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4/T4/Para enviar/Envio por correo/"/>
    </mc:Choice>
  </mc:AlternateContent>
  <xr:revisionPtr revIDLastSave="785" documentId="8_{E9717C01-7BA9-4316-A997-DAF93F387AAB}" xr6:coauthVersionLast="47" xr6:coauthVersionMax="47" xr10:uidLastSave="{48B97883-C64C-43B5-8BD7-E459288F39A2}"/>
  <bookViews>
    <workbookView xWindow="-108" yWindow="-108" windowWidth="23256" windowHeight="12456" firstSheet="38" activeTab="43" xr2:uid="{00000000-000D-0000-FFFF-FFFF00000000}"/>
  </bookViews>
  <sheets>
    <sheet name="Indice" sheetId="16" r:id="rId1"/>
    <sheet name="Información General" sheetId="73" r:id="rId2"/>
    <sheet name="BG" sheetId="25" r:id="rId3"/>
    <sheet name="ER" sheetId="19" r:id="rId4"/>
    <sheet name="EVP" sheetId="75" r:id="rId5"/>
    <sheet name="EVPN" sheetId="24" state="hidden" r:id="rId6"/>
    <sheet name="EFE" sheetId="23" state="hidden"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s>
  <externalReferences>
    <externalReference r:id="rId49"/>
  </externalReferences>
  <definedNames>
    <definedName name="_xlnm._FilterDatabase" localSheetId="34" hidden="1">'Nota 27'!$D$1:$D$145</definedName>
    <definedName name="_Hlk15378568" localSheetId="9">'Nota 2'!$A$11</definedName>
    <definedName name="_Toc82092289" localSheetId="1">'Información General'!#REF!</definedName>
    <definedName name="_Toc82092290" localSheetId="1">'Información General'!$A$52</definedName>
    <definedName name="_xlnm.Print_Area" localSheetId="28">' Nota 21'!$A$1:$H$36</definedName>
    <definedName name="_xlnm.Print_Area" localSheetId="2">BG!$A$1:$H$71</definedName>
    <definedName name="_xlnm.Print_Area" localSheetId="3">ER!$A$1:$E$57</definedName>
    <definedName name="_xlnm.Print_Area" localSheetId="4">EVP!$A$1:$T$104</definedName>
    <definedName name="_xlnm.Print_Area" localSheetId="7">FLUJO!$A$1:$C$55</definedName>
    <definedName name="_xlnm.Print_Area" localSheetId="0">Indice!$A$1:$D$85</definedName>
    <definedName name="_xlnm.Print_Area" localSheetId="17">'Nota 10'!$A$1:$D$30</definedName>
    <definedName name="_xlnm.Print_Area" localSheetId="18">'Nota 11'!$A$1:$C$25</definedName>
    <definedName name="_xlnm.Print_Area" localSheetId="19">'Nota 12'!$A$1:$C$24</definedName>
    <definedName name="_xlnm.Print_Area" localSheetId="21">'Nota 14'!$B$1:$M$112</definedName>
    <definedName name="_xlnm.Print_Area" localSheetId="22">'Nota 15'!$A$1:$C$28</definedName>
    <definedName name="_xlnm.Print_Area" localSheetId="23">'Nota 16'!$A$1:$C$34</definedName>
    <definedName name="_xlnm.Print_Area" localSheetId="24">'Nota 17'!$A$1:$C$29</definedName>
    <definedName name="_xlnm.Print_Area" localSheetId="25">'Nota 18'!$A$1:$C$24</definedName>
    <definedName name="_xlnm.Print_Area" localSheetId="9">'Nota 2'!$A$1:$I$156</definedName>
    <definedName name="_xlnm.Print_Area" localSheetId="29">'Nota 22'!$A$1:$D$22</definedName>
    <definedName name="_xlnm.Print_Area" localSheetId="30">'Nota 23'!$A$1:$C$20</definedName>
    <definedName name="_xlnm.Print_Area" localSheetId="31">'Nota 24'!$A$1:$D$20</definedName>
    <definedName name="_xlnm.Print_Area" localSheetId="32">'Nota 25'!$A$1:$C$44</definedName>
    <definedName name="_xlnm.Print_Area" localSheetId="33">'Nota 26'!$A$1:$D$24</definedName>
    <definedName name="_xlnm.Print_Area" localSheetId="34">'Nota 27'!$A$1:$H$145</definedName>
    <definedName name="_xlnm.Print_Area" localSheetId="35">'Nota 28'!$A$1:$H$28</definedName>
    <definedName name="_xlnm.Print_Area" localSheetId="36">'Nota 29'!$A$1:$G$28</definedName>
    <definedName name="_xlnm.Print_Area" localSheetId="10">'Nota 3'!$A$1:$D$31</definedName>
    <definedName name="_xlnm.Print_Area" localSheetId="37">'Nota 30'!$A$1:$E$23</definedName>
    <definedName name="_xlnm.Print_Area" localSheetId="38">'Nota 31'!$A$1:$C$25</definedName>
    <definedName name="_xlnm.Print_Area" localSheetId="39">'Nota 32'!$A$1:$D$24</definedName>
    <definedName name="_xlnm.Print_Area" localSheetId="40">'Nota 33'!$A$1:$D$30</definedName>
    <definedName name="_xlnm.Print_Area" localSheetId="41">'Nota 34'!$A$1:$E$27</definedName>
    <definedName name="_xlnm.Print_Area" localSheetId="42">'Nota 35'!$A$1:$C$27</definedName>
    <definedName name="_xlnm.Print_Area" localSheetId="43">'Nota 36'!$A$1:$F$37</definedName>
    <definedName name="_xlnm.Print_Area" localSheetId="44">'Nota 37'!$A$1:$G$23</definedName>
    <definedName name="_xlnm.Print_Area" localSheetId="45">'Nota 38'!$A$1:$F$40</definedName>
    <definedName name="_xlnm.Print_Area" localSheetId="46">'Nota 39'!$A$1:$I$18</definedName>
    <definedName name="_xlnm.Print_Area" localSheetId="11">'Nota 4'!$A$1:$C$33</definedName>
    <definedName name="_xlnm.Print_Area" localSheetId="47">'Nota 40'!$A$1:$C$35</definedName>
    <definedName name="_xlnm.Print_Area" localSheetId="12">'Nota 5'!$A$1:$H$66</definedName>
    <definedName name="_xlnm.Print_Area" localSheetId="13">'Nota 6'!$A$1:$G$37</definedName>
    <definedName name="_xlnm.Print_Area" localSheetId="14">'Nota 7'!$A$1:$D$29</definedName>
    <definedName name="_xlnm.Print_Area" localSheetId="15">'Nota 8'!$A$1:$L$30</definedName>
    <definedName name="_xlnm.Print_Area" localSheetId="16">'Nota 9'!$A$1:$M$35</definedName>
    <definedName name="_xlnm.Print_Area" localSheetId="8">Nota1!$A$1:$J$33</definedName>
    <definedName name="_xlnm.Print_Titles" localSheetId="4">EVP!$1:$12</definedName>
    <definedName name="_xlnm.Print_Titles" localSheetId="21">'Nota 14'!$1:$4</definedName>
    <definedName name="_xlnm.Print_Titles" localSheetId="9">'Nota 2'!$1:$7</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5" l="1"/>
  <c r="F17" i="5"/>
  <c r="B18" i="56"/>
  <c r="B24" i="5"/>
  <c r="B23" i="5"/>
  <c r="C58" i="4"/>
  <c r="N69" i="75" l="1"/>
  <c r="C13" i="56" l="1"/>
  <c r="B13" i="56"/>
  <c r="B26" i="72" l="1"/>
  <c r="C26" i="72" l="1"/>
  <c r="C22" i="72"/>
  <c r="B22" i="72"/>
  <c r="C15" i="72"/>
  <c r="B15" i="72"/>
  <c r="C12" i="72"/>
  <c r="B12" i="72"/>
  <c r="P45" i="75"/>
  <c r="C13" i="47"/>
  <c r="C18" i="56"/>
  <c r="C9" i="49"/>
  <c r="F21" i="66"/>
  <c r="L17" i="66" l="1"/>
  <c r="C17" i="66"/>
  <c r="F17" i="66"/>
  <c r="F16" i="66"/>
  <c r="L16" i="66" s="1"/>
  <c r="L21" i="66" l="1"/>
  <c r="B10" i="49" l="1"/>
  <c r="H21" i="66"/>
  <c r="B11" i="41" l="1"/>
  <c r="F26" i="25" s="1"/>
  <c r="C19" i="3"/>
  <c r="C11" i="41"/>
  <c r="G20" i="4" l="1"/>
  <c r="G11" i="4"/>
  <c r="C8" i="49" l="1"/>
  <c r="C37" i="76"/>
  <c r="C41" i="76" s="1"/>
  <c r="B19" i="76"/>
  <c r="B29" i="76"/>
  <c r="B35" i="76"/>
  <c r="C35" i="76"/>
  <c r="C91" i="75"/>
  <c r="R47" i="75"/>
  <c r="R91" i="75" s="1"/>
  <c r="N47" i="75"/>
  <c r="N91" i="75" s="1"/>
  <c r="L47" i="75"/>
  <c r="L91" i="75" s="1"/>
  <c r="H47" i="75"/>
  <c r="H91" i="75" s="1"/>
  <c r="C47" i="75"/>
  <c r="F47" i="75"/>
  <c r="J47" i="75"/>
  <c r="J91" i="75" s="1"/>
  <c r="T45" i="75"/>
  <c r="T43" i="75"/>
  <c r="T41" i="75"/>
  <c r="T39" i="75"/>
  <c r="T37" i="75"/>
  <c r="T35" i="75"/>
  <c r="T33" i="75"/>
  <c r="T31" i="75"/>
  <c r="T29" i="75"/>
  <c r="T27" i="75"/>
  <c r="T25" i="75"/>
  <c r="T23" i="75"/>
  <c r="P21" i="75"/>
  <c r="P47" i="75" s="1"/>
  <c r="P91" i="75" s="1"/>
  <c r="T19" i="75"/>
  <c r="T17" i="75"/>
  <c r="G91" i="75"/>
  <c r="F91" i="75"/>
  <c r="T89" i="75"/>
  <c r="T87" i="75"/>
  <c r="T85" i="75"/>
  <c r="T83" i="75"/>
  <c r="T81" i="75"/>
  <c r="T79" i="75"/>
  <c r="T77" i="75"/>
  <c r="T75" i="75"/>
  <c r="T73" i="75"/>
  <c r="T71" i="75"/>
  <c r="T69" i="75"/>
  <c r="T67" i="75"/>
  <c r="P65" i="75"/>
  <c r="T65" i="75" s="1"/>
  <c r="P63" i="75"/>
  <c r="B37" i="76" l="1"/>
  <c r="B41" i="76" s="1"/>
  <c r="T21" i="75"/>
  <c r="T47" i="75" s="1"/>
  <c r="T91" i="75" s="1"/>
  <c r="T63" i="75"/>
  <c r="C21" i="65" l="1"/>
  <c r="C135" i="65" s="1"/>
  <c r="E135" i="65"/>
  <c r="F135" i="65"/>
  <c r="D134" i="65"/>
  <c r="D133" i="65"/>
  <c r="D132" i="65"/>
  <c r="D131" i="65"/>
  <c r="D130" i="65"/>
  <c r="D129" i="65"/>
  <c r="D128" i="65"/>
  <c r="D64"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7" i="65"/>
  <c r="D108" i="65"/>
  <c r="D109" i="65"/>
  <c r="D110" i="65"/>
  <c r="D111" i="65"/>
  <c r="D112" i="65"/>
  <c r="D113" i="65"/>
  <c r="D114" i="65"/>
  <c r="D115" i="65"/>
  <c r="D63" i="65"/>
  <c r="D14" i="65"/>
  <c r="D15" i="65"/>
  <c r="D16" i="65"/>
  <c r="D17" i="65"/>
  <c r="D18" i="65"/>
  <c r="D19" i="65"/>
  <c r="D20"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21" i="65" l="1"/>
  <c r="C30" i="4" l="1"/>
  <c r="C17" i="12" l="1"/>
  <c r="G128" i="65"/>
  <c r="G129" i="65"/>
  <c r="G130" i="65"/>
  <c r="G131" i="65"/>
  <c r="G132" i="65"/>
  <c r="G133" i="65"/>
  <c r="G134"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7" i="65"/>
  <c r="G108" i="65"/>
  <c r="G109" i="65"/>
  <c r="G110" i="65"/>
  <c r="G111" i="65"/>
  <c r="G112" i="65"/>
  <c r="G113" i="65"/>
  <c r="G114" i="65"/>
  <c r="G115" i="65"/>
  <c r="G63"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13" i="65"/>
  <c r="D13" i="65"/>
  <c r="B11" i="51"/>
  <c r="G135" i="65" l="1"/>
  <c r="G14" i="52"/>
  <c r="C16" i="53"/>
  <c r="B16" i="53"/>
  <c r="B65" i="65" l="1"/>
  <c r="D65" i="65" l="1"/>
  <c r="D135" i="65" s="1"/>
  <c r="B135" i="65"/>
  <c r="K12" i="66" l="1"/>
  <c r="D15" i="10" l="1"/>
  <c r="K13" i="66" l="1"/>
  <c r="K14" i="66"/>
  <c r="K15" i="66"/>
  <c r="K16" i="66"/>
  <c r="K17" i="66"/>
  <c r="K18" i="66"/>
  <c r="K19" i="66"/>
  <c r="K20" i="66"/>
  <c r="I21" i="66"/>
  <c r="F13" i="66"/>
  <c r="L13" i="66" s="1"/>
  <c r="F14" i="66"/>
  <c r="L14" i="66" s="1"/>
  <c r="F15" i="66"/>
  <c r="L15" i="66" s="1"/>
  <c r="F18" i="66"/>
  <c r="F19" i="66"/>
  <c r="L19" i="66" s="1"/>
  <c r="F20" i="66"/>
  <c r="F12" i="66"/>
  <c r="L12" i="66" s="1"/>
  <c r="L18" i="66" l="1"/>
  <c r="L20" i="66"/>
  <c r="G18" i="4"/>
  <c r="G16" i="4"/>
  <c r="D38" i="2" l="1"/>
  <c r="D34" i="2"/>
  <c r="M21" i="66" l="1"/>
  <c r="B12" i="45" l="1"/>
  <c r="C9" i="68" l="1"/>
  <c r="B9" i="68"/>
  <c r="D39" i="2" l="1"/>
  <c r="H38" i="2"/>
  <c r="H34" i="2"/>
  <c r="C29" i="76"/>
  <c r="C19" i="76"/>
  <c r="H39" i="2" l="1"/>
  <c r="B11" i="64"/>
  <c r="C12" i="51" l="1"/>
  <c r="B32" i="50"/>
  <c r="C15" i="7"/>
  <c r="D58" i="4"/>
  <c r="D30" i="4" l="1"/>
  <c r="D21" i="66" l="1"/>
  <c r="C21" i="66"/>
  <c r="C11" i="64"/>
  <c r="L57" i="8"/>
  <c r="E8" i="8"/>
  <c r="F57" i="8"/>
  <c r="E61" i="8"/>
  <c r="E73" i="8"/>
  <c r="E98" i="8"/>
  <c r="E99" i="8"/>
  <c r="F99" i="8"/>
  <c r="E15" i="10"/>
  <c r="H14" i="4" l="1"/>
  <c r="C23" i="19" l="1"/>
  <c r="C29" i="19" l="1"/>
  <c r="B17" i="12" l="1"/>
  <c r="B11" i="14" l="1"/>
  <c r="G21" i="66" l="1"/>
  <c r="B23" i="47" l="1"/>
  <c r="C11" i="3"/>
  <c r="B12" i="51" l="1"/>
  <c r="F34" i="25" l="1"/>
  <c r="B15" i="7" l="1"/>
  <c r="B21" i="66" l="1"/>
  <c r="H15" i="4"/>
  <c r="F33" i="25" l="1"/>
  <c r="J21" i="66" l="1"/>
  <c r="E21" i="66" l="1"/>
  <c r="F38" i="25" l="1"/>
  <c r="L99" i="8" l="1"/>
  <c r="G33" i="25"/>
  <c r="C24" i="5" l="1"/>
  <c r="F11" i="25"/>
  <c r="A1" i="76" l="1"/>
  <c r="A1" i="75" l="1"/>
  <c r="G22" i="4" l="1"/>
  <c r="H11" i="4"/>
  <c r="C32" i="19"/>
  <c r="K11" i="66" l="1"/>
  <c r="K21" i="66" s="1"/>
  <c r="F11" i="66"/>
  <c r="L11" i="66" l="1"/>
  <c r="C11" i="14" l="1"/>
  <c r="D1" i="25" l="1"/>
  <c r="C13" i="19"/>
  <c r="F24" i="25" l="1"/>
  <c r="F14" i="25" l="1"/>
  <c r="F22" i="25"/>
  <c r="D18" i="19" l="1"/>
  <c r="C18" i="19"/>
  <c r="C32" i="50"/>
  <c r="D13" i="19" s="1"/>
  <c r="C17" i="19"/>
  <c r="C16" i="19"/>
  <c r="D16" i="19"/>
  <c r="D14" i="19"/>
  <c r="D23" i="19"/>
  <c r="C14" i="19" l="1"/>
  <c r="C15" i="19" s="1"/>
  <c r="C19" i="19" s="1"/>
  <c r="G32" i="25" l="1"/>
  <c r="F32" i="25" l="1"/>
  <c r="C11" i="42"/>
  <c r="B11" i="42"/>
  <c r="B18" i="38" l="1"/>
  <c r="G22" i="25" l="1"/>
  <c r="C17" i="9" l="1"/>
  <c r="B17" i="9"/>
  <c r="C13" i="9"/>
  <c r="B13" i="9"/>
  <c r="C9" i="9"/>
  <c r="B9" i="9"/>
  <c r="B19" i="9" l="1"/>
  <c r="F25" i="25" s="1"/>
  <c r="C19" i="9"/>
  <c r="F52" i="25"/>
  <c r="D1" i="19"/>
  <c r="B19" i="72" l="1"/>
  <c r="B9" i="72"/>
  <c r="B8" i="64"/>
  <c r="B13" i="70"/>
  <c r="B9" i="57"/>
  <c r="B7" i="56"/>
  <c r="B7" i="69"/>
  <c r="B10" i="55"/>
  <c r="B8" i="54"/>
  <c r="F8" i="52"/>
  <c r="B8" i="52"/>
  <c r="F8" i="53"/>
  <c r="B8" i="53"/>
  <c r="B9" i="51"/>
  <c r="B9" i="50"/>
  <c r="B7" i="68"/>
  <c r="B7" i="49"/>
  <c r="B9" i="48"/>
  <c r="B7" i="47"/>
  <c r="B6" i="14"/>
  <c r="F7" i="12"/>
  <c r="B7" i="12"/>
  <c r="B7" i="46"/>
  <c r="B8" i="45"/>
  <c r="B7" i="44"/>
  <c r="B8" i="43"/>
  <c r="D8" i="10"/>
  <c r="D11" i="67"/>
  <c r="B11" i="23"/>
  <c r="A6" i="23"/>
  <c r="A14" i="24"/>
  <c r="A24" i="24"/>
  <c r="A30" i="24"/>
  <c r="C12" i="19"/>
  <c r="H5" i="24"/>
  <c r="A2" i="1" l="1"/>
  <c r="A1" i="24"/>
  <c r="D17" i="10" l="1"/>
  <c r="C41" i="23" l="1"/>
  <c r="B41" i="23"/>
  <c r="C11" i="23"/>
  <c r="C14" i="57"/>
  <c r="D30" i="19" s="1"/>
  <c r="B14" i="57"/>
  <c r="C30" i="19" s="1"/>
  <c r="D29" i="19"/>
  <c r="C9" i="69"/>
  <c r="D27" i="19" s="1"/>
  <c r="B9" i="69"/>
  <c r="C27" i="19" s="1"/>
  <c r="D25" i="19"/>
  <c r="B12" i="55"/>
  <c r="C25" i="19" s="1"/>
  <c r="D21" i="19"/>
  <c r="F14" i="52"/>
  <c r="C21" i="19" s="1"/>
  <c r="B14" i="52"/>
  <c r="C20" i="19" s="1"/>
  <c r="C14" i="52"/>
  <c r="D20" i="19" s="1"/>
  <c r="G16" i="53"/>
  <c r="F16" i="53"/>
  <c r="D15" i="19"/>
  <c r="C22" i="19" l="1"/>
  <c r="C24" i="19" s="1"/>
  <c r="C28" i="19" s="1"/>
  <c r="C31" i="19" s="1"/>
  <c r="D22" i="19"/>
  <c r="G55" i="25" l="1"/>
  <c r="F55" i="25"/>
  <c r="C10" i="49"/>
  <c r="G53" i="25" s="1"/>
  <c r="F53" i="25"/>
  <c r="G52" i="25"/>
  <c r="C23" i="47"/>
  <c r="G51" i="25" s="1"/>
  <c r="F51" i="25"/>
  <c r="G50" i="25"/>
  <c r="F50" i="25"/>
  <c r="G49" i="25"/>
  <c r="F49" i="25"/>
  <c r="G48" i="25"/>
  <c r="F48" i="25"/>
  <c r="F47" i="25"/>
  <c r="B13" i="46"/>
  <c r="F37" i="25" s="1"/>
  <c r="G34" i="25"/>
  <c r="C12" i="44"/>
  <c r="G35" i="25" s="1"/>
  <c r="B12" i="44"/>
  <c r="F35" i="25" s="1"/>
  <c r="C12" i="45"/>
  <c r="G36" i="25" s="1"/>
  <c r="F36" i="25"/>
  <c r="C13" i="46"/>
  <c r="G37" i="25" s="1"/>
  <c r="F39" i="25" l="1"/>
  <c r="F54" i="25"/>
  <c r="F56" i="25"/>
  <c r="F41" i="25"/>
  <c r="K99" i="8"/>
  <c r="K75" i="8"/>
  <c r="K100" i="8"/>
  <c r="G41" i="25" l="1"/>
  <c r="C20" i="10"/>
  <c r="C19" i="10"/>
  <c r="C18" i="10"/>
  <c r="E21" i="10"/>
  <c r="D21" i="10"/>
  <c r="G24" i="25"/>
  <c r="G23" i="25"/>
  <c r="B8" i="67"/>
  <c r="F23" i="25" s="1"/>
  <c r="K13" i="67"/>
  <c r="L13" i="67"/>
  <c r="K14" i="67"/>
  <c r="K15" i="67"/>
  <c r="K16" i="67"/>
  <c r="K17" i="67"/>
  <c r="K18" i="67"/>
  <c r="L14" i="67"/>
  <c r="L15" i="67"/>
  <c r="L16" i="67"/>
  <c r="L17" i="67"/>
  <c r="L18" i="67"/>
  <c r="G17" i="25"/>
  <c r="F17" i="25"/>
  <c r="G16" i="25"/>
  <c r="F16" i="25"/>
  <c r="C18" i="38"/>
  <c r="G15" i="25" s="1"/>
  <c r="F15" i="25"/>
  <c r="D19" i="3"/>
  <c r="G14" i="25" s="1"/>
  <c r="G42" i="25" l="1"/>
  <c r="F42" i="25"/>
  <c r="F43" i="25" s="1"/>
  <c r="G27" i="25"/>
  <c r="F27" i="25"/>
  <c r="G26" i="25"/>
  <c r="G25" i="25" l="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s="1"/>
  <c r="G45" i="25" s="1"/>
  <c r="F45" i="25" l="1"/>
  <c r="G18" i="25"/>
  <c r="G19" i="25" s="1"/>
  <c r="F18" i="25"/>
  <c r="F19" i="25" s="1"/>
  <c r="G47" i="25"/>
  <c r="F57" i="25" l="1"/>
  <c r="G54" i="25"/>
  <c r="G56" i="25"/>
  <c r="G57" i="25" s="1"/>
  <c r="D17" i="19"/>
  <c r="D19" i="19" s="1"/>
  <c r="D24" i="19" s="1"/>
  <c r="D28" i="19" s="1"/>
  <c r="D31" i="19" s="1"/>
  <c r="F29" i="25" l="1"/>
  <c r="F21" i="25"/>
  <c r="G21" i="25"/>
  <c r="G28" i="25" s="1"/>
  <c r="G29" i="25" s="1"/>
</calcChain>
</file>

<file path=xl/sharedStrings.xml><?xml version="1.0" encoding="utf-8"?>
<sst xmlns="http://schemas.openxmlformats.org/spreadsheetml/2006/main" count="1759" uniqueCount="940">
  <si>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</si>
  <si>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</si>
  <si>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</si>
  <si>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</si>
  <si>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</si>
  <si>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</si>
  <si>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</si>
  <si>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</si>
  <si>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</si>
  <si>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</si>
  <si>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</si>
  <si>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</si>
  <si>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</si>
  <si>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</si>
  <si>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</si>
  <si>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</si>
  <si>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</si>
  <si>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</si>
  <si>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</si>
  <si>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</si>
  <si>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</si>
  <si>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</si>
  <si>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</si>
  <si>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</si>
  <si>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</si>
  <si>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</si>
  <si>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</si>
  <si>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</si>
  <si>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</si>
  <si>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</si>
  <si>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</si>
  <si>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</si>
  <si>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</si>
  <si>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</si>
  <si>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</si>
  <si>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</si>
  <si>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</si>
  <si>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</si>
  <si>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</si>
  <si>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</si>
  <si>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</si>
  <si>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</si>
  <si>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</si>
  <si>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</si>
  <si>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</si>
  <si>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</si>
  <si>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</si>
  <si>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</si>
  <si>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</si>
  <si>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</si>
  <si>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</si>
  <si>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</si>
  <si>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</si>
  <si>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</si>
  <si>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</si>
  <si>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</si>
  <si>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</si>
  <si>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</si>
  <si>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</si>
  <si>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</si>
  <si>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</si>
  <si>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</si>
  <si>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</si>
  <si>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</si>
  <si>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</si>
  <si>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</si>
  <si>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</si>
  <si>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</si>
  <si>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</si>
  <si>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</si>
  <si>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</si>
  <si>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</si>
  <si>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</si>
  <si>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</si>
  <si>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</si>
  <si>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</si>
  <si>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</si>
  <si>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</si>
  <si>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</si>
  <si>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</si>
  <si>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</si>
  <si>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</si>
  <si>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</si>
  <si>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</si>
  <si>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</si>
  <si>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</si>
  <si>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</si>
  <si>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</si>
  <si>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</si>
  <si>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</si>
  <si>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</si>
  <si>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</si>
  <si>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</si>
  <si>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</si>
  <si>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</si>
  <si>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</si>
  <si>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</si>
  <si>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</si>
  <si>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</si>
  <si>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</si>
  <si>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</si>
  <si>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</si>
  <si>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</si>
  <si>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</si>
  <si>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</si>
  <si>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</si>
  <si>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</si>
  <si>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</si>
  <si>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</si>
  <si>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</si>
  <si>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</si>
  <si>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</si>
  <si>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</si>
  <si>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</si>
  <si>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</si>
  <si>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</si>
  <si>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</si>
  <si>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</si>
  <si>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</si>
  <si>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</si>
  <si>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</si>
  <si>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</si>
  <si>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</si>
  <si>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</si>
  <si>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</si>
  <si>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</si>
  <si>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</si>
  <si>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</si>
  <si>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</si>
  <si>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</si>
  <si>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</si>
  <si>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</si>
  <si>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</si>
  <si>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</si>
  <si>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</si>
  <si>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</si>
  <si>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</si>
  <si>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</si>
  <si>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</si>
  <si>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</si>
  <si>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c Reservas estatutarias</t>
  </si>
  <si>
    <t>d Reservas facultativas</t>
  </si>
  <si>
    <t>Resultado de ejercicios anteriores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</si>
  <si>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</si>
  <si>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</si>
  <si>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</si>
  <si>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</si>
  <si>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</si>
  <si>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</si>
  <si>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</si>
  <si>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</si>
  <si>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</si>
  <si>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</si>
  <si>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</si>
  <si>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</si>
  <si>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</si>
  <si>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</si>
  <si>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</si>
  <si>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</si>
  <si>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</si>
  <si>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</si>
  <si>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</si>
  <si>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</si>
  <si>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</si>
  <si>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</si>
  <si>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</si>
  <si>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</si>
  <si>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</si>
  <si>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</si>
  <si>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</si>
  <si>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</si>
  <si>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</si>
  <si>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</si>
  <si>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</si>
  <si>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</si>
  <si>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</si>
  <si>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</si>
  <si>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</si>
  <si>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</si>
  <si>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</si>
  <si>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</si>
  <si>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</si>
  <si>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</si>
  <si>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</si>
  <si>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</si>
  <si>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</si>
  <si>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</si>
  <si>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</si>
  <si>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</si>
  <si>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</si>
  <si>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</si>
  <si>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</si>
  <si>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</si>
  <si>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</si>
  <si>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</si>
  <si>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</si>
  <si>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</si>
  <si>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</si>
  <si>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</si>
  <si>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</si>
  <si>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</si>
  <si>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</si>
  <si>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</si>
  <si>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</si>
  <si>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</si>
  <si>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</si>
  <si>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</si>
  <si>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</si>
  <si>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</si>
  <si>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</si>
  <si>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</si>
  <si>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</si>
  <si>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</si>
  <si>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</si>
  <si>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</si>
  <si>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</si>
  <si>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</si>
  <si>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</si>
  <si>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</si>
  <si>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</si>
  <si>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</si>
  <si>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</si>
  <si>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</si>
  <si>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</si>
  <si>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</si>
  <si>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</si>
  <si>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</si>
  <si>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</si>
  <si>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</si>
  <si>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</si>
  <si>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</si>
  <si>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</si>
  <si>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</si>
  <si>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</si>
  <si>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</si>
  <si>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</si>
  <si>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</si>
  <si>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</si>
  <si>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</si>
  <si>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</si>
  <si>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</si>
  <si>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</si>
  <si>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</si>
  <si>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</si>
  <si>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</si>
  <si>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</si>
  <si>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</si>
  <si>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</si>
  <si>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</si>
  <si>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</si>
  <si>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</si>
  <si>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</si>
  <si>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</si>
  <si>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</si>
  <si>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</si>
  <si>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</si>
  <si>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</si>
  <si>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</si>
  <si>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</si>
  <si>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</si>
  <si>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</si>
  <si>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</si>
  <si>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</si>
  <si>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</si>
  <si>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</si>
  <si>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</si>
  <si>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</si>
  <si>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</si>
  <si>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</si>
  <si>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</si>
  <si>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</si>
  <si>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</si>
  <si>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</si>
  <si>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</si>
  <si>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</si>
  <si>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</si>
  <si>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</si>
  <si>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</si>
  <si>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</si>
  <si>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</si>
  <si>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</si>
  <si>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</si>
  <si>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</si>
  <si>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</si>
  <si>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</si>
  <si>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</si>
  <si>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</si>
  <si>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</si>
  <si>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</si>
  <si>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</si>
  <si>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</si>
  <si>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</si>
  <si>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</si>
  <si>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</si>
  <si>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</si>
  <si>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</si>
  <si>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</si>
  <si>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</si>
  <si>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</si>
  <si>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</si>
  <si>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</si>
  <si>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</si>
  <si>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</si>
  <si>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</si>
  <si>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</si>
  <si>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</si>
  <si>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</si>
  <si>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</si>
  <si>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</si>
  <si>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</si>
  <si>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</si>
  <si>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</si>
  <si>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</si>
  <si>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</si>
  <si>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</si>
  <si>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</si>
  <si>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</si>
  <si>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</si>
  <si>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</si>
  <si>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</si>
  <si>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</si>
  <si>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</si>
  <si>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</si>
  <si>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</si>
  <si>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</si>
  <si>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</si>
  <si>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</si>
  <si>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</si>
  <si>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</si>
  <si>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</si>
  <si>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</si>
  <si>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</si>
  <si>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</si>
  <si>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</si>
  <si>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</si>
  <si>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</si>
  <si>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</si>
  <si>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</si>
  <si>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</si>
  <si>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</si>
  <si>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</si>
  <si>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</si>
  <si>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</si>
  <si>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</si>
  <si>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</si>
  <si>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</si>
  <si>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</si>
  <si>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</si>
  <si>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</si>
  <si>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</si>
  <si>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</si>
  <si>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</si>
  <si>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</si>
  <si>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</si>
  <si>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</si>
  <si>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</si>
  <si>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</si>
  <si>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</si>
  <si>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</si>
  <si>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</si>
  <si>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</si>
  <si>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</si>
  <si>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</si>
  <si>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</si>
  <si>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</si>
  <si>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</si>
  <si>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</si>
  <si>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</si>
  <si>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</si>
  <si>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</si>
  <si>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</si>
  <si>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</si>
  <si>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</si>
  <si>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</si>
  <si>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</si>
  <si>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</si>
  <si>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</si>
  <si>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</si>
  <si>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</si>
  <si>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</si>
  <si>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</si>
  <si>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</si>
  <si>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</si>
  <si>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</si>
  <si>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</si>
  <si>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</si>
  <si>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</si>
  <si>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</si>
  <si>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</si>
  <si>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</si>
  <si>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EUR</t>
  </si>
  <si>
    <t>Dólar estadounidense</t>
  </si>
  <si>
    <t>Euro</t>
  </si>
  <si>
    <t>Guaraní</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</si>
  <si>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</si>
  <si>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</si>
  <si>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</si>
  <si>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</si>
  <si>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</si>
  <si>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</si>
  <si>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</si>
  <si>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</si>
  <si>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</si>
  <si>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</si>
  <si>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</si>
  <si>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</si>
  <si>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</si>
  <si>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</si>
  <si>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</si>
  <si>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</si>
  <si>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</si>
  <si>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</si>
  <si>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</si>
  <si>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</si>
  <si>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</si>
  <si>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Local</t>
  </si>
  <si>
    <t>Exterior</t>
  </si>
  <si>
    <t>Conceptos</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</si>
  <si>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</si>
  <si>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</si>
  <si>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</si>
  <si>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</si>
  <si>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</si>
  <si>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</si>
  <si>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</si>
  <si>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</si>
  <si>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</si>
  <si>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</si>
  <si>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</si>
  <si>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</si>
  <si>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</si>
  <si>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</si>
  <si>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</si>
  <si>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</si>
  <si>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</si>
  <si>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</si>
  <si>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</si>
  <si>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Total pasivo</t>
  </si>
  <si>
    <t>NOTA 40 - SALDOS Y TRANSACCIONES CON PARTES RELACIONADAS</t>
  </si>
  <si>
    <t>Saldos y transacciones con partes relacionadas</t>
  </si>
  <si>
    <t>Nota 40</t>
  </si>
  <si>
    <t>Índice</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</si>
  <si>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</si>
  <si>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</si>
  <si>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</si>
  <si>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</si>
  <si>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</si>
  <si>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</si>
  <si>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</si>
  <si>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</si>
  <si>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</si>
  <si>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</si>
  <si>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</si>
  <si>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</si>
  <si>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</si>
  <si>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</si>
  <si>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</si>
  <si>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</si>
  <si>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</si>
  <si>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</si>
  <si>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</si>
  <si>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</si>
  <si>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</si>
  <si>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</si>
  <si>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</si>
  <si>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</si>
  <si>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</si>
  <si>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</si>
  <si>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</si>
  <si>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</si>
  <si>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</si>
  <si>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</si>
  <si>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</si>
  <si>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</si>
  <si>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</si>
  <si>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</si>
  <si>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</si>
  <si>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</si>
  <si>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</si>
  <si>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</si>
  <si>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</si>
  <si>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</si>
  <si>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</si>
  <si>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</si>
  <si>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</si>
  <si>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</si>
  <si>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</si>
  <si>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</si>
  <si>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</si>
  <si>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</si>
  <si>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</si>
  <si>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</si>
  <si>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</si>
  <si>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</si>
  <si>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</si>
  <si>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</si>
  <si>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</si>
  <si>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</si>
  <si>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</si>
  <si>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</si>
  <si>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</si>
  <si>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</si>
  <si>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</si>
  <si>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A sola firma</t>
  </si>
  <si>
    <t>Aguinaldos a Pagar</t>
  </si>
  <si>
    <t>Impuesto al Valor Agregado a Pagar</t>
  </si>
  <si>
    <t>Fondo Fijo a Pagar</t>
  </si>
  <si>
    <t>Provisión Reserva Ley 285/93</t>
  </si>
  <si>
    <t>Acreedores Varios</t>
  </si>
  <si>
    <t>Reserva General</t>
  </si>
  <si>
    <t>Reserva para Indemnizaciones</t>
  </si>
  <si>
    <t>Ingresos por Ventas - Mercaderías</t>
  </si>
  <si>
    <t>Ingresos por Ventas - Servicios</t>
  </si>
  <si>
    <t>Ingresos por Ventas - Intereses</t>
  </si>
  <si>
    <t>Costo de Mercaderías</t>
  </si>
  <si>
    <t>Costo de Servicios</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</si>
  <si>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</si>
  <si>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</si>
  <si>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</si>
  <si>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</si>
  <si>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</si>
  <si>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</si>
  <si>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</si>
  <si>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</si>
  <si>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</si>
  <si>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</si>
  <si>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</si>
  <si>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</si>
  <si>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</si>
  <si>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</si>
  <si>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</si>
  <si>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</si>
  <si>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</si>
  <si>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</si>
  <si>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</si>
  <si>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</si>
  <si>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</si>
  <si>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</si>
  <si>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</si>
  <si>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</si>
  <si>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</si>
  <si>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</si>
  <si>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</si>
  <si>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</si>
  <si>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</si>
  <si>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</si>
  <si>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</si>
  <si>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</si>
  <si>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</si>
  <si>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</si>
  <si>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</si>
  <si>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</si>
  <si>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</si>
  <si>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</si>
  <si>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</si>
  <si>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</si>
  <si>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</si>
  <si>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</si>
  <si>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</si>
  <si>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</si>
  <si>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</si>
  <si>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</si>
  <si>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</si>
  <si>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</si>
  <si>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</si>
  <si>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</si>
  <si>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</si>
  <si>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</si>
  <si>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</si>
  <si>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</si>
  <si>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</si>
  <si>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</si>
  <si>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g.   Intereses a Devengar</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</si>
  <si>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</si>
  <si>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</si>
  <si>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</si>
  <si>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</si>
  <si>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</si>
  <si>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j. Previsiones para desvalorización y deterioro de inventarios</t>
  </si>
  <si>
    <t>k. Propiedades, planta y equipo</t>
  </si>
  <si>
    <t>l. Provisiones</t>
  </si>
  <si>
    <t>n. Otros Ingresos/Egresos</t>
  </si>
  <si>
    <t>Representan ingresos o egresos que no forman parte del giro ordinario del negocio</t>
  </si>
  <si>
    <t>o. Impuesto a la renta</t>
  </si>
  <si>
    <t>Expresado en Guaraníes</t>
  </si>
  <si>
    <t>(-) Previsión y Reservas para desvalorización y deterioro de inventario</t>
  </si>
  <si>
    <t xml:space="preserve">    Jorge D. PECCI MILTOS</t>
  </si>
  <si>
    <t>CONTADORA</t>
  </si>
  <si>
    <t xml:space="preserve">    SÍNDICO </t>
  </si>
  <si>
    <t xml:space="preserve">         PRESIDENTE </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</si>
  <si>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</si>
  <si>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</si>
  <si>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</si>
  <si>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</si>
  <si>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</si>
  <si>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</si>
  <si>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</si>
  <si>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PRESIDENTE </t>
  </si>
  <si>
    <t xml:space="preserve">       PRESIDENTE </t>
  </si>
  <si>
    <t xml:space="preserve">                PRESIDENTE </t>
  </si>
  <si>
    <t xml:space="preserve">                  CONTADORA</t>
  </si>
  <si>
    <t xml:space="preserve"> PRESIDENTE </t>
  </si>
  <si>
    <t>Nota 30 - Resultado de inversiones en asociadas</t>
  </si>
  <si>
    <t>Expresado en  guaranies</t>
  </si>
  <si>
    <t>NOTA 22 –  DIFERENCIA TRANSITORIA POR CONVERSION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</si>
  <si>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</si>
  <si>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</si>
  <si>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</si>
  <si>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</si>
  <si>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</si>
  <si>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</si>
  <si>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</si>
  <si>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</si>
  <si>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</si>
  <si>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</si>
  <si>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</si>
  <si>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</si>
  <si>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</si>
  <si>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</si>
  <si>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</si>
  <si>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</si>
  <si>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</si>
  <si>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</si>
  <si>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t>
  </si>
  <si>
    <t>Inversiones en Otras Empresas</t>
  </si>
  <si>
    <t xml:space="preserve"> NO APLICABLE</t>
  </si>
  <si>
    <t xml:space="preserve">JORGE DANIEL 
JUAN BAUTISTA 
FEDERICO 
LUIS ALBERTO </t>
  </si>
  <si>
    <t>PECCI MILTOS
PECCI MILTOS
CALLIZO LOPEZ MOREIRA
CASCO BENITEZ</t>
  </si>
  <si>
    <t xml:space="preserve">PECCI MILTOS </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</si>
  <si>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</si>
  <si>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</si>
  <si>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</si>
  <si>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</si>
  <si>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</si>
  <si>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</si>
  <si>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</si>
  <si>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</si>
  <si>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</si>
  <si>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PRESIDENTE </t>
  </si>
  <si>
    <t xml:space="preserve">             Jorge D. PECCI MILTOS </t>
  </si>
  <si>
    <t xml:space="preserve"> CONTADORA</t>
  </si>
  <si>
    <t xml:space="preserve">                    PRESIDENTE </t>
  </si>
  <si>
    <t xml:space="preserve">              PRESIDENTE </t>
  </si>
  <si>
    <t xml:space="preserve">         Jorge D. PECCI MILTOS </t>
  </si>
  <si>
    <t xml:space="preserve">               PRESIDENTE </t>
  </si>
  <si>
    <t>Venta de Cartera</t>
  </si>
  <si>
    <t xml:space="preserve">BANCO GNB </t>
  </si>
  <si>
    <t>BANCO CONTINENTAL</t>
  </si>
  <si>
    <t>BANCO ITAU</t>
  </si>
  <si>
    <t>Préstamos de Entidades Locales Guaranies</t>
  </si>
  <si>
    <t>Préstamos de Entidades Locales Dolares</t>
  </si>
  <si>
    <t>BANCOP</t>
  </si>
  <si>
    <t>BANCO ATLAS</t>
  </si>
  <si>
    <t>Saldo al 31 de Diciembre de 2022</t>
  </si>
  <si>
    <t>,</t>
  </si>
  <si>
    <t xml:space="preserve">Transferencia de Resultados acumulados a Pagar </t>
  </si>
  <si>
    <t>Saldo al 31 de Diciembre de 2023</t>
  </si>
  <si>
    <t>Gs. 320.760.000.000</t>
  </si>
  <si>
    <t xml:space="preserve">     SÍNDICO </t>
  </si>
  <si>
    <t xml:space="preserve">Intereses deudas bursátiles a pagar </t>
  </si>
  <si>
    <t>f.   Cuentas por cobrar comerciales</t>
  </si>
  <si>
    <t>Corresponden a los intereses por financiamiento en la ventas de automóviles y máquinas.</t>
  </si>
  <si>
    <t>En cuanto a automóviles y maquinarias usadas, el valor de costo aplicado lo constituye el costo de adquisición de bienes.</t>
  </si>
  <si>
    <t>Cartera en Fideicomiso Investor AUTOMAQ</t>
  </si>
  <si>
    <t xml:space="preserve">ANTONIO FEDERICO </t>
  </si>
  <si>
    <t>BRITEZ BALZARINI</t>
  </si>
  <si>
    <t>ANTONIO LUIS</t>
  </si>
  <si>
    <t>PECCI ANGULO</t>
  </si>
  <si>
    <t xml:space="preserve">CARLOS </t>
  </si>
  <si>
    <t xml:space="preserve">AMARAL </t>
  </si>
  <si>
    <t xml:space="preserve">* Colocaciones financieras en moneda local: a su valor nominal más los intereses a cobrar netos de los intereses a devengar al cierre del año/periodo.
</t>
  </si>
  <si>
    <t>* Colocaciones financieras en moneda extranjera: a su valor nominal más los intereses a cobrar netos de los intereses a devengar, valuados en guaraníes a la tasa de cambio al cierre del año/periodo.</t>
  </si>
  <si>
    <t xml:space="preserve">Las diferencias de cambio originadas por fluctuaciones en los tipos de cambio producidos entre las fechas de concertación de las operaciones y su liquidación o valuación al cierre del ejercicio, son </t>
  </si>
  <si>
    <t xml:space="preserve"> reconocidas en resultados.</t>
  </si>
  <si>
    <t>La preparación de los presentes estados financieros requiere que la Gerencia de la sociedad realice estimaciones y evaluaciones que afectan el monto de los activos y pasivos registrados y contingentes,</t>
  </si>
  <si>
    <t>de cobro y  en gestión judicial, y a las previsiones para desvalorización y deterioro de inventario.</t>
  </si>
  <si>
    <t>Las provisiones son reconocidos en cuando surge una obligación presente, ya sea de naturaleza legal o implícita, como consecuencia de sucesos pasados. Esta obligación conlleva la probabilidad</t>
  </si>
  <si>
    <t>de una salida de recursos para su cumplimiento, y el monto asociado puede ser estimado con fiabilidad.</t>
  </si>
  <si>
    <t>Las principales estimaciones relacionadas con la preparación de los estados contables adjuntos se refieren a la depreciación de propiedad, planta y equipo, a las previsiones para créditos en gestión</t>
  </si>
  <si>
    <t>Se considerarán dentro del concepto de efectivo los saldos en efectivo, disponibilidades en cuentas bancarias y toda inversión de muy alta liquidez, con vencimiento originalmente pactado no superior</t>
  </si>
  <si>
    <t>a tres meses.</t>
  </si>
  <si>
    <t xml:space="preserve">Se encuentran a su valor nominal más los intereses a cobrar netos de los intereses a devengar al cierre del año/periodo. Representan derechos de la Sociedad contra terceros (clientes) originados
</t>
  </si>
  <si>
    <t>por ventas a crédito de automóviles,  maquinarias, cubiertas, repuestos de automóviles, repuestos de maquinarias, lubricantes y otros.</t>
  </si>
  <si>
    <t xml:space="preserve">Los estados financieros se han preparado siguiendo los criterios de las Normas de Información Financiera (NIF) emitidas por el Consejo de Contadores Públicos del Paraguay sobre la base de costos
</t>
  </si>
  <si>
    <t xml:space="preserve">una práctica contable obligatoria en el Paraguay. </t>
  </si>
  <si>
    <t>históricos, excepto para el caso de activos y pasivos en moneda extranjera  y las propiedades, planta y equipo según se explica en los puntos c ) y k), y no reconocen en forma integral los efectos</t>
  </si>
  <si>
    <t xml:space="preserve">de la inflación sobre la situación patrimonial y financiera de la sociedad, sobre los resultados de sus operaciones y los flujos de efectivo, en atención a que la corrección monetaria no constituye </t>
  </si>
  <si>
    <t>presentes estados financieros.</t>
  </si>
  <si>
    <t>como así también los ingresos y egresos registrados en el ejercicio.  Los resultados reales futuros pueden diferir de las estimaciones y evaluaciones realizadas a la fecha de preparación de los</t>
  </si>
  <si>
    <t xml:space="preserve">                                            CONTADORA</t>
  </si>
  <si>
    <t xml:space="preserve">            Jorge D. PECCI MILTOS</t>
  </si>
  <si>
    <t>El impuesto a la renta que se carga a los resultados del año/perído se basa en la utilidad contable antes de este concepto, ajustada por las partidas que la ley incluye o excluye para la determinación</t>
  </si>
  <si>
    <t xml:space="preserve">de la utilidad gravable a la que se aplica la tasa legal vigente del impuesto y por el reconocimiento del cargo o el ingreso originado por la aplicación del impuesto diferido, si los hubiere. </t>
  </si>
  <si>
    <t>A partir del ejercicio 2020 los bienes se hallan valuados a sus costos de adquisición y se le asignara valores residuales a cada tipo o clase de activo fijo depreciable, el cual no podrá ser superior</t>
  </si>
  <si>
    <t>al 20% de su valor costo.</t>
  </si>
  <si>
    <t xml:space="preserve">Los bienes del activo fijo serán depreciados de acuerdo a la distribución sistemática del degaste o deterioro que experimente cada bien, el cual se deberá considerar la estimación de vida útil según la </t>
  </si>
  <si>
    <t xml:space="preserve">Las previsiones para desvalorización y deterioro de inventarios han sido estimadas tomando como base la valorización del stock deteriorado así como la falta de movimientos del stock existente por un </t>
  </si>
  <si>
    <t>período razonable al cierre del ejercicio/período conforme a la política establecida por la Gerencia General.</t>
  </si>
  <si>
    <t xml:space="preserve">Las previsiones para cuentas de dudoso cobro se determinan mensualmente sobre la base del estudio de la cartera de créditos realizado con el objeto de determinar la porción no recuperable de las </t>
  </si>
  <si>
    <t>cuentas a cobrar, conforme a la política establecida por la Gerencia General (ver nota 5).</t>
  </si>
  <si>
    <t>Distribución de dividendos s/ Acta de Asamblea Ordinaria N° 45 de fecha 29/04/2024</t>
  </si>
  <si>
    <t xml:space="preserve">                               PRESIDENTE </t>
  </si>
  <si>
    <t>Mariela Sofía INSFRAN ORIHUELA</t>
  </si>
  <si>
    <t xml:space="preserve">          Mariela Sofía INSFRAN ORIHUELA</t>
  </si>
  <si>
    <t>Distribución de dividendos s/ Acta de Asamblea Ordinaria N° 43 de fecha 25/04/2023</t>
  </si>
  <si>
    <t>Bonos Emitidos - PYATM02F8053</t>
  </si>
  <si>
    <t xml:space="preserve">VILLATE SAMANIEGO 
DUARTE CENTURION
VEGA VALENZUELA
ALCARAZ REISINGER
MARTINEZ RIQUELME
GONZALEZ MARINI 
DAVALOS LUGO 
CANDIA TURQUIN 
FERRARI 
RECALDE AMARILLA                                                                     </t>
  </si>
  <si>
    <t xml:space="preserve">JORGE ADOLFO 
EMIGDIO ALFREDO 
SERGIO RUBEN DARIO
JORGE ANTONIO
JULIO CESAR
CELSO ADRIANO
PATRICIA RAQUEL 
OSCAR ALEJANDRO
FIORELLA BEATRIZ                           FERNANDO                                                                                                                                                                      </t>
  </si>
  <si>
    <t>Bonos Emitidos - PYATM01F8047</t>
  </si>
  <si>
    <t xml:space="preserve">Mayor a 365 días </t>
  </si>
  <si>
    <t xml:space="preserve">              CONTADORA</t>
  </si>
  <si>
    <t xml:space="preserve">                                        CONTADORA</t>
  </si>
  <si>
    <t>AL 31 DE DICIEMBRE DE 2024</t>
  </si>
  <si>
    <t>Al 31 de Diciembre de 2023</t>
  </si>
  <si>
    <t>Bonos Emitidos - ATM  G2</t>
  </si>
  <si>
    <t>SUELDOS Y JORNALES</t>
  </si>
  <si>
    <t>AYUDA SOCIAL</t>
  </si>
  <si>
    <t>AGUINALDOS</t>
  </si>
  <si>
    <t>INDEMNIZACIONES Y PREAVISOS</t>
  </si>
  <si>
    <t>BONIFICACION FAMILIAR</t>
  </si>
  <si>
    <t>APORTE PATRONAL</t>
  </si>
  <si>
    <t>SEGURO MEDICO</t>
  </si>
  <si>
    <t>UNIFORMES</t>
  </si>
  <si>
    <t>BENEFICIO ADICIONAL LEY 285/91</t>
  </si>
  <si>
    <t>CAPACITACION</t>
  </si>
  <si>
    <t>PASANTES</t>
  </si>
  <si>
    <t>GASTOS POR ASIGNACION A SUCURSALES</t>
  </si>
  <si>
    <t>FALLO DE CAJA</t>
  </si>
  <si>
    <t>BENEFICIOS ADICIONALES</t>
  </si>
  <si>
    <t>COMISIONES PAGADAS</t>
  </si>
  <si>
    <t>RECLUTAMIENTO</t>
  </si>
  <si>
    <t>VACACIONES</t>
  </si>
  <si>
    <t>VACACIONES DE COLABORADORES</t>
  </si>
  <si>
    <t>TRANSFERENCIA COSTOS SERVICIOS – MO VARIABLE</t>
  </si>
  <si>
    <t>TRANSFERENCIA COSTOS SERVICIOS – MO FIJO</t>
  </si>
  <si>
    <t>ESCRITURACIONES</t>
  </si>
  <si>
    <t>COMISIONES DISTRIBUIDORES</t>
  </si>
  <si>
    <t>COMISIONES MEDIOS ELECTRONICOS DE COBRANZA</t>
  </si>
  <si>
    <t>GASTO DE MONTAJE EQUIPOS PARA CLIENTES</t>
  </si>
  <si>
    <t>GASTOS DE LICITACIONES</t>
  </si>
  <si>
    <t>PREVISIONES SOBRE CUENTAS POR COBRAR</t>
  </si>
  <si>
    <t>PREVISIONES SOBRE MERCADERIAS</t>
  </si>
  <si>
    <t>OBSEQUIOS A CLIENTES</t>
  </si>
  <si>
    <t>REACONDICIONAMIENTO USADOS</t>
  </si>
  <si>
    <t>SUMINISTROS, MANTENIMIENTO Y LAVADO - PARKING</t>
  </si>
  <si>
    <t>SEGUROS INCLUIDOS EN VENTAS</t>
  </si>
  <si>
    <t>SUMINISTRO E INSUMOS DE TALLERES</t>
  </si>
  <si>
    <t>ASESORAMIENTO IMPOSITIVO</t>
  </si>
  <si>
    <t>AUDITORIA</t>
  </si>
  <si>
    <t>BANCA DE INVERSION</t>
  </si>
  <si>
    <t>COMISIONES Y GASTOS POR SERV BANCARIOS Y FINANC.</t>
  </si>
  <si>
    <t>HONORARIOS PROFESIONALES Y CONSULTORIA</t>
  </si>
  <si>
    <t>IMPUESTOS Y TASAS</t>
  </si>
  <si>
    <t>IVA GASTO</t>
  </si>
  <si>
    <t>RETENCION IRE S/FLETE</t>
  </si>
  <si>
    <t>RETENCION IRE S/SEGURO</t>
  </si>
  <si>
    <t>IVA NO DEDUCIBLE</t>
  </si>
  <si>
    <t>ALQUILER DE SUCURSALES</t>
  </si>
  <si>
    <t>ALQUILER DE VEHICULOS</t>
  </si>
  <si>
    <t>COMUNICACIONES EXIGIDAS POR LEY</t>
  </si>
  <si>
    <t>DONACIONES</t>
  </si>
  <si>
    <t>GASTOS DEL DIRECTORIO</t>
  </si>
  <si>
    <t>HONORARIOS DIRECTORIO</t>
  </si>
  <si>
    <t>MEMBRESIAS Y ASOCIACIONES</t>
  </si>
  <si>
    <t>SUSCRIPCIONES</t>
  </si>
  <si>
    <t>GENERAL INSTITUCIONAL</t>
  </si>
  <si>
    <t>GASTO ESCRIBANIA</t>
  </si>
  <si>
    <t>GASTOS LEGALES Y DE GESTION</t>
  </si>
  <si>
    <t>HONORARIOS ABOGADOS</t>
  </si>
  <si>
    <t>ESTIBA Y DESESTIBA</t>
  </si>
  <si>
    <t>FLETE DE ENTREGA</t>
  </si>
  <si>
    <t>FLETE DE TRASLADO</t>
  </si>
  <si>
    <t>GASTO DE EXPORTACION</t>
  </si>
  <si>
    <t>SERVICIOS DE TRASLADOS</t>
  </si>
  <si>
    <t>MANT. EDIFICIOS</t>
  </si>
  <si>
    <t>MANT. INSTALACIONES</t>
  </si>
  <si>
    <t>MANT. MUEBLES, EQUIPOS Y HERRAMIENTAS</t>
  </si>
  <si>
    <t>MANT. RODADOS Y MAQUINARIAS</t>
  </si>
  <si>
    <t>BIENES NO ACTIVABLES</t>
  </si>
  <si>
    <t>EVENTOS DE MARCAS</t>
  </si>
  <si>
    <t>HONORARIOS Y GASTOS DE AGENCIAS</t>
  </si>
  <si>
    <t>MEDIOS</t>
  </si>
  <si>
    <t>OTROS DE MARKETING</t>
  </si>
  <si>
    <t>PROMOCIONES DE MARCAS</t>
  </si>
  <si>
    <t>MATERIALES PUBLICITARIOS</t>
  </si>
  <si>
    <t>ARCHIVO</t>
  </si>
  <si>
    <t>INFORMES CONFIDENCIALES</t>
  </si>
  <si>
    <t>LIMPIEZA Y JARDINERÍA</t>
  </si>
  <si>
    <t>SEGURIDAD Y VIGILANCIA</t>
  </si>
  <si>
    <t>SEGUROS PAGADOS</t>
  </si>
  <si>
    <t>AGUA</t>
  </si>
  <si>
    <t>ARTICULOS DE LIMPIEZA</t>
  </si>
  <si>
    <t>CAJAS, ENVASES Y EMBALAJES DE REPUESTOS</t>
  </si>
  <si>
    <t>COMBUSTIBLES Y LUBRICANTES</t>
  </si>
  <si>
    <t>COURIER</t>
  </si>
  <si>
    <t>ENERGÍA ELÉCTRICA / GAS</t>
  </si>
  <si>
    <t>PAPELES Y UTILES DE OFICINA</t>
  </si>
  <si>
    <t>DATA CENTER</t>
  </si>
  <si>
    <t>INSUMOS HARDWARE</t>
  </si>
  <si>
    <t>MANTENIMIENTO SOFTWARES</t>
  </si>
  <si>
    <t>R&amp;M HARDWARE</t>
  </si>
  <si>
    <t>SERVICIO DE IMPRESIÓN Y COPIADO</t>
  </si>
  <si>
    <t>SERVICIOS DE COMUNICACIÓN DE DATOS Y VOZ</t>
  </si>
  <si>
    <t>TELEFONÍA</t>
  </si>
  <si>
    <t>TERCERIZACIÓN SISTEMAS Y SOPORTE</t>
  </si>
  <si>
    <t>MOVILIDAD Y CONSUMOS</t>
  </si>
  <si>
    <t>PASAJES Y ALOJAMIENTOS</t>
  </si>
  <si>
    <t>DEPRECIACIONES EDIFICIOS</t>
  </si>
  <si>
    <t>DEPRECIACIONES MEJORAS EN PREDIO AJENO</t>
  </si>
  <si>
    <t>DEPRECIACIONES MAQUINARIAS</t>
  </si>
  <si>
    <t>DEPRECIACIONES RODADOS</t>
  </si>
  <si>
    <t>DEPRECIACIONES EQUIPOS Y HERRAMIENTAS</t>
  </si>
  <si>
    <t>DEPRECIACIONES MUEBLES Y UTILES</t>
  </si>
  <si>
    <t>DEPRECIACIONES EQUIPOS DE INFORMATICA</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</si>
  <si>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2024.</t>
  </si>
  <si>
    <t xml:space="preserve">Al 31 de diciembre de 2024 el tipo de cambio de la moneda extranjera para activos es Gs. 7.812 por USD. y Gs. 8.125 por EUR;  y  para pasivos Gs. 7.843 por USD. y Gs. 8.159 por  EURO. </t>
  </si>
  <si>
    <t>Saldo al 31 de Diciembre de 2024</t>
  </si>
  <si>
    <t>Al 31 de Diciembre de 2024</t>
  </si>
  <si>
    <t>Al 30 DE DICIEMBRE 2024</t>
  </si>
  <si>
    <t>(*)</t>
  </si>
  <si>
    <t>b Reserva legal (*)</t>
  </si>
  <si>
    <t>Reserva Legal (*)</t>
  </si>
  <si>
    <t>Proyecto y Tecnologia a Ejecutar</t>
  </si>
  <si>
    <t>La Sociedad calcula la utilidad (pérdida) neta por acción sobre la base de la utilidad (pérdida) del año y el numero de acciones ordinarias  de valor nominal  G/ 100.000 cada una                                                                                                                                                                                                                                                                                                                                                                       con derecho a un voto por acción.</t>
  </si>
  <si>
    <t xml:space="preserve">Normal                                    </t>
  </si>
  <si>
    <t xml:space="preserve">En Gestión de Cobro          </t>
  </si>
  <si>
    <t xml:space="preserve">En Gestión de Cobro Judicial    </t>
  </si>
  <si>
    <t xml:space="preserve">a más </t>
  </si>
  <si>
    <t xml:space="preserve">* Las deudas judiciales con acuerdo de pago no son previsionados </t>
  </si>
  <si>
    <r>
      <t xml:space="preserve">En Gestión de Cobro Judicial </t>
    </r>
    <r>
      <rPr>
        <b/>
        <sz val="10"/>
        <color theme="1"/>
        <rFont val="Arial"/>
        <family val="2"/>
      </rPr>
      <t>(*)</t>
    </r>
  </si>
  <si>
    <t>Perdida por Diferencia de Caja (*)</t>
  </si>
  <si>
    <t>Perdida por Baja de Propiedad, Planta y equipo (*)</t>
  </si>
  <si>
    <t>Perdida por Diferencia de Redondeo (*)</t>
  </si>
  <si>
    <t xml:space="preserve">Reserva Legal </t>
  </si>
  <si>
    <t>reglamentación vigente de la Dirección Nacional de Ingresos tributarios.</t>
  </si>
  <si>
    <t>Total ingresos</t>
  </si>
  <si>
    <t>Total pagos</t>
  </si>
  <si>
    <t xml:space="preserve">p.   Reserva Legal </t>
  </si>
  <si>
    <t xml:space="preserve">Resultado del año </t>
  </si>
  <si>
    <r>
      <t>Resultado del ejercicio actual</t>
    </r>
    <r>
      <rPr>
        <b/>
        <sz val="11"/>
        <color theme="1"/>
        <rFont val="Calibri"/>
        <family val="2"/>
        <scheme val="minor"/>
      </rPr>
      <t xml:space="preserve"> </t>
    </r>
  </si>
  <si>
    <t xml:space="preserve"> al cierre del ejercicio 2023, fueron reclasificados a efectos de una mejor exposicion.(Ver Nota 33)</t>
  </si>
  <si>
    <t>Utilidad Neta</t>
  </si>
  <si>
    <t>(*) A partir del ejercicio 2024 las siguientes cuentas: Perdida por Diferencia de Caja,  Perdida por Baja,de Propiedad, Planta y equipo Perdida por</t>
  </si>
  <si>
    <t xml:space="preserve">Diferecia de Redondeo y Reserva Legal se exponen como  resultados extraordinarios por lo que al cierre del ejercicio 2023, fueron reclasificados </t>
  </si>
  <si>
    <t>a efectos de una mejor exposicion.(Ver Nota 33)</t>
  </si>
  <si>
    <t>efectos de una mejor exposicion.</t>
  </si>
  <si>
    <t xml:space="preserve">Los gastos de Ventas y los  Gastos Administrativos del ejercicio 2023, fueron reclasificados según criterio adoptados en el ejercicio 2024 a </t>
  </si>
  <si>
    <t xml:space="preserve">A partir del ejercicio 2024 la constitución de la Reserva Legal se considera una apropiación del Resultado del Ejercicio y no un Gasto Administrativo, criterio que fuera aplicado hasta </t>
  </si>
  <si>
    <t>el ejercicio 2023.</t>
  </si>
  <si>
    <t>(*) A partir del ejercicio 2024 las siguientes cuentas: Perdida por Diferencia de Caja, Perdida  por lo que  por Baja de Propiedad, Planta</t>
  </si>
  <si>
    <t>y equipo, Perdida por Diferecia de Redondeo y Reserva Legal se consideran resultados extraordinarios, al cierre del ejercicio 2023, por lo</t>
  </si>
  <si>
    <t xml:space="preserve">                                                     CONTADORA</t>
  </si>
  <si>
    <t xml:space="preserve">                           SÍNDICO                                              AUDITOR EXTERNO</t>
  </si>
  <si>
    <t xml:space="preserve">      Jorge D. PECCI MILTOS</t>
  </si>
  <si>
    <t xml:space="preserve">             PRESIDENTE </t>
  </si>
  <si>
    <t>Mariela S. INSFRAN ORIHUELA</t>
  </si>
  <si>
    <t xml:space="preserve">   Carlos C. AMARAL SCHIAFFINO                 Juan C. DESCALZO JARA</t>
  </si>
  <si>
    <t>Carlos C. AMARAL SCHIAFFINO</t>
  </si>
  <si>
    <t xml:space="preserve">                                      CONTADORA</t>
  </si>
  <si>
    <t xml:space="preserve">                        Mariela S. INSFRAN ORIHUELA</t>
  </si>
  <si>
    <t xml:space="preserve">                                       Mariela S. INSFRAN ORIHUELA</t>
  </si>
  <si>
    <t xml:space="preserve">            Carlos C. AMARAL SCHIAFFINO</t>
  </si>
  <si>
    <t xml:space="preserve">                Carlos C. AMARAL SCHIAFFINO</t>
  </si>
  <si>
    <t>PRESIDENTE</t>
  </si>
  <si>
    <t xml:space="preserve">Carlos C. AMARAL SCHIAFFINO </t>
  </si>
  <si>
    <t xml:space="preserve">                SINDICO</t>
  </si>
  <si>
    <t xml:space="preserve">     Juan C. DESCALZO JARA</t>
  </si>
  <si>
    <t xml:space="preserve">          AUDITOR EXTERNO</t>
  </si>
  <si>
    <t xml:space="preserve">                             SÍNDICO </t>
  </si>
  <si>
    <t xml:space="preserve">                           SINDICO</t>
  </si>
  <si>
    <t xml:space="preserve"> Juan C. DESCALZO JARA</t>
  </si>
  <si>
    <t xml:space="preserve">   AUDITOR EXTERNO</t>
  </si>
  <si>
    <t xml:space="preserve">                       SINDICO</t>
  </si>
  <si>
    <t xml:space="preserve">             AUDITOR EXTERNO</t>
  </si>
  <si>
    <t>Ganancia por diferencia de cambio</t>
  </si>
  <si>
    <t>Perdida por diferencia de cambio</t>
  </si>
  <si>
    <t>El Activo aumentó 23,2% y el Pasivo disminuyó 34,45 % con respecto al vigente al 31 de diciembre de 2023.</t>
  </si>
  <si>
    <t>Honorarios - Directores</t>
  </si>
  <si>
    <t>Dividendos - Accionistas</t>
  </si>
  <si>
    <t>INGRESOS</t>
  </si>
  <si>
    <t>EGRESOS</t>
  </si>
  <si>
    <t>que  fueron reclasificados a efectos de una mejor exposicion.</t>
  </si>
  <si>
    <t xml:space="preserve"> A partir del ejercicio 2024 las siguientes cuentas: Perdida por Diferencia de Caja, Perdida por Baja de Propiedad, Planta y equipo, Perdida por Diferecia de Redondeo y Reserva Legal se consideran resultados extraordinarios, por lo que  </t>
  </si>
  <si>
    <t xml:space="preserve">                CONTADORA                                             SINDICO                                                        AUDITOR EXTERNO     PRESIDENTE</t>
  </si>
  <si>
    <t xml:space="preserve">                                                                     SÍNDICO                                                              </t>
  </si>
  <si>
    <t>Carlos C. AMARAL SCHIAFFINO                               J.C  Descalzo &amp; Asociados</t>
  </si>
  <si>
    <t xml:space="preserve">       SINDICO                                                                    AUDITOR EXTERNO</t>
  </si>
  <si>
    <t xml:space="preserve">                                   SÍNDICO                                                              </t>
  </si>
  <si>
    <t xml:space="preserve">   Carlos C. AMARAL SCHIAFFINO</t>
  </si>
  <si>
    <t xml:space="preserve">                                                      SÍNDICO                                                              </t>
  </si>
  <si>
    <t>SINDICO</t>
  </si>
  <si>
    <t xml:space="preserve">       SINDICO</t>
  </si>
  <si>
    <t xml:space="preserve">       </t>
  </si>
  <si>
    <t xml:space="preserve">   Al 31 de Diciembre de 2024</t>
  </si>
  <si>
    <t xml:space="preserve">                                                Carlos C. AMARAL SCHIAFFINO                         </t>
  </si>
  <si>
    <t xml:space="preserve">                                        SÍNDICO                                            </t>
  </si>
  <si>
    <t xml:space="preserve">      PRESIDENTE </t>
  </si>
  <si>
    <t xml:space="preserve">                             Carlos C. AMARAL SCHIAFFINO</t>
  </si>
  <si>
    <t xml:space="preserve">                                 SÍNDICO </t>
  </si>
  <si>
    <t xml:space="preserve">     Mariela S. INSFRAN ORIHUELA                           Carlos C. AMARAL SCHIAFFINO                                    Jorge D. PECCI MILTOS</t>
  </si>
  <si>
    <t xml:space="preserve">                 CONTADORA                                                                 SINDICO                                                                        PRESIDENTE</t>
  </si>
  <si>
    <t xml:space="preserve">    Mariela S. INSFRAN ORIHUELA                                      Carlos C. AMARAL SCHIAFFINO                                                   Jorge D. PECCI MILTOS</t>
  </si>
  <si>
    <t xml:space="preserve">             CONTADORA                                                                                   SINDICO                                                                                       PRESIDENTE</t>
  </si>
  <si>
    <t xml:space="preserve">                                                            Carlos C. AMARAL SCHIAFFINO                          </t>
  </si>
  <si>
    <t xml:space="preserve">                                                                                    SÍNDICO  </t>
  </si>
  <si>
    <t xml:space="preserve">                            Carlos C. AMARAL SCHIAFFINO</t>
  </si>
  <si>
    <t xml:space="preserve">                                                                                         Carlos C. AMARAL SCHIAFFINO</t>
  </si>
  <si>
    <t xml:space="preserve">                                                                                                             SÍNDICO</t>
  </si>
  <si>
    <t xml:space="preserve">                                              SÍNDICO                                                              </t>
  </si>
  <si>
    <t xml:space="preserve">                  Mariela S. INSFRAN ORIHUELA</t>
  </si>
  <si>
    <t xml:space="preserve">                                   CONTADORA</t>
  </si>
  <si>
    <t>Al 31 de Diciembre 2024 no existen situaciones contingentes, ni reclamos que pudieran resultar en la generación de obligaciones para la Sociedad adicionales a las que se presentan en estos estados financieros.</t>
  </si>
  <si>
    <t xml:space="preserve">                        SÍNDICO </t>
  </si>
  <si>
    <t xml:space="preserve">                     PRESIDENTE </t>
  </si>
  <si>
    <t xml:space="preserve">                          SINDICO                                                            PRESIDENTE </t>
  </si>
  <si>
    <t xml:space="preserve">            CONTADORA                                                                            SINDICO</t>
  </si>
  <si>
    <t xml:space="preserve">                     SINDICO</t>
  </si>
  <si>
    <t xml:space="preserve">  Carlos C. Carlos C. AMARAL SCHIAFFINO             Jorge D. PECCI MILTOS </t>
  </si>
  <si>
    <t xml:space="preserve">     Mariela S. INSFRAN ORIHUELA                                 Carlos C. AMARAL SCHIAFFINO                                     Jorge D. PECCI MILTOS</t>
  </si>
  <si>
    <t xml:space="preserve">                      CONTADOR</t>
  </si>
  <si>
    <t xml:space="preserve">      SINDICO</t>
  </si>
  <si>
    <t xml:space="preserve">                 PRESIDENTE</t>
  </si>
  <si>
    <t xml:space="preserve">               SINDICO</t>
  </si>
  <si>
    <t xml:space="preserve">                                 CONTADORA                                              SINDICO                                      PRESIDENTE</t>
  </si>
  <si>
    <t xml:space="preserve">      Carlos C. AMARAL SCHIAFFINO </t>
  </si>
  <si>
    <t xml:space="preserve">                                SINDICO</t>
  </si>
  <si>
    <t xml:space="preserve">        Carlos C. AMARAL SCHIAFFINO</t>
  </si>
  <si>
    <t xml:space="preserve"> SÍNDICO </t>
  </si>
  <si>
    <t xml:space="preserve">          Mariela S. INSFRAN ORIHUELA</t>
  </si>
  <si>
    <t xml:space="preserve">       Carlos C. AMARAL SCHIAFFINO</t>
  </si>
  <si>
    <t xml:space="preserve">          Mariela S.  INSFRAN ORIHUELA</t>
  </si>
  <si>
    <t xml:space="preserve">               Mariela S. INSFRAN ORIHUELA</t>
  </si>
  <si>
    <t xml:space="preserve"> Mariela S. INSFRAN ORIHUELA</t>
  </si>
  <si>
    <t xml:space="preserve">                 PRESIDENTE </t>
  </si>
  <si>
    <t xml:space="preserve">                          SÍNDICO </t>
  </si>
  <si>
    <t xml:space="preserve">            SÍNDICO </t>
  </si>
  <si>
    <t xml:space="preserve">         Carlos C. AMARAL SCHIAFFINO</t>
  </si>
  <si>
    <t xml:space="preserve">               CONTADORA                                                           SINDICO</t>
  </si>
  <si>
    <t xml:space="preserve">   Mariela S. INSFRAN ORIHUELA                                               Carlos C.AMARAL SCHIAFFINO                                              Jorge D. PECCI MILTOS</t>
  </si>
  <si>
    <t>Mariela S. INSFRAN ORIHUELA      Carlos C. AMARAL SCHIAFFINO          Jorge D. PECCI MILTOS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</si>
</sst>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_ ;\-#,##0\ "/>
    <numFmt numFmtId="179" formatCode="0.0%"/>
  </numFmts>
  <fonts count="11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10"/>
      <color theme="0"/>
      <name val="Arial"/>
      <family val="2"/>
    </font>
    <font>
      <sz val="12"/>
      <name val="Calibri"/>
      <family val="2"/>
      <scheme val="minor"/>
    </font>
    <font>
      <sz val="12"/>
      <name val="Arial"/>
      <family val="2"/>
    </font>
    <font>
      <b/>
      <sz val="12"/>
      <name val="Calibri"/>
      <family val="2"/>
      <scheme val="minor"/>
    </font>
    <font>
      <i/>
      <sz val="12"/>
      <color theme="1"/>
      <name val="Calibri"/>
      <family val="2"/>
      <scheme val="minor"/>
    </font>
    <font>
      <sz val="8"/>
      <name val="Arial"/>
      <family val="2"/>
    </font>
    <font>
      <u/>
      <sz val="11"/>
      <color theme="0"/>
      <name val="Calibri"/>
      <family val="2"/>
      <scheme val="minor"/>
    </font>
    <font>
      <sz val="11"/>
      <color theme="0"/>
      <name val="Calibri"/>
      <family val="2"/>
      <scheme val="minor"/>
    </font>
    <font>
      <sz val="10"/>
      <color theme="1"/>
      <name val="Arial"/>
      <family val="2"/>
    </font>
    <font>
      <sz val="15"/>
      <color theme="1"/>
      <name val="Arial"/>
      <family val="2"/>
    </font>
    <font>
      <b/>
      <sz val="15"/>
      <color theme="1"/>
      <name val="Arial"/>
      <family val="2"/>
    </font>
    <font>
      <b/>
      <sz val="20"/>
      <color theme="1"/>
      <name val="Arial"/>
      <family val="2"/>
    </font>
    <font>
      <sz val="20"/>
      <color theme="1"/>
      <name val="Arial"/>
      <family val="2"/>
    </font>
    <font>
      <sz val="20"/>
      <name val="Arial"/>
      <family val="2"/>
    </font>
    <font>
      <sz val="24"/>
      <color theme="1"/>
      <name val="Arial"/>
      <family val="2"/>
    </font>
    <font>
      <sz val="36"/>
      <color theme="1"/>
      <name val="Arial"/>
      <family val="2"/>
    </font>
    <font>
      <b/>
      <sz val="48"/>
      <name val="Arial"/>
      <family val="2"/>
    </font>
    <font>
      <sz val="48"/>
      <color theme="1"/>
      <name val="Arial"/>
      <family val="2"/>
    </font>
    <font>
      <b/>
      <sz val="48"/>
      <color theme="1"/>
      <name val="Arial"/>
      <family val="2"/>
    </font>
    <font>
      <sz val="48"/>
      <color rgb="FFFF0000"/>
      <name val="Arial"/>
      <family val="2"/>
    </font>
    <font>
      <b/>
      <sz val="48"/>
      <color rgb="FFFF0000"/>
      <name val="Arial"/>
      <family val="2"/>
    </font>
    <font>
      <b/>
      <sz val="60"/>
      <name val="Arial"/>
      <family val="2"/>
    </font>
    <font>
      <sz val="60"/>
      <color theme="1"/>
      <name val="Arial"/>
      <family val="2"/>
    </font>
    <font>
      <b/>
      <sz val="60"/>
      <color theme="1"/>
      <name val="Arial"/>
      <family val="2"/>
    </font>
    <font>
      <b/>
      <sz val="72"/>
      <name val="Arial"/>
      <family val="2"/>
    </font>
    <font>
      <sz val="72"/>
      <color theme="1"/>
      <name val="Arial"/>
      <family val="2"/>
    </font>
    <font>
      <b/>
      <sz val="72"/>
      <color theme="0"/>
      <name val="Arial"/>
      <family val="2"/>
    </font>
    <font>
      <sz val="52"/>
      <color theme="1"/>
      <name val="Arial"/>
      <family val="2"/>
    </font>
    <font>
      <b/>
      <sz val="52"/>
      <color theme="1"/>
      <name val="Arial"/>
      <family val="2"/>
    </font>
    <font>
      <b/>
      <sz val="52"/>
      <name val="Arial"/>
      <family val="2"/>
    </font>
    <font>
      <sz val="52"/>
      <color rgb="FFFF0000"/>
      <name val="Arial"/>
      <family val="2"/>
    </font>
    <font>
      <u/>
      <sz val="48"/>
      <color theme="10"/>
      <name val="Calibri"/>
      <family val="2"/>
      <scheme val="minor"/>
    </font>
    <font>
      <b/>
      <sz val="60"/>
      <color theme="0"/>
      <name val="Arial"/>
      <family val="2"/>
    </font>
    <font>
      <sz val="60"/>
      <color theme="1"/>
      <name val="Calibri"/>
      <family val="2"/>
      <scheme val="minor"/>
    </font>
    <font>
      <b/>
      <sz val="8"/>
      <color theme="1"/>
      <name val="Arial"/>
      <family val="2"/>
    </font>
    <font>
      <sz val="48"/>
      <color theme="1"/>
      <name val="Arial"/>
      <family val="2"/>
    </font>
    <font>
      <sz val="60"/>
      <color theme="1"/>
      <name val="Arial"/>
      <family val="2"/>
    </font>
    <font>
      <b/>
      <u/>
      <sz val="10"/>
      <color theme="1"/>
      <name val="Arial"/>
      <family val="2"/>
    </font>
    <font>
      <b/>
      <sz val="11"/>
      <color theme="1"/>
      <name val="Calibri"/>
      <family val="2"/>
    </font>
    <font>
      <sz val="60"/>
      <color theme="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1"/>
      </left>
      <right/>
      <top style="thin">
        <color indexed="64"/>
      </top>
      <bottom/>
      <diagonal/>
    </border>
    <border>
      <left/>
      <right style="thin">
        <color theme="1"/>
      </right>
      <top style="thin">
        <color indexed="64"/>
      </top>
      <bottom/>
      <diagonal/>
    </border>
    <border>
      <left style="thin">
        <color theme="1"/>
      </left>
      <right/>
      <top/>
      <bottom/>
      <diagonal/>
    </border>
    <border>
      <left/>
      <right style="thin">
        <color theme="1"/>
      </right>
      <top/>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style="thin">
        <color indexed="64"/>
      </right>
      <top style="thin">
        <color indexed="64"/>
      </top>
      <bottom style="thin">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1"/>
      </left>
      <right style="thin">
        <color indexed="64"/>
      </right>
      <top/>
      <bottom style="thin">
        <color indexed="64"/>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104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0" fontId="10"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69" fontId="12"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15" xfId="0" applyFont="1" applyBorder="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2" fillId="0" borderId="0" xfId="1" applyNumberFormat="1" applyFont="1"/>
    <xf numFmtId="167" fontId="9" fillId="2" borderId="4" xfId="12" applyNumberFormat="1" applyFont="1" applyFill="1" applyBorder="1"/>
    <xf numFmtId="0" fontId="18" fillId="0" borderId="0" xfId="0" applyFont="1" applyAlignment="1">
      <alignment horizontal="center"/>
    </xf>
    <xf numFmtId="167" fontId="12"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14" fontId="7" fillId="2" borderId="0" xfId="4" applyNumberFormat="1" applyFont="1" applyFill="1" applyAlignment="1">
      <alignment horizontal="center"/>
    </xf>
    <xf numFmtId="0" fontId="35" fillId="0" borderId="0" xfId="0" applyFont="1"/>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7" fillId="2" borderId="0" xfId="0" applyFont="1" applyFill="1"/>
    <xf numFmtId="0" fontId="3" fillId="0" borderId="0" xfId="0" applyFont="1" applyAlignment="1">
      <alignment wrapText="1"/>
    </xf>
    <xf numFmtId="169" fontId="12" fillId="0" borderId="0" xfId="1" applyNumberFormat="1" applyFont="1" applyBorder="1"/>
    <xf numFmtId="3" fontId="12" fillId="0" borderId="0" xfId="8" applyNumberFormat="1" applyFont="1"/>
    <xf numFmtId="3" fontId="3" fillId="0" borderId="0" xfId="8" applyNumberFormat="1" applyFont="1"/>
    <xf numFmtId="3" fontId="12" fillId="0" borderId="0" xfId="8" applyNumberFormat="1" applyFont="1" applyBorder="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0" fillId="7" borderId="1" xfId="0" applyFill="1" applyBorder="1"/>
    <xf numFmtId="0" fontId="35" fillId="7" borderId="0" xfId="0" applyFont="1" applyFill="1"/>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3"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169" fontId="36" fillId="7" borderId="15" xfId="78" applyNumberFormat="1" applyFont="1" applyFill="1" applyBorder="1"/>
    <xf numFmtId="169" fontId="7" fillId="7" borderId="15" xfId="78" applyNumberFormat="1" applyFont="1" applyFill="1" applyBorder="1"/>
    <xf numFmtId="169" fontId="36" fillId="7" borderId="0" xfId="77" applyNumberFormat="1" applyFont="1" applyFill="1"/>
    <xf numFmtId="0" fontId="3" fillId="0" borderId="0" xfId="0" applyFont="1" applyAlignment="1">
      <alignment horizontal="left" vertical="justify" wrapText="1"/>
    </xf>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0" fillId="7" borderId="9" xfId="0" applyFill="1" applyBorder="1"/>
    <xf numFmtId="0" fontId="12" fillId="0" borderId="0" xfId="0" applyFont="1" applyAlignment="1">
      <alignment horizontal="center"/>
    </xf>
    <xf numFmtId="0" fontId="26"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2" fillId="2" borderId="0" xfId="0" applyFont="1" applyFill="1"/>
    <xf numFmtId="0" fontId="6" fillId="7" borderId="0" xfId="0" quotePrefix="1" applyFont="1" applyFill="1"/>
    <xf numFmtId="0" fontId="44" fillId="0" borderId="0" xfId="0" applyFont="1" applyAlignment="1">
      <alignment horizontal="center" vertical="center"/>
    </xf>
    <xf numFmtId="0" fontId="14" fillId="0" borderId="0" xfId="13" quotePrefix="1" applyFont="1" applyBorder="1" applyAlignment="1">
      <alignment horizontal="left"/>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169"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3" fillId="0" borderId="17" xfId="13" applyBorder="1" applyAlignment="1">
      <alignment horizontal="center"/>
    </xf>
    <xf numFmtId="0" fontId="13" fillId="0" borderId="17" xfId="13" quotePrefix="1" applyBorder="1" applyAlignment="1">
      <alignment horizontal="center"/>
    </xf>
    <xf numFmtId="0" fontId="14" fillId="0" borderId="17" xfId="13" quotePrefix="1" applyFont="1" applyBorder="1" applyAlignment="1">
      <alignment horizontal="center"/>
    </xf>
    <xf numFmtId="167" fontId="13" fillId="0" borderId="0" xfId="13" applyNumberFormat="1" applyAlignment="1">
      <alignment horizontal="center" vertical="center"/>
    </xf>
    <xf numFmtId="0" fontId="38" fillId="5" borderId="0" xfId="0" applyFont="1" applyFill="1" applyAlignment="1">
      <alignment vertic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59" fillId="2" borderId="0" xfId="0" applyFont="1" applyFill="1"/>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169" fontId="6" fillId="7" borderId="0" xfId="86" applyNumberFormat="1" applyFont="1" applyFill="1" applyBorder="1" applyAlignment="1">
      <alignment horizontal="center"/>
    </xf>
    <xf numFmtId="0" fontId="41" fillId="7" borderId="0" xfId="0" applyFont="1" applyFill="1"/>
    <xf numFmtId="0" fontId="38" fillId="0" borderId="0" xfId="0" applyFont="1"/>
    <xf numFmtId="169" fontId="38" fillId="0" borderId="0" xfId="1" applyNumberFormat="1" applyFont="1" applyFill="1" applyBorder="1"/>
    <xf numFmtId="0" fontId="61"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9" fillId="8" borderId="32" xfId="77" applyFont="1" applyFill="1" applyBorder="1" applyAlignment="1">
      <alignment vertical="center"/>
    </xf>
    <xf numFmtId="0" fontId="36" fillId="8" borderId="32" xfId="77" applyFont="1" applyFill="1" applyBorder="1" applyAlignment="1">
      <alignment vertical="center"/>
    </xf>
    <xf numFmtId="0" fontId="39" fillId="9" borderId="33" xfId="77" applyFont="1" applyFill="1" applyBorder="1" applyAlignment="1">
      <alignment horizontal="center" vertical="center" wrapText="1"/>
    </xf>
    <xf numFmtId="0" fontId="39" fillId="9" borderId="35" xfId="77" applyFont="1" applyFill="1" applyBorder="1" applyAlignment="1">
      <alignment horizontal="center" vertical="center"/>
    </xf>
    <xf numFmtId="0" fontId="39" fillId="9" borderId="34" xfId="77" applyFont="1" applyFill="1" applyBorder="1" applyAlignment="1">
      <alignment vertical="center"/>
    </xf>
    <xf numFmtId="0" fontId="39" fillId="9" borderId="34" xfId="77" applyFont="1" applyFill="1" applyBorder="1" applyAlignment="1">
      <alignment vertical="center" wrapText="1"/>
    </xf>
    <xf numFmtId="0" fontId="26" fillId="5" borderId="37" xfId="3" quotePrefix="1" applyFont="1" applyFill="1" applyBorder="1" applyAlignment="1">
      <alignment horizontal="center"/>
    </xf>
    <xf numFmtId="0" fontId="26" fillId="5" borderId="36"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0" fillId="7" borderId="0" xfId="9" applyFont="1" applyFill="1" applyBorder="1" applyAlignment="1"/>
    <xf numFmtId="0" fontId="46" fillId="7" borderId="21" xfId="0" applyFont="1" applyFill="1" applyBorder="1"/>
    <xf numFmtId="0" fontId="38" fillId="5" borderId="0" xfId="0" applyFont="1" applyFill="1"/>
    <xf numFmtId="169" fontId="38" fillId="5" borderId="0" xfId="1" applyNumberFormat="1" applyFont="1" applyFill="1" applyBorder="1"/>
    <xf numFmtId="0" fontId="13" fillId="0" borderId="0" xfId="13" applyAlignment="1">
      <alignment horizontal="right"/>
    </xf>
    <xf numFmtId="0" fontId="3" fillId="0" borderId="0" xfId="0" applyFont="1" applyAlignment="1">
      <alignment horizontal="justify" vertical="center"/>
    </xf>
    <xf numFmtId="0" fontId="64" fillId="11" borderId="0" xfId="0" applyFont="1" applyFill="1"/>
    <xf numFmtId="0" fontId="65" fillId="11" borderId="9" xfId="0" applyFont="1" applyFill="1" applyBorder="1"/>
    <xf numFmtId="0" fontId="66" fillId="11" borderId="0" xfId="0" applyFont="1" applyFill="1"/>
    <xf numFmtId="0" fontId="67" fillId="11" borderId="9" xfId="0" applyFont="1" applyFill="1" applyBorder="1"/>
    <xf numFmtId="0" fontId="66" fillId="11" borderId="9" xfId="0" applyFont="1" applyFill="1" applyBorder="1"/>
    <xf numFmtId="0" fontId="63" fillId="10" borderId="0" xfId="0" applyFont="1" applyFill="1"/>
    <xf numFmtId="0" fontId="63" fillId="8" borderId="0" xfId="0" applyFont="1" applyFill="1"/>
    <xf numFmtId="0" fontId="13" fillId="0" borderId="0" xfId="13" applyAlignment="1">
      <alignment horizontal="center" vertical="center"/>
    </xf>
    <xf numFmtId="0" fontId="13" fillId="0" borderId="10" xfId="13" applyBorder="1" applyAlignment="1">
      <alignment horizontal="center" vertical="center"/>
    </xf>
    <xf numFmtId="14" fontId="16"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0" fillId="0" borderId="0" xfId="0" applyFont="1" applyProtection="1">
      <protection locked="0"/>
    </xf>
    <xf numFmtId="0" fontId="12" fillId="0" borderId="0" xfId="0" applyFont="1" applyProtection="1">
      <protection locked="0"/>
    </xf>
    <xf numFmtId="0" fontId="13" fillId="2" borderId="0" xfId="13" applyFill="1" applyAlignment="1" applyProtection="1">
      <alignment horizontal="center" vertical="center"/>
      <protection locked="0"/>
    </xf>
    <xf numFmtId="0" fontId="10" fillId="2" borderId="0" xfId="0" applyFont="1" applyFill="1" applyProtection="1">
      <protection locked="0"/>
    </xf>
    <xf numFmtId="0" fontId="43" fillId="0" borderId="0" xfId="0" applyFont="1" applyProtection="1">
      <protection locked="0"/>
    </xf>
    <xf numFmtId="41" fontId="10"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8" fillId="5" borderId="0" xfId="1" applyNumberFormat="1" applyFont="1" applyFill="1" applyAlignment="1" applyProtection="1">
      <alignment horizontal="center"/>
      <protection locked="0"/>
    </xf>
    <xf numFmtId="0" fontId="28"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3"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1" fillId="2" borderId="0" xfId="0" applyFont="1" applyFill="1" applyAlignment="1" applyProtection="1">
      <alignment horizontal="center" vertical="center"/>
      <protection locked="0"/>
    </xf>
    <xf numFmtId="167" fontId="28" fillId="5" borderId="0" xfId="1" applyNumberFormat="1" applyFont="1" applyFill="1" applyBorder="1" applyProtection="1">
      <protection locked="0"/>
    </xf>
    <xf numFmtId="167" fontId="28" fillId="5" borderId="3" xfId="1" applyNumberFormat="1" applyFont="1" applyFill="1" applyBorder="1" applyProtection="1">
      <protection locked="0"/>
    </xf>
    <xf numFmtId="170" fontId="30" fillId="2" borderId="0" xfId="1" applyNumberFormat="1" applyFont="1" applyFill="1" applyAlignment="1" applyProtection="1">
      <alignment horizontal="center"/>
      <protection locked="0"/>
    </xf>
    <xf numFmtId="170" fontId="30" fillId="2" borderId="0" xfId="1" applyNumberFormat="1" applyFont="1" applyFill="1" applyBorder="1" applyAlignment="1" applyProtection="1">
      <alignment horizontal="center"/>
      <protection locked="0"/>
    </xf>
    <xf numFmtId="0" fontId="16"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2" fillId="2" borderId="0" xfId="0" applyFont="1" applyFill="1" applyAlignment="1" applyProtection="1">
      <alignment horizontal="center" vertical="center"/>
      <protection locked="0"/>
    </xf>
    <xf numFmtId="167" fontId="19"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0" fillId="0" borderId="0" xfId="8" applyNumberFormat="1" applyFont="1" applyFill="1" applyProtection="1">
      <protection locked="0"/>
    </xf>
    <xf numFmtId="0" fontId="34" fillId="0" borderId="0" xfId="0" applyFont="1" applyProtection="1">
      <protection locked="0"/>
    </xf>
    <xf numFmtId="167" fontId="22" fillId="0" borderId="0" xfId="1" applyNumberFormat="1" applyFont="1" applyFill="1" applyAlignment="1" applyProtection="1">
      <protection locked="0"/>
    </xf>
    <xf numFmtId="167" fontId="22" fillId="2" borderId="0" xfId="1" applyNumberFormat="1" applyFont="1" applyFill="1" applyAlignment="1" applyProtection="1">
      <alignment horizontal="center" vertical="center"/>
      <protection locked="0"/>
    </xf>
    <xf numFmtId="0" fontId="22" fillId="0" borderId="0" xfId="0" applyFont="1" applyProtection="1">
      <protection locked="0"/>
    </xf>
    <xf numFmtId="167" fontId="21" fillId="0" borderId="0" xfId="1" applyNumberFormat="1" applyFont="1" applyFill="1" applyAlignment="1" applyProtection="1">
      <protection locked="0"/>
    </xf>
    <xf numFmtId="167" fontId="21" fillId="0" borderId="0" xfId="1" applyNumberFormat="1" applyFont="1" applyFill="1" applyAlignment="1" applyProtection="1">
      <alignment horizontal="left"/>
      <protection locked="0"/>
    </xf>
    <xf numFmtId="167" fontId="21" fillId="0" borderId="0" xfId="1" applyNumberFormat="1" applyFont="1" applyFill="1" applyAlignment="1" applyProtection="1">
      <alignment horizontal="center" vertical="center"/>
      <protection locked="0"/>
    </xf>
    <xf numFmtId="0" fontId="21" fillId="0" borderId="0" xfId="0" applyFont="1" applyProtection="1">
      <protection locked="0"/>
    </xf>
    <xf numFmtId="0" fontId="21"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5" fillId="0" borderId="0" xfId="1" applyNumberFormat="1" applyFont="1" applyFill="1" applyProtection="1">
      <protection locked="0"/>
    </xf>
    <xf numFmtId="0" fontId="15" fillId="0" borderId="0" xfId="0" applyFont="1" applyProtection="1">
      <protection locked="0"/>
    </xf>
    <xf numFmtId="0" fontId="15" fillId="2" borderId="0" xfId="0" applyFont="1" applyFill="1" applyAlignment="1" applyProtection="1">
      <alignment horizontal="center" vertical="center"/>
      <protection locked="0"/>
    </xf>
    <xf numFmtId="43" fontId="10" fillId="0" borderId="0" xfId="1" applyFont="1" applyFill="1" applyProtection="1">
      <protection locked="0"/>
    </xf>
    <xf numFmtId="43" fontId="10" fillId="2" borderId="0" xfId="1" applyFont="1" applyFill="1" applyAlignment="1" applyProtection="1">
      <alignment horizontal="center" vertical="center"/>
      <protection locked="0"/>
    </xf>
    <xf numFmtId="0" fontId="10" fillId="2" borderId="0" xfId="0" applyFont="1" applyFill="1" applyAlignment="1" applyProtection="1">
      <alignment horizontal="center" vertical="center"/>
      <protection locked="0"/>
    </xf>
    <xf numFmtId="167" fontId="10" fillId="0" borderId="0" xfId="1" applyNumberFormat="1" applyFont="1" applyFill="1" applyProtection="1">
      <protection locked="0"/>
    </xf>
    <xf numFmtId="0" fontId="15"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9" fillId="5" borderId="0" xfId="0" applyNumberFormat="1" applyFont="1" applyFill="1" applyAlignment="1" applyProtection="1">
      <alignment horizontal="center" vertical="center"/>
      <protection locked="0"/>
    </xf>
    <xf numFmtId="170" fontId="28" fillId="5" borderId="0" xfId="1" applyNumberFormat="1" applyFont="1" applyFill="1" applyAlignment="1" applyProtection="1">
      <alignment horizontal="center" vertical="center"/>
      <protection locked="0"/>
    </xf>
    <xf numFmtId="1" fontId="28"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3" fillId="0" borderId="17" xfId="13" quotePrefix="1" applyBorder="1" applyAlignment="1">
      <alignment horizontal="center" vertical="center"/>
    </xf>
    <xf numFmtId="0" fontId="15" fillId="2" borderId="0" xfId="0" applyFont="1" applyFill="1" applyAlignment="1">
      <alignment vertical="center"/>
    </xf>
    <xf numFmtId="0" fontId="10" fillId="0" borderId="0" xfId="0" applyFont="1"/>
    <xf numFmtId="0" fontId="10" fillId="0" borderId="9" xfId="0" applyFont="1" applyBorder="1"/>
    <xf numFmtId="0" fontId="10" fillId="0" borderId="9" xfId="0" applyFont="1" applyBorder="1" applyAlignment="1">
      <alignment horizontal="center"/>
    </xf>
    <xf numFmtId="0" fontId="10" fillId="0" borderId="5" xfId="0" applyFont="1" applyBorder="1"/>
    <xf numFmtId="0" fontId="10" fillId="0" borderId="12" xfId="0" applyFont="1" applyBorder="1"/>
    <xf numFmtId="0" fontId="10" fillId="12" borderId="9" xfId="0" applyFont="1" applyFill="1" applyBorder="1"/>
    <xf numFmtId="0" fontId="10" fillId="12" borderId="9" xfId="0" applyFont="1" applyFill="1" applyBorder="1" applyAlignment="1">
      <alignment horizontal="center"/>
    </xf>
    <xf numFmtId="0" fontId="10" fillId="12" borderId="12" xfId="0" applyFont="1" applyFill="1" applyBorder="1"/>
    <xf numFmtId="0" fontId="69" fillId="7" borderId="0" xfId="0" applyFont="1" applyFill="1"/>
    <xf numFmtId="3" fontId="0" fillId="7" borderId="0" xfId="0" applyNumberFormat="1" applyFill="1"/>
    <xf numFmtId="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3"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0" fontId="55" fillId="7" borderId="0" xfId="0" applyFont="1" applyFill="1"/>
    <xf numFmtId="0" fontId="70"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5" fillId="7" borderId="4" xfId="0" applyFont="1" applyFill="1" applyBorder="1"/>
    <xf numFmtId="175"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5" fillId="7" borderId="16" xfId="8" applyNumberFormat="1" applyFont="1" applyFill="1" applyBorder="1"/>
    <xf numFmtId="0" fontId="35" fillId="7" borderId="4" xfId="0" applyFont="1" applyFill="1" applyBorder="1" applyAlignment="1">
      <alignment horizontal="center"/>
    </xf>
    <xf numFmtId="3" fontId="35" fillId="7" borderId="4" xfId="0" applyNumberFormat="1" applyFont="1" applyFill="1" applyBorder="1"/>
    <xf numFmtId="3" fontId="35" fillId="7" borderId="4" xfId="8" applyNumberFormat="1" applyFont="1" applyFill="1" applyBorder="1"/>
    <xf numFmtId="3" fontId="3" fillId="2" borderId="0" xfId="8" applyNumberFormat="1" applyFont="1" applyFill="1"/>
    <xf numFmtId="3" fontId="0" fillId="2" borderId="0" xfId="0" applyNumberFormat="1" applyFill="1"/>
    <xf numFmtId="3" fontId="0" fillId="0" borderId="0" xfId="0" applyNumberFormat="1"/>
    <xf numFmtId="174" fontId="35" fillId="0" borderId="4" xfId="0" applyNumberFormat="1" applyFont="1" applyBorder="1"/>
    <xf numFmtId="3" fontId="35" fillId="7" borderId="1" xfId="0" applyNumberFormat="1" applyFont="1" applyFill="1" applyBorder="1"/>
    <xf numFmtId="41" fontId="35" fillId="7" borderId="1" xfId="8" applyFont="1" applyFill="1" applyBorder="1"/>
    <xf numFmtId="3" fontId="35" fillId="2" borderId="9" xfId="0" applyNumberFormat="1" applyFont="1" applyFill="1" applyBorder="1"/>
    <xf numFmtId="41" fontId="35" fillId="2" borderId="4" xfId="8" applyFont="1" applyFill="1" applyBorder="1"/>
    <xf numFmtId="174" fontId="0" fillId="2" borderId="0" xfId="0" applyNumberFormat="1" applyFill="1"/>
    <xf numFmtId="3" fontId="35" fillId="2" borderId="4" xfId="0" applyNumberFormat="1" applyFont="1" applyFill="1" applyBorder="1"/>
    <xf numFmtId="41" fontId="37" fillId="7" borderId="4" xfId="8" applyFont="1" applyFill="1" applyBorder="1" applyAlignment="1">
      <alignment horizontal="center"/>
    </xf>
    <xf numFmtId="41" fontId="37" fillId="7" borderId="4" xfId="8" applyFont="1" applyFill="1" applyBorder="1"/>
    <xf numFmtId="0" fontId="37" fillId="7" borderId="4" xfId="0" applyFont="1" applyFill="1" applyBorder="1"/>
    <xf numFmtId="0" fontId="0" fillId="7" borderId="12" xfId="0" applyFill="1" applyBorder="1"/>
    <xf numFmtId="174" fontId="6" fillId="7" borderId="0" xfId="0" applyNumberFormat="1" applyFont="1" applyFill="1"/>
    <xf numFmtId="173" fontId="37" fillId="7" borderId="4" xfId="8" applyNumberFormat="1" applyFont="1" applyFill="1" applyBorder="1"/>
    <xf numFmtId="167" fontId="10"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6" fillId="7" borderId="17" xfId="78" applyNumberFormat="1" applyFont="1" applyFill="1" applyBorder="1" applyAlignment="1">
      <alignment horizontal="right"/>
    </xf>
    <xf numFmtId="166" fontId="7" fillId="7" borderId="15" xfId="78" applyFont="1" applyFill="1" applyBorder="1"/>
    <xf numFmtId="176" fontId="0" fillId="0" borderId="0" xfId="8" applyNumberFormat="1" applyFont="1"/>
    <xf numFmtId="41" fontId="0" fillId="7" borderId="0" xfId="0" applyNumberFormat="1" applyFill="1"/>
    <xf numFmtId="168" fontId="3" fillId="2" borderId="0" xfId="0" applyNumberFormat="1" applyFont="1" applyFill="1"/>
    <xf numFmtId="173" fontId="3" fillId="2" borderId="0" xfId="0" applyNumberFormat="1" applyFont="1" applyFill="1"/>
    <xf numFmtId="0" fontId="12" fillId="0" borderId="6" xfId="0" applyFont="1" applyBorder="1"/>
    <xf numFmtId="0" fontId="12" fillId="0" borderId="3" xfId="0" applyFont="1" applyBorder="1"/>
    <xf numFmtId="0" fontId="12" fillId="0" borderId="7" xfId="0" applyFont="1" applyBorder="1"/>
    <xf numFmtId="169" fontId="0" fillId="7" borderId="0" xfId="0" applyNumberFormat="1" applyFill="1"/>
    <xf numFmtId="169" fontId="0" fillId="0" borderId="0" xfId="0" applyNumberFormat="1"/>
    <xf numFmtId="3" fontId="3" fillId="0" borderId="0" xfId="0" applyNumberFormat="1" applyFont="1" applyProtection="1">
      <protection locked="0"/>
    </xf>
    <xf numFmtId="0" fontId="12" fillId="0" borderId="14" xfId="0" applyFont="1" applyBorder="1"/>
    <xf numFmtId="0" fontId="12" fillId="0" borderId="8" xfId="0" applyFont="1" applyBorder="1"/>
    <xf numFmtId="0" fontId="12" fillId="0" borderId="1" xfId="0" applyFont="1" applyBorder="1"/>
    <xf numFmtId="0" fontId="12" fillId="0" borderId="11" xfId="0" applyFont="1" applyBorder="1"/>
    <xf numFmtId="0" fontId="10" fillId="12" borderId="9" xfId="0" applyFont="1" applyFill="1" applyBorder="1" applyAlignment="1">
      <alignment wrapText="1"/>
    </xf>
    <xf numFmtId="0" fontId="10" fillId="0" borderId="9" xfId="0" applyFont="1" applyBorder="1" applyAlignment="1">
      <alignment vertical="center"/>
    </xf>
    <xf numFmtId="0" fontId="10" fillId="0" borderId="9" xfId="0" applyFont="1" applyBorder="1" applyAlignment="1">
      <alignment horizontal="left" vertical="center"/>
    </xf>
    <xf numFmtId="0" fontId="71" fillId="0" borderId="9" xfId="0" applyFont="1" applyBorder="1" applyAlignment="1">
      <alignment vertical="center"/>
    </xf>
    <xf numFmtId="0" fontId="26" fillId="4" borderId="0" xfId="0" applyFont="1" applyFill="1" applyAlignment="1">
      <alignment horizontal="center"/>
    </xf>
    <xf numFmtId="3" fontId="4" fillId="0" borderId="0" xfId="1" applyNumberFormat="1" applyFont="1" applyFill="1"/>
    <xf numFmtId="0" fontId="36" fillId="7" borderId="14" xfId="77" applyFont="1" applyFill="1" applyBorder="1"/>
    <xf numFmtId="0" fontId="7" fillId="7" borderId="17" xfId="78" applyNumberFormat="1" applyFont="1" applyFill="1" applyBorder="1" applyAlignment="1">
      <alignment horizontal="right"/>
    </xf>
    <xf numFmtId="0" fontId="36" fillId="0" borderId="14" xfId="77" applyFont="1" applyBorder="1"/>
    <xf numFmtId="169" fontId="36" fillId="0" borderId="17" xfId="78" applyNumberFormat="1" applyFont="1" applyFill="1" applyBorder="1"/>
    <xf numFmtId="169" fontId="36" fillId="0" borderId="15" xfId="78" applyNumberFormat="1" applyFont="1" applyFill="1" applyBorder="1"/>
    <xf numFmtId="0" fontId="36" fillId="0" borderId="17" xfId="78" applyNumberFormat="1" applyFont="1" applyFill="1" applyBorder="1" applyAlignment="1">
      <alignment horizontal="right"/>
    </xf>
    <xf numFmtId="169" fontId="7" fillId="0" borderId="15" xfId="78" applyNumberFormat="1" applyFont="1" applyFill="1" applyBorder="1"/>
    <xf numFmtId="0" fontId="7" fillId="6" borderId="9" xfId="77" applyFont="1" applyFill="1" applyBorder="1"/>
    <xf numFmtId="0" fontId="35" fillId="7" borderId="0" xfId="0" applyFont="1" applyFill="1" applyAlignment="1">
      <alignment horizontal="center"/>
    </xf>
    <xf numFmtId="3" fontId="0" fillId="0" borderId="12" xfId="0" applyNumberFormat="1" applyBorder="1"/>
    <xf numFmtId="0" fontId="35" fillId="0" borderId="0" xfId="0" applyFont="1" applyAlignment="1">
      <alignment horizontal="center"/>
    </xf>
    <xf numFmtId="0" fontId="3" fillId="0" borderId="41" xfId="0" applyFont="1" applyBorder="1"/>
    <xf numFmtId="41" fontId="36" fillId="0" borderId="0" xfId="8" applyFont="1" applyBorder="1" applyAlignment="1">
      <alignment horizontal="center" vertical="center" wrapText="1"/>
    </xf>
    <xf numFmtId="0" fontId="12" fillId="7" borderId="0" xfId="0" applyFont="1" applyFill="1"/>
    <xf numFmtId="0" fontId="27" fillId="7" borderId="0" xfId="0" applyFont="1" applyFill="1"/>
    <xf numFmtId="0" fontId="38" fillId="0" borderId="0" xfId="0" applyFont="1" applyAlignment="1">
      <alignment horizontal="center" vertical="center"/>
    </xf>
    <xf numFmtId="0" fontId="38" fillId="5" borderId="0" xfId="0" applyFont="1" applyFill="1" applyAlignment="1">
      <alignment horizontal="center" vertical="center"/>
    </xf>
    <xf numFmtId="0" fontId="18" fillId="7" borderId="0" xfId="0" applyFont="1" applyFill="1"/>
    <xf numFmtId="3" fontId="18" fillId="7" borderId="0" xfId="0" applyNumberFormat="1" applyFont="1" applyFill="1"/>
    <xf numFmtId="0" fontId="25" fillId="7" borderId="0" xfId="0" applyFont="1" applyFill="1" applyAlignment="1">
      <alignment wrapText="1"/>
    </xf>
    <xf numFmtId="41" fontId="25" fillId="7" borderId="0" xfId="8" applyFont="1" applyFill="1" applyAlignment="1">
      <alignment horizontal="center" wrapText="1"/>
    </xf>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3" fillId="0" borderId="0" xfId="0" applyFont="1"/>
    <xf numFmtId="167" fontId="3" fillId="0" borderId="0" xfId="1" applyNumberFormat="1" applyFont="1" applyFill="1" applyBorder="1"/>
    <xf numFmtId="167" fontId="16" fillId="0" borderId="0" xfId="1" applyNumberFormat="1" applyFont="1" applyFill="1"/>
    <xf numFmtId="0" fontId="4" fillId="0" borderId="0" xfId="0" applyFont="1" applyAlignment="1">
      <alignment horizontal="left"/>
    </xf>
    <xf numFmtId="0" fontId="16" fillId="0" borderId="0" xfId="0" applyFont="1" applyAlignment="1">
      <alignment horizontal="left"/>
    </xf>
    <xf numFmtId="167" fontId="16" fillId="0" borderId="0" xfId="1" applyNumberFormat="1" applyFont="1" applyAlignment="1">
      <alignment horizontal="center"/>
    </xf>
    <xf numFmtId="167" fontId="16" fillId="0" borderId="0" xfId="1" applyNumberFormat="1" applyFont="1" applyBorder="1" applyAlignment="1">
      <alignment horizontal="center"/>
    </xf>
    <xf numFmtId="167" fontId="16"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6" fillId="0" borderId="0" xfId="1" applyNumberFormat="1" applyFont="1" applyBorder="1"/>
    <xf numFmtId="167" fontId="16" fillId="0" borderId="0" xfId="1" applyNumberFormat="1" applyFont="1" applyFill="1" applyBorder="1"/>
    <xf numFmtId="167" fontId="26" fillId="0" borderId="0" xfId="1" applyNumberFormat="1" applyFont="1" applyFill="1" applyBorder="1"/>
    <xf numFmtId="173" fontId="26" fillId="4" borderId="0" xfId="1" applyNumberFormat="1" applyFont="1" applyFill="1" applyBorder="1"/>
    <xf numFmtId="0" fontId="16" fillId="0" borderId="0" xfId="0" applyFont="1" applyAlignment="1">
      <alignment wrapText="1"/>
    </xf>
    <xf numFmtId="173" fontId="16" fillId="0" borderId="0" xfId="1" applyNumberFormat="1" applyFont="1"/>
    <xf numFmtId="173" fontId="26" fillId="0" borderId="0" xfId="1" applyNumberFormat="1" applyFont="1" applyFill="1" applyBorder="1"/>
    <xf numFmtId="43" fontId="16" fillId="0" borderId="0" xfId="1" applyFont="1" applyFill="1"/>
    <xf numFmtId="167" fontId="26" fillId="0" borderId="0" xfId="1" applyNumberFormat="1" applyFont="1" applyFill="1" applyBorder="1" applyAlignment="1">
      <alignment vertical="center"/>
    </xf>
    <xf numFmtId="0" fontId="4" fillId="0" borderId="0" xfId="75" applyFill="1"/>
    <xf numFmtId="0" fontId="16" fillId="0" borderId="0" xfId="75" applyFont="1"/>
    <xf numFmtId="167" fontId="26" fillId="0" borderId="4" xfId="1" applyNumberFormat="1" applyFont="1" applyBorder="1"/>
    <xf numFmtId="167" fontId="26"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26" fillId="0" borderId="1" xfId="1" applyNumberFormat="1" applyFont="1" applyFill="1" applyBorder="1" applyAlignment="1">
      <alignment vertical="center"/>
    </xf>
    <xf numFmtId="167" fontId="0" fillId="0" borderId="0" xfId="0" applyNumberFormat="1"/>
    <xf numFmtId="167" fontId="17" fillId="0" borderId="0" xfId="1" applyNumberFormat="1" applyFont="1" applyFill="1" applyBorder="1"/>
    <xf numFmtId="173" fontId="12" fillId="0" borderId="0" xfId="1" applyNumberFormat="1" applyFont="1" applyBorder="1"/>
    <xf numFmtId="174" fontId="38" fillId="5" borderId="0" xfId="1" applyNumberFormat="1" applyFont="1" applyFill="1" applyBorder="1"/>
    <xf numFmtId="173" fontId="38" fillId="5" borderId="0" xfId="1" applyNumberFormat="1" applyFont="1" applyFill="1" applyBorder="1"/>
    <xf numFmtId="43" fontId="38" fillId="0" borderId="0" xfId="1" applyFont="1" applyFill="1" applyBorder="1"/>
    <xf numFmtId="167" fontId="33" fillId="5" borderId="0" xfId="1" applyNumberFormat="1" applyFont="1" applyFill="1" applyBorder="1"/>
    <xf numFmtId="173" fontId="12" fillId="0" borderId="0" xfId="1" applyNumberFormat="1" applyFont="1" applyBorder="1" applyAlignment="1">
      <alignment horizontal="right"/>
    </xf>
    <xf numFmtId="167" fontId="12" fillId="0" borderId="0" xfId="1" applyNumberFormat="1" applyFont="1" applyAlignment="1">
      <alignment horizontal="right"/>
    </xf>
    <xf numFmtId="167" fontId="12" fillId="0" borderId="0" xfId="1" applyNumberFormat="1" applyFont="1" applyFill="1" applyAlignment="1">
      <alignment horizontal="right"/>
    </xf>
    <xf numFmtId="173" fontId="12" fillId="0" borderId="0" xfId="1" applyNumberFormat="1" applyFont="1" applyFill="1" applyBorder="1" applyAlignment="1">
      <alignment horizontal="right"/>
    </xf>
    <xf numFmtId="0" fontId="13" fillId="0" borderId="0" xfId="13" applyAlignment="1">
      <alignment horizontal="center"/>
    </xf>
    <xf numFmtId="174" fontId="0" fillId="7" borderId="21" xfId="0" applyNumberFormat="1" applyFill="1" applyBorder="1"/>
    <xf numFmtId="3" fontId="4" fillId="2" borderId="0" xfId="1" applyNumberFormat="1" applyFont="1" applyFill="1" applyBorder="1"/>
    <xf numFmtId="3" fontId="4" fillId="0" borderId="0" xfId="4" applyNumberFormat="1"/>
    <xf numFmtId="0" fontId="46" fillId="2" borderId="0" xfId="0" applyFont="1" applyFill="1"/>
    <xf numFmtId="174" fontId="46" fillId="2" borderId="0" xfId="0" applyNumberFormat="1" applyFont="1" applyFill="1"/>
    <xf numFmtId="0" fontId="75" fillId="7" borderId="0" xfId="0" applyFont="1" applyFill="1"/>
    <xf numFmtId="0" fontId="75" fillId="0" borderId="0" xfId="0" applyFont="1"/>
    <xf numFmtId="41" fontId="0" fillId="7" borderId="0" xfId="8" applyFont="1" applyFill="1"/>
    <xf numFmtId="41" fontId="0" fillId="0" borderId="0" xfId="8" applyFont="1"/>
    <xf numFmtId="176" fontId="0" fillId="0" borderId="0" xfId="0" applyNumberFormat="1"/>
    <xf numFmtId="170" fontId="52" fillId="0" borderId="0" xfId="0" applyNumberFormat="1" applyFont="1" applyAlignment="1">
      <alignment horizontal="center"/>
    </xf>
    <xf numFmtId="0" fontId="52" fillId="0" borderId="0" xfId="0" applyFont="1"/>
    <xf numFmtId="174" fontId="52" fillId="0" borderId="0" xfId="0" applyNumberFormat="1" applyFont="1"/>
    <xf numFmtId="0" fontId="52" fillId="0" borderId="0" xfId="0" applyFont="1" applyAlignment="1">
      <alignment horizontal="center"/>
    </xf>
    <xf numFmtId="0" fontId="72" fillId="0" borderId="0" xfId="0" applyFont="1" applyAlignment="1">
      <alignment horizontal="center" vertical="center"/>
    </xf>
    <xf numFmtId="41" fontId="52" fillId="0" borderId="0" xfId="8" applyFont="1"/>
    <xf numFmtId="41" fontId="0" fillId="0" borderId="0" xfId="0" applyNumberFormat="1"/>
    <xf numFmtId="0" fontId="77" fillId="0" borderId="0" xfId="0" applyFont="1" applyAlignment="1">
      <alignment vertical="center"/>
    </xf>
    <xf numFmtId="170" fontId="0" fillId="0" borderId="0" xfId="0" applyNumberFormat="1"/>
    <xf numFmtId="3" fontId="0" fillId="2" borderId="12" xfId="0" applyNumberFormat="1" applyFill="1" applyBorder="1"/>
    <xf numFmtId="0" fontId="68" fillId="11" borderId="0" xfId="0" applyFont="1" applyFill="1" applyAlignment="1">
      <alignment wrapText="1"/>
    </xf>
    <xf numFmtId="167" fontId="3" fillId="0" borderId="0" xfId="1" applyNumberFormat="1" applyFont="1" applyAlignment="1"/>
    <xf numFmtId="41" fontId="35" fillId="0" borderId="9" xfId="0" applyNumberFormat="1" applyFont="1" applyBorder="1"/>
    <xf numFmtId="0" fontId="0" fillId="0" borderId="9" xfId="0" applyBorder="1"/>
    <xf numFmtId="0" fontId="79" fillId="5" borderId="0" xfId="0" applyFont="1" applyFill="1" applyAlignment="1">
      <alignment vertical="center"/>
    </xf>
    <xf numFmtId="0" fontId="78" fillId="7" borderId="0" xfId="0" applyFont="1" applyFill="1" applyAlignment="1">
      <alignment vertical="center" wrapText="1"/>
    </xf>
    <xf numFmtId="41" fontId="78" fillId="0" borderId="0" xfId="8" applyFont="1" applyFill="1" applyAlignment="1">
      <alignment horizontal="center" vertical="center" wrapText="1"/>
    </xf>
    <xf numFmtId="0" fontId="46" fillId="0" borderId="9" xfId="0" applyFont="1" applyBorder="1"/>
    <xf numFmtId="17" fontId="3" fillId="0" borderId="0" xfId="0" applyNumberFormat="1" applyFont="1"/>
    <xf numFmtId="0" fontId="13" fillId="0" borderId="17" xfId="13" quotePrefix="1" applyFill="1" applyBorder="1" applyAlignment="1">
      <alignment horizontal="center"/>
    </xf>
    <xf numFmtId="41" fontId="36" fillId="0" borderId="17" xfId="8" applyFont="1" applyFill="1" applyBorder="1"/>
    <xf numFmtId="41" fontId="36" fillId="7" borderId="17" xfId="8" applyFont="1" applyFill="1" applyBorder="1"/>
    <xf numFmtId="41" fontId="36" fillId="7" borderId="17" xfId="8" applyFont="1" applyFill="1" applyBorder="1" applyAlignment="1">
      <alignment horizontal="right"/>
    </xf>
    <xf numFmtId="41" fontId="52" fillId="0" borderId="0" xfId="8" applyFont="1" applyFill="1" applyBorder="1" applyAlignment="1">
      <alignment horizontal="center"/>
    </xf>
    <xf numFmtId="0" fontId="55" fillId="0" borderId="0" xfId="0" applyFont="1"/>
    <xf numFmtId="170" fontId="55" fillId="0" borderId="0" xfId="0" applyNumberFormat="1" applyFont="1" applyAlignment="1">
      <alignment horizontal="center"/>
    </xf>
    <xf numFmtId="0" fontId="80" fillId="2" borderId="0" xfId="3" applyFont="1" applyFill="1" applyAlignment="1">
      <alignment horizontal="center"/>
    </xf>
    <xf numFmtId="174" fontId="55" fillId="0" borderId="0" xfId="0" applyNumberFormat="1" applyFont="1"/>
    <xf numFmtId="0" fontId="55" fillId="0" borderId="0" xfId="0" applyFont="1" applyAlignment="1">
      <alignment horizontal="center"/>
    </xf>
    <xf numFmtId="1" fontId="55" fillId="0" borderId="0" xfId="8" applyNumberFormat="1" applyFont="1" applyFill="1" applyBorder="1" applyAlignment="1">
      <alignment horizontal="center"/>
    </xf>
    <xf numFmtId="41" fontId="55" fillId="0" borderId="0" xfId="8" applyFont="1" applyFill="1" applyBorder="1" applyAlignment="1">
      <alignment horizontal="center"/>
    </xf>
    <xf numFmtId="0" fontId="69" fillId="0" borderId="1" xfId="0" applyFont="1" applyBorder="1" applyAlignment="1">
      <alignment horizontal="center"/>
    </xf>
    <xf numFmtId="0" fontId="55" fillId="0" borderId="1" xfId="0" applyFont="1" applyBorder="1" applyAlignment="1">
      <alignment horizontal="center" vertical="center"/>
    </xf>
    <xf numFmtId="0" fontId="81" fillId="2" borderId="1" xfId="3" applyFont="1" applyFill="1" applyBorder="1" applyAlignment="1">
      <alignment horizontal="center"/>
    </xf>
    <xf numFmtId="0" fontId="55" fillId="0" borderId="1" xfId="0" applyFont="1" applyBorder="1" applyAlignment="1">
      <alignment horizontal="center"/>
    </xf>
    <xf numFmtId="1" fontId="55" fillId="0" borderId="1" xfId="0" applyNumberFormat="1" applyFont="1" applyBorder="1" applyAlignment="1">
      <alignment horizontal="center" vertical="center"/>
    </xf>
    <xf numFmtId="1" fontId="81" fillId="2" borderId="1" xfId="3" applyNumberFormat="1" applyFont="1" applyFill="1" applyBorder="1" applyAlignment="1">
      <alignment horizontal="center"/>
    </xf>
    <xf numFmtId="1" fontId="55" fillId="0" borderId="1" xfId="0" applyNumberFormat="1" applyFont="1" applyBorder="1" applyAlignment="1">
      <alignment horizontal="center"/>
    </xf>
    <xf numFmtId="170" fontId="55" fillId="0" borderId="0" xfId="0" applyNumberFormat="1" applyFont="1" applyAlignment="1">
      <alignment horizontal="right"/>
    </xf>
    <xf numFmtId="0" fontId="55" fillId="0" borderId="0" xfId="0" applyFont="1" applyAlignment="1">
      <alignment horizontal="right"/>
    </xf>
    <xf numFmtId="0" fontId="55" fillId="0" borderId="0" xfId="0" applyFont="1" applyAlignment="1">
      <alignment horizontal="center" vertical="center"/>
    </xf>
    <xf numFmtId="0" fontId="69" fillId="0" borderId="40" xfId="0" applyFont="1" applyBorder="1" applyAlignment="1">
      <alignment horizontal="center"/>
    </xf>
    <xf numFmtId="0" fontId="69" fillId="0" borderId="40" xfId="0" applyFont="1" applyBorder="1"/>
    <xf numFmtId="41" fontId="69" fillId="0" borderId="40" xfId="8" applyFont="1" applyFill="1" applyBorder="1"/>
    <xf numFmtId="173" fontId="55" fillId="0" borderId="0" xfId="0" applyNumberFormat="1" applyFont="1" applyAlignment="1">
      <alignment horizontal="right"/>
    </xf>
    <xf numFmtId="41" fontId="55" fillId="0" borderId="0" xfId="8" applyFont="1" applyFill="1"/>
    <xf numFmtId="0" fontId="55" fillId="0" borderId="3" xfId="0" applyFont="1" applyBorder="1"/>
    <xf numFmtId="170" fontId="55" fillId="0" borderId="3" xfId="0" applyNumberFormat="1" applyFont="1" applyBorder="1" applyAlignment="1">
      <alignment horizontal="center"/>
    </xf>
    <xf numFmtId="0" fontId="55" fillId="0" borderId="3" xfId="0" applyFont="1" applyBorder="1" applyAlignment="1">
      <alignment horizontal="center"/>
    </xf>
    <xf numFmtId="41" fontId="55" fillId="0" borderId="3" xfId="8" applyFont="1" applyFill="1" applyBorder="1"/>
    <xf numFmtId="0" fontId="69" fillId="0" borderId="0" xfId="0" applyFont="1"/>
    <xf numFmtId="170" fontId="69" fillId="0" borderId="0" xfId="0" applyNumberFormat="1" applyFont="1" applyAlignment="1">
      <alignment horizontal="center"/>
    </xf>
    <xf numFmtId="0" fontId="69" fillId="0" borderId="0" xfId="0" applyFont="1" applyAlignment="1">
      <alignment horizontal="center"/>
    </xf>
    <xf numFmtId="41" fontId="69" fillId="0" borderId="0" xfId="8" applyFont="1" applyFill="1"/>
    <xf numFmtId="170" fontId="69" fillId="0" borderId="0" xfId="0" applyNumberFormat="1" applyFont="1" applyAlignment="1">
      <alignment horizontal="right"/>
    </xf>
    <xf numFmtId="0" fontId="69" fillId="0" borderId="0" xfId="0" applyFont="1" applyAlignment="1">
      <alignment horizontal="right"/>
    </xf>
    <xf numFmtId="173" fontId="69" fillId="0" borderId="0" xfId="0" applyNumberFormat="1" applyFont="1" applyAlignment="1">
      <alignment horizontal="right"/>
    </xf>
    <xf numFmtId="173" fontId="55" fillId="0" borderId="0" xfId="0" applyNumberFormat="1" applyFont="1"/>
    <xf numFmtId="0" fontId="69" fillId="0" borderId="0" xfId="0" applyFont="1" applyAlignment="1">
      <alignment horizontal="center" vertical="center"/>
    </xf>
    <xf numFmtId="0" fontId="55" fillId="0" borderId="1" xfId="0" applyFont="1" applyBorder="1"/>
    <xf numFmtId="0" fontId="55" fillId="0" borderId="40" xfId="0" applyFont="1" applyBorder="1"/>
    <xf numFmtId="0" fontId="55" fillId="0" borderId="40" xfId="0" applyFont="1" applyBorder="1" applyAlignment="1">
      <alignment horizontal="center"/>
    </xf>
    <xf numFmtId="170" fontId="55" fillId="0" borderId="0" xfId="0" applyNumberFormat="1" applyFont="1"/>
    <xf numFmtId="0" fontId="83" fillId="0" borderId="0" xfId="0" applyFont="1"/>
    <xf numFmtId="37" fontId="55" fillId="0" borderId="0" xfId="0" applyNumberFormat="1" applyFont="1"/>
    <xf numFmtId="178" fontId="55" fillId="0" borderId="0" xfId="0" applyNumberFormat="1" applyFont="1"/>
    <xf numFmtId="41" fontId="55" fillId="0" borderId="0" xfId="0" applyNumberFormat="1" applyFont="1"/>
    <xf numFmtId="0" fontId="81" fillId="2" borderId="0" xfId="3" applyFont="1" applyFill="1" applyAlignment="1">
      <alignment horizontal="center"/>
    </xf>
    <xf numFmtId="1" fontId="55" fillId="0" borderId="0" xfId="0" applyNumberFormat="1" applyFont="1" applyAlignment="1">
      <alignment horizontal="center" vertical="center"/>
    </xf>
    <xf numFmtId="1" fontId="81" fillId="2" borderId="0" xfId="3" applyNumberFormat="1" applyFont="1" applyFill="1" applyAlignment="1">
      <alignment horizontal="center"/>
    </xf>
    <xf numFmtId="1" fontId="55" fillId="0" borderId="0" xfId="0" applyNumberFormat="1" applyFont="1" applyAlignment="1">
      <alignment horizontal="center"/>
    </xf>
    <xf numFmtId="0" fontId="35" fillId="0" borderId="0" xfId="0" applyFont="1" applyAlignment="1">
      <alignment horizontal="center" vertical="center"/>
    </xf>
    <xf numFmtId="167" fontId="4" fillId="0" borderId="0" xfId="0" applyNumberFormat="1" applyFont="1"/>
    <xf numFmtId="173" fontId="38" fillId="5" borderId="0" xfId="1" applyNumberFormat="1" applyFont="1" applyFill="1" applyBorder="1" applyAlignment="1">
      <alignment horizontal="right"/>
    </xf>
    <xf numFmtId="43" fontId="38" fillId="0" borderId="0" xfId="1" applyFont="1" applyFill="1" applyBorder="1" applyAlignment="1">
      <alignment horizontal="right"/>
    </xf>
    <xf numFmtId="167" fontId="33" fillId="5" borderId="0" xfId="1" applyNumberFormat="1" applyFont="1" applyFill="1" applyBorder="1" applyAlignment="1">
      <alignment horizontal="right"/>
    </xf>
    <xf numFmtId="0" fontId="84" fillId="12" borderId="9" xfId="0" applyFont="1" applyFill="1" applyBorder="1" applyAlignment="1">
      <alignment vertical="top" wrapText="1"/>
    </xf>
    <xf numFmtId="3" fontId="84" fillId="12" borderId="9" xfId="0" applyNumberFormat="1" applyFont="1" applyFill="1" applyBorder="1" applyAlignment="1">
      <alignment horizontal="center"/>
    </xf>
    <xf numFmtId="9" fontId="84" fillId="12" borderId="5" xfId="0" applyNumberFormat="1" applyFont="1" applyFill="1" applyBorder="1"/>
    <xf numFmtId="3" fontId="4" fillId="0" borderId="0" xfId="1" applyNumberFormat="1" applyFont="1" applyFill="1" applyAlignment="1"/>
    <xf numFmtId="3" fontId="4" fillId="2" borderId="0" xfId="11" applyNumberFormat="1" applyFont="1" applyFill="1" applyAlignment="1"/>
    <xf numFmtId="0" fontId="46" fillId="0" borderId="5" xfId="0" applyFont="1" applyBorder="1"/>
    <xf numFmtId="3" fontId="0" fillId="0" borderId="9" xfId="0" applyNumberFormat="1" applyBorder="1"/>
    <xf numFmtId="176" fontId="78" fillId="0" borderId="0" xfId="84" applyNumberFormat="1" applyFont="1"/>
    <xf numFmtId="0" fontId="0" fillId="0" borderId="41" xfId="0" applyBorder="1"/>
    <xf numFmtId="0" fontId="47" fillId="7" borderId="0" xfId="0" applyFont="1" applyFill="1"/>
    <xf numFmtId="0" fontId="47" fillId="0" borderId="0" xfId="0" applyFont="1"/>
    <xf numFmtId="3" fontId="37" fillId="7" borderId="4" xfId="8" applyNumberFormat="1" applyFont="1" applyFill="1" applyBorder="1"/>
    <xf numFmtId="0" fontId="85" fillId="0" borderId="0" xfId="13" applyFont="1"/>
    <xf numFmtId="3" fontId="3" fillId="0" borderId="9" xfId="0" applyNumberFormat="1" applyFont="1" applyBorder="1"/>
    <xf numFmtId="41" fontId="55" fillId="0" borderId="0" xfId="8" applyFont="1" applyFill="1" applyBorder="1" applyAlignment="1">
      <alignment horizontal="left" vertical="center"/>
    </xf>
    <xf numFmtId="41" fontId="69" fillId="0" borderId="0" xfId="8" applyFont="1"/>
    <xf numFmtId="174" fontId="69" fillId="0" borderId="0" xfId="0" applyNumberFormat="1" applyFont="1"/>
    <xf numFmtId="41" fontId="26" fillId="0" borderId="0" xfId="8" applyFont="1" applyAlignment="1">
      <alignment vertical="center" wrapText="1"/>
    </xf>
    <xf numFmtId="178" fontId="2" fillId="2" borderId="4" xfId="0" applyNumberFormat="1" applyFont="1" applyFill="1" applyBorder="1"/>
    <xf numFmtId="3" fontId="36" fillId="7" borderId="17" xfId="8" applyNumberFormat="1" applyFont="1" applyFill="1" applyBorder="1" applyAlignment="1">
      <alignment horizontal="right"/>
    </xf>
    <xf numFmtId="169" fontId="6" fillId="7" borderId="0" xfId="0" applyNumberFormat="1" applyFont="1" applyFill="1"/>
    <xf numFmtId="0" fontId="86" fillId="0" borderId="0" xfId="0" applyFont="1" applyAlignment="1">
      <alignment horizontal="left"/>
    </xf>
    <xf numFmtId="178" fontId="9" fillId="2" borderId="4" xfId="12" applyNumberFormat="1" applyFont="1" applyFill="1" applyBorder="1"/>
    <xf numFmtId="0" fontId="88" fillId="0" borderId="0" xfId="0" applyFont="1"/>
    <xf numFmtId="0" fontId="89" fillId="0" borderId="0" xfId="0" applyFont="1" applyAlignment="1">
      <alignment vertical="center"/>
    </xf>
    <xf numFmtId="0" fontId="93" fillId="0" borderId="0" xfId="0" applyFont="1"/>
    <xf numFmtId="0" fontId="93" fillId="0" borderId="14" xfId="0" applyFont="1" applyBorder="1" applyAlignment="1">
      <alignment horizontal="justify" vertical="justify" wrapText="1"/>
    </xf>
    <xf numFmtId="0" fontId="93" fillId="0" borderId="15" xfId="0" applyFont="1" applyBorder="1" applyAlignment="1">
      <alignment horizontal="justify" vertical="justify" wrapText="1"/>
    </xf>
    <xf numFmtId="0" fontId="93" fillId="0" borderId="14" xfId="0" applyFont="1" applyBorder="1" applyAlignment="1">
      <alignment horizontal="left" vertical="justify" wrapText="1"/>
    </xf>
    <xf numFmtId="0" fontId="93" fillId="0" borderId="0" xfId="0" applyFont="1" applyAlignment="1">
      <alignment horizontal="left" vertical="justify" wrapText="1"/>
    </xf>
    <xf numFmtId="0" fontId="93" fillId="0" borderId="15" xfId="0" applyFont="1" applyBorder="1" applyAlignment="1">
      <alignment horizontal="left" vertical="justify" wrapText="1"/>
    </xf>
    <xf numFmtId="0" fontId="93" fillId="0" borderId="6" xfId="0" applyFont="1" applyBorder="1"/>
    <xf numFmtId="0" fontId="93" fillId="0" borderId="3" xfId="0" applyFont="1" applyBorder="1"/>
    <xf numFmtId="0" fontId="93" fillId="0" borderId="7" xfId="0" applyFont="1" applyBorder="1"/>
    <xf numFmtId="0" fontId="93" fillId="0" borderId="0" xfId="0" applyFont="1" applyAlignment="1">
      <alignment horizontal="justify" vertical="justify" wrapText="1"/>
    </xf>
    <xf numFmtId="0" fontId="93" fillId="0" borderId="14" xfId="0" applyFont="1" applyBorder="1"/>
    <xf numFmtId="0" fontId="95" fillId="0" borderId="14" xfId="0" applyFont="1" applyBorder="1" applyAlignment="1">
      <alignment horizontal="left" vertical="justify" wrapText="1"/>
    </xf>
    <xf numFmtId="0" fontId="95" fillId="0" borderId="15" xfId="0" applyFont="1" applyBorder="1" applyAlignment="1">
      <alignment horizontal="left" vertical="justify" wrapText="1"/>
    </xf>
    <xf numFmtId="0" fontId="96" fillId="0" borderId="0" xfId="0" applyFont="1"/>
    <xf numFmtId="0" fontId="95" fillId="0" borderId="0" xfId="0" applyFont="1" applyAlignment="1">
      <alignment horizontal="left" vertical="justify" wrapText="1"/>
    </xf>
    <xf numFmtId="0" fontId="96" fillId="0" borderId="0" xfId="0" applyFont="1" applyAlignment="1">
      <alignment horizontal="left" vertical="justify" wrapText="1"/>
    </xf>
    <xf numFmtId="0" fontId="96" fillId="7" borderId="0" xfId="0" applyFont="1" applyFill="1"/>
    <xf numFmtId="0" fontId="96" fillId="0" borderId="0" xfId="0" applyFont="1" applyAlignment="1">
      <alignment vertical="justify" wrapText="1"/>
    </xf>
    <xf numFmtId="0" fontId="99" fillId="0" borderId="0" xfId="0" applyFont="1" applyAlignment="1">
      <alignment vertical="center"/>
    </xf>
    <xf numFmtId="0" fontId="98" fillId="0" borderId="0" xfId="0" applyFont="1"/>
    <xf numFmtId="10" fontId="97" fillId="0" borderId="0" xfId="0" applyNumberFormat="1" applyFont="1" applyAlignment="1">
      <alignment vertical="center"/>
    </xf>
    <xf numFmtId="10" fontId="96" fillId="0" borderId="0" xfId="0" applyNumberFormat="1" applyFont="1"/>
    <xf numFmtId="0" fontId="97" fillId="0" borderId="0" xfId="0" applyFont="1"/>
    <xf numFmtId="0" fontId="97" fillId="0" borderId="0" xfId="0" applyFont="1" applyAlignment="1">
      <alignment horizontal="left" vertical="justify" wrapText="1"/>
    </xf>
    <xf numFmtId="0" fontId="101" fillId="0" borderId="0" xfId="0" applyFont="1"/>
    <xf numFmtId="0" fontId="101" fillId="0" borderId="14" xfId="0" applyFont="1" applyBorder="1" applyAlignment="1">
      <alignment vertical="top"/>
    </xf>
    <xf numFmtId="0" fontId="101" fillId="0" borderId="0" xfId="0" applyFont="1" applyAlignment="1">
      <alignment vertical="top"/>
    </xf>
    <xf numFmtId="0" fontId="101" fillId="0" borderId="15" xfId="0" applyFont="1" applyBorder="1" applyAlignment="1">
      <alignment vertical="top"/>
    </xf>
    <xf numFmtId="0" fontId="102" fillId="0" borderId="0" xfId="0" applyFont="1" applyAlignment="1">
      <alignment vertical="top"/>
    </xf>
    <xf numFmtId="0" fontId="103" fillId="0" borderId="14" xfId="0" applyFont="1" applyBorder="1" applyAlignment="1">
      <alignment horizontal="left" vertical="justify" wrapText="1"/>
    </xf>
    <xf numFmtId="0" fontId="103" fillId="0" borderId="0" xfId="0" applyFont="1" applyAlignment="1">
      <alignment horizontal="left" vertical="justify" wrapText="1"/>
    </xf>
    <xf numFmtId="0" fontId="103" fillId="0" borderId="15" xfId="0" applyFont="1" applyBorder="1" applyAlignment="1">
      <alignment horizontal="left" vertical="justify" wrapText="1"/>
    </xf>
    <xf numFmtId="0" fontId="104" fillId="0" borderId="14" xfId="0" applyFont="1" applyBorder="1"/>
    <xf numFmtId="0" fontId="104" fillId="0" borderId="0" xfId="0" applyFont="1"/>
    <xf numFmtId="0" fontId="104" fillId="0" borderId="0" xfId="0" applyFont="1" applyAlignment="1">
      <alignment vertical="center"/>
    </xf>
    <xf numFmtId="0" fontId="107" fillId="7" borderId="1" xfId="0" applyFont="1" applyFill="1" applyBorder="1" applyAlignment="1">
      <alignment horizontal="center" vertical="center"/>
    </xf>
    <xf numFmtId="0" fontId="108" fillId="0" borderId="1" xfId="0" applyFont="1" applyBorder="1" applyAlignment="1">
      <alignment horizontal="center" vertical="center" wrapText="1"/>
    </xf>
    <xf numFmtId="0" fontId="106" fillId="0" borderId="0" xfId="0" applyFont="1" applyAlignment="1">
      <alignment vertical="center"/>
    </xf>
    <xf numFmtId="0" fontId="106" fillId="7" borderId="0" xfId="0" applyFont="1" applyFill="1" applyAlignment="1">
      <alignment vertical="center"/>
    </xf>
    <xf numFmtId="41" fontId="106" fillId="7" borderId="1" xfId="0" applyNumberFormat="1" applyFont="1" applyFill="1" applyBorder="1" applyAlignment="1">
      <alignment vertical="center"/>
    </xf>
    <xf numFmtId="0" fontId="109" fillId="7" borderId="0" xfId="0" applyFont="1" applyFill="1" applyAlignment="1">
      <alignment vertical="center"/>
    </xf>
    <xf numFmtId="0" fontId="106" fillId="7" borderId="1" xfId="0" applyFont="1" applyFill="1" applyBorder="1" applyAlignment="1">
      <alignment vertical="center"/>
    </xf>
    <xf numFmtId="0" fontId="107" fillId="7" borderId="4" xfId="0" applyFont="1" applyFill="1" applyBorder="1" applyAlignment="1">
      <alignment vertical="center"/>
    </xf>
    <xf numFmtId="41" fontId="108" fillId="7" borderId="4" xfId="8" applyFont="1" applyFill="1" applyBorder="1" applyAlignment="1">
      <alignment vertical="center"/>
    </xf>
    <xf numFmtId="41" fontId="55" fillId="0" borderId="0" xfId="8" applyFont="1" applyFill="1" applyBorder="1" applyAlignment="1">
      <alignment horizontal="center" vertical="center"/>
    </xf>
    <xf numFmtId="0" fontId="82" fillId="2" borderId="0" xfId="3" applyFont="1" applyFill="1" applyAlignment="1">
      <alignment horizontal="center"/>
    </xf>
    <xf numFmtId="0" fontId="35" fillId="0" borderId="1" xfId="0" applyFont="1" applyBorder="1" applyAlignment="1">
      <alignment horizontal="center" wrapText="1"/>
    </xf>
    <xf numFmtId="0" fontId="35" fillId="0" borderId="1" xfId="0" applyFont="1" applyBorder="1" applyAlignment="1">
      <alignment horizontal="center" vertical="center" wrapText="1"/>
    </xf>
    <xf numFmtId="0" fontId="9" fillId="2" borderId="1" xfId="3" applyFont="1" applyFill="1" applyBorder="1" applyAlignment="1">
      <alignment horizontal="center" wrapText="1"/>
    </xf>
    <xf numFmtId="0" fontId="0" fillId="0" borderId="0" xfId="0" applyAlignment="1">
      <alignment wrapText="1"/>
    </xf>
    <xf numFmtId="0" fontId="76" fillId="2" borderId="1" xfId="3" applyFont="1" applyFill="1" applyBorder="1" applyAlignment="1">
      <alignment horizontal="center" wrapText="1"/>
    </xf>
    <xf numFmtId="0" fontId="100" fillId="0" borderId="0" xfId="0" applyFont="1" applyAlignment="1">
      <alignment horizontal="left" vertical="justify" wrapText="1"/>
    </xf>
    <xf numFmtId="0" fontId="104" fillId="7" borderId="0" xfId="0" applyFont="1" applyFill="1" applyAlignment="1">
      <alignment vertical="center"/>
    </xf>
    <xf numFmtId="41" fontId="106" fillId="7" borderId="0" xfId="0" applyNumberFormat="1" applyFont="1" applyFill="1" applyAlignment="1">
      <alignment vertical="center"/>
    </xf>
    <xf numFmtId="177" fontId="106" fillId="7" borderId="0" xfId="0" applyNumberFormat="1" applyFont="1" applyFill="1" applyAlignment="1">
      <alignment vertical="center"/>
    </xf>
    <xf numFmtId="41" fontId="107" fillId="7" borderId="0" xfId="0" applyNumberFormat="1" applyFont="1" applyFill="1" applyAlignment="1">
      <alignment vertical="center"/>
    </xf>
    <xf numFmtId="0" fontId="106" fillId="7" borderId="0" xfId="0" applyFont="1" applyFill="1" applyAlignment="1">
      <alignment horizontal="center" vertical="center"/>
    </xf>
    <xf numFmtId="41" fontId="96" fillId="7" borderId="0" xfId="0" applyNumberFormat="1" applyFont="1" applyFill="1"/>
    <xf numFmtId="0" fontId="96" fillId="0" borderId="0" xfId="0" applyFont="1" applyAlignment="1">
      <alignment horizontal="justify" vertical="justify" wrapText="1"/>
    </xf>
    <xf numFmtId="0" fontId="100" fillId="0" borderId="48" xfId="0" applyFont="1" applyBorder="1" applyAlignment="1">
      <alignment horizontal="left" vertical="justify" wrapText="1"/>
    </xf>
    <xf numFmtId="0" fontId="100" fillId="0" borderId="49" xfId="0" applyFont="1" applyBorder="1" applyAlignment="1">
      <alignment horizontal="left" vertical="justify" wrapText="1"/>
    </xf>
    <xf numFmtId="0" fontId="101" fillId="0" borderId="48" xfId="0" applyFont="1" applyBorder="1" applyAlignment="1">
      <alignment vertical="top"/>
    </xf>
    <xf numFmtId="0" fontId="101" fillId="0" borderId="49" xfId="0" applyFont="1" applyBorder="1" applyAlignment="1">
      <alignment vertical="top"/>
    </xf>
    <xf numFmtId="0" fontId="96" fillId="7" borderId="48" xfId="0" applyFont="1" applyFill="1" applyBorder="1"/>
    <xf numFmtId="0" fontId="96" fillId="0" borderId="49" xfId="0" applyFont="1" applyBorder="1"/>
    <xf numFmtId="0" fontId="104" fillId="7" borderId="48" xfId="0" applyFont="1" applyFill="1" applyBorder="1" applyAlignment="1">
      <alignment vertical="center"/>
    </xf>
    <xf numFmtId="0" fontId="104" fillId="7" borderId="49" xfId="0" applyFont="1" applyFill="1" applyBorder="1" applyAlignment="1">
      <alignment vertical="center"/>
    </xf>
    <xf numFmtId="0" fontId="106" fillId="7" borderId="48" xfId="0" applyFont="1" applyFill="1" applyBorder="1" applyAlignment="1">
      <alignment vertical="center"/>
    </xf>
    <xf numFmtId="0" fontId="106" fillId="0" borderId="49" xfId="0" applyFont="1" applyBorder="1" applyAlignment="1">
      <alignment vertical="center"/>
    </xf>
    <xf numFmtId="0" fontId="107" fillId="7" borderId="48" xfId="0" applyFont="1" applyFill="1" applyBorder="1" applyAlignment="1">
      <alignment vertical="center"/>
    </xf>
    <xf numFmtId="41" fontId="106" fillId="7" borderId="49" xfId="9" applyNumberFormat="1" applyFont="1" applyFill="1" applyBorder="1" applyAlignment="1">
      <alignment vertical="center"/>
    </xf>
    <xf numFmtId="10" fontId="106" fillId="7" borderId="49" xfId="9" applyNumberFormat="1" applyFont="1" applyFill="1" applyBorder="1" applyAlignment="1">
      <alignment vertical="center"/>
    </xf>
    <xf numFmtId="41" fontId="106" fillId="7" borderId="49" xfId="0" applyNumberFormat="1" applyFont="1" applyFill="1" applyBorder="1" applyAlignment="1">
      <alignment vertical="center"/>
    </xf>
    <xf numFmtId="0" fontId="96" fillId="7" borderId="49" xfId="0" applyFont="1" applyFill="1" applyBorder="1"/>
    <xf numFmtId="0" fontId="96" fillId="0" borderId="48" xfId="0" applyFont="1" applyBorder="1" applyAlignment="1">
      <alignment horizontal="justify" vertical="justify" wrapText="1"/>
    </xf>
    <xf numFmtId="0" fontId="96" fillId="0" borderId="49" xfId="0" applyFont="1" applyBorder="1" applyAlignment="1">
      <alignment horizontal="justify" vertical="justify" wrapText="1"/>
    </xf>
    <xf numFmtId="0" fontId="95" fillId="0" borderId="48" xfId="0" applyFont="1" applyBorder="1" applyAlignment="1">
      <alignment horizontal="left" vertical="justify" wrapText="1"/>
    </xf>
    <xf numFmtId="0" fontId="95" fillId="0" borderId="49" xfId="0" applyFont="1" applyBorder="1" applyAlignment="1">
      <alignment horizontal="left" vertical="justify" wrapText="1"/>
    </xf>
    <xf numFmtId="0" fontId="105" fillId="5" borderId="50" xfId="0" applyFont="1" applyFill="1" applyBorder="1" applyAlignment="1">
      <alignment vertical="center"/>
    </xf>
    <xf numFmtId="0" fontId="105" fillId="5" borderId="1" xfId="0" applyFont="1" applyFill="1" applyBorder="1" applyAlignment="1">
      <alignment vertical="center"/>
    </xf>
    <xf numFmtId="0" fontId="105" fillId="5" borderId="51" xfId="0" applyFont="1" applyFill="1" applyBorder="1" applyAlignment="1">
      <alignment vertical="center"/>
    </xf>
    <xf numFmtId="0" fontId="90" fillId="0" borderId="0" xfId="0" applyFont="1"/>
    <xf numFmtId="0" fontId="91" fillId="0" borderId="0" xfId="0" applyFont="1"/>
    <xf numFmtId="0" fontId="94" fillId="0" borderId="0" xfId="0" applyFont="1"/>
    <xf numFmtId="178" fontId="35" fillId="2" borderId="4" xfId="8" applyNumberFormat="1" applyFont="1" applyFill="1" applyBorder="1"/>
    <xf numFmtId="0" fontId="35" fillId="7" borderId="43" xfId="0" applyFont="1" applyFill="1" applyBorder="1"/>
    <xf numFmtId="0" fontId="9" fillId="0" borderId="0" xfId="0" applyFont="1" applyAlignment="1">
      <alignment horizontal="center" vertical="center" wrapText="1"/>
    </xf>
    <xf numFmtId="0" fontId="101" fillId="0" borderId="14" xfId="0" applyFont="1" applyBorder="1" applyAlignment="1">
      <alignment horizontal="justify" vertical="justify" wrapText="1"/>
    </xf>
    <xf numFmtId="0" fontId="101" fillId="0" borderId="0" xfId="0" applyFont="1" applyAlignment="1">
      <alignment horizontal="justify" vertical="justify" wrapText="1"/>
    </xf>
    <xf numFmtId="0" fontId="101" fillId="0" borderId="15" xfId="0" applyFont="1" applyBorder="1" applyAlignment="1">
      <alignment horizontal="justify" vertical="justify" wrapText="1"/>
    </xf>
    <xf numFmtId="167" fontId="26" fillId="5" borderId="0" xfId="1" applyNumberFormat="1" applyFont="1" applyFill="1" applyBorder="1" applyAlignment="1">
      <alignment horizontal="center" vertical="center" wrapText="1"/>
    </xf>
    <xf numFmtId="0" fontId="9" fillId="2" borderId="0" xfId="0" applyFont="1" applyFill="1" applyAlignment="1">
      <alignment horizontal="center" vertical="center" wrapText="1"/>
    </xf>
    <xf numFmtId="167" fontId="26" fillId="2" borderId="0" xfId="1" applyNumberFormat="1" applyFont="1" applyFill="1" applyBorder="1" applyAlignment="1">
      <alignment horizontal="center" vertical="center" wrapText="1"/>
    </xf>
    <xf numFmtId="167" fontId="16" fillId="2" borderId="0" xfId="1" applyNumberFormat="1" applyFont="1" applyFill="1" applyAlignment="1">
      <alignment horizontal="center"/>
    </xf>
    <xf numFmtId="167" fontId="16" fillId="2" borderId="0" xfId="1" applyNumberFormat="1" applyFont="1" applyFill="1" applyBorder="1" applyAlignment="1">
      <alignment horizontal="center"/>
    </xf>
    <xf numFmtId="167" fontId="16" fillId="2" borderId="0" xfId="1" applyNumberFormat="1" applyFont="1" applyFill="1"/>
    <xf numFmtId="0" fontId="3" fillId="0" borderId="0" xfId="1" applyNumberFormat="1" applyFont="1" applyFill="1" applyBorder="1"/>
    <xf numFmtId="0" fontId="3" fillId="0" borderId="0" xfId="1" applyNumberFormat="1" applyFont="1" applyFill="1"/>
    <xf numFmtId="173" fontId="26" fillId="4" borderId="0" xfId="1" applyNumberFormat="1" applyFont="1" applyFill="1" applyBorder="1" applyAlignment="1">
      <alignment horizontal="right"/>
    </xf>
    <xf numFmtId="173" fontId="16" fillId="0" borderId="0" xfId="1" applyNumberFormat="1" applyFont="1" applyAlignment="1">
      <alignment horizontal="right"/>
    </xf>
    <xf numFmtId="167" fontId="26" fillId="0" borderId="0" xfId="1" applyNumberFormat="1" applyFont="1" applyFill="1" applyBorder="1" applyAlignment="1">
      <alignment horizontal="right"/>
    </xf>
    <xf numFmtId="167" fontId="26" fillId="4" borderId="0" xfId="1" applyNumberFormat="1" applyFont="1" applyFill="1" applyBorder="1" applyAlignment="1">
      <alignment horizontal="right"/>
    </xf>
    <xf numFmtId="167" fontId="16" fillId="0" borderId="0" xfId="1" applyNumberFormat="1" applyFont="1" applyAlignment="1">
      <alignment horizontal="right"/>
    </xf>
    <xf numFmtId="167" fontId="16" fillId="0" borderId="0" xfId="1" applyNumberFormat="1" applyFont="1" applyFill="1" applyAlignment="1">
      <alignment horizontal="right"/>
    </xf>
    <xf numFmtId="43" fontId="16" fillId="0" borderId="0" xfId="1" applyFont="1" applyFill="1" applyAlignment="1">
      <alignment horizontal="right"/>
    </xf>
    <xf numFmtId="167" fontId="26" fillId="0" borderId="0" xfId="1" applyNumberFormat="1" applyFont="1" applyFill="1" applyBorder="1" applyAlignment="1">
      <alignment horizontal="right" vertical="center"/>
    </xf>
    <xf numFmtId="0" fontId="112" fillId="0" borderId="0" xfId="0" applyFont="1"/>
    <xf numFmtId="0" fontId="26" fillId="0" borderId="41" xfId="0" applyFont="1" applyBorder="1" applyAlignment="1">
      <alignment horizontal="center" vertical="center"/>
    </xf>
    <xf numFmtId="0" fontId="86" fillId="0" borderId="41" xfId="0" applyFont="1" applyBorder="1"/>
    <xf numFmtId="0" fontId="16" fillId="0" borderId="41" xfId="0" applyFont="1" applyBorder="1" applyAlignment="1">
      <alignment horizontal="center"/>
    </xf>
    <xf numFmtId="0" fontId="67" fillId="11" borderId="0" xfId="0" applyFont="1" applyFill="1"/>
    <xf numFmtId="0" fontId="66" fillId="11" borderId="12" xfId="0" applyFont="1" applyFill="1" applyBorder="1"/>
    <xf numFmtId="0" fontId="104" fillId="0" borderId="41" xfId="0" applyFont="1" applyBorder="1"/>
    <xf numFmtId="0" fontId="88" fillId="0" borderId="41" xfId="0" applyFont="1" applyBorder="1"/>
    <xf numFmtId="0" fontId="101" fillId="0" borderId="41" xfId="0" applyFont="1" applyBorder="1"/>
    <xf numFmtId="0" fontId="101" fillId="0" borderId="41" xfId="0" applyFont="1" applyBorder="1" applyAlignment="1">
      <alignment vertical="top"/>
    </xf>
    <xf numFmtId="0" fontId="96" fillId="0" borderId="41" xfId="0" applyFont="1" applyBorder="1"/>
    <xf numFmtId="0" fontId="104" fillId="0" borderId="41" xfId="0" applyFont="1" applyBorder="1" applyAlignment="1">
      <alignment vertical="center"/>
    </xf>
    <xf numFmtId="0" fontId="106" fillId="0" borderId="41" xfId="0" applyFont="1" applyBorder="1" applyAlignment="1">
      <alignment vertical="center"/>
    </xf>
    <xf numFmtId="0" fontId="101" fillId="0" borderId="41" xfId="0" applyFont="1" applyBorder="1" applyAlignment="1">
      <alignment horizontal="justify" vertical="justify" wrapText="1"/>
    </xf>
    <xf numFmtId="0" fontId="98" fillId="0" borderId="41" xfId="0" applyFont="1" applyBorder="1"/>
    <xf numFmtId="0" fontId="93" fillId="0" borderId="41" xfId="0" applyFont="1" applyBorder="1"/>
    <xf numFmtId="0" fontId="97" fillId="0" borderId="41" xfId="0" applyFont="1" applyBorder="1"/>
    <xf numFmtId="0" fontId="95" fillId="0" borderId="41" xfId="0" applyFont="1" applyBorder="1" applyAlignment="1">
      <alignment horizontal="left" vertical="justify" wrapText="1"/>
    </xf>
    <xf numFmtId="0" fontId="4" fillId="0" borderId="41" xfId="0" applyFont="1" applyBorder="1"/>
    <xf numFmtId="0" fontId="3" fillId="0" borderId="43" xfId="0" applyFont="1" applyBorder="1"/>
    <xf numFmtId="0" fontId="104" fillId="0" borderId="43" xfId="0" applyFont="1" applyBorder="1"/>
    <xf numFmtId="0" fontId="88" fillId="0" borderId="43" xfId="0" applyFont="1" applyBorder="1"/>
    <xf numFmtId="0" fontId="101" fillId="0" borderId="43" xfId="0" applyFont="1" applyBorder="1"/>
    <xf numFmtId="0" fontId="101" fillId="0" borderId="43" xfId="0" applyFont="1" applyBorder="1" applyAlignment="1">
      <alignment vertical="top"/>
    </xf>
    <xf numFmtId="0" fontId="96" fillId="0" borderId="43" xfId="0" applyFont="1" applyBorder="1"/>
    <xf numFmtId="0" fontId="104" fillId="0" borderId="43" xfId="0" applyFont="1" applyBorder="1" applyAlignment="1">
      <alignment vertical="center"/>
    </xf>
    <xf numFmtId="0" fontId="106" fillId="0" borderId="43" xfId="0" applyFont="1" applyBorder="1" applyAlignment="1">
      <alignment vertical="center"/>
    </xf>
    <xf numFmtId="0" fontId="97" fillId="0" borderId="43" xfId="0" applyFont="1" applyBorder="1"/>
    <xf numFmtId="0" fontId="4" fillId="0" borderId="43" xfId="0" applyFont="1" applyBorder="1"/>
    <xf numFmtId="178" fontId="55" fillId="0" borderId="0" xfId="8" applyNumberFormat="1" applyFont="1" applyFill="1" applyBorder="1" applyAlignment="1">
      <alignment horizontal="right" vertical="center"/>
    </xf>
    <xf numFmtId="178" fontId="55" fillId="0" borderId="0" xfId="8" applyNumberFormat="1" applyFont="1" applyFill="1" applyBorder="1" applyAlignment="1">
      <alignment horizontal="right"/>
    </xf>
    <xf numFmtId="3" fontId="62" fillId="5" borderId="9" xfId="0" applyNumberFormat="1" applyFont="1" applyFill="1" applyBorder="1" applyAlignment="1">
      <alignment horizontal="center" vertical="center" wrapText="1"/>
    </xf>
    <xf numFmtId="3" fontId="62" fillId="5" borderId="12" xfId="0" applyNumberFormat="1" applyFont="1" applyFill="1" applyBorder="1" applyAlignment="1">
      <alignment horizontal="center" vertical="center" wrapText="1"/>
    </xf>
    <xf numFmtId="41" fontId="0" fillId="0" borderId="9" xfId="8" applyFont="1" applyBorder="1"/>
    <xf numFmtId="41" fontId="0" fillId="0" borderId="12" xfId="8" applyFont="1" applyBorder="1"/>
    <xf numFmtId="41" fontId="75" fillId="0" borderId="9" xfId="8" applyFont="1" applyBorder="1"/>
    <xf numFmtId="0" fontId="35" fillId="0" borderId="9" xfId="0" applyFont="1" applyBorder="1"/>
    <xf numFmtId="41" fontId="0" fillId="2" borderId="0" xfId="8" applyFont="1" applyFill="1"/>
    <xf numFmtId="3" fontId="9" fillId="2" borderId="4" xfId="6" applyNumberFormat="1" applyFont="1" applyFill="1" applyBorder="1"/>
    <xf numFmtId="168" fontId="3" fillId="2" borderId="9" xfId="0" applyNumberFormat="1" applyFont="1" applyFill="1" applyBorder="1"/>
    <xf numFmtId="168" fontId="3" fillId="2" borderId="2" xfId="0" applyNumberFormat="1" applyFont="1" applyFill="1" applyBorder="1"/>
    <xf numFmtId="3" fontId="2" fillId="2" borderId="0" xfId="0" applyNumberFormat="1" applyFont="1" applyFill="1"/>
    <xf numFmtId="3" fontId="9" fillId="2" borderId="4" xfId="1" applyNumberFormat="1" applyFont="1" applyFill="1" applyBorder="1"/>
    <xf numFmtId="3" fontId="87" fillId="0" borderId="0" xfId="0" applyNumberFormat="1" applyFont="1"/>
    <xf numFmtId="167" fontId="9" fillId="2" borderId="4" xfId="8" applyNumberFormat="1" applyFont="1" applyFill="1" applyBorder="1"/>
    <xf numFmtId="0" fontId="101" fillId="0" borderId="48" xfId="0" applyFont="1" applyBorder="1" applyAlignment="1">
      <alignment horizontal="justify" vertical="justify" wrapText="1"/>
    </xf>
    <xf numFmtId="0" fontId="101" fillId="0" borderId="49" xfId="0" applyFont="1" applyBorder="1" applyAlignment="1">
      <alignment horizontal="justify" vertical="justify" wrapText="1"/>
    </xf>
    <xf numFmtId="0" fontId="113" fillId="0" borderId="9" xfId="0" applyFont="1" applyBorder="1"/>
    <xf numFmtId="0" fontId="115" fillId="0" borderId="49" xfId="0" applyFont="1" applyBorder="1" applyAlignment="1">
      <alignment horizontal="justify" vertical="justify" wrapText="1"/>
    </xf>
    <xf numFmtId="0" fontId="115" fillId="0" borderId="48" xfId="0" applyFont="1" applyBorder="1" applyAlignment="1">
      <alignment horizontal="justify" vertical="justify" wrapText="1"/>
    </xf>
    <xf numFmtId="0" fontId="86" fillId="2" borderId="0" xfId="0" applyFont="1" applyFill="1"/>
    <xf numFmtId="41" fontId="86" fillId="2" borderId="0" xfId="8" applyFont="1" applyFill="1"/>
    <xf numFmtId="0" fontId="114" fillId="0" borderId="51" xfId="0" applyFont="1" applyBorder="1" applyAlignment="1">
      <alignment horizontal="justify" vertical="justify"/>
    </xf>
    <xf numFmtId="167" fontId="26" fillId="4" borderId="0" xfId="1" applyNumberFormat="1" applyFont="1" applyFill="1" applyAlignment="1">
      <alignment horizontal="right"/>
    </xf>
    <xf numFmtId="3" fontId="3" fillId="7" borderId="0" xfId="0" applyNumberFormat="1" applyFont="1" applyFill="1" applyAlignment="1">
      <alignment horizontal="right" vertical="top" wrapText="1"/>
    </xf>
    <xf numFmtId="0" fontId="73" fillId="7" borderId="0" xfId="13" applyFont="1" applyFill="1" applyAlignment="1">
      <alignment horizontal="right"/>
    </xf>
    <xf numFmtId="0" fontId="13" fillId="7" borderId="0" xfId="13" applyFill="1" applyAlignment="1">
      <alignment horizontal="right"/>
    </xf>
    <xf numFmtId="0" fontId="13" fillId="2" borderId="0" xfId="13" applyFill="1" applyAlignment="1">
      <alignment horizontal="right"/>
    </xf>
    <xf numFmtId="0" fontId="110" fillId="0" borderId="0" xfId="13" applyFont="1" applyBorder="1" applyAlignment="1">
      <alignment horizontal="right"/>
    </xf>
    <xf numFmtId="173" fontId="2" fillId="2" borderId="0" xfId="0" applyNumberFormat="1" applyFont="1" applyFill="1"/>
    <xf numFmtId="0" fontId="116" fillId="2" borderId="9" xfId="0" applyFont="1" applyFill="1" applyBorder="1"/>
    <xf numFmtId="0" fontId="2" fillId="0" borderId="9" xfId="0" applyFont="1" applyBorder="1" applyAlignment="1">
      <alignment horizontal="center"/>
    </xf>
    <xf numFmtId="3" fontId="35" fillId="7" borderId="0" xfId="0" applyNumberFormat="1" applyFont="1" applyFill="1"/>
    <xf numFmtId="169" fontId="35" fillId="7" borderId="0" xfId="0" applyNumberFormat="1" applyFont="1" applyFill="1"/>
    <xf numFmtId="0" fontId="104" fillId="0" borderId="15" xfId="0" applyFont="1" applyBorder="1"/>
    <xf numFmtId="0" fontId="96" fillId="0" borderId="15" xfId="0" applyFont="1" applyBorder="1"/>
    <xf numFmtId="0" fontId="3" fillId="0" borderId="54" xfId="0" applyFont="1" applyBorder="1"/>
    <xf numFmtId="0" fontId="3" fillId="0" borderId="53" xfId="0" applyFont="1" applyBorder="1"/>
    <xf numFmtId="178" fontId="6" fillId="7" borderId="0" xfId="8" applyNumberFormat="1" applyFont="1" applyFill="1" applyBorder="1"/>
    <xf numFmtId="3" fontId="64" fillId="11" borderId="9" xfId="0" applyNumberFormat="1" applyFont="1" applyFill="1" applyBorder="1"/>
    <xf numFmtId="3" fontId="117" fillId="11" borderId="9" xfId="0" applyNumberFormat="1" applyFont="1" applyFill="1" applyBorder="1"/>
    <xf numFmtId="3" fontId="66" fillId="11" borderId="52" xfId="0" applyNumberFormat="1" applyFont="1" applyFill="1" applyBorder="1"/>
    <xf numFmtId="3" fontId="66" fillId="11" borderId="9" xfId="0" applyNumberFormat="1" applyFont="1" applyFill="1" applyBorder="1"/>
    <xf numFmtId="3" fontId="67" fillId="11" borderId="9" xfId="0" applyNumberFormat="1" applyFont="1" applyFill="1" applyBorder="1"/>
    <xf numFmtId="0" fontId="44" fillId="7" borderId="0" xfId="0" applyFont="1" applyFill="1"/>
    <xf numFmtId="0" fontId="86" fillId="7" borderId="0" xfId="0" applyFont="1" applyFill="1"/>
    <xf numFmtId="0" fontId="44" fillId="2" borderId="0" xfId="0" applyFont="1" applyFill="1"/>
    <xf numFmtId="0" fontId="44" fillId="0" borderId="0" xfId="0" applyFont="1"/>
    <xf numFmtId="0" fontId="86" fillId="0" borderId="0" xfId="0" applyFont="1"/>
    <xf numFmtId="0" fontId="44" fillId="0" borderId="0" xfId="0" applyFont="1" applyAlignment="1">
      <alignment horizontal="center"/>
    </xf>
    <xf numFmtId="41" fontId="106" fillId="0" borderId="41" xfId="0" applyNumberFormat="1" applyFont="1" applyBorder="1" applyAlignment="1">
      <alignment vertical="center"/>
    </xf>
    <xf numFmtId="179" fontId="106" fillId="0" borderId="41" xfId="9" applyNumberFormat="1" applyFont="1" applyBorder="1" applyAlignment="1">
      <alignment vertical="center"/>
    </xf>
    <xf numFmtId="0" fontId="2" fillId="0" borderId="0" xfId="0" applyFont="1" applyAlignment="1">
      <alignment horizontal="left"/>
    </xf>
    <xf numFmtId="0" fontId="24" fillId="0" borderId="0" xfId="0" applyFont="1"/>
    <xf numFmtId="176" fontId="86" fillId="0" borderId="0" xfId="8" applyNumberFormat="1" applyFont="1"/>
    <xf numFmtId="0" fontId="44" fillId="0" borderId="41" xfId="0" applyFont="1" applyBorder="1"/>
    <xf numFmtId="0" fontId="93" fillId="2" borderId="0" xfId="0" applyFont="1" applyFill="1"/>
    <xf numFmtId="0" fontId="0" fillId="7" borderId="0" xfId="0" applyFill="1" applyAlignment="1">
      <alignment horizontal="center"/>
    </xf>
    <xf numFmtId="167" fontId="2" fillId="0" borderId="0" xfId="1" applyNumberFormat="1" applyFont="1" applyFill="1" applyAlignment="1" applyProtection="1">
      <alignment horizontal="center"/>
      <protection locked="0"/>
    </xf>
    <xf numFmtId="167" fontId="2" fillId="0" borderId="0" xfId="1" applyNumberFormat="1" applyFont="1" applyFill="1" applyBorder="1" applyAlignment="1">
      <alignment vertical="center"/>
    </xf>
    <xf numFmtId="167" fontId="2" fillId="0" borderId="0" xfId="1" applyNumberFormat="1" applyFont="1" applyFill="1" applyBorder="1"/>
    <xf numFmtId="0" fontId="35" fillId="0" borderId="0" xfId="0" applyFont="1" applyAlignment="1">
      <alignment horizontal="left"/>
    </xf>
    <xf numFmtId="0" fontId="0" fillId="0" borderId="0" xfId="0" applyAlignment="1">
      <alignment horizontal="left"/>
    </xf>
    <xf numFmtId="173" fontId="70" fillId="0" borderId="0" xfId="1" applyNumberFormat="1" applyFont="1" applyBorder="1"/>
    <xf numFmtId="167" fontId="70" fillId="0" borderId="0" xfId="1" applyNumberFormat="1" applyFont="1"/>
    <xf numFmtId="173" fontId="70" fillId="0" borderId="0" xfId="1" applyNumberFormat="1" applyFont="1" applyBorder="1" applyAlignment="1">
      <alignment horizontal="left"/>
    </xf>
    <xf numFmtId="0" fontId="97" fillId="2" borderId="0" xfId="0" applyFont="1" applyFill="1" applyAlignment="1">
      <alignment horizontal="center"/>
    </xf>
    <xf numFmtId="0" fontId="97" fillId="2" borderId="0" xfId="0" applyFont="1" applyFill="1"/>
    <xf numFmtId="0" fontId="96" fillId="2" borderId="0" xfId="0" applyFont="1" applyFill="1" applyAlignment="1">
      <alignment horizontal="center"/>
    </xf>
    <xf numFmtId="0" fontId="96" fillId="2" borderId="0" xfId="0" applyFont="1" applyFill="1"/>
    <xf numFmtId="0" fontId="97" fillId="0" borderId="0" xfId="0" applyFont="1" applyAlignment="1">
      <alignment horizontal="center" vertical="center"/>
    </xf>
    <xf numFmtId="0" fontId="97" fillId="0" borderId="0" xfId="0" applyFont="1" applyAlignment="1">
      <alignment horizontal="center"/>
    </xf>
    <xf numFmtId="0" fontId="96" fillId="0" borderId="0" xfId="0" applyFont="1" applyAlignment="1">
      <alignment horizontal="center"/>
    </xf>
    <xf numFmtId="0" fontId="0" fillId="7" borderId="41" xfId="0" applyFill="1" applyBorder="1"/>
    <xf numFmtId="0" fontId="3" fillId="2" borderId="0" xfId="0" applyFont="1" applyFill="1" applyAlignment="1">
      <alignment horizontal="left"/>
    </xf>
    <xf numFmtId="0" fontId="0" fillId="2" borderId="0" xfId="0" applyFill="1" applyAlignment="1">
      <alignment horizontal="left"/>
    </xf>
    <xf numFmtId="0" fontId="35" fillId="7" borderId="0" xfId="0" applyFont="1" applyFill="1" applyAlignment="1">
      <alignment horizontal="left"/>
    </xf>
    <xf numFmtId="0" fontId="0" fillId="7" borderId="0" xfId="0" applyFill="1" applyAlignment="1">
      <alignment horizontal="left"/>
    </xf>
    <xf numFmtId="0" fontId="65" fillId="11" borderId="13" xfId="0" applyFont="1" applyFill="1" applyBorder="1"/>
    <xf numFmtId="0" fontId="64" fillId="11" borderId="10" xfId="0" applyFont="1" applyFill="1" applyBorder="1"/>
    <xf numFmtId="0" fontId="67" fillId="11" borderId="17" xfId="0" applyFont="1" applyFill="1" applyBorder="1"/>
    <xf numFmtId="0" fontId="66" fillId="11" borderId="10" xfId="0" applyFont="1" applyFill="1" applyBorder="1"/>
    <xf numFmtId="0" fontId="66" fillId="11" borderId="55" xfId="0" applyFont="1" applyFill="1" applyBorder="1"/>
    <xf numFmtId="173" fontId="0" fillId="0" borderId="0" xfId="0" applyNumberFormat="1"/>
    <xf numFmtId="0" fontId="12" fillId="7" borderId="0" xfId="0" applyFont="1" applyFill="1" applyAlignment="1">
      <alignment wrapText="1"/>
    </xf>
    <xf numFmtId="0" fontId="70" fillId="7" borderId="0" xfId="0" applyFont="1" applyFill="1" applyAlignment="1">
      <alignment horizontal="center"/>
    </xf>
    <xf numFmtId="0" fontId="70" fillId="7" borderId="0" xfId="0" applyFont="1" applyFill="1" applyAlignment="1">
      <alignment horizontal="left"/>
    </xf>
    <xf numFmtId="0" fontId="12" fillId="7" borderId="0" xfId="0" applyFont="1" applyFill="1" applyAlignment="1">
      <alignment horizontal="center"/>
    </xf>
    <xf numFmtId="0" fontId="12" fillId="7" borderId="0" xfId="0" applyFont="1" applyFill="1" applyAlignment="1">
      <alignment horizontal="left"/>
    </xf>
    <xf numFmtId="176" fontId="0" fillId="7" borderId="0" xfId="0" applyNumberFormat="1" applyFill="1"/>
    <xf numFmtId="0" fontId="35" fillId="0" borderId="42" xfId="0" applyFont="1" applyBorder="1" applyAlignment="1">
      <alignment horizontal="center"/>
    </xf>
    <xf numFmtId="0" fontId="2" fillId="0" borderId="41" xfId="0" applyFont="1" applyBorder="1"/>
    <xf numFmtId="0" fontId="70" fillId="0" borderId="41" xfId="0" applyFont="1" applyBorder="1"/>
    <xf numFmtId="0" fontId="70" fillId="0" borderId="43" xfId="0" applyFont="1" applyBorder="1"/>
    <xf numFmtId="0" fontId="23" fillId="0" borderId="41" xfId="0" applyFont="1" applyBorder="1"/>
    <xf numFmtId="0" fontId="12" fillId="0" borderId="41" xfId="0" applyFont="1" applyBorder="1"/>
    <xf numFmtId="0" fontId="12" fillId="0" borderId="43" xfId="0" applyFont="1" applyBorder="1"/>
    <xf numFmtId="0" fontId="22" fillId="0" borderId="41" xfId="0" applyFont="1" applyBorder="1"/>
    <xf numFmtId="0" fontId="3" fillId="7" borderId="0" xfId="0" applyFont="1" applyFill="1" applyAlignment="1">
      <alignment horizontal="center"/>
    </xf>
    <xf numFmtId="0" fontId="70" fillId="0" borderId="41" xfId="0" applyFont="1" applyBorder="1" applyAlignment="1">
      <alignment horizontal="center"/>
    </xf>
    <xf numFmtId="0" fontId="35" fillId="0" borderId="41" xfId="0" applyFont="1" applyBorder="1"/>
    <xf numFmtId="176" fontId="8" fillId="0" borderId="0" xfId="84" applyNumberFormat="1" applyFont="1"/>
    <xf numFmtId="41" fontId="8" fillId="0" borderId="0" xfId="8" applyFont="1" applyFill="1" applyAlignment="1">
      <alignment horizontal="center" vertical="center" wrapText="1"/>
    </xf>
    <xf numFmtId="41" fontId="8" fillId="0" borderId="0" xfId="8" applyFont="1" applyBorder="1" applyAlignment="1">
      <alignment horizontal="center" vertical="center" wrapText="1"/>
    </xf>
    <xf numFmtId="169" fontId="3" fillId="7" borderId="0" xfId="86" applyNumberFormat="1" applyFont="1" applyFill="1" applyBorder="1"/>
    <xf numFmtId="3" fontId="3" fillId="7" borderId="0" xfId="0" applyNumberFormat="1" applyFont="1" applyFill="1"/>
    <xf numFmtId="0" fontId="35" fillId="0" borderId="45" xfId="0" applyFont="1" applyBorder="1"/>
    <xf numFmtId="0" fontId="35" fillId="0" borderId="43" xfId="0" applyFont="1" applyBorder="1"/>
    <xf numFmtId="0" fontId="0" fillId="7" borderId="0" xfId="0" applyFill="1" applyAlignment="1">
      <alignment horizontal="right"/>
    </xf>
    <xf numFmtId="0" fontId="0" fillId="7" borderId="0" xfId="0" applyFill="1" applyAlignment="1">
      <alignment horizontal="center" vertical="center"/>
    </xf>
    <xf numFmtId="0" fontId="10" fillId="12" borderId="9" xfId="0" applyFont="1" applyFill="1" applyBorder="1" applyAlignment="1">
      <alignment horizontal="left" vertical="center" wrapText="1"/>
    </xf>
    <xf numFmtId="0" fontId="9" fillId="12" borderId="0" xfId="0" applyFont="1" applyFill="1" applyAlignment="1">
      <alignment horizontal="center"/>
    </xf>
    <xf numFmtId="14" fontId="71"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0" fillId="12" borderId="9" xfId="0" applyFont="1" applyFill="1" applyBorder="1" applyAlignment="1">
      <alignment horizontal="center"/>
    </xf>
    <xf numFmtId="0" fontId="10" fillId="12" borderId="5" xfId="0" applyFont="1" applyFill="1" applyBorder="1" applyAlignment="1">
      <alignment horizontal="center"/>
    </xf>
    <xf numFmtId="0" fontId="10" fillId="12" borderId="12" xfId="0" applyFont="1" applyFill="1" applyBorder="1" applyAlignment="1">
      <alignment horizontal="center"/>
    </xf>
    <xf numFmtId="0" fontId="71" fillId="12" borderId="9" xfId="0" applyFont="1" applyFill="1" applyBorder="1" applyAlignment="1">
      <alignment horizontal="center"/>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2"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1" fillId="0" borderId="0" xfId="0" applyFont="1" applyAlignment="1" applyProtection="1">
      <alignment horizontal="left" vertical="center"/>
      <protection locked="0"/>
    </xf>
    <xf numFmtId="0" fontId="28" fillId="5" borderId="0" xfId="0" applyFont="1" applyFill="1" applyAlignment="1">
      <alignment horizontal="left" vertical="top"/>
    </xf>
    <xf numFmtId="0" fontId="3"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35" fillId="0" borderId="0" xfId="0" applyFont="1" applyAlignment="1">
      <alignment horizontal="left"/>
    </xf>
    <xf numFmtId="0" fontId="2" fillId="0" borderId="0" xfId="0" applyFont="1" applyAlignment="1">
      <alignment horizontal="center"/>
    </xf>
    <xf numFmtId="0" fontId="3" fillId="0" borderId="0" xfId="0" applyFont="1" applyAlignment="1" applyProtection="1">
      <alignment horizontal="left"/>
      <protection locked="0"/>
    </xf>
    <xf numFmtId="167" fontId="2" fillId="0" borderId="0" xfId="1" applyNumberFormat="1" applyFont="1" applyFill="1" applyAlignment="1" applyProtection="1">
      <alignment horizontal="center"/>
      <protection locked="0"/>
    </xf>
    <xf numFmtId="0" fontId="12" fillId="0" borderId="0" xfId="0" applyFont="1" applyAlignment="1">
      <alignment horizontal="center"/>
    </xf>
    <xf numFmtId="0" fontId="26" fillId="5" borderId="0" xfId="0" applyFont="1" applyFill="1" applyAlignment="1">
      <alignment horizontal="center" vertical="center" wrapText="1"/>
    </xf>
    <xf numFmtId="0" fontId="9" fillId="0" borderId="0" xfId="0" applyFont="1" applyAlignment="1">
      <alignment horizontal="center" vertical="center" wrapText="1"/>
    </xf>
    <xf numFmtId="0" fontId="26" fillId="0" borderId="0" xfId="0" applyFont="1" applyAlignment="1">
      <alignment horizontal="center" vertical="center" wrapText="1"/>
    </xf>
    <xf numFmtId="0" fontId="12" fillId="3" borderId="0" xfId="0" applyFont="1" applyFill="1" applyAlignment="1">
      <alignment horizontal="center"/>
    </xf>
    <xf numFmtId="0" fontId="25" fillId="0" borderId="0" xfId="0" applyFont="1" applyAlignment="1">
      <alignment horizontal="center"/>
    </xf>
    <xf numFmtId="0" fontId="18" fillId="0" borderId="0" xfId="0" applyFont="1" applyAlignment="1">
      <alignment horizontal="center"/>
    </xf>
    <xf numFmtId="0" fontId="2" fillId="0" borderId="0" xfId="0" applyFont="1" applyAlignment="1">
      <alignment horizontal="center" vertical="center"/>
    </xf>
    <xf numFmtId="0" fontId="35" fillId="0" borderId="0" xfId="0" applyFont="1" applyAlignment="1">
      <alignment horizontal="left" vertical="center"/>
    </xf>
    <xf numFmtId="0" fontId="2" fillId="0" borderId="0" xfId="0" applyFont="1" applyAlignment="1">
      <alignment horizontal="left" vertical="center"/>
    </xf>
    <xf numFmtId="0" fontId="12" fillId="0" borderId="14" xfId="0"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103" fillId="0" borderId="14" xfId="0" applyFont="1" applyBorder="1" applyAlignment="1">
      <alignment horizontal="left" vertical="justify" wrapText="1"/>
    </xf>
    <xf numFmtId="0" fontId="103" fillId="0" borderId="0" xfId="0" applyFont="1" applyAlignment="1">
      <alignment horizontal="left" vertical="justify" wrapText="1"/>
    </xf>
    <xf numFmtId="0" fontId="103" fillId="0" borderId="15" xfId="0" applyFont="1" applyBorder="1" applyAlignment="1">
      <alignment horizontal="left" vertical="justify" wrapText="1"/>
    </xf>
    <xf numFmtId="0" fontId="101" fillId="0" borderId="8" xfId="0" applyFont="1" applyBorder="1" applyAlignment="1">
      <alignment horizontal="justify" vertical="justify" wrapText="1"/>
    </xf>
    <xf numFmtId="0" fontId="101" fillId="0" borderId="1" xfId="0" applyFont="1" applyBorder="1" applyAlignment="1">
      <alignment horizontal="justify" vertical="justify" wrapText="1"/>
    </xf>
    <xf numFmtId="0" fontId="101" fillId="0" borderId="11" xfId="0" applyFont="1" applyBorder="1" applyAlignment="1">
      <alignment horizontal="justify" vertical="justify" wrapText="1"/>
    </xf>
    <xf numFmtId="0" fontId="101" fillId="0" borderId="14" xfId="0" applyFont="1" applyBorder="1" applyAlignment="1">
      <alignment horizontal="justify" vertical="justify" wrapText="1"/>
    </xf>
    <xf numFmtId="0" fontId="101" fillId="0" borderId="0" xfId="0" applyFont="1" applyAlignment="1">
      <alignment horizontal="justify" vertical="justify" wrapText="1"/>
    </xf>
    <xf numFmtId="0" fontId="101" fillId="0" borderId="15" xfId="0" applyFont="1" applyBorder="1" applyAlignment="1">
      <alignment horizontal="justify" vertical="justify" wrapText="1"/>
    </xf>
    <xf numFmtId="0" fontId="93" fillId="0" borderId="14" xfId="0" applyFont="1" applyBorder="1" applyAlignment="1">
      <alignment horizontal="left" vertical="justify" wrapText="1"/>
    </xf>
    <xf numFmtId="0" fontId="93" fillId="0" borderId="0" xfId="0" applyFont="1" applyAlignment="1">
      <alignment horizontal="left" vertical="justify" wrapText="1"/>
    </xf>
    <xf numFmtId="0" fontId="93" fillId="0" borderId="15" xfId="0" applyFont="1" applyBorder="1" applyAlignment="1">
      <alignment horizontal="left" vertical="justify" wrapText="1"/>
    </xf>
    <xf numFmtId="0" fontId="93" fillId="0" borderId="14" xfId="0" applyFont="1" applyBorder="1" applyAlignment="1">
      <alignment horizontal="justify" vertical="justify" wrapText="1"/>
    </xf>
    <xf numFmtId="0" fontId="93" fillId="0" borderId="0" xfId="0" applyFont="1" applyAlignment="1">
      <alignment horizontal="justify" vertical="justify" wrapText="1"/>
    </xf>
    <xf numFmtId="0" fontId="93" fillId="0" borderId="15" xfId="0" applyFont="1" applyBorder="1" applyAlignment="1">
      <alignment horizontal="justify" vertical="justify" wrapText="1"/>
    </xf>
    <xf numFmtId="0" fontId="101" fillId="0" borderId="48" xfId="0" applyFont="1" applyBorder="1" applyAlignment="1">
      <alignment horizontal="justify" vertical="justify" wrapText="1"/>
    </xf>
    <xf numFmtId="0" fontId="101" fillId="0" borderId="49" xfId="0" applyFont="1" applyBorder="1" applyAlignment="1">
      <alignment horizontal="justify" vertical="justify" wrapText="1"/>
    </xf>
    <xf numFmtId="0" fontId="101" fillId="0" borderId="48" xfId="0" applyFont="1" applyBorder="1" applyAlignment="1">
      <alignment horizontal="left" vertical="justify" wrapText="1"/>
    </xf>
    <xf numFmtId="0" fontId="101" fillId="0" borderId="0" xfId="0" applyFont="1" applyAlignment="1">
      <alignment horizontal="left" vertical="justify" wrapText="1"/>
    </xf>
    <xf numFmtId="0" fontId="101" fillId="0" borderId="49" xfId="0" applyFont="1" applyBorder="1" applyAlignment="1">
      <alignment horizontal="left" vertical="justify" wrapText="1"/>
    </xf>
    <xf numFmtId="0" fontId="92" fillId="0" borderId="46" xfId="0" applyFont="1" applyBorder="1" applyAlignment="1">
      <alignment horizontal="justify" vertical="justify" wrapText="1"/>
    </xf>
    <xf numFmtId="0" fontId="92" fillId="0" borderId="3" xfId="0" applyFont="1" applyBorder="1" applyAlignment="1">
      <alignment horizontal="justify" vertical="justify" wrapText="1"/>
    </xf>
    <xf numFmtId="0" fontId="92" fillId="0" borderId="47" xfId="0" applyFont="1" applyBorder="1" applyAlignment="1">
      <alignment horizontal="justify" vertical="justify" wrapText="1"/>
    </xf>
    <xf numFmtId="0" fontId="103" fillId="0" borderId="48" xfId="0" applyFont="1" applyBorder="1" applyAlignment="1">
      <alignment horizontal="left" vertical="justify" wrapText="1"/>
    </xf>
    <xf numFmtId="0" fontId="103" fillId="0" borderId="49" xfId="0" applyFont="1" applyBorder="1" applyAlignment="1">
      <alignment horizontal="left" vertical="justify" wrapText="1"/>
    </xf>
    <xf numFmtId="0" fontId="96" fillId="0" borderId="48" xfId="0" applyFont="1" applyBorder="1" applyAlignment="1">
      <alignment horizontal="left" vertical="justify" wrapText="1"/>
    </xf>
    <xf numFmtId="0" fontId="96" fillId="0" borderId="0" xfId="0" applyFont="1" applyAlignment="1">
      <alignment horizontal="left" vertical="justify" wrapText="1"/>
    </xf>
    <xf numFmtId="0" fontId="96" fillId="0" borderId="49" xfId="0" applyFont="1" applyBorder="1" applyAlignment="1">
      <alignment horizontal="left" vertical="justify" wrapText="1"/>
    </xf>
    <xf numFmtId="0" fontId="3" fillId="0" borderId="0" xfId="0" applyFont="1" applyAlignment="1">
      <alignment horizontal="left" vertical="top" wrapText="1"/>
    </xf>
    <xf numFmtId="0" fontId="96" fillId="0" borderId="14" xfId="0" applyFont="1" applyBorder="1" applyAlignment="1">
      <alignment horizontal="justify" vertical="justify" wrapText="1"/>
    </xf>
    <xf numFmtId="0" fontId="96" fillId="0" borderId="0" xfId="0" applyFont="1" applyAlignment="1">
      <alignment horizontal="justify" vertical="justify"/>
    </xf>
    <xf numFmtId="0" fontId="96" fillId="0" borderId="15" xfId="0" applyFont="1" applyBorder="1" applyAlignment="1">
      <alignment horizontal="justify" vertical="justify"/>
    </xf>
    <xf numFmtId="0" fontId="97" fillId="0" borderId="0" xfId="0" applyFont="1" applyAlignment="1">
      <alignment horizontal="right"/>
    </xf>
    <xf numFmtId="0" fontId="97" fillId="0" borderId="0" xfId="0" applyFont="1" applyAlignment="1">
      <alignment horizontal="left"/>
    </xf>
    <xf numFmtId="0" fontId="96" fillId="0" borderId="0" xfId="0" applyFont="1" applyAlignment="1">
      <alignment horizontal="center"/>
    </xf>
    <xf numFmtId="0" fontId="96" fillId="0" borderId="0" xfId="0" applyFont="1" applyAlignment="1">
      <alignment horizontal="left"/>
    </xf>
    <xf numFmtId="0" fontId="111" fillId="5" borderId="14" xfId="0" applyFont="1" applyFill="1" applyBorder="1" applyAlignment="1">
      <alignment horizontal="center" vertical="justify" wrapText="1"/>
    </xf>
    <xf numFmtId="0" fontId="111" fillId="5" borderId="0" xfId="0" applyFont="1" applyFill="1" applyAlignment="1">
      <alignment horizontal="center" vertical="justify" wrapText="1"/>
    </xf>
    <xf numFmtId="0" fontId="111" fillId="5" borderId="8" xfId="0" applyFont="1" applyFill="1" applyBorder="1" applyAlignment="1">
      <alignment horizontal="center" vertical="justify" wrapText="1"/>
    </xf>
    <xf numFmtId="0" fontId="111" fillId="5" borderId="1" xfId="0" applyFont="1" applyFill="1" applyBorder="1" applyAlignment="1">
      <alignment horizontal="center" vertical="justify" wrapText="1"/>
    </xf>
    <xf numFmtId="0" fontId="111" fillId="5" borderId="6" xfId="0" applyFont="1" applyFill="1" applyBorder="1" applyAlignment="1">
      <alignment horizontal="center" vertical="justify" wrapText="1"/>
    </xf>
    <xf numFmtId="0" fontId="111" fillId="5" borderId="3" xfId="0" applyFont="1" applyFill="1" applyBorder="1" applyAlignment="1">
      <alignment horizontal="center" vertical="justify" wrapText="1"/>
    </xf>
    <xf numFmtId="9" fontId="101" fillId="0" borderId="9" xfId="9" applyFont="1" applyBorder="1" applyAlignment="1">
      <alignment horizontal="center" vertical="justify" wrapText="1"/>
    </xf>
    <xf numFmtId="0" fontId="111" fillId="5" borderId="5" xfId="0" applyFont="1" applyFill="1" applyBorder="1" applyAlignment="1">
      <alignment horizontal="center" vertical="center"/>
    </xf>
    <xf numFmtId="0" fontId="111" fillId="5" borderId="2" xfId="0" applyFont="1" applyFill="1" applyBorder="1" applyAlignment="1">
      <alignment horizontal="center" vertical="center"/>
    </xf>
    <xf numFmtId="0" fontId="111" fillId="5" borderId="12" xfId="0" applyFont="1" applyFill="1" applyBorder="1" applyAlignment="1">
      <alignment horizontal="center" vertical="center"/>
    </xf>
    <xf numFmtId="0" fontId="101" fillId="0" borderId="9" xfId="0" applyFont="1" applyBorder="1" applyAlignment="1">
      <alignment horizontal="center" vertical="justify" wrapText="1"/>
    </xf>
    <xf numFmtId="0" fontId="96" fillId="2" borderId="0" xfId="0" applyFont="1" applyFill="1" applyAlignment="1">
      <alignment horizontal="center"/>
    </xf>
    <xf numFmtId="0" fontId="97" fillId="2" borderId="0" xfId="0" applyFont="1" applyFill="1" applyAlignment="1">
      <alignment horizontal="left"/>
    </xf>
    <xf numFmtId="0" fontId="96" fillId="2" borderId="0" xfId="0" applyFont="1" applyFill="1" applyAlignment="1">
      <alignment horizontal="left"/>
    </xf>
    <xf numFmtId="0" fontId="101" fillId="0" borderId="41" xfId="0" applyFont="1" applyBorder="1" applyAlignment="1">
      <alignment horizontal="justify" vertical="justify" wrapText="1"/>
    </xf>
    <xf numFmtId="0" fontId="118" fillId="0" borderId="48" xfId="0" applyFont="1" applyBorder="1" applyAlignment="1">
      <alignment horizontal="justify" vertical="justify" wrapText="1"/>
    </xf>
    <xf numFmtId="0" fontId="118" fillId="0" borderId="0" xfId="0" applyFont="1" applyAlignment="1">
      <alignment horizontal="justify" vertical="justify" wrapText="1"/>
    </xf>
    <xf numFmtId="0" fontId="118" fillId="0" borderId="49" xfId="0" applyFont="1" applyBorder="1" applyAlignment="1">
      <alignment horizontal="justify" vertical="justify" wrapText="1"/>
    </xf>
    <xf numFmtId="0" fontId="105" fillId="5" borderId="0" xfId="0" applyFont="1" applyFill="1" applyAlignment="1">
      <alignment horizontal="center" vertical="center"/>
    </xf>
    <xf numFmtId="0" fontId="95" fillId="0" borderId="14" xfId="0" applyFont="1" applyBorder="1" applyAlignment="1">
      <alignment horizontal="left" vertical="justify" wrapText="1"/>
    </xf>
    <xf numFmtId="0" fontId="95" fillId="0" borderId="0" xfId="0" applyFont="1" applyAlignment="1">
      <alignment horizontal="left" vertical="justify" wrapText="1"/>
    </xf>
    <xf numFmtId="0" fontId="95" fillId="0" borderId="15" xfId="0" applyFont="1" applyBorder="1" applyAlignment="1">
      <alignment horizontal="left" vertical="justify" wrapText="1"/>
    </xf>
    <xf numFmtId="0" fontId="97" fillId="0" borderId="0" xfId="0" applyFont="1" applyAlignment="1">
      <alignment horizontal="left" vertical="justify" wrapText="1"/>
    </xf>
    <xf numFmtId="0" fontId="95" fillId="0" borderId="43" xfId="0" applyFont="1" applyBorder="1" applyAlignment="1">
      <alignment horizontal="left" vertical="justify" wrapText="1"/>
    </xf>
    <xf numFmtId="0" fontId="95" fillId="0" borderId="41" xfId="0" applyFont="1" applyBorder="1" applyAlignment="1">
      <alignment horizontal="left" vertical="justify" wrapText="1"/>
    </xf>
    <xf numFmtId="0" fontId="96" fillId="0" borderId="41" xfId="0" applyFont="1" applyBorder="1" applyAlignment="1">
      <alignment horizontal="justify" vertical="justify" wrapText="1"/>
    </xf>
    <xf numFmtId="0" fontId="96" fillId="0" borderId="41" xfId="0" applyFont="1" applyBorder="1" applyAlignment="1">
      <alignment horizontal="justify" vertical="justify"/>
    </xf>
    <xf numFmtId="0" fontId="115" fillId="0" borderId="50" xfId="0" applyFont="1" applyBorder="1" applyAlignment="1">
      <alignment horizontal="left" vertical="justify" wrapText="1"/>
    </xf>
    <xf numFmtId="0" fontId="115" fillId="0" borderId="1" xfId="0" applyFont="1" applyBorder="1" applyAlignment="1">
      <alignment horizontal="left" vertical="justify" wrapText="1"/>
    </xf>
    <xf numFmtId="0" fontId="97" fillId="2" borderId="0" xfId="0" applyFont="1" applyFill="1" applyAlignment="1">
      <alignment horizontal="center"/>
    </xf>
    <xf numFmtId="0" fontId="26" fillId="5" borderId="0" xfId="0" applyFont="1" applyFill="1" applyAlignment="1">
      <alignment horizontal="left"/>
    </xf>
    <xf numFmtId="0" fontId="52" fillId="2" borderId="0" xfId="0" applyFont="1" applyFill="1" applyAlignment="1">
      <alignment horizontal="center"/>
    </xf>
    <xf numFmtId="0" fontId="2" fillId="2" borderId="0" xfId="0" applyFont="1" applyFill="1" applyAlignment="1">
      <alignment horizontal="left"/>
    </xf>
    <xf numFmtId="0" fontId="3" fillId="2" borderId="0" xfId="0" applyFont="1" applyFill="1" applyAlignment="1">
      <alignment horizontal="left"/>
    </xf>
    <xf numFmtId="0" fontId="35" fillId="7" borderId="0" xfId="0" applyFont="1" applyFill="1" applyAlignment="1">
      <alignment horizontal="center"/>
    </xf>
    <xf numFmtId="9" fontId="16" fillId="0" borderId="41" xfId="0" applyNumberFormat="1" applyFont="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6" fillId="0" borderId="41" xfId="0" applyFont="1" applyBorder="1" applyAlignment="1">
      <alignment horizontal="center" vertical="center"/>
    </xf>
    <xf numFmtId="0" fontId="16" fillId="0" borderId="41" xfId="0" applyFont="1" applyBorder="1" applyAlignment="1">
      <alignment horizontal="center" vertical="center"/>
    </xf>
    <xf numFmtId="0" fontId="26" fillId="5" borderId="0" xfId="0" applyFont="1" applyFill="1" applyAlignment="1">
      <alignment horizontal="left" vertical="center"/>
    </xf>
    <xf numFmtId="0" fontId="35" fillId="7" borderId="0" xfId="0" applyFont="1" applyFill="1" applyAlignment="1">
      <alignment horizontal="left"/>
    </xf>
    <xf numFmtId="0" fontId="86" fillId="7" borderId="0" xfId="0" applyFont="1" applyFill="1" applyAlignment="1">
      <alignment horizontal="left"/>
    </xf>
    <xf numFmtId="0" fontId="3" fillId="0" borderId="42" xfId="0" applyFont="1" applyBorder="1" applyAlignment="1">
      <alignment horizontal="center"/>
    </xf>
    <xf numFmtId="0" fontId="3" fillId="0" borderId="43" xfId="0" applyFont="1" applyBorder="1" applyAlignment="1">
      <alignment horizontal="center"/>
    </xf>
    <xf numFmtId="3" fontId="35" fillId="7" borderId="5" xfId="0" applyNumberFormat="1" applyFont="1" applyFill="1" applyBorder="1" applyAlignment="1">
      <alignment horizontal="center"/>
    </xf>
    <xf numFmtId="3" fontId="35" fillId="7" borderId="2" xfId="0" applyNumberFormat="1" applyFont="1" applyFill="1" applyBorder="1" applyAlignment="1">
      <alignment horizontal="center"/>
    </xf>
    <xf numFmtId="3" fontId="35" fillId="7" borderId="12" xfId="0" applyNumberFormat="1" applyFont="1" applyFill="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xf>
    <xf numFmtId="0" fontId="12" fillId="0" borderId="42" xfId="0" applyFont="1" applyBorder="1" applyAlignment="1">
      <alignment horizontal="center"/>
    </xf>
    <xf numFmtId="0" fontId="12" fillId="0" borderId="43" xfId="0" applyFont="1" applyBorder="1" applyAlignment="1">
      <alignment horizontal="center"/>
    </xf>
    <xf numFmtId="0" fontId="12" fillId="0" borderId="41" xfId="0" applyFont="1" applyBorder="1"/>
    <xf numFmtId="0" fontId="12" fillId="0" borderId="42" xfId="0" applyFont="1" applyBorder="1"/>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70" fillId="0" borderId="42" xfId="0" applyFont="1" applyBorder="1" applyAlignment="1">
      <alignment horizontal="center"/>
    </xf>
    <xf numFmtId="0" fontId="70" fillId="0" borderId="43" xfId="0" applyFont="1" applyBorder="1" applyAlignment="1">
      <alignment horizontal="center"/>
    </xf>
    <xf numFmtId="0" fontId="70" fillId="0" borderId="41" xfId="0" applyFont="1" applyBorder="1" applyAlignment="1">
      <alignment horizontal="left"/>
    </xf>
    <xf numFmtId="0" fontId="70" fillId="0" borderId="42" xfId="0" applyFont="1" applyBorder="1" applyAlignment="1">
      <alignment horizontal="left"/>
    </xf>
    <xf numFmtId="0" fontId="72" fillId="7" borderId="0" xfId="0" applyFont="1" applyFill="1" applyAlignment="1">
      <alignment horizontal="center"/>
    </xf>
    <xf numFmtId="0" fontId="52" fillId="7" borderId="0" xfId="0" applyFont="1" applyFill="1" applyAlignment="1">
      <alignment horizontal="left"/>
    </xf>
    <xf numFmtId="0" fontId="35" fillId="0" borderId="5" xfId="0" applyFont="1" applyBorder="1" applyAlignment="1">
      <alignment horizontal="center"/>
    </xf>
    <xf numFmtId="0" fontId="35" fillId="0" borderId="2" xfId="0" applyFont="1" applyBorder="1" applyAlignment="1">
      <alignment horizontal="center"/>
    </xf>
    <xf numFmtId="0" fontId="35" fillId="0" borderId="12" xfId="0" applyFont="1" applyBorder="1" applyAlignment="1">
      <alignment horizontal="center"/>
    </xf>
    <xf numFmtId="0" fontId="0" fillId="7" borderId="0" xfId="0" applyFill="1" applyAlignment="1">
      <alignment horizontal="center"/>
    </xf>
    <xf numFmtId="0" fontId="3" fillId="7" borderId="0" xfId="0" applyFont="1" applyFill="1" applyAlignment="1">
      <alignment horizontal="center"/>
    </xf>
    <xf numFmtId="0" fontId="52" fillId="2" borderId="0" xfId="0" applyFont="1" applyFill="1" applyAlignment="1">
      <alignment horizontal="left"/>
    </xf>
    <xf numFmtId="0" fontId="35" fillId="0" borderId="0" xfId="0" applyFont="1" applyAlignment="1">
      <alignment horizontal="center"/>
    </xf>
    <xf numFmtId="0" fontId="70" fillId="0" borderId="42" xfId="0" applyFont="1" applyBorder="1"/>
    <xf numFmtId="0" fontId="70" fillId="0" borderId="43" xfId="0" applyFont="1" applyBorder="1"/>
    <xf numFmtId="0" fontId="70" fillId="0" borderId="43" xfId="0" applyFont="1" applyBorder="1" applyAlignment="1">
      <alignment horizontal="left"/>
    </xf>
    <xf numFmtId="0" fontId="70" fillId="0" borderId="41" xfId="0" applyFont="1" applyBorder="1" applyAlignment="1">
      <alignment horizontal="center"/>
    </xf>
    <xf numFmtId="0" fontId="35" fillId="0" borderId="42" xfId="0" applyFont="1" applyBorder="1" applyAlignment="1">
      <alignment horizontal="center"/>
    </xf>
    <xf numFmtId="0" fontId="35" fillId="0" borderId="43" xfId="0" applyFont="1" applyBorder="1" applyAlignment="1">
      <alignment horizontal="center"/>
    </xf>
    <xf numFmtId="0" fontId="86" fillId="0" borderId="42" xfId="0" applyFont="1" applyBorder="1" applyAlignment="1">
      <alignment horizontal="center"/>
    </xf>
    <xf numFmtId="0" fontId="86" fillId="0" borderId="45" xfId="0" applyFont="1" applyBorder="1" applyAlignment="1">
      <alignment horizontal="center"/>
    </xf>
    <xf numFmtId="0" fontId="86" fillId="0" borderId="43" xfId="0" applyFont="1" applyBorder="1" applyAlignment="1">
      <alignment horizontal="center"/>
    </xf>
    <xf numFmtId="0" fontId="44" fillId="0" borderId="42" xfId="0" applyFont="1" applyBorder="1" applyAlignment="1">
      <alignment horizontal="center"/>
    </xf>
    <xf numFmtId="0" fontId="44" fillId="0" borderId="45" xfId="0" applyFont="1" applyBorder="1" applyAlignment="1">
      <alignment horizontal="center"/>
    </xf>
    <xf numFmtId="0" fontId="44" fillId="0" borderId="43" xfId="0" applyFont="1" applyBorder="1" applyAlignment="1">
      <alignment horizontal="center"/>
    </xf>
    <xf numFmtId="0" fontId="44" fillId="0" borderId="42" xfId="0" applyFont="1" applyBorder="1" applyAlignment="1">
      <alignment horizontal="left"/>
    </xf>
    <xf numFmtId="0" fontId="44" fillId="0" borderId="43" xfId="0" applyFont="1" applyBorder="1" applyAlignment="1">
      <alignment horizontal="left"/>
    </xf>
    <xf numFmtId="0" fontId="0" fillId="0" borderId="42" xfId="0" applyBorder="1" applyAlignment="1">
      <alignment horizontal="center"/>
    </xf>
    <xf numFmtId="0" fontId="0" fillId="0" borderId="43" xfId="0" applyBorder="1" applyAlignment="1">
      <alignment horizontal="center"/>
    </xf>
    <xf numFmtId="0" fontId="86" fillId="0" borderId="42" xfId="0" applyFont="1" applyBorder="1"/>
    <xf numFmtId="0" fontId="86" fillId="0" borderId="43" xfId="0" applyFont="1" applyBorder="1"/>
    <xf numFmtId="0" fontId="0" fillId="0" borderId="41" xfId="0" applyBorder="1" applyAlignment="1">
      <alignment horizontal="center"/>
    </xf>
    <xf numFmtId="0" fontId="12" fillId="0" borderId="41" xfId="0" applyFont="1" applyBorder="1" applyAlignment="1">
      <alignment horizontal="center"/>
    </xf>
    <xf numFmtId="0" fontId="35" fillId="7" borderId="0" xfId="0" applyFont="1" applyFill="1" applyAlignment="1">
      <alignment horizontal="center" vertical="center"/>
    </xf>
    <xf numFmtId="0" fontId="50" fillId="2" borderId="0" xfId="0" applyFont="1" applyFill="1" applyAlignment="1">
      <alignment horizontal="left"/>
    </xf>
    <xf numFmtId="0" fontId="35" fillId="7" borderId="44" xfId="0" applyFont="1" applyFill="1" applyBorder="1" applyAlignment="1">
      <alignment horizontal="center"/>
    </xf>
    <xf numFmtId="0" fontId="0" fillId="7" borderId="44" xfId="0" applyFill="1" applyBorder="1" applyAlignment="1">
      <alignment horizontal="center"/>
    </xf>
    <xf numFmtId="0" fontId="0" fillId="7" borderId="0" xfId="0" applyFill="1" applyAlignment="1">
      <alignment horizontal="left"/>
    </xf>
    <xf numFmtId="0" fontId="0" fillId="0" borderId="41" xfId="0" applyBorder="1"/>
    <xf numFmtId="0" fontId="35" fillId="2" borderId="5" xfId="0" applyFont="1" applyFill="1" applyBorder="1" applyAlignment="1">
      <alignment horizontal="center"/>
    </xf>
    <xf numFmtId="0" fontId="35" fillId="2" borderId="2" xfId="0" applyFont="1" applyFill="1" applyBorder="1" applyAlignment="1">
      <alignment horizontal="center"/>
    </xf>
    <xf numFmtId="0" fontId="35" fillId="2" borderId="12" xfId="0" applyFont="1" applyFill="1" applyBorder="1" applyAlignment="1">
      <alignment horizontal="center"/>
    </xf>
    <xf numFmtId="0" fontId="35" fillId="7" borderId="0" xfId="0" applyFont="1" applyFill="1" applyAlignment="1">
      <alignment horizontal="right"/>
    </xf>
    <xf numFmtId="0" fontId="0" fillId="0" borderId="45" xfId="0" applyBorder="1" applyAlignment="1">
      <alignment horizontal="center"/>
    </xf>
    <xf numFmtId="0" fontId="35" fillId="0" borderId="45" xfId="0" applyFont="1" applyBorder="1" applyAlignment="1">
      <alignment horizontal="center"/>
    </xf>
    <xf numFmtId="0" fontId="35" fillId="0" borderId="41" xfId="0" applyFont="1" applyBorder="1" applyAlignment="1">
      <alignment horizontal="center"/>
    </xf>
    <xf numFmtId="0" fontId="49" fillId="7" borderId="0" xfId="0" applyFont="1" applyFill="1" applyAlignment="1">
      <alignment horizontal="left" wrapText="1"/>
    </xf>
    <xf numFmtId="0" fontId="36" fillId="5" borderId="38" xfId="0" applyFont="1" applyFill="1" applyBorder="1" applyAlignment="1">
      <alignment horizontal="center" vertical="center" wrapText="1"/>
    </xf>
    <xf numFmtId="0" fontId="36" fillId="5" borderId="39" xfId="0" applyFont="1" applyFill="1" applyBorder="1" applyAlignment="1">
      <alignment horizontal="center" vertical="center" wrapText="1"/>
    </xf>
    <xf numFmtId="1" fontId="62" fillId="5" borderId="5" xfId="0" applyNumberFormat="1" applyFont="1" applyFill="1" applyBorder="1" applyAlignment="1">
      <alignment horizontal="center" vertical="center" wrapText="1"/>
    </xf>
    <xf numFmtId="1" fontId="62" fillId="5" borderId="2" xfId="0" applyNumberFormat="1" applyFont="1" applyFill="1" applyBorder="1" applyAlignment="1">
      <alignment horizontal="center" vertical="center" wrapText="1"/>
    </xf>
    <xf numFmtId="1" fontId="62" fillId="5" borderId="12" xfId="0" applyNumberFormat="1" applyFont="1" applyFill="1" applyBorder="1" applyAlignment="1">
      <alignment horizontal="center" vertical="center" wrapText="1"/>
    </xf>
    <xf numFmtId="0" fontId="0" fillId="0" borderId="41" xfId="0" applyBorder="1" applyAlignment="1">
      <alignment horizontal="left"/>
    </xf>
    <xf numFmtId="9" fontId="6" fillId="7" borderId="0" xfId="9" applyFont="1" applyFill="1" applyBorder="1" applyAlignment="1">
      <alignment horizontal="center"/>
    </xf>
    <xf numFmtId="0" fontId="35" fillId="0" borderId="41" xfId="0" applyFont="1" applyBorder="1" applyAlignment="1">
      <alignment horizontal="left"/>
    </xf>
    <xf numFmtId="9" fontId="60" fillId="7" borderId="0" xfId="9" applyFont="1" applyFill="1" applyBorder="1" applyAlignment="1">
      <alignment horizontal="left"/>
    </xf>
    <xf numFmtId="0" fontId="35" fillId="7" borderId="5" xfId="0" applyFont="1" applyFill="1" applyBorder="1" applyAlignment="1">
      <alignment horizontal="center"/>
    </xf>
    <xf numFmtId="0" fontId="35" fillId="7" borderId="2" xfId="0" applyFont="1" applyFill="1" applyBorder="1" applyAlignment="1">
      <alignment horizontal="center"/>
    </xf>
    <xf numFmtId="0" fontId="41" fillId="7" borderId="0" xfId="0" applyFont="1" applyFill="1" applyAlignment="1">
      <alignment horizontal="left"/>
    </xf>
    <xf numFmtId="0" fontId="35" fillId="7" borderId="41" xfId="0" applyFont="1" applyFill="1" applyBorder="1" applyAlignment="1">
      <alignment horizontal="center"/>
    </xf>
    <xf numFmtId="0" fontId="36" fillId="7" borderId="0" xfId="0" applyFont="1" applyFill="1" applyAlignment="1">
      <alignment horizontal="left" vertical="center" wrapText="1"/>
    </xf>
    <xf numFmtId="0" fontId="8" fillId="7" borderId="0" xfId="0" applyFont="1" applyFill="1" applyAlignment="1">
      <alignment horizontal="left" vertical="center" wrapText="1"/>
    </xf>
    <xf numFmtId="0" fontId="46" fillId="7" borderId="0" xfId="0" applyFont="1" applyFill="1" applyAlignment="1">
      <alignment horizontal="left" vertical="center" wrapText="1"/>
    </xf>
    <xf numFmtId="0" fontId="35" fillId="7" borderId="12" xfId="0" applyFont="1" applyFill="1" applyBorder="1" applyAlignment="1">
      <alignment horizontal="center"/>
    </xf>
    <xf numFmtId="0" fontId="69" fillId="0" borderId="5" xfId="0" applyFont="1" applyBorder="1" applyAlignment="1">
      <alignment horizontal="center" vertical="center" wrapText="1"/>
    </xf>
    <xf numFmtId="0" fontId="69" fillId="0" borderId="12" xfId="0" applyFont="1" applyBorder="1" applyAlignment="1">
      <alignment horizontal="center" vertical="center" wrapText="1"/>
    </xf>
    <xf numFmtId="0" fontId="44" fillId="5" borderId="0" xfId="0" applyFont="1" applyFill="1" applyAlignment="1">
      <alignment horizontal="left"/>
    </xf>
    <xf numFmtId="0" fontId="74"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0" fillId="7" borderId="0" xfId="0" applyFill="1" applyAlignment="1">
      <alignment horizontal="left" wrapText="1"/>
    </xf>
    <xf numFmtId="0" fontId="67" fillId="11" borderId="2" xfId="0" applyFont="1" applyFill="1" applyBorder="1" applyAlignment="1">
      <alignment horizontal="center"/>
    </xf>
    <xf numFmtId="0" fontId="67"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142875</xdr:rowOff>
    </xdr:from>
    <xdr:to>
      <xdr:col>1</xdr:col>
      <xdr:colOff>123824</xdr:colOff>
      <xdr:row>5</xdr:row>
      <xdr:rowOff>73421</xdr:rowOff>
    </xdr:to>
    <xdr:pic>
      <xdr:nvPicPr>
        <xdr:cNvPr id="3"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112394</xdr:colOff>
      <xdr:row>0</xdr:row>
      <xdr:rowOff>114300</xdr:rowOff>
    </xdr:from>
    <xdr:to>
      <xdr:col>1</xdr:col>
      <xdr:colOff>1724024</xdr:colOff>
      <xdr:row>3</xdr:row>
      <xdr:rowOff>103759</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494" y="114300"/>
          <a:ext cx="1611630" cy="50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1475510</xdr:colOff>
      <xdr:row>0</xdr:row>
      <xdr:rowOff>0</xdr:rowOff>
    </xdr:from>
    <xdr:to>
      <xdr:col>1</xdr:col>
      <xdr:colOff>7720173</xdr:colOff>
      <xdr:row>3</xdr:row>
      <xdr:rowOff>80195</xdr:rowOff>
    </xdr:to>
    <xdr:pic>
      <xdr:nvPicPr>
        <xdr:cNvPr id="3"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510" y="0"/>
          <a:ext cx="10523586" cy="22782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0</xdr:col>
      <xdr:colOff>2495549</xdr:colOff>
      <xdr:row>2</xdr:row>
      <xdr:rowOff>80500</xdr:rowOff>
    </xdr:to>
    <xdr:pic>
      <xdr:nvPicPr>
        <xdr:cNvPr id="3"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2390774</xdr:colOff>
      <xdr:row>2</xdr:row>
      <xdr:rowOff>42400</xdr:rowOff>
    </xdr:to>
    <xdr:pic>
      <xdr:nvPicPr>
        <xdr:cNvPr id="3"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343343</xdr:colOff>
      <xdr:row>0</xdr:row>
      <xdr:rowOff>0</xdr:rowOff>
    </xdr:from>
    <xdr:to>
      <xdr:col>0</xdr:col>
      <xdr:colOff>2486467</xdr:colOff>
      <xdr:row>2</xdr:row>
      <xdr:rowOff>39520</xdr:rowOff>
    </xdr:to>
    <xdr:pic>
      <xdr:nvPicPr>
        <xdr:cNvPr id="3"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343" y="0"/>
          <a:ext cx="2143124" cy="4271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9525</xdr:rowOff>
    </xdr:from>
    <xdr:to>
      <xdr:col>1</xdr:col>
      <xdr:colOff>99060</xdr:colOff>
      <xdr:row>2</xdr:row>
      <xdr:rowOff>84286</xdr:rowOff>
    </xdr:to>
    <xdr:pic>
      <xdr:nvPicPr>
        <xdr:cNvPr id="3"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9525"/>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3"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15945</xdr:colOff>
      <xdr:row>2</xdr:row>
      <xdr:rowOff>47625</xdr:rowOff>
    </xdr:to>
    <xdr:pic>
      <xdr:nvPicPr>
        <xdr:cNvPr id="3"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220579</xdr:colOff>
      <xdr:row>0</xdr:row>
      <xdr:rowOff>0</xdr:rowOff>
    </xdr:from>
    <xdr:to>
      <xdr:col>1</xdr:col>
      <xdr:colOff>707761</xdr:colOff>
      <xdr:row>2</xdr:row>
      <xdr:rowOff>47625</xdr:rowOff>
    </xdr:to>
    <xdr:pic>
      <xdr:nvPicPr>
        <xdr:cNvPr id="3"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579" y="0"/>
          <a:ext cx="2287407"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276225</xdr:colOff>
      <xdr:row>0</xdr:row>
      <xdr:rowOff>0</xdr:rowOff>
    </xdr:from>
    <xdr:to>
      <xdr:col>1</xdr:col>
      <xdr:colOff>76905</xdr:colOff>
      <xdr:row>2</xdr:row>
      <xdr:rowOff>47625</xdr:rowOff>
    </xdr:to>
    <xdr:pic>
      <xdr:nvPicPr>
        <xdr:cNvPr id="4"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1</xdr:col>
      <xdr:colOff>28575</xdr:colOff>
      <xdr:row>2</xdr:row>
      <xdr:rowOff>1425</xdr:rowOff>
    </xdr:to>
    <xdr:pic>
      <xdr:nvPicPr>
        <xdr:cNvPr id="4"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2009775" cy="37734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225495</xdr:colOff>
      <xdr:row>2</xdr:row>
      <xdr:rowOff>47625</xdr:rowOff>
    </xdr:to>
    <xdr:pic>
      <xdr:nvPicPr>
        <xdr:cNvPr id="3"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25470</xdr:colOff>
      <xdr:row>2</xdr:row>
      <xdr:rowOff>47625</xdr:rowOff>
    </xdr:to>
    <xdr:pic>
      <xdr:nvPicPr>
        <xdr:cNvPr id="3"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245806</xdr:colOff>
      <xdr:row>0</xdr:row>
      <xdr:rowOff>0</xdr:rowOff>
    </xdr:from>
    <xdr:to>
      <xdr:col>1</xdr:col>
      <xdr:colOff>2528701</xdr:colOff>
      <xdr:row>2</xdr:row>
      <xdr:rowOff>19972</xdr:rowOff>
    </xdr:to>
    <xdr:pic>
      <xdr:nvPicPr>
        <xdr:cNvPr id="6"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806" y="0"/>
          <a:ext cx="2282895" cy="4009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504825</xdr:colOff>
      <xdr:row>0</xdr:row>
      <xdr:rowOff>0</xdr:rowOff>
    </xdr:from>
    <xdr:to>
      <xdr:col>0</xdr:col>
      <xdr:colOff>2787720</xdr:colOff>
      <xdr:row>2</xdr:row>
      <xdr:rowOff>47625</xdr:rowOff>
    </xdr:to>
    <xdr:pic>
      <xdr:nvPicPr>
        <xdr:cNvPr id="3"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5"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2549595</xdr:colOff>
      <xdr:row>2</xdr:row>
      <xdr:rowOff>47625</xdr:rowOff>
    </xdr:to>
    <xdr:pic>
      <xdr:nvPicPr>
        <xdr:cNvPr id="3"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0</xdr:col>
      <xdr:colOff>2540070</xdr:colOff>
      <xdr:row>2</xdr:row>
      <xdr:rowOff>47625</xdr:rowOff>
    </xdr:to>
    <xdr:pic>
      <xdr:nvPicPr>
        <xdr:cNvPr id="3"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82620</xdr:colOff>
      <xdr:row>2</xdr:row>
      <xdr:rowOff>47625</xdr:rowOff>
    </xdr:to>
    <xdr:pic>
      <xdr:nvPicPr>
        <xdr:cNvPr id="3"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769620</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471535" cy="6153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0</xdr:colOff>
      <xdr:row>16</xdr:row>
      <xdr:rowOff>175260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400300"/>
          <a:ext cx="847915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 partir del ejercicio 2024 se define que la Reserva Legal será constituida con la aprobación de la asamblea.</a:t>
          </a:r>
          <a:r>
            <a:rPr lang="es-MX" sz="1100" b="0" i="0" baseline="0">
              <a:solidFill>
                <a:schemeClr val="dk1"/>
              </a:solidFill>
              <a:effectLst/>
              <a:latin typeface="+mn-lt"/>
              <a:ea typeface="+mn-ea"/>
              <a:cs typeface="+mn-cs"/>
            </a:rPr>
            <a:t> </a:t>
          </a:r>
          <a:r>
            <a:rPr lang="es-PY">
              <a:effectLst/>
            </a:rPr>
            <a:t>Hasta el 31/12/2023 la empresa tenia como criterio la exposición de la Reserva Legal como resultado.</a:t>
          </a:r>
        </a:p>
        <a:p>
          <a:endParaRPr lang="es-PY" sz="1100"/>
        </a:p>
      </xdr:txBody>
    </xdr:sp>
    <xdr:clientData/>
  </xdr:twoCellAnchor>
  <xdr:twoCellAnchor>
    <xdr:from>
      <xdr:col>0</xdr:col>
      <xdr:colOff>47625</xdr:colOff>
      <xdr:row>19</xdr:row>
      <xdr:rowOff>28575</xdr:rowOff>
    </xdr:from>
    <xdr:to>
      <xdr:col>7</xdr:col>
      <xdr:colOff>769620</xdr:colOff>
      <xdr:row>21</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122295"/>
          <a:ext cx="8471535"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26</xdr:row>
      <xdr:rowOff>85725</xdr:rowOff>
    </xdr:from>
    <xdr:to>
      <xdr:col>7</xdr:col>
      <xdr:colOff>762000</xdr:colOff>
      <xdr:row>29</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459605"/>
          <a:ext cx="8463915"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400050</xdr:colOff>
      <xdr:row>0</xdr:row>
      <xdr:rowOff>0</xdr:rowOff>
    </xdr:from>
    <xdr:to>
      <xdr:col>1</xdr:col>
      <xdr:colOff>806520</xdr:colOff>
      <xdr:row>2</xdr:row>
      <xdr:rowOff>47625</xdr:rowOff>
    </xdr:to>
    <xdr:pic>
      <xdr:nvPicPr>
        <xdr:cNvPr id="7"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1</xdr:col>
      <xdr:colOff>244545</xdr:colOff>
      <xdr:row>2</xdr:row>
      <xdr:rowOff>47625</xdr:rowOff>
    </xdr:to>
    <xdr:pic>
      <xdr:nvPicPr>
        <xdr:cNvPr id="3"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0</xdr:col>
      <xdr:colOff>2492445</xdr:colOff>
      <xdr:row>2</xdr:row>
      <xdr:rowOff>47625</xdr:rowOff>
    </xdr:to>
    <xdr:pic>
      <xdr:nvPicPr>
        <xdr:cNvPr id="3"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0</xdr:col>
      <xdr:colOff>2606745</xdr:colOff>
      <xdr:row>2</xdr:row>
      <xdr:rowOff>47625</xdr:rowOff>
    </xdr:to>
    <xdr:pic>
      <xdr:nvPicPr>
        <xdr:cNvPr id="3"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204107</xdr:colOff>
      <xdr:row>0</xdr:row>
      <xdr:rowOff>0</xdr:rowOff>
    </xdr:from>
    <xdr:to>
      <xdr:col>0</xdr:col>
      <xdr:colOff>2487002</xdr:colOff>
      <xdr:row>2</xdr:row>
      <xdr:rowOff>55401</xdr:rowOff>
    </xdr:to>
    <xdr:pic>
      <xdr:nvPicPr>
        <xdr:cNvPr id="3"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0"/>
          <a:ext cx="2282895" cy="43640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2463870</xdr:colOff>
      <xdr:row>2</xdr:row>
      <xdr:rowOff>47625</xdr:rowOff>
    </xdr:to>
    <xdr:pic>
      <xdr:nvPicPr>
        <xdr:cNvPr id="3"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15945</xdr:colOff>
      <xdr:row>2</xdr:row>
      <xdr:rowOff>47625</xdr:rowOff>
    </xdr:to>
    <xdr:pic>
      <xdr:nvPicPr>
        <xdr:cNvPr id="3"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6420</xdr:colOff>
      <xdr:row>2</xdr:row>
      <xdr:rowOff>47625</xdr:rowOff>
    </xdr:to>
    <xdr:pic>
      <xdr:nvPicPr>
        <xdr:cNvPr id="4"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2454345</xdr:colOff>
      <xdr:row>2</xdr:row>
      <xdr:rowOff>47625</xdr:rowOff>
    </xdr:to>
    <xdr:pic>
      <xdr:nvPicPr>
        <xdr:cNvPr id="3"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32385</xdr:rowOff>
    </xdr:from>
    <xdr:to>
      <xdr:col>0</xdr:col>
      <xdr:colOff>2292420</xdr:colOff>
      <xdr:row>2</xdr:row>
      <xdr:rowOff>80010</xdr:rowOff>
    </xdr:to>
    <xdr:pic>
      <xdr:nvPicPr>
        <xdr:cNvPr id="3"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2385"/>
          <a:ext cx="2292420"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248047</xdr:colOff>
      <xdr:row>0</xdr:row>
      <xdr:rowOff>0</xdr:rowOff>
    </xdr:from>
    <xdr:to>
      <xdr:col>0</xdr:col>
      <xdr:colOff>2530942</xdr:colOff>
      <xdr:row>2</xdr:row>
      <xdr:rowOff>43656</xdr:rowOff>
    </xdr:to>
    <xdr:pic>
      <xdr:nvPicPr>
        <xdr:cNvPr id="3"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282895" cy="4246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892245</xdr:colOff>
      <xdr:row>2</xdr:row>
      <xdr:rowOff>47625</xdr:rowOff>
    </xdr:to>
    <xdr:pic>
      <xdr:nvPicPr>
        <xdr:cNvPr id="3"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3"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2416245</xdr:colOff>
      <xdr:row>2</xdr:row>
      <xdr:rowOff>47625</xdr:rowOff>
    </xdr:to>
    <xdr:pic>
      <xdr:nvPicPr>
        <xdr:cNvPr id="3"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4"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192405</xdr:colOff>
      <xdr:row>0</xdr:row>
      <xdr:rowOff>0</xdr:rowOff>
    </xdr:from>
    <xdr:to>
      <xdr:col>0</xdr:col>
      <xdr:colOff>2475300</xdr:colOff>
      <xdr:row>2</xdr:row>
      <xdr:rowOff>47625</xdr:rowOff>
    </xdr:to>
    <xdr:pic>
      <xdr:nvPicPr>
        <xdr:cNvPr id="3"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405" y="0"/>
          <a:ext cx="2282895" cy="413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3:D84"/>
  <sheetViews>
    <sheetView showGridLines="0" topLeftCell="A26" zoomScale="85" zoomScaleNormal="85" workbookViewId="0">
      <selection activeCell="D47" sqref="D47"/>
    </sheetView>
  </sheetViews>
  <sheetFormatPr baseColWidth="10" defaultColWidth="11.33203125" defaultRowHeight="13.2" x14ac:dyDescent="0.25"/>
  <cols>
    <col min="1" max="1" width="26.88671875" style="2" customWidth="1"/>
    <col min="2" max="2" width="38.6640625" style="2" bestFit="1" customWidth="1"/>
    <col min="3" max="3" width="59.33203125" style="2" customWidth="1"/>
    <col min="4" max="4" width="23.33203125" style="55" customWidth="1"/>
    <col min="5" max="16384" width="11.33203125" style="2"/>
  </cols>
  <sheetData>
    <row r="3" spans="1:4" x14ac:dyDescent="0.25">
      <c r="B3" s="259" t="s">
        <v>397</v>
      </c>
      <c r="C3" s="417" t="s">
        <v>483</v>
      </c>
      <c r="D3" s="2"/>
    </row>
    <row r="8" spans="1:4" x14ac:dyDescent="0.25">
      <c r="A8" s="259" t="s">
        <v>394</v>
      </c>
      <c r="B8" s="258">
        <v>45657</v>
      </c>
    </row>
    <row r="9" spans="1:4" customFormat="1" ht="12.75" customHeight="1" x14ac:dyDescent="0.3"/>
    <row r="10" spans="1:4" x14ac:dyDescent="0.25">
      <c r="A10" s="181"/>
    </row>
    <row r="11" spans="1:4" ht="26.4" customHeight="1" x14ac:dyDescent="0.25">
      <c r="B11" s="182"/>
      <c r="C11" s="183" t="s">
        <v>19</v>
      </c>
      <c r="D11" s="186" t="s">
        <v>307</v>
      </c>
    </row>
    <row r="12" spans="1:4" ht="26.4" customHeight="1" x14ac:dyDescent="0.25">
      <c r="B12" s="184" t="s">
        <v>352</v>
      </c>
      <c r="C12" s="336"/>
      <c r="D12" s="335" t="s">
        <v>473</v>
      </c>
    </row>
    <row r="13" spans="1:4" ht="14.4" x14ac:dyDescent="0.3">
      <c r="A13" s="55"/>
      <c r="B13" s="70"/>
      <c r="C13" s="2" t="s">
        <v>281</v>
      </c>
      <c r="D13" s="187" t="s">
        <v>20</v>
      </c>
    </row>
    <row r="14" spans="1:4" ht="14.4" x14ac:dyDescent="0.3">
      <c r="A14" s="55"/>
      <c r="B14" s="70"/>
      <c r="C14" s="2" t="s">
        <v>36</v>
      </c>
      <c r="D14" s="188" t="s">
        <v>21</v>
      </c>
    </row>
    <row r="15" spans="1:4" ht="14.4" x14ac:dyDescent="0.3">
      <c r="A15" s="55"/>
      <c r="B15" s="184" t="s">
        <v>225</v>
      </c>
      <c r="D15" s="187" t="s">
        <v>124</v>
      </c>
    </row>
    <row r="16" spans="1:4" x14ac:dyDescent="0.25">
      <c r="A16" s="55"/>
      <c r="B16" s="70"/>
      <c r="C16" s="2" t="s">
        <v>171</v>
      </c>
      <c r="D16" s="189" t="s">
        <v>22</v>
      </c>
    </row>
    <row r="17" spans="1:4" x14ac:dyDescent="0.25">
      <c r="A17" s="55"/>
      <c r="B17" s="70"/>
      <c r="C17" s="2" t="s">
        <v>106</v>
      </c>
      <c r="D17" s="189" t="s">
        <v>23</v>
      </c>
    </row>
    <row r="18" spans="1:4" x14ac:dyDescent="0.25">
      <c r="A18" s="55"/>
      <c r="B18" s="70"/>
      <c r="C18" s="2" t="s">
        <v>172</v>
      </c>
      <c r="D18" s="189" t="s">
        <v>24</v>
      </c>
    </row>
    <row r="19" spans="1:4" x14ac:dyDescent="0.25">
      <c r="A19" s="55"/>
      <c r="B19" s="70"/>
      <c r="C19" s="2" t="s">
        <v>37</v>
      </c>
      <c r="D19" s="189" t="s">
        <v>25</v>
      </c>
    </row>
    <row r="20" spans="1:4" ht="14.4" x14ac:dyDescent="0.3">
      <c r="A20" s="55"/>
      <c r="B20" s="70"/>
      <c r="C20" s="2" t="s">
        <v>172</v>
      </c>
      <c r="D20" s="188" t="s">
        <v>24</v>
      </c>
    </row>
    <row r="21" spans="1:4" x14ac:dyDescent="0.25">
      <c r="A21" s="55"/>
      <c r="B21" s="70"/>
      <c r="C21" s="2" t="s">
        <v>173</v>
      </c>
      <c r="D21" s="189" t="s">
        <v>26</v>
      </c>
    </row>
    <row r="22" spans="1:4" x14ac:dyDescent="0.25">
      <c r="A22" s="55"/>
      <c r="B22" s="70"/>
      <c r="C22" s="2" t="s">
        <v>335</v>
      </c>
      <c r="D22" s="189" t="s">
        <v>27</v>
      </c>
    </row>
    <row r="23" spans="1:4" x14ac:dyDescent="0.25">
      <c r="A23" s="55"/>
      <c r="B23" s="70"/>
      <c r="C23" s="2" t="s">
        <v>282</v>
      </c>
      <c r="D23" s="189" t="s">
        <v>28</v>
      </c>
    </row>
    <row r="24" spans="1:4" x14ac:dyDescent="0.25">
      <c r="A24" s="55"/>
      <c r="B24" s="70"/>
      <c r="C24" s="2" t="s">
        <v>192</v>
      </c>
      <c r="D24" s="189" t="s">
        <v>29</v>
      </c>
    </row>
    <row r="25" spans="1:4" ht="14.4" x14ac:dyDescent="0.3">
      <c r="A25" s="55"/>
      <c r="B25" s="70"/>
      <c r="C25" s="2" t="s">
        <v>118</v>
      </c>
      <c r="D25" s="188" t="s">
        <v>30</v>
      </c>
    </row>
    <row r="26" spans="1:4" ht="14.4" x14ac:dyDescent="0.3">
      <c r="A26" s="55"/>
      <c r="B26" s="70"/>
      <c r="C26" s="2" t="s">
        <v>123</v>
      </c>
      <c r="D26" s="187" t="s">
        <v>31</v>
      </c>
    </row>
    <row r="27" spans="1:4" ht="14.4" x14ac:dyDescent="0.3">
      <c r="A27" s="55"/>
      <c r="B27" s="70"/>
      <c r="C27" s="2" t="s">
        <v>107</v>
      </c>
      <c r="D27" s="188" t="s">
        <v>32</v>
      </c>
    </row>
    <row r="28" spans="1:4" x14ac:dyDescent="0.25">
      <c r="A28" s="55"/>
      <c r="B28" s="70"/>
      <c r="C28" s="2" t="s">
        <v>108</v>
      </c>
      <c r="D28" s="189" t="s">
        <v>33</v>
      </c>
    </row>
    <row r="29" spans="1:4" x14ac:dyDescent="0.25">
      <c r="A29" s="55"/>
      <c r="B29" s="70"/>
      <c r="C29" s="2" t="s">
        <v>125</v>
      </c>
      <c r="D29" s="189" t="s">
        <v>34</v>
      </c>
    </row>
    <row r="30" spans="1:4" x14ac:dyDescent="0.25">
      <c r="A30" s="55"/>
      <c r="B30" s="70"/>
      <c r="C30" s="2" t="s">
        <v>64</v>
      </c>
      <c r="D30" s="189" t="s">
        <v>35</v>
      </c>
    </row>
    <row r="31" spans="1:4" ht="14.4" x14ac:dyDescent="0.3">
      <c r="A31" s="55"/>
      <c r="B31" s="70"/>
      <c r="C31" s="2" t="s">
        <v>65</v>
      </c>
      <c r="D31" s="188" t="s">
        <v>283</v>
      </c>
    </row>
    <row r="32" spans="1:4" ht="14.4" x14ac:dyDescent="0.3">
      <c r="A32" s="55"/>
      <c r="B32" s="70"/>
      <c r="C32" s="2" t="s">
        <v>66</v>
      </c>
      <c r="D32" s="188" t="s">
        <v>284</v>
      </c>
    </row>
    <row r="33" spans="1:4" ht="14.4" x14ac:dyDescent="0.3">
      <c r="A33" s="55"/>
      <c r="B33" s="70"/>
      <c r="C33" s="2" t="s">
        <v>198</v>
      </c>
      <c r="D33" s="188" t="s">
        <v>285</v>
      </c>
    </row>
    <row r="34" spans="1:4" ht="14.4" x14ac:dyDescent="0.3">
      <c r="A34" s="55"/>
      <c r="B34" s="70"/>
      <c r="C34" s="2" t="s">
        <v>287</v>
      </c>
      <c r="D34" s="188" t="s">
        <v>33</v>
      </c>
    </row>
    <row r="35" spans="1:4" ht="14.4" x14ac:dyDescent="0.3">
      <c r="A35" s="55"/>
      <c r="B35" s="70"/>
      <c r="C35" s="2" t="s">
        <v>289</v>
      </c>
      <c r="D35" s="188" t="s">
        <v>285</v>
      </c>
    </row>
    <row r="36" spans="1:4" ht="14.4" x14ac:dyDescent="0.3">
      <c r="A36" s="55"/>
      <c r="B36" s="70"/>
      <c r="C36" s="2" t="s">
        <v>202</v>
      </c>
      <c r="D36" s="188" t="s">
        <v>286</v>
      </c>
    </row>
    <row r="37" spans="1:4" ht="14.4" x14ac:dyDescent="0.3">
      <c r="A37" s="55"/>
      <c r="B37" s="70"/>
      <c r="C37" s="2" t="s">
        <v>40</v>
      </c>
      <c r="D37" s="188" t="s">
        <v>290</v>
      </c>
    </row>
    <row r="38" spans="1:4" ht="14.4" x14ac:dyDescent="0.3">
      <c r="A38" s="55"/>
      <c r="B38" s="70"/>
      <c r="C38" s="2" t="s">
        <v>78</v>
      </c>
      <c r="D38" s="188" t="s">
        <v>290</v>
      </c>
    </row>
    <row r="39" spans="1:4" ht="14.4" x14ac:dyDescent="0.3">
      <c r="A39" s="55"/>
      <c r="B39" s="70"/>
      <c r="C39" s="2" t="s">
        <v>203</v>
      </c>
      <c r="D39" s="188" t="s">
        <v>290</v>
      </c>
    </row>
    <row r="40" spans="1:4" ht="14.4" x14ac:dyDescent="0.3">
      <c r="A40" s="55"/>
      <c r="B40" s="70"/>
      <c r="C40" s="2" t="s">
        <v>338</v>
      </c>
      <c r="D40" s="188" t="s">
        <v>290</v>
      </c>
    </row>
    <row r="41" spans="1:4" ht="14.4" x14ac:dyDescent="0.3">
      <c r="A41" s="55"/>
      <c r="B41" s="70"/>
      <c r="C41" s="2" t="s">
        <v>67</v>
      </c>
      <c r="D41" s="188" t="s">
        <v>291</v>
      </c>
    </row>
    <row r="42" spans="1:4" ht="14.4" x14ac:dyDescent="0.3">
      <c r="A42" s="55"/>
      <c r="B42" s="70"/>
      <c r="C42" s="2" t="s">
        <v>41</v>
      </c>
      <c r="D42" s="188" t="s">
        <v>292</v>
      </c>
    </row>
    <row r="43" spans="1:4" ht="14.4" x14ac:dyDescent="0.3">
      <c r="A43" s="55"/>
      <c r="B43" s="70"/>
      <c r="C43" s="2" t="s">
        <v>68</v>
      </c>
      <c r="D43" s="188" t="s">
        <v>293</v>
      </c>
    </row>
    <row r="44" spans="1:4" ht="14.4" x14ac:dyDescent="0.3">
      <c r="A44" s="55"/>
      <c r="B44" s="184" t="s">
        <v>54</v>
      </c>
      <c r="D44" s="187" t="s">
        <v>138</v>
      </c>
    </row>
    <row r="45" spans="1:4" ht="14.4" x14ac:dyDescent="0.3">
      <c r="A45" s="55"/>
      <c r="B45" s="70"/>
      <c r="C45" s="2" t="s">
        <v>60</v>
      </c>
      <c r="D45" s="188" t="s">
        <v>294</v>
      </c>
    </row>
    <row r="46" spans="1:4" ht="14.4" x14ac:dyDescent="0.3">
      <c r="A46" s="55"/>
      <c r="B46" s="70"/>
      <c r="C46" s="2" t="s">
        <v>144</v>
      </c>
      <c r="D46" s="188" t="s">
        <v>295</v>
      </c>
    </row>
    <row r="47" spans="1:4" ht="14.4" x14ac:dyDescent="0.3">
      <c r="A47" s="55"/>
      <c r="B47" s="70"/>
      <c r="C47" s="2" t="s">
        <v>207</v>
      </c>
      <c r="D47" s="188" t="s">
        <v>296</v>
      </c>
    </row>
    <row r="48" spans="1:4" ht="14.4" x14ac:dyDescent="0.3">
      <c r="A48" s="55"/>
      <c r="B48" s="70"/>
      <c r="C48" s="2" t="s">
        <v>156</v>
      </c>
      <c r="D48" s="188" t="s">
        <v>296</v>
      </c>
    </row>
    <row r="49" spans="1:4" ht="14.4" x14ac:dyDescent="0.3">
      <c r="A49" s="55"/>
      <c r="B49" s="70"/>
      <c r="C49" s="2" t="s">
        <v>298</v>
      </c>
      <c r="D49" s="188" t="s">
        <v>297</v>
      </c>
    </row>
    <row r="50" spans="1:4" ht="14.4" x14ac:dyDescent="0.3">
      <c r="A50" s="55"/>
      <c r="B50" s="70"/>
      <c r="C50" s="2" t="s">
        <v>340</v>
      </c>
      <c r="D50" s="188" t="s">
        <v>299</v>
      </c>
    </row>
    <row r="51" spans="1:4" ht="14.4" x14ac:dyDescent="0.3">
      <c r="A51" s="55"/>
      <c r="B51" s="70"/>
      <c r="C51" s="2" t="s">
        <v>343</v>
      </c>
      <c r="D51" s="188" t="s">
        <v>299</v>
      </c>
    </row>
    <row r="52" spans="1:4" ht="14.4" x14ac:dyDescent="0.3">
      <c r="A52" s="55"/>
      <c r="B52" s="70"/>
      <c r="C52" s="2" t="s">
        <v>150</v>
      </c>
      <c r="D52" s="188" t="s">
        <v>300</v>
      </c>
    </row>
    <row r="53" spans="1:4" ht="14.4" x14ac:dyDescent="0.3">
      <c r="A53" s="55"/>
      <c r="B53" s="70"/>
      <c r="C53" s="2" t="s">
        <v>151</v>
      </c>
      <c r="D53" s="188" t="s">
        <v>301</v>
      </c>
    </row>
    <row r="54" spans="1:4" ht="14.4" x14ac:dyDescent="0.3">
      <c r="A54" s="55"/>
      <c r="B54" s="70"/>
      <c r="C54" s="2" t="s">
        <v>43</v>
      </c>
      <c r="D54" s="188" t="s">
        <v>302</v>
      </c>
    </row>
    <row r="55" spans="1:4" ht="14.4" x14ac:dyDescent="0.3">
      <c r="A55" s="55"/>
      <c r="B55" s="70"/>
      <c r="C55" s="2" t="s">
        <v>70</v>
      </c>
      <c r="D55" s="188" t="s">
        <v>303</v>
      </c>
    </row>
    <row r="56" spans="1:4" ht="14.4" x14ac:dyDescent="0.3">
      <c r="A56" s="55"/>
      <c r="B56" s="70"/>
      <c r="C56" s="2" t="s">
        <v>71</v>
      </c>
      <c r="D56" s="188" t="s">
        <v>304</v>
      </c>
    </row>
    <row r="57" spans="1:4" ht="14.4" x14ac:dyDescent="0.3">
      <c r="A57" s="55"/>
      <c r="B57" s="70"/>
      <c r="C57" s="2" t="s">
        <v>306</v>
      </c>
      <c r="D57" s="188" t="s">
        <v>305</v>
      </c>
    </row>
    <row r="58" spans="1:4" ht="14.4" x14ac:dyDescent="0.3">
      <c r="A58" s="55"/>
      <c r="B58" s="70"/>
      <c r="C58" s="2" t="s">
        <v>72</v>
      </c>
      <c r="D58" s="187" t="s">
        <v>305</v>
      </c>
    </row>
    <row r="59" spans="1:4" ht="14.4" x14ac:dyDescent="0.3">
      <c r="A59" s="55"/>
      <c r="B59" s="184" t="s">
        <v>55</v>
      </c>
      <c r="D59" s="187" t="s">
        <v>53</v>
      </c>
    </row>
    <row r="60" spans="1:4" ht="14.4" x14ac:dyDescent="0.3">
      <c r="A60" s="55"/>
      <c r="B60" s="184" t="s">
        <v>226</v>
      </c>
      <c r="D60" s="511" t="s">
        <v>227</v>
      </c>
    </row>
    <row r="61" spans="1:4" ht="14.4" x14ac:dyDescent="0.3">
      <c r="A61" s="55"/>
      <c r="B61" s="184" t="s">
        <v>353</v>
      </c>
      <c r="D61" s="188"/>
    </row>
    <row r="62" spans="1:4" ht="14.4" x14ac:dyDescent="0.3">
      <c r="A62" s="55"/>
      <c r="B62" s="70"/>
      <c r="C62" s="2" t="s">
        <v>308</v>
      </c>
      <c r="D62" s="187" t="s">
        <v>309</v>
      </c>
    </row>
    <row r="63" spans="1:4" ht="14.4" x14ac:dyDescent="0.3">
      <c r="A63" s="55"/>
      <c r="B63" s="70"/>
      <c r="C63" s="2" t="s">
        <v>313</v>
      </c>
      <c r="D63" s="187" t="s">
        <v>314</v>
      </c>
    </row>
    <row r="64" spans="1:4" ht="14.4" x14ac:dyDescent="0.3">
      <c r="A64" s="55"/>
      <c r="B64" s="70"/>
      <c r="C64" s="2" t="s">
        <v>344</v>
      </c>
      <c r="D64" s="187" t="s">
        <v>316</v>
      </c>
    </row>
    <row r="65" spans="1:4" ht="14.4" x14ac:dyDescent="0.3">
      <c r="A65" s="55"/>
      <c r="B65" s="70"/>
      <c r="C65" s="2" t="s">
        <v>315</v>
      </c>
      <c r="D65" s="187" t="s">
        <v>317</v>
      </c>
    </row>
    <row r="66" spans="1:4" ht="14.4" x14ac:dyDescent="0.25">
      <c r="A66" s="55"/>
      <c r="B66" s="185"/>
      <c r="C66" s="260" t="s">
        <v>439</v>
      </c>
      <c r="D66" s="257" t="s">
        <v>440</v>
      </c>
    </row>
    <row r="67" spans="1:4" ht="21.15" customHeight="1" x14ac:dyDescent="0.25">
      <c r="A67" s="30"/>
      <c r="D67" s="155"/>
    </row>
    <row r="77" spans="1:4" ht="14.4" x14ac:dyDescent="0.3">
      <c r="B77" s="429" t="s">
        <v>855</v>
      </c>
      <c r="C77" s="778" t="s">
        <v>856</v>
      </c>
      <c r="D77" s="72" t="s">
        <v>853</v>
      </c>
    </row>
    <row r="78" spans="1:4" ht="14.4" x14ac:dyDescent="0.3">
      <c r="B78" s="177" t="s">
        <v>587</v>
      </c>
      <c r="C78" s="589" t="s">
        <v>852</v>
      </c>
      <c r="D78" t="s">
        <v>599</v>
      </c>
    </row>
    <row r="79" spans="1:4" s="15" customFormat="1" x14ac:dyDescent="0.25">
      <c r="B79" s="2"/>
      <c r="C79" s="2"/>
      <c r="D79" s="55"/>
    </row>
    <row r="81" spans="3:3" x14ac:dyDescent="0.25">
      <c r="C81" s="15" t="s">
        <v>885</v>
      </c>
    </row>
    <row r="82" spans="3:3" ht="1.95" customHeight="1" x14ac:dyDescent="0.25"/>
    <row r="83" spans="3:3" ht="1.2" customHeight="1" x14ac:dyDescent="0.25"/>
    <row r="84" spans="3:3" x14ac:dyDescent="0.25">
      <c r="C84" s="2" t="s">
        <v>886</v>
      </c>
    </row>
  </sheetData>
  <hyperlinks>
    <hyperlink ref="D16" location="'Nota 3'!A1" display="'Nota 3'!A1" xr:uid="{00000000-0004-0000-0000-000000000000}"/>
    <hyperlink ref="D17" location="'Nota 4'!A1" display="'Nota 4'!A1" xr:uid="{00000000-0004-0000-0000-000001000000}"/>
    <hyperlink ref="D18" location="'Nota 5'!A1" display="'Nota 5'!A1" xr:uid="{00000000-0004-0000-0000-000002000000}"/>
    <hyperlink ref="D19" location="'Nota 6'!A1" display="'Nota 6'!A1" xr:uid="{00000000-0004-0000-0000-000003000000}"/>
    <hyperlink ref="D21" location="'Nota 7'!A1" display="'Nota 7'!A1" xr:uid="{00000000-0004-0000-0000-000004000000}"/>
    <hyperlink ref="D23" location="'Nota 9'!A1" display="'Nota 9'!A1" xr:uid="{00000000-0004-0000-0000-000005000000}"/>
    <hyperlink ref="D24" location="'Nota 10'!A1" display="'Nota 10'!A1" xr:uid="{00000000-0004-0000-0000-000006000000}"/>
    <hyperlink ref="D28" location="'Nota 14'!A1" display="'Nota 14'!A1" xr:uid="{00000000-0004-0000-0000-000007000000}"/>
    <hyperlink ref="D29" location="'Nota 15'!A1" display="'Nota 15'!A1" xr:uid="{00000000-0004-0000-0000-000008000000}"/>
    <hyperlink ref="D30" location="'Nota 16'!A1" display="'Nota 16'!A1" xr:uid="{00000000-0004-0000-0000-000009000000}"/>
    <hyperlink ref="D22" location="'Nota 8'!A1" display="'Nota 8'!A1" xr:uid="{00000000-0004-0000-0000-00000A000000}"/>
    <hyperlink ref="D15" location="BG!A1" display="BG" xr:uid="{00000000-0004-0000-0000-00000B000000}"/>
    <hyperlink ref="D44" location="ER!A1" display="ER" xr:uid="{00000000-0004-0000-0000-00000C000000}"/>
    <hyperlink ref="D25" location="'Nota 11'!A1" display="Nota 11 y 12" xr:uid="{00000000-0004-0000-0000-00000F000000}"/>
    <hyperlink ref="D26" location="'Nota 12'!A1" display="Nota 12" xr:uid="{00000000-0004-0000-0000-000010000000}"/>
    <hyperlink ref="D27" location="'Nota 13'!A1" display="Nota 13'" xr:uid="{00000000-0004-0000-0000-000011000000}"/>
    <hyperlink ref="D31" location="'Nota 17'!A1" display="Nota 17" xr:uid="{00000000-0004-0000-0000-000012000000}"/>
    <hyperlink ref="D32" location="'Nota 18'!A1" display="Nota 18" xr:uid="{00000000-0004-0000-0000-000013000000}"/>
    <hyperlink ref="D33" location="'Nota 19'!A1" display="Nota 19" xr:uid="{00000000-0004-0000-0000-000014000000}"/>
    <hyperlink ref="D34" location="'Nota 14'!A1" display="Nota 14" xr:uid="{00000000-0004-0000-0000-000015000000}"/>
    <hyperlink ref="D35" location="'Nota 19'!A1" display="Nota 19" xr:uid="{00000000-0004-0000-0000-000016000000}"/>
    <hyperlink ref="D36" location="'Nota 20'!A1" display="Nota 20" xr:uid="{00000000-0004-0000-0000-000017000000}"/>
    <hyperlink ref="D37" location="' Nota 21'!A1" display="Nota 21" xr:uid="{00000000-0004-0000-0000-000018000000}"/>
    <hyperlink ref="D38" location="' Nota 21'!A1" display="Nota 21" xr:uid="{00000000-0004-0000-0000-000019000000}"/>
    <hyperlink ref="D39" location="' Nota 21'!A1" display="Nota 21" xr:uid="{00000000-0004-0000-0000-00001A000000}"/>
    <hyperlink ref="D40" location="' Nota 21'!A1" display="Nota 21" xr:uid="{00000000-0004-0000-0000-00001B000000}"/>
    <hyperlink ref="D41" location="'Nota 22'!A1" display="Nota 22" xr:uid="{00000000-0004-0000-0000-00001C000000}"/>
    <hyperlink ref="D42" location="'Nota 23'!A1" display="Nota 23" xr:uid="{00000000-0004-0000-0000-00001D000000}"/>
    <hyperlink ref="D43" location="'Nota 24'!A1" display="Nota 24" xr:uid="{00000000-0004-0000-0000-00001E000000}"/>
    <hyperlink ref="D45" location="'Nota 25'!A1" display="Nota 25" xr:uid="{00000000-0004-0000-0000-00001F000000}"/>
    <hyperlink ref="D46" location="'Nota 26'!A1" display="Nota 26" xr:uid="{00000000-0004-0000-0000-000020000000}"/>
    <hyperlink ref="D47" location="'Nota 27'!A1" display="Nota 27" xr:uid="{00000000-0004-0000-0000-000021000000}"/>
    <hyperlink ref="D48" location="'Nota 27'!A1" display="N ota 27" xr:uid="{00000000-0004-0000-0000-000022000000}"/>
    <hyperlink ref="D49" location="'Nota 28'!A1" display="Nota 28" xr:uid="{00000000-0004-0000-0000-000023000000}"/>
    <hyperlink ref="D50" location="'Nota 29'!A1" display="Nota 29" xr:uid="{00000000-0004-0000-0000-000024000000}"/>
    <hyperlink ref="D51" location="'Nota 29'!A1" display="Nota 29" xr:uid="{00000000-0004-0000-0000-000025000000}"/>
    <hyperlink ref="D52" location="'Nota 30'!A1" display="Nota 30" xr:uid="{00000000-0004-0000-0000-000026000000}"/>
    <hyperlink ref="D53" location="'Nota 31'!A1" display="Nota 31" xr:uid="{00000000-0004-0000-0000-000027000000}"/>
    <hyperlink ref="D54" location="'Nota 32'!A1" display="Nota 32" xr:uid="{00000000-0004-0000-0000-000028000000}"/>
    <hyperlink ref="D55" location="'Nota 33'!A1" display="Nota 33" xr:uid="{00000000-0004-0000-0000-000029000000}"/>
    <hyperlink ref="D56" location="'Nota 34'!A1" display="Nota 34" xr:uid="{00000000-0004-0000-0000-00002A000000}"/>
    <hyperlink ref="D57" location="'Nota 35'!A1" display="Nota 35" xr:uid="{00000000-0004-0000-0000-00002B000000}"/>
    <hyperlink ref="D58" location="'Nota 35'!A1" display="Nota 35" xr:uid="{00000000-0004-0000-0000-00002C000000}"/>
    <hyperlink ref="D63" location="'Nota 37'!A1" display="Nota 37" xr:uid="{00000000-0004-0000-0000-00002D000000}"/>
    <hyperlink ref="D62" location="'Nota 36'!A1" display="Nota 36" xr:uid="{00000000-0004-0000-0000-00002E000000}"/>
    <hyperlink ref="D14" location="'Nota 2'!A1" display="Nota 2" xr:uid="{00000000-0004-0000-0000-00002F000000}"/>
    <hyperlink ref="D13" location="Nota1!A1" display="Nota 1" xr:uid="{00000000-0004-0000-0000-000030000000}"/>
    <hyperlink ref="D20" location="'Nota 5'!A1" display="Nota 5" xr:uid="{00000000-0004-0000-0000-000031000000}"/>
    <hyperlink ref="D66" location="'Nota 40'!A1" display="Nota 40" xr:uid="{00000000-0004-0000-0000-000032000000}"/>
    <hyperlink ref="D65" location="'Nota 39'!A1" display="Nota 39" xr:uid="{00000000-0004-0000-0000-000033000000}"/>
    <hyperlink ref="D64" location="'Nota 38'!A1" display="Nota 38" xr:uid="{00000000-0004-0000-0000-000034000000}"/>
    <hyperlink ref="D12" location="'Información General'!A1" display="Información General" xr:uid="{E9817AB6-B552-45D4-9782-52111A295CCB}"/>
    <hyperlink ref="D59" location="E!A1" display="EVPN" xr:uid="{4B4216DC-D9DE-4663-A389-55EA06304F56}"/>
    <hyperlink ref="D60" location="FLUJO!A1" display="EFE" xr:uid="{7E925471-F656-4158-B12F-3D7868B99E17}"/>
  </hyperlinks>
  <pageMargins left="0.70866141732283472" right="0.70866141732283472" top="0.74803149606299213" bottom="0.74803149606299213" header="0.31496062992125984" footer="0.31496062992125984"/>
  <pageSetup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72"/>
  <sheetViews>
    <sheetView showGridLines="0" view="pageBreakPreview" topLeftCell="A34" zoomScale="60" zoomScaleNormal="100" workbookViewId="0">
      <selection activeCell="C53" sqref="C53"/>
    </sheetView>
  </sheetViews>
  <sheetFormatPr baseColWidth="10" defaultColWidth="11.33203125" defaultRowHeight="13.2" x14ac:dyDescent="0.25"/>
  <cols>
    <col min="1" max="1" width="6.109375" style="2" customWidth="1"/>
    <col min="2" max="2" width="62.33203125" style="2" customWidth="1"/>
    <col min="3" max="3" width="31.33203125" style="2" customWidth="1"/>
    <col min="4" max="4" width="42.6640625" style="55" customWidth="1"/>
    <col min="5" max="5" width="15.33203125" style="2" customWidth="1"/>
    <col min="6" max="6" width="22.6640625" style="2" bestFit="1" customWidth="1"/>
    <col min="7" max="7" width="17.6640625" style="2" customWidth="1"/>
    <col min="8" max="8" width="11.33203125" style="2"/>
    <col min="9" max="9" width="16.6640625" style="2" customWidth="1"/>
    <col min="10" max="16384" width="11.33203125" style="2"/>
  </cols>
  <sheetData>
    <row r="1" spans="1:13" x14ac:dyDescent="0.25">
      <c r="B1" s="259" t="s">
        <v>397</v>
      </c>
      <c r="C1" s="840" t="s">
        <v>541</v>
      </c>
      <c r="D1" s="840"/>
    </row>
    <row r="3" spans="1:13" ht="14.4" x14ac:dyDescent="0.25">
      <c r="C3" s="267" t="s">
        <v>311</v>
      </c>
    </row>
    <row r="5" spans="1:13" x14ac:dyDescent="0.25">
      <c r="B5" s="781" t="s">
        <v>394</v>
      </c>
    </row>
    <row r="6" spans="1:13" x14ac:dyDescent="0.25">
      <c r="B6" s="842">
        <v>45657</v>
      </c>
      <c r="C6" s="842"/>
      <c r="D6" s="842"/>
    </row>
    <row r="7" spans="1:13" x14ac:dyDescent="0.25">
      <c r="A7" s="181"/>
    </row>
    <row r="8" spans="1:13" ht="26.4" customHeight="1" x14ac:dyDescent="0.25">
      <c r="B8" s="337" t="s">
        <v>443</v>
      </c>
      <c r="C8" s="337"/>
      <c r="D8" s="337"/>
      <c r="E8" s="337"/>
      <c r="F8" s="337"/>
      <c r="G8" s="337"/>
      <c r="H8" s="337"/>
      <c r="I8" s="337"/>
      <c r="J8" s="337"/>
      <c r="K8" s="337"/>
      <c r="L8" s="337"/>
      <c r="M8" s="337"/>
    </row>
    <row r="9" spans="1:13" s="1" customFormat="1" ht="26.4" customHeight="1" x14ac:dyDescent="0.3">
      <c r="B9" s="415" t="s">
        <v>476</v>
      </c>
      <c r="C9" s="841">
        <v>45657</v>
      </c>
      <c r="D9" s="841"/>
      <c r="E9" s="19"/>
      <c r="F9" s="19"/>
      <c r="G9" s="19"/>
      <c r="H9" s="19"/>
      <c r="I9" s="19"/>
      <c r="J9" s="19"/>
      <c r="K9" s="19"/>
      <c r="L9" s="19"/>
      <c r="M9" s="19"/>
    </row>
    <row r="10" spans="1:13" x14ac:dyDescent="0.25">
      <c r="A10" s="55"/>
      <c r="B10" s="337"/>
      <c r="C10" s="337"/>
      <c r="D10" s="337"/>
      <c r="E10" s="337"/>
      <c r="F10" s="337"/>
      <c r="G10" s="337"/>
      <c r="H10" s="337"/>
      <c r="I10" s="337"/>
      <c r="J10" s="337"/>
      <c r="K10" s="337"/>
      <c r="L10" s="337"/>
      <c r="M10" s="337"/>
    </row>
    <row r="11" spans="1:13" x14ac:dyDescent="0.25">
      <c r="A11" s="55"/>
      <c r="B11" s="338" t="s">
        <v>475</v>
      </c>
      <c r="C11" s="844"/>
      <c r="D11" s="845"/>
      <c r="E11" s="337"/>
      <c r="F11" s="337"/>
      <c r="G11" s="337"/>
      <c r="H11" s="337"/>
      <c r="I11" s="337"/>
      <c r="J11" s="337"/>
      <c r="K11" s="337"/>
      <c r="L11" s="337"/>
      <c r="M11" s="337"/>
    </row>
    <row r="12" spans="1:13" x14ac:dyDescent="0.25">
      <c r="A12" s="55"/>
      <c r="B12" s="338" t="s">
        <v>444</v>
      </c>
      <c r="C12" s="846" t="s">
        <v>542</v>
      </c>
      <c r="D12" s="846"/>
      <c r="E12" s="337"/>
      <c r="F12" s="337"/>
      <c r="G12" s="337"/>
      <c r="H12" s="337"/>
      <c r="I12" s="337"/>
      <c r="J12" s="337"/>
      <c r="K12" s="337"/>
      <c r="L12" s="337"/>
      <c r="M12" s="337"/>
    </row>
    <row r="13" spans="1:13" x14ac:dyDescent="0.25">
      <c r="A13" s="55"/>
      <c r="B13" s="338" t="s">
        <v>445</v>
      </c>
      <c r="C13" s="843" t="s">
        <v>543</v>
      </c>
      <c r="D13" s="843"/>
      <c r="E13" s="337"/>
      <c r="F13" s="337"/>
      <c r="G13" s="337"/>
      <c r="H13" s="337"/>
      <c r="I13" s="337"/>
      <c r="J13" s="337"/>
      <c r="K13" s="337"/>
      <c r="L13" s="337"/>
      <c r="M13" s="337"/>
    </row>
    <row r="14" spans="1:13" x14ac:dyDescent="0.25">
      <c r="A14" s="55"/>
      <c r="B14" s="338" t="s">
        <v>446</v>
      </c>
      <c r="C14" s="843" t="s">
        <v>544</v>
      </c>
      <c r="D14" s="843"/>
      <c r="E14" s="337"/>
      <c r="F14" s="337"/>
      <c r="G14" s="337"/>
      <c r="H14" s="337"/>
      <c r="I14" s="337"/>
      <c r="J14" s="337"/>
      <c r="K14" s="337"/>
      <c r="L14" s="337"/>
      <c r="M14" s="337"/>
    </row>
    <row r="15" spans="1:13" x14ac:dyDescent="0.25">
      <c r="A15" s="55"/>
      <c r="B15" s="338" t="s">
        <v>447</v>
      </c>
      <c r="C15" s="843" t="s">
        <v>545</v>
      </c>
      <c r="D15" s="843"/>
      <c r="E15" s="337"/>
      <c r="F15" s="337"/>
      <c r="G15" s="337"/>
      <c r="H15" s="337"/>
      <c r="I15" s="337"/>
      <c r="J15" s="337"/>
      <c r="K15" s="337"/>
      <c r="L15" s="337"/>
      <c r="M15" s="337"/>
    </row>
    <row r="16" spans="1:13" ht="49.5" customHeight="1" x14ac:dyDescent="0.25">
      <c r="A16" s="55"/>
      <c r="B16" s="414" t="s">
        <v>448</v>
      </c>
      <c r="C16" s="839" t="s">
        <v>547</v>
      </c>
      <c r="D16" s="839"/>
      <c r="E16" s="337"/>
      <c r="F16" s="337"/>
      <c r="G16" s="337"/>
      <c r="H16" s="337"/>
      <c r="I16" s="337"/>
      <c r="J16" s="337"/>
      <c r="K16" s="337"/>
      <c r="L16" s="337"/>
      <c r="M16" s="337"/>
    </row>
    <row r="17" spans="1:13" x14ac:dyDescent="0.25">
      <c r="A17" s="55"/>
      <c r="B17" s="338" t="s">
        <v>449</v>
      </c>
      <c r="C17" s="843" t="s">
        <v>546</v>
      </c>
      <c r="D17" s="843"/>
      <c r="E17" s="337"/>
      <c r="F17" s="337"/>
      <c r="G17" s="337"/>
      <c r="H17" s="337"/>
      <c r="I17" s="337"/>
      <c r="J17" s="337"/>
      <c r="K17" s="337"/>
      <c r="L17" s="337"/>
      <c r="M17" s="337"/>
    </row>
    <row r="18" spans="1:13" x14ac:dyDescent="0.25">
      <c r="A18" s="55"/>
      <c r="B18" s="338" t="s">
        <v>450</v>
      </c>
      <c r="C18" s="843" t="s">
        <v>548</v>
      </c>
      <c r="D18" s="843"/>
      <c r="E18" s="337"/>
      <c r="F18" s="337"/>
      <c r="G18" s="337"/>
      <c r="H18" s="337"/>
      <c r="I18" s="337"/>
      <c r="J18" s="337"/>
      <c r="K18" s="337"/>
      <c r="L18" s="337"/>
      <c r="M18" s="337"/>
    </row>
    <row r="19" spans="1:13" x14ac:dyDescent="0.25">
      <c r="A19" s="55"/>
      <c r="B19" s="338" t="s">
        <v>451</v>
      </c>
      <c r="C19" s="843" t="s">
        <v>548</v>
      </c>
      <c r="D19" s="843"/>
      <c r="E19" s="337"/>
      <c r="F19" s="337"/>
      <c r="G19" s="337"/>
      <c r="H19" s="337"/>
      <c r="I19" s="337"/>
      <c r="J19" s="337"/>
      <c r="K19" s="337"/>
      <c r="L19" s="337"/>
      <c r="M19" s="337"/>
    </row>
    <row r="20" spans="1:13" x14ac:dyDescent="0.25">
      <c r="A20" s="55"/>
      <c r="B20" s="338" t="s">
        <v>452</v>
      </c>
      <c r="C20" s="843" t="s">
        <v>549</v>
      </c>
      <c r="D20" s="843"/>
      <c r="E20" s="337"/>
      <c r="F20" s="337"/>
      <c r="G20" s="337"/>
      <c r="H20" s="337"/>
      <c r="I20" s="337"/>
      <c r="J20" s="337"/>
      <c r="K20" s="337"/>
      <c r="L20" s="337"/>
      <c r="M20" s="337"/>
    </row>
    <row r="21" spans="1:13" x14ac:dyDescent="0.25">
      <c r="A21" s="55"/>
      <c r="B21" s="338" t="s">
        <v>453</v>
      </c>
      <c r="C21" s="843" t="s">
        <v>550</v>
      </c>
      <c r="D21" s="843"/>
      <c r="E21" s="337"/>
      <c r="F21" s="337"/>
      <c r="G21" s="337"/>
      <c r="H21" s="337"/>
      <c r="I21" s="337"/>
      <c r="J21" s="337"/>
      <c r="K21" s="337"/>
      <c r="L21" s="337"/>
      <c r="M21" s="337"/>
    </row>
    <row r="22" spans="1:13" x14ac:dyDescent="0.25">
      <c r="A22" s="55"/>
      <c r="B22" s="338"/>
      <c r="C22" s="843"/>
      <c r="D22" s="843"/>
      <c r="E22" s="337"/>
      <c r="F22" s="337"/>
      <c r="G22" s="337"/>
      <c r="H22" s="337"/>
      <c r="I22" s="337"/>
      <c r="J22" s="337"/>
      <c r="K22" s="337"/>
      <c r="L22" s="337"/>
      <c r="M22" s="337"/>
    </row>
    <row r="23" spans="1:13" x14ac:dyDescent="0.25">
      <c r="A23" s="55"/>
      <c r="C23" s="337"/>
      <c r="D23" s="337"/>
      <c r="E23" s="337"/>
      <c r="F23" s="337"/>
      <c r="G23" s="337"/>
      <c r="H23" s="337"/>
      <c r="I23" s="337"/>
      <c r="J23" s="337"/>
      <c r="K23" s="337"/>
      <c r="L23" s="337"/>
      <c r="M23" s="337"/>
    </row>
    <row r="24" spans="1:13" x14ac:dyDescent="0.25">
      <c r="A24" s="55"/>
      <c r="B24" s="337" t="s">
        <v>454</v>
      </c>
      <c r="C24" s="337"/>
      <c r="D24" s="337"/>
      <c r="E24" s="337"/>
      <c r="F24" s="337"/>
      <c r="G24" s="337"/>
      <c r="H24" s="337"/>
      <c r="I24" s="337"/>
      <c r="J24" s="337"/>
      <c r="K24" s="337"/>
      <c r="L24" s="337"/>
      <c r="M24" s="337"/>
    </row>
    <row r="25" spans="1:13" x14ac:dyDescent="0.25">
      <c r="A25" s="55"/>
      <c r="B25" s="338" t="s">
        <v>455</v>
      </c>
      <c r="C25" s="339" t="s">
        <v>477</v>
      </c>
      <c r="D25" s="339" t="s">
        <v>478</v>
      </c>
      <c r="E25" s="337"/>
      <c r="F25" s="337"/>
      <c r="G25" s="337"/>
      <c r="H25" s="337"/>
      <c r="I25" s="337"/>
      <c r="J25" s="337"/>
      <c r="K25" s="337"/>
      <c r="L25" s="337"/>
      <c r="M25" s="337"/>
    </row>
    <row r="26" spans="1:13" ht="41.4" x14ac:dyDescent="0.25">
      <c r="A26" s="55"/>
      <c r="B26" s="414" t="s">
        <v>456</v>
      </c>
      <c r="C26" s="413" t="s">
        <v>626</v>
      </c>
      <c r="D26" s="413" t="s">
        <v>627</v>
      </c>
      <c r="E26" s="337"/>
      <c r="F26" s="337"/>
      <c r="G26" s="337"/>
      <c r="H26" s="337"/>
      <c r="I26" s="337"/>
      <c r="J26" s="337"/>
      <c r="K26" s="337"/>
      <c r="L26" s="337"/>
      <c r="M26" s="337"/>
    </row>
    <row r="27" spans="1:13" x14ac:dyDescent="0.25">
      <c r="A27" s="55"/>
      <c r="B27" s="414" t="s">
        <v>457</v>
      </c>
      <c r="C27" s="342" t="s">
        <v>551</v>
      </c>
      <c r="D27" s="342" t="s">
        <v>628</v>
      </c>
      <c r="E27" s="337"/>
      <c r="F27" s="337"/>
      <c r="G27" s="337"/>
      <c r="H27" s="337"/>
      <c r="I27" s="337"/>
      <c r="J27" s="337"/>
      <c r="K27" s="337"/>
      <c r="L27" s="337"/>
      <c r="M27" s="337"/>
    </row>
    <row r="28" spans="1:13" x14ac:dyDescent="0.25">
      <c r="A28" s="55"/>
      <c r="B28" s="414" t="s">
        <v>458</v>
      </c>
      <c r="C28" s="342" t="s">
        <v>552</v>
      </c>
      <c r="D28" s="342" t="s">
        <v>553</v>
      </c>
      <c r="E28" s="337"/>
      <c r="F28" s="337"/>
      <c r="G28" s="337"/>
      <c r="H28" s="337"/>
      <c r="I28" s="337"/>
      <c r="J28" s="337"/>
      <c r="K28" s="337"/>
      <c r="L28" s="337"/>
      <c r="M28" s="337"/>
    </row>
    <row r="29" spans="1:13" x14ac:dyDescent="0.25">
      <c r="A29" s="55"/>
      <c r="B29" s="414" t="s">
        <v>458</v>
      </c>
      <c r="C29" s="342" t="s">
        <v>554</v>
      </c>
      <c r="D29" s="342" t="s">
        <v>555</v>
      </c>
      <c r="E29" s="337"/>
      <c r="F29" s="337"/>
      <c r="G29" s="337"/>
      <c r="H29" s="337"/>
      <c r="I29" s="337"/>
      <c r="J29" s="337"/>
      <c r="K29" s="337"/>
      <c r="L29" s="337"/>
      <c r="M29" s="337"/>
    </row>
    <row r="30" spans="1:13" x14ac:dyDescent="0.25">
      <c r="A30" s="55"/>
      <c r="B30" s="414" t="s">
        <v>458</v>
      </c>
      <c r="C30" s="342" t="s">
        <v>556</v>
      </c>
      <c r="D30" s="342" t="s">
        <v>557</v>
      </c>
      <c r="E30" s="337"/>
      <c r="F30" s="337"/>
      <c r="G30" s="337"/>
      <c r="H30" s="337"/>
      <c r="I30" s="337"/>
      <c r="J30" s="337"/>
      <c r="K30" s="337"/>
      <c r="L30" s="337"/>
      <c r="M30" s="337"/>
    </row>
    <row r="31" spans="1:13" x14ac:dyDescent="0.25">
      <c r="A31" s="55"/>
      <c r="B31" s="414" t="s">
        <v>458</v>
      </c>
      <c r="C31" s="342" t="s">
        <v>558</v>
      </c>
      <c r="D31" s="342" t="s">
        <v>559</v>
      </c>
      <c r="E31" s="337"/>
      <c r="F31" s="337"/>
      <c r="G31" s="337"/>
      <c r="H31" s="337"/>
      <c r="I31" s="337"/>
      <c r="J31" s="337"/>
      <c r="K31" s="337"/>
      <c r="L31" s="337"/>
      <c r="M31" s="337"/>
    </row>
    <row r="32" spans="1:13" x14ac:dyDescent="0.25">
      <c r="A32" s="55"/>
      <c r="B32" s="414" t="s">
        <v>458</v>
      </c>
      <c r="C32" s="342" t="s">
        <v>664</v>
      </c>
      <c r="D32" s="342" t="s">
        <v>665</v>
      </c>
      <c r="E32" s="337"/>
      <c r="F32" s="337"/>
      <c r="G32" s="337"/>
      <c r="H32" s="337"/>
      <c r="I32" s="337"/>
      <c r="J32" s="337"/>
      <c r="K32" s="337"/>
      <c r="L32" s="337"/>
      <c r="M32" s="337"/>
    </row>
    <row r="33" spans="1:13" x14ac:dyDescent="0.25">
      <c r="A33" s="55"/>
      <c r="B33" s="414" t="s">
        <v>458</v>
      </c>
      <c r="C33" s="342" t="s">
        <v>666</v>
      </c>
      <c r="D33" s="342" t="s">
        <v>667</v>
      </c>
      <c r="E33" s="337"/>
      <c r="F33" s="337"/>
      <c r="G33" s="337"/>
      <c r="H33" s="337"/>
      <c r="I33" s="337"/>
      <c r="J33" s="337"/>
      <c r="K33" s="337"/>
      <c r="L33" s="337"/>
      <c r="M33" s="337"/>
    </row>
    <row r="34" spans="1:13" x14ac:dyDescent="0.25">
      <c r="A34" s="55"/>
      <c r="B34" s="414" t="s">
        <v>459</v>
      </c>
      <c r="C34" s="342" t="s">
        <v>668</v>
      </c>
      <c r="D34" s="342" t="s">
        <v>669</v>
      </c>
      <c r="E34" s="337"/>
      <c r="F34" s="337"/>
      <c r="G34" s="337"/>
      <c r="H34" s="337"/>
      <c r="I34" s="337"/>
      <c r="J34" s="337"/>
      <c r="K34" s="337"/>
      <c r="L34" s="337"/>
      <c r="M34" s="337"/>
    </row>
    <row r="35" spans="1:13" x14ac:dyDescent="0.25">
      <c r="A35" s="55"/>
      <c r="B35" s="416" t="s">
        <v>460</v>
      </c>
      <c r="C35" s="342"/>
      <c r="D35" s="342"/>
      <c r="E35" s="337"/>
      <c r="F35" s="337"/>
      <c r="G35" s="337"/>
      <c r="H35" s="337"/>
      <c r="I35" s="337"/>
      <c r="J35" s="337"/>
      <c r="K35" s="337"/>
      <c r="L35" s="337"/>
      <c r="M35" s="337"/>
    </row>
    <row r="36" spans="1:13" ht="102" x14ac:dyDescent="0.25">
      <c r="A36" s="55"/>
      <c r="B36" s="414" t="s">
        <v>461</v>
      </c>
      <c r="C36" s="568" t="s">
        <v>707</v>
      </c>
      <c r="D36" s="568" t="s">
        <v>706</v>
      </c>
      <c r="E36" s="337"/>
      <c r="F36" s="337"/>
      <c r="G36" s="337"/>
      <c r="H36" s="337"/>
      <c r="I36" s="337"/>
      <c r="J36" s="337"/>
      <c r="K36" s="337"/>
      <c r="L36" s="337"/>
      <c r="M36" s="337"/>
    </row>
    <row r="37" spans="1:13" x14ac:dyDescent="0.25">
      <c r="A37" s="55"/>
      <c r="B37" s="337"/>
      <c r="C37" s="337"/>
      <c r="D37" s="337"/>
      <c r="E37" s="337"/>
      <c r="F37" s="337"/>
      <c r="G37" s="337"/>
      <c r="H37" s="337"/>
      <c r="I37" s="337"/>
      <c r="J37" s="337"/>
      <c r="K37" s="337"/>
      <c r="L37" s="337"/>
      <c r="M37" s="337"/>
    </row>
    <row r="38" spans="1:13" x14ac:dyDescent="0.25">
      <c r="A38" s="55"/>
      <c r="B38" s="337" t="s">
        <v>482</v>
      </c>
      <c r="C38" s="337"/>
      <c r="D38" s="337"/>
      <c r="E38" s="337"/>
      <c r="F38" s="337"/>
      <c r="G38" s="337"/>
      <c r="H38" s="337"/>
      <c r="I38" s="337"/>
      <c r="J38" s="337"/>
      <c r="K38" s="337"/>
      <c r="L38" s="337"/>
      <c r="M38" s="337"/>
    </row>
    <row r="39" spans="1:13" x14ac:dyDescent="0.25">
      <c r="A39" s="55"/>
      <c r="B39" s="339" t="s">
        <v>462</v>
      </c>
      <c r="C39" s="339" t="s">
        <v>463</v>
      </c>
      <c r="D39" s="339" t="s">
        <v>464</v>
      </c>
      <c r="E39" s="339" t="s">
        <v>465</v>
      </c>
      <c r="F39" s="338" t="s">
        <v>466</v>
      </c>
      <c r="G39" s="337"/>
      <c r="H39" s="337"/>
      <c r="I39" s="337"/>
      <c r="J39" s="337"/>
      <c r="K39" s="337"/>
      <c r="L39" s="337"/>
    </row>
    <row r="40" spans="1:13" x14ac:dyDescent="0.25">
      <c r="A40" s="55"/>
      <c r="B40" s="343" t="s">
        <v>657</v>
      </c>
      <c r="C40" s="343">
        <v>0</v>
      </c>
      <c r="D40" s="343" t="s">
        <v>657</v>
      </c>
      <c r="E40" s="343" t="s">
        <v>657</v>
      </c>
      <c r="F40" s="343" t="s">
        <v>560</v>
      </c>
      <c r="G40" s="337"/>
      <c r="H40" s="337"/>
      <c r="I40" s="337"/>
      <c r="J40" s="337"/>
      <c r="K40" s="337"/>
    </row>
    <row r="41" spans="1:13" x14ac:dyDescent="0.25">
      <c r="A41" s="55"/>
      <c r="C41" s="337"/>
      <c r="D41" s="337"/>
      <c r="E41" s="337"/>
      <c r="F41" s="337"/>
      <c r="G41" s="337"/>
      <c r="H41" s="337"/>
      <c r="I41" s="337"/>
      <c r="J41" s="337"/>
      <c r="K41" s="337"/>
      <c r="L41" s="337"/>
      <c r="M41" s="337"/>
    </row>
    <row r="42" spans="1:13" x14ac:dyDescent="0.25">
      <c r="A42" s="55"/>
      <c r="B42" s="337" t="s">
        <v>467</v>
      </c>
      <c r="C42" s="337"/>
      <c r="D42" s="337"/>
      <c r="E42" s="337"/>
      <c r="F42" s="337"/>
      <c r="G42" s="337"/>
      <c r="H42" s="337"/>
      <c r="I42" s="337"/>
      <c r="J42" s="337"/>
      <c r="K42" s="337"/>
      <c r="L42" s="337"/>
      <c r="M42" s="337"/>
    </row>
    <row r="43" spans="1:13" x14ac:dyDescent="0.25">
      <c r="A43" s="55"/>
      <c r="B43" s="338" t="s">
        <v>468</v>
      </c>
      <c r="C43" s="339" t="s">
        <v>469</v>
      </c>
      <c r="D43" s="339" t="s">
        <v>381</v>
      </c>
      <c r="E43" s="339" t="s">
        <v>470</v>
      </c>
      <c r="F43" s="339" t="s">
        <v>471</v>
      </c>
      <c r="G43" s="339" t="s">
        <v>426</v>
      </c>
      <c r="H43" s="340" t="s">
        <v>474</v>
      </c>
      <c r="I43" s="341"/>
      <c r="J43" s="337"/>
      <c r="K43" s="337"/>
      <c r="L43" s="337"/>
      <c r="M43" s="337"/>
    </row>
    <row r="44" spans="1:13" ht="15" customHeight="1" x14ac:dyDescent="0.25">
      <c r="A44" s="55"/>
      <c r="B44" s="342">
        <v>1</v>
      </c>
      <c r="C44" s="342" t="s">
        <v>561</v>
      </c>
      <c r="D44" s="569">
        <v>481140</v>
      </c>
      <c r="E44" s="343" t="s">
        <v>564</v>
      </c>
      <c r="F44" s="342"/>
      <c r="G44" s="569">
        <v>100000</v>
      </c>
      <c r="H44" s="570">
        <v>0.15</v>
      </c>
      <c r="I44" s="344"/>
      <c r="J44" s="337"/>
      <c r="K44" s="337"/>
      <c r="L44" s="337"/>
      <c r="M44" s="337"/>
    </row>
    <row r="45" spans="1:13" ht="15" customHeight="1" x14ac:dyDescent="0.25">
      <c r="A45" s="55"/>
      <c r="B45" s="342">
        <v>2</v>
      </c>
      <c r="C45" s="342" t="s">
        <v>562</v>
      </c>
      <c r="D45" s="569">
        <v>481140</v>
      </c>
      <c r="E45" s="343" t="s">
        <v>564</v>
      </c>
      <c r="F45" s="342"/>
      <c r="G45" s="569">
        <v>100000</v>
      </c>
      <c r="H45" s="570">
        <v>0.15</v>
      </c>
      <c r="I45" s="344"/>
      <c r="J45" s="337"/>
      <c r="K45" s="337"/>
      <c r="L45" s="337"/>
      <c r="M45" s="337"/>
    </row>
    <row r="46" spans="1:13" ht="15" customHeight="1" x14ac:dyDescent="0.25">
      <c r="A46" s="55"/>
      <c r="B46" s="342">
        <v>3</v>
      </c>
      <c r="C46" s="342" t="s">
        <v>563</v>
      </c>
      <c r="D46" s="569">
        <v>481140</v>
      </c>
      <c r="E46" s="343" t="s">
        <v>564</v>
      </c>
      <c r="F46" s="342"/>
      <c r="G46" s="569">
        <v>100000</v>
      </c>
      <c r="H46" s="570">
        <v>0.15</v>
      </c>
      <c r="I46" s="344"/>
      <c r="J46" s="337"/>
      <c r="K46" s="337"/>
      <c r="L46" s="337"/>
      <c r="M46" s="337"/>
    </row>
    <row r="47" spans="1:13" x14ac:dyDescent="0.25">
      <c r="A47" s="55"/>
      <c r="D47" s="337"/>
      <c r="E47" s="337"/>
      <c r="F47" s="337"/>
      <c r="G47" s="337"/>
      <c r="H47" s="337"/>
      <c r="I47" s="337"/>
      <c r="J47" s="337"/>
      <c r="K47" s="337"/>
      <c r="L47" s="337"/>
      <c r="M47" s="337"/>
    </row>
    <row r="48" spans="1:13" x14ac:dyDescent="0.25">
      <c r="A48" s="55"/>
      <c r="D48" s="337"/>
      <c r="E48" s="337"/>
      <c r="F48" s="337"/>
      <c r="G48" s="337"/>
      <c r="H48" s="337"/>
      <c r="I48" s="337"/>
      <c r="J48" s="337"/>
      <c r="K48" s="337"/>
      <c r="L48" s="337"/>
      <c r="M48" s="337"/>
    </row>
    <row r="49" spans="1:13" x14ac:dyDescent="0.25">
      <c r="A49" s="55"/>
      <c r="D49" s="337"/>
      <c r="E49" s="337"/>
      <c r="F49" s="337"/>
      <c r="G49" s="337"/>
      <c r="H49" s="337"/>
      <c r="I49" s="337"/>
      <c r="J49" s="337"/>
      <c r="K49" s="337"/>
      <c r="L49" s="337"/>
      <c r="M49" s="337"/>
    </row>
    <row r="50" spans="1:13" x14ac:dyDescent="0.25">
      <c r="A50" s="55"/>
      <c r="D50" s="337"/>
      <c r="E50" s="337"/>
      <c r="F50" s="337"/>
      <c r="G50" s="337"/>
      <c r="H50" s="337"/>
      <c r="I50" s="337"/>
      <c r="J50" s="337"/>
      <c r="K50" s="337"/>
      <c r="L50" s="337"/>
      <c r="M50" s="337"/>
    </row>
    <row r="51" spans="1:13" x14ac:dyDescent="0.25">
      <c r="A51" s="55"/>
      <c r="B51" s="337"/>
      <c r="C51" s="337"/>
      <c r="D51" s="337"/>
      <c r="E51" s="337"/>
      <c r="F51" s="337"/>
      <c r="G51" s="337"/>
      <c r="H51" s="337"/>
      <c r="I51" s="337"/>
      <c r="J51" s="337"/>
      <c r="K51" s="337"/>
      <c r="L51" s="337"/>
      <c r="M51" s="337"/>
    </row>
    <row r="52" spans="1:13" x14ac:dyDescent="0.25">
      <c r="B52" s="746" t="s">
        <v>479</v>
      </c>
      <c r="C52" s="342"/>
    </row>
    <row r="53" spans="1:13" x14ac:dyDescent="0.25">
      <c r="B53" s="338" t="s">
        <v>480</v>
      </c>
      <c r="C53" s="342" t="s">
        <v>566</v>
      </c>
    </row>
    <row r="54" spans="1:13" x14ac:dyDescent="0.25">
      <c r="B54" s="338" t="s">
        <v>481</v>
      </c>
      <c r="C54" s="343" t="s">
        <v>565</v>
      </c>
    </row>
    <row r="55" spans="1:13" x14ac:dyDescent="0.25">
      <c r="B55" s="337" t="s">
        <v>472</v>
      </c>
      <c r="C55" s="337"/>
    </row>
    <row r="64" spans="1:13" x14ac:dyDescent="0.25">
      <c r="H64" s="41"/>
      <c r="I64" s="41"/>
    </row>
    <row r="65" spans="2:9" s="15" customFormat="1" x14ac:dyDescent="0.25">
      <c r="B65" s="787" t="s">
        <v>855</v>
      </c>
      <c r="C65" s="15" t="s">
        <v>857</v>
      </c>
      <c r="D65" s="329" t="s">
        <v>596</v>
      </c>
      <c r="E65" s="329"/>
      <c r="H65" s="157"/>
      <c r="I65" s="157"/>
    </row>
    <row r="66" spans="2:9" ht="14.4" x14ac:dyDescent="0.3">
      <c r="B66" s="262" t="s">
        <v>858</v>
      </c>
      <c r="C66" s="177" t="s">
        <v>884</v>
      </c>
      <c r="D66" s="319" t="s">
        <v>598</v>
      </c>
      <c r="E66" s="319"/>
      <c r="H66" s="41"/>
      <c r="I66" s="41"/>
    </row>
    <row r="67" spans="2:9" ht="14.4" x14ac:dyDescent="0.3">
      <c r="D67" s="177"/>
      <c r="H67" s="41"/>
      <c r="I67" s="41"/>
    </row>
    <row r="68" spans="2:9" x14ac:dyDescent="0.25">
      <c r="H68" s="41"/>
      <c r="I68" s="41"/>
    </row>
    <row r="69" spans="2:9" x14ac:dyDescent="0.25">
      <c r="H69" s="41"/>
      <c r="I69" s="41"/>
    </row>
    <row r="70" spans="2:9" x14ac:dyDescent="0.25">
      <c r="H70" s="41"/>
      <c r="I70" s="41"/>
    </row>
    <row r="71" spans="2:9" x14ac:dyDescent="0.25">
      <c r="E71" s="41"/>
      <c r="F71" s="41"/>
      <c r="G71" s="41"/>
      <c r="H71" s="41"/>
      <c r="I71" s="41"/>
    </row>
    <row r="72" spans="2:9" x14ac:dyDescent="0.25">
      <c r="E72" s="41"/>
      <c r="F72" s="41"/>
      <c r="G72" s="41"/>
      <c r="H72" s="41"/>
      <c r="I72" s="41"/>
    </row>
  </sheetData>
  <mergeCells count="15">
    <mergeCell ref="C19:D19"/>
    <mergeCell ref="C20:D20"/>
    <mergeCell ref="C21:D21"/>
    <mergeCell ref="C22:D22"/>
    <mergeCell ref="C18:D18"/>
    <mergeCell ref="C16:D16"/>
    <mergeCell ref="C1:D1"/>
    <mergeCell ref="C9:D9"/>
    <mergeCell ref="B6:D6"/>
    <mergeCell ref="C17:D17"/>
    <mergeCell ref="C11:D11"/>
    <mergeCell ref="C12:D12"/>
    <mergeCell ref="C13:D13"/>
    <mergeCell ref="C14:D14"/>
    <mergeCell ref="C15:D15"/>
  </mergeCells>
  <hyperlinks>
    <hyperlink ref="C3" location="Indice!A1" display="Indice" xr:uid="{F997ABDC-2600-4F6F-974F-33B600B157B3}"/>
    <hyperlink ref="C20" r:id="rId1" xr:uid="{011C1751-68E2-47EA-8D4A-8EC8AA38DA75}"/>
    <hyperlink ref="C21" r:id="rId2" xr:uid="{37DA7190-45B9-4C5C-B84A-6A5B51EF572F}"/>
  </hyperlinks>
  <pageMargins left="0.7" right="0.7" top="0.75" bottom="0.75" header="0.3" footer="0.3"/>
  <pageSetup scale="47"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M82"/>
  <sheetViews>
    <sheetView showGridLines="0" topLeftCell="A38" zoomScaleNormal="100" workbookViewId="0">
      <selection activeCell="J48" sqref="J48"/>
    </sheetView>
  </sheetViews>
  <sheetFormatPr baseColWidth="10" defaultColWidth="11.33203125" defaultRowHeight="10.199999999999999" x14ac:dyDescent="0.2"/>
  <cols>
    <col min="1" max="1" width="2.109375" style="265" customWidth="1"/>
    <col min="2" max="2" width="2" style="265" customWidth="1"/>
    <col min="3" max="3" width="2.33203125" style="265" customWidth="1"/>
    <col min="4" max="4" width="51.88671875" style="265" customWidth="1"/>
    <col min="5" max="5" width="10.33203125" style="268" customWidth="1"/>
    <col min="6" max="7" width="21.6640625" style="265" bestFit="1" customWidth="1"/>
    <col min="8" max="8" width="11.33203125" style="265"/>
    <col min="9" max="10" width="14" style="265" bestFit="1" customWidth="1"/>
    <col min="11" max="16384" width="11.33203125" style="265"/>
  </cols>
  <sheetData>
    <row r="1" spans="1:10" ht="14.4" x14ac:dyDescent="0.25">
      <c r="D1" s="266" t="str">
        <f>Indice!C3</f>
        <v>AUTOMAQ S.A.E.C.A.</v>
      </c>
      <c r="E1" s="267" t="s">
        <v>311</v>
      </c>
    </row>
    <row r="3" spans="1:10" x14ac:dyDescent="0.2">
      <c r="F3" s="269"/>
    </row>
    <row r="6" spans="1:10" x14ac:dyDescent="0.2">
      <c r="G6" s="270"/>
    </row>
    <row r="7" spans="1:10" ht="13.2" x14ac:dyDescent="0.25">
      <c r="A7" s="849" t="s">
        <v>237</v>
      </c>
      <c r="B7" s="849"/>
      <c r="C7" s="849"/>
      <c r="D7" s="849"/>
      <c r="E7" s="849"/>
      <c r="F7" s="849"/>
      <c r="G7" s="849"/>
    </row>
    <row r="8" spans="1:10" ht="15" customHeight="1" x14ac:dyDescent="0.25">
      <c r="A8" s="849" t="s">
        <v>712</v>
      </c>
      <c r="B8" s="849"/>
      <c r="C8" s="849"/>
      <c r="D8" s="849"/>
      <c r="E8" s="849"/>
      <c r="F8" s="849"/>
      <c r="G8" s="849"/>
    </row>
    <row r="9" spans="1:10" ht="13.2" x14ac:dyDescent="0.25">
      <c r="A9" s="850" t="s">
        <v>489</v>
      </c>
      <c r="B9" s="850"/>
      <c r="C9" s="850"/>
      <c r="D9" s="850"/>
      <c r="E9" s="850"/>
      <c r="F9" s="850"/>
      <c r="G9" s="850"/>
    </row>
    <row r="10" spans="1:10" ht="11.4" x14ac:dyDescent="0.2">
      <c r="A10" s="271"/>
      <c r="B10" s="271"/>
      <c r="C10" s="271"/>
      <c r="D10" s="271"/>
      <c r="E10" s="272"/>
      <c r="F10" s="271"/>
      <c r="G10" s="271"/>
    </row>
    <row r="11" spans="1:10" ht="16.2" x14ac:dyDescent="0.4">
      <c r="A11" s="271"/>
      <c r="B11" s="273"/>
      <c r="C11" s="273"/>
      <c r="D11" s="273"/>
      <c r="E11" s="274" t="s">
        <v>42</v>
      </c>
      <c r="F11" s="274">
        <f>IFERROR(IF(Indice!B8="","2XX2",YEAR(Indice!B8)),"2XX2")</f>
        <v>2024</v>
      </c>
      <c r="G11" s="274">
        <v>2023</v>
      </c>
    </row>
    <row r="12" spans="1:10" ht="16.2" x14ac:dyDescent="0.2">
      <c r="B12" s="853" t="s">
        <v>169</v>
      </c>
      <c r="C12" s="853"/>
      <c r="D12" s="853"/>
      <c r="E12" s="275"/>
    </row>
    <row r="13" spans="1:10" ht="13.2" x14ac:dyDescent="0.25">
      <c r="A13" s="271"/>
      <c r="B13" s="315" t="s">
        <v>170</v>
      </c>
      <c r="C13" s="316"/>
      <c r="D13" s="316"/>
      <c r="E13" s="276"/>
      <c r="F13" s="262"/>
      <c r="G13" s="277"/>
    </row>
    <row r="14" spans="1:10" ht="14.4" x14ac:dyDescent="0.3">
      <c r="A14" s="271"/>
      <c r="B14" s="316"/>
      <c r="C14" s="848" t="s">
        <v>171</v>
      </c>
      <c r="D14" s="848"/>
      <c r="E14" s="278">
        <v>3</v>
      </c>
      <c r="F14" s="279">
        <f>'Nota 3'!C19</f>
        <v>31718903629</v>
      </c>
      <c r="G14" s="279">
        <f>'Nota 3'!D19</f>
        <v>15760207097</v>
      </c>
    </row>
    <row r="15" spans="1:10" ht="14.4" x14ac:dyDescent="0.3">
      <c r="A15" s="271"/>
      <c r="B15" s="316"/>
      <c r="C15" s="848" t="s">
        <v>106</v>
      </c>
      <c r="D15" s="848"/>
      <c r="E15" s="278">
        <v>4</v>
      </c>
      <c r="F15" s="279">
        <f>'Nota 4'!B18</f>
        <v>386628976</v>
      </c>
      <c r="G15" s="279">
        <f>'Nota 4'!C18</f>
        <v>196146485</v>
      </c>
    </row>
    <row r="16" spans="1:10" ht="14.4" x14ac:dyDescent="0.3">
      <c r="A16" s="271"/>
      <c r="B16" s="316"/>
      <c r="C16" s="848" t="s">
        <v>172</v>
      </c>
      <c r="D16" s="848"/>
      <c r="E16" s="278">
        <v>5</v>
      </c>
      <c r="F16" s="279">
        <f>'Nota 5'!C30</f>
        <v>155839173852</v>
      </c>
      <c r="G16" s="279">
        <f>'Nota 5'!D30</f>
        <v>174748371595</v>
      </c>
      <c r="J16" s="270"/>
    </row>
    <row r="17" spans="1:13" ht="14.4" x14ac:dyDescent="0.3">
      <c r="A17" s="280"/>
      <c r="B17" s="316"/>
      <c r="C17" s="848" t="s">
        <v>37</v>
      </c>
      <c r="D17" s="848"/>
      <c r="E17" s="278">
        <v>6</v>
      </c>
      <c r="F17" s="279">
        <f>'Nota 6'!B24</f>
        <v>15482650881</v>
      </c>
      <c r="G17" s="279">
        <f>'Nota 6'!C24</f>
        <v>19144727018</v>
      </c>
    </row>
    <row r="18" spans="1:13" ht="14.4" x14ac:dyDescent="0.3">
      <c r="A18" s="271"/>
      <c r="B18" s="316"/>
      <c r="C18" s="848" t="s">
        <v>173</v>
      </c>
      <c r="D18" s="848"/>
      <c r="E18" s="278">
        <v>7</v>
      </c>
      <c r="F18" s="279">
        <f>'Nota 7'!B15</f>
        <v>508843459378</v>
      </c>
      <c r="G18" s="279">
        <f>'Nota 7'!C15</f>
        <v>639955901818</v>
      </c>
    </row>
    <row r="19" spans="1:13" ht="13.2" x14ac:dyDescent="0.25">
      <c r="A19" s="271"/>
      <c r="B19" s="316"/>
      <c r="C19" s="315" t="s">
        <v>244</v>
      </c>
      <c r="D19" s="316"/>
      <c r="E19" s="276"/>
      <c r="F19" s="281">
        <f>SUM(F14:F18)</f>
        <v>712270816716</v>
      </c>
      <c r="G19" s="281">
        <f>SUM(G14:G18)</f>
        <v>849805354013</v>
      </c>
      <c r="H19" s="393"/>
      <c r="I19" s="393"/>
      <c r="J19" s="393"/>
      <c r="M19" s="393"/>
    </row>
    <row r="20" spans="1:13" ht="13.2" x14ac:dyDescent="0.25">
      <c r="A20" s="271"/>
      <c r="B20" s="315" t="s">
        <v>174</v>
      </c>
      <c r="C20" s="316"/>
      <c r="D20" s="316"/>
      <c r="E20" s="276"/>
      <c r="F20" s="262"/>
      <c r="G20" s="277"/>
    </row>
    <row r="21" spans="1:13" ht="14.4" x14ac:dyDescent="0.3">
      <c r="A21" s="271"/>
      <c r="B21" s="316"/>
      <c r="C21" s="848" t="s">
        <v>175</v>
      </c>
      <c r="D21" s="848"/>
      <c r="E21" s="278">
        <v>6</v>
      </c>
      <c r="F21" s="279">
        <f>'Nota 6'!F17</f>
        <v>2750478456</v>
      </c>
      <c r="G21" s="282">
        <f>'Nota 6'!G17</f>
        <v>3415901091</v>
      </c>
    </row>
    <row r="22" spans="1:13" ht="14.4" x14ac:dyDescent="0.3">
      <c r="A22" s="271"/>
      <c r="B22" s="316"/>
      <c r="C22" s="317" t="s">
        <v>172</v>
      </c>
      <c r="D22" s="317"/>
      <c r="E22" s="278">
        <v>5</v>
      </c>
      <c r="F22" s="279">
        <f>+'Nota 5'!C58</f>
        <v>119722285343</v>
      </c>
      <c r="G22" s="282">
        <f>'Nota 5'!D58</f>
        <v>58082714662</v>
      </c>
    </row>
    <row r="23" spans="1:13" ht="14.4" x14ac:dyDescent="0.3">
      <c r="A23" s="271"/>
      <c r="B23" s="316"/>
      <c r="C23" s="848" t="s">
        <v>335</v>
      </c>
      <c r="D23" s="848"/>
      <c r="E23" s="278">
        <v>8</v>
      </c>
      <c r="F23" s="279">
        <f>'Nota 8'!B8</f>
        <v>0</v>
      </c>
      <c r="G23" s="277">
        <f>'Nota 8'!C8</f>
        <v>0</v>
      </c>
    </row>
    <row r="24" spans="1:13" ht="14.4" x14ac:dyDescent="0.3">
      <c r="A24" s="271"/>
      <c r="B24" s="316"/>
      <c r="C24" s="848" t="s">
        <v>336</v>
      </c>
      <c r="D24" s="848"/>
      <c r="E24" s="278">
        <v>9</v>
      </c>
      <c r="F24" s="279">
        <f>'Nota 9'!L21</f>
        <v>164324253624</v>
      </c>
      <c r="G24" s="277">
        <f>'Nota 9'!M21</f>
        <v>161551449488</v>
      </c>
      <c r="J24" s="270"/>
    </row>
    <row r="25" spans="1:13" ht="14.4" x14ac:dyDescent="0.3">
      <c r="A25" s="271"/>
      <c r="B25" s="316"/>
      <c r="C25" s="848" t="s">
        <v>192</v>
      </c>
      <c r="D25" s="848"/>
      <c r="E25" s="278">
        <v>10</v>
      </c>
      <c r="F25" s="279">
        <f>'Nota 10'!B19</f>
        <v>0</v>
      </c>
      <c r="G25" s="277">
        <f>'Nota 10'!C19</f>
        <v>0</v>
      </c>
      <c r="J25" s="393"/>
    </row>
    <row r="26" spans="1:13" ht="14.4" x14ac:dyDescent="0.3">
      <c r="A26" s="271"/>
      <c r="B26" s="316"/>
      <c r="C26" s="848" t="s">
        <v>118</v>
      </c>
      <c r="D26" s="848"/>
      <c r="E26" s="278">
        <v>11</v>
      </c>
      <c r="F26" s="279">
        <f>'Nota 11'!B11</f>
        <v>5459777640</v>
      </c>
      <c r="G26" s="277">
        <f>'Nota 11'!C11</f>
        <v>0</v>
      </c>
    </row>
    <row r="27" spans="1:13" ht="14.4" x14ac:dyDescent="0.3">
      <c r="A27" s="271"/>
      <c r="B27" s="316"/>
      <c r="C27" s="848" t="s">
        <v>123</v>
      </c>
      <c r="D27" s="848"/>
      <c r="E27" s="278">
        <v>12</v>
      </c>
      <c r="F27" s="279">
        <f>'Nota 12'!B11</f>
        <v>0</v>
      </c>
      <c r="G27" s="277">
        <f>'Nota 12'!C11</f>
        <v>0</v>
      </c>
    </row>
    <row r="28" spans="1:13" ht="13.2" x14ac:dyDescent="0.25">
      <c r="A28" s="271"/>
      <c r="B28" s="316"/>
      <c r="C28" s="853" t="s">
        <v>256</v>
      </c>
      <c r="D28" s="853"/>
      <c r="E28" s="276"/>
      <c r="F28" s="281">
        <v>292256795063</v>
      </c>
      <c r="G28" s="281">
        <f>SUM(G21:G27)</f>
        <v>223050065241</v>
      </c>
      <c r="J28" s="393"/>
    </row>
    <row r="29" spans="1:13" ht="16.2" x14ac:dyDescent="0.4">
      <c r="A29" s="271"/>
      <c r="B29" s="856" t="s">
        <v>193</v>
      </c>
      <c r="C29" s="856"/>
      <c r="D29" s="856"/>
      <c r="E29" s="283"/>
      <c r="F29" s="284">
        <f>+F19+F28</f>
        <v>1004527611779</v>
      </c>
      <c r="G29" s="285">
        <f>+G19+G28</f>
        <v>1072855419254</v>
      </c>
      <c r="I29" s="393"/>
    </row>
    <row r="30" spans="1:13" ht="18" x14ac:dyDescent="0.55000000000000004">
      <c r="B30" s="856" t="s">
        <v>194</v>
      </c>
      <c r="C30" s="856"/>
      <c r="D30" s="856"/>
      <c r="E30" s="275"/>
      <c r="F30" s="286"/>
      <c r="G30" s="287"/>
    </row>
    <row r="31" spans="1:13" ht="13.2" x14ac:dyDescent="0.25">
      <c r="A31" s="271"/>
      <c r="B31" s="315" t="s">
        <v>195</v>
      </c>
      <c r="C31" s="316"/>
      <c r="D31" s="316"/>
      <c r="E31" s="276"/>
      <c r="F31" s="288">
        <v>-1</v>
      </c>
      <c r="G31" s="277"/>
    </row>
    <row r="32" spans="1:13" ht="14.4" x14ac:dyDescent="0.3">
      <c r="A32" s="271"/>
      <c r="B32" s="316"/>
      <c r="C32" s="848" t="s">
        <v>107</v>
      </c>
      <c r="D32" s="848"/>
      <c r="E32" s="278">
        <v>13</v>
      </c>
      <c r="F32" s="279">
        <f>+'Nota 13'!D15</f>
        <v>96297702129</v>
      </c>
      <c r="G32" s="277">
        <f>'Nota 13'!E15</f>
        <v>177477963561</v>
      </c>
      <c r="J32" s="270"/>
    </row>
    <row r="33" spans="1:11" ht="14.4" x14ac:dyDescent="0.3">
      <c r="A33" s="271"/>
      <c r="B33" s="316"/>
      <c r="C33" s="854" t="s">
        <v>197</v>
      </c>
      <c r="D33" s="854"/>
      <c r="E33" s="278">
        <v>14</v>
      </c>
      <c r="F33" s="279">
        <f>+'Nota 14'!F57</f>
        <v>263782767181.67001</v>
      </c>
      <c r="G33" s="277">
        <f>'Nota 14'!L57</f>
        <v>284016659532</v>
      </c>
      <c r="I33" s="270"/>
      <c r="K33" s="393"/>
    </row>
    <row r="34" spans="1:11" ht="14.4" x14ac:dyDescent="0.3">
      <c r="A34" s="271"/>
      <c r="B34" s="316"/>
      <c r="C34" s="848" t="s">
        <v>125</v>
      </c>
      <c r="D34" s="848"/>
      <c r="E34" s="278">
        <v>15</v>
      </c>
      <c r="F34" s="279">
        <f>+'Nota 15'!B15</f>
        <v>0</v>
      </c>
      <c r="G34" s="277">
        <f>'Nota 15'!C13</f>
        <v>0</v>
      </c>
    </row>
    <row r="35" spans="1:11" ht="14.4" x14ac:dyDescent="0.3">
      <c r="A35" s="271"/>
      <c r="B35" s="316"/>
      <c r="C35" s="848" t="s">
        <v>64</v>
      </c>
      <c r="D35" s="848"/>
      <c r="E35" s="278">
        <v>16</v>
      </c>
      <c r="F35" s="279">
        <f>+'Nota 16'!B12</f>
        <v>776172315</v>
      </c>
      <c r="G35" s="277">
        <f>'Nota 16'!C12</f>
        <v>763032935</v>
      </c>
    </row>
    <row r="36" spans="1:11" ht="14.4" x14ac:dyDescent="0.3">
      <c r="A36" s="271"/>
      <c r="B36" s="316"/>
      <c r="C36" s="848" t="s">
        <v>65</v>
      </c>
      <c r="D36" s="848"/>
      <c r="E36" s="278">
        <v>17</v>
      </c>
      <c r="F36" s="279">
        <f>+'Nota 17'!B12</f>
        <v>6932733569</v>
      </c>
      <c r="G36" s="277">
        <f>'Nota 17'!C12</f>
        <v>7802803576</v>
      </c>
      <c r="J36" s="270"/>
    </row>
    <row r="37" spans="1:11" ht="14.4" x14ac:dyDescent="0.3">
      <c r="A37" s="271"/>
      <c r="B37" s="316"/>
      <c r="C37" s="848" t="s">
        <v>66</v>
      </c>
      <c r="D37" s="848"/>
      <c r="E37" s="278">
        <v>18</v>
      </c>
      <c r="F37" s="279">
        <f>+'Nota 18'!B13</f>
        <v>408220560</v>
      </c>
      <c r="G37" s="277">
        <f>'Nota 18'!C13</f>
        <v>304935840</v>
      </c>
    </row>
    <row r="38" spans="1:11" ht="14.4" x14ac:dyDescent="0.3">
      <c r="A38" s="271"/>
      <c r="B38" s="316"/>
      <c r="C38" s="848" t="s">
        <v>198</v>
      </c>
      <c r="D38" s="848"/>
      <c r="E38" s="278">
        <v>19</v>
      </c>
      <c r="F38" s="279">
        <f>+'Nota 19'!B17</f>
        <v>5118450439</v>
      </c>
      <c r="G38" s="277">
        <f>'Nota 19'!C17</f>
        <v>5210045525</v>
      </c>
    </row>
    <row r="39" spans="1:11" ht="13.65" customHeight="1" x14ac:dyDescent="0.25">
      <c r="A39" s="271"/>
      <c r="B39" s="316"/>
      <c r="C39" s="315" t="s">
        <v>196</v>
      </c>
      <c r="D39" s="316"/>
      <c r="E39" s="276"/>
      <c r="F39" s="281">
        <f>SUM(F32:F38)</f>
        <v>373316046193.67004</v>
      </c>
      <c r="G39" s="281">
        <f>SUM(G32:G38)</f>
        <v>475575440969</v>
      </c>
      <c r="I39" s="393"/>
      <c r="J39" s="393"/>
    </row>
    <row r="40" spans="1:11" ht="13.2" x14ac:dyDescent="0.25">
      <c r="A40" s="271"/>
      <c r="B40" s="315" t="s">
        <v>199</v>
      </c>
      <c r="C40" s="316"/>
      <c r="D40" s="316"/>
      <c r="E40" s="276"/>
      <c r="F40" s="262"/>
      <c r="G40" s="262"/>
      <c r="I40" s="393"/>
      <c r="J40" s="393"/>
    </row>
    <row r="41" spans="1:11" ht="14.4" x14ac:dyDescent="0.3">
      <c r="A41" s="271"/>
      <c r="B41" s="316"/>
      <c r="C41" s="848" t="s">
        <v>200</v>
      </c>
      <c r="D41" s="848"/>
      <c r="E41" s="278">
        <v>14</v>
      </c>
      <c r="F41" s="279">
        <f>'Nota 14'!F99</f>
        <v>138430000000</v>
      </c>
      <c r="G41" s="277">
        <f>'Nota 14'!L99</f>
        <v>132840000000</v>
      </c>
    </row>
    <row r="42" spans="1:11" ht="14.4" x14ac:dyDescent="0.3">
      <c r="A42" s="271"/>
      <c r="B42" s="316"/>
      <c r="C42" s="848" t="s">
        <v>288</v>
      </c>
      <c r="D42" s="848"/>
      <c r="E42" s="278">
        <v>19</v>
      </c>
      <c r="F42" s="279">
        <f>'Nota 19'!F15</f>
        <v>0</v>
      </c>
      <c r="G42" s="277">
        <f>'Nota 19'!G15</f>
        <v>0</v>
      </c>
    </row>
    <row r="43" spans="1:11" ht="13.2" x14ac:dyDescent="0.25">
      <c r="A43" s="271"/>
      <c r="B43" s="316"/>
      <c r="C43" s="315" t="s">
        <v>264</v>
      </c>
      <c r="D43" s="316"/>
      <c r="E43" s="276"/>
      <c r="F43" s="281">
        <f>SUM(F41:F42)</f>
        <v>138430000000</v>
      </c>
      <c r="G43" s="281">
        <f>SUM(G41:G42)</f>
        <v>132840000000</v>
      </c>
      <c r="I43" s="393"/>
    </row>
    <row r="44" spans="1:11" ht="6" customHeight="1" x14ac:dyDescent="0.25">
      <c r="A44" s="271"/>
      <c r="B44" s="316"/>
      <c r="C44" s="316"/>
      <c r="D44" s="318"/>
      <c r="E44" s="289"/>
      <c r="F44" s="264"/>
      <c r="G44" s="277"/>
    </row>
    <row r="45" spans="1:11" ht="16.2" x14ac:dyDescent="0.4">
      <c r="A45" s="271"/>
      <c r="B45" s="856" t="s">
        <v>337</v>
      </c>
      <c r="C45" s="856"/>
      <c r="D45" s="856"/>
      <c r="E45" s="290"/>
      <c r="F45" s="284">
        <f>+F39+F43</f>
        <v>511746046193.67004</v>
      </c>
      <c r="G45" s="284">
        <f>+G39+G43</f>
        <v>608415440969</v>
      </c>
      <c r="I45" s="393"/>
      <c r="J45" s="393"/>
    </row>
    <row r="46" spans="1:11" ht="16.2" x14ac:dyDescent="0.3">
      <c r="B46" s="856" t="s">
        <v>38</v>
      </c>
      <c r="C46" s="856"/>
      <c r="D46" s="856"/>
      <c r="E46" s="275"/>
      <c r="F46" s="263"/>
      <c r="G46" s="263"/>
    </row>
    <row r="47" spans="1:11" ht="14.4" x14ac:dyDescent="0.3">
      <c r="A47" s="271"/>
      <c r="B47" s="316"/>
      <c r="C47" s="848" t="s">
        <v>202</v>
      </c>
      <c r="D47" s="848"/>
      <c r="E47" s="278">
        <v>20</v>
      </c>
      <c r="F47" s="279">
        <f>'Nota 20'!B11</f>
        <v>320760000000</v>
      </c>
      <c r="G47" s="279">
        <f>'Nota 20'!C11</f>
        <v>320760000000</v>
      </c>
    </row>
    <row r="48" spans="1:11" ht="14.4" x14ac:dyDescent="0.25">
      <c r="A48" s="271"/>
      <c r="B48" s="316"/>
      <c r="C48" s="848" t="s">
        <v>40</v>
      </c>
      <c r="D48" s="848"/>
      <c r="E48" s="267">
        <v>21</v>
      </c>
      <c r="F48" s="279">
        <f>' Nota 21'!B8</f>
        <v>0</v>
      </c>
      <c r="G48" s="279">
        <f>' Nota 21'!C8</f>
        <v>0</v>
      </c>
    </row>
    <row r="49" spans="1:12" ht="14.4" x14ac:dyDescent="0.25">
      <c r="A49" s="280"/>
      <c r="B49" s="316"/>
      <c r="C49" s="848" t="s">
        <v>78</v>
      </c>
      <c r="D49" s="848"/>
      <c r="E49" s="267">
        <v>21</v>
      </c>
      <c r="F49" s="279">
        <f>' Nota 21'!B13</f>
        <v>33782188047</v>
      </c>
      <c r="G49" s="279">
        <f>' Nota 21'!C13</f>
        <v>33782188047</v>
      </c>
    </row>
    <row r="50" spans="1:12" ht="14.4" x14ac:dyDescent="0.25">
      <c r="A50" s="271"/>
      <c r="B50" s="316"/>
      <c r="C50" s="848" t="s">
        <v>203</v>
      </c>
      <c r="D50" s="848"/>
      <c r="E50" s="267">
        <v>21</v>
      </c>
      <c r="F50" s="279">
        <f>' Nota 21'!B19</f>
        <v>0</v>
      </c>
      <c r="G50" s="279">
        <f>' Nota 21'!C19</f>
        <v>0</v>
      </c>
    </row>
    <row r="51" spans="1:12" ht="14.4" x14ac:dyDescent="0.25">
      <c r="A51" s="271"/>
      <c r="B51" s="316"/>
      <c r="C51" s="848" t="s">
        <v>204</v>
      </c>
      <c r="D51" s="848"/>
      <c r="E51" s="267">
        <v>21</v>
      </c>
      <c r="F51" s="279">
        <f>' Nota 21'!B23</f>
        <v>11926829935</v>
      </c>
      <c r="G51" s="279">
        <f>' Nota 21'!C23</f>
        <v>7957304520</v>
      </c>
    </row>
    <row r="52" spans="1:12" ht="14.4" x14ac:dyDescent="0.3">
      <c r="A52" s="271"/>
      <c r="B52" s="316"/>
      <c r="C52" s="848" t="s">
        <v>67</v>
      </c>
      <c r="D52" s="848"/>
      <c r="E52" s="278">
        <v>22</v>
      </c>
      <c r="F52" s="279">
        <f>'Nota 22'!B10</f>
        <v>0</v>
      </c>
      <c r="G52" s="279">
        <f>'Nota 22'!C10</f>
        <v>0</v>
      </c>
    </row>
    <row r="53" spans="1:12" ht="14.4" x14ac:dyDescent="0.3">
      <c r="A53" s="271"/>
      <c r="B53" s="316"/>
      <c r="C53" s="848" t="s">
        <v>41</v>
      </c>
      <c r="D53" s="848"/>
      <c r="E53" s="278">
        <v>23</v>
      </c>
      <c r="F53" s="279">
        <f>'Nota 23'!B10</f>
        <v>126312547603</v>
      </c>
      <c r="G53" s="279">
        <f>'Nota 23'!C10</f>
        <v>101940485718</v>
      </c>
    </row>
    <row r="54" spans="1:12" ht="13.2" x14ac:dyDescent="0.25">
      <c r="A54" s="271"/>
      <c r="B54" s="316"/>
      <c r="C54" s="852" t="s">
        <v>59</v>
      </c>
      <c r="D54" s="852"/>
      <c r="E54" s="276"/>
      <c r="F54" s="279">
        <f>SUM(F47:F53)</f>
        <v>492781565585</v>
      </c>
      <c r="G54" s="279">
        <f>SUM(G47:G53)</f>
        <v>464439978285</v>
      </c>
    </row>
    <row r="55" spans="1:12" ht="14.4" x14ac:dyDescent="0.3">
      <c r="A55" s="271"/>
      <c r="B55" s="316"/>
      <c r="C55" s="848" t="s">
        <v>68</v>
      </c>
      <c r="D55" s="848"/>
      <c r="E55" s="278">
        <v>24</v>
      </c>
      <c r="F55" s="279">
        <f>'Nota 24'!B8</f>
        <v>0</v>
      </c>
      <c r="G55" s="279">
        <f>'Nota 24'!C8</f>
        <v>0</v>
      </c>
    </row>
    <row r="56" spans="1:12" ht="16.2" x14ac:dyDescent="0.25">
      <c r="A56" s="271"/>
      <c r="B56" s="856" t="s">
        <v>205</v>
      </c>
      <c r="C56" s="856"/>
      <c r="D56" s="856"/>
      <c r="E56" s="290"/>
      <c r="F56" s="291">
        <f>SUM(F47:F53)</f>
        <v>492781565585</v>
      </c>
      <c r="G56" s="291">
        <f>SUM(G47:G53)</f>
        <v>464439978285</v>
      </c>
      <c r="I56" s="393"/>
      <c r="J56" s="393"/>
    </row>
    <row r="57" spans="1:12" ht="16.2" x14ac:dyDescent="0.25">
      <c r="A57" s="271"/>
      <c r="B57" s="856" t="s">
        <v>206</v>
      </c>
      <c r="C57" s="856"/>
      <c r="D57" s="856"/>
      <c r="E57" s="292"/>
      <c r="F57" s="291">
        <f>+F45+F56</f>
        <v>1004527611778.67</v>
      </c>
      <c r="G57" s="291">
        <f>+G45+G56</f>
        <v>1072855419254</v>
      </c>
      <c r="I57" s="393"/>
      <c r="J57" s="393"/>
      <c r="L57" s="393"/>
    </row>
    <row r="58" spans="1:12" ht="13.2" x14ac:dyDescent="0.25">
      <c r="A58" s="271"/>
      <c r="B58" s="261"/>
      <c r="C58" s="262"/>
      <c r="D58" s="262"/>
      <c r="E58" s="276"/>
      <c r="F58" s="293"/>
      <c r="G58" s="264"/>
    </row>
    <row r="59" spans="1:12" ht="11.4" x14ac:dyDescent="0.2">
      <c r="B59" s="271" t="s">
        <v>334</v>
      </c>
      <c r="C59" s="271"/>
      <c r="D59" s="271"/>
      <c r="E59" s="294"/>
      <c r="F59" s="280"/>
      <c r="G59" s="280"/>
      <c r="J59" s="393"/>
    </row>
    <row r="60" spans="1:12" ht="12" x14ac:dyDescent="0.25">
      <c r="A60" s="271"/>
      <c r="B60" s="295"/>
      <c r="C60" s="271"/>
      <c r="D60" s="271"/>
      <c r="E60" s="294"/>
      <c r="F60" s="271"/>
      <c r="G60" s="296"/>
    </row>
    <row r="61" spans="1:12" ht="12" x14ac:dyDescent="0.25">
      <c r="A61" s="271"/>
      <c r="B61" s="295"/>
      <c r="C61" s="271"/>
      <c r="D61" s="271"/>
      <c r="E61" s="294"/>
      <c r="F61" s="280"/>
      <c r="G61" s="296"/>
    </row>
    <row r="62" spans="1:12" ht="12" x14ac:dyDescent="0.25">
      <c r="A62" s="271"/>
      <c r="B62" s="295"/>
      <c r="C62" s="271"/>
      <c r="D62" s="271"/>
      <c r="E62" s="294"/>
      <c r="F62" s="271"/>
      <c r="G62" s="296"/>
    </row>
    <row r="63" spans="1:12" ht="11.4" x14ac:dyDescent="0.2">
      <c r="A63" s="271"/>
      <c r="B63" s="271"/>
      <c r="C63" s="271"/>
      <c r="D63" s="271"/>
      <c r="E63" s="294"/>
      <c r="F63" s="271"/>
      <c r="G63" s="271"/>
    </row>
    <row r="64" spans="1:12" s="300" customFormat="1" ht="15" x14ac:dyDescent="0.25">
      <c r="A64" s="297"/>
      <c r="B64" s="298" t="s">
        <v>859</v>
      </c>
      <c r="C64" s="298"/>
      <c r="D64" s="298"/>
      <c r="E64" s="299"/>
      <c r="F64" s="851" t="s">
        <v>586</v>
      </c>
      <c r="G64" s="851"/>
    </row>
    <row r="65" spans="1:7" s="300" customFormat="1" ht="15.6" x14ac:dyDescent="0.3">
      <c r="B65" s="301" t="s">
        <v>711</v>
      </c>
      <c r="C65" s="301"/>
      <c r="D65" s="302"/>
      <c r="E65" s="303"/>
      <c r="F65" s="847" t="s">
        <v>597</v>
      </c>
      <c r="G65" s="847"/>
    </row>
    <row r="66" spans="1:7" s="300" customFormat="1" ht="15.6" x14ac:dyDescent="0.3">
      <c r="A66" s="297"/>
      <c r="B66" s="297"/>
      <c r="C66" s="297"/>
      <c r="D66" s="304"/>
      <c r="E66" s="305"/>
      <c r="F66" s="304"/>
      <c r="G66" s="297"/>
    </row>
    <row r="67" spans="1:7" s="300" customFormat="1" ht="15.6" x14ac:dyDescent="0.3">
      <c r="A67" s="297"/>
      <c r="B67" s="297"/>
      <c r="C67" s="297"/>
      <c r="F67" s="304"/>
      <c r="G67" s="297" t="s">
        <v>596</v>
      </c>
    </row>
    <row r="68" spans="1:7" s="300" customFormat="1" ht="15.6" x14ac:dyDescent="0.3">
      <c r="A68" s="297"/>
      <c r="B68" s="297"/>
      <c r="C68" s="297"/>
      <c r="F68" s="304"/>
      <c r="G68" s="297" t="s">
        <v>597</v>
      </c>
    </row>
    <row r="69" spans="1:7" s="300" customFormat="1" ht="15.6" x14ac:dyDescent="0.3">
      <c r="D69" s="304" t="s">
        <v>862</v>
      </c>
      <c r="E69" s="305"/>
    </row>
    <row r="70" spans="1:7" s="300" customFormat="1" ht="15.6" x14ac:dyDescent="0.3">
      <c r="B70" s="304"/>
      <c r="C70" s="304"/>
      <c r="D70" s="300" t="s">
        <v>887</v>
      </c>
      <c r="E70" s="305"/>
    </row>
    <row r="71" spans="1:7" s="304" customFormat="1" ht="15.6" x14ac:dyDescent="0.3">
      <c r="B71" s="855"/>
      <c r="C71" s="855"/>
      <c r="D71" s="855"/>
      <c r="E71" s="305"/>
    </row>
    <row r="72" spans="1:7" ht="13.2" x14ac:dyDescent="0.25">
      <c r="A72" s="262"/>
      <c r="B72" s="262"/>
      <c r="C72" s="277"/>
      <c r="D72" s="306"/>
      <c r="E72" s="276"/>
      <c r="F72" s="306"/>
      <c r="G72" s="262"/>
    </row>
    <row r="73" spans="1:7" x14ac:dyDescent="0.2">
      <c r="C73" s="307"/>
      <c r="D73" s="308"/>
      <c r="E73" s="309"/>
      <c r="F73" s="308"/>
    </row>
    <row r="74" spans="1:7" x14ac:dyDescent="0.2">
      <c r="E74" s="311"/>
      <c r="F74" s="310"/>
    </row>
    <row r="75" spans="1:7" x14ac:dyDescent="0.2">
      <c r="E75" s="311"/>
      <c r="F75" s="310"/>
    </row>
    <row r="76" spans="1:7" x14ac:dyDescent="0.2">
      <c r="D76" s="310"/>
      <c r="E76" s="311"/>
      <c r="F76" s="310"/>
    </row>
    <row r="77" spans="1:7" x14ac:dyDescent="0.2">
      <c r="D77" s="310"/>
      <c r="E77" s="311"/>
      <c r="F77" s="310"/>
    </row>
    <row r="78" spans="1:7" x14ac:dyDescent="0.2">
      <c r="D78" s="310"/>
      <c r="E78" s="311"/>
      <c r="F78" s="310"/>
    </row>
    <row r="79" spans="1:7" x14ac:dyDescent="0.2">
      <c r="E79" s="312"/>
    </row>
    <row r="80" spans="1:7" x14ac:dyDescent="0.2">
      <c r="C80" s="313"/>
      <c r="E80" s="312"/>
    </row>
    <row r="81" spans="3:6" x14ac:dyDescent="0.2">
      <c r="C81" s="307"/>
      <c r="D81" s="308"/>
      <c r="E81" s="309"/>
      <c r="F81" s="308"/>
    </row>
    <row r="82" spans="3:6" x14ac:dyDescent="0.2">
      <c r="D82" s="308"/>
      <c r="E82" s="314"/>
      <c r="F82" s="308"/>
    </row>
  </sheetData>
  <sheetProtection algorithmName="SHA-512" hashValue="g+4+lD/UAaoRooJyhVMfi9YEp9wVjiABSi2wc+LunI+amlcZAL35SJXeHPxnclNfbYiDfaElvirWHIUMxGIChg==" saltValue="kr+3ECYzOOA5IZyHRMLqYw==" spinCount="100000" sheet="1" objects="1" scenarios="1"/>
  <mergeCells count="43">
    <mergeCell ref="B71:D71"/>
    <mergeCell ref="B12:D12"/>
    <mergeCell ref="B30:D30"/>
    <mergeCell ref="B46:D46"/>
    <mergeCell ref="B45:D45"/>
    <mergeCell ref="B56:D56"/>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54"/>
  <sheetViews>
    <sheetView showGridLines="0" view="pageBreakPreview" topLeftCell="A16" zoomScale="70" zoomScaleNormal="100" zoomScaleSheetLayoutView="70" workbookViewId="0">
      <selection activeCell="D57" sqref="D57"/>
    </sheetView>
  </sheetViews>
  <sheetFormatPr baseColWidth="10" defaultColWidth="11.33203125" defaultRowHeight="13.2" x14ac:dyDescent="0.25"/>
  <cols>
    <col min="1" max="1" width="66" style="262" customWidth="1"/>
    <col min="2" max="2" width="12.6640625" style="276" customWidth="1"/>
    <col min="3" max="3" width="25.33203125" style="319" customWidth="1"/>
    <col min="4" max="4" width="24.6640625" style="319" customWidth="1"/>
    <col min="5" max="5" width="12.44140625" style="262" bestFit="1" customWidth="1"/>
    <col min="6" max="6" width="13.33203125" style="262" bestFit="1" customWidth="1"/>
    <col min="7" max="7" width="14.33203125" style="262" bestFit="1" customWidth="1"/>
    <col min="8" max="8" width="12" style="262" bestFit="1" customWidth="1"/>
    <col min="9" max="16384" width="11.33203125" style="262"/>
  </cols>
  <sheetData>
    <row r="1" spans="1:6" ht="14.4" x14ac:dyDescent="0.25">
      <c r="A1" s="262" t="s">
        <v>537</v>
      </c>
      <c r="B1" s="267" t="s">
        <v>311</v>
      </c>
      <c r="D1" s="319" t="str">
        <f>ER!A4</f>
        <v xml:space="preserve"> </v>
      </c>
    </row>
    <row r="4" spans="1:6" x14ac:dyDescent="0.25">
      <c r="A4" s="262" t="s">
        <v>42</v>
      </c>
    </row>
    <row r="6" spans="1:6" x14ac:dyDescent="0.25">
      <c r="A6" s="261"/>
      <c r="B6" s="290"/>
      <c r="C6" s="320"/>
    </row>
    <row r="7" spans="1:6" x14ac:dyDescent="0.25">
      <c r="A7" s="849" t="s">
        <v>238</v>
      </c>
      <c r="B7" s="849"/>
      <c r="C7" s="849"/>
      <c r="D7" s="849"/>
    </row>
    <row r="8" spans="1:6" x14ac:dyDescent="0.25">
      <c r="A8" s="849" t="s">
        <v>712</v>
      </c>
      <c r="B8" s="849"/>
      <c r="C8" s="849"/>
      <c r="D8" s="849"/>
    </row>
    <row r="9" spans="1:6" x14ac:dyDescent="0.25">
      <c r="A9" s="857" t="s">
        <v>239</v>
      </c>
      <c r="B9" s="857"/>
      <c r="C9" s="857"/>
      <c r="D9" s="857"/>
    </row>
    <row r="10" spans="1:6" x14ac:dyDescent="0.25">
      <c r="A10" s="857" t="s">
        <v>531</v>
      </c>
      <c r="B10" s="857"/>
      <c r="C10" s="857"/>
      <c r="D10" s="857"/>
    </row>
    <row r="11" spans="1:6" x14ac:dyDescent="0.25">
      <c r="A11" s="321"/>
      <c r="B11" s="322"/>
      <c r="C11" s="323"/>
    </row>
    <row r="12" spans="1:6" ht="16.2" x14ac:dyDescent="0.4">
      <c r="A12" s="324"/>
      <c r="B12" s="325" t="s">
        <v>168</v>
      </c>
      <c r="C12" s="326">
        <f>IFERROR(IF(Indice!B8="","2XX2",YEAR(Indice!B8)),"2XX2")</f>
        <v>2024</v>
      </c>
      <c r="D12" s="326">
        <v>2023</v>
      </c>
    </row>
    <row r="13" spans="1:6" ht="14.4" x14ac:dyDescent="0.3">
      <c r="A13" t="s">
        <v>60</v>
      </c>
      <c r="B13" s="278">
        <v>25</v>
      </c>
      <c r="C13" s="327">
        <f>'Nota 25'!B32</f>
        <v>784075698074</v>
      </c>
      <c r="D13" s="327">
        <f>'Nota 25'!C32</f>
        <v>982519852716</v>
      </c>
    </row>
    <row r="14" spans="1:6" ht="14.4" x14ac:dyDescent="0.3">
      <c r="A14" t="s">
        <v>144</v>
      </c>
      <c r="B14" s="278">
        <v>26</v>
      </c>
      <c r="C14" s="327">
        <f>-'Nota 26'!B12</f>
        <v>-591931192244</v>
      </c>
      <c r="D14" s="327">
        <f>-'Nota 26'!C12</f>
        <v>-779382426782</v>
      </c>
      <c r="F14" s="328"/>
    </row>
    <row r="15" spans="1:6" x14ac:dyDescent="0.25">
      <c r="A15" s="26" t="s">
        <v>69</v>
      </c>
      <c r="B15" s="290"/>
      <c r="C15" s="323">
        <f>C13+C14</f>
        <v>192144505830</v>
      </c>
      <c r="D15" s="323">
        <f>D13+D14</f>
        <v>203137425934</v>
      </c>
      <c r="F15" s="408"/>
    </row>
    <row r="16" spans="1:6" ht="14.4" x14ac:dyDescent="0.3">
      <c r="A16" t="s">
        <v>207</v>
      </c>
      <c r="B16" s="278">
        <v>27</v>
      </c>
      <c r="C16" s="327">
        <f>-'Nota 27'!B135</f>
        <v>-65881472558</v>
      </c>
      <c r="D16" s="327">
        <f>-'Nota 27'!E135</f>
        <v>-75567720333</v>
      </c>
      <c r="E16" s="262" t="s">
        <v>819</v>
      </c>
      <c r="F16" s="408"/>
    </row>
    <row r="17" spans="1:7" ht="14.4" x14ac:dyDescent="0.3">
      <c r="A17" t="s">
        <v>208</v>
      </c>
      <c r="B17" s="278">
        <v>27</v>
      </c>
      <c r="C17" s="327">
        <f>-'Nota 27'!C135</f>
        <v>-38749216776</v>
      </c>
      <c r="D17" s="327">
        <f>-'Nota 27'!F135</f>
        <v>-40521660824</v>
      </c>
      <c r="E17" s="262" t="s">
        <v>819</v>
      </c>
      <c r="G17" s="408"/>
    </row>
    <row r="18" spans="1:7" ht="14.4" x14ac:dyDescent="0.3">
      <c r="A18" t="s">
        <v>210</v>
      </c>
      <c r="B18" s="278">
        <v>28</v>
      </c>
      <c r="C18" s="323">
        <f>'Nota 28'!B16</f>
        <v>6487948683</v>
      </c>
      <c r="D18" s="323">
        <f>'Nota 28'!C16</f>
        <v>9507968113</v>
      </c>
    </row>
    <row r="19" spans="1:7" x14ac:dyDescent="0.25">
      <c r="A19" s="26" t="s">
        <v>146</v>
      </c>
      <c r="B19" s="290"/>
      <c r="C19" s="323">
        <f>SUM(C15:C18)</f>
        <v>94001765179</v>
      </c>
      <c r="D19" s="323">
        <f>SUM(D15:D18)</f>
        <v>96556012890</v>
      </c>
    </row>
    <row r="20" spans="1:7" ht="14.4" x14ac:dyDescent="0.3">
      <c r="A20" t="s">
        <v>340</v>
      </c>
      <c r="B20" s="278">
        <v>29</v>
      </c>
      <c r="C20" s="323">
        <f>'Nota 29'!B14</f>
        <v>247399688</v>
      </c>
      <c r="D20" s="323">
        <f>'Nota 29'!C14</f>
        <v>2327887735</v>
      </c>
      <c r="F20" s="328"/>
    </row>
    <row r="21" spans="1:7" ht="14.4" x14ac:dyDescent="0.3">
      <c r="A21" t="s">
        <v>339</v>
      </c>
      <c r="B21" s="278">
        <v>29</v>
      </c>
      <c r="C21" s="323">
        <f>-'Nota 29'!F14</f>
        <v>-31243567603</v>
      </c>
      <c r="D21" s="323">
        <f>-'Nota 29'!G14</f>
        <v>-24430509894</v>
      </c>
    </row>
    <row r="22" spans="1:7" x14ac:dyDescent="0.25">
      <c r="A22" s="15" t="s">
        <v>59</v>
      </c>
      <c r="C22" s="323">
        <f>SUM(C20:C21)</f>
        <v>-30996167915</v>
      </c>
      <c r="D22" s="323">
        <f>SUM(D20:D21)</f>
        <v>-22102622159</v>
      </c>
    </row>
    <row r="23" spans="1:7" ht="14.4" x14ac:dyDescent="0.3">
      <c r="A23" t="s">
        <v>150</v>
      </c>
      <c r="B23" s="278">
        <v>30</v>
      </c>
      <c r="C23" s="323">
        <f>'Nota 30'!B10</f>
        <v>0</v>
      </c>
      <c r="D23" s="323">
        <f>'Nota 30'!C10</f>
        <v>0</v>
      </c>
    </row>
    <row r="24" spans="1:7" ht="26.4" x14ac:dyDescent="0.25">
      <c r="A24" s="334" t="s">
        <v>341</v>
      </c>
      <c r="B24" s="290"/>
      <c r="C24" s="329">
        <f>C19+C22</f>
        <v>63005597264</v>
      </c>
      <c r="D24" s="329">
        <f>D19+D22</f>
        <v>74453390731</v>
      </c>
      <c r="G24" s="408"/>
    </row>
    <row r="25" spans="1:7" ht="14.4" x14ac:dyDescent="0.3">
      <c r="A25" t="s">
        <v>151</v>
      </c>
      <c r="B25" s="278">
        <v>31</v>
      </c>
      <c r="C25" s="323">
        <f>'Nota 31'!B12</f>
        <v>0</v>
      </c>
      <c r="D25" s="323">
        <f>'Nota 31'!C12</f>
        <v>0</v>
      </c>
    </row>
    <row r="26" spans="1:7" x14ac:dyDescent="0.25">
      <c r="A26" s="334" t="s">
        <v>73</v>
      </c>
      <c r="B26" s="290"/>
      <c r="C26" s="329"/>
      <c r="D26" s="329"/>
    </row>
    <row r="27" spans="1:7" ht="14.4" x14ac:dyDescent="0.25">
      <c r="A27" s="2" t="s">
        <v>43</v>
      </c>
      <c r="B27" s="267">
        <v>32</v>
      </c>
      <c r="C27" s="323">
        <f>-'Nota 32'!B9</f>
        <v>-6725985451</v>
      </c>
      <c r="D27" s="323">
        <f>-'Nota 32'!C9</f>
        <v>-7802803576</v>
      </c>
    </row>
    <row r="28" spans="1:7" x14ac:dyDescent="0.25">
      <c r="A28" s="26" t="s">
        <v>342</v>
      </c>
      <c r="B28" s="290"/>
      <c r="C28" s="329">
        <f>+C24+C27</f>
        <v>56279611813</v>
      </c>
      <c r="D28" s="329">
        <f>+D24+D27</f>
        <v>66650587155</v>
      </c>
    </row>
    <row r="29" spans="1:7" ht="14.4" x14ac:dyDescent="0.3">
      <c r="A29" t="s">
        <v>70</v>
      </c>
      <c r="B29" s="278">
        <v>33</v>
      </c>
      <c r="C29" s="329">
        <f>'Nota 33'!B18</f>
        <v>354392532</v>
      </c>
      <c r="D29" s="329">
        <f>'Nota 33'!C18</f>
        <v>-2583398481</v>
      </c>
      <c r="E29" s="262" t="s">
        <v>819</v>
      </c>
    </row>
    <row r="30" spans="1:7" ht="14.4" x14ac:dyDescent="0.3">
      <c r="A30" t="s">
        <v>71</v>
      </c>
      <c r="B30" s="278">
        <v>34</v>
      </c>
      <c r="C30" s="323">
        <f>'Nota 34'!B14</f>
        <v>0</v>
      </c>
      <c r="D30" s="323">
        <f>'Nota 34'!C14</f>
        <v>0</v>
      </c>
    </row>
    <row r="31" spans="1:7" ht="14.4" x14ac:dyDescent="0.3">
      <c r="A31" s="72" t="s">
        <v>215</v>
      </c>
      <c r="B31" s="263"/>
      <c r="C31" s="329">
        <f>C28+C29+C30</f>
        <v>56634004345</v>
      </c>
      <c r="D31" s="329">
        <f>D28+D29+D30</f>
        <v>64067188674</v>
      </c>
      <c r="F31" s="408"/>
    </row>
    <row r="32" spans="1:7" ht="14.4" x14ac:dyDescent="0.3">
      <c r="A32" s="72" t="s">
        <v>72</v>
      </c>
      <c r="B32" s="278">
        <v>35</v>
      </c>
      <c r="C32" s="323">
        <f>'Nota 35'!B11</f>
        <v>17656.192899675771</v>
      </c>
      <c r="D32" s="323">
        <f>'Nota 35'!C11</f>
        <v>19973.559257388701</v>
      </c>
      <c r="G32" s="408"/>
    </row>
    <row r="34" spans="1:6" x14ac:dyDescent="0.25">
      <c r="A34" s="261"/>
      <c r="B34" s="290"/>
      <c r="C34" s="330"/>
      <c r="D34" s="330"/>
    </row>
    <row r="35" spans="1:6" x14ac:dyDescent="0.25">
      <c r="A35" s="262" t="s">
        <v>334</v>
      </c>
    </row>
    <row r="36" spans="1:6" x14ac:dyDescent="0.25">
      <c r="F36" s="408"/>
    </row>
    <row r="37" spans="1:6" x14ac:dyDescent="0.25">
      <c r="A37" s="262" t="s">
        <v>842</v>
      </c>
    </row>
    <row r="38" spans="1:6" x14ac:dyDescent="0.25">
      <c r="A38" s="262" t="s">
        <v>843</v>
      </c>
    </row>
    <row r="39" spans="1:6" x14ac:dyDescent="0.25">
      <c r="A39" s="262" t="s">
        <v>844</v>
      </c>
    </row>
    <row r="40" spans="1:6" x14ac:dyDescent="0.25">
      <c r="A40" s="262" t="s">
        <v>846</v>
      </c>
    </row>
    <row r="41" spans="1:6" x14ac:dyDescent="0.25">
      <c r="A41" s="331" t="s">
        <v>845</v>
      </c>
      <c r="B41" s="332"/>
      <c r="D41" s="333"/>
    </row>
    <row r="47" spans="1:6" x14ac:dyDescent="0.25">
      <c r="A47" s="262" t="s">
        <v>860</v>
      </c>
      <c r="D47" s="319" t="s">
        <v>596</v>
      </c>
    </row>
    <row r="48" spans="1:6" x14ac:dyDescent="0.25">
      <c r="A48" s="262" t="s">
        <v>851</v>
      </c>
      <c r="D48" s="319" t="s">
        <v>598</v>
      </c>
    </row>
    <row r="52" spans="1:3" x14ac:dyDescent="0.25">
      <c r="A52" s="319"/>
      <c r="B52" s="319"/>
      <c r="C52" s="262"/>
    </row>
    <row r="53" spans="1:3" x14ac:dyDescent="0.25">
      <c r="A53" s="319" t="s">
        <v>888</v>
      </c>
      <c r="B53" s="319"/>
      <c r="C53" s="262"/>
    </row>
    <row r="54" spans="1:3" x14ac:dyDescent="0.25">
      <c r="A54" s="262" t="s">
        <v>889</v>
      </c>
    </row>
  </sheetData>
  <sheetProtection algorithmName="SHA-512" hashValue="gpukJaG7awLqQbN3tsxTAsi+L3Uuv4dQmAa/R0XxnDbOn6sa02Ej4KShScS0gJEONYSkE4O9XaSiXFXnWhPyxw==" saltValue="kMS06P5CrAg8RxLD60T55w==" spinCount="100000" sheet="1" objects="1" scenarios="1"/>
  <mergeCells count="4">
    <mergeCell ref="A7:D7"/>
    <mergeCell ref="A8:D8"/>
    <mergeCell ref="A9:D9"/>
    <mergeCell ref="A10:D1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57999999999999996" right="0.64" top="0.75" bottom="0.75" header="0.3" footer="0.3"/>
  <pageSetup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05"/>
  <sheetViews>
    <sheetView view="pageBreakPreview" topLeftCell="A3" zoomScale="60" zoomScaleNormal="78" workbookViewId="0">
      <pane ySplit="10" topLeftCell="A85" activePane="bottomLeft" state="frozen"/>
      <selection activeCell="A3" sqref="A3"/>
      <selection pane="bottomLeft" activeCell="A6" sqref="A6:P6"/>
    </sheetView>
  </sheetViews>
  <sheetFormatPr baseColWidth="10" defaultRowHeight="14.4" x14ac:dyDescent="0.3"/>
  <cols>
    <col min="1" max="1" width="63.109375" customWidth="1"/>
    <col min="2" max="2" width="0.88671875" customWidth="1"/>
    <col min="3" max="3" width="40.109375" bestFit="1" customWidth="1"/>
    <col min="4" max="4" width="1.33203125" hidden="1" customWidth="1"/>
    <col min="5" max="5" width="0.88671875" customWidth="1"/>
    <col min="7" max="7" width="0.88671875" customWidth="1"/>
    <col min="9" max="9" width="0.88671875" customWidth="1"/>
    <col min="11" max="11" width="0.88671875" customWidth="1"/>
    <col min="12" max="12" width="20.5546875" bestFit="1" customWidth="1"/>
    <col min="13" max="13" width="0.88671875" customWidth="1"/>
    <col min="14" max="14" width="25.6640625" bestFit="1" customWidth="1"/>
    <col min="15" max="15" width="0.5546875" customWidth="1"/>
    <col min="16" max="16" width="23.33203125" bestFit="1" customWidth="1"/>
    <col min="17" max="17" width="0.5546875" customWidth="1"/>
    <col min="18" max="18" width="21.33203125" customWidth="1"/>
    <col min="19" max="19" width="0.5546875" customWidth="1"/>
    <col min="20" max="20" width="22.6640625" bestFit="1" customWidth="1"/>
    <col min="21" max="21" width="24.33203125" customWidth="1"/>
  </cols>
  <sheetData>
    <row r="1" spans="1:20" ht="15.6" x14ac:dyDescent="0.3">
      <c r="A1" s="444" t="str">
        <f>[1]Indice!C1</f>
        <v>AUTOMAQ S.A.E.C.A.</v>
      </c>
      <c r="B1" s="2"/>
      <c r="C1" s="54"/>
      <c r="D1" s="54"/>
      <c r="E1" s="65"/>
      <c r="F1" s="54"/>
      <c r="G1" s="445"/>
      <c r="H1" s="481" t="s">
        <v>311</v>
      </c>
      <c r="I1" s="445"/>
      <c r="J1" s="54"/>
      <c r="K1" s="445"/>
      <c r="L1" s="54"/>
      <c r="M1" s="445"/>
      <c r="N1" s="54"/>
      <c r="O1" s="445"/>
      <c r="P1" s="503"/>
      <c r="Q1" s="446"/>
      <c r="R1" s="2"/>
      <c r="S1" s="2"/>
      <c r="T1" s="2"/>
    </row>
    <row r="2" spans="1:20" x14ac:dyDescent="0.3">
      <c r="A2" s="2"/>
      <c r="B2" s="2"/>
      <c r="C2" s="54"/>
      <c r="D2" s="54"/>
      <c r="E2" s="65"/>
      <c r="F2" s="54"/>
      <c r="G2" s="445"/>
      <c r="H2" s="54"/>
      <c r="I2" s="445"/>
      <c r="J2" s="54"/>
      <c r="K2" s="445"/>
      <c r="L2" s="54"/>
      <c r="M2" s="445"/>
      <c r="N2" s="54"/>
      <c r="O2" s="445"/>
      <c r="P2" s="503"/>
      <c r="Q2" s="446"/>
      <c r="R2" s="2"/>
      <c r="S2" s="2"/>
      <c r="T2" s="2"/>
    </row>
    <row r="3" spans="1:20" x14ac:dyDescent="0.3">
      <c r="A3" s="2"/>
      <c r="B3" s="2"/>
      <c r="C3" s="54"/>
      <c r="D3" s="54"/>
      <c r="E3" s="65"/>
      <c r="F3" s="54"/>
      <c r="G3" s="445"/>
      <c r="H3" s="54"/>
      <c r="I3" s="445"/>
      <c r="J3" s="54"/>
      <c r="K3" s="445"/>
      <c r="L3" s="54"/>
      <c r="M3" s="445"/>
      <c r="N3" s="62"/>
      <c r="O3" s="445"/>
      <c r="P3" s="503"/>
      <c r="Q3" s="446"/>
      <c r="R3" s="41"/>
      <c r="S3" s="2"/>
      <c r="T3" s="2"/>
    </row>
    <row r="4" spans="1:20" x14ac:dyDescent="0.3">
      <c r="A4" s="2"/>
      <c r="B4" s="62"/>
      <c r="C4" s="62"/>
      <c r="D4" s="62"/>
      <c r="E4" s="62"/>
      <c r="F4" s="62" t="s">
        <v>421</v>
      </c>
      <c r="G4" s="62"/>
      <c r="H4" s="62"/>
      <c r="I4" s="62"/>
      <c r="J4" s="62"/>
      <c r="K4" s="62"/>
      <c r="L4" s="62"/>
      <c r="M4" s="62"/>
      <c r="N4" s="62"/>
      <c r="O4" s="62"/>
      <c r="P4" s="62"/>
      <c r="Q4" s="446"/>
      <c r="R4" s="41"/>
      <c r="S4" s="2"/>
      <c r="T4" s="2"/>
    </row>
    <row r="5" spans="1:20" x14ac:dyDescent="0.3">
      <c r="A5" s="62"/>
      <c r="B5" s="62"/>
      <c r="C5" s="62"/>
      <c r="D5" s="62"/>
      <c r="E5" s="62"/>
      <c r="F5" s="62"/>
      <c r="G5" s="62"/>
      <c r="H5" s="62" t="s">
        <v>817</v>
      </c>
      <c r="I5" s="62"/>
      <c r="J5" s="62"/>
      <c r="K5" s="62"/>
      <c r="L5" s="62"/>
      <c r="M5" s="62"/>
      <c r="N5" s="62"/>
      <c r="O5" s="62"/>
      <c r="P5" s="62"/>
      <c r="Q5" s="446"/>
      <c r="R5" s="41"/>
      <c r="S5" s="2"/>
      <c r="T5" s="2"/>
    </row>
    <row r="6" spans="1:20" x14ac:dyDescent="0.3">
      <c r="A6" s="866" t="s">
        <v>240</v>
      </c>
      <c r="B6" s="866"/>
      <c r="C6" s="866"/>
      <c r="D6" s="866"/>
      <c r="E6" s="866"/>
      <c r="F6" s="866"/>
      <c r="G6" s="866"/>
      <c r="H6" s="866"/>
      <c r="I6" s="866"/>
      <c r="J6" s="866"/>
      <c r="K6" s="866"/>
      <c r="L6" s="866"/>
      <c r="M6" s="866"/>
      <c r="N6" s="866"/>
      <c r="O6" s="866"/>
      <c r="P6" s="866"/>
      <c r="Q6" s="446"/>
      <c r="R6" s="41"/>
      <c r="S6" s="2"/>
      <c r="T6" s="2"/>
    </row>
    <row r="7" spans="1:20" x14ac:dyDescent="0.3">
      <c r="A7" s="866" t="s">
        <v>489</v>
      </c>
      <c r="B7" s="866"/>
      <c r="C7" s="866"/>
      <c r="D7" s="866"/>
      <c r="E7" s="866"/>
      <c r="F7" s="866"/>
      <c r="G7" s="866"/>
      <c r="H7" s="866"/>
      <c r="I7" s="866"/>
      <c r="J7" s="866"/>
      <c r="K7" s="866"/>
      <c r="L7" s="866"/>
      <c r="M7" s="866"/>
      <c r="N7" s="866"/>
      <c r="O7" s="866"/>
      <c r="P7" s="866"/>
      <c r="Q7" s="446"/>
      <c r="R7" s="41"/>
      <c r="S7" s="2"/>
      <c r="T7" s="2"/>
    </row>
    <row r="8" spans="1:20" x14ac:dyDescent="0.3">
      <c r="A8" s="142"/>
      <c r="B8" s="142"/>
      <c r="C8" s="142"/>
      <c r="D8" s="142"/>
      <c r="E8" s="142"/>
      <c r="F8" s="142"/>
      <c r="G8" s="142"/>
      <c r="H8" s="142"/>
      <c r="I8" s="142"/>
      <c r="J8" s="142"/>
      <c r="K8" s="142"/>
      <c r="L8" s="142"/>
      <c r="M8" s="142"/>
      <c r="N8" s="142"/>
      <c r="O8" s="142"/>
      <c r="P8" s="28"/>
      <c r="Q8" s="446"/>
      <c r="R8" s="41"/>
      <c r="S8" s="2"/>
      <c r="T8" s="2"/>
    </row>
    <row r="9" spans="1:20" x14ac:dyDescent="0.3">
      <c r="A9" s="142"/>
      <c r="B9" s="142"/>
      <c r="C9" s="142"/>
      <c r="D9" s="142"/>
      <c r="E9" s="142"/>
      <c r="F9" s="142"/>
      <c r="G9" s="142"/>
      <c r="H9" s="142"/>
      <c r="I9" s="142"/>
      <c r="J9" s="142"/>
      <c r="K9" s="142"/>
      <c r="L9" s="142"/>
      <c r="M9" s="142"/>
      <c r="N9" s="142"/>
      <c r="O9" s="142"/>
      <c r="P9" s="28"/>
      <c r="Q9" s="446"/>
      <c r="R9" s="41"/>
      <c r="S9" s="2"/>
      <c r="T9" s="2"/>
    </row>
    <row r="10" spans="1:20" ht="15" customHeight="1" x14ac:dyDescent="0.3">
      <c r="A10" s="447"/>
      <c r="B10" s="447"/>
      <c r="C10" s="867" t="s">
        <v>224</v>
      </c>
      <c r="D10" s="867"/>
      <c r="E10" s="867"/>
      <c r="F10" s="867"/>
      <c r="G10" s="448"/>
      <c r="H10" s="448"/>
      <c r="I10" s="448"/>
      <c r="J10" s="448"/>
      <c r="K10" s="448"/>
      <c r="L10" s="867" t="s">
        <v>345</v>
      </c>
      <c r="M10" s="867"/>
      <c r="N10" s="867"/>
      <c r="O10" s="867"/>
      <c r="P10" s="867"/>
      <c r="Q10" s="446"/>
      <c r="R10" s="41"/>
      <c r="S10" s="41"/>
      <c r="T10" s="41"/>
    </row>
    <row r="11" spans="1:20" ht="15" customHeight="1" x14ac:dyDescent="0.3">
      <c r="A11" s="868"/>
      <c r="B11" s="27"/>
      <c r="C11" s="860" t="s">
        <v>75</v>
      </c>
      <c r="D11" s="449" t="s">
        <v>44</v>
      </c>
      <c r="E11" s="450"/>
      <c r="F11" s="860" t="s">
        <v>76</v>
      </c>
      <c r="G11" s="451"/>
      <c r="H11" s="860" t="s">
        <v>40</v>
      </c>
      <c r="I11" s="451"/>
      <c r="J11" s="860" t="s">
        <v>77</v>
      </c>
      <c r="K11" s="451"/>
      <c r="L11" s="860" t="s">
        <v>78</v>
      </c>
      <c r="M11" s="451"/>
      <c r="N11" s="860" t="s">
        <v>79</v>
      </c>
      <c r="O11" s="451"/>
      <c r="P11" s="860" t="s">
        <v>41</v>
      </c>
      <c r="Q11" s="446"/>
      <c r="R11" s="860" t="s">
        <v>80</v>
      </c>
      <c r="S11" s="451"/>
      <c r="T11" s="860" t="s">
        <v>3</v>
      </c>
    </row>
    <row r="12" spans="1:20" ht="21" customHeight="1" x14ac:dyDescent="0.3">
      <c r="A12" s="868"/>
      <c r="B12" s="27"/>
      <c r="C12" s="861"/>
      <c r="D12" s="449" t="s">
        <v>45</v>
      </c>
      <c r="E12" s="450"/>
      <c r="F12" s="861"/>
      <c r="G12" s="451"/>
      <c r="H12" s="861"/>
      <c r="I12" s="451"/>
      <c r="J12" s="861"/>
      <c r="K12" s="451"/>
      <c r="L12" s="861"/>
      <c r="M12" s="451"/>
      <c r="N12" s="861"/>
      <c r="O12" s="451"/>
      <c r="P12" s="861" t="s">
        <v>3</v>
      </c>
      <c r="Q12" s="446"/>
      <c r="R12" s="861"/>
      <c r="S12" s="451"/>
      <c r="T12" s="861"/>
    </row>
    <row r="13" spans="1:20" x14ac:dyDescent="0.3">
      <c r="A13" s="679"/>
      <c r="B13" s="27"/>
      <c r="C13" s="683"/>
      <c r="D13" s="449"/>
      <c r="E13" s="450"/>
      <c r="F13" s="683"/>
      <c r="G13" s="451"/>
      <c r="H13" s="683"/>
      <c r="I13" s="451"/>
      <c r="J13" s="683"/>
      <c r="K13" s="451"/>
      <c r="L13" s="683"/>
      <c r="M13" s="451"/>
      <c r="N13" s="683"/>
      <c r="O13" s="451"/>
      <c r="P13" s="683"/>
      <c r="Q13" s="446"/>
      <c r="R13" s="683"/>
      <c r="S13" s="451"/>
      <c r="T13" s="683"/>
    </row>
    <row r="14" spans="1:20" hidden="1" x14ac:dyDescent="0.3">
      <c r="A14" s="684"/>
      <c r="B14" s="22"/>
      <c r="C14" s="685"/>
      <c r="D14" s="686"/>
      <c r="E14" s="687"/>
      <c r="F14" s="685"/>
      <c r="G14" s="687"/>
      <c r="H14" s="685"/>
      <c r="I14" s="687"/>
      <c r="J14" s="685"/>
      <c r="K14" s="687"/>
      <c r="L14" s="685"/>
      <c r="M14" s="687"/>
      <c r="N14" s="685"/>
      <c r="O14" s="687"/>
      <c r="P14" s="685"/>
      <c r="Q14" s="688"/>
      <c r="R14" s="685"/>
      <c r="S14" s="687"/>
      <c r="T14" s="685"/>
    </row>
    <row r="15" spans="1:20" x14ac:dyDescent="0.3">
      <c r="A15" s="27" t="s">
        <v>704</v>
      </c>
      <c r="B15" s="27"/>
      <c r="C15" s="49"/>
      <c r="D15" s="49"/>
      <c r="E15" s="68"/>
      <c r="F15" s="49"/>
      <c r="G15" s="452"/>
      <c r="H15" s="49"/>
      <c r="I15" s="452"/>
      <c r="J15" s="49"/>
      <c r="K15" s="452"/>
      <c r="L15" s="49"/>
      <c r="M15" s="452"/>
      <c r="N15" s="49"/>
      <c r="O15" s="452"/>
      <c r="P15" s="49"/>
      <c r="Q15" s="453"/>
      <c r="R15" s="27"/>
      <c r="S15" s="27"/>
      <c r="T15" s="564"/>
    </row>
    <row r="16" spans="1:20" x14ac:dyDescent="0.3">
      <c r="A16" s="27"/>
      <c r="B16" s="27"/>
      <c r="C16" s="49"/>
      <c r="D16" s="49"/>
      <c r="E16" s="68"/>
      <c r="F16" s="49"/>
      <c r="G16" s="452"/>
      <c r="H16" s="49"/>
      <c r="I16" s="452"/>
      <c r="J16" s="49"/>
      <c r="K16" s="452"/>
      <c r="L16" s="49"/>
      <c r="M16" s="452"/>
      <c r="N16" s="49"/>
      <c r="O16" s="452"/>
      <c r="P16" s="49"/>
      <c r="Q16" s="453"/>
      <c r="R16" s="27"/>
      <c r="S16" s="27"/>
      <c r="T16" s="564"/>
    </row>
    <row r="17" spans="1:20" s="2" customFormat="1" ht="15" customHeight="1" thickBot="1" x14ac:dyDescent="0.3">
      <c r="A17" s="73" t="s">
        <v>653</v>
      </c>
      <c r="B17" s="26"/>
      <c r="C17" s="75">
        <v>213840000000</v>
      </c>
      <c r="D17" s="465">
        <v>0</v>
      </c>
      <c r="E17" s="466"/>
      <c r="F17" s="75">
        <v>0</v>
      </c>
      <c r="G17" s="462" t="e">
        <v>#REF!</v>
      </c>
      <c r="H17" s="75">
        <v>0</v>
      </c>
      <c r="I17" s="462" t="e">
        <v>#REF!</v>
      </c>
      <c r="J17" s="75">
        <v>0</v>
      </c>
      <c r="K17" s="462" t="e">
        <v>#REF!</v>
      </c>
      <c r="L17" s="75">
        <v>30410230748</v>
      </c>
      <c r="M17" s="462" t="e">
        <v>#REF!</v>
      </c>
      <c r="N17" s="75">
        <v>11821038187</v>
      </c>
      <c r="O17" s="462" t="e">
        <v>#REF!</v>
      </c>
      <c r="P17" s="75">
        <v>181704702177</v>
      </c>
      <c r="Q17" s="462" t="e">
        <v>#REF!</v>
      </c>
      <c r="R17" s="75">
        <v>0</v>
      </c>
      <c r="S17" s="462" t="e">
        <v>#REF!</v>
      </c>
      <c r="T17" s="457">
        <f>+C17+F17+H17+J17+L17+N17+P17+R17</f>
        <v>437775971112</v>
      </c>
    </row>
    <row r="18" spans="1:20" s="2" customFormat="1" ht="15" customHeight="1" thickTop="1" x14ac:dyDescent="0.25">
      <c r="A18" s="27"/>
      <c r="B18" s="26"/>
      <c r="C18" s="467"/>
      <c r="D18" s="468"/>
      <c r="E18" s="468"/>
      <c r="F18" s="467"/>
      <c r="G18" s="468"/>
      <c r="H18" s="467"/>
      <c r="I18" s="468"/>
      <c r="J18" s="467"/>
      <c r="K18" s="468"/>
      <c r="L18" s="467"/>
      <c r="M18" s="467"/>
      <c r="N18" s="467"/>
      <c r="O18" s="468"/>
      <c r="P18" s="467"/>
      <c r="Q18" s="453"/>
      <c r="R18" s="467"/>
      <c r="S18" s="453"/>
      <c r="T18" s="467"/>
    </row>
    <row r="19" spans="1:20" s="2" customFormat="1" ht="13.2" x14ac:dyDescent="0.25">
      <c r="A19" s="73" t="s">
        <v>509</v>
      </c>
      <c r="B19" s="27"/>
      <c r="C19" s="74">
        <v>0</v>
      </c>
      <c r="D19" s="42"/>
      <c r="E19" s="454"/>
      <c r="F19" s="74">
        <v>0</v>
      </c>
      <c r="G19" s="455"/>
      <c r="H19" s="74">
        <v>0</v>
      </c>
      <c r="I19" s="455"/>
      <c r="J19" s="74">
        <v>0</v>
      </c>
      <c r="K19" s="455"/>
      <c r="L19" s="74">
        <v>0</v>
      </c>
      <c r="M19" s="455"/>
      <c r="N19" s="74">
        <v>9499140939</v>
      </c>
      <c r="O19" s="455"/>
      <c r="P19" s="457">
        <v>-4432786924</v>
      </c>
      <c r="Q19" s="446"/>
      <c r="R19" s="74">
        <v>0</v>
      </c>
      <c r="S19" s="446"/>
      <c r="T19" s="457">
        <f>+C19+F19+H19+J19+L19+N19+P19+R19</f>
        <v>5066354015</v>
      </c>
    </row>
    <row r="20" spans="1:20" s="2" customFormat="1" ht="13.2" x14ac:dyDescent="0.25">
      <c r="A20" s="458"/>
      <c r="B20" s="27"/>
      <c r="C20" s="42"/>
      <c r="D20" s="42"/>
      <c r="E20" s="454"/>
      <c r="F20" s="42"/>
      <c r="G20" s="455"/>
      <c r="H20" s="42"/>
      <c r="I20" s="455"/>
      <c r="J20" s="42"/>
      <c r="K20" s="455"/>
      <c r="L20" s="42"/>
      <c r="M20" s="455"/>
      <c r="N20" s="42">
        <v>0</v>
      </c>
      <c r="O20" s="455"/>
      <c r="P20" s="459"/>
      <c r="Q20" s="446"/>
      <c r="R20" s="42"/>
      <c r="S20" s="41"/>
      <c r="T20" s="459"/>
    </row>
    <row r="21" spans="1:20" s="2" customFormat="1" ht="13.2" x14ac:dyDescent="0.25">
      <c r="A21" s="73" t="s">
        <v>510</v>
      </c>
      <c r="B21" s="27"/>
      <c r="C21" s="74">
        <v>0</v>
      </c>
      <c r="D21" s="42"/>
      <c r="E21" s="454"/>
      <c r="F21" s="74">
        <v>0</v>
      </c>
      <c r="G21" s="455"/>
      <c r="H21" s="74">
        <v>0</v>
      </c>
      <c r="I21" s="455"/>
      <c r="J21" s="74">
        <v>0</v>
      </c>
      <c r="K21" s="455"/>
      <c r="L21" s="74">
        <v>0</v>
      </c>
      <c r="M21" s="455"/>
      <c r="N21" s="457">
        <v>1746174889</v>
      </c>
      <c r="O21" s="455"/>
      <c r="P21" s="457">
        <f>-N21</f>
        <v>-1746174889</v>
      </c>
      <c r="Q21" s="446"/>
      <c r="R21" s="74">
        <v>0</v>
      </c>
      <c r="S21" s="446"/>
      <c r="T21" s="457">
        <f>+C21+F21+H21+J21+L21+N21+P21+R21</f>
        <v>0</v>
      </c>
    </row>
    <row r="22" spans="1:20" s="2" customFormat="1" ht="13.2" x14ac:dyDescent="0.25">
      <c r="A22" s="458"/>
      <c r="B22" s="27"/>
      <c r="C22" s="42"/>
      <c r="D22" s="42"/>
      <c r="E22" s="454"/>
      <c r="F22" s="42"/>
      <c r="G22" s="455"/>
      <c r="H22" s="42"/>
      <c r="I22" s="455"/>
      <c r="J22" s="42"/>
      <c r="K22" s="455"/>
      <c r="L22" s="42"/>
      <c r="M22" s="455"/>
      <c r="N22" s="42" t="s">
        <v>654</v>
      </c>
      <c r="O22" s="455"/>
      <c r="P22" s="459"/>
      <c r="Q22" s="446"/>
      <c r="R22" s="42"/>
      <c r="S22" s="41"/>
      <c r="T22" s="459"/>
    </row>
    <row r="23" spans="1:20" s="2" customFormat="1" ht="13.2" x14ac:dyDescent="0.25">
      <c r="A23" s="73" t="s">
        <v>616</v>
      </c>
      <c r="B23" s="27"/>
      <c r="C23" s="74">
        <v>0</v>
      </c>
      <c r="D23" s="42"/>
      <c r="E23" s="454"/>
      <c r="F23" s="74">
        <v>0</v>
      </c>
      <c r="G23" s="455"/>
      <c r="H23" s="74">
        <v>0</v>
      </c>
      <c r="I23" s="455"/>
      <c r="J23" s="74">
        <v>0</v>
      </c>
      <c r="K23" s="455"/>
      <c r="L23" s="74">
        <v>0</v>
      </c>
      <c r="M23" s="455"/>
      <c r="N23" s="74">
        <v>0</v>
      </c>
      <c r="O23" s="455"/>
      <c r="P23" s="457">
        <v>0</v>
      </c>
      <c r="Q23" s="446"/>
      <c r="R23" s="74">
        <v>0</v>
      </c>
      <c r="S23" s="446"/>
      <c r="T23" s="457">
        <f>+C23+F23+H23+J23+L23+N23+P23+R23</f>
        <v>0</v>
      </c>
    </row>
    <row r="24" spans="1:20" s="2" customFormat="1" ht="13.2" x14ac:dyDescent="0.25">
      <c r="A24" s="150"/>
      <c r="B24" s="27"/>
      <c r="C24" s="456"/>
      <c r="D24" s="446"/>
      <c r="E24" s="455"/>
      <c r="F24" s="456"/>
      <c r="G24" s="455"/>
      <c r="H24" s="456"/>
      <c r="I24" s="455"/>
      <c r="J24" s="456"/>
      <c r="K24" s="455"/>
      <c r="L24" s="456"/>
      <c r="M24" s="455"/>
      <c r="N24" s="456"/>
      <c r="O24" s="455"/>
      <c r="P24" s="456"/>
      <c r="Q24" s="446"/>
      <c r="R24" s="456"/>
      <c r="S24" s="446"/>
      <c r="T24" s="456"/>
    </row>
    <row r="25" spans="1:20" s="2" customFormat="1" ht="13.2" x14ac:dyDescent="0.25">
      <c r="A25" s="73" t="s">
        <v>617</v>
      </c>
      <c r="B25" s="27"/>
      <c r="C25" s="74">
        <v>0</v>
      </c>
      <c r="D25" s="42"/>
      <c r="E25" s="454"/>
      <c r="F25" s="74">
        <v>0</v>
      </c>
      <c r="G25" s="455"/>
      <c r="H25" s="74">
        <v>0</v>
      </c>
      <c r="I25" s="455"/>
      <c r="J25" s="74">
        <v>0</v>
      </c>
      <c r="K25" s="455"/>
      <c r="L25" s="74">
        <v>0</v>
      </c>
      <c r="M25" s="455"/>
      <c r="N25" s="457">
        <v>-8109049495</v>
      </c>
      <c r="O25" s="455"/>
      <c r="P25" s="74">
        <v>0</v>
      </c>
      <c r="Q25" s="446"/>
      <c r="R25" s="74">
        <v>0</v>
      </c>
      <c r="S25" s="41"/>
      <c r="T25" s="457">
        <f>+C25+F25+H25+J25+L25+N25+P25+R25</f>
        <v>-8109049495</v>
      </c>
    </row>
    <row r="26" spans="1:20" s="2" customFormat="1" ht="13.2" x14ac:dyDescent="0.25">
      <c r="A26" s="41"/>
      <c r="B26" s="27"/>
      <c r="C26" s="42"/>
      <c r="D26" s="42"/>
      <c r="E26" s="454"/>
      <c r="F26" s="42"/>
      <c r="G26" s="455"/>
      <c r="H26" s="42"/>
      <c r="I26" s="455"/>
      <c r="J26" s="42"/>
      <c r="K26" s="455"/>
      <c r="L26" s="42"/>
      <c r="M26" s="455"/>
      <c r="N26" s="459"/>
      <c r="O26" s="455"/>
      <c r="P26" s="42"/>
      <c r="Q26" s="446"/>
      <c r="R26" s="42"/>
      <c r="S26" s="41"/>
      <c r="T26" s="42"/>
    </row>
    <row r="27" spans="1:20" s="2" customFormat="1" ht="13.2" x14ac:dyDescent="0.25">
      <c r="A27" s="73" t="s">
        <v>618</v>
      </c>
      <c r="B27" s="27"/>
      <c r="C27" s="74">
        <v>0</v>
      </c>
      <c r="D27" s="42"/>
      <c r="E27" s="454"/>
      <c r="F27" s="74">
        <v>0</v>
      </c>
      <c r="G27" s="455"/>
      <c r="H27" s="74">
        <v>0</v>
      </c>
      <c r="I27" s="455"/>
      <c r="J27" s="74">
        <v>0</v>
      </c>
      <c r="K27" s="455"/>
      <c r="L27" s="74">
        <v>0</v>
      </c>
      <c r="M27" s="455"/>
      <c r="N27" s="457">
        <v>-7000000000</v>
      </c>
      <c r="O27" s="455"/>
      <c r="P27" s="74">
        <v>0</v>
      </c>
      <c r="Q27" s="446"/>
      <c r="R27" s="74">
        <v>0</v>
      </c>
      <c r="S27" s="41"/>
      <c r="T27" s="457">
        <f>+C27+F27+H27+J27+L27+N27+P27+R27</f>
        <v>-7000000000</v>
      </c>
    </row>
    <row r="28" spans="1:20" s="2" customFormat="1" ht="13.2" x14ac:dyDescent="0.25">
      <c r="A28" s="150"/>
      <c r="B28" s="27"/>
      <c r="C28" s="446"/>
      <c r="D28" s="446"/>
      <c r="E28" s="455"/>
      <c r="F28" s="446"/>
      <c r="G28" s="455"/>
      <c r="H28" s="446"/>
      <c r="I28" s="455"/>
      <c r="J28" s="446"/>
      <c r="K28" s="455"/>
      <c r="L28" s="446"/>
      <c r="M28" s="455"/>
      <c r="N28" s="460"/>
      <c r="O28" s="455"/>
      <c r="P28" s="446"/>
      <c r="Q28" s="446"/>
      <c r="R28" s="446"/>
      <c r="S28" s="41"/>
      <c r="T28" s="460"/>
    </row>
    <row r="29" spans="1:20" s="2" customFormat="1" ht="13.2" x14ac:dyDescent="0.25">
      <c r="A29" s="73" t="s">
        <v>619</v>
      </c>
      <c r="B29" s="27"/>
      <c r="C29" s="74">
        <v>0</v>
      </c>
      <c r="D29" s="42"/>
      <c r="E29" s="454"/>
      <c r="F29" s="74">
        <v>0</v>
      </c>
      <c r="G29" s="455"/>
      <c r="H29" s="74">
        <v>0</v>
      </c>
      <c r="I29" s="455"/>
      <c r="J29" s="74">
        <v>0</v>
      </c>
      <c r="K29" s="455"/>
      <c r="L29" s="74">
        <v>0</v>
      </c>
      <c r="M29" s="455"/>
      <c r="N29" s="457">
        <v>0</v>
      </c>
      <c r="O29" s="455"/>
      <c r="P29" s="74">
        <v>0</v>
      </c>
      <c r="Q29" s="446"/>
      <c r="R29" s="74">
        <v>0</v>
      </c>
      <c r="S29" s="41"/>
      <c r="T29" s="457">
        <f>+C29+F29+H29+J29+L29+N29+P29+R29</f>
        <v>0</v>
      </c>
    </row>
    <row r="30" spans="1:20" s="2" customFormat="1" ht="13.2" x14ac:dyDescent="0.25">
      <c r="A30" s="150"/>
      <c r="B30" s="27"/>
      <c r="C30" s="446"/>
      <c r="D30" s="446"/>
      <c r="E30" s="455"/>
      <c r="F30" s="446"/>
      <c r="G30" s="455"/>
      <c r="H30" s="446"/>
      <c r="I30" s="455"/>
      <c r="J30" s="446"/>
      <c r="K30" s="455"/>
      <c r="L30" s="446"/>
      <c r="M30" s="455"/>
      <c r="N30" s="460">
        <v>0</v>
      </c>
      <c r="O30" s="455"/>
      <c r="P30" s="446"/>
      <c r="Q30" s="446"/>
      <c r="R30" s="446"/>
      <c r="S30" s="41"/>
      <c r="T30" s="460"/>
    </row>
    <row r="31" spans="1:20" s="2" customFormat="1" ht="13.2" x14ac:dyDescent="0.25">
      <c r="A31" s="73" t="s">
        <v>617</v>
      </c>
      <c r="B31" s="27"/>
      <c r="C31" s="74">
        <v>0</v>
      </c>
      <c r="D31" s="42"/>
      <c r="E31" s="454"/>
      <c r="F31" s="74">
        <v>0</v>
      </c>
      <c r="G31" s="455"/>
      <c r="H31" s="74">
        <v>0</v>
      </c>
      <c r="I31" s="455"/>
      <c r="J31" s="74">
        <v>0</v>
      </c>
      <c r="K31" s="455"/>
      <c r="L31" s="74">
        <v>0</v>
      </c>
      <c r="M31" s="455"/>
      <c r="N31" s="457">
        <v>0</v>
      </c>
      <c r="O31" s="455"/>
      <c r="P31" s="74">
        <v>0</v>
      </c>
      <c r="Q31" s="446"/>
      <c r="R31" s="74">
        <v>0</v>
      </c>
      <c r="S31" s="41"/>
      <c r="T31" s="457">
        <f>+C31+F31+H31+J31+L31+N31+P31+R31</f>
        <v>0</v>
      </c>
    </row>
    <row r="32" spans="1:20" s="2" customFormat="1" ht="13.2" x14ac:dyDescent="0.25">
      <c r="A32" s="150"/>
      <c r="B32" s="27"/>
      <c r="C32" s="446"/>
      <c r="D32" s="446"/>
      <c r="E32" s="455"/>
      <c r="F32" s="446"/>
      <c r="G32" s="455"/>
      <c r="H32" s="446"/>
      <c r="I32" s="455"/>
      <c r="J32" s="446"/>
      <c r="K32" s="455"/>
      <c r="L32" s="456"/>
      <c r="M32" s="455"/>
      <c r="N32" s="456"/>
      <c r="O32" s="455"/>
      <c r="P32" s="461"/>
      <c r="Q32" s="446"/>
      <c r="R32" s="41"/>
      <c r="S32" s="41"/>
      <c r="T32" s="461"/>
    </row>
    <row r="33" spans="1:24" s="2" customFormat="1" ht="13.2" x14ac:dyDescent="0.25">
      <c r="A33" s="73" t="s">
        <v>833</v>
      </c>
      <c r="B33" s="27"/>
      <c r="C33" s="74">
        <v>0</v>
      </c>
      <c r="D33" s="42"/>
      <c r="E33" s="454"/>
      <c r="F33" s="74">
        <v>0</v>
      </c>
      <c r="G33" s="455"/>
      <c r="H33" s="74">
        <v>0</v>
      </c>
      <c r="I33" s="455"/>
      <c r="J33" s="74">
        <v>0</v>
      </c>
      <c r="K33" s="446"/>
      <c r="L33" s="74">
        <v>3371957299</v>
      </c>
      <c r="M33" s="455"/>
      <c r="N33" s="74">
        <v>0</v>
      </c>
      <c r="O33" s="455"/>
      <c r="P33" s="74">
        <v>0</v>
      </c>
      <c r="Q33" s="446"/>
      <c r="R33" s="74">
        <v>0</v>
      </c>
      <c r="S33" s="41"/>
      <c r="T33" s="74">
        <f>+C33+F33+H33+J33+L33+N33+P33+R33</f>
        <v>3371957299</v>
      </c>
    </row>
    <row r="34" spans="1:24" s="2" customFormat="1" ht="13.2" x14ac:dyDescent="0.25">
      <c r="A34" s="150"/>
      <c r="B34" s="26"/>
      <c r="C34" s="462"/>
      <c r="D34" s="456"/>
      <c r="E34" s="456"/>
      <c r="F34" s="462"/>
      <c r="G34" s="456"/>
      <c r="H34" s="462"/>
      <c r="I34" s="456"/>
      <c r="J34" s="462"/>
      <c r="K34" s="456"/>
      <c r="L34" s="462"/>
      <c r="M34" s="462"/>
      <c r="N34" s="462"/>
      <c r="O34" s="456"/>
      <c r="P34" s="462"/>
      <c r="Q34" s="446"/>
      <c r="R34" s="462"/>
      <c r="S34" s="446"/>
      <c r="T34" s="462"/>
    </row>
    <row r="35" spans="1:24" s="2" customFormat="1" ht="13.2" x14ac:dyDescent="0.25">
      <c r="A35" s="73" t="s">
        <v>82</v>
      </c>
      <c r="B35" s="53"/>
      <c r="C35" s="74">
        <v>0</v>
      </c>
      <c r="D35" s="42"/>
      <c r="E35" s="454"/>
      <c r="F35" s="74">
        <v>0</v>
      </c>
      <c r="G35" s="455"/>
      <c r="H35" s="74">
        <v>0</v>
      </c>
      <c r="I35" s="455"/>
      <c r="J35" s="74">
        <v>0</v>
      </c>
      <c r="K35" s="455"/>
      <c r="L35" s="74">
        <v>0</v>
      </c>
      <c r="M35" s="455"/>
      <c r="N35" s="74">
        <v>0</v>
      </c>
      <c r="O35" s="455"/>
      <c r="P35" s="74">
        <v>0</v>
      </c>
      <c r="Q35" s="446"/>
      <c r="R35" s="74">
        <v>0</v>
      </c>
      <c r="S35" s="446"/>
      <c r="T35" s="74">
        <f>+C35+F35+H35+J35+L35+N35+P35+R35</f>
        <v>0</v>
      </c>
    </row>
    <row r="36" spans="1:24" s="2" customFormat="1" ht="13.2" x14ac:dyDescent="0.25">
      <c r="A36" s="150"/>
      <c r="B36" s="463"/>
      <c r="C36" s="456"/>
      <c r="D36" s="446"/>
      <c r="E36" s="455"/>
      <c r="F36" s="456"/>
      <c r="G36" s="455"/>
      <c r="H36" s="456"/>
      <c r="I36" s="455"/>
      <c r="J36" s="456"/>
      <c r="K36" s="455"/>
      <c r="L36" s="456"/>
      <c r="M36" s="455"/>
      <c r="N36" s="456"/>
      <c r="O36" s="455"/>
      <c r="P36" s="456"/>
      <c r="Q36" s="446"/>
      <c r="R36" s="456"/>
      <c r="S36" s="446"/>
      <c r="T36" s="456"/>
    </row>
    <row r="37" spans="1:24" s="2" customFormat="1" ht="13.2" x14ac:dyDescent="0.25">
      <c r="A37" s="73" t="s">
        <v>620</v>
      </c>
      <c r="B37" s="53"/>
      <c r="C37" s="74">
        <v>0</v>
      </c>
      <c r="D37" s="42"/>
      <c r="E37" s="454"/>
      <c r="F37" s="74">
        <v>0</v>
      </c>
      <c r="G37" s="455"/>
      <c r="H37" s="457">
        <v>0</v>
      </c>
      <c r="I37" s="455"/>
      <c r="J37" s="74">
        <v>0</v>
      </c>
      <c r="K37" s="455"/>
      <c r="L37" s="74">
        <v>0</v>
      </c>
      <c r="M37" s="455"/>
      <c r="N37" s="74">
        <v>0</v>
      </c>
      <c r="O37" s="455"/>
      <c r="P37" s="74">
        <v>0</v>
      </c>
      <c r="Q37" s="446"/>
      <c r="R37" s="74">
        <v>0</v>
      </c>
      <c r="S37" s="446"/>
      <c r="T37" s="74">
        <f>+C37+F37+H37+J37+L37+N37+P37+R37</f>
        <v>0</v>
      </c>
    </row>
    <row r="38" spans="1:24" s="2" customFormat="1" ht="13.2" x14ac:dyDescent="0.25">
      <c r="A38" s="150"/>
      <c r="B38" s="463"/>
      <c r="C38" s="456"/>
      <c r="D38" s="446"/>
      <c r="E38" s="455"/>
      <c r="F38" s="456"/>
      <c r="G38" s="455"/>
      <c r="H38" s="456"/>
      <c r="I38" s="455"/>
      <c r="J38" s="456"/>
      <c r="K38" s="455"/>
      <c r="L38" s="456"/>
      <c r="M38" s="455"/>
      <c r="N38" s="456"/>
      <c r="O38" s="455"/>
      <c r="P38" s="456"/>
      <c r="Q38" s="446"/>
      <c r="R38" s="456"/>
      <c r="S38" s="446"/>
      <c r="T38" s="456"/>
    </row>
    <row r="39" spans="1:24" s="2" customFormat="1" ht="13.2" x14ac:dyDescent="0.25">
      <c r="A39" s="73" t="s">
        <v>621</v>
      </c>
      <c r="B39" s="53"/>
      <c r="C39" s="74">
        <v>106920000000</v>
      </c>
      <c r="D39" s="42"/>
      <c r="E39" s="454"/>
      <c r="F39" s="74">
        <v>0</v>
      </c>
      <c r="G39" s="455"/>
      <c r="H39" s="74">
        <v>0</v>
      </c>
      <c r="I39" s="455"/>
      <c r="J39" s="74">
        <v>0</v>
      </c>
      <c r="K39" s="455"/>
      <c r="L39" s="74">
        <v>0</v>
      </c>
      <c r="M39" s="455"/>
      <c r="N39" s="74">
        <v>0</v>
      </c>
      <c r="O39" s="455"/>
      <c r="P39" s="457">
        <v>-106920000000</v>
      </c>
      <c r="Q39" s="446"/>
      <c r="R39" s="74">
        <v>0</v>
      </c>
      <c r="S39" s="446"/>
      <c r="T39" s="457">
        <f>+C39+F39+H39+J39+L39+N39+P39+R39</f>
        <v>0</v>
      </c>
    </row>
    <row r="40" spans="1:24" s="2" customFormat="1" ht="13.2" x14ac:dyDescent="0.25">
      <c r="A40" s="464"/>
      <c r="B40" s="53"/>
      <c r="C40" s="42"/>
      <c r="D40" s="42"/>
      <c r="E40" s="454"/>
      <c r="F40" s="42"/>
      <c r="G40" s="455"/>
      <c r="H40" s="42"/>
      <c r="I40" s="455"/>
      <c r="J40" s="42"/>
      <c r="K40" s="455"/>
      <c r="L40" s="42"/>
      <c r="M40" s="455"/>
      <c r="N40" s="42"/>
      <c r="O40" s="455"/>
      <c r="P40" s="459"/>
      <c r="Q40" s="446"/>
      <c r="R40" s="42"/>
      <c r="S40" s="446"/>
      <c r="T40" s="459"/>
    </row>
    <row r="41" spans="1:24" s="2" customFormat="1" ht="13.2" x14ac:dyDescent="0.25">
      <c r="A41" s="73" t="s">
        <v>655</v>
      </c>
      <c r="B41" s="53"/>
      <c r="C41" s="74"/>
      <c r="D41" s="42"/>
      <c r="E41" s="454"/>
      <c r="F41" s="74"/>
      <c r="G41" s="455"/>
      <c r="H41" s="74"/>
      <c r="I41" s="455"/>
      <c r="J41" s="74"/>
      <c r="K41" s="455"/>
      <c r="L41" s="74"/>
      <c r="M41" s="455"/>
      <c r="N41" s="74"/>
      <c r="O41" s="455"/>
      <c r="P41" s="457">
        <v>-30732443320</v>
      </c>
      <c r="Q41" s="446"/>
      <c r="R41" s="74"/>
      <c r="S41" s="446"/>
      <c r="T41" s="457">
        <f>+C41+F41+H41+J41+L41+N41+P41+R41</f>
        <v>-30732443320</v>
      </c>
    </row>
    <row r="42" spans="1:24" s="2" customFormat="1" ht="13.2" x14ac:dyDescent="0.25">
      <c r="A42" s="464"/>
      <c r="B42" s="53"/>
      <c r="C42" s="42"/>
      <c r="D42" s="42"/>
      <c r="E42" s="454"/>
      <c r="F42" s="42"/>
      <c r="G42" s="455"/>
      <c r="H42" s="42"/>
      <c r="I42" s="455"/>
      <c r="J42" s="42"/>
      <c r="K42" s="455"/>
      <c r="L42" s="42"/>
      <c r="M42" s="455"/>
      <c r="N42" s="42"/>
      <c r="O42" s="455"/>
      <c r="P42" s="459"/>
      <c r="Q42" s="446"/>
      <c r="R42" s="42"/>
      <c r="S42" s="446"/>
      <c r="T42" s="459"/>
    </row>
    <row r="43" spans="1:24" s="2" customFormat="1" ht="13.2" x14ac:dyDescent="0.25">
      <c r="A43" s="73" t="s">
        <v>622</v>
      </c>
      <c r="B43" s="53"/>
      <c r="C43" s="74">
        <v>0</v>
      </c>
      <c r="D43" s="42"/>
      <c r="E43" s="454"/>
      <c r="F43" s="74">
        <v>0</v>
      </c>
      <c r="G43" s="455"/>
      <c r="H43" s="74">
        <v>0</v>
      </c>
      <c r="I43" s="455"/>
      <c r="J43" s="74">
        <v>0</v>
      </c>
      <c r="K43" s="455"/>
      <c r="L43" s="74">
        <v>0</v>
      </c>
      <c r="M43" s="455"/>
      <c r="N43" s="74">
        <v>0</v>
      </c>
      <c r="O43" s="455"/>
      <c r="P43" s="457">
        <v>0</v>
      </c>
      <c r="Q43" s="446"/>
      <c r="R43" s="74">
        <v>0</v>
      </c>
      <c r="S43" s="446"/>
      <c r="T43" s="457">
        <f>+C43+F43+H43+J43+L43+N43+P43+R43</f>
        <v>0</v>
      </c>
    </row>
    <row r="44" spans="1:24" s="2" customFormat="1" ht="13.2" x14ac:dyDescent="0.25">
      <c r="A44" s="464"/>
      <c r="B44" s="53"/>
      <c r="C44" s="42"/>
      <c r="D44" s="42"/>
      <c r="E44" s="454"/>
      <c r="F44" s="42"/>
      <c r="G44" s="455"/>
      <c r="H44" s="42"/>
      <c r="I44" s="455"/>
      <c r="J44" s="42"/>
      <c r="K44" s="455"/>
      <c r="L44" s="42"/>
      <c r="M44" s="455"/>
      <c r="N44" s="42"/>
      <c r="O44" s="455"/>
      <c r="P44" s="42"/>
      <c r="Q44" s="446"/>
      <c r="R44" s="42"/>
      <c r="S44" s="446"/>
      <c r="T44" s="42"/>
    </row>
    <row r="45" spans="1:24" s="2" customFormat="1" ht="13.2" x14ac:dyDescent="0.25">
      <c r="A45" s="73" t="s">
        <v>838</v>
      </c>
      <c r="B45" s="27"/>
      <c r="C45" s="74">
        <v>0</v>
      </c>
      <c r="D45" s="42"/>
      <c r="E45" s="454"/>
      <c r="F45" s="74">
        <v>0</v>
      </c>
      <c r="G45" s="455"/>
      <c r="H45" s="74">
        <v>0</v>
      </c>
      <c r="I45" s="455"/>
      <c r="J45" s="74">
        <v>0</v>
      </c>
      <c r="K45" s="455"/>
      <c r="L45" s="74">
        <v>0</v>
      </c>
      <c r="M45" s="455"/>
      <c r="N45" s="74">
        <v>0</v>
      </c>
      <c r="O45" s="455"/>
      <c r="P45" s="74">
        <f>64067188674</f>
        <v>64067188674</v>
      </c>
      <c r="Q45" s="446"/>
      <c r="R45" s="74">
        <v>0</v>
      </c>
      <c r="S45" s="446"/>
      <c r="T45" s="74">
        <f>+C45+F45+H45+J45+L45+N45+P45+R45</f>
        <v>64067188674</v>
      </c>
    </row>
    <row r="46" spans="1:24" s="2" customFormat="1" ht="13.2" x14ac:dyDescent="0.25">
      <c r="A46" s="41"/>
      <c r="B46" s="27"/>
      <c r="C46" s="42"/>
      <c r="D46" s="42"/>
      <c r="E46" s="454"/>
      <c r="F46" s="42"/>
      <c r="G46" s="455"/>
      <c r="H46" s="42"/>
      <c r="I46" s="455"/>
      <c r="J46" s="42"/>
      <c r="K46" s="455"/>
      <c r="L46" s="42"/>
      <c r="M46" s="455"/>
      <c r="N46" s="42"/>
      <c r="O46" s="455"/>
      <c r="P46" s="42"/>
      <c r="Q46" s="446"/>
      <c r="R46" s="41"/>
      <c r="S46" s="41"/>
      <c r="T46" s="42"/>
    </row>
    <row r="47" spans="1:24" s="2" customFormat="1" ht="13.8" thickBot="1" x14ac:dyDescent="0.3">
      <c r="A47" s="73" t="s">
        <v>656</v>
      </c>
      <c r="B47" s="26"/>
      <c r="C47" s="75">
        <f>C17+C19+C21+C23+C25+C27+C29+C31+C33+C35+C37+C39+C43+C45+C41</f>
        <v>320760000000</v>
      </c>
      <c r="D47" s="465">
        <v>0</v>
      </c>
      <c r="E47" s="454"/>
      <c r="F47" s="75">
        <f>F17+F19+F21+F23+F25+F27+F29+F31+F33+F35+F37+F39+F43+F45+F41</f>
        <v>0</v>
      </c>
      <c r="G47" s="462">
        <v>0</v>
      </c>
      <c r="H47" s="75">
        <f>H17+H19+H21+H23+H25+H27+H29+H31+H33+H35+H37+H39+H43+H45+H41</f>
        <v>0</v>
      </c>
      <c r="I47" s="469">
        <v>0</v>
      </c>
      <c r="J47" s="75">
        <f>J17+J4+J19+J21+J23+J25+J27+J29+J31+J33+J35+J37+J39+J43+J45+J41</f>
        <v>0</v>
      </c>
      <c r="K47" s="462">
        <v>0</v>
      </c>
      <c r="L47" s="75">
        <f>L17+L19+L21+L23+L25+L27+L29+L31+L33+L35+L37+L39+L43+L45+L41</f>
        <v>33782188047</v>
      </c>
      <c r="M47" s="462">
        <v>0</v>
      </c>
      <c r="N47" s="75">
        <f>N17+N19+N21+N23+N25+N27+N29+N31+N33+N35+N37+N39+N43+N45+N41</f>
        <v>7957304520</v>
      </c>
      <c r="O47" s="462">
        <v>0</v>
      </c>
      <c r="P47" s="75">
        <f>P17+P19+P21+P23+P25+P27+P29+P31+P33+P35+P37+P39+P43+P45+P41</f>
        <v>101940485718</v>
      </c>
      <c r="Q47" s="462">
        <v>0</v>
      </c>
      <c r="R47" s="75">
        <f>R17+R19+R21+R23+R25+R27+R29+R31+R33+R35+R37+R39+R43+R45+R41</f>
        <v>0</v>
      </c>
      <c r="S47" s="462">
        <v>0</v>
      </c>
      <c r="T47" s="75">
        <f>T17+T19+T21+T23+T25+T27+T29+T31+T33+T35+T37+T39+T43+T45+T41</f>
        <v>464439978285</v>
      </c>
    </row>
    <row r="48" spans="1:24" ht="15" thickTop="1" x14ac:dyDescent="0.3">
      <c r="A48" s="864"/>
      <c r="B48" s="864"/>
      <c r="C48" s="864"/>
      <c r="D48" s="864"/>
      <c r="E48" s="864"/>
      <c r="F48" s="864"/>
      <c r="G48" s="864"/>
      <c r="H48" s="864"/>
      <c r="I48" s="864"/>
      <c r="J48" s="864"/>
      <c r="K48" s="864"/>
      <c r="L48" s="864"/>
      <c r="M48" s="864"/>
      <c r="N48" s="864"/>
      <c r="O48" s="864"/>
      <c r="P48" s="864"/>
      <c r="Q48" s="864"/>
      <c r="R48" s="864"/>
      <c r="S48" s="864"/>
      <c r="T48" s="864"/>
      <c r="U48" s="2"/>
      <c r="V48" s="2"/>
      <c r="W48" s="2"/>
      <c r="X48" s="2"/>
    </row>
    <row r="49" spans="1:24" x14ac:dyDescent="0.3">
      <c r="A49" s="864"/>
      <c r="B49" s="864"/>
      <c r="C49" s="864"/>
      <c r="D49" s="864"/>
      <c r="E49" s="864"/>
      <c r="F49" s="864"/>
      <c r="G49" s="864"/>
      <c r="H49" s="864"/>
      <c r="I49" s="864"/>
      <c r="J49" s="864"/>
      <c r="K49" s="864"/>
      <c r="L49" s="864"/>
      <c r="M49" s="864"/>
      <c r="N49" s="864"/>
      <c r="O49" s="864"/>
      <c r="P49" s="864"/>
      <c r="Q49" s="864"/>
      <c r="R49" s="864"/>
      <c r="S49" s="864"/>
      <c r="T49" s="864"/>
      <c r="U49" s="2"/>
      <c r="V49" s="2"/>
      <c r="W49" s="2"/>
      <c r="X49" s="2"/>
    </row>
    <row r="50" spans="1:24" x14ac:dyDescent="0.3">
      <c r="A50" s="262"/>
      <c r="B50" s="15"/>
      <c r="C50" s="788"/>
      <c r="D50" s="789"/>
      <c r="E50" s="789"/>
      <c r="F50" s="788"/>
      <c r="G50" s="789"/>
      <c r="H50" s="788"/>
      <c r="I50" s="789"/>
      <c r="J50" s="788"/>
      <c r="K50" s="789"/>
      <c r="L50" s="788"/>
      <c r="M50" s="788"/>
      <c r="N50" s="788"/>
      <c r="O50" s="789"/>
      <c r="P50" s="788"/>
      <c r="Q50" s="57"/>
      <c r="R50" s="788"/>
      <c r="S50" s="57"/>
      <c r="T50" s="788"/>
      <c r="U50" s="2"/>
      <c r="V50" s="2"/>
      <c r="W50" s="2"/>
      <c r="X50" s="2"/>
    </row>
    <row r="51" spans="1:24" x14ac:dyDescent="0.3">
      <c r="A51" s="262"/>
      <c r="B51" s="15"/>
      <c r="C51" s="788"/>
      <c r="D51" s="789"/>
      <c r="E51" s="789"/>
      <c r="F51" s="788"/>
      <c r="G51" s="789"/>
      <c r="H51" s="788"/>
      <c r="I51" s="789"/>
      <c r="J51" s="788"/>
      <c r="K51" s="789"/>
      <c r="L51" s="788"/>
      <c r="M51" s="788"/>
      <c r="N51" s="788"/>
      <c r="O51" s="789"/>
      <c r="P51" s="788"/>
      <c r="Q51" s="57"/>
      <c r="R51" s="788"/>
      <c r="S51" s="57"/>
      <c r="T51" s="788"/>
      <c r="U51" s="2"/>
      <c r="V51" s="2"/>
      <c r="W51" s="2"/>
      <c r="X51" s="2"/>
    </row>
    <row r="52" spans="1:24" x14ac:dyDescent="0.3">
      <c r="A52" s="262"/>
      <c r="B52" s="15"/>
      <c r="C52" s="788"/>
      <c r="D52" s="789"/>
      <c r="E52" s="789"/>
      <c r="F52" s="788"/>
      <c r="G52" s="789"/>
      <c r="H52" s="788"/>
      <c r="I52" s="789"/>
      <c r="J52" s="788"/>
      <c r="K52" s="789"/>
      <c r="L52" s="788"/>
      <c r="M52" s="788"/>
      <c r="N52" s="788"/>
      <c r="O52" s="789"/>
      <c r="P52" s="788"/>
      <c r="Q52" s="57"/>
      <c r="R52" s="788"/>
      <c r="S52" s="57"/>
      <c r="T52" s="788"/>
      <c r="U52" s="2"/>
      <c r="V52" s="2"/>
      <c r="W52" s="2"/>
      <c r="X52" s="2"/>
    </row>
    <row r="53" spans="1:24" x14ac:dyDescent="0.3">
      <c r="A53" s="2"/>
      <c r="B53" s="2"/>
      <c r="C53" s="54"/>
      <c r="D53" s="54"/>
      <c r="E53" s="65"/>
      <c r="F53" s="54"/>
      <c r="G53" s="65"/>
      <c r="H53" s="54"/>
      <c r="I53" s="65"/>
      <c r="J53" s="54"/>
      <c r="K53" s="65"/>
      <c r="L53" s="54"/>
      <c r="M53" s="65"/>
      <c r="N53" s="54"/>
      <c r="O53" s="65"/>
      <c r="P53" s="503"/>
      <c r="Q53" s="54"/>
      <c r="R53" s="2"/>
      <c r="S53" s="2"/>
      <c r="T53" s="2"/>
      <c r="U53" s="2"/>
      <c r="V53" s="2"/>
      <c r="W53" s="2"/>
      <c r="X53" s="2"/>
    </row>
    <row r="54" spans="1:24" x14ac:dyDescent="0.3">
      <c r="A54" s="2"/>
      <c r="B54" s="2"/>
      <c r="C54" s="54"/>
      <c r="D54" s="54"/>
      <c r="E54" s="65"/>
      <c r="F54" s="54"/>
      <c r="G54" s="65"/>
      <c r="H54" s="54"/>
      <c r="I54" s="65"/>
      <c r="J54" s="54"/>
      <c r="K54" s="65"/>
      <c r="L54" s="54"/>
      <c r="M54" s="65"/>
      <c r="N54" s="54"/>
      <c r="O54" s="65"/>
      <c r="P54" s="503"/>
      <c r="Q54" s="54"/>
      <c r="R54" s="2"/>
      <c r="S54" s="2"/>
      <c r="T54" s="2"/>
      <c r="U54" s="2"/>
      <c r="V54" s="2"/>
      <c r="W54" s="2"/>
      <c r="X54" s="2"/>
    </row>
    <row r="55" spans="1:24" x14ac:dyDescent="0.3">
      <c r="A55" s="2"/>
      <c r="B55" s="2"/>
      <c r="C55" s="54"/>
      <c r="D55" s="54"/>
      <c r="E55" s="65"/>
      <c r="F55" s="54"/>
      <c r="G55" s="65"/>
      <c r="H55" s="54"/>
      <c r="I55" s="65"/>
      <c r="J55" s="54"/>
      <c r="K55" s="65"/>
      <c r="L55" s="54"/>
      <c r="M55" s="65"/>
      <c r="N55" s="54"/>
      <c r="O55" s="65"/>
      <c r="P55" s="503"/>
      <c r="Q55" s="54"/>
      <c r="R55" s="2"/>
      <c r="S55" s="2"/>
      <c r="T55" s="2"/>
      <c r="U55" s="2"/>
      <c r="V55" s="2"/>
      <c r="W55" s="2"/>
      <c r="X55" s="2"/>
    </row>
    <row r="56" spans="1:24" x14ac:dyDescent="0.3">
      <c r="A56" s="2"/>
      <c r="B56" s="2"/>
      <c r="C56" s="54"/>
      <c r="D56" s="54"/>
      <c r="E56" s="65"/>
      <c r="F56" s="54"/>
      <c r="G56" s="65"/>
      <c r="H56" s="54"/>
      <c r="I56" s="65"/>
      <c r="J56" s="54"/>
      <c r="K56" s="65"/>
      <c r="L56" s="54"/>
      <c r="M56" s="65"/>
      <c r="N56" s="54"/>
      <c r="O56" s="65"/>
      <c r="P56" s="503"/>
      <c r="Q56" s="54"/>
      <c r="R56" s="2"/>
      <c r="S56" s="2"/>
      <c r="T56" s="2"/>
      <c r="U56" s="2"/>
      <c r="V56" s="2"/>
      <c r="W56" s="2"/>
      <c r="X56" s="2"/>
    </row>
    <row r="57" spans="1:24" x14ac:dyDescent="0.3">
      <c r="A57" s="429"/>
      <c r="B57" s="429"/>
      <c r="C57" s="787" t="s">
        <v>702</v>
      </c>
      <c r="D57" s="862"/>
      <c r="E57" s="862"/>
      <c r="F57" s="15"/>
      <c r="G57" s="15"/>
      <c r="H57" s="15"/>
      <c r="I57" s="15"/>
      <c r="J57" s="863" t="s">
        <v>857</v>
      </c>
      <c r="K57" s="863"/>
      <c r="L57" s="863"/>
      <c r="M57" s="15"/>
      <c r="N57" s="865"/>
      <c r="O57" s="865"/>
      <c r="P57" s="865"/>
      <c r="Q57" s="15"/>
      <c r="R57" s="863" t="s">
        <v>596</v>
      </c>
      <c r="S57" s="863"/>
      <c r="T57" s="863"/>
      <c r="U57" s="2"/>
      <c r="V57" s="2"/>
      <c r="W57" s="2"/>
      <c r="X57" s="2"/>
    </row>
    <row r="58" spans="1:24" x14ac:dyDescent="0.3">
      <c r="A58" s="177"/>
      <c r="B58" s="177"/>
      <c r="C58" s="177" t="s">
        <v>587</v>
      </c>
      <c r="D58" s="858"/>
      <c r="E58" s="858"/>
      <c r="F58" s="2"/>
      <c r="G58" s="2"/>
      <c r="J58" s="859" t="s">
        <v>890</v>
      </c>
      <c r="K58" s="859"/>
      <c r="L58" s="859"/>
      <c r="M58" s="2"/>
      <c r="N58" s="859"/>
      <c r="O58" s="859"/>
      <c r="P58" s="859"/>
      <c r="Q58" s="2"/>
      <c r="R58" s="859" t="s">
        <v>597</v>
      </c>
      <c r="S58" s="859"/>
      <c r="T58" s="859"/>
      <c r="U58" s="2"/>
      <c r="V58" s="2"/>
      <c r="W58" s="2"/>
      <c r="X58" s="2"/>
    </row>
    <row r="59" spans="1:24" x14ac:dyDescent="0.3">
      <c r="A59" s="2"/>
      <c r="B59" s="2"/>
      <c r="C59" s="54"/>
      <c r="D59" s="54"/>
      <c r="E59" s="65"/>
      <c r="F59" s="54"/>
      <c r="G59" s="445"/>
      <c r="H59" s="54"/>
      <c r="I59" s="445"/>
      <c r="J59" s="54"/>
      <c r="K59" s="445"/>
      <c r="L59" s="54"/>
      <c r="M59" s="445"/>
      <c r="O59" s="445"/>
      <c r="P59" s="54"/>
      <c r="Q59" s="57"/>
      <c r="R59" s="2"/>
      <c r="S59" s="2"/>
      <c r="T59" s="2"/>
      <c r="U59" s="2"/>
      <c r="V59" s="2"/>
      <c r="W59" s="2"/>
      <c r="X59" s="2"/>
    </row>
    <row r="60" spans="1:24" x14ac:dyDescent="0.3">
      <c r="A60" s="1" t="s">
        <v>334</v>
      </c>
      <c r="B60" s="2"/>
      <c r="C60" s="54"/>
      <c r="D60" s="54"/>
      <c r="E60" s="65"/>
      <c r="F60" s="54"/>
      <c r="G60" s="445"/>
      <c r="H60" s="54"/>
      <c r="I60" s="445"/>
      <c r="J60" s="54"/>
      <c r="K60" s="445"/>
      <c r="L60" s="54"/>
      <c r="M60" s="445"/>
      <c r="N60" s="470"/>
      <c r="O60" s="445"/>
      <c r="P60" s="54"/>
      <c r="Q60" s="57"/>
      <c r="R60" s="2"/>
      <c r="S60" s="2"/>
      <c r="T60" s="2"/>
      <c r="U60" s="2"/>
      <c r="V60" s="2"/>
      <c r="W60" s="2"/>
      <c r="X60" s="2"/>
    </row>
    <row r="61" spans="1:24" x14ac:dyDescent="0.3">
      <c r="A61" s="27" t="s">
        <v>700</v>
      </c>
      <c r="B61" s="2"/>
      <c r="C61" s="445"/>
      <c r="D61" s="57"/>
      <c r="E61" s="445"/>
      <c r="F61" s="445"/>
      <c r="G61" s="445"/>
      <c r="H61" s="689"/>
      <c r="I61" s="689"/>
      <c r="J61" s="445"/>
      <c r="K61" s="445"/>
      <c r="L61" s="445"/>
      <c r="M61" s="445"/>
      <c r="N61" s="445"/>
      <c r="O61" s="689"/>
      <c r="P61" s="445"/>
      <c r="Q61" s="690"/>
      <c r="R61" s="689"/>
      <c r="S61" s="690"/>
      <c r="T61" s="445"/>
      <c r="U61" s="2"/>
      <c r="V61" s="2"/>
      <c r="W61" s="2"/>
      <c r="X61" s="2"/>
    </row>
    <row r="62" spans="1:24" x14ac:dyDescent="0.3">
      <c r="A62" s="2"/>
      <c r="B62" s="2"/>
      <c r="C62" s="46"/>
      <c r="D62" s="46"/>
      <c r="E62" s="69"/>
      <c r="F62" s="46"/>
      <c r="G62" s="471"/>
      <c r="H62" s="2"/>
      <c r="I62" s="2"/>
      <c r="J62" s="54"/>
      <c r="K62" s="471"/>
      <c r="L62" s="46"/>
      <c r="M62" s="471"/>
      <c r="N62" s="46"/>
      <c r="O62" s="471"/>
      <c r="P62" s="46"/>
      <c r="Q62" s="446"/>
      <c r="R62" s="2"/>
      <c r="S62" s="2"/>
      <c r="T62" s="39"/>
      <c r="U62" s="2"/>
      <c r="V62" s="2"/>
      <c r="W62" s="2"/>
      <c r="X62" s="2"/>
    </row>
    <row r="63" spans="1:24" x14ac:dyDescent="0.3">
      <c r="A63" s="73" t="s">
        <v>509</v>
      </c>
      <c r="B63" s="27"/>
      <c r="C63" s="74">
        <v>0</v>
      </c>
      <c r="D63" s="42"/>
      <c r="E63" s="454"/>
      <c r="F63" s="74">
        <v>0</v>
      </c>
      <c r="G63" s="455"/>
      <c r="H63" s="74">
        <v>0</v>
      </c>
      <c r="I63" s="455"/>
      <c r="J63" s="74">
        <v>0</v>
      </c>
      <c r="K63" s="455"/>
      <c r="L63" s="74">
        <v>0</v>
      </c>
      <c r="M63" s="455"/>
      <c r="N63" s="74">
        <v>4042695480</v>
      </c>
      <c r="O63" s="455"/>
      <c r="P63" s="691">
        <f>-N63</f>
        <v>-4042695480</v>
      </c>
      <c r="Q63" s="446"/>
      <c r="R63" s="74">
        <v>0</v>
      </c>
      <c r="S63" s="446"/>
      <c r="T63" s="457">
        <f>+C63+F63+H63+J63+L63+N63+P63+R63</f>
        <v>0</v>
      </c>
      <c r="U63" s="2"/>
      <c r="V63" s="2"/>
      <c r="W63" s="2"/>
      <c r="X63" s="2"/>
    </row>
    <row r="64" spans="1:24" x14ac:dyDescent="0.3">
      <c r="A64" s="458"/>
      <c r="B64" s="27"/>
      <c r="C64" s="42"/>
      <c r="D64" s="42"/>
      <c r="E64" s="454"/>
      <c r="F64" s="42"/>
      <c r="G64" s="455"/>
      <c r="H64" s="42"/>
      <c r="I64" s="455"/>
      <c r="J64" s="42"/>
      <c r="K64" s="455"/>
      <c r="L64" s="42"/>
      <c r="M64" s="455"/>
      <c r="N64" s="42">
        <v>0</v>
      </c>
      <c r="O64" s="455"/>
      <c r="P64" s="692"/>
      <c r="Q64" s="446"/>
      <c r="R64" s="42"/>
      <c r="S64" s="41"/>
      <c r="T64" s="459"/>
      <c r="U64" s="2"/>
      <c r="V64" s="2"/>
      <c r="W64" s="2"/>
      <c r="X64" s="2"/>
    </row>
    <row r="65" spans="1:24" x14ac:dyDescent="0.3">
      <c r="A65" s="73" t="s">
        <v>510</v>
      </c>
      <c r="B65" s="27"/>
      <c r="C65" s="74">
        <v>0</v>
      </c>
      <c r="D65" s="42"/>
      <c r="E65" s="454"/>
      <c r="F65" s="74">
        <v>0</v>
      </c>
      <c r="G65" s="455"/>
      <c r="H65" s="74">
        <v>0</v>
      </c>
      <c r="I65" s="455"/>
      <c r="J65" s="74">
        <v>0</v>
      </c>
      <c r="K65" s="455"/>
      <c r="L65" s="74">
        <v>0</v>
      </c>
      <c r="M65" s="455"/>
      <c r="N65" s="457">
        <v>0</v>
      </c>
      <c r="O65" s="455"/>
      <c r="P65" s="691">
        <f>-N65</f>
        <v>0</v>
      </c>
      <c r="Q65" s="446"/>
      <c r="R65" s="74">
        <v>0</v>
      </c>
      <c r="S65" s="446"/>
      <c r="T65" s="457">
        <f>+C65+F65+H65+J65+L65+N65+P65+R65</f>
        <v>0</v>
      </c>
      <c r="U65" s="2"/>
      <c r="V65" s="2"/>
      <c r="W65" s="2"/>
      <c r="X65" s="2"/>
    </row>
    <row r="66" spans="1:24" x14ac:dyDescent="0.3">
      <c r="A66" s="458"/>
      <c r="B66" s="27"/>
      <c r="C66" s="42"/>
      <c r="D66" s="42"/>
      <c r="E66" s="454"/>
      <c r="F66" s="42"/>
      <c r="G66" s="455"/>
      <c r="H66" s="42"/>
      <c r="I66" s="455"/>
      <c r="J66" s="42"/>
      <c r="K66" s="455"/>
      <c r="L66" s="42"/>
      <c r="M66" s="455"/>
      <c r="N66" s="42" t="s">
        <v>654</v>
      </c>
      <c r="O66" s="455"/>
      <c r="P66" s="692"/>
      <c r="Q66" s="446"/>
      <c r="R66" s="42"/>
      <c r="S66" s="41"/>
      <c r="T66" s="459"/>
      <c r="U66" s="510"/>
      <c r="V66" s="2"/>
      <c r="W66" s="2"/>
      <c r="X66" s="2"/>
    </row>
    <row r="67" spans="1:24" x14ac:dyDescent="0.3">
      <c r="A67" s="73" t="s">
        <v>616</v>
      </c>
      <c r="B67" s="27"/>
      <c r="C67" s="74">
        <v>0</v>
      </c>
      <c r="D67" s="42"/>
      <c r="E67" s="454"/>
      <c r="F67" s="74">
        <v>0</v>
      </c>
      <c r="G67" s="455"/>
      <c r="H67" s="74">
        <v>0</v>
      </c>
      <c r="I67" s="455"/>
      <c r="J67" s="74">
        <v>0</v>
      </c>
      <c r="K67" s="455"/>
      <c r="L67" s="74">
        <v>0</v>
      </c>
      <c r="M67" s="455"/>
      <c r="N67" s="74">
        <v>0</v>
      </c>
      <c r="O67" s="455"/>
      <c r="P67" s="691">
        <v>0</v>
      </c>
      <c r="Q67" s="446"/>
      <c r="R67" s="74">
        <v>0</v>
      </c>
      <c r="S67" s="446"/>
      <c r="T67" s="457">
        <f>+C67+F67+H67+J67+L67+N67+P67+R67</f>
        <v>0</v>
      </c>
      <c r="U67" s="510"/>
      <c r="V67" s="2"/>
      <c r="W67" s="2"/>
      <c r="X67" s="2"/>
    </row>
    <row r="68" spans="1:24" x14ac:dyDescent="0.3">
      <c r="A68" s="150"/>
      <c r="B68" s="27"/>
      <c r="C68" s="456"/>
      <c r="D68" s="446"/>
      <c r="E68" s="455"/>
      <c r="F68" s="456"/>
      <c r="G68" s="455"/>
      <c r="H68" s="456"/>
      <c r="I68" s="455"/>
      <c r="J68" s="456"/>
      <c r="K68" s="455"/>
      <c r="L68" s="456"/>
      <c r="M68" s="455"/>
      <c r="N68" s="456"/>
      <c r="O68" s="455"/>
      <c r="P68" s="693"/>
      <c r="Q68" s="446"/>
      <c r="R68" s="456"/>
      <c r="S68" s="446"/>
      <c r="T68" s="456"/>
      <c r="U68" s="510"/>
      <c r="V68" s="2"/>
      <c r="W68" s="2"/>
      <c r="X68" s="2"/>
    </row>
    <row r="69" spans="1:24" x14ac:dyDescent="0.3">
      <c r="A69" s="73" t="s">
        <v>617</v>
      </c>
      <c r="B69" s="27"/>
      <c r="C69" s="74">
        <v>0</v>
      </c>
      <c r="D69" s="42"/>
      <c r="E69" s="454"/>
      <c r="F69" s="74">
        <v>0</v>
      </c>
      <c r="G69" s="455"/>
      <c r="H69" s="74">
        <v>0</v>
      </c>
      <c r="I69" s="455"/>
      <c r="J69" s="74">
        <v>0</v>
      </c>
      <c r="K69" s="455"/>
      <c r="L69" s="74">
        <v>0</v>
      </c>
      <c r="M69" s="455"/>
      <c r="N69" s="457">
        <f>-73170065*0</f>
        <v>0</v>
      </c>
      <c r="O69" s="455"/>
      <c r="P69" s="694">
        <v>0</v>
      </c>
      <c r="Q69" s="446"/>
      <c r="R69" s="74">
        <v>0</v>
      </c>
      <c r="S69" s="41"/>
      <c r="T69" s="457">
        <f>+C69+F69+H69+J69+L69+N69+P69+R69</f>
        <v>0</v>
      </c>
      <c r="U69" s="510"/>
      <c r="V69" s="2"/>
      <c r="W69" s="2"/>
      <c r="X69" s="2"/>
    </row>
    <row r="70" spans="1:24" x14ac:dyDescent="0.3">
      <c r="A70" s="41"/>
      <c r="B70" s="27"/>
      <c r="C70" s="42"/>
      <c r="D70" s="42"/>
      <c r="E70" s="454"/>
      <c r="F70" s="42"/>
      <c r="G70" s="455"/>
      <c r="H70" s="42"/>
      <c r="I70" s="455"/>
      <c r="J70" s="42"/>
      <c r="K70" s="455"/>
      <c r="L70" s="42"/>
      <c r="M70" s="455"/>
      <c r="N70" s="459"/>
      <c r="O70" s="455"/>
      <c r="P70" s="695"/>
      <c r="Q70" s="446"/>
      <c r="R70" s="42"/>
      <c r="S70" s="41"/>
      <c r="T70" s="42"/>
      <c r="U70" s="510"/>
      <c r="V70" s="2"/>
      <c r="W70" s="2"/>
      <c r="X70" s="2"/>
    </row>
    <row r="71" spans="1:24" x14ac:dyDescent="0.3">
      <c r="A71" s="73" t="s">
        <v>618</v>
      </c>
      <c r="B71" s="27"/>
      <c r="C71" s="74">
        <v>0</v>
      </c>
      <c r="D71" s="42"/>
      <c r="E71" s="454"/>
      <c r="F71" s="74">
        <v>0</v>
      </c>
      <c r="G71" s="455"/>
      <c r="H71" s="74">
        <v>0</v>
      </c>
      <c r="I71" s="455"/>
      <c r="J71" s="74">
        <v>0</v>
      </c>
      <c r="K71" s="455"/>
      <c r="L71" s="74">
        <v>0</v>
      </c>
      <c r="M71" s="455"/>
      <c r="N71" s="457">
        <v>-73170065</v>
      </c>
      <c r="O71" s="455"/>
      <c r="P71" s="694">
        <v>0</v>
      </c>
      <c r="Q71" s="446"/>
      <c r="R71" s="74">
        <v>0</v>
      </c>
      <c r="S71" s="41"/>
      <c r="T71" s="457">
        <f>+C71+F71+H71+J71+L71+N71+P71+R71</f>
        <v>-73170065</v>
      </c>
      <c r="U71" s="510"/>
      <c r="V71" s="2"/>
      <c r="W71" s="2"/>
      <c r="X71" s="2"/>
    </row>
    <row r="72" spans="1:24" s="72" customFormat="1" x14ac:dyDescent="0.3">
      <c r="A72" s="150"/>
      <c r="B72" s="27"/>
      <c r="C72" s="446"/>
      <c r="D72" s="446"/>
      <c r="E72" s="455"/>
      <c r="F72" s="446"/>
      <c r="G72" s="455"/>
      <c r="H72" s="446"/>
      <c r="I72" s="455"/>
      <c r="J72" s="446"/>
      <c r="K72" s="455"/>
      <c r="L72" s="446"/>
      <c r="M72" s="455"/>
      <c r="N72" s="460"/>
      <c r="O72" s="455"/>
      <c r="P72" s="696"/>
      <c r="Q72" s="446"/>
      <c r="R72" s="446"/>
      <c r="S72" s="41"/>
      <c r="T72" s="460"/>
      <c r="U72" s="15"/>
      <c r="V72" s="15"/>
      <c r="W72" s="15"/>
      <c r="X72" s="15"/>
    </row>
    <row r="73" spans="1:24" x14ac:dyDescent="0.3">
      <c r="A73" s="73" t="s">
        <v>619</v>
      </c>
      <c r="B73" s="27"/>
      <c r="C73" s="74">
        <v>0</v>
      </c>
      <c r="D73" s="42"/>
      <c r="E73" s="454"/>
      <c r="F73" s="74">
        <v>0</v>
      </c>
      <c r="G73" s="455"/>
      <c r="H73" s="74">
        <v>0</v>
      </c>
      <c r="I73" s="455"/>
      <c r="J73" s="74">
        <v>0</v>
      </c>
      <c r="K73" s="455"/>
      <c r="L73" s="74">
        <v>0</v>
      </c>
      <c r="M73" s="455"/>
      <c r="N73" s="457">
        <v>0</v>
      </c>
      <c r="O73" s="455"/>
      <c r="P73" s="694">
        <v>0</v>
      </c>
      <c r="Q73" s="446"/>
      <c r="R73" s="74">
        <v>0</v>
      </c>
      <c r="S73" s="41"/>
      <c r="T73" s="457">
        <f>+C73+F73+H73+J73+L73+N73+P73+R73</f>
        <v>0</v>
      </c>
      <c r="U73" s="2"/>
      <c r="V73" s="2"/>
      <c r="W73" s="2"/>
      <c r="X73" s="2"/>
    </row>
    <row r="74" spans="1:24" x14ac:dyDescent="0.3">
      <c r="A74" s="150"/>
      <c r="B74" s="27"/>
      <c r="C74" s="446"/>
      <c r="D74" s="446"/>
      <c r="E74" s="455"/>
      <c r="F74" s="446"/>
      <c r="G74" s="455"/>
      <c r="H74" s="446"/>
      <c r="I74" s="455"/>
      <c r="J74" s="446"/>
      <c r="K74" s="455"/>
      <c r="L74" s="446"/>
      <c r="M74" s="455"/>
      <c r="N74" s="460">
        <v>0</v>
      </c>
      <c r="O74" s="455"/>
      <c r="P74" s="696"/>
      <c r="Q74" s="446"/>
      <c r="R74" s="446"/>
      <c r="S74" s="41"/>
      <c r="T74" s="460"/>
    </row>
    <row r="75" spans="1:24" x14ac:dyDescent="0.3">
      <c r="A75" s="73" t="s">
        <v>617</v>
      </c>
      <c r="B75" s="27"/>
      <c r="C75" s="74">
        <v>0</v>
      </c>
      <c r="D75" s="42"/>
      <c r="E75" s="454"/>
      <c r="F75" s="74">
        <v>0</v>
      </c>
      <c r="G75" s="455"/>
      <c r="H75" s="74">
        <v>0</v>
      </c>
      <c r="I75" s="455"/>
      <c r="J75" s="74">
        <v>0</v>
      </c>
      <c r="K75" s="455"/>
      <c r="L75" s="74">
        <v>0</v>
      </c>
      <c r="M75" s="455"/>
      <c r="N75" s="457">
        <v>0</v>
      </c>
      <c r="O75" s="455"/>
      <c r="P75" s="694">
        <v>0</v>
      </c>
      <c r="Q75" s="446"/>
      <c r="R75" s="74">
        <v>0</v>
      </c>
      <c r="S75" s="41"/>
      <c r="T75" s="457">
        <f>+C75+F75+H75+J75+L75+N75+P75+R75</f>
        <v>0</v>
      </c>
    </row>
    <row r="76" spans="1:24" x14ac:dyDescent="0.3">
      <c r="A76" s="150"/>
      <c r="B76" s="27"/>
      <c r="C76" s="446"/>
      <c r="D76" s="446"/>
      <c r="E76" s="455"/>
      <c r="F76" s="446"/>
      <c r="G76" s="455"/>
      <c r="H76" s="446"/>
      <c r="I76" s="455"/>
      <c r="J76" s="446"/>
      <c r="K76" s="455"/>
      <c r="L76" s="456"/>
      <c r="M76" s="455"/>
      <c r="N76" s="456"/>
      <c r="O76" s="455"/>
      <c r="P76" s="697"/>
      <c r="Q76" s="446"/>
      <c r="R76" s="41"/>
      <c r="S76" s="41"/>
      <c r="T76" s="461"/>
    </row>
    <row r="77" spans="1:24" x14ac:dyDescent="0.3">
      <c r="A77" s="73" t="s">
        <v>833</v>
      </c>
      <c r="B77" s="27"/>
      <c r="C77" s="74">
        <v>0</v>
      </c>
      <c r="D77" s="42"/>
      <c r="E77" s="454"/>
      <c r="F77" s="74">
        <v>0</v>
      </c>
      <c r="G77" s="455"/>
      <c r="H77" s="74">
        <v>0</v>
      </c>
      <c r="I77" s="455"/>
      <c r="J77" s="74">
        <v>0</v>
      </c>
      <c r="K77" s="446"/>
      <c r="L77" s="74">
        <v>0</v>
      </c>
      <c r="M77" s="455"/>
      <c r="N77" s="74">
        <v>0</v>
      </c>
      <c r="O77" s="455">
        <v>0</v>
      </c>
      <c r="P77" s="752">
        <v>0</v>
      </c>
      <c r="Q77" s="446"/>
      <c r="R77" s="74">
        <v>0</v>
      </c>
      <c r="S77" s="41"/>
      <c r="T77" s="457">
        <f>+C77+F77+H77+J77+L77+N77+P77+R77</f>
        <v>0</v>
      </c>
      <c r="U77" s="2"/>
      <c r="V77" s="2"/>
      <c r="W77" s="2"/>
      <c r="X77" s="2"/>
    </row>
    <row r="78" spans="1:24" x14ac:dyDescent="0.3">
      <c r="A78" s="150"/>
      <c r="B78" s="26"/>
      <c r="C78" s="462"/>
      <c r="D78" s="456"/>
      <c r="E78" s="456"/>
      <c r="F78" s="462"/>
      <c r="G78" s="456"/>
      <c r="H78" s="462"/>
      <c r="I78" s="456"/>
      <c r="J78" s="462"/>
      <c r="K78" s="456"/>
      <c r="L78" s="462"/>
      <c r="M78" s="462"/>
      <c r="N78" s="462"/>
      <c r="O78" s="456"/>
      <c r="P78" s="698"/>
      <c r="Q78" s="446"/>
      <c r="R78" s="462"/>
      <c r="S78" s="446"/>
      <c r="T78" s="462"/>
      <c r="U78" s="2"/>
      <c r="V78" s="2"/>
      <c r="W78" s="2"/>
      <c r="X78" s="2"/>
    </row>
    <row r="79" spans="1:24" x14ac:dyDescent="0.3">
      <c r="A79" s="73" t="s">
        <v>82</v>
      </c>
      <c r="B79" s="53"/>
      <c r="C79" s="74">
        <v>0</v>
      </c>
      <c r="D79" s="42"/>
      <c r="E79" s="454"/>
      <c r="F79" s="74">
        <v>0</v>
      </c>
      <c r="G79" s="455"/>
      <c r="H79" s="74">
        <v>0</v>
      </c>
      <c r="I79" s="455"/>
      <c r="J79" s="74">
        <v>0</v>
      </c>
      <c r="K79" s="455"/>
      <c r="L79" s="74">
        <v>0</v>
      </c>
      <c r="M79" s="455"/>
      <c r="N79" s="74">
        <v>0</v>
      </c>
      <c r="O79" s="455"/>
      <c r="P79" s="694">
        <v>0</v>
      </c>
      <c r="Q79" s="446"/>
      <c r="R79" s="74">
        <v>0</v>
      </c>
      <c r="S79" s="446"/>
      <c r="T79" s="74">
        <f>+C79+F79+H79+J79+L79+N79+P79+R79</f>
        <v>0</v>
      </c>
      <c r="U79" s="2"/>
      <c r="V79" s="2"/>
      <c r="W79" s="2"/>
      <c r="X79" s="2"/>
    </row>
    <row r="80" spans="1:24" x14ac:dyDescent="0.3">
      <c r="A80" s="150"/>
      <c r="B80" s="463"/>
      <c r="C80" s="456"/>
      <c r="D80" s="446"/>
      <c r="E80" s="455"/>
      <c r="F80" s="456"/>
      <c r="G80" s="455"/>
      <c r="H80" s="456"/>
      <c r="I80" s="455"/>
      <c r="J80" s="456"/>
      <c r="K80" s="455"/>
      <c r="L80" s="456"/>
      <c r="M80" s="455"/>
      <c r="N80" s="456"/>
      <c r="O80" s="455"/>
      <c r="P80" s="693"/>
      <c r="Q80" s="446"/>
      <c r="R80" s="456"/>
      <c r="S80" s="446"/>
      <c r="T80" s="456"/>
      <c r="U80" s="2"/>
      <c r="V80" s="2"/>
      <c r="W80" s="2"/>
      <c r="X80" s="2"/>
    </row>
    <row r="81" spans="1:24" x14ac:dyDescent="0.3">
      <c r="A81" s="73" t="s">
        <v>620</v>
      </c>
      <c r="B81" s="53"/>
      <c r="C81" s="74">
        <v>0</v>
      </c>
      <c r="D81" s="42"/>
      <c r="E81" s="454"/>
      <c r="F81" s="74">
        <v>0</v>
      </c>
      <c r="G81" s="455"/>
      <c r="H81" s="457">
        <v>0</v>
      </c>
      <c r="I81" s="455"/>
      <c r="J81" s="74">
        <v>0</v>
      </c>
      <c r="K81" s="455"/>
      <c r="L81" s="74">
        <v>0</v>
      </c>
      <c r="M81" s="455"/>
      <c r="N81" s="74">
        <v>0</v>
      </c>
      <c r="O81" s="455"/>
      <c r="P81" s="694">
        <v>0</v>
      </c>
      <c r="Q81" s="446"/>
      <c r="R81" s="74">
        <v>0</v>
      </c>
      <c r="S81" s="446"/>
      <c r="T81" s="74">
        <f>+C81+F81+H81+J81+L81+N81+P81+R81</f>
        <v>0</v>
      </c>
      <c r="U81" s="2"/>
      <c r="V81" s="2"/>
      <c r="W81" s="2"/>
      <c r="X81" s="2"/>
    </row>
    <row r="82" spans="1:24" x14ac:dyDescent="0.3">
      <c r="A82" s="150"/>
      <c r="B82" s="463"/>
      <c r="C82" s="456"/>
      <c r="D82" s="446"/>
      <c r="E82" s="455"/>
      <c r="F82" s="456"/>
      <c r="G82" s="455"/>
      <c r="H82" s="456"/>
      <c r="I82" s="455"/>
      <c r="J82" s="456"/>
      <c r="K82" s="455"/>
      <c r="L82" s="456"/>
      <c r="M82" s="455"/>
      <c r="N82" s="456"/>
      <c r="O82" s="455"/>
      <c r="P82" s="693"/>
      <c r="Q82" s="446"/>
      <c r="R82" s="456"/>
      <c r="S82" s="446"/>
      <c r="T82" s="456"/>
      <c r="U82" s="2"/>
      <c r="V82" s="2"/>
      <c r="W82" s="2"/>
      <c r="X82" s="2"/>
    </row>
    <row r="83" spans="1:24" x14ac:dyDescent="0.3">
      <c r="A83" s="73" t="s">
        <v>621</v>
      </c>
      <c r="B83" s="53"/>
      <c r="C83" s="74">
        <v>0</v>
      </c>
      <c r="D83" s="42"/>
      <c r="E83" s="454"/>
      <c r="F83" s="74">
        <v>0</v>
      </c>
      <c r="G83" s="455"/>
      <c r="H83" s="74">
        <v>0</v>
      </c>
      <c r="I83" s="455"/>
      <c r="J83" s="74">
        <v>0</v>
      </c>
      <c r="K83" s="455"/>
      <c r="L83" s="74">
        <v>0</v>
      </c>
      <c r="M83" s="455"/>
      <c r="N83" s="74">
        <v>0</v>
      </c>
      <c r="O83" s="455"/>
      <c r="P83" s="691">
        <v>0</v>
      </c>
      <c r="Q83" s="446"/>
      <c r="R83" s="74">
        <v>0</v>
      </c>
      <c r="S83" s="446"/>
      <c r="T83" s="457">
        <f>+C83+F83+H83+J83+L83+N83+P83+R83</f>
        <v>0</v>
      </c>
      <c r="U83" s="2"/>
      <c r="V83" s="2"/>
      <c r="W83" s="2"/>
      <c r="X83" s="2"/>
    </row>
    <row r="84" spans="1:24" x14ac:dyDescent="0.3">
      <c r="A84" s="464"/>
      <c r="B84" s="53"/>
      <c r="C84" s="42"/>
      <c r="D84" s="42"/>
      <c r="E84" s="454"/>
      <c r="F84" s="42"/>
      <c r="G84" s="455"/>
      <c r="H84" s="42"/>
      <c r="I84" s="455"/>
      <c r="J84" s="42"/>
      <c r="K84" s="455"/>
      <c r="L84" s="42"/>
      <c r="M84" s="455"/>
      <c r="N84" s="42"/>
      <c r="O84" s="455"/>
      <c r="P84" s="692">
        <v>0</v>
      </c>
      <c r="Q84" s="446"/>
      <c r="R84" s="42"/>
      <c r="S84" s="446"/>
      <c r="T84" s="459"/>
      <c r="U84" s="2"/>
      <c r="V84" s="2"/>
      <c r="W84" s="2"/>
      <c r="X84" s="2"/>
    </row>
    <row r="85" spans="1:24" x14ac:dyDescent="0.3">
      <c r="A85" s="73" t="s">
        <v>655</v>
      </c>
      <c r="B85" s="53"/>
      <c r="C85" s="74"/>
      <c r="D85" s="42"/>
      <c r="E85" s="454"/>
      <c r="F85" s="74"/>
      <c r="G85" s="455"/>
      <c r="H85" s="74"/>
      <c r="I85" s="455"/>
      <c r="J85" s="74"/>
      <c r="K85" s="455"/>
      <c r="L85" s="74"/>
      <c r="M85" s="455"/>
      <c r="N85" s="74"/>
      <c r="O85" s="455"/>
      <c r="P85" s="691">
        <v>-28219246980</v>
      </c>
      <c r="Q85" s="446"/>
      <c r="R85" s="74"/>
      <c r="S85" s="446"/>
      <c r="T85" s="457">
        <f>+C85+F85+H85+J85+L85+N85+P85+R85</f>
        <v>-28219246980</v>
      </c>
      <c r="U85" s="2"/>
      <c r="V85" s="2"/>
      <c r="W85" s="2"/>
      <c r="X85" s="2"/>
    </row>
    <row r="86" spans="1:24" x14ac:dyDescent="0.3">
      <c r="A86" s="464"/>
      <c r="B86" s="53"/>
      <c r="C86" s="42"/>
      <c r="D86" s="42"/>
      <c r="E86" s="454"/>
      <c r="F86" s="42"/>
      <c r="G86" s="455"/>
      <c r="H86" s="42"/>
      <c r="I86" s="455"/>
      <c r="J86" s="42"/>
      <c r="K86" s="455"/>
      <c r="L86" s="42"/>
      <c r="M86" s="455"/>
      <c r="N86" s="42"/>
      <c r="O86" s="455"/>
      <c r="P86" s="692"/>
      <c r="Q86" s="446"/>
      <c r="R86" s="42"/>
      <c r="S86" s="446"/>
      <c r="T86" s="459"/>
    </row>
    <row r="87" spans="1:24" x14ac:dyDescent="0.3">
      <c r="A87" s="73" t="s">
        <v>622</v>
      </c>
      <c r="B87" s="53"/>
      <c r="C87" s="74">
        <v>0</v>
      </c>
      <c r="D87" s="42"/>
      <c r="E87" s="454"/>
      <c r="F87" s="74">
        <v>0</v>
      </c>
      <c r="G87" s="455"/>
      <c r="H87" s="74">
        <v>0</v>
      </c>
      <c r="I87" s="455"/>
      <c r="J87" s="74">
        <v>0</v>
      </c>
      <c r="K87" s="455"/>
      <c r="L87" s="74">
        <v>0</v>
      </c>
      <c r="M87" s="455"/>
      <c r="N87" s="74">
        <v>0</v>
      </c>
      <c r="O87" s="455"/>
      <c r="P87" s="691">
        <v>0</v>
      </c>
      <c r="Q87" s="446"/>
      <c r="R87" s="74">
        <v>0</v>
      </c>
      <c r="S87" s="446"/>
      <c r="T87" s="457">
        <f>+C87+F87+H87+J87+L87+N87+P87+R87</f>
        <v>0</v>
      </c>
    </row>
    <row r="88" spans="1:24" x14ac:dyDescent="0.3">
      <c r="A88" s="464"/>
      <c r="B88" s="53"/>
      <c r="C88" s="42"/>
      <c r="D88" s="42"/>
      <c r="E88" s="454"/>
      <c r="F88" s="42"/>
      <c r="G88" s="455"/>
      <c r="H88" s="42"/>
      <c r="I88" s="455"/>
      <c r="J88" s="42"/>
      <c r="K88" s="455"/>
      <c r="L88" s="42"/>
      <c r="M88" s="455"/>
      <c r="N88" s="42"/>
      <c r="O88" s="455"/>
      <c r="P88" s="42"/>
      <c r="Q88" s="446"/>
      <c r="R88" s="42"/>
      <c r="S88" s="446"/>
      <c r="T88" s="42"/>
    </row>
    <row r="89" spans="1:24" x14ac:dyDescent="0.3">
      <c r="A89" s="73" t="s">
        <v>84</v>
      </c>
      <c r="B89" s="27"/>
      <c r="C89" s="74">
        <v>0</v>
      </c>
      <c r="D89" s="42"/>
      <c r="E89" s="454"/>
      <c r="F89" s="74">
        <v>0</v>
      </c>
      <c r="G89" s="455"/>
      <c r="H89" s="74">
        <v>0</v>
      </c>
      <c r="I89" s="455"/>
      <c r="J89" s="74">
        <v>0</v>
      </c>
      <c r="K89" s="455"/>
      <c r="L89" s="74">
        <v>0</v>
      </c>
      <c r="M89" s="455"/>
      <c r="N89" s="74">
        <v>0</v>
      </c>
      <c r="O89" s="455"/>
      <c r="P89" s="74">
        <v>56634004345</v>
      </c>
      <c r="Q89" s="446"/>
      <c r="R89" s="74">
        <v>0</v>
      </c>
      <c r="S89" s="446"/>
      <c r="T89" s="74">
        <f>+C89+F89+H89+J89+L89+N89+P89+R89</f>
        <v>56634004345</v>
      </c>
    </row>
    <row r="90" spans="1:24" x14ac:dyDescent="0.3">
      <c r="A90" s="41"/>
      <c r="B90" s="27"/>
      <c r="C90" s="42"/>
      <c r="D90" s="42"/>
      <c r="E90" s="454"/>
      <c r="F90" s="42"/>
      <c r="G90" s="455"/>
      <c r="H90" s="42"/>
      <c r="I90" s="455"/>
      <c r="J90" s="42"/>
      <c r="K90" s="455"/>
      <c r="L90" s="42"/>
      <c r="M90" s="455"/>
      <c r="N90" s="42"/>
      <c r="O90" s="455"/>
      <c r="P90" s="42"/>
      <c r="Q90" s="446"/>
      <c r="R90" s="41"/>
      <c r="S90" s="41"/>
      <c r="T90" s="42"/>
    </row>
    <row r="91" spans="1:24" ht="15" thickBot="1" x14ac:dyDescent="0.35">
      <c r="A91" s="73" t="s">
        <v>816</v>
      </c>
      <c r="B91" s="26"/>
      <c r="C91" s="75">
        <f>C47+C63+C65+C67+C69+C71+C73+C75+C77+C79+C81+C83+C87+C89+C85</f>
        <v>320760000000</v>
      </c>
      <c r="D91" s="465">
        <v>0</v>
      </c>
      <c r="E91" s="454"/>
      <c r="F91" s="75">
        <f>F58+F63+F65+F67+F69+F71+F73+F75+F77+F79+F81+F83+F87+F89+F85</f>
        <v>0</v>
      </c>
      <c r="G91" s="75">
        <f>G58+G63+G65+G67+G69+G71+G73+G75+G77+G79+G81+G83+G87+G89+G85</f>
        <v>0</v>
      </c>
      <c r="H91" s="75">
        <f>H47+H63+H65+H67+H69+H71+H73+H75+H77+H79+H81+H83+H87+H89+H85</f>
        <v>0</v>
      </c>
      <c r="I91" s="469">
        <v>0</v>
      </c>
      <c r="J91" s="75">
        <f>J47+J63+J65+J67+J69+J71+J73+J75+J77+J79+J81+J83+J87+J89+J85</f>
        <v>0</v>
      </c>
      <c r="K91" s="462">
        <v>0</v>
      </c>
      <c r="L91" s="75">
        <f>L47+L63+L65+L67+L69+L71+L73+L75+L77+L79+L81+L83+L87+L89+L85</f>
        <v>33782188047</v>
      </c>
      <c r="M91" s="462">
        <v>0</v>
      </c>
      <c r="N91" s="75">
        <f>N47+N63+N65+N67+N69+N71+N73+N75+N77+N79+N81+N83+N87+N89+N85</f>
        <v>11926829935</v>
      </c>
      <c r="O91" s="462">
        <v>0</v>
      </c>
      <c r="P91" s="75">
        <f>P47+P63+P65+P67+P69+P71+P73+P75+P77+P79+P81+P83+P87+P89+P85</f>
        <v>126312547603</v>
      </c>
      <c r="Q91" s="462">
        <v>0</v>
      </c>
      <c r="R91" s="75">
        <f>R47+R63+R65+R67+R69+R71+R73+R75+R77+R79+R81+R83+R87+R89+R85</f>
        <v>0</v>
      </c>
      <c r="S91" s="462">
        <v>0</v>
      </c>
      <c r="T91" s="75">
        <f>T47+T63+T65+T67+T69+T71+T73+T75+T77+T79+T81+T83+T87+T89+T85</f>
        <v>492781565585</v>
      </c>
    </row>
    <row r="92" spans="1:24" ht="15" thickTop="1" x14ac:dyDescent="0.3">
      <c r="A92" s="150"/>
      <c r="B92" s="26"/>
      <c r="C92" s="462"/>
      <c r="D92" s="456"/>
      <c r="E92" s="456"/>
      <c r="F92" s="462"/>
      <c r="G92" s="456"/>
      <c r="H92" s="462"/>
      <c r="I92" s="456"/>
      <c r="J92" s="462"/>
      <c r="K92" s="456"/>
      <c r="L92" s="462"/>
      <c r="M92" s="462"/>
      <c r="N92" s="462"/>
      <c r="O92" s="456"/>
      <c r="P92" s="462"/>
      <c r="Q92" s="446"/>
      <c r="R92" s="462"/>
      <c r="S92" s="446"/>
      <c r="T92" s="462"/>
    </row>
    <row r="93" spans="1:24" x14ac:dyDescent="0.3">
      <c r="A93" s="864"/>
      <c r="B93" s="864"/>
      <c r="C93" s="864"/>
      <c r="D93" s="864"/>
      <c r="E93" s="864"/>
      <c r="F93" s="864"/>
      <c r="G93" s="864"/>
      <c r="H93" s="864"/>
      <c r="I93" s="864"/>
      <c r="J93" s="864"/>
      <c r="K93" s="864"/>
      <c r="L93" s="864"/>
      <c r="M93" s="864"/>
      <c r="N93" s="864"/>
      <c r="O93" s="864"/>
      <c r="P93" s="864"/>
      <c r="Q93" s="864"/>
      <c r="R93" s="864"/>
      <c r="S93" s="864"/>
      <c r="T93" s="864"/>
    </row>
    <row r="94" spans="1:24" x14ac:dyDescent="0.3">
      <c r="A94" s="3"/>
      <c r="B94" s="15"/>
      <c r="C94" s="788"/>
      <c r="D94" s="789"/>
      <c r="E94" s="789"/>
      <c r="F94" s="788"/>
      <c r="G94" s="789"/>
      <c r="H94" s="788"/>
      <c r="I94" s="789"/>
      <c r="J94" s="788"/>
      <c r="K94" s="789"/>
      <c r="L94" s="788"/>
      <c r="M94" s="788"/>
      <c r="N94" s="788"/>
      <c r="O94" s="789"/>
      <c r="P94" s="788"/>
      <c r="Q94" s="57"/>
      <c r="R94" s="788"/>
      <c r="S94" s="57"/>
      <c r="T94" s="788"/>
    </row>
    <row r="95" spans="1:24" x14ac:dyDescent="0.3">
      <c r="A95" s="3"/>
      <c r="B95" s="15"/>
      <c r="C95" s="788"/>
      <c r="D95" s="789"/>
      <c r="E95" s="789"/>
      <c r="F95" s="788"/>
      <c r="G95" s="789"/>
      <c r="H95" s="788"/>
      <c r="I95" s="789"/>
      <c r="J95" s="788"/>
      <c r="K95" s="789"/>
      <c r="L95" s="788"/>
      <c r="M95" s="788"/>
      <c r="N95" s="788"/>
      <c r="O95" s="789"/>
      <c r="P95" s="788"/>
      <c r="Q95" s="57"/>
      <c r="R95" s="788"/>
      <c r="S95" s="57"/>
      <c r="T95" s="788"/>
    </row>
    <row r="96" spans="1:24" x14ac:dyDescent="0.3">
      <c r="A96" s="2"/>
      <c r="B96" s="2"/>
      <c r="C96" s="54"/>
      <c r="D96" s="54"/>
      <c r="E96" s="65"/>
      <c r="F96" s="54"/>
      <c r="G96" s="65"/>
      <c r="H96" s="54"/>
      <c r="I96" s="65"/>
      <c r="J96" s="54"/>
      <c r="K96" s="65"/>
      <c r="L96" s="54"/>
      <c r="M96" s="65"/>
      <c r="N96" s="54"/>
      <c r="O96" s="65"/>
      <c r="P96" s="503"/>
      <c r="Q96" s="54"/>
      <c r="R96" s="2"/>
      <c r="S96" s="2"/>
      <c r="T96" s="2"/>
      <c r="U96" s="2"/>
      <c r="V96" s="2"/>
      <c r="W96" s="2"/>
      <c r="X96" s="2"/>
    </row>
    <row r="97" spans="1:24" x14ac:dyDescent="0.3">
      <c r="A97" s="2"/>
      <c r="B97" s="2"/>
      <c r="C97" s="54"/>
      <c r="D97" s="54"/>
      <c r="E97" s="65"/>
      <c r="F97" s="54"/>
      <c r="G97" s="65"/>
      <c r="H97" s="54"/>
      <c r="I97" s="65"/>
      <c r="J97" s="54"/>
      <c r="K97" s="65"/>
      <c r="L97" s="54"/>
      <c r="M97" s="65"/>
      <c r="N97" s="54"/>
      <c r="O97" s="65"/>
      <c r="P97" s="503"/>
      <c r="Q97" s="54"/>
      <c r="R97" s="2"/>
      <c r="S97" s="2"/>
      <c r="T97" s="39"/>
      <c r="U97" s="2"/>
      <c r="V97" s="2"/>
      <c r="W97" s="2"/>
      <c r="X97" s="2"/>
    </row>
    <row r="98" spans="1:24" x14ac:dyDescent="0.3">
      <c r="A98" s="2"/>
      <c r="B98" s="2"/>
      <c r="C98" s="54"/>
      <c r="D98" s="54"/>
      <c r="E98" s="65"/>
      <c r="F98" s="54"/>
      <c r="G98" s="65"/>
      <c r="H98" s="54"/>
      <c r="I98" s="65"/>
      <c r="J98" s="54"/>
      <c r="K98" s="65"/>
      <c r="L98" s="54"/>
      <c r="M98" s="65"/>
      <c r="N98" s="54"/>
      <c r="O98" s="65"/>
      <c r="P98" s="503"/>
      <c r="Q98" s="54"/>
      <c r="R98" s="2"/>
      <c r="S98" s="2"/>
      <c r="T98" s="2"/>
      <c r="U98" s="2"/>
      <c r="V98" s="2"/>
      <c r="W98" s="2"/>
      <c r="X98" s="2"/>
    </row>
    <row r="99" spans="1:24" x14ac:dyDescent="0.3">
      <c r="A99" s="2"/>
      <c r="B99" s="2"/>
      <c r="C99" s="54"/>
      <c r="D99" s="54"/>
      <c r="E99" s="65"/>
      <c r="F99" s="54"/>
      <c r="G99" s="65"/>
      <c r="H99" s="54"/>
      <c r="I99" s="65"/>
      <c r="J99" s="54"/>
      <c r="K99" s="65"/>
      <c r="L99" s="54"/>
      <c r="M99" s="65"/>
      <c r="N99" s="54"/>
      <c r="O99" s="65"/>
      <c r="P99" s="503"/>
      <c r="Q99" s="54"/>
      <c r="R99" s="2"/>
      <c r="S99" s="2"/>
      <c r="T99" s="2"/>
      <c r="U99" s="41"/>
      <c r="V99" s="2"/>
      <c r="W99" s="2"/>
      <c r="X99" s="2"/>
    </row>
    <row r="100" spans="1:24" s="72" customFormat="1" x14ac:dyDescent="0.3">
      <c r="A100" s="429"/>
      <c r="B100" s="429"/>
      <c r="C100" s="787" t="s">
        <v>855</v>
      </c>
      <c r="D100" s="862"/>
      <c r="E100" s="862"/>
      <c r="F100" s="15"/>
      <c r="G100" s="15"/>
      <c r="H100" s="15"/>
      <c r="I100" s="15"/>
      <c r="J100" s="15" t="s">
        <v>861</v>
      </c>
      <c r="K100" s="15"/>
      <c r="M100" s="15"/>
      <c r="N100" s="15"/>
      <c r="O100" s="15"/>
      <c r="P100" s="15"/>
      <c r="Q100" s="15"/>
      <c r="R100" s="863" t="s">
        <v>596</v>
      </c>
      <c r="S100" s="863"/>
      <c r="T100" s="863"/>
      <c r="U100" s="157"/>
      <c r="V100" s="15"/>
      <c r="W100" s="15"/>
      <c r="X100" s="15"/>
    </row>
    <row r="101" spans="1:24" x14ac:dyDescent="0.3">
      <c r="A101" s="177"/>
      <c r="B101" s="177"/>
      <c r="C101" s="177" t="s">
        <v>587</v>
      </c>
      <c r="D101" s="858"/>
      <c r="E101" s="858"/>
      <c r="F101" s="2"/>
      <c r="G101" s="2"/>
      <c r="H101" s="859"/>
      <c r="I101" s="859"/>
      <c r="J101" s="859"/>
      <c r="K101" s="2"/>
      <c r="L101" s="2" t="s">
        <v>891</v>
      </c>
      <c r="M101" s="2"/>
      <c r="N101" s="859"/>
      <c r="O101" s="859"/>
      <c r="P101" s="859"/>
      <c r="Q101" s="2"/>
      <c r="R101" s="859" t="s">
        <v>597</v>
      </c>
      <c r="S101" s="859"/>
      <c r="T101" s="859"/>
      <c r="U101" s="41"/>
      <c r="V101" s="2"/>
      <c r="W101" s="2"/>
      <c r="X101" s="2"/>
    </row>
    <row r="102" spans="1:24" x14ac:dyDescent="0.3">
      <c r="U102" s="777"/>
    </row>
    <row r="103" spans="1:24" x14ac:dyDescent="0.3">
      <c r="U103" s="777"/>
    </row>
    <row r="104" spans="1:24" x14ac:dyDescent="0.3">
      <c r="U104" s="777"/>
    </row>
    <row r="105" spans="1:24" x14ac:dyDescent="0.3">
      <c r="U105" s="777"/>
    </row>
  </sheetData>
  <mergeCells count="31">
    <mergeCell ref="J58:L58"/>
    <mergeCell ref="N58:P58"/>
    <mergeCell ref="R100:T100"/>
    <mergeCell ref="R11:R12"/>
    <mergeCell ref="T11:T12"/>
    <mergeCell ref="A6:P6"/>
    <mergeCell ref="A7:P7"/>
    <mergeCell ref="C10:F10"/>
    <mergeCell ref="L10:P10"/>
    <mergeCell ref="A11:A12"/>
    <mergeCell ref="C11:C12"/>
    <mergeCell ref="F11:F12"/>
    <mergeCell ref="H11:H12"/>
    <mergeCell ref="J11:J12"/>
    <mergeCell ref="L11:L12"/>
    <mergeCell ref="D101:E101"/>
    <mergeCell ref="H101:J101"/>
    <mergeCell ref="R101:T101"/>
    <mergeCell ref="N11:N12"/>
    <mergeCell ref="P11:P12"/>
    <mergeCell ref="D57:E57"/>
    <mergeCell ref="R57:T57"/>
    <mergeCell ref="D58:E58"/>
    <mergeCell ref="R58:T58"/>
    <mergeCell ref="A48:T48"/>
    <mergeCell ref="A49:T49"/>
    <mergeCell ref="A93:T93"/>
    <mergeCell ref="D100:E100"/>
    <mergeCell ref="N101:P101"/>
    <mergeCell ref="N57:P57"/>
    <mergeCell ref="J57:L57"/>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47" fitToHeight="0" orientation="landscape" r:id="rId1"/>
  <rowBreaks count="1" manualBreakCount="1">
    <brk id="58"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33203125" defaultRowHeight="13.2" x14ac:dyDescent="0.25"/>
  <cols>
    <col min="1" max="1" width="40.6640625" style="2" customWidth="1"/>
    <col min="2" max="2" width="0.88671875" style="2" customWidth="1"/>
    <col min="3" max="3" width="19.6640625" style="54" customWidth="1"/>
    <col min="4" max="4" width="2.6640625" style="54" hidden="1" customWidth="1"/>
    <col min="5" max="5" width="1" style="65" customWidth="1"/>
    <col min="6" max="6" width="18.109375" style="54" customWidth="1"/>
    <col min="7" max="7" width="0.88671875" style="65" customWidth="1"/>
    <col min="8" max="8" width="18.88671875" style="54" customWidth="1"/>
    <col min="9" max="9" width="1" style="65" customWidth="1"/>
    <col min="10" max="10" width="20" style="54" customWidth="1"/>
    <col min="11" max="11" width="0.6640625" style="65" customWidth="1"/>
    <col min="12" max="12" width="18.33203125" style="54" customWidth="1"/>
    <col min="13" max="13" width="0.6640625" style="65" customWidth="1"/>
    <col min="14" max="14" width="20.33203125" style="54" customWidth="1"/>
    <col min="15" max="15" width="1.109375" style="65" customWidth="1"/>
    <col min="16" max="16" width="19.6640625" style="54" customWidth="1"/>
    <col min="17" max="17" width="1.109375" style="42"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2" t="str">
        <f>Indice!C3</f>
        <v>AUTOMAQ S.A.E.C.A.</v>
      </c>
      <c r="H1" s="190" t="s">
        <v>311</v>
      </c>
    </row>
    <row r="3" spans="1:21" ht="13.8" x14ac:dyDescent="0.25">
      <c r="N3" s="62"/>
      <c r="R3" s="41"/>
    </row>
    <row r="4" spans="1:21" ht="13.8" x14ac:dyDescent="0.25">
      <c r="B4" s="62"/>
      <c r="C4" s="62"/>
      <c r="D4" s="62"/>
      <c r="E4" s="62"/>
      <c r="F4" s="62" t="s">
        <v>421</v>
      </c>
      <c r="G4" s="62"/>
      <c r="H4" s="62"/>
      <c r="I4" s="62"/>
      <c r="J4" s="62"/>
      <c r="K4" s="62"/>
      <c r="L4" s="62"/>
      <c r="M4" s="62"/>
      <c r="N4" s="62"/>
      <c r="O4" s="62"/>
      <c r="P4" s="62"/>
      <c r="R4" s="41"/>
    </row>
    <row r="5" spans="1:21" ht="13.8" x14ac:dyDescent="0.25">
      <c r="A5" s="62"/>
      <c r="B5" s="62"/>
      <c r="C5" s="62"/>
      <c r="D5" s="62"/>
      <c r="E5" s="62"/>
      <c r="F5" s="62"/>
      <c r="G5" s="62"/>
      <c r="H5" s="62" t="str">
        <f>IFERROR(IF(Indice!B8="","Al dia... de mes… de año 2XX2…","Al "&amp;DAY(Indice!B8)&amp;" de "&amp;VLOOKUP(MONTH(Indice!B8),Indice!I:J,2,0)&amp;" de "&amp;YEAR(Indice!B8)),"Al dia... de mes… de año 2XX2…")</f>
        <v>Al dia... de mes… de año 2XX2…</v>
      </c>
      <c r="I5" s="62"/>
      <c r="J5" s="62"/>
      <c r="K5" s="62"/>
      <c r="L5" s="62"/>
      <c r="M5" s="62"/>
      <c r="N5" s="62"/>
      <c r="O5" s="62"/>
      <c r="P5" s="62"/>
      <c r="R5" s="41"/>
    </row>
    <row r="6" spans="1:21" ht="13.8" x14ac:dyDescent="0.25">
      <c r="A6" s="866" t="s">
        <v>240</v>
      </c>
      <c r="B6" s="866"/>
      <c r="C6" s="866"/>
      <c r="D6" s="866"/>
      <c r="E6" s="866"/>
      <c r="F6" s="866"/>
      <c r="G6" s="866"/>
      <c r="H6" s="866"/>
      <c r="I6" s="866"/>
      <c r="J6" s="866"/>
      <c r="K6" s="866"/>
      <c r="L6" s="866"/>
      <c r="M6" s="866"/>
      <c r="N6" s="866"/>
      <c r="O6" s="866"/>
      <c r="P6" s="866"/>
      <c r="R6" s="41"/>
    </row>
    <row r="7" spans="1:21" ht="13.8" x14ac:dyDescent="0.25">
      <c r="A7" s="866" t="s">
        <v>489</v>
      </c>
      <c r="B7" s="866"/>
      <c r="C7" s="866"/>
      <c r="D7" s="866"/>
      <c r="E7" s="866"/>
      <c r="F7" s="866"/>
      <c r="G7" s="866"/>
      <c r="H7" s="866"/>
      <c r="I7" s="866"/>
      <c r="J7" s="866"/>
      <c r="K7" s="866"/>
      <c r="L7" s="866"/>
      <c r="M7" s="866"/>
      <c r="N7" s="866"/>
      <c r="O7" s="866"/>
      <c r="P7" s="866"/>
      <c r="R7" s="41"/>
    </row>
    <row r="8" spans="1:21" ht="13.8" x14ac:dyDescent="0.25">
      <c r="A8" s="142"/>
      <c r="B8" s="142"/>
      <c r="C8" s="142"/>
      <c r="D8" s="142"/>
      <c r="E8" s="142"/>
      <c r="F8" s="142"/>
      <c r="G8" s="142"/>
      <c r="H8" s="142"/>
      <c r="I8" s="142"/>
      <c r="J8" s="142"/>
      <c r="K8" s="142"/>
      <c r="L8" s="142"/>
      <c r="M8" s="142"/>
      <c r="N8" s="142"/>
      <c r="O8" s="142"/>
      <c r="P8" s="142"/>
      <c r="R8" s="41"/>
    </row>
    <row r="9" spans="1:21" ht="13.8" x14ac:dyDescent="0.25">
      <c r="A9" s="142"/>
      <c r="B9" s="142"/>
      <c r="C9" s="142"/>
      <c r="D9" s="142"/>
      <c r="E9" s="142"/>
      <c r="F9" s="142"/>
      <c r="G9" s="142"/>
      <c r="H9" s="142"/>
      <c r="I9" s="142"/>
      <c r="J9" s="142"/>
      <c r="K9" s="142"/>
      <c r="L9" s="142"/>
      <c r="M9" s="142"/>
      <c r="N9" s="142"/>
      <c r="O9" s="142"/>
      <c r="P9" s="142"/>
      <c r="R9" s="41"/>
    </row>
    <row r="10" spans="1:21" ht="25.5" customHeight="1" x14ac:dyDescent="0.25">
      <c r="A10" s="55"/>
      <c r="B10" s="55"/>
      <c r="C10" s="867" t="s">
        <v>224</v>
      </c>
      <c r="D10" s="867"/>
      <c r="E10" s="867"/>
      <c r="F10" s="867"/>
      <c r="G10" s="55"/>
      <c r="H10" s="55"/>
      <c r="I10" s="55"/>
      <c r="J10" s="55"/>
      <c r="K10" s="55"/>
      <c r="L10" s="867" t="s">
        <v>345</v>
      </c>
      <c r="M10" s="867"/>
      <c r="N10" s="867"/>
      <c r="O10" s="867"/>
      <c r="P10" s="867"/>
      <c r="R10" s="41"/>
    </row>
    <row r="11" spans="1:21" ht="15" customHeight="1" x14ac:dyDescent="0.25">
      <c r="A11" s="869"/>
      <c r="C11" s="860" t="s">
        <v>75</v>
      </c>
      <c r="D11" s="56" t="s">
        <v>44</v>
      </c>
      <c r="E11" s="66"/>
      <c r="F11" s="860" t="s">
        <v>76</v>
      </c>
      <c r="G11" s="66"/>
      <c r="H11" s="860" t="s">
        <v>40</v>
      </c>
      <c r="I11" s="66"/>
      <c r="J11" s="860" t="s">
        <v>77</v>
      </c>
      <c r="K11" s="66"/>
      <c r="L11" s="860" t="s">
        <v>78</v>
      </c>
      <c r="M11" s="66"/>
      <c r="N11" s="860" t="s">
        <v>79</v>
      </c>
      <c r="O11" s="66"/>
      <c r="P11" s="860" t="s">
        <v>41</v>
      </c>
      <c r="R11" s="860" t="s">
        <v>80</v>
      </c>
      <c r="S11" s="66"/>
      <c r="T11" s="860" t="s">
        <v>3</v>
      </c>
    </row>
    <row r="12" spans="1:21" ht="15.75" customHeight="1" x14ac:dyDescent="0.25">
      <c r="A12" s="869"/>
      <c r="C12" s="861"/>
      <c r="D12" s="56" t="s">
        <v>45</v>
      </c>
      <c r="E12" s="66"/>
      <c r="F12" s="861"/>
      <c r="G12" s="66"/>
      <c r="H12" s="861"/>
      <c r="I12" s="66"/>
      <c r="J12" s="861"/>
      <c r="K12" s="66"/>
      <c r="L12" s="861"/>
      <c r="M12" s="66"/>
      <c r="N12" s="861"/>
      <c r="O12" s="66"/>
      <c r="P12" s="861" t="s">
        <v>3</v>
      </c>
      <c r="R12" s="861"/>
      <c r="S12" s="66"/>
      <c r="T12" s="861"/>
    </row>
    <row r="13" spans="1:21" ht="8.1" customHeight="1" x14ac:dyDescent="0.25">
      <c r="R13" s="41"/>
    </row>
    <row r="14" spans="1:21" x14ac:dyDescent="0.25">
      <c r="A14" s="73" t="str">
        <f>IFERROR(IF(Indice!B8="","Saldo al .. de  de 20X0 ","Saldo al "&amp;DAY(Indice!B8)&amp;" de "&amp;VLOOKUP(MONTH(Indice!B8),Indice!I:J,2,0)&amp;" de "&amp;YEAR(Indice!B8-730)),"Saldo al .. de  de 20X0 ")</f>
        <v xml:space="preserve">Saldo al .. de  de 20X0 </v>
      </c>
      <c r="B14" s="26"/>
      <c r="C14" s="74"/>
      <c r="F14" s="74"/>
      <c r="H14" s="74"/>
      <c r="J14" s="74"/>
      <c r="L14" s="74"/>
      <c r="N14" s="74"/>
      <c r="P14" s="74"/>
      <c r="R14" s="74"/>
      <c r="S14" s="42"/>
      <c r="T14" s="74"/>
      <c r="U14" s="42"/>
    </row>
    <row r="15" spans="1:21" x14ac:dyDescent="0.25">
      <c r="A15" s="2" t="s">
        <v>346</v>
      </c>
      <c r="R15" s="54"/>
      <c r="S15" s="42"/>
      <c r="T15" s="54"/>
      <c r="U15" s="42"/>
    </row>
    <row r="16" spans="1:21" x14ac:dyDescent="0.25">
      <c r="A16" s="73" t="s">
        <v>74</v>
      </c>
      <c r="C16" s="74"/>
      <c r="F16" s="74"/>
      <c r="H16" s="74"/>
      <c r="J16" s="74"/>
      <c r="L16" s="74"/>
      <c r="N16" s="74"/>
      <c r="P16" s="74"/>
      <c r="R16" s="74"/>
      <c r="S16" s="42"/>
      <c r="T16" s="74"/>
      <c r="U16" s="42"/>
    </row>
    <row r="17" spans="1:20" ht="26.4" x14ac:dyDescent="0.25">
      <c r="A17" s="82" t="s">
        <v>221</v>
      </c>
      <c r="N17" s="45"/>
      <c r="R17" s="41"/>
    </row>
    <row r="18" spans="1:20" x14ac:dyDescent="0.25">
      <c r="A18" s="73" t="s">
        <v>81</v>
      </c>
      <c r="C18" s="74"/>
      <c r="F18" s="74"/>
      <c r="H18" s="74"/>
      <c r="J18" s="74"/>
      <c r="L18" s="74"/>
      <c r="N18" s="74"/>
      <c r="P18" s="74"/>
      <c r="R18" s="74"/>
      <c r="S18" s="42"/>
      <c r="T18" s="74"/>
    </row>
    <row r="19" spans="1:20" ht="39.6" x14ac:dyDescent="0.25">
      <c r="A19" s="82" t="s">
        <v>222</v>
      </c>
      <c r="L19" s="45"/>
      <c r="P19" s="45"/>
      <c r="Q19" s="46"/>
      <c r="R19" s="41"/>
    </row>
    <row r="20" spans="1:20" x14ac:dyDescent="0.25">
      <c r="A20" s="73" t="s">
        <v>82</v>
      </c>
      <c r="C20" s="74"/>
      <c r="F20" s="74"/>
      <c r="H20" s="74"/>
      <c r="J20" s="74"/>
      <c r="L20" s="74"/>
      <c r="N20" s="74"/>
      <c r="P20" s="74"/>
      <c r="R20" s="74"/>
      <c r="S20" s="42"/>
      <c r="T20" s="74"/>
    </row>
    <row r="21" spans="1:20" x14ac:dyDescent="0.25">
      <c r="A21" s="73" t="s">
        <v>83</v>
      </c>
      <c r="C21" s="74"/>
      <c r="F21" s="74"/>
      <c r="H21" s="74"/>
      <c r="J21" s="74"/>
      <c r="L21" s="74"/>
      <c r="N21" s="74"/>
      <c r="P21" s="74"/>
      <c r="R21" s="74"/>
      <c r="S21" s="42"/>
      <c r="T21" s="74"/>
    </row>
    <row r="22" spans="1:20" x14ac:dyDescent="0.25">
      <c r="A22" s="73" t="s">
        <v>84</v>
      </c>
      <c r="C22" s="74"/>
      <c r="F22" s="74"/>
      <c r="H22" s="74"/>
      <c r="J22" s="74"/>
      <c r="L22" s="74"/>
      <c r="N22" s="74"/>
      <c r="P22" s="74"/>
      <c r="R22" s="74"/>
      <c r="S22" s="42"/>
      <c r="T22" s="74"/>
    </row>
    <row r="23" spans="1:20" x14ac:dyDescent="0.25">
      <c r="R23" s="41"/>
    </row>
    <row r="24" spans="1:20" ht="13.8" thickBot="1" x14ac:dyDescent="0.3">
      <c r="A24" s="73" t="str">
        <f>IFERROR(IF(Indice!B8="","Saldo al .. de  de 20X1 ","Saldo al "&amp;DAY(Indice!B8)&amp;" de "&amp;VLOOKUP(MONTH(Indice!B8),Indice!I:J,2,0)&amp;" de "&amp;YEAR(Indice!B8-365)),"Saldo al .. de  de 20X1 ")</f>
        <v xml:space="preserve">Saldo al .. de  de 20X1 </v>
      </c>
      <c r="B24" s="26"/>
      <c r="C24" s="75">
        <f>C16+C17+C18+C19+C20+C21+C22</f>
        <v>0</v>
      </c>
      <c r="D24" s="43">
        <f>SUM(D14:D22)</f>
        <v>0</v>
      </c>
      <c r="E24" s="67"/>
      <c r="F24" s="75">
        <f>F16+F17+F18+F19+F20+F21+F22</f>
        <v>0</v>
      </c>
      <c r="G24" s="67">
        <f>SUM(G14:G23)</f>
        <v>0</v>
      </c>
      <c r="H24" s="75">
        <f>H16+H17+H18+H19+H20+H21+H22</f>
        <v>0</v>
      </c>
      <c r="I24" s="67"/>
      <c r="J24" s="75">
        <f>J16+J17+J18+J19+J20+J21+J22</f>
        <v>0</v>
      </c>
      <c r="K24" s="67"/>
      <c r="L24" s="75">
        <f>L16+L17+L18+L19+L20+L21+L22</f>
        <v>0</v>
      </c>
      <c r="M24" s="67"/>
      <c r="N24" s="75">
        <f>N16+N17+N18+N19+N20+N21+N22</f>
        <v>0</v>
      </c>
      <c r="O24" s="67"/>
      <c r="P24" s="75">
        <f>P16+P17+P18+P19+P20+P21+P22</f>
        <v>0</v>
      </c>
      <c r="Q24" s="46"/>
      <c r="R24" s="75">
        <f>R16+R17+R18+R19+R20+R21+R22</f>
        <v>0</v>
      </c>
      <c r="S24" s="46"/>
      <c r="T24" s="75">
        <f>T16+T17+T18+T19+T20+T21+T22</f>
        <v>0</v>
      </c>
    </row>
    <row r="25" spans="1:20" ht="41.25" customHeight="1" thickTop="1" x14ac:dyDescent="0.25">
      <c r="A25" s="82" t="s">
        <v>223</v>
      </c>
      <c r="N25" s="45"/>
      <c r="R25" s="47"/>
      <c r="S25" s="39"/>
    </row>
    <row r="26" spans="1:20" x14ac:dyDescent="0.25">
      <c r="A26" s="73" t="s">
        <v>82</v>
      </c>
      <c r="B26" s="53"/>
      <c r="C26" s="74"/>
      <c r="F26" s="74"/>
      <c r="H26" s="74"/>
      <c r="J26" s="74"/>
      <c r="L26" s="74"/>
      <c r="N26" s="74"/>
      <c r="P26" s="74"/>
      <c r="R26" s="74"/>
      <c r="S26" s="42"/>
      <c r="T26" s="74"/>
    </row>
    <row r="27" spans="1:20" x14ac:dyDescent="0.25">
      <c r="A27" s="53" t="s">
        <v>85</v>
      </c>
      <c r="B27" s="53"/>
      <c r="L27" s="45"/>
      <c r="S27" s="54"/>
    </row>
    <row r="28" spans="1:20" x14ac:dyDescent="0.25">
      <c r="A28" s="73" t="s">
        <v>84</v>
      </c>
      <c r="C28" s="74"/>
      <c r="F28" s="74"/>
      <c r="H28" s="74"/>
      <c r="J28" s="74"/>
      <c r="L28" s="74"/>
      <c r="N28" s="74"/>
      <c r="P28" s="74"/>
      <c r="R28" s="74"/>
      <c r="S28" s="42"/>
      <c r="T28" s="74"/>
    </row>
    <row r="29" spans="1:20" x14ac:dyDescent="0.25">
      <c r="R29" s="41"/>
    </row>
    <row r="30" spans="1:20" ht="13.8" thickBot="1" x14ac:dyDescent="0.3">
      <c r="A30" s="73" t="str">
        <f>IFERROR(IF(Indice!B8="","Saldo al .. de  de 20X2 ","Saldo al "&amp;DAY(Indice!B8)&amp;" de "&amp;VLOOKUP(MONTH(Indice!B8),Indice!I:J,2,0)&amp;" de "&amp;YEAR(Indice!B8)),"Saldo al .. de  de 20X2 ")</f>
        <v xml:space="preserve">Saldo al .. de  de 20X2 </v>
      </c>
      <c r="B30" s="26"/>
      <c r="C30" s="75">
        <f>C24+C25+C26+C27+C28</f>
        <v>0</v>
      </c>
      <c r="D30" s="43">
        <f>SUM(D24:D28)</f>
        <v>0</v>
      </c>
      <c r="E30" s="68"/>
      <c r="F30" s="75">
        <f>F24+F25+F26+F27+F28</f>
        <v>0</v>
      </c>
      <c r="G30" s="68"/>
      <c r="H30" s="75">
        <f>H24+H25+H26+H27+H28</f>
        <v>0</v>
      </c>
      <c r="I30" s="68"/>
      <c r="J30" s="75">
        <f>J24+J25+J26+J27+J28</f>
        <v>0</v>
      </c>
      <c r="K30" s="68"/>
      <c r="L30" s="75">
        <f>L24+L25+L26+L27+L28</f>
        <v>0</v>
      </c>
      <c r="M30" s="68"/>
      <c r="N30" s="75">
        <f>N24+N25+N26+N27+N28</f>
        <v>0</v>
      </c>
      <c r="O30" s="68"/>
      <c r="P30" s="75">
        <f>P24+P25+P26+P27+P28</f>
        <v>0</v>
      </c>
      <c r="R30" s="75">
        <f>R24+R25+R26+R27+R28</f>
        <v>0</v>
      </c>
      <c r="S30" s="46"/>
      <c r="T30" s="75">
        <f>T24+T25+T26+T27+T28</f>
        <v>0</v>
      </c>
    </row>
    <row r="31" spans="1:20" ht="13.8" thickTop="1" x14ac:dyDescent="0.25">
      <c r="A31" s="26"/>
      <c r="B31" s="26"/>
      <c r="C31" s="50"/>
      <c r="D31" s="49"/>
      <c r="E31" s="68"/>
      <c r="F31" s="50"/>
      <c r="G31" s="68"/>
      <c r="H31" s="50"/>
      <c r="I31" s="68"/>
      <c r="J31" s="50"/>
      <c r="K31" s="68"/>
      <c r="L31" s="50"/>
      <c r="M31" s="68"/>
      <c r="N31" s="50"/>
      <c r="O31" s="68"/>
      <c r="P31" s="50"/>
      <c r="R31" s="44"/>
    </row>
    <row r="32" spans="1:20" x14ac:dyDescent="0.25">
      <c r="A32" s="2" t="s">
        <v>334</v>
      </c>
      <c r="C32" s="46"/>
      <c r="D32" s="46"/>
      <c r="E32" s="69"/>
      <c r="F32" s="46"/>
      <c r="G32" s="69"/>
      <c r="H32" s="2"/>
      <c r="I32" s="2"/>
      <c r="K32" s="69"/>
      <c r="L32" s="46"/>
      <c r="M32" s="69"/>
      <c r="N32" s="46"/>
      <c r="O32" s="69"/>
      <c r="P32" s="46"/>
    </row>
    <row r="33" spans="3:16" x14ac:dyDescent="0.25">
      <c r="C33" s="46"/>
      <c r="D33" s="46"/>
      <c r="E33" s="69"/>
      <c r="F33" s="46"/>
      <c r="G33" s="69"/>
      <c r="H33" s="2"/>
      <c r="I33" s="2"/>
      <c r="K33" s="69"/>
      <c r="L33" s="46"/>
      <c r="M33" s="69"/>
      <c r="N33" s="46"/>
      <c r="O33" s="69"/>
      <c r="P33" s="46"/>
    </row>
    <row r="34" spans="3:16" x14ac:dyDescent="0.25">
      <c r="C34" s="46"/>
      <c r="D34" s="46"/>
      <c r="E34" s="69"/>
      <c r="F34" s="46"/>
      <c r="G34" s="69"/>
      <c r="H34" s="2"/>
      <c r="I34" s="2"/>
      <c r="K34" s="69"/>
      <c r="L34" s="46"/>
      <c r="M34" s="69"/>
      <c r="N34" s="46"/>
      <c r="O34" s="69"/>
      <c r="P34" s="46"/>
    </row>
    <row r="35" spans="3:16" x14ac:dyDescent="0.25">
      <c r="C35" s="46"/>
      <c r="D35" s="46"/>
      <c r="E35" s="69"/>
      <c r="F35" s="46"/>
      <c r="G35" s="69"/>
      <c r="H35" s="2"/>
      <c r="I35" s="2"/>
      <c r="K35" s="69"/>
      <c r="L35" s="46"/>
      <c r="M35" s="69"/>
      <c r="N35" s="46"/>
      <c r="O35" s="69"/>
      <c r="P35" s="46"/>
    </row>
    <row r="36" spans="3:16" x14ac:dyDescent="0.25">
      <c r="C36" s="46"/>
      <c r="D36" s="46"/>
      <c r="E36" s="69"/>
      <c r="F36" s="46"/>
      <c r="G36" s="69"/>
      <c r="H36" s="2"/>
      <c r="I36" s="2"/>
      <c r="K36" s="69"/>
      <c r="L36" s="46"/>
      <c r="M36" s="69"/>
      <c r="N36" s="46"/>
      <c r="O36" s="69"/>
      <c r="P36" s="46"/>
    </row>
    <row r="38" spans="3:16" x14ac:dyDescent="0.25">
      <c r="C38" s="46"/>
      <c r="D38" s="46"/>
      <c r="E38" s="69"/>
      <c r="F38" s="46"/>
      <c r="G38" s="69"/>
      <c r="H38" s="2"/>
      <c r="I38" s="2"/>
      <c r="K38" s="69"/>
      <c r="L38" s="46"/>
      <c r="M38" s="69"/>
      <c r="N38" s="46"/>
      <c r="O38" s="69"/>
      <c r="P38" s="46"/>
    </row>
    <row r="39" spans="3:16" x14ac:dyDescent="0.25">
      <c r="F39" s="46"/>
      <c r="H39" s="2"/>
      <c r="I39" s="2"/>
      <c r="J39" s="48"/>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8671875" defaultRowHeight="13.8" x14ac:dyDescent="0.25"/>
  <cols>
    <col min="1" max="1" width="78" style="28" customWidth="1"/>
    <col min="2" max="2" width="21.109375" style="58" customWidth="1"/>
    <col min="3" max="3" width="27.6640625" style="58" customWidth="1"/>
    <col min="4" max="4" width="2.33203125" style="28" customWidth="1"/>
    <col min="5" max="5" width="5.33203125" style="28" customWidth="1"/>
    <col min="6" max="6" width="2.33203125" style="28" customWidth="1"/>
    <col min="7" max="7" width="4.33203125" style="28" customWidth="1"/>
    <col min="8" max="8" width="21.33203125" style="28" customWidth="1"/>
    <col min="9" max="9" width="16.33203125" style="58" bestFit="1" customWidth="1"/>
    <col min="10" max="16384" width="10.88671875" style="28"/>
  </cols>
  <sheetData>
    <row r="2" spans="1:9" x14ac:dyDescent="0.25">
      <c r="A2" s="51"/>
      <c r="B2" s="52"/>
      <c r="C2" s="52"/>
      <c r="I2" s="28"/>
    </row>
    <row r="3" spans="1:9" hidden="1" x14ac:dyDescent="0.25">
      <c r="A3" s="870"/>
      <c r="B3" s="870"/>
      <c r="C3" s="870"/>
      <c r="I3" s="28"/>
    </row>
    <row r="4" spans="1:9" x14ac:dyDescent="0.25">
      <c r="A4" s="51"/>
      <c r="B4" s="52"/>
      <c r="C4" s="52"/>
      <c r="I4" s="28"/>
    </row>
    <row r="5" spans="1:9" s="2" customFormat="1" x14ac:dyDescent="0.25">
      <c r="A5" s="871" t="s">
        <v>422</v>
      </c>
      <c r="B5" s="871"/>
      <c r="C5" s="871"/>
    </row>
    <row r="6" spans="1:9" s="2" customFormat="1" x14ac:dyDescent="0.25">
      <c r="A6" s="871" t="str">
        <f>IFERROR(IF(Indice!B8="","Al dia... de mes… de año 2XX2…","Al "&amp;DAY(Indice!B8)&amp;" de "&amp;VLOOKUP(MONTH(Indice!B8),Indice!I:J,2,0)&amp;" de "&amp;YEAR(Indice!B8)),"Al dia... de mes… de año 2XX2…")</f>
        <v>Al dia... de mes… de año 2XX2…</v>
      </c>
      <c r="B6" s="871"/>
      <c r="C6" s="871"/>
    </row>
    <row r="7" spans="1:9" s="2" customFormat="1" x14ac:dyDescent="0.25">
      <c r="A7" s="872" t="s">
        <v>240</v>
      </c>
      <c r="B7" s="872"/>
      <c r="C7" s="872"/>
    </row>
    <row r="8" spans="1:9" s="2" customFormat="1" ht="13.2" x14ac:dyDescent="0.25">
      <c r="A8" s="850" t="s">
        <v>489</v>
      </c>
      <c r="B8" s="850"/>
      <c r="C8" s="850"/>
      <c r="D8" s="850"/>
      <c r="E8" s="850"/>
      <c r="F8" s="850"/>
      <c r="G8" s="850"/>
    </row>
    <row r="9" spans="1:9" s="2" customFormat="1" x14ac:dyDescent="0.25">
      <c r="A9" s="60"/>
      <c r="B9" s="60"/>
      <c r="C9" s="60"/>
    </row>
    <row r="10" spans="1:9" s="2" customFormat="1" x14ac:dyDescent="0.25">
      <c r="A10" s="60"/>
      <c r="B10" s="60"/>
      <c r="C10" s="60"/>
    </row>
    <row r="11" spans="1:9" s="2" customFormat="1" ht="16.2" x14ac:dyDescent="0.4">
      <c r="A11" s="76"/>
      <c r="B11" s="172">
        <f>IFERROR(IF(Indice!B8="","2XX2",YEAR(Indice!B8)),"2XX2")</f>
        <v>2024</v>
      </c>
      <c r="C11" s="172">
        <f>IFERROR(YEAR(Indice!B8-365),"2XX1")</f>
        <v>2024</v>
      </c>
    </row>
    <row r="12" spans="1:9" s="2" customFormat="1" x14ac:dyDescent="0.25">
      <c r="A12" s="28"/>
      <c r="B12" s="61"/>
      <c r="C12" s="61"/>
    </row>
    <row r="13" spans="1:9" s="2" customFormat="1" x14ac:dyDescent="0.25">
      <c r="A13" s="62" t="s">
        <v>217</v>
      </c>
      <c r="B13" s="58"/>
      <c r="C13" s="58"/>
      <c r="I13" s="54"/>
    </row>
    <row r="14" spans="1:9" s="2" customFormat="1" x14ac:dyDescent="0.25">
      <c r="A14" s="28" t="s">
        <v>347</v>
      </c>
      <c r="B14" s="84"/>
      <c r="C14" s="58"/>
      <c r="I14" s="54"/>
    </row>
    <row r="15" spans="1:9" s="2" customFormat="1" x14ac:dyDescent="0.25">
      <c r="A15" s="28" t="s">
        <v>46</v>
      </c>
      <c r="B15" s="85"/>
      <c r="F15" s="39"/>
      <c r="H15" s="40"/>
      <c r="I15" s="54"/>
    </row>
    <row r="16" spans="1:9" s="2" customFormat="1" x14ac:dyDescent="0.25">
      <c r="A16" s="28" t="s">
        <v>47</v>
      </c>
      <c r="B16" s="85"/>
      <c r="F16" s="39"/>
      <c r="H16" s="40"/>
      <c r="I16" s="54"/>
    </row>
    <row r="17" spans="1:9" s="2" customFormat="1" x14ac:dyDescent="0.25">
      <c r="A17" s="28" t="s">
        <v>86</v>
      </c>
      <c r="B17" s="86"/>
      <c r="C17" s="83"/>
      <c r="F17" s="39"/>
      <c r="H17" s="40"/>
      <c r="I17" s="54"/>
    </row>
    <row r="18" spans="1:9" s="2" customFormat="1" x14ac:dyDescent="0.25">
      <c r="A18" s="28" t="s">
        <v>348</v>
      </c>
      <c r="B18" s="86"/>
      <c r="C18" s="83"/>
      <c r="F18" s="39"/>
      <c r="I18" s="54"/>
    </row>
    <row r="19" spans="1:9" s="2" customFormat="1" x14ac:dyDescent="0.25">
      <c r="A19" s="28" t="s">
        <v>216</v>
      </c>
      <c r="B19" s="86"/>
      <c r="C19" s="83"/>
      <c r="F19" s="39"/>
      <c r="I19" s="54"/>
    </row>
    <row r="20" spans="1:9" s="2" customFormat="1" x14ac:dyDescent="0.25">
      <c r="A20" s="245" t="s">
        <v>48</v>
      </c>
      <c r="B20" s="246">
        <f>SUM(B14:B18)</f>
        <v>0</v>
      </c>
      <c r="C20" s="246">
        <f>SUM(C14:C18)</f>
        <v>0</v>
      </c>
      <c r="I20" s="54"/>
    </row>
    <row r="21" spans="1:9" s="2" customFormat="1" x14ac:dyDescent="0.25">
      <c r="A21" s="28"/>
      <c r="B21" s="58"/>
      <c r="C21" s="58"/>
      <c r="I21" s="54"/>
    </row>
    <row r="22" spans="1:9" s="2" customFormat="1" x14ac:dyDescent="0.25">
      <c r="A22" s="62" t="s">
        <v>218</v>
      </c>
      <c r="B22" s="58"/>
      <c r="C22" s="58"/>
      <c r="I22" s="54"/>
    </row>
    <row r="23" spans="1:9" s="2" customFormat="1" x14ac:dyDescent="0.25">
      <c r="A23" s="28" t="s">
        <v>349</v>
      </c>
      <c r="B23" s="23"/>
      <c r="C23" s="23"/>
      <c r="F23" s="39"/>
      <c r="I23" s="54"/>
    </row>
    <row r="24" spans="1:9" s="2" customFormat="1" hidden="1" x14ac:dyDescent="0.25">
      <c r="A24" s="28" t="s">
        <v>49</v>
      </c>
      <c r="B24" s="23"/>
      <c r="C24" s="23"/>
      <c r="F24" s="39"/>
      <c r="I24" s="54"/>
    </row>
    <row r="25" spans="1:9" s="2" customFormat="1" hidden="1" x14ac:dyDescent="0.25">
      <c r="A25" s="28" t="s">
        <v>50</v>
      </c>
      <c r="B25" s="23">
        <v>0</v>
      </c>
      <c r="C25" s="23">
        <v>0</v>
      </c>
      <c r="I25" s="54"/>
    </row>
    <row r="26" spans="1:9" s="2" customFormat="1" x14ac:dyDescent="0.25">
      <c r="A26" s="28" t="s">
        <v>87</v>
      </c>
      <c r="B26" s="23"/>
      <c r="C26" s="23"/>
      <c r="I26" s="54"/>
    </row>
    <row r="27" spans="1:9" s="2" customFormat="1" x14ac:dyDescent="0.25">
      <c r="A27" s="28" t="s">
        <v>88</v>
      </c>
      <c r="B27" s="23"/>
      <c r="C27" s="23"/>
      <c r="I27" s="54"/>
    </row>
    <row r="28" spans="1:9" s="2" customFormat="1" x14ac:dyDescent="0.25">
      <c r="A28" s="28" t="s">
        <v>219</v>
      </c>
      <c r="B28" s="23"/>
      <c r="C28" s="23"/>
      <c r="I28" s="54"/>
    </row>
    <row r="29" spans="1:9" s="2" customFormat="1" x14ac:dyDescent="0.25">
      <c r="A29" s="245" t="s">
        <v>51</v>
      </c>
      <c r="B29" s="246">
        <f>SUM(B23:B28)</f>
        <v>0</v>
      </c>
      <c r="C29" s="246">
        <f>SUM(C23:C28)</f>
        <v>0</v>
      </c>
      <c r="I29" s="54"/>
    </row>
    <row r="30" spans="1:9" s="2" customFormat="1" x14ac:dyDescent="0.25">
      <c r="A30" s="28"/>
      <c r="B30" s="58"/>
      <c r="C30" s="58"/>
      <c r="I30" s="54"/>
    </row>
    <row r="31" spans="1:9" s="2" customFormat="1" x14ac:dyDescent="0.25">
      <c r="A31" s="62" t="s">
        <v>220</v>
      </c>
      <c r="B31" s="58"/>
      <c r="C31" s="58"/>
      <c r="I31" s="54"/>
    </row>
    <row r="32" spans="1:9" s="2" customFormat="1" x14ac:dyDescent="0.25">
      <c r="A32" s="28" t="s">
        <v>350</v>
      </c>
      <c r="B32" s="23"/>
      <c r="C32" s="23"/>
      <c r="I32" s="54"/>
    </row>
    <row r="33" spans="1:9" s="2" customFormat="1" x14ac:dyDescent="0.25">
      <c r="A33" s="28" t="s">
        <v>90</v>
      </c>
      <c r="B33" s="23"/>
      <c r="C33" s="23"/>
      <c r="I33" s="54"/>
    </row>
    <row r="34" spans="1:9" s="2" customFormat="1" x14ac:dyDescent="0.25">
      <c r="A34" s="28" t="s">
        <v>89</v>
      </c>
      <c r="B34" s="23"/>
      <c r="C34" s="23"/>
      <c r="I34" s="54"/>
    </row>
    <row r="35" spans="1:9" s="2" customFormat="1" x14ac:dyDescent="0.25">
      <c r="A35" s="245" t="s">
        <v>351</v>
      </c>
      <c r="B35" s="246">
        <f>B32+B33+B34</f>
        <v>0</v>
      </c>
      <c r="C35" s="246">
        <f>C32+C33+C34</f>
        <v>0</v>
      </c>
      <c r="I35" s="54"/>
    </row>
    <row r="36" spans="1:9" s="2" customFormat="1" x14ac:dyDescent="0.25">
      <c r="A36" s="206"/>
      <c r="B36" s="207"/>
      <c r="C36" s="207"/>
      <c r="I36" s="57"/>
    </row>
    <row r="37" spans="1:9" s="2" customFormat="1" ht="14.4" x14ac:dyDescent="0.3">
      <c r="A37" s="208" t="s">
        <v>91</v>
      </c>
      <c r="B37" s="23">
        <v>0</v>
      </c>
      <c r="C37" s="23">
        <v>0</v>
      </c>
      <c r="I37" s="54"/>
    </row>
    <row r="38" spans="1:9" ht="14.4" x14ac:dyDescent="0.3">
      <c r="A38" s="208" t="s">
        <v>92</v>
      </c>
      <c r="B38" s="58">
        <v>0</v>
      </c>
      <c r="C38" s="58">
        <v>0</v>
      </c>
    </row>
    <row r="39" spans="1:9" s="2" customFormat="1" ht="14.4" x14ac:dyDescent="0.3">
      <c r="A39" s="208" t="s">
        <v>93</v>
      </c>
      <c r="B39" s="58">
        <v>0</v>
      </c>
      <c r="C39" s="58">
        <v>0</v>
      </c>
      <c r="H39" s="54"/>
      <c r="I39" s="54"/>
    </row>
    <row r="40" spans="1:9" s="2" customFormat="1" x14ac:dyDescent="0.25">
      <c r="A40" s="28"/>
      <c r="B40" s="58"/>
      <c r="C40" s="58"/>
      <c r="H40" s="54"/>
      <c r="I40" s="54"/>
    </row>
    <row r="41" spans="1:9" s="2" customFormat="1" ht="17.399999999999999" x14ac:dyDescent="0.45">
      <c r="A41" s="77" t="s">
        <v>52</v>
      </c>
      <c r="B41" s="87">
        <f>+SUM(B37:B39)</f>
        <v>0</v>
      </c>
      <c r="C41" s="87">
        <f>+SUM(C37:C39)</f>
        <v>0</v>
      </c>
      <c r="I41" s="54"/>
    </row>
    <row r="42" spans="1:9" s="2" customFormat="1" x14ac:dyDescent="0.25">
      <c r="A42" s="28"/>
      <c r="B42" s="63" t="e">
        <v>#REF!</v>
      </c>
      <c r="C42" s="64"/>
      <c r="I42" s="54"/>
    </row>
    <row r="43" spans="1:9" x14ac:dyDescent="0.25">
      <c r="A43" s="28" t="s">
        <v>334</v>
      </c>
      <c r="B43" s="46"/>
      <c r="C43" s="46"/>
    </row>
    <row r="44" spans="1:9" x14ac:dyDescent="0.25">
      <c r="B44" s="46"/>
      <c r="C44" s="46"/>
    </row>
    <row r="45" spans="1:9" x14ac:dyDescent="0.25">
      <c r="B45" s="46"/>
      <c r="C45" s="46"/>
    </row>
    <row r="46" spans="1:9" x14ac:dyDescent="0.25">
      <c r="B46" s="46"/>
      <c r="C46" s="46"/>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62"/>
  <sheetViews>
    <sheetView view="pageBreakPreview" topLeftCell="A21" zoomScale="60" zoomScaleNormal="100" workbookViewId="0">
      <selection activeCell="G48" sqref="G48"/>
    </sheetView>
  </sheetViews>
  <sheetFormatPr baseColWidth="10" defaultRowHeight="14.4" x14ac:dyDescent="0.3"/>
  <cols>
    <col min="1" max="1" width="62.5546875" customWidth="1"/>
    <col min="2" max="3" width="29.44140625" customWidth="1"/>
  </cols>
  <sheetData>
    <row r="1" spans="1:7" ht="15.6" x14ac:dyDescent="0.3">
      <c r="A1" s="444" t="str">
        <f>[1]Indice!C1</f>
        <v>AUTOMAQ S.A.E.C.A.</v>
      </c>
      <c r="B1" s="481" t="s">
        <v>311</v>
      </c>
      <c r="C1" s="58"/>
    </row>
    <row r="2" spans="1:7" x14ac:dyDescent="0.3">
      <c r="A2" s="51"/>
      <c r="B2" s="52"/>
      <c r="C2" s="52"/>
    </row>
    <row r="3" spans="1:7" x14ac:dyDescent="0.3">
      <c r="A3" s="51"/>
      <c r="B3" s="52"/>
      <c r="C3" s="52"/>
    </row>
    <row r="4" spans="1:7" x14ac:dyDescent="0.3">
      <c r="A4" s="871" t="s">
        <v>422</v>
      </c>
      <c r="B4" s="871"/>
      <c r="C4" s="871"/>
    </row>
    <row r="5" spans="1:7" x14ac:dyDescent="0.3">
      <c r="A5" s="849" t="s">
        <v>818</v>
      </c>
      <c r="B5" s="849"/>
      <c r="C5" s="849"/>
      <c r="D5" s="442"/>
      <c r="E5" s="442"/>
      <c r="F5" s="442"/>
      <c r="G5" s="442"/>
    </row>
    <row r="6" spans="1:7" x14ac:dyDescent="0.3">
      <c r="A6" s="872" t="s">
        <v>240</v>
      </c>
      <c r="B6" s="872"/>
      <c r="C6" s="872"/>
    </row>
    <row r="7" spans="1:7" x14ac:dyDescent="0.3">
      <c r="A7" s="872" t="s">
        <v>489</v>
      </c>
      <c r="B7" s="872"/>
      <c r="C7" s="872"/>
    </row>
    <row r="8" spans="1:7" ht="4.95" customHeight="1" x14ac:dyDescent="0.3">
      <c r="A8" s="60"/>
      <c r="B8" s="60"/>
      <c r="C8" s="60"/>
    </row>
    <row r="9" spans="1:7" ht="5.4" customHeight="1" x14ac:dyDescent="0.3">
      <c r="A9" s="60"/>
      <c r="B9" s="60"/>
      <c r="C9" s="60"/>
    </row>
    <row r="10" spans="1:7" ht="16.2" x14ac:dyDescent="0.4">
      <c r="A10" s="76"/>
      <c r="B10" s="172">
        <v>2024</v>
      </c>
      <c r="C10" s="172">
        <v>2023</v>
      </c>
    </row>
    <row r="11" spans="1:7" x14ac:dyDescent="0.3">
      <c r="A11" s="28"/>
      <c r="B11" s="61"/>
      <c r="C11" s="478"/>
    </row>
    <row r="12" spans="1:7" x14ac:dyDescent="0.3">
      <c r="A12" s="62" t="s">
        <v>217</v>
      </c>
      <c r="B12" s="58"/>
      <c r="C12" s="478"/>
    </row>
    <row r="13" spans="1:7" x14ac:dyDescent="0.3">
      <c r="A13" s="28" t="s">
        <v>347</v>
      </c>
      <c r="B13" s="478">
        <v>745588207384</v>
      </c>
      <c r="C13" s="478">
        <v>1003389776882</v>
      </c>
    </row>
    <row r="14" spans="1:7" x14ac:dyDescent="0.3">
      <c r="A14" s="28" t="s">
        <v>46</v>
      </c>
      <c r="B14" s="477">
        <v>-610048447689</v>
      </c>
      <c r="C14" s="477">
        <v>-1030081716992</v>
      </c>
    </row>
    <row r="15" spans="1:7" hidden="1" x14ac:dyDescent="0.3">
      <c r="A15" s="28" t="s">
        <v>47</v>
      </c>
      <c r="B15" s="477">
        <v>0</v>
      </c>
      <c r="C15" s="477" t="s">
        <v>623</v>
      </c>
    </row>
    <row r="16" spans="1:7" x14ac:dyDescent="0.3">
      <c r="A16" s="28" t="s">
        <v>86</v>
      </c>
      <c r="B16" s="477">
        <v>-31682283305</v>
      </c>
      <c r="C16" s="477">
        <v>-19284999805</v>
      </c>
    </row>
    <row r="17" spans="1:3" x14ac:dyDescent="0.3">
      <c r="A17" s="28" t="s">
        <v>348</v>
      </c>
      <c r="B17" s="477">
        <v>-9004603279</v>
      </c>
      <c r="C17" s="477">
        <v>-9848004779</v>
      </c>
    </row>
    <row r="18" spans="1:3" x14ac:dyDescent="0.3">
      <c r="A18" s="28" t="s">
        <v>216</v>
      </c>
      <c r="B18" s="477">
        <v>-7768374447</v>
      </c>
      <c r="C18" s="477">
        <v>-6377074618</v>
      </c>
    </row>
    <row r="19" spans="1:3" x14ac:dyDescent="0.3">
      <c r="A19" s="245" t="s">
        <v>48</v>
      </c>
      <c r="B19" s="473">
        <f>SUM(B13:B18)</f>
        <v>87084498664</v>
      </c>
      <c r="C19" s="565">
        <f>SUM(C13:C18)</f>
        <v>-62202019312</v>
      </c>
    </row>
    <row r="20" spans="1:3" x14ac:dyDescent="0.3">
      <c r="A20" s="28"/>
      <c r="B20" s="58"/>
      <c r="C20" s="478"/>
    </row>
    <row r="21" spans="1:3" x14ac:dyDescent="0.3">
      <c r="A21" s="62" t="s">
        <v>218</v>
      </c>
      <c r="B21" s="58"/>
      <c r="C21" s="478"/>
    </row>
    <row r="22" spans="1:3" x14ac:dyDescent="0.3">
      <c r="A22" s="28" t="s">
        <v>349</v>
      </c>
      <c r="B22" s="477">
        <v>-29061266259</v>
      </c>
      <c r="C22" s="477">
        <v>-69216278124</v>
      </c>
    </row>
    <row r="23" spans="1:3" hidden="1" x14ac:dyDescent="0.3">
      <c r="A23" s="28" t="s">
        <v>49</v>
      </c>
      <c r="B23" s="477">
        <v>0</v>
      </c>
      <c r="C23" s="477"/>
    </row>
    <row r="24" spans="1:3" hidden="1" x14ac:dyDescent="0.3">
      <c r="A24" s="28" t="s">
        <v>50</v>
      </c>
      <c r="B24" s="477">
        <v>0</v>
      </c>
      <c r="C24" s="477">
        <v>0</v>
      </c>
    </row>
    <row r="25" spans="1:3" hidden="1" x14ac:dyDescent="0.3">
      <c r="A25" s="28" t="s">
        <v>87</v>
      </c>
      <c r="B25" s="477" t="s">
        <v>623</v>
      </c>
      <c r="C25" s="477" t="s">
        <v>623</v>
      </c>
    </row>
    <row r="26" spans="1:3" x14ac:dyDescent="0.3">
      <c r="A26" s="28" t="s">
        <v>88</v>
      </c>
      <c r="B26" s="477">
        <v>247399688</v>
      </c>
      <c r="C26" s="477">
        <v>488376035</v>
      </c>
    </row>
    <row r="27" spans="1:3" hidden="1" x14ac:dyDescent="0.3">
      <c r="A27" s="28" t="s">
        <v>624</v>
      </c>
      <c r="B27" s="477" t="s">
        <v>623</v>
      </c>
      <c r="C27" s="477" t="s">
        <v>623</v>
      </c>
    </row>
    <row r="28" spans="1:3" x14ac:dyDescent="0.3">
      <c r="A28" s="28" t="s">
        <v>219</v>
      </c>
      <c r="B28" s="477">
        <v>-190482491</v>
      </c>
      <c r="C28" s="477">
        <v>21590086813</v>
      </c>
    </row>
    <row r="29" spans="1:3" x14ac:dyDescent="0.3">
      <c r="A29" s="245" t="s">
        <v>51</v>
      </c>
      <c r="B29" s="474">
        <f>SUM(B22:B28)</f>
        <v>-29004349062</v>
      </c>
      <c r="C29" s="565">
        <f>SUM(C22:C28)</f>
        <v>-47137815276</v>
      </c>
    </row>
    <row r="30" spans="1:3" x14ac:dyDescent="0.3">
      <c r="A30" s="28"/>
      <c r="B30" s="58"/>
      <c r="C30" s="478"/>
    </row>
    <row r="31" spans="1:3" x14ac:dyDescent="0.3">
      <c r="A31" s="62" t="s">
        <v>220</v>
      </c>
      <c r="B31" s="58"/>
      <c r="C31" s="478"/>
    </row>
    <row r="32" spans="1:3" x14ac:dyDescent="0.3">
      <c r="A32" s="28" t="s">
        <v>350</v>
      </c>
      <c r="B32" s="480">
        <v>-13432001860</v>
      </c>
      <c r="C32" s="480">
        <v>136649201860</v>
      </c>
    </row>
    <row r="33" spans="1:3" hidden="1" x14ac:dyDescent="0.3">
      <c r="A33" s="28" t="s">
        <v>90</v>
      </c>
      <c r="B33" s="479" t="s">
        <v>623</v>
      </c>
      <c r="C33" s="478" t="s">
        <v>623</v>
      </c>
    </row>
    <row r="34" spans="1:3" x14ac:dyDescent="0.3">
      <c r="A34" s="28" t="s">
        <v>89</v>
      </c>
      <c r="B34" s="480">
        <v>-28115962260</v>
      </c>
      <c r="C34" s="477">
        <v>-30624240280</v>
      </c>
    </row>
    <row r="35" spans="1:3" x14ac:dyDescent="0.3">
      <c r="A35" s="245" t="s">
        <v>351</v>
      </c>
      <c r="B35" s="474">
        <f>SUM(B32:B34)</f>
        <v>-41547964120</v>
      </c>
      <c r="C35" s="474">
        <f>SUM(C32:C34)</f>
        <v>106024961580</v>
      </c>
    </row>
    <row r="36" spans="1:3" x14ac:dyDescent="0.3">
      <c r="A36" s="206"/>
      <c r="B36" s="475"/>
      <c r="C36" s="566"/>
    </row>
    <row r="37" spans="1:3" x14ac:dyDescent="0.3">
      <c r="A37" s="28" t="s">
        <v>91</v>
      </c>
      <c r="B37" s="472">
        <f>+B19+B29+B35</f>
        <v>16532185482</v>
      </c>
      <c r="C37" s="472">
        <f>+C19+C29+C35</f>
        <v>-3314873008</v>
      </c>
    </row>
    <row r="38" spans="1:3" x14ac:dyDescent="0.3">
      <c r="A38" s="28" t="s">
        <v>92</v>
      </c>
      <c r="B38" s="472">
        <v>-573488950</v>
      </c>
      <c r="C38" s="477">
        <v>1877880042</v>
      </c>
    </row>
    <row r="39" spans="1:3" x14ac:dyDescent="0.3">
      <c r="A39" s="28" t="s">
        <v>93</v>
      </c>
      <c r="B39" s="58">
        <v>15760207097</v>
      </c>
      <c r="C39" s="478">
        <v>17197200063</v>
      </c>
    </row>
    <row r="40" spans="1:3" x14ac:dyDescent="0.3">
      <c r="A40" s="28"/>
      <c r="B40" s="58"/>
      <c r="C40" s="478"/>
    </row>
    <row r="41" spans="1:3" ht="17.399999999999999" x14ac:dyDescent="0.45">
      <c r="A41" s="77" t="s">
        <v>52</v>
      </c>
      <c r="B41" s="476">
        <f>+SUM(B37:B39)</f>
        <v>31718903629</v>
      </c>
      <c r="C41" s="567">
        <f>+SUM(C37:C39)</f>
        <v>15760207097</v>
      </c>
    </row>
    <row r="42" spans="1:3" x14ac:dyDescent="0.3">
      <c r="A42" s="28"/>
      <c r="B42" s="472"/>
      <c r="C42" s="64"/>
    </row>
    <row r="43" spans="1:3" x14ac:dyDescent="0.3">
      <c r="A43" s="28" t="s">
        <v>334</v>
      </c>
      <c r="B43" s="46"/>
      <c r="C43" s="46"/>
    </row>
    <row r="44" spans="1:3" x14ac:dyDescent="0.3">
      <c r="A44" s="362"/>
      <c r="B44" s="792"/>
      <c r="C44" s="793"/>
    </row>
    <row r="45" spans="1:3" x14ac:dyDescent="0.3">
      <c r="A45" s="362"/>
      <c r="B45" s="792"/>
      <c r="C45" s="793"/>
    </row>
    <row r="46" spans="1:3" x14ac:dyDescent="0.3">
      <c r="A46" s="362"/>
      <c r="B46" s="792"/>
      <c r="C46" s="793"/>
    </row>
    <row r="47" spans="1:3" x14ac:dyDescent="0.3">
      <c r="A47" s="362"/>
      <c r="B47" s="792"/>
      <c r="C47" s="793"/>
    </row>
    <row r="48" spans="1:3" x14ac:dyDescent="0.3">
      <c r="A48" s="362"/>
      <c r="B48" s="792"/>
      <c r="C48" s="793"/>
    </row>
    <row r="49" spans="1:3" x14ac:dyDescent="0.3">
      <c r="A49" s="362"/>
      <c r="B49" s="792"/>
      <c r="C49" s="793"/>
    </row>
    <row r="50" spans="1:3" s="429" customFormat="1" x14ac:dyDescent="0.3">
      <c r="A50" s="862" t="s">
        <v>938</v>
      </c>
      <c r="B50" s="862"/>
      <c r="C50" s="862"/>
    </row>
    <row r="51" spans="1:3" x14ac:dyDescent="0.3">
      <c r="A51" s="362" t="s">
        <v>937</v>
      </c>
      <c r="B51" s="792" t="s">
        <v>892</v>
      </c>
      <c r="C51" s="794" t="s">
        <v>896</v>
      </c>
    </row>
    <row r="52" spans="1:3" x14ac:dyDescent="0.3">
      <c r="A52" s="72"/>
      <c r="B52" s="72"/>
      <c r="C52" s="72"/>
    </row>
    <row r="53" spans="1:3" x14ac:dyDescent="0.3">
      <c r="A53" s="72"/>
      <c r="B53" s="72"/>
      <c r="C53" s="72"/>
    </row>
    <row r="54" spans="1:3" x14ac:dyDescent="0.3">
      <c r="A54" s="72"/>
      <c r="B54" s="72"/>
      <c r="C54" s="72"/>
    </row>
    <row r="55" spans="1:3" x14ac:dyDescent="0.3">
      <c r="A55" s="72"/>
      <c r="B55" s="72"/>
      <c r="C55" s="72"/>
    </row>
    <row r="56" spans="1:3" x14ac:dyDescent="0.3">
      <c r="A56" s="72"/>
      <c r="B56" s="72"/>
      <c r="C56" s="72"/>
    </row>
    <row r="57" spans="1:3" x14ac:dyDescent="0.3">
      <c r="A57" s="72"/>
      <c r="B57" s="72"/>
      <c r="C57" s="72"/>
    </row>
    <row r="58" spans="1:3" x14ac:dyDescent="0.3">
      <c r="A58" s="72"/>
      <c r="B58" s="72"/>
      <c r="C58" s="72"/>
    </row>
    <row r="59" spans="1:3" x14ac:dyDescent="0.3">
      <c r="A59" s="72"/>
      <c r="B59" s="72"/>
      <c r="C59" s="72"/>
    </row>
    <row r="60" spans="1:3" x14ac:dyDescent="0.3">
      <c r="A60" s="72"/>
      <c r="B60" s="72"/>
      <c r="C60" s="72"/>
    </row>
    <row r="61" spans="1:3" x14ac:dyDescent="0.3">
      <c r="A61" s="72"/>
      <c r="B61" s="72"/>
      <c r="C61" s="72"/>
    </row>
    <row r="62" spans="1:3" x14ac:dyDescent="0.3">
      <c r="A62" s="72"/>
      <c r="B62" s="72"/>
      <c r="C62" s="72"/>
    </row>
  </sheetData>
  <mergeCells count="5">
    <mergeCell ref="A4:C4"/>
    <mergeCell ref="A5:C5"/>
    <mergeCell ref="A6:C6"/>
    <mergeCell ref="A7:C7"/>
    <mergeCell ref="A50:C50"/>
  </mergeCells>
  <hyperlinks>
    <hyperlink ref="B1" location="Indice!A1" display="Indice" xr:uid="{0AE1B752-2181-4F64-81F9-7BB86FBA3D93}"/>
  </hyperlinks>
  <pageMargins left="0.7" right="0.7" top="0.75" bottom="0.75" header="0.3" footer="0.3"/>
  <pageSetup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2:L33"/>
  <sheetViews>
    <sheetView showGridLines="0" topLeftCell="A30" zoomScaleNormal="100" workbookViewId="0">
      <selection activeCell="I43" sqref="I43"/>
    </sheetView>
  </sheetViews>
  <sheetFormatPr baseColWidth="10" defaultColWidth="11.33203125" defaultRowHeight="13.8" x14ac:dyDescent="0.25"/>
  <cols>
    <col min="1" max="4" width="11.33203125" style="28"/>
    <col min="5" max="5" width="40.33203125" style="28" customWidth="1"/>
    <col min="6" max="6" width="4.5546875" style="28" customWidth="1"/>
    <col min="7" max="7" width="3.109375" style="28" customWidth="1"/>
    <col min="8" max="8" width="11.33203125" style="28"/>
    <col min="9" max="9" width="24.6640625" style="28" customWidth="1"/>
    <col min="10" max="16384" width="11.33203125" style="28"/>
  </cols>
  <sheetData>
    <row r="2" spans="1:12" ht="15" customHeight="1" x14ac:dyDescent="0.3">
      <c r="A2" s="362" t="str">
        <f>Indice!C3</f>
        <v>AUTOMAQ S.A.E.C.A.</v>
      </c>
      <c r="I2" s="104" t="s">
        <v>124</v>
      </c>
    </row>
    <row r="6" spans="1:12" ht="15" customHeight="1" x14ac:dyDescent="0.25"/>
    <row r="7" spans="1:12" ht="15" customHeight="1" x14ac:dyDescent="0.25">
      <c r="A7" s="178" t="s">
        <v>413</v>
      </c>
      <c r="B7" s="178"/>
      <c r="C7" s="178"/>
      <c r="D7" s="178"/>
      <c r="E7" s="178"/>
      <c r="F7" s="178"/>
      <c r="G7" s="178"/>
      <c r="H7" s="178" t="s">
        <v>893</v>
      </c>
      <c r="I7" s="178"/>
      <c r="J7" s="3"/>
      <c r="K7" s="3"/>
      <c r="L7" s="3"/>
    </row>
    <row r="9" spans="1:12" ht="15" customHeight="1" x14ac:dyDescent="0.25">
      <c r="A9" s="3" t="s">
        <v>414</v>
      </c>
      <c r="B9" s="3"/>
      <c r="C9" s="3"/>
      <c r="D9" s="3"/>
      <c r="E9" s="3"/>
      <c r="F9" s="873" t="s">
        <v>713</v>
      </c>
      <c r="G9" s="873"/>
      <c r="H9" s="873"/>
      <c r="I9" s="873"/>
      <c r="J9" s="3"/>
      <c r="K9" s="3"/>
      <c r="L9" s="3"/>
    </row>
    <row r="10" spans="1:12" ht="15" customHeight="1" x14ac:dyDescent="0.25"/>
    <row r="11" spans="1:12" ht="15" customHeight="1" x14ac:dyDescent="0.25">
      <c r="A11" s="195" t="s">
        <v>0</v>
      </c>
      <c r="B11" s="196"/>
      <c r="C11" s="196"/>
      <c r="D11" s="196"/>
      <c r="E11" s="196"/>
      <c r="F11" s="196"/>
      <c r="G11" s="196"/>
      <c r="H11" s="196"/>
      <c r="I11" s="197"/>
      <c r="J11" s="875"/>
      <c r="K11" s="875"/>
      <c r="L11" s="875"/>
    </row>
    <row r="12" spans="1:12" x14ac:dyDescent="0.25">
      <c r="A12" s="403"/>
      <c r="B12" s="404"/>
      <c r="C12" s="404"/>
      <c r="D12" s="404"/>
      <c r="E12" s="404"/>
      <c r="F12" s="404"/>
      <c r="G12" s="404"/>
      <c r="H12" s="404"/>
      <c r="I12" s="405"/>
    </row>
    <row r="13" spans="1:12" ht="56.25" customHeight="1" x14ac:dyDescent="0.25">
      <c r="A13" s="876" t="s">
        <v>532</v>
      </c>
      <c r="B13" s="877"/>
      <c r="C13" s="877"/>
      <c r="D13" s="877"/>
      <c r="E13" s="877"/>
      <c r="F13" s="877"/>
      <c r="G13" s="877"/>
      <c r="H13" s="877"/>
      <c r="I13" s="878"/>
    </row>
    <row r="14" spans="1:12" ht="51.75" customHeight="1" x14ac:dyDescent="0.25">
      <c r="A14" s="876" t="s">
        <v>533</v>
      </c>
      <c r="B14" s="877"/>
      <c r="C14" s="877"/>
      <c r="D14" s="877"/>
      <c r="E14" s="877"/>
      <c r="F14" s="877"/>
      <c r="G14" s="877"/>
      <c r="H14" s="877"/>
      <c r="I14" s="878"/>
    </row>
    <row r="15" spans="1:12" ht="15.75" customHeight="1" x14ac:dyDescent="0.25">
      <c r="A15" s="409" t="s">
        <v>534</v>
      </c>
      <c r="I15" s="29"/>
    </row>
    <row r="16" spans="1:12" ht="15" customHeight="1" x14ac:dyDescent="0.25">
      <c r="A16" s="409" t="s">
        <v>535</v>
      </c>
      <c r="I16" s="29"/>
    </row>
    <row r="17" spans="1:10" ht="15" customHeight="1" x14ac:dyDescent="0.25">
      <c r="A17" s="409" t="s">
        <v>536</v>
      </c>
      <c r="I17" s="29"/>
    </row>
    <row r="18" spans="1:10" ht="15" customHeight="1" x14ac:dyDescent="0.25">
      <c r="A18" s="409" t="s">
        <v>539</v>
      </c>
      <c r="I18" s="29"/>
    </row>
    <row r="19" spans="1:10" ht="15" customHeight="1" x14ac:dyDescent="0.25">
      <c r="A19" s="410" t="s">
        <v>540</v>
      </c>
      <c r="B19" s="411"/>
      <c r="C19" s="411"/>
      <c r="D19" s="411"/>
      <c r="E19" s="411"/>
      <c r="F19" s="411"/>
      <c r="G19" s="411"/>
      <c r="H19" s="411"/>
      <c r="I19" s="412"/>
    </row>
    <row r="30" spans="1:10" x14ac:dyDescent="0.25">
      <c r="J30" s="782"/>
    </row>
    <row r="31" spans="1:10" x14ac:dyDescent="0.25">
      <c r="J31" s="782"/>
    </row>
    <row r="32" spans="1:10" s="362" customFormat="1" ht="14.4" x14ac:dyDescent="0.3">
      <c r="B32" s="429" t="s">
        <v>855</v>
      </c>
      <c r="C32" s="429"/>
      <c r="D32" s="874" t="s">
        <v>894</v>
      </c>
      <c r="E32" s="874"/>
      <c r="F32" s="874"/>
      <c r="G32" s="874"/>
      <c r="H32" s="874"/>
      <c r="I32" s="72" t="s">
        <v>596</v>
      </c>
      <c r="J32" s="206"/>
    </row>
    <row r="33" spans="2:10" ht="14.4" x14ac:dyDescent="0.3">
      <c r="B33" s="177" t="s">
        <v>587</v>
      </c>
      <c r="C33" s="177"/>
      <c r="D33" s="177"/>
      <c r="E33" s="858" t="s">
        <v>895</v>
      </c>
      <c r="F33" s="858"/>
      <c r="G33" s="858"/>
      <c r="H33" s="858"/>
      <c r="I33" t="s">
        <v>854</v>
      </c>
      <c r="J33" s="782"/>
    </row>
  </sheetData>
  <mergeCells count="6">
    <mergeCell ref="F9:I9"/>
    <mergeCell ref="E33:H33"/>
    <mergeCell ref="D32:H32"/>
    <mergeCell ref="J11:L11"/>
    <mergeCell ref="A13:I13"/>
    <mergeCell ref="A14:I14"/>
  </mergeCells>
  <hyperlinks>
    <hyperlink ref="I2" location="BG!A1" display="BG" xr:uid="{00000000-0004-0000-0500-000000000000}"/>
  </hyperlinks>
  <pageMargins left="0.70866141732283472" right="0.70866141732283472" top="0.74803149606299213" bottom="0.74803149606299213" header="0.31496062992125984" footer="0.31496062992125984"/>
  <pageSetup scale="6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XFD162"/>
  <sheetViews>
    <sheetView showGridLines="0" topLeftCell="A117" zoomScale="14" zoomScaleNormal="14" zoomScaleSheetLayoutView="10" workbookViewId="0">
      <selection activeCell="S107" sqref="S107"/>
    </sheetView>
  </sheetViews>
  <sheetFormatPr baseColWidth="10" defaultColWidth="11.33203125" defaultRowHeight="13.2" x14ac:dyDescent="0.25"/>
  <cols>
    <col min="1" max="1" width="64.88671875" style="70" customWidth="1"/>
    <col min="2" max="2" width="130.6640625" style="2" customWidth="1"/>
    <col min="3" max="3" width="43.6640625" style="2" customWidth="1"/>
    <col min="4" max="4" width="122.33203125" style="2" customWidth="1"/>
    <col min="5" max="5" width="39.44140625" style="2" customWidth="1"/>
    <col min="6" max="6" width="130.6640625" style="2" customWidth="1"/>
    <col min="7" max="7" width="103.88671875" style="2" customWidth="1"/>
    <col min="8" max="8" width="107.88671875" style="2" customWidth="1"/>
    <col min="9" max="9" width="255.5546875" style="2" customWidth="1"/>
    <col min="10" max="10" width="0" style="2" hidden="1" customWidth="1"/>
    <col min="11" max="11" width="11.33203125" style="2" customWidth="1"/>
    <col min="12" max="17" width="11.33203125" style="2"/>
    <col min="18" max="23" width="11.33203125" style="430"/>
    <col min="24" max="24" width="83.44140625" style="430" bestFit="1" customWidth="1"/>
    <col min="25" max="28" width="11.33203125" style="430"/>
    <col min="29" max="29" width="39.6640625" style="430" bestFit="1" customWidth="1"/>
    <col min="30" max="45" width="11.33203125" style="430"/>
    <col min="46" max="46" width="11.33203125" style="718"/>
    <col min="47" max="47" width="11.33203125" style="430"/>
    <col min="48" max="48" width="11.33203125" style="430" customWidth="1"/>
    <col min="49" max="16384" width="11.33203125" style="2"/>
  </cols>
  <sheetData>
    <row r="1" spans="1:48" ht="55.5" customHeight="1" x14ac:dyDescent="1.1000000000000001">
      <c r="A1" s="674"/>
      <c r="B1" s="675"/>
      <c r="C1" s="675"/>
      <c r="D1" s="675"/>
      <c r="E1" s="675"/>
      <c r="F1" s="675"/>
      <c r="G1" s="675"/>
      <c r="H1" s="675"/>
      <c r="I1" s="757" t="s">
        <v>124</v>
      </c>
    </row>
    <row r="2" spans="1:48" ht="55.5" customHeight="1" x14ac:dyDescent="0.4">
      <c r="A2" s="675"/>
      <c r="B2" s="675"/>
      <c r="C2" s="675"/>
      <c r="D2" s="675"/>
      <c r="E2" s="675"/>
      <c r="F2" s="675"/>
      <c r="G2" s="675"/>
      <c r="H2" s="675"/>
      <c r="I2" s="675"/>
    </row>
    <row r="3" spans="1:48" ht="55.5" customHeight="1" x14ac:dyDescent="0.4">
      <c r="A3" s="675"/>
      <c r="B3" s="675"/>
      <c r="C3" s="675"/>
      <c r="D3" s="675"/>
      <c r="E3" s="675"/>
      <c r="F3" s="675"/>
      <c r="G3" s="675"/>
      <c r="H3" s="675"/>
      <c r="I3" s="675"/>
    </row>
    <row r="4" spans="1:48" ht="55.5" customHeight="1" x14ac:dyDescent="0.4">
      <c r="A4" s="675"/>
      <c r="B4" s="675"/>
      <c r="C4" s="675"/>
      <c r="D4" s="675"/>
      <c r="E4" s="675"/>
      <c r="F4" s="675"/>
      <c r="G4" s="675"/>
      <c r="H4" s="675"/>
      <c r="I4" s="675"/>
    </row>
    <row r="5" spans="1:48" ht="55.5" customHeight="1" x14ac:dyDescent="0.4">
      <c r="A5" s="675"/>
      <c r="B5" s="675"/>
      <c r="C5" s="675"/>
      <c r="D5" s="675"/>
      <c r="E5" s="675"/>
      <c r="F5" s="675"/>
      <c r="G5" s="675"/>
      <c r="H5" s="675"/>
      <c r="I5" s="675"/>
    </row>
    <row r="6" spans="1:48" ht="55.5" customHeight="1" x14ac:dyDescent="0.7">
      <c r="A6" s="676"/>
      <c r="B6" s="676"/>
      <c r="C6" s="676"/>
      <c r="D6" s="676"/>
      <c r="E6" s="676"/>
      <c r="F6" s="676"/>
      <c r="G6" s="676"/>
      <c r="H6" s="676"/>
      <c r="I6" s="676"/>
    </row>
    <row r="7" spans="1:48" s="626" customFormat="1" ht="122.25" customHeight="1" x14ac:dyDescent="1.45">
      <c r="A7" s="671" t="s">
        <v>1</v>
      </c>
      <c r="B7" s="672"/>
      <c r="C7" s="672"/>
      <c r="D7" s="672"/>
      <c r="E7" s="672"/>
      <c r="F7" s="672"/>
      <c r="G7" s="672"/>
      <c r="H7" s="672"/>
      <c r="I7" s="673"/>
      <c r="R7" s="705"/>
      <c r="S7" s="705"/>
      <c r="T7" s="705"/>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c r="AT7" s="719"/>
      <c r="AU7" s="705"/>
      <c r="AV7" s="705"/>
    </row>
    <row r="8" spans="1:48" s="591" customFormat="1" ht="28.5" customHeight="1" x14ac:dyDescent="0.3">
      <c r="A8" s="899"/>
      <c r="B8" s="900"/>
      <c r="C8" s="900"/>
      <c r="D8" s="900"/>
      <c r="E8" s="900"/>
      <c r="F8" s="900"/>
      <c r="G8" s="900"/>
      <c r="H8" s="900"/>
      <c r="I8" s="901"/>
      <c r="J8" s="592"/>
      <c r="K8" s="592"/>
      <c r="R8" s="706"/>
      <c r="S8" s="706"/>
      <c r="T8" s="706"/>
      <c r="U8" s="706"/>
      <c r="V8" s="706"/>
      <c r="W8" s="706"/>
      <c r="X8" s="706"/>
      <c r="Y8" s="706"/>
      <c r="Z8" s="706"/>
      <c r="AA8" s="706"/>
      <c r="AB8" s="706"/>
      <c r="AC8" s="706"/>
      <c r="AD8" s="706"/>
      <c r="AE8" s="706"/>
      <c r="AF8" s="706"/>
      <c r="AG8" s="706"/>
      <c r="AH8" s="706"/>
      <c r="AI8" s="706"/>
      <c r="AJ8" s="706"/>
      <c r="AK8" s="706"/>
      <c r="AL8" s="706"/>
      <c r="AM8" s="706"/>
      <c r="AN8" s="706"/>
      <c r="AO8" s="706"/>
      <c r="AP8" s="706"/>
      <c r="AQ8" s="706"/>
      <c r="AR8" s="706"/>
      <c r="AS8" s="706"/>
      <c r="AT8" s="720"/>
      <c r="AU8" s="706"/>
      <c r="AV8" s="706"/>
    </row>
    <row r="9" spans="1:48" s="626" customFormat="1" ht="122.25" customHeight="1" x14ac:dyDescent="1.45">
      <c r="A9" s="902" t="s">
        <v>167</v>
      </c>
      <c r="B9" s="880"/>
      <c r="C9" s="880"/>
      <c r="D9" s="880"/>
      <c r="E9" s="880"/>
      <c r="F9" s="880"/>
      <c r="G9" s="880"/>
      <c r="H9" s="880"/>
      <c r="I9" s="903"/>
      <c r="R9" s="705"/>
      <c r="S9" s="705"/>
      <c r="T9" s="705"/>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c r="AT9" s="719"/>
      <c r="AU9" s="705"/>
      <c r="AV9" s="705"/>
    </row>
    <row r="10" spans="1:48" s="617" customFormat="1" ht="96.75" customHeight="1" x14ac:dyDescent="1.2">
      <c r="A10" s="652"/>
      <c r="B10" s="644"/>
      <c r="C10" s="644"/>
      <c r="D10" s="644"/>
      <c r="E10" s="644"/>
      <c r="F10" s="644"/>
      <c r="G10" s="644"/>
      <c r="H10" s="644"/>
      <c r="I10" s="653"/>
      <c r="R10" s="707"/>
      <c r="S10" s="707"/>
      <c r="T10" s="707"/>
      <c r="U10" s="707"/>
      <c r="V10" s="707"/>
      <c r="W10" s="707"/>
      <c r="X10" s="707"/>
      <c r="Y10" s="707"/>
      <c r="Z10" s="707"/>
      <c r="AA10" s="707"/>
      <c r="AB10" s="707"/>
      <c r="AC10" s="707"/>
      <c r="AD10" s="707"/>
      <c r="AE10" s="707"/>
      <c r="AF10" s="707"/>
      <c r="AG10" s="707"/>
      <c r="AH10" s="707"/>
      <c r="AI10" s="707"/>
      <c r="AJ10" s="707"/>
      <c r="AK10" s="707"/>
      <c r="AL10" s="707"/>
      <c r="AM10" s="707"/>
      <c r="AN10" s="707"/>
      <c r="AO10" s="707"/>
      <c r="AP10" s="707"/>
      <c r="AQ10" s="707"/>
      <c r="AR10" s="707"/>
      <c r="AS10" s="707"/>
      <c r="AT10" s="721"/>
      <c r="AU10" s="707"/>
      <c r="AV10" s="707"/>
    </row>
    <row r="11" spans="1:48" s="619" customFormat="1" ht="96.75" customHeight="1" x14ac:dyDescent="0.3">
      <c r="A11" s="654" t="s">
        <v>683</v>
      </c>
      <c r="I11" s="655"/>
      <c r="J11" s="621"/>
      <c r="K11" s="621"/>
      <c r="R11" s="708"/>
      <c r="S11" s="708"/>
      <c r="T11" s="708"/>
      <c r="U11" s="708"/>
      <c r="V11" s="708"/>
      <c r="W11" s="708"/>
      <c r="X11" s="708"/>
      <c r="Y11" s="708"/>
      <c r="Z11" s="708"/>
      <c r="AA11" s="708"/>
      <c r="AB11" s="708"/>
      <c r="AC11" s="708"/>
      <c r="AD11" s="708"/>
      <c r="AE11" s="708"/>
      <c r="AF11" s="708"/>
      <c r="AG11" s="708"/>
      <c r="AH11" s="708"/>
      <c r="AI11" s="708"/>
      <c r="AJ11" s="708"/>
      <c r="AK11" s="708"/>
      <c r="AL11" s="708"/>
      <c r="AM11" s="708"/>
      <c r="AN11" s="708"/>
      <c r="AO11" s="708"/>
      <c r="AP11" s="708"/>
      <c r="AQ11" s="708"/>
      <c r="AR11" s="708"/>
      <c r="AS11" s="708"/>
      <c r="AT11" s="722"/>
      <c r="AU11" s="708"/>
      <c r="AV11" s="708"/>
    </row>
    <row r="12" spans="1:48" s="619" customFormat="1" ht="96.75" customHeight="1" x14ac:dyDescent="0.3">
      <c r="A12" s="654" t="s">
        <v>685</v>
      </c>
      <c r="I12" s="655"/>
      <c r="J12" s="621"/>
      <c r="K12" s="621"/>
      <c r="R12" s="708"/>
      <c r="S12" s="708"/>
      <c r="T12" s="708"/>
      <c r="U12" s="708"/>
      <c r="V12" s="708"/>
      <c r="W12" s="708"/>
      <c r="X12" s="708"/>
      <c r="Y12" s="708"/>
      <c r="Z12" s="708"/>
      <c r="AA12" s="708"/>
      <c r="AB12" s="708"/>
      <c r="AC12" s="708"/>
      <c r="AD12" s="708"/>
      <c r="AE12" s="708"/>
      <c r="AF12" s="708"/>
      <c r="AG12" s="708"/>
      <c r="AH12" s="708"/>
      <c r="AI12" s="708"/>
      <c r="AJ12" s="708"/>
      <c r="AK12" s="708"/>
      <c r="AL12" s="708"/>
      <c r="AM12" s="708"/>
      <c r="AN12" s="708"/>
      <c r="AO12" s="708"/>
      <c r="AP12" s="708"/>
      <c r="AQ12" s="708"/>
      <c r="AR12" s="708"/>
      <c r="AS12" s="708"/>
      <c r="AT12" s="722"/>
      <c r="AU12" s="708"/>
      <c r="AV12" s="708"/>
    </row>
    <row r="13" spans="1:48" s="619" customFormat="1" ht="96.75" customHeight="1" x14ac:dyDescent="0.3">
      <c r="A13" s="654" t="s">
        <v>686</v>
      </c>
      <c r="I13" s="655"/>
      <c r="J13" s="621"/>
      <c r="K13" s="621"/>
      <c r="R13" s="708"/>
      <c r="S13" s="708"/>
      <c r="T13" s="708"/>
      <c r="U13" s="708"/>
      <c r="V13" s="708"/>
      <c r="W13" s="708"/>
      <c r="X13" s="708"/>
      <c r="Y13" s="708"/>
      <c r="Z13" s="708"/>
      <c r="AA13" s="708"/>
      <c r="AB13" s="708"/>
      <c r="AC13" s="708"/>
      <c r="AD13" s="708"/>
      <c r="AE13" s="708"/>
      <c r="AF13" s="708"/>
      <c r="AG13" s="708"/>
      <c r="AH13" s="708"/>
      <c r="AI13" s="708"/>
      <c r="AJ13" s="708"/>
      <c r="AK13" s="708"/>
      <c r="AL13" s="708"/>
      <c r="AM13" s="708"/>
      <c r="AN13" s="708"/>
      <c r="AO13" s="708"/>
      <c r="AP13" s="708"/>
      <c r="AQ13" s="708"/>
      <c r="AR13" s="708"/>
      <c r="AS13" s="708"/>
      <c r="AT13" s="722"/>
      <c r="AU13" s="708"/>
      <c r="AV13" s="708"/>
    </row>
    <row r="14" spans="1:48" s="617" customFormat="1" ht="96.75" customHeight="1" x14ac:dyDescent="1.2">
      <c r="A14" s="894" t="s">
        <v>684</v>
      </c>
      <c r="B14" s="886"/>
      <c r="C14" s="886"/>
      <c r="D14" s="886"/>
      <c r="E14" s="886"/>
      <c r="F14" s="886"/>
      <c r="G14" s="886"/>
      <c r="H14" s="886"/>
      <c r="I14" s="895"/>
      <c r="R14" s="707"/>
      <c r="S14" s="707"/>
      <c r="T14" s="707"/>
      <c r="U14" s="707"/>
      <c r="V14" s="707"/>
      <c r="W14" s="707"/>
      <c r="X14" s="707"/>
      <c r="Y14" s="707"/>
      <c r="Z14" s="707"/>
      <c r="AA14" s="707"/>
      <c r="AB14" s="707"/>
      <c r="AC14" s="707"/>
      <c r="AD14" s="707"/>
      <c r="AE14" s="707"/>
      <c r="AF14" s="707"/>
      <c r="AG14" s="707"/>
      <c r="AH14" s="707"/>
      <c r="AI14" s="707"/>
      <c r="AJ14" s="707"/>
      <c r="AK14" s="707"/>
      <c r="AL14" s="707"/>
      <c r="AM14" s="707"/>
      <c r="AN14" s="707"/>
      <c r="AO14" s="707"/>
      <c r="AP14" s="707"/>
      <c r="AQ14" s="707"/>
      <c r="AR14" s="707"/>
      <c r="AS14" s="707"/>
      <c r="AT14" s="721"/>
      <c r="AU14" s="707"/>
      <c r="AV14" s="707"/>
    </row>
    <row r="15" spans="1:48" s="617" customFormat="1" ht="96.75" customHeight="1" x14ac:dyDescent="1.2">
      <c r="A15" s="896"/>
      <c r="B15" s="897"/>
      <c r="C15" s="897"/>
      <c r="D15" s="897"/>
      <c r="E15" s="897"/>
      <c r="F15" s="897"/>
      <c r="G15" s="897"/>
      <c r="H15" s="897"/>
      <c r="I15" s="898"/>
      <c r="R15" s="707"/>
      <c r="S15" s="707"/>
      <c r="T15" s="707"/>
      <c r="U15" s="707"/>
      <c r="V15" s="707"/>
      <c r="W15" s="707"/>
      <c r="X15" s="707"/>
      <c r="Y15" s="707"/>
      <c r="Z15" s="707"/>
      <c r="AA15" s="707"/>
      <c r="AB15" s="707"/>
      <c r="AC15" s="707"/>
      <c r="AD15" s="707"/>
      <c r="AE15" s="707"/>
      <c r="AF15" s="707"/>
      <c r="AG15" s="707"/>
      <c r="AH15" s="707"/>
      <c r="AI15" s="707"/>
      <c r="AJ15" s="707"/>
      <c r="AK15" s="707"/>
      <c r="AL15" s="707"/>
      <c r="AM15" s="707"/>
      <c r="AN15" s="707"/>
      <c r="AO15" s="707"/>
      <c r="AP15" s="707"/>
      <c r="AQ15" s="707"/>
      <c r="AR15" s="707"/>
      <c r="AS15" s="707"/>
      <c r="AT15" s="721"/>
      <c r="AU15" s="707"/>
      <c r="AV15" s="707"/>
    </row>
    <row r="16" spans="1:48" s="626" customFormat="1" ht="122.25" customHeight="1" x14ac:dyDescent="1.45">
      <c r="A16" s="902" t="s">
        <v>100</v>
      </c>
      <c r="B16" s="880"/>
      <c r="C16" s="880"/>
      <c r="D16" s="880"/>
      <c r="E16" s="880"/>
      <c r="F16" s="880"/>
      <c r="G16" s="880"/>
      <c r="H16" s="880"/>
      <c r="I16" s="903"/>
      <c r="R16" s="705"/>
      <c r="S16" s="705"/>
      <c r="T16" s="705"/>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c r="AT16" s="719"/>
      <c r="AU16" s="705"/>
      <c r="AV16" s="705"/>
    </row>
    <row r="17" spans="1:48" s="617" customFormat="1" ht="96.75" customHeight="1" x14ac:dyDescent="1.2">
      <c r="A17" s="652"/>
      <c r="B17" s="644"/>
      <c r="C17" s="644"/>
      <c r="D17" s="644"/>
      <c r="E17" s="644"/>
      <c r="F17" s="644"/>
      <c r="G17" s="644"/>
      <c r="H17" s="644"/>
      <c r="I17" s="653"/>
      <c r="R17" s="707"/>
      <c r="S17" s="707"/>
      <c r="T17" s="707"/>
      <c r="U17" s="707"/>
      <c r="V17" s="707"/>
      <c r="W17" s="707"/>
      <c r="X17" s="707"/>
      <c r="Y17" s="707"/>
      <c r="Z17" s="707"/>
      <c r="AA17" s="707"/>
      <c r="AB17" s="707"/>
      <c r="AC17" s="707"/>
      <c r="AD17" s="707"/>
      <c r="AE17" s="707"/>
      <c r="AF17" s="707"/>
      <c r="AG17" s="707"/>
      <c r="AH17" s="707"/>
      <c r="AI17" s="707"/>
      <c r="AJ17" s="707"/>
      <c r="AK17" s="707"/>
      <c r="AL17" s="707"/>
      <c r="AM17" s="707"/>
      <c r="AN17" s="707"/>
      <c r="AO17" s="707"/>
      <c r="AP17" s="707"/>
      <c r="AQ17" s="707"/>
      <c r="AR17" s="707"/>
      <c r="AS17" s="707"/>
      <c r="AT17" s="721"/>
      <c r="AU17" s="707"/>
      <c r="AV17" s="707"/>
    </row>
    <row r="18" spans="1:48" s="619" customFormat="1" ht="96.75" customHeight="1" x14ac:dyDescent="0.3">
      <c r="A18" s="654" t="s">
        <v>674</v>
      </c>
      <c r="I18" s="655"/>
      <c r="J18" s="621"/>
      <c r="K18" s="621"/>
      <c r="R18" s="708"/>
      <c r="S18" s="708"/>
      <c r="T18" s="708"/>
      <c r="U18" s="708"/>
      <c r="V18" s="708"/>
      <c r="W18" s="708"/>
      <c r="X18" s="708"/>
      <c r="Y18" s="708"/>
      <c r="Z18" s="708"/>
      <c r="AA18" s="708"/>
      <c r="AB18" s="708"/>
      <c r="AC18" s="708"/>
      <c r="AD18" s="708"/>
      <c r="AE18" s="708"/>
      <c r="AF18" s="708"/>
      <c r="AG18" s="708"/>
      <c r="AH18" s="708"/>
      <c r="AI18" s="708"/>
      <c r="AJ18" s="708"/>
      <c r="AK18" s="708"/>
      <c r="AL18" s="708"/>
      <c r="AM18" s="708"/>
      <c r="AN18" s="708"/>
      <c r="AO18" s="708"/>
      <c r="AP18" s="708"/>
      <c r="AQ18" s="708"/>
      <c r="AR18" s="708"/>
      <c r="AS18" s="708"/>
      <c r="AT18" s="722"/>
      <c r="AU18" s="708"/>
      <c r="AV18" s="708"/>
    </row>
    <row r="19" spans="1:48" s="617" customFormat="1" ht="96.75" customHeight="1" x14ac:dyDescent="1.2">
      <c r="A19" s="930" t="s">
        <v>688</v>
      </c>
      <c r="B19" s="931"/>
      <c r="C19" s="931"/>
      <c r="D19" s="931"/>
      <c r="E19" s="931"/>
      <c r="F19" s="931"/>
      <c r="G19" s="931"/>
      <c r="H19" s="931"/>
      <c r="I19" s="932"/>
      <c r="R19" s="707"/>
      <c r="S19" s="707"/>
      <c r="T19" s="707"/>
      <c r="U19" s="707"/>
      <c r="V19" s="707"/>
      <c r="W19" s="707"/>
      <c r="X19" s="707"/>
      <c r="Y19" s="707"/>
      <c r="Z19" s="707"/>
      <c r="AA19" s="707"/>
      <c r="AB19" s="707"/>
      <c r="AC19" s="707"/>
      <c r="AD19" s="707"/>
      <c r="AE19" s="707"/>
      <c r="AF19" s="707"/>
      <c r="AG19" s="707"/>
      <c r="AH19" s="707"/>
      <c r="AI19" s="707"/>
      <c r="AJ19" s="707"/>
      <c r="AK19" s="707"/>
      <c r="AL19" s="707"/>
      <c r="AM19" s="707"/>
      <c r="AN19" s="707"/>
      <c r="AO19" s="707"/>
      <c r="AP19" s="707"/>
      <c r="AQ19" s="707"/>
      <c r="AR19" s="707"/>
      <c r="AS19" s="707"/>
      <c r="AT19" s="721"/>
      <c r="AU19" s="707"/>
      <c r="AV19" s="707"/>
    </row>
    <row r="20" spans="1:48" s="617" customFormat="1" ht="96.75" customHeight="1" x14ac:dyDescent="1.2">
      <c r="A20" s="894" t="s">
        <v>687</v>
      </c>
      <c r="B20" s="886"/>
      <c r="C20" s="886"/>
      <c r="D20" s="886"/>
      <c r="E20" s="886"/>
      <c r="F20" s="886"/>
      <c r="G20" s="886"/>
      <c r="H20" s="886"/>
      <c r="I20" s="895"/>
      <c r="R20" s="707"/>
      <c r="S20" s="707"/>
      <c r="T20" s="707"/>
      <c r="U20" s="707"/>
      <c r="V20" s="707"/>
      <c r="W20" s="707"/>
      <c r="X20" s="707"/>
      <c r="Y20" s="707"/>
      <c r="Z20" s="707"/>
      <c r="AA20" s="707"/>
      <c r="AB20" s="707"/>
      <c r="AC20" s="707"/>
      <c r="AD20" s="707"/>
      <c r="AE20" s="707"/>
      <c r="AF20" s="707"/>
      <c r="AG20" s="707"/>
      <c r="AH20" s="707"/>
      <c r="AI20" s="707"/>
      <c r="AJ20" s="707"/>
      <c r="AK20" s="707"/>
      <c r="AL20" s="707"/>
      <c r="AM20" s="707"/>
      <c r="AN20" s="707"/>
      <c r="AO20" s="707"/>
      <c r="AP20" s="707"/>
      <c r="AQ20" s="707"/>
      <c r="AR20" s="707"/>
      <c r="AS20" s="707"/>
      <c r="AT20" s="721"/>
      <c r="AU20" s="707"/>
      <c r="AV20" s="707"/>
    </row>
    <row r="21" spans="1:48" s="619" customFormat="1" ht="96.75" customHeight="1" x14ac:dyDescent="0.3">
      <c r="A21" s="654" t="s">
        <v>678</v>
      </c>
      <c r="I21" s="655"/>
      <c r="J21" s="621"/>
      <c r="K21" s="621"/>
      <c r="R21" s="708"/>
      <c r="S21" s="708"/>
      <c r="T21" s="708"/>
      <c r="U21" s="708"/>
      <c r="V21" s="708"/>
      <c r="W21" s="708"/>
      <c r="X21" s="708"/>
      <c r="Y21" s="708"/>
      <c r="Z21" s="708"/>
      <c r="AA21" s="708"/>
      <c r="AB21" s="708"/>
      <c r="AC21" s="708"/>
      <c r="AD21" s="708"/>
      <c r="AE21" s="708"/>
      <c r="AF21" s="708"/>
      <c r="AG21" s="708"/>
      <c r="AH21" s="708"/>
      <c r="AI21" s="708"/>
      <c r="AJ21" s="708"/>
      <c r="AK21" s="708"/>
      <c r="AL21" s="708"/>
      <c r="AM21" s="708"/>
      <c r="AN21" s="708"/>
      <c r="AO21" s="708"/>
      <c r="AP21" s="708"/>
      <c r="AQ21" s="708"/>
      <c r="AR21" s="708"/>
      <c r="AS21" s="708"/>
      <c r="AT21" s="722"/>
      <c r="AU21" s="708"/>
      <c r="AV21" s="708"/>
    </row>
    <row r="22" spans="1:48" s="619" customFormat="1" ht="96.75" customHeight="1" x14ac:dyDescent="0.3">
      <c r="A22" s="654" t="s">
        <v>675</v>
      </c>
      <c r="I22" s="655"/>
      <c r="J22" s="621"/>
      <c r="K22" s="621"/>
      <c r="R22" s="708"/>
      <c r="S22" s="708"/>
      <c r="T22" s="708"/>
      <c r="U22" s="708"/>
      <c r="V22" s="708"/>
      <c r="W22" s="708"/>
      <c r="X22" s="708"/>
      <c r="Y22" s="708"/>
      <c r="Z22" s="708"/>
      <c r="AA22" s="708"/>
      <c r="AB22" s="708"/>
      <c r="AC22" s="708"/>
      <c r="AD22" s="708"/>
      <c r="AE22" s="708"/>
      <c r="AF22" s="708"/>
      <c r="AG22" s="708"/>
      <c r="AH22" s="708"/>
      <c r="AI22" s="708"/>
      <c r="AJ22" s="708"/>
      <c r="AK22" s="708"/>
      <c r="AL22" s="708"/>
      <c r="AM22" s="708"/>
      <c r="AN22" s="708"/>
      <c r="AO22" s="708"/>
      <c r="AP22" s="708"/>
      <c r="AQ22" s="708"/>
      <c r="AR22" s="708"/>
      <c r="AS22" s="708"/>
      <c r="AT22" s="722"/>
      <c r="AU22" s="708"/>
      <c r="AV22" s="708"/>
    </row>
    <row r="23" spans="1:48" s="617" customFormat="1" ht="96.75" customHeight="1" x14ac:dyDescent="1.2">
      <c r="A23" s="896"/>
      <c r="B23" s="897"/>
      <c r="C23" s="897"/>
      <c r="D23" s="897"/>
      <c r="E23" s="897"/>
      <c r="F23" s="897"/>
      <c r="G23" s="897"/>
      <c r="H23" s="897"/>
      <c r="I23" s="898"/>
      <c r="R23" s="707"/>
      <c r="S23" s="707"/>
      <c r="T23" s="707"/>
      <c r="U23" s="707"/>
      <c r="V23" s="707"/>
      <c r="W23" s="707"/>
      <c r="X23" s="707"/>
      <c r="Y23" s="707"/>
      <c r="Z23" s="707"/>
      <c r="AA23" s="707"/>
      <c r="AB23" s="707"/>
      <c r="AC23" s="707"/>
      <c r="AD23" s="707"/>
      <c r="AE23" s="707"/>
      <c r="AF23" s="707"/>
      <c r="AG23" s="707"/>
      <c r="AH23" s="707"/>
      <c r="AI23" s="707"/>
      <c r="AJ23" s="707"/>
      <c r="AK23" s="707"/>
      <c r="AL23" s="707"/>
      <c r="AM23" s="707"/>
      <c r="AN23" s="707"/>
      <c r="AO23" s="707"/>
      <c r="AP23" s="707"/>
      <c r="AQ23" s="707"/>
      <c r="AR23" s="707"/>
      <c r="AS23" s="707"/>
      <c r="AT23" s="721"/>
      <c r="AU23" s="707"/>
      <c r="AV23" s="707"/>
    </row>
    <row r="24" spans="1:48" s="626" customFormat="1" ht="122.25" customHeight="1" x14ac:dyDescent="1.45">
      <c r="A24" s="902" t="s">
        <v>101</v>
      </c>
      <c r="B24" s="880"/>
      <c r="C24" s="880"/>
      <c r="D24" s="880"/>
      <c r="E24" s="880"/>
      <c r="F24" s="880"/>
      <c r="G24" s="880"/>
      <c r="H24" s="880"/>
      <c r="I24" s="903"/>
      <c r="R24" s="705"/>
      <c r="S24" s="705"/>
      <c r="T24" s="705"/>
      <c r="U24" s="705"/>
      <c r="V24" s="705"/>
      <c r="W24" s="705"/>
      <c r="X24" s="705"/>
      <c r="Y24" s="705"/>
      <c r="Z24" s="705"/>
      <c r="AA24" s="705"/>
      <c r="AB24" s="705"/>
      <c r="AC24" s="705"/>
      <c r="AD24" s="705"/>
      <c r="AE24" s="705"/>
      <c r="AF24" s="705"/>
      <c r="AG24" s="705"/>
      <c r="AH24" s="705"/>
      <c r="AI24" s="705"/>
      <c r="AJ24" s="705"/>
      <c r="AK24" s="705"/>
      <c r="AL24" s="705"/>
      <c r="AM24" s="705"/>
      <c r="AN24" s="705"/>
      <c r="AO24" s="705"/>
      <c r="AP24" s="705"/>
      <c r="AQ24" s="705"/>
      <c r="AR24" s="705"/>
      <c r="AS24" s="705"/>
      <c r="AT24" s="719"/>
      <c r="AU24" s="705"/>
      <c r="AV24" s="705"/>
    </row>
    <row r="25" spans="1:48" s="617" customFormat="1" ht="96.75" customHeight="1" x14ac:dyDescent="1.2">
      <c r="A25" s="652"/>
      <c r="B25" s="644"/>
      <c r="C25" s="644"/>
      <c r="D25" s="644"/>
      <c r="E25" s="644"/>
      <c r="F25" s="644"/>
      <c r="G25" s="644"/>
      <c r="H25" s="644"/>
      <c r="I25" s="653"/>
      <c r="R25" s="707"/>
      <c r="S25" s="707"/>
      <c r="T25" s="707"/>
      <c r="U25" s="707"/>
      <c r="V25" s="707"/>
      <c r="W25" s="707"/>
      <c r="X25" s="707"/>
      <c r="Y25" s="707"/>
      <c r="Z25" s="707"/>
      <c r="AA25" s="707"/>
      <c r="AB25" s="707"/>
      <c r="AC25" s="707"/>
      <c r="AD25" s="707"/>
      <c r="AE25" s="707"/>
      <c r="AF25" s="707"/>
      <c r="AG25" s="707"/>
      <c r="AH25" s="707"/>
      <c r="AI25" s="707"/>
      <c r="AJ25" s="707"/>
      <c r="AK25" s="707"/>
      <c r="AL25" s="707"/>
      <c r="AM25" s="707"/>
      <c r="AN25" s="707"/>
      <c r="AO25" s="707"/>
      <c r="AP25" s="707"/>
      <c r="AQ25" s="707"/>
      <c r="AR25" s="707"/>
      <c r="AS25" s="707"/>
      <c r="AT25" s="721"/>
      <c r="AU25" s="707"/>
      <c r="AV25" s="707"/>
    </row>
    <row r="26" spans="1:48" s="619" customFormat="1" ht="96.75" customHeight="1" x14ac:dyDescent="0.3">
      <c r="A26" s="654" t="s">
        <v>567</v>
      </c>
      <c r="I26" s="655"/>
      <c r="J26" s="621"/>
      <c r="K26" s="621"/>
      <c r="R26" s="708"/>
      <c r="S26" s="708"/>
      <c r="T26" s="708"/>
      <c r="U26" s="708"/>
      <c r="V26" s="708"/>
      <c r="W26" s="708"/>
      <c r="X26" s="708"/>
      <c r="Y26" s="708"/>
      <c r="Z26" s="708"/>
      <c r="AA26" s="708"/>
      <c r="AB26" s="708"/>
      <c r="AC26" s="708"/>
      <c r="AD26" s="708"/>
      <c r="AE26" s="708"/>
      <c r="AF26" s="708"/>
      <c r="AG26" s="708"/>
      <c r="AH26" s="708"/>
      <c r="AI26" s="708"/>
      <c r="AJ26" s="708"/>
      <c r="AK26" s="708"/>
      <c r="AL26" s="708"/>
      <c r="AM26" s="708"/>
      <c r="AN26" s="708"/>
      <c r="AO26" s="708"/>
      <c r="AP26" s="708"/>
      <c r="AQ26" s="708"/>
      <c r="AR26" s="708"/>
      <c r="AS26" s="708"/>
      <c r="AT26" s="722"/>
      <c r="AU26" s="708"/>
      <c r="AV26" s="708"/>
    </row>
    <row r="27" spans="1:48" s="619" customFormat="1" ht="96.75" customHeight="1" x14ac:dyDescent="0.3">
      <c r="A27" s="654" t="s">
        <v>672</v>
      </c>
      <c r="I27" s="655"/>
      <c r="J27" s="621"/>
      <c r="K27" s="621"/>
      <c r="R27" s="708"/>
      <c r="S27" s="708"/>
      <c r="T27" s="708"/>
      <c r="U27" s="708"/>
      <c r="V27" s="708"/>
      <c r="W27" s="708"/>
      <c r="X27" s="708"/>
      <c r="Y27" s="708"/>
      <c r="Z27" s="708"/>
      <c r="AA27" s="708"/>
      <c r="AB27" s="708"/>
      <c r="AC27" s="708"/>
      <c r="AD27" s="708"/>
      <c r="AE27" s="708"/>
      <c r="AF27" s="708"/>
      <c r="AG27" s="708"/>
      <c r="AH27" s="708"/>
      <c r="AI27" s="708"/>
      <c r="AJ27" s="708"/>
      <c r="AK27" s="708"/>
      <c r="AL27" s="708"/>
      <c r="AM27" s="708"/>
      <c r="AN27" s="708"/>
      <c r="AO27" s="708"/>
      <c r="AP27" s="708"/>
      <c r="AQ27" s="708"/>
      <c r="AR27" s="708"/>
      <c r="AS27" s="708"/>
      <c r="AT27" s="722"/>
      <c r="AU27" s="708"/>
      <c r="AV27" s="708"/>
    </row>
    <row r="28" spans="1:48" s="619" customFormat="1" ht="96.75" customHeight="1" x14ac:dyDescent="0.3">
      <c r="A28" s="654" t="s">
        <v>673</v>
      </c>
      <c r="I28" s="655"/>
      <c r="J28" s="621"/>
      <c r="K28" s="621"/>
      <c r="R28" s="708"/>
      <c r="S28" s="708"/>
      <c r="T28" s="708"/>
      <c r="U28" s="708"/>
      <c r="V28" s="708"/>
      <c r="W28" s="708"/>
      <c r="X28" s="708"/>
      <c r="Y28" s="708"/>
      <c r="Z28" s="708"/>
      <c r="AA28" s="708"/>
      <c r="AB28" s="708"/>
      <c r="AC28" s="708"/>
      <c r="AD28" s="708"/>
      <c r="AE28" s="708"/>
      <c r="AF28" s="708"/>
      <c r="AG28" s="708"/>
      <c r="AH28" s="708"/>
      <c r="AI28" s="708"/>
      <c r="AJ28" s="708"/>
      <c r="AK28" s="708"/>
      <c r="AL28" s="708"/>
      <c r="AM28" s="708"/>
      <c r="AN28" s="708"/>
      <c r="AO28" s="708"/>
      <c r="AP28" s="708"/>
      <c r="AQ28" s="708"/>
      <c r="AR28" s="708"/>
      <c r="AS28" s="708"/>
      <c r="AT28" s="722"/>
      <c r="AU28" s="708"/>
      <c r="AV28" s="708"/>
    </row>
    <row r="29" spans="1:48" s="606" customFormat="1" ht="80.25" customHeight="1" x14ac:dyDescent="0.95">
      <c r="A29" s="656"/>
      <c r="B29" s="609"/>
      <c r="G29" s="609"/>
      <c r="I29" s="657"/>
      <c r="R29" s="709"/>
      <c r="S29" s="709"/>
      <c r="T29" s="709"/>
      <c r="U29" s="709"/>
      <c r="V29" s="709"/>
      <c r="W29" s="709"/>
      <c r="X29" s="709"/>
      <c r="Y29" s="709"/>
      <c r="Z29" s="709"/>
      <c r="AA29" s="709"/>
      <c r="AB29" s="709"/>
      <c r="AC29" s="709"/>
      <c r="AD29" s="709"/>
      <c r="AE29" s="709"/>
      <c r="AF29" s="709"/>
      <c r="AG29" s="709"/>
      <c r="AH29" s="709"/>
      <c r="AI29" s="709"/>
      <c r="AJ29" s="709"/>
      <c r="AK29" s="709"/>
      <c r="AL29" s="709"/>
      <c r="AM29" s="709"/>
      <c r="AN29" s="709"/>
      <c r="AO29" s="709"/>
      <c r="AP29" s="709"/>
      <c r="AQ29" s="709"/>
      <c r="AR29" s="709"/>
      <c r="AS29" s="709"/>
      <c r="AT29" s="723"/>
      <c r="AU29" s="709"/>
      <c r="AV29" s="709"/>
    </row>
    <row r="30" spans="1:48" s="627" customFormat="1" ht="122.25" customHeight="1" x14ac:dyDescent="0.3">
      <c r="A30" s="658"/>
      <c r="B30" s="933">
        <v>2024</v>
      </c>
      <c r="C30" s="933"/>
      <c r="D30" s="933"/>
      <c r="E30" s="645"/>
      <c r="F30" s="933">
        <v>2023</v>
      </c>
      <c r="G30" s="933"/>
      <c r="H30" s="933"/>
      <c r="I30" s="659"/>
      <c r="R30" s="710"/>
      <c r="S30" s="710"/>
      <c r="T30" s="710"/>
      <c r="U30" s="710"/>
      <c r="V30" s="710"/>
      <c r="W30" s="710"/>
      <c r="X30" s="710"/>
      <c r="Y30" s="710"/>
      <c r="Z30" s="710"/>
      <c r="AA30" s="710"/>
      <c r="AB30" s="710"/>
      <c r="AC30" s="710"/>
      <c r="AD30" s="710"/>
      <c r="AE30" s="710"/>
      <c r="AF30" s="710"/>
      <c r="AG30" s="710"/>
      <c r="AH30" s="710"/>
      <c r="AI30" s="710"/>
      <c r="AJ30" s="710"/>
      <c r="AK30" s="710"/>
      <c r="AL30" s="710"/>
      <c r="AM30" s="710"/>
      <c r="AN30" s="710"/>
      <c r="AO30" s="710"/>
      <c r="AP30" s="710"/>
      <c r="AQ30" s="710"/>
      <c r="AR30" s="710"/>
      <c r="AS30" s="710"/>
      <c r="AT30" s="724"/>
      <c r="AU30" s="710"/>
      <c r="AV30" s="710"/>
    </row>
    <row r="31" spans="1:48" s="630" customFormat="1" ht="327" x14ac:dyDescent="0.3">
      <c r="A31" s="660"/>
      <c r="B31" s="628" t="s">
        <v>103</v>
      </c>
      <c r="C31" s="629" t="s">
        <v>155</v>
      </c>
      <c r="D31" s="629" t="s">
        <v>568</v>
      </c>
      <c r="F31" s="628" t="s">
        <v>103</v>
      </c>
      <c r="G31" s="629" t="s">
        <v>155</v>
      </c>
      <c r="H31" s="629" t="s">
        <v>568</v>
      </c>
      <c r="I31" s="661"/>
      <c r="R31" s="711"/>
      <c r="S31" s="711"/>
      <c r="T31" s="711"/>
      <c r="U31" s="711"/>
      <c r="V31" s="711"/>
      <c r="W31" s="711"/>
      <c r="X31" s="711"/>
      <c r="Y31" s="711"/>
      <c r="Z31" s="711"/>
      <c r="AA31" s="711"/>
      <c r="AB31" s="711"/>
      <c r="AC31" s="711"/>
      <c r="AD31" s="711"/>
      <c r="AE31" s="711"/>
      <c r="AF31" s="711"/>
      <c r="AG31" s="711"/>
      <c r="AH31" s="711"/>
      <c r="AI31" s="711"/>
      <c r="AJ31" s="711"/>
      <c r="AK31" s="711"/>
      <c r="AL31" s="711"/>
      <c r="AM31" s="711"/>
      <c r="AN31" s="711"/>
      <c r="AO31" s="711"/>
      <c r="AP31" s="711"/>
      <c r="AQ31" s="711"/>
      <c r="AR31" s="711"/>
      <c r="AS31" s="711"/>
      <c r="AT31" s="725"/>
      <c r="AU31" s="711"/>
      <c r="AV31" s="711"/>
    </row>
    <row r="32" spans="1:48" s="630" customFormat="1" ht="116.25" customHeight="1" x14ac:dyDescent="0.3">
      <c r="A32" s="662" t="s">
        <v>102</v>
      </c>
      <c r="B32" s="631" t="s">
        <v>569</v>
      </c>
      <c r="C32" s="631" t="s">
        <v>354</v>
      </c>
      <c r="D32" s="646">
        <v>271944161741.17236</v>
      </c>
      <c r="E32" s="631"/>
      <c r="F32" s="631" t="s">
        <v>569</v>
      </c>
      <c r="G32" s="631" t="s">
        <v>354</v>
      </c>
      <c r="H32" s="646">
        <v>220930674659</v>
      </c>
      <c r="I32" s="663"/>
      <c r="J32" s="631"/>
      <c r="K32" s="631"/>
      <c r="R32" s="711"/>
      <c r="S32" s="711"/>
      <c r="T32" s="711"/>
      <c r="U32" s="711"/>
      <c r="V32" s="711"/>
      <c r="W32" s="711"/>
      <c r="X32" s="779"/>
      <c r="Y32" s="711"/>
      <c r="Z32" s="711"/>
      <c r="AA32" s="711"/>
      <c r="AB32" s="711"/>
      <c r="AC32" s="780"/>
      <c r="AD32" s="711"/>
      <c r="AE32" s="711"/>
      <c r="AF32" s="711"/>
      <c r="AG32" s="711"/>
      <c r="AH32" s="711"/>
      <c r="AI32" s="711"/>
      <c r="AJ32" s="711"/>
      <c r="AK32" s="711"/>
      <c r="AL32" s="711"/>
      <c r="AM32" s="711"/>
      <c r="AN32" s="711"/>
      <c r="AO32" s="711"/>
      <c r="AP32" s="711"/>
      <c r="AQ32" s="711"/>
      <c r="AR32" s="711"/>
      <c r="AS32" s="711"/>
      <c r="AT32" s="725"/>
      <c r="AU32" s="711"/>
      <c r="AV32" s="711"/>
    </row>
    <row r="33" spans="1:16384" s="630" customFormat="1" ht="116.25" customHeight="1" x14ac:dyDescent="0.3">
      <c r="A33" s="662" t="s">
        <v>102</v>
      </c>
      <c r="B33" s="631" t="s">
        <v>392</v>
      </c>
      <c r="C33" s="647" t="s">
        <v>570</v>
      </c>
      <c r="D33" s="632">
        <v>1145886707</v>
      </c>
      <c r="E33" s="631"/>
      <c r="F33" s="631" t="s">
        <v>392</v>
      </c>
      <c r="G33" s="647" t="s">
        <v>570</v>
      </c>
      <c r="H33" s="632">
        <v>773437339</v>
      </c>
      <c r="I33" s="663"/>
      <c r="R33" s="711"/>
      <c r="S33" s="711"/>
      <c r="T33" s="711"/>
      <c r="U33" s="711"/>
      <c r="V33" s="711"/>
      <c r="W33" s="711"/>
      <c r="X33" s="711"/>
      <c r="Y33" s="711"/>
      <c r="Z33" s="711"/>
      <c r="AA33" s="711"/>
      <c r="AB33" s="711"/>
      <c r="AC33" s="711"/>
      <c r="AD33" s="711"/>
      <c r="AE33" s="711"/>
      <c r="AF33" s="711"/>
      <c r="AG33" s="711"/>
      <c r="AH33" s="711"/>
      <c r="AI33" s="711"/>
      <c r="AJ33" s="711"/>
      <c r="AK33" s="711"/>
      <c r="AL33" s="711"/>
      <c r="AM33" s="711"/>
      <c r="AN33" s="711"/>
      <c r="AO33" s="711"/>
      <c r="AP33" s="711"/>
      <c r="AQ33" s="711"/>
      <c r="AR33" s="711"/>
      <c r="AS33" s="711"/>
      <c r="AT33" s="725"/>
      <c r="AU33" s="711"/>
      <c r="AV33" s="711"/>
    </row>
    <row r="34" spans="1:16384" s="630" customFormat="1" ht="116.25" customHeight="1" x14ac:dyDescent="0.3">
      <c r="A34" s="662"/>
      <c r="B34" s="631"/>
      <c r="C34" s="631"/>
      <c r="D34" s="648">
        <f>SUM(D32:D33)</f>
        <v>273090048448.17236</v>
      </c>
      <c r="E34" s="631"/>
      <c r="F34" s="631"/>
      <c r="G34" s="649"/>
      <c r="H34" s="648">
        <f>SUM(H32:H33)</f>
        <v>221704111998</v>
      </c>
      <c r="I34" s="663"/>
      <c r="J34" s="631"/>
      <c r="K34" s="633"/>
      <c r="R34" s="711"/>
      <c r="S34" s="711"/>
      <c r="T34" s="711"/>
      <c r="U34" s="711"/>
      <c r="V34" s="711"/>
      <c r="W34" s="711"/>
      <c r="X34" s="711"/>
      <c r="Y34" s="711"/>
      <c r="Z34" s="711"/>
      <c r="AA34" s="711"/>
      <c r="AB34" s="711"/>
      <c r="AC34" s="711"/>
      <c r="AD34" s="711"/>
      <c r="AE34" s="711"/>
      <c r="AF34" s="711"/>
      <c r="AG34" s="711"/>
      <c r="AH34" s="711"/>
      <c r="AI34" s="711"/>
      <c r="AJ34" s="711"/>
      <c r="AK34" s="711"/>
      <c r="AL34" s="711"/>
      <c r="AM34" s="711"/>
      <c r="AN34" s="711"/>
      <c r="AO34" s="711"/>
      <c r="AP34" s="711"/>
      <c r="AQ34" s="711"/>
      <c r="AR34" s="711"/>
      <c r="AS34" s="711"/>
      <c r="AT34" s="725"/>
      <c r="AU34" s="711"/>
      <c r="AV34" s="711"/>
    </row>
    <row r="35" spans="1:16384" s="630" customFormat="1" ht="116.25" customHeight="1" x14ac:dyDescent="0.3">
      <c r="A35" s="662"/>
      <c r="B35" s="631"/>
      <c r="C35" s="631"/>
      <c r="D35" s="631"/>
      <c r="E35" s="631"/>
      <c r="F35" s="631"/>
      <c r="G35" s="631"/>
      <c r="H35" s="631"/>
      <c r="I35" s="664"/>
      <c r="J35" s="631"/>
      <c r="K35" s="633"/>
      <c r="R35" s="711"/>
      <c r="S35" s="711"/>
      <c r="T35" s="711"/>
      <c r="U35" s="711"/>
      <c r="V35" s="711"/>
      <c r="W35" s="711"/>
      <c r="X35" s="711"/>
      <c r="Y35" s="711"/>
      <c r="Z35" s="711"/>
      <c r="AA35" s="711"/>
      <c r="AB35" s="711"/>
      <c r="AC35" s="711"/>
      <c r="AD35" s="711"/>
      <c r="AE35" s="711"/>
      <c r="AF35" s="711"/>
      <c r="AG35" s="711"/>
      <c r="AH35" s="711"/>
      <c r="AI35" s="711"/>
      <c r="AJ35" s="711"/>
      <c r="AK35" s="711"/>
      <c r="AL35" s="711"/>
      <c r="AM35" s="711"/>
      <c r="AN35" s="711"/>
      <c r="AO35" s="711"/>
      <c r="AP35" s="711"/>
      <c r="AQ35" s="711"/>
      <c r="AR35" s="711"/>
      <c r="AS35" s="711"/>
      <c r="AT35" s="725"/>
      <c r="AU35" s="711"/>
      <c r="AV35" s="711"/>
    </row>
    <row r="36" spans="1:16384" s="630" customFormat="1" ht="116.25" customHeight="1" x14ac:dyDescent="0.3">
      <c r="A36" s="662" t="s">
        <v>104</v>
      </c>
      <c r="B36" s="631" t="s">
        <v>569</v>
      </c>
      <c r="C36" s="631" t="s">
        <v>354</v>
      </c>
      <c r="D36" s="646">
        <v>288893230086</v>
      </c>
      <c r="E36" s="631"/>
      <c r="F36" s="631" t="s">
        <v>569</v>
      </c>
      <c r="G36" s="631" t="s">
        <v>354</v>
      </c>
      <c r="H36" s="646">
        <v>431310668406</v>
      </c>
      <c r="I36" s="665"/>
      <c r="J36" s="631"/>
      <c r="K36" s="633"/>
      <c r="R36" s="711"/>
      <c r="S36" s="711"/>
      <c r="T36" s="711"/>
      <c r="U36" s="711"/>
      <c r="V36" s="711"/>
      <c r="W36" s="711"/>
      <c r="X36" s="711"/>
      <c r="Y36" s="711"/>
      <c r="Z36" s="711"/>
      <c r="AA36" s="711"/>
      <c r="AB36" s="711"/>
      <c r="AC36" s="711"/>
      <c r="AD36" s="711"/>
      <c r="AE36" s="711"/>
      <c r="AF36" s="711"/>
      <c r="AG36" s="711"/>
      <c r="AH36" s="711"/>
      <c r="AI36" s="711"/>
      <c r="AJ36" s="711"/>
      <c r="AK36" s="711"/>
      <c r="AL36" s="711"/>
      <c r="AM36" s="711"/>
      <c r="AN36" s="711"/>
      <c r="AO36" s="711"/>
      <c r="AP36" s="711"/>
      <c r="AQ36" s="711"/>
      <c r="AR36" s="711"/>
      <c r="AS36" s="711"/>
      <c r="AT36" s="725"/>
      <c r="AU36" s="711"/>
      <c r="AV36" s="711"/>
    </row>
    <row r="37" spans="1:16384" s="630" customFormat="1" ht="116.25" customHeight="1" x14ac:dyDescent="0.3">
      <c r="A37" s="662" t="s">
        <v>104</v>
      </c>
      <c r="B37" s="631" t="s">
        <v>392</v>
      </c>
      <c r="C37" s="647" t="s">
        <v>570</v>
      </c>
      <c r="D37" s="632">
        <v>4581245129</v>
      </c>
      <c r="E37" s="631"/>
      <c r="F37" s="631" t="s">
        <v>392</v>
      </c>
      <c r="G37" s="647" t="s">
        <v>570</v>
      </c>
      <c r="H37" s="632">
        <v>16416908693</v>
      </c>
      <c r="I37" s="665"/>
      <c r="R37" s="711"/>
      <c r="S37" s="711"/>
      <c r="T37" s="711"/>
      <c r="U37" s="711"/>
      <c r="V37" s="711"/>
      <c r="W37" s="711"/>
      <c r="X37" s="711"/>
      <c r="Y37" s="711"/>
      <c r="Z37" s="711"/>
      <c r="AA37" s="711"/>
      <c r="AB37" s="711"/>
      <c r="AC37" s="711"/>
      <c r="AD37" s="711"/>
      <c r="AE37" s="711"/>
      <c r="AF37" s="711"/>
      <c r="AG37" s="711"/>
      <c r="AH37" s="711"/>
      <c r="AI37" s="711"/>
      <c r="AJ37" s="711"/>
      <c r="AK37" s="711"/>
      <c r="AL37" s="711"/>
      <c r="AM37" s="711"/>
      <c r="AN37" s="711"/>
      <c r="AO37" s="711"/>
      <c r="AP37" s="711"/>
      <c r="AQ37" s="711"/>
      <c r="AR37" s="711"/>
      <c r="AS37" s="711"/>
      <c r="AT37" s="725"/>
      <c r="AU37" s="711"/>
      <c r="AV37" s="711"/>
    </row>
    <row r="38" spans="1:16384" s="630" customFormat="1" ht="116.25" customHeight="1" x14ac:dyDescent="0.3">
      <c r="A38" s="660"/>
      <c r="B38" s="634"/>
      <c r="C38" s="634"/>
      <c r="D38" s="648">
        <f>SUM(D36:D37)</f>
        <v>293474475215</v>
      </c>
      <c r="F38" s="634"/>
      <c r="G38" s="634"/>
      <c r="H38" s="648">
        <f>SUM(H36:H37)</f>
        <v>447727577099</v>
      </c>
      <c r="I38" s="664"/>
      <c r="R38" s="711"/>
      <c r="S38" s="711"/>
      <c r="T38" s="711"/>
      <c r="U38" s="711"/>
      <c r="V38" s="711"/>
      <c r="W38" s="711"/>
      <c r="X38" s="711"/>
      <c r="Y38" s="711"/>
      <c r="Z38" s="711"/>
      <c r="AA38" s="711"/>
      <c r="AB38" s="711"/>
      <c r="AC38" s="711"/>
      <c r="AD38" s="711"/>
      <c r="AE38" s="711"/>
      <c r="AF38" s="711"/>
      <c r="AG38" s="711"/>
      <c r="AH38" s="711"/>
      <c r="AI38" s="711"/>
      <c r="AJ38" s="711"/>
      <c r="AK38" s="711"/>
      <c r="AL38" s="711"/>
      <c r="AM38" s="711"/>
      <c r="AN38" s="711"/>
      <c r="AO38" s="711"/>
      <c r="AP38" s="711"/>
      <c r="AQ38" s="711"/>
      <c r="AR38" s="711"/>
      <c r="AS38" s="711"/>
      <c r="AT38" s="725"/>
      <c r="AU38" s="711"/>
      <c r="AV38" s="711"/>
    </row>
    <row r="39" spans="1:16384" s="630" customFormat="1" ht="116.25" customHeight="1" thickBot="1" x14ac:dyDescent="0.35">
      <c r="A39" s="662" t="s">
        <v>105</v>
      </c>
      <c r="B39" s="635"/>
      <c r="C39" s="635"/>
      <c r="D39" s="636">
        <f>+D34-D38</f>
        <v>-20384426766.827637</v>
      </c>
      <c r="F39" s="635"/>
      <c r="G39" s="635"/>
      <c r="H39" s="636">
        <f>+H34-H38</f>
        <v>-226023465101</v>
      </c>
      <c r="I39" s="661"/>
      <c r="J39" s="631"/>
      <c r="K39" s="631"/>
      <c r="R39" s="711"/>
      <c r="S39" s="711"/>
      <c r="T39" s="711"/>
      <c r="U39" s="711"/>
      <c r="V39" s="711"/>
      <c r="W39" s="711"/>
      <c r="X39" s="711"/>
      <c r="Y39" s="711"/>
      <c r="Z39" s="711"/>
      <c r="AA39" s="711"/>
      <c r="AB39" s="711"/>
      <c r="AC39" s="711"/>
      <c r="AD39" s="711"/>
      <c r="AE39" s="711"/>
      <c r="AF39" s="711"/>
      <c r="AG39" s="711"/>
      <c r="AH39" s="711"/>
      <c r="AI39" s="711"/>
      <c r="AJ39" s="711"/>
      <c r="AK39" s="711"/>
      <c r="AL39" s="711"/>
      <c r="AM39" s="711"/>
      <c r="AN39" s="711"/>
      <c r="AO39" s="711"/>
      <c r="AP39" s="711"/>
      <c r="AQ39" s="711"/>
      <c r="AR39" s="711"/>
      <c r="AS39" s="711"/>
      <c r="AT39" s="725"/>
      <c r="AU39" s="711"/>
      <c r="AV39" s="711"/>
    </row>
    <row r="40" spans="1:16384" s="606" customFormat="1" ht="80.25" customHeight="1" thickTop="1" x14ac:dyDescent="0.95">
      <c r="A40" s="656"/>
      <c r="B40" s="609"/>
      <c r="C40" s="609"/>
      <c r="D40" s="650"/>
      <c r="E40" s="609"/>
      <c r="F40" s="609"/>
      <c r="G40" s="609"/>
      <c r="H40" s="609"/>
      <c r="I40" s="666"/>
      <c r="J40" s="609"/>
      <c r="K40" s="609"/>
      <c r="R40" s="709"/>
      <c r="S40" s="709"/>
      <c r="T40" s="709"/>
      <c r="U40" s="709"/>
      <c r="V40" s="709"/>
      <c r="W40" s="709"/>
      <c r="X40" s="709"/>
      <c r="Y40" s="709"/>
      <c r="Z40" s="709"/>
      <c r="AA40" s="709"/>
      <c r="AB40" s="709"/>
      <c r="AC40" s="709"/>
      <c r="AD40" s="709"/>
      <c r="AE40" s="709"/>
      <c r="AF40" s="709"/>
      <c r="AG40" s="709"/>
      <c r="AH40" s="709"/>
      <c r="AI40" s="709"/>
      <c r="AJ40" s="709"/>
      <c r="AK40" s="709"/>
      <c r="AL40" s="709"/>
      <c r="AM40" s="709"/>
      <c r="AN40" s="709"/>
      <c r="AO40" s="709"/>
      <c r="AP40" s="709"/>
      <c r="AQ40" s="709"/>
      <c r="AR40" s="709"/>
      <c r="AS40" s="709"/>
      <c r="AT40" s="723"/>
      <c r="AU40" s="709"/>
      <c r="AV40" s="709"/>
    </row>
    <row r="41" spans="1:16384" s="606" customFormat="1" ht="80.25" customHeight="1" x14ac:dyDescent="0.95">
      <c r="A41" s="656"/>
      <c r="B41" s="609"/>
      <c r="C41" s="609"/>
      <c r="D41" s="609"/>
      <c r="E41" s="609"/>
      <c r="F41" s="609"/>
      <c r="G41" s="609"/>
      <c r="H41" s="609"/>
      <c r="I41" s="666"/>
      <c r="J41" s="610"/>
      <c r="K41" s="609"/>
      <c r="R41" s="709"/>
      <c r="S41" s="709"/>
      <c r="T41" s="709"/>
      <c r="U41" s="709"/>
      <c r="V41" s="709"/>
      <c r="W41" s="709"/>
      <c r="X41" s="709"/>
      <c r="Y41" s="709"/>
      <c r="Z41" s="709"/>
      <c r="AA41" s="709"/>
      <c r="AB41" s="576"/>
      <c r="AC41" s="576"/>
      <c r="AD41" s="576"/>
      <c r="AE41" s="576"/>
      <c r="AF41" s="576"/>
      <c r="AG41" s="576"/>
      <c r="AH41" s="576"/>
      <c r="AI41" s="576"/>
      <c r="AJ41" s="576"/>
      <c r="AK41" s="576"/>
      <c r="AL41" s="576"/>
      <c r="AM41" s="576"/>
      <c r="AN41" s="576"/>
      <c r="AO41" s="576"/>
      <c r="AP41" s="576"/>
      <c r="AQ41" s="576"/>
      <c r="AR41" s="576"/>
      <c r="AS41" s="576"/>
      <c r="AT41" s="723"/>
      <c r="AU41" s="709"/>
      <c r="AV41" s="709"/>
    </row>
    <row r="42" spans="1:16384" s="606" customFormat="1" ht="115.5" customHeight="1" x14ac:dyDescent="0.95">
      <c r="A42" s="894" t="s">
        <v>815</v>
      </c>
      <c r="B42" s="886"/>
      <c r="C42" s="886"/>
      <c r="D42" s="886"/>
      <c r="E42" s="886"/>
      <c r="F42" s="886"/>
      <c r="G42" s="886"/>
      <c r="H42" s="886"/>
      <c r="I42" s="895"/>
      <c r="J42" s="886"/>
      <c r="K42" s="886"/>
      <c r="L42" s="886"/>
      <c r="M42" s="886"/>
      <c r="N42" s="886"/>
      <c r="O42" s="886"/>
      <c r="P42" s="886"/>
      <c r="Q42" s="886"/>
      <c r="R42" s="886"/>
      <c r="S42" s="929"/>
      <c r="T42" s="929"/>
      <c r="U42" s="929"/>
      <c r="V42" s="929"/>
      <c r="W42" s="929"/>
      <c r="X42" s="929"/>
      <c r="Y42" s="929"/>
      <c r="Z42" s="929"/>
      <c r="AA42" s="929"/>
      <c r="AB42" s="576"/>
      <c r="AC42" s="576"/>
      <c r="AD42" s="576"/>
      <c r="AE42" s="576"/>
      <c r="AF42" s="576"/>
      <c r="AG42" s="576"/>
      <c r="AH42" s="576"/>
      <c r="AI42" s="576"/>
      <c r="AJ42" s="576"/>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s="885"/>
      <c r="FH42" s="886"/>
      <c r="FI42" s="886"/>
      <c r="FJ42" s="886"/>
      <c r="FK42" s="886"/>
      <c r="FL42" s="886"/>
      <c r="FM42" s="886"/>
      <c r="FN42" s="886"/>
      <c r="FO42" s="887"/>
      <c r="FP42" s="885"/>
      <c r="FQ42" s="886"/>
      <c r="FR42" s="886"/>
      <c r="FS42" s="886"/>
      <c r="FT42" s="886"/>
      <c r="FU42" s="886"/>
      <c r="FV42" s="886"/>
      <c r="FW42" s="886"/>
      <c r="FX42" s="887"/>
      <c r="FY42" s="885"/>
      <c r="FZ42" s="886"/>
      <c r="GA42" s="886"/>
      <c r="GB42" s="886"/>
      <c r="GC42" s="886"/>
      <c r="GD42" s="886"/>
      <c r="GE42" s="886"/>
      <c r="GF42" s="886"/>
      <c r="GG42" s="887"/>
      <c r="GH42" s="885"/>
      <c r="GI42" s="886"/>
      <c r="GJ42" s="886"/>
      <c r="GK42" s="886"/>
      <c r="GL42" s="886"/>
      <c r="GM42" s="886"/>
      <c r="GN42" s="886"/>
      <c r="GO42" s="886"/>
      <c r="GP42" s="887"/>
      <c r="GQ42" s="885"/>
      <c r="GR42" s="886"/>
      <c r="GS42" s="886"/>
      <c r="GT42" s="886"/>
      <c r="GU42" s="886"/>
      <c r="GV42" s="886"/>
      <c r="GW42" s="886"/>
      <c r="GX42" s="886"/>
      <c r="GY42" s="887"/>
      <c r="GZ42" s="885"/>
      <c r="HA42" s="886"/>
      <c r="HB42" s="886"/>
      <c r="HC42" s="886"/>
      <c r="HD42" s="886"/>
      <c r="HE42" s="886"/>
      <c r="HF42" s="886"/>
      <c r="HG42" s="886"/>
      <c r="HH42" s="887"/>
      <c r="HI42" s="885"/>
      <c r="HJ42" s="886"/>
      <c r="HK42" s="886"/>
      <c r="HL42" s="886"/>
      <c r="HM42" s="886"/>
      <c r="HN42" s="886"/>
      <c r="HO42" s="886"/>
      <c r="HP42" s="886"/>
      <c r="HQ42" s="887"/>
      <c r="HR42" s="885"/>
      <c r="HS42" s="886"/>
      <c r="HT42" s="886"/>
      <c r="HU42" s="886"/>
      <c r="HV42" s="886"/>
      <c r="HW42" s="886"/>
      <c r="HX42" s="886"/>
      <c r="HY42" s="886"/>
      <c r="HZ42" s="887"/>
      <c r="IA42" s="885"/>
      <c r="IB42" s="886"/>
      <c r="IC42" s="886"/>
      <c r="ID42" s="886"/>
      <c r="IE42" s="886"/>
      <c r="IF42" s="886"/>
      <c r="IG42" s="886"/>
      <c r="IH42" s="886"/>
      <c r="II42" s="887"/>
      <c r="IJ42" s="885"/>
      <c r="IK42" s="886"/>
      <c r="IL42" s="886"/>
      <c r="IM42" s="886"/>
      <c r="IN42" s="886"/>
      <c r="IO42" s="886"/>
      <c r="IP42" s="886"/>
      <c r="IQ42" s="886"/>
      <c r="IR42" s="887"/>
      <c r="IS42" s="885"/>
      <c r="IT42" s="886"/>
      <c r="IU42" s="886"/>
      <c r="IV42" s="886"/>
      <c r="IW42" s="886"/>
      <c r="IX42" s="886"/>
      <c r="IY42" s="886"/>
      <c r="IZ42" s="886"/>
      <c r="JA42" s="887"/>
      <c r="JB42" s="885"/>
      <c r="JC42" s="886"/>
      <c r="JD42" s="886"/>
      <c r="JE42" s="886"/>
      <c r="JF42" s="886"/>
      <c r="JG42" s="886"/>
      <c r="JH42" s="886"/>
      <c r="JI42" s="886"/>
      <c r="JJ42" s="887"/>
      <c r="JK42" s="885"/>
      <c r="JL42" s="886"/>
      <c r="JM42" s="886"/>
      <c r="JN42" s="886"/>
      <c r="JO42" s="886"/>
      <c r="JP42" s="886"/>
      <c r="JQ42" s="886"/>
      <c r="JR42" s="886"/>
      <c r="JS42" s="887"/>
      <c r="JT42" s="885"/>
      <c r="JU42" s="886"/>
      <c r="JV42" s="886"/>
      <c r="JW42" s="886"/>
      <c r="JX42" s="886"/>
      <c r="JY42" s="886"/>
      <c r="JZ42" s="886"/>
      <c r="KA42" s="886"/>
      <c r="KB42" s="887"/>
      <c r="KC42" s="885"/>
      <c r="KD42" s="886"/>
      <c r="KE42" s="886"/>
      <c r="KF42" s="886"/>
      <c r="KG42" s="886"/>
      <c r="KH42" s="886"/>
      <c r="KI42" s="886"/>
      <c r="KJ42" s="886"/>
      <c r="KK42" s="887"/>
      <c r="KL42" s="885"/>
      <c r="KM42" s="886"/>
      <c r="KN42" s="886"/>
      <c r="KO42" s="886"/>
      <c r="KP42" s="886"/>
      <c r="KQ42" s="886"/>
      <c r="KR42" s="886"/>
      <c r="KS42" s="886"/>
      <c r="KT42" s="887"/>
      <c r="KU42" s="885"/>
      <c r="KV42" s="886"/>
      <c r="KW42" s="886"/>
      <c r="KX42" s="886"/>
      <c r="KY42" s="886"/>
      <c r="KZ42" s="886"/>
      <c r="LA42" s="886"/>
      <c r="LB42" s="886"/>
      <c r="LC42" s="887"/>
      <c r="LD42" s="885"/>
      <c r="LE42" s="886"/>
      <c r="LF42" s="886"/>
      <c r="LG42" s="886"/>
      <c r="LH42" s="886"/>
      <c r="LI42" s="886"/>
      <c r="LJ42" s="886"/>
      <c r="LK42" s="886"/>
      <c r="LL42" s="887"/>
      <c r="LM42" s="885"/>
      <c r="LN42" s="886"/>
      <c r="LO42" s="886"/>
      <c r="LP42" s="886"/>
      <c r="LQ42" s="886"/>
      <c r="LR42" s="886"/>
      <c r="LS42" s="886"/>
      <c r="LT42" s="886"/>
      <c r="LU42" s="887"/>
      <c r="LV42" s="885"/>
      <c r="LW42" s="886"/>
      <c r="LX42" s="886"/>
      <c r="LY42" s="886"/>
      <c r="LZ42" s="886"/>
      <c r="MA42" s="886"/>
      <c r="MB42" s="886"/>
      <c r="MC42" s="886"/>
      <c r="MD42" s="887"/>
      <c r="ME42" s="885"/>
      <c r="MF42" s="886"/>
      <c r="MG42" s="886"/>
      <c r="MH42" s="886"/>
      <c r="MI42" s="886"/>
      <c r="MJ42" s="886"/>
      <c r="MK42" s="886"/>
      <c r="ML42" s="886"/>
      <c r="MM42" s="887"/>
      <c r="MN42" s="885"/>
      <c r="MO42" s="886"/>
      <c r="MP42" s="886"/>
      <c r="MQ42" s="886"/>
      <c r="MR42" s="886"/>
      <c r="MS42" s="886"/>
      <c r="MT42" s="886"/>
      <c r="MU42" s="886"/>
      <c r="MV42" s="887"/>
      <c r="MW42" s="885"/>
      <c r="MX42" s="886"/>
      <c r="MY42" s="886"/>
      <c r="MZ42" s="886"/>
      <c r="NA42" s="886"/>
      <c r="NB42" s="886"/>
      <c r="NC42" s="886"/>
      <c r="ND42" s="886"/>
      <c r="NE42" s="887"/>
      <c r="NF42" s="885"/>
      <c r="NG42" s="886"/>
      <c r="NH42" s="886"/>
      <c r="NI42" s="886"/>
      <c r="NJ42" s="886"/>
      <c r="NK42" s="886"/>
      <c r="NL42" s="886"/>
      <c r="NM42" s="886"/>
      <c r="NN42" s="887"/>
      <c r="NO42" s="885"/>
      <c r="NP42" s="886"/>
      <c r="NQ42" s="886"/>
      <c r="NR42" s="886"/>
      <c r="NS42" s="886"/>
      <c r="NT42" s="886"/>
      <c r="NU42" s="886"/>
      <c r="NV42" s="886"/>
      <c r="NW42" s="887"/>
      <c r="NX42" s="885"/>
      <c r="NY42" s="886"/>
      <c r="NZ42" s="886"/>
      <c r="OA42" s="886"/>
      <c r="OB42" s="886"/>
      <c r="OC42" s="886"/>
      <c r="OD42" s="886"/>
      <c r="OE42" s="886"/>
      <c r="OF42" s="887"/>
      <c r="OG42" s="885"/>
      <c r="OH42" s="886"/>
      <c r="OI42" s="886"/>
      <c r="OJ42" s="886"/>
      <c r="OK42" s="886"/>
      <c r="OL42" s="886"/>
      <c r="OM42" s="886"/>
      <c r="ON42" s="886"/>
      <c r="OO42" s="887"/>
      <c r="OP42" s="885"/>
      <c r="OQ42" s="886"/>
      <c r="OR42" s="886"/>
      <c r="OS42" s="886"/>
      <c r="OT42" s="886"/>
      <c r="OU42" s="886"/>
      <c r="OV42" s="886"/>
      <c r="OW42" s="886"/>
      <c r="OX42" s="887"/>
      <c r="OY42" s="885"/>
      <c r="OZ42" s="886"/>
      <c r="PA42" s="886"/>
      <c r="PB42" s="886"/>
      <c r="PC42" s="886"/>
      <c r="PD42" s="886"/>
      <c r="PE42" s="886"/>
      <c r="PF42" s="886"/>
      <c r="PG42" s="887"/>
      <c r="PH42" s="885"/>
      <c r="PI42" s="886"/>
      <c r="PJ42" s="886"/>
      <c r="PK42" s="886"/>
      <c r="PL42" s="886"/>
      <c r="PM42" s="886"/>
      <c r="PN42" s="886"/>
      <c r="PO42" s="886"/>
      <c r="PP42" s="887"/>
      <c r="PQ42" s="885"/>
      <c r="PR42" s="886"/>
      <c r="PS42" s="886"/>
      <c r="PT42" s="886"/>
      <c r="PU42" s="886"/>
      <c r="PV42" s="886"/>
      <c r="PW42" s="886"/>
      <c r="PX42" s="886"/>
      <c r="PY42" s="887"/>
      <c r="PZ42" s="885"/>
      <c r="QA42" s="886"/>
      <c r="QB42" s="886"/>
      <c r="QC42" s="886"/>
      <c r="QD42" s="886"/>
      <c r="QE42" s="886"/>
      <c r="QF42" s="886"/>
      <c r="QG42" s="886"/>
      <c r="QH42" s="887"/>
      <c r="QI42" s="885"/>
      <c r="QJ42" s="886"/>
      <c r="QK42" s="886"/>
      <c r="QL42" s="886"/>
      <c r="QM42" s="886"/>
      <c r="QN42" s="886"/>
      <c r="QO42" s="886"/>
      <c r="QP42" s="886"/>
      <c r="QQ42" s="887"/>
      <c r="QR42" s="885"/>
      <c r="QS42" s="886"/>
      <c r="QT42" s="886"/>
      <c r="QU42" s="886"/>
      <c r="QV42" s="886"/>
      <c r="QW42" s="886"/>
      <c r="QX42" s="886"/>
      <c r="QY42" s="886"/>
      <c r="QZ42" s="887"/>
      <c r="RA42" s="885"/>
      <c r="RB42" s="886"/>
      <c r="RC42" s="886"/>
      <c r="RD42" s="886"/>
      <c r="RE42" s="886"/>
      <c r="RF42" s="886"/>
      <c r="RG42" s="886"/>
      <c r="RH42" s="886"/>
      <c r="RI42" s="887"/>
      <c r="RJ42" s="885"/>
      <c r="RK42" s="886"/>
      <c r="RL42" s="886"/>
      <c r="RM42" s="886"/>
      <c r="RN42" s="886"/>
      <c r="RO42" s="886"/>
      <c r="RP42" s="886"/>
      <c r="RQ42" s="886"/>
      <c r="RR42" s="887"/>
      <c r="RS42" s="885"/>
      <c r="RT42" s="886"/>
      <c r="RU42" s="886"/>
      <c r="RV42" s="886"/>
      <c r="RW42" s="886"/>
      <c r="RX42" s="886"/>
      <c r="RY42" s="886"/>
      <c r="RZ42" s="886"/>
      <c r="SA42" s="887"/>
      <c r="SB42" s="885"/>
      <c r="SC42" s="886"/>
      <c r="SD42" s="886"/>
      <c r="SE42" s="886"/>
      <c r="SF42" s="886"/>
      <c r="SG42" s="886"/>
      <c r="SH42" s="886"/>
      <c r="SI42" s="886"/>
      <c r="SJ42" s="887"/>
      <c r="SK42" s="885"/>
      <c r="SL42" s="886"/>
      <c r="SM42" s="886"/>
      <c r="SN42" s="886"/>
      <c r="SO42" s="886"/>
      <c r="SP42" s="886"/>
      <c r="SQ42" s="886"/>
      <c r="SR42" s="886"/>
      <c r="SS42" s="887"/>
      <c r="ST42" s="885"/>
      <c r="SU42" s="886"/>
      <c r="SV42" s="886"/>
      <c r="SW42" s="886"/>
      <c r="SX42" s="886"/>
      <c r="SY42" s="886"/>
      <c r="SZ42" s="886"/>
      <c r="TA42" s="886"/>
      <c r="TB42" s="887"/>
      <c r="TC42" s="885"/>
      <c r="TD42" s="886"/>
      <c r="TE42" s="886"/>
      <c r="TF42" s="886"/>
      <c r="TG42" s="886"/>
      <c r="TH42" s="886"/>
      <c r="TI42" s="886"/>
      <c r="TJ42" s="886"/>
      <c r="TK42" s="887"/>
      <c r="TL42" s="885"/>
      <c r="TM42" s="886"/>
      <c r="TN42" s="886"/>
      <c r="TO42" s="886"/>
      <c r="TP42" s="886"/>
      <c r="TQ42" s="886"/>
      <c r="TR42" s="886"/>
      <c r="TS42" s="886"/>
      <c r="TT42" s="887"/>
      <c r="TU42" s="885"/>
      <c r="TV42" s="886"/>
      <c r="TW42" s="886"/>
      <c r="TX42" s="886"/>
      <c r="TY42" s="886"/>
      <c r="TZ42" s="886"/>
      <c r="UA42" s="886"/>
      <c r="UB42" s="886"/>
      <c r="UC42" s="887"/>
      <c r="UD42" s="885"/>
      <c r="UE42" s="886"/>
      <c r="UF42" s="886"/>
      <c r="UG42" s="886"/>
      <c r="UH42" s="886"/>
      <c r="UI42" s="886"/>
      <c r="UJ42" s="886"/>
      <c r="UK42" s="886"/>
      <c r="UL42" s="887"/>
      <c r="UM42" s="885"/>
      <c r="UN42" s="886"/>
      <c r="UO42" s="886"/>
      <c r="UP42" s="886"/>
      <c r="UQ42" s="886"/>
      <c r="UR42" s="886"/>
      <c r="US42" s="886"/>
      <c r="UT42" s="886"/>
      <c r="UU42" s="887"/>
      <c r="UV42" s="885"/>
      <c r="UW42" s="886"/>
      <c r="UX42" s="886"/>
      <c r="UY42" s="886"/>
      <c r="UZ42" s="886"/>
      <c r="VA42" s="886"/>
      <c r="VB42" s="886"/>
      <c r="VC42" s="886"/>
      <c r="VD42" s="887"/>
      <c r="VE42" s="885"/>
      <c r="VF42" s="886"/>
      <c r="VG42" s="886"/>
      <c r="VH42" s="886"/>
      <c r="VI42" s="886"/>
      <c r="VJ42" s="886"/>
      <c r="VK42" s="886"/>
      <c r="VL42" s="886"/>
      <c r="VM42" s="887"/>
      <c r="VN42" s="885"/>
      <c r="VO42" s="886"/>
      <c r="VP42" s="886"/>
      <c r="VQ42" s="886"/>
      <c r="VR42" s="886"/>
      <c r="VS42" s="886"/>
      <c r="VT42" s="886"/>
      <c r="VU42" s="886"/>
      <c r="VV42" s="887"/>
      <c r="VW42" s="885"/>
      <c r="VX42" s="886"/>
      <c r="VY42" s="886"/>
      <c r="VZ42" s="886"/>
      <c r="WA42" s="886"/>
      <c r="WB42" s="886"/>
      <c r="WC42" s="886"/>
      <c r="WD42" s="886"/>
      <c r="WE42" s="887"/>
      <c r="WF42" s="885"/>
      <c r="WG42" s="886"/>
      <c r="WH42" s="886"/>
      <c r="WI42" s="886"/>
      <c r="WJ42" s="886"/>
      <c r="WK42" s="886"/>
      <c r="WL42" s="886"/>
      <c r="WM42" s="886"/>
      <c r="WN42" s="887"/>
      <c r="WO42" s="885"/>
      <c r="WP42" s="886"/>
      <c r="WQ42" s="886"/>
      <c r="WR42" s="886"/>
      <c r="WS42" s="886"/>
      <c r="WT42" s="886"/>
      <c r="WU42" s="886"/>
      <c r="WV42" s="886"/>
      <c r="WW42" s="887"/>
      <c r="WX42" s="885"/>
      <c r="WY42" s="886"/>
      <c r="WZ42" s="886"/>
      <c r="XA42" s="886"/>
      <c r="XB42" s="886"/>
      <c r="XC42" s="886"/>
      <c r="XD42" s="886"/>
      <c r="XE42" s="886"/>
      <c r="XF42" s="887"/>
      <c r="XG42" s="885"/>
      <c r="XH42" s="886"/>
      <c r="XI42" s="886"/>
      <c r="XJ42" s="886"/>
      <c r="XK42" s="886"/>
      <c r="XL42" s="886"/>
      <c r="XM42" s="886"/>
      <c r="XN42" s="886"/>
      <c r="XO42" s="887"/>
      <c r="XP42" s="885"/>
      <c r="XQ42" s="886"/>
      <c r="XR42" s="886"/>
      <c r="XS42" s="886"/>
      <c r="XT42" s="886"/>
      <c r="XU42" s="886"/>
      <c r="XV42" s="886"/>
      <c r="XW42" s="886"/>
      <c r="XX42" s="887"/>
      <c r="XY42" s="885"/>
      <c r="XZ42" s="886"/>
      <c r="YA42" s="886"/>
      <c r="YB42" s="886"/>
      <c r="YC42" s="886"/>
      <c r="YD42" s="886"/>
      <c r="YE42" s="886"/>
      <c r="YF42" s="886"/>
      <c r="YG42" s="887"/>
      <c r="YH42" s="885"/>
      <c r="YI42" s="886"/>
      <c r="YJ42" s="886"/>
      <c r="YK42" s="886"/>
      <c r="YL42" s="886"/>
      <c r="YM42" s="886"/>
      <c r="YN42" s="886"/>
      <c r="YO42" s="886"/>
      <c r="YP42" s="887"/>
      <c r="YQ42" s="885"/>
      <c r="YR42" s="886"/>
      <c r="YS42" s="886"/>
      <c r="YT42" s="886"/>
      <c r="YU42" s="886"/>
      <c r="YV42" s="886"/>
      <c r="YW42" s="886"/>
      <c r="YX42" s="886"/>
      <c r="YY42" s="887"/>
      <c r="YZ42" s="885"/>
      <c r="ZA42" s="886"/>
      <c r="ZB42" s="886"/>
      <c r="ZC42" s="886"/>
      <c r="ZD42" s="886"/>
      <c r="ZE42" s="886"/>
      <c r="ZF42" s="886"/>
      <c r="ZG42" s="886"/>
      <c r="ZH42" s="887"/>
      <c r="ZI42" s="885"/>
      <c r="ZJ42" s="886"/>
      <c r="ZK42" s="886"/>
      <c r="ZL42" s="886"/>
      <c r="ZM42" s="886"/>
      <c r="ZN42" s="886"/>
      <c r="ZO42" s="886"/>
      <c r="ZP42" s="886"/>
      <c r="ZQ42" s="887"/>
      <c r="ZR42" s="885"/>
      <c r="ZS42" s="886"/>
      <c r="ZT42" s="886"/>
      <c r="ZU42" s="886"/>
      <c r="ZV42" s="886"/>
      <c r="ZW42" s="886"/>
      <c r="ZX42" s="886"/>
      <c r="ZY42" s="886"/>
      <c r="ZZ42" s="887"/>
      <c r="AAA42" s="885"/>
      <c r="AAB42" s="886"/>
      <c r="AAC42" s="886"/>
      <c r="AAD42" s="886"/>
      <c r="AAE42" s="886"/>
      <c r="AAF42" s="886"/>
      <c r="AAG42" s="886"/>
      <c r="AAH42" s="886"/>
      <c r="AAI42" s="887"/>
      <c r="AAJ42" s="885"/>
      <c r="AAK42" s="886"/>
      <c r="AAL42" s="886"/>
      <c r="AAM42" s="886"/>
      <c r="AAN42" s="886"/>
      <c r="AAO42" s="886"/>
      <c r="AAP42" s="886"/>
      <c r="AAQ42" s="886"/>
      <c r="AAR42" s="887"/>
      <c r="AAS42" s="885"/>
      <c r="AAT42" s="886"/>
      <c r="AAU42" s="886"/>
      <c r="AAV42" s="886"/>
      <c r="AAW42" s="886"/>
      <c r="AAX42" s="886"/>
      <c r="AAY42" s="886"/>
      <c r="AAZ42" s="886"/>
      <c r="ABA42" s="887"/>
      <c r="ABB42" s="885"/>
      <c r="ABC42" s="886"/>
      <c r="ABD42" s="886"/>
      <c r="ABE42" s="886"/>
      <c r="ABF42" s="886"/>
      <c r="ABG42" s="886"/>
      <c r="ABH42" s="886"/>
      <c r="ABI42" s="886"/>
      <c r="ABJ42" s="887"/>
      <c r="ABK42" s="885"/>
      <c r="ABL42" s="886"/>
      <c r="ABM42" s="886"/>
      <c r="ABN42" s="886"/>
      <c r="ABO42" s="886"/>
      <c r="ABP42" s="886"/>
      <c r="ABQ42" s="886"/>
      <c r="ABR42" s="886"/>
      <c r="ABS42" s="887"/>
      <c r="ABT42" s="885"/>
      <c r="ABU42" s="886"/>
      <c r="ABV42" s="886"/>
      <c r="ABW42" s="886"/>
      <c r="ABX42" s="886"/>
      <c r="ABY42" s="886"/>
      <c r="ABZ42" s="886"/>
      <c r="ACA42" s="886"/>
      <c r="ACB42" s="887"/>
      <c r="ACC42" s="885"/>
      <c r="ACD42" s="886"/>
      <c r="ACE42" s="886"/>
      <c r="ACF42" s="886"/>
      <c r="ACG42" s="886"/>
      <c r="ACH42" s="886"/>
      <c r="ACI42" s="886"/>
      <c r="ACJ42" s="886"/>
      <c r="ACK42" s="887"/>
      <c r="ACL42" s="885"/>
      <c r="ACM42" s="886"/>
      <c r="ACN42" s="886"/>
      <c r="ACO42" s="886"/>
      <c r="ACP42" s="886"/>
      <c r="ACQ42" s="886"/>
      <c r="ACR42" s="886"/>
      <c r="ACS42" s="886"/>
      <c r="ACT42" s="887"/>
      <c r="ACU42" s="885"/>
      <c r="ACV42" s="886"/>
      <c r="ACW42" s="886"/>
      <c r="ACX42" s="886"/>
      <c r="ACY42" s="886"/>
      <c r="ACZ42" s="886"/>
      <c r="ADA42" s="886"/>
      <c r="ADB42" s="886"/>
      <c r="ADC42" s="887"/>
      <c r="ADD42" s="885"/>
      <c r="ADE42" s="886"/>
      <c r="ADF42" s="886"/>
      <c r="ADG42" s="886"/>
      <c r="ADH42" s="886"/>
      <c r="ADI42" s="886"/>
      <c r="ADJ42" s="886"/>
      <c r="ADK42" s="886"/>
      <c r="ADL42" s="887"/>
      <c r="ADM42" s="885"/>
      <c r="ADN42" s="886"/>
      <c r="ADO42" s="886"/>
      <c r="ADP42" s="886"/>
      <c r="ADQ42" s="886"/>
      <c r="ADR42" s="886"/>
      <c r="ADS42" s="886"/>
      <c r="ADT42" s="886"/>
      <c r="ADU42" s="887"/>
      <c r="ADV42" s="885"/>
      <c r="ADW42" s="886"/>
      <c r="ADX42" s="886"/>
      <c r="ADY42" s="886"/>
      <c r="ADZ42" s="886"/>
      <c r="AEA42" s="886"/>
      <c r="AEB42" s="886"/>
      <c r="AEC42" s="886"/>
      <c r="AED42" s="887"/>
      <c r="AEE42" s="885"/>
      <c r="AEF42" s="886"/>
      <c r="AEG42" s="886"/>
      <c r="AEH42" s="886"/>
      <c r="AEI42" s="886"/>
      <c r="AEJ42" s="886"/>
      <c r="AEK42" s="886"/>
      <c r="AEL42" s="886"/>
      <c r="AEM42" s="887"/>
      <c r="AEN42" s="885"/>
      <c r="AEO42" s="886"/>
      <c r="AEP42" s="886"/>
      <c r="AEQ42" s="886"/>
      <c r="AER42" s="886"/>
      <c r="AES42" s="886"/>
      <c r="AET42" s="886"/>
      <c r="AEU42" s="886"/>
      <c r="AEV42" s="887"/>
      <c r="AEW42" s="885"/>
      <c r="AEX42" s="886"/>
      <c r="AEY42" s="886"/>
      <c r="AEZ42" s="886"/>
      <c r="AFA42" s="886"/>
      <c r="AFB42" s="886"/>
      <c r="AFC42" s="886"/>
      <c r="AFD42" s="886"/>
      <c r="AFE42" s="887"/>
      <c r="AFF42" s="885"/>
      <c r="AFG42" s="886"/>
      <c r="AFH42" s="886"/>
      <c r="AFI42" s="886"/>
      <c r="AFJ42" s="886"/>
      <c r="AFK42" s="886"/>
      <c r="AFL42" s="886"/>
      <c r="AFM42" s="886"/>
      <c r="AFN42" s="887"/>
      <c r="AFO42" s="885"/>
      <c r="AFP42" s="886"/>
      <c r="AFQ42" s="886"/>
      <c r="AFR42" s="886"/>
      <c r="AFS42" s="886"/>
      <c r="AFT42" s="886"/>
      <c r="AFU42" s="886"/>
      <c r="AFV42" s="886"/>
      <c r="AFW42" s="887"/>
      <c r="AFX42" s="885"/>
      <c r="AFY42" s="886"/>
      <c r="AFZ42" s="886"/>
      <c r="AGA42" s="886"/>
      <c r="AGB42" s="886"/>
      <c r="AGC42" s="886"/>
      <c r="AGD42" s="886"/>
      <c r="AGE42" s="886"/>
      <c r="AGF42" s="887"/>
      <c r="AGG42" s="885"/>
      <c r="AGH42" s="886"/>
      <c r="AGI42" s="886"/>
      <c r="AGJ42" s="886"/>
      <c r="AGK42" s="886"/>
      <c r="AGL42" s="886"/>
      <c r="AGM42" s="886"/>
      <c r="AGN42" s="886"/>
      <c r="AGO42" s="887"/>
      <c r="AGP42" s="885"/>
      <c r="AGQ42" s="886"/>
      <c r="AGR42" s="886"/>
      <c r="AGS42" s="886"/>
      <c r="AGT42" s="886"/>
      <c r="AGU42" s="886"/>
      <c r="AGV42" s="886"/>
      <c r="AGW42" s="886"/>
      <c r="AGX42" s="887"/>
      <c r="AGY42" s="885"/>
      <c r="AGZ42" s="886"/>
      <c r="AHA42" s="886"/>
      <c r="AHB42" s="886"/>
      <c r="AHC42" s="886"/>
      <c r="AHD42" s="886"/>
      <c r="AHE42" s="886"/>
      <c r="AHF42" s="886"/>
      <c r="AHG42" s="887"/>
      <c r="AHH42" s="885"/>
      <c r="AHI42" s="886"/>
      <c r="AHJ42" s="886"/>
      <c r="AHK42" s="886"/>
      <c r="AHL42" s="886"/>
      <c r="AHM42" s="886"/>
      <c r="AHN42" s="886"/>
      <c r="AHO42" s="886"/>
      <c r="AHP42" s="887"/>
      <c r="AHQ42" s="885"/>
      <c r="AHR42" s="886"/>
      <c r="AHS42" s="886"/>
      <c r="AHT42" s="886"/>
      <c r="AHU42" s="886"/>
      <c r="AHV42" s="886"/>
      <c r="AHW42" s="886"/>
      <c r="AHX42" s="886"/>
      <c r="AHY42" s="887"/>
      <c r="AHZ42" s="885"/>
      <c r="AIA42" s="886"/>
      <c r="AIB42" s="886"/>
      <c r="AIC42" s="886"/>
      <c r="AID42" s="886"/>
      <c r="AIE42" s="886"/>
      <c r="AIF42" s="886"/>
      <c r="AIG42" s="886"/>
      <c r="AIH42" s="887"/>
      <c r="AII42" s="885"/>
      <c r="AIJ42" s="886"/>
      <c r="AIK42" s="886"/>
      <c r="AIL42" s="886"/>
      <c r="AIM42" s="886"/>
      <c r="AIN42" s="886"/>
      <c r="AIO42" s="886"/>
      <c r="AIP42" s="886"/>
      <c r="AIQ42" s="887"/>
      <c r="AIR42" s="885"/>
      <c r="AIS42" s="886"/>
      <c r="AIT42" s="886"/>
      <c r="AIU42" s="886"/>
      <c r="AIV42" s="886"/>
      <c r="AIW42" s="886"/>
      <c r="AIX42" s="886"/>
      <c r="AIY42" s="886"/>
      <c r="AIZ42" s="887"/>
      <c r="AJA42" s="885"/>
      <c r="AJB42" s="886"/>
      <c r="AJC42" s="886"/>
      <c r="AJD42" s="886"/>
      <c r="AJE42" s="886"/>
      <c r="AJF42" s="886"/>
      <c r="AJG42" s="886"/>
      <c r="AJH42" s="886"/>
      <c r="AJI42" s="887"/>
      <c r="AJJ42" s="885"/>
      <c r="AJK42" s="886"/>
      <c r="AJL42" s="886"/>
      <c r="AJM42" s="886"/>
      <c r="AJN42" s="886"/>
      <c r="AJO42" s="886"/>
      <c r="AJP42" s="886"/>
      <c r="AJQ42" s="886"/>
      <c r="AJR42" s="887"/>
      <c r="AJS42" s="885"/>
      <c r="AJT42" s="886"/>
      <c r="AJU42" s="886"/>
      <c r="AJV42" s="886"/>
      <c r="AJW42" s="886"/>
      <c r="AJX42" s="886"/>
      <c r="AJY42" s="886"/>
      <c r="AJZ42" s="886"/>
      <c r="AKA42" s="887"/>
      <c r="AKB42" s="885"/>
      <c r="AKC42" s="886"/>
      <c r="AKD42" s="886"/>
      <c r="AKE42" s="886"/>
      <c r="AKF42" s="886"/>
      <c r="AKG42" s="886"/>
      <c r="AKH42" s="886"/>
      <c r="AKI42" s="886"/>
      <c r="AKJ42" s="887"/>
      <c r="AKK42" s="885"/>
      <c r="AKL42" s="886"/>
      <c r="AKM42" s="886"/>
      <c r="AKN42" s="886"/>
      <c r="AKO42" s="886"/>
      <c r="AKP42" s="886"/>
      <c r="AKQ42" s="886"/>
      <c r="AKR42" s="886"/>
      <c r="AKS42" s="887"/>
      <c r="AKT42" s="885"/>
      <c r="AKU42" s="886"/>
      <c r="AKV42" s="886"/>
      <c r="AKW42" s="886"/>
      <c r="AKX42" s="886"/>
      <c r="AKY42" s="886"/>
      <c r="AKZ42" s="886"/>
      <c r="ALA42" s="886"/>
      <c r="ALB42" s="887"/>
      <c r="ALC42" s="885"/>
      <c r="ALD42" s="886"/>
      <c r="ALE42" s="886"/>
      <c r="ALF42" s="886"/>
      <c r="ALG42" s="886"/>
      <c r="ALH42" s="886"/>
      <c r="ALI42" s="886"/>
      <c r="ALJ42" s="886"/>
      <c r="ALK42" s="887"/>
      <c r="ALL42" s="885"/>
      <c r="ALM42" s="886"/>
      <c r="ALN42" s="886"/>
      <c r="ALO42" s="886"/>
      <c r="ALP42" s="886"/>
      <c r="ALQ42" s="886"/>
      <c r="ALR42" s="886"/>
      <c r="ALS42" s="886"/>
      <c r="ALT42" s="887"/>
      <c r="ALU42" s="885"/>
      <c r="ALV42" s="886"/>
      <c r="ALW42" s="886"/>
      <c r="ALX42" s="886"/>
      <c r="ALY42" s="886"/>
      <c r="ALZ42" s="886"/>
      <c r="AMA42" s="886"/>
      <c r="AMB42" s="886"/>
      <c r="AMC42" s="887"/>
      <c r="AMD42" s="885"/>
      <c r="AME42" s="886"/>
      <c r="AMF42" s="886"/>
      <c r="AMG42" s="886"/>
      <c r="AMH42" s="886"/>
      <c r="AMI42" s="886"/>
      <c r="AMJ42" s="886"/>
      <c r="AMK42" s="886"/>
      <c r="AML42" s="887"/>
      <c r="AMM42" s="885"/>
      <c r="AMN42" s="886"/>
      <c r="AMO42" s="886"/>
      <c r="AMP42" s="886"/>
      <c r="AMQ42" s="886"/>
      <c r="AMR42" s="886"/>
      <c r="AMS42" s="886"/>
      <c r="AMT42" s="886"/>
      <c r="AMU42" s="887"/>
      <c r="AMV42" s="885"/>
      <c r="AMW42" s="886"/>
      <c r="AMX42" s="886"/>
      <c r="AMY42" s="886"/>
      <c r="AMZ42" s="886"/>
      <c r="ANA42" s="886"/>
      <c r="ANB42" s="886"/>
      <c r="ANC42" s="886"/>
      <c r="AND42" s="887"/>
      <c r="ANE42" s="885"/>
      <c r="ANF42" s="886"/>
      <c r="ANG42" s="886"/>
      <c r="ANH42" s="886"/>
      <c r="ANI42" s="886"/>
      <c r="ANJ42" s="886"/>
      <c r="ANK42" s="886"/>
      <c r="ANL42" s="886"/>
      <c r="ANM42" s="887"/>
      <c r="ANN42" s="885"/>
      <c r="ANO42" s="886"/>
      <c r="ANP42" s="886"/>
      <c r="ANQ42" s="886"/>
      <c r="ANR42" s="886"/>
      <c r="ANS42" s="886"/>
      <c r="ANT42" s="886"/>
      <c r="ANU42" s="886"/>
      <c r="ANV42" s="887"/>
      <c r="ANW42" s="885"/>
      <c r="ANX42" s="886"/>
      <c r="ANY42" s="886"/>
      <c r="ANZ42" s="886"/>
      <c r="AOA42" s="886"/>
      <c r="AOB42" s="886"/>
      <c r="AOC42" s="886"/>
      <c r="AOD42" s="886"/>
      <c r="AOE42" s="887"/>
      <c r="AOF42" s="885"/>
      <c r="AOG42" s="886"/>
      <c r="AOH42" s="886"/>
      <c r="AOI42" s="886"/>
      <c r="AOJ42" s="886"/>
      <c r="AOK42" s="886"/>
      <c r="AOL42" s="886"/>
      <c r="AOM42" s="886"/>
      <c r="AON42" s="887"/>
      <c r="AOO42" s="885"/>
      <c r="AOP42" s="886"/>
      <c r="AOQ42" s="886"/>
      <c r="AOR42" s="886"/>
      <c r="AOS42" s="886"/>
      <c r="AOT42" s="886"/>
      <c r="AOU42" s="886"/>
      <c r="AOV42" s="886"/>
      <c r="AOW42" s="887"/>
      <c r="AOX42" s="885"/>
      <c r="AOY42" s="886"/>
      <c r="AOZ42" s="886"/>
      <c r="APA42" s="886"/>
      <c r="APB42" s="886"/>
      <c r="APC42" s="886"/>
      <c r="APD42" s="886"/>
      <c r="APE42" s="886"/>
      <c r="APF42" s="887"/>
      <c r="APG42" s="885"/>
      <c r="APH42" s="886"/>
      <c r="API42" s="886"/>
      <c r="APJ42" s="886"/>
      <c r="APK42" s="886"/>
      <c r="APL42" s="886"/>
      <c r="APM42" s="886"/>
      <c r="APN42" s="886"/>
      <c r="APO42" s="887"/>
      <c r="APP42" s="885"/>
      <c r="APQ42" s="886"/>
      <c r="APR42" s="886"/>
      <c r="APS42" s="886"/>
      <c r="APT42" s="886"/>
      <c r="APU42" s="886"/>
      <c r="APV42" s="886"/>
      <c r="APW42" s="886"/>
      <c r="APX42" s="887"/>
      <c r="APY42" s="885"/>
      <c r="APZ42" s="886"/>
      <c r="AQA42" s="886"/>
      <c r="AQB42" s="886"/>
      <c r="AQC42" s="886"/>
      <c r="AQD42" s="886"/>
      <c r="AQE42" s="886"/>
      <c r="AQF42" s="886"/>
      <c r="AQG42" s="887"/>
      <c r="AQH42" s="885"/>
      <c r="AQI42" s="886"/>
      <c r="AQJ42" s="886"/>
      <c r="AQK42" s="886"/>
      <c r="AQL42" s="886"/>
      <c r="AQM42" s="886"/>
      <c r="AQN42" s="886"/>
      <c r="AQO42" s="886"/>
      <c r="AQP42" s="887"/>
      <c r="AQQ42" s="885"/>
      <c r="AQR42" s="886"/>
      <c r="AQS42" s="886"/>
      <c r="AQT42" s="886"/>
      <c r="AQU42" s="886"/>
      <c r="AQV42" s="886"/>
      <c r="AQW42" s="886"/>
      <c r="AQX42" s="886"/>
      <c r="AQY42" s="887"/>
      <c r="AQZ42" s="885"/>
      <c r="ARA42" s="886"/>
      <c r="ARB42" s="886"/>
      <c r="ARC42" s="886"/>
      <c r="ARD42" s="886"/>
      <c r="ARE42" s="886"/>
      <c r="ARF42" s="886"/>
      <c r="ARG42" s="886"/>
      <c r="ARH42" s="887"/>
      <c r="ARI42" s="885"/>
      <c r="ARJ42" s="886"/>
      <c r="ARK42" s="886"/>
      <c r="ARL42" s="886"/>
      <c r="ARM42" s="886"/>
      <c r="ARN42" s="886"/>
      <c r="ARO42" s="886"/>
      <c r="ARP42" s="886"/>
      <c r="ARQ42" s="887"/>
      <c r="ARR42" s="885"/>
      <c r="ARS42" s="886"/>
      <c r="ART42" s="886"/>
      <c r="ARU42" s="886"/>
      <c r="ARV42" s="886"/>
      <c r="ARW42" s="886"/>
      <c r="ARX42" s="886"/>
      <c r="ARY42" s="886"/>
      <c r="ARZ42" s="887"/>
      <c r="ASA42" s="885"/>
      <c r="ASB42" s="886"/>
      <c r="ASC42" s="886"/>
      <c r="ASD42" s="886"/>
      <c r="ASE42" s="886"/>
      <c r="ASF42" s="886"/>
      <c r="ASG42" s="886"/>
      <c r="ASH42" s="886"/>
      <c r="ASI42" s="887"/>
      <c r="ASJ42" s="885"/>
      <c r="ASK42" s="886"/>
      <c r="ASL42" s="886"/>
      <c r="ASM42" s="886"/>
      <c r="ASN42" s="886"/>
      <c r="ASO42" s="886"/>
      <c r="ASP42" s="886"/>
      <c r="ASQ42" s="886"/>
      <c r="ASR42" s="887"/>
      <c r="ASS42" s="885"/>
      <c r="AST42" s="886"/>
      <c r="ASU42" s="886"/>
      <c r="ASV42" s="886"/>
      <c r="ASW42" s="886"/>
      <c r="ASX42" s="886"/>
      <c r="ASY42" s="886"/>
      <c r="ASZ42" s="886"/>
      <c r="ATA42" s="887"/>
      <c r="ATB42" s="885"/>
      <c r="ATC42" s="886"/>
      <c r="ATD42" s="886"/>
      <c r="ATE42" s="886"/>
      <c r="ATF42" s="886"/>
      <c r="ATG42" s="886"/>
      <c r="ATH42" s="886"/>
      <c r="ATI42" s="886"/>
      <c r="ATJ42" s="887"/>
      <c r="ATK42" s="885"/>
      <c r="ATL42" s="886"/>
      <c r="ATM42" s="886"/>
      <c r="ATN42" s="886"/>
      <c r="ATO42" s="886"/>
      <c r="ATP42" s="886"/>
      <c r="ATQ42" s="886"/>
      <c r="ATR42" s="886"/>
      <c r="ATS42" s="887"/>
      <c r="ATT42" s="885"/>
      <c r="ATU42" s="886"/>
      <c r="ATV42" s="886"/>
      <c r="ATW42" s="886"/>
      <c r="ATX42" s="886"/>
      <c r="ATY42" s="886"/>
      <c r="ATZ42" s="886"/>
      <c r="AUA42" s="886"/>
      <c r="AUB42" s="887"/>
      <c r="AUC42" s="885"/>
      <c r="AUD42" s="886"/>
      <c r="AUE42" s="886"/>
      <c r="AUF42" s="886"/>
      <c r="AUG42" s="886"/>
      <c r="AUH42" s="886"/>
      <c r="AUI42" s="886"/>
      <c r="AUJ42" s="886"/>
      <c r="AUK42" s="887"/>
      <c r="AUL42" s="885"/>
      <c r="AUM42" s="886"/>
      <c r="AUN42" s="886"/>
      <c r="AUO42" s="886"/>
      <c r="AUP42" s="886"/>
      <c r="AUQ42" s="886"/>
      <c r="AUR42" s="886"/>
      <c r="AUS42" s="886"/>
      <c r="AUT42" s="887"/>
      <c r="AUU42" s="885"/>
      <c r="AUV42" s="886"/>
      <c r="AUW42" s="886"/>
      <c r="AUX42" s="886"/>
      <c r="AUY42" s="886"/>
      <c r="AUZ42" s="886"/>
      <c r="AVA42" s="886"/>
      <c r="AVB42" s="886"/>
      <c r="AVC42" s="887"/>
      <c r="AVD42" s="885"/>
      <c r="AVE42" s="886"/>
      <c r="AVF42" s="886"/>
      <c r="AVG42" s="886"/>
      <c r="AVH42" s="886"/>
      <c r="AVI42" s="886"/>
      <c r="AVJ42" s="886"/>
      <c r="AVK42" s="886"/>
      <c r="AVL42" s="887"/>
      <c r="AVM42" s="885"/>
      <c r="AVN42" s="886"/>
      <c r="AVO42" s="886"/>
      <c r="AVP42" s="886"/>
      <c r="AVQ42" s="886"/>
      <c r="AVR42" s="886"/>
      <c r="AVS42" s="886"/>
      <c r="AVT42" s="886"/>
      <c r="AVU42" s="887"/>
      <c r="AVV42" s="885"/>
      <c r="AVW42" s="886"/>
      <c r="AVX42" s="886"/>
      <c r="AVY42" s="886"/>
      <c r="AVZ42" s="886"/>
      <c r="AWA42" s="886"/>
      <c r="AWB42" s="886"/>
      <c r="AWC42" s="886"/>
      <c r="AWD42" s="887"/>
      <c r="AWE42" s="885"/>
      <c r="AWF42" s="886"/>
      <c r="AWG42" s="886"/>
      <c r="AWH42" s="886"/>
      <c r="AWI42" s="886"/>
      <c r="AWJ42" s="886"/>
      <c r="AWK42" s="886"/>
      <c r="AWL42" s="886"/>
      <c r="AWM42" s="887"/>
      <c r="AWN42" s="885"/>
      <c r="AWO42" s="886"/>
      <c r="AWP42" s="886"/>
      <c r="AWQ42" s="886"/>
      <c r="AWR42" s="886"/>
      <c r="AWS42" s="886"/>
      <c r="AWT42" s="886"/>
      <c r="AWU42" s="886"/>
      <c r="AWV42" s="887"/>
      <c r="AWW42" s="885"/>
      <c r="AWX42" s="886"/>
      <c r="AWY42" s="886"/>
      <c r="AWZ42" s="886"/>
      <c r="AXA42" s="886"/>
      <c r="AXB42" s="886"/>
      <c r="AXC42" s="886"/>
      <c r="AXD42" s="886"/>
      <c r="AXE42" s="887"/>
      <c r="AXF42" s="885"/>
      <c r="AXG42" s="886"/>
      <c r="AXH42" s="886"/>
      <c r="AXI42" s="886"/>
      <c r="AXJ42" s="886"/>
      <c r="AXK42" s="886"/>
      <c r="AXL42" s="886"/>
      <c r="AXM42" s="886"/>
      <c r="AXN42" s="887"/>
      <c r="AXO42" s="885"/>
      <c r="AXP42" s="886"/>
      <c r="AXQ42" s="886"/>
      <c r="AXR42" s="886"/>
      <c r="AXS42" s="886"/>
      <c r="AXT42" s="886"/>
      <c r="AXU42" s="886"/>
      <c r="AXV42" s="886"/>
      <c r="AXW42" s="887"/>
      <c r="AXX42" s="885"/>
      <c r="AXY42" s="886"/>
      <c r="AXZ42" s="886"/>
      <c r="AYA42" s="886"/>
      <c r="AYB42" s="886"/>
      <c r="AYC42" s="886"/>
      <c r="AYD42" s="886"/>
      <c r="AYE42" s="886"/>
      <c r="AYF42" s="887"/>
      <c r="AYG42" s="885"/>
      <c r="AYH42" s="886"/>
      <c r="AYI42" s="886"/>
      <c r="AYJ42" s="886"/>
      <c r="AYK42" s="886"/>
      <c r="AYL42" s="886"/>
      <c r="AYM42" s="886"/>
      <c r="AYN42" s="886"/>
      <c r="AYO42" s="887"/>
      <c r="AYP42" s="885"/>
      <c r="AYQ42" s="886"/>
      <c r="AYR42" s="886"/>
      <c r="AYS42" s="886"/>
      <c r="AYT42" s="886"/>
      <c r="AYU42" s="886"/>
      <c r="AYV42" s="886"/>
      <c r="AYW42" s="886"/>
      <c r="AYX42" s="887"/>
      <c r="AYY42" s="885"/>
      <c r="AYZ42" s="886"/>
      <c r="AZA42" s="886"/>
      <c r="AZB42" s="886"/>
      <c r="AZC42" s="886"/>
      <c r="AZD42" s="886"/>
      <c r="AZE42" s="886"/>
      <c r="AZF42" s="886"/>
      <c r="AZG42" s="887"/>
      <c r="AZH42" s="885"/>
      <c r="AZI42" s="886"/>
      <c r="AZJ42" s="886"/>
      <c r="AZK42" s="886"/>
      <c r="AZL42" s="886"/>
      <c r="AZM42" s="886"/>
      <c r="AZN42" s="886"/>
      <c r="AZO42" s="886"/>
      <c r="AZP42" s="887"/>
      <c r="AZQ42" s="885"/>
      <c r="AZR42" s="886"/>
      <c r="AZS42" s="886"/>
      <c r="AZT42" s="886"/>
      <c r="AZU42" s="886"/>
      <c r="AZV42" s="886"/>
      <c r="AZW42" s="886"/>
      <c r="AZX42" s="886"/>
      <c r="AZY42" s="887"/>
      <c r="AZZ42" s="885"/>
      <c r="BAA42" s="886"/>
      <c r="BAB42" s="886"/>
      <c r="BAC42" s="886"/>
      <c r="BAD42" s="886"/>
      <c r="BAE42" s="886"/>
      <c r="BAF42" s="886"/>
      <c r="BAG42" s="886"/>
      <c r="BAH42" s="887"/>
      <c r="BAI42" s="885"/>
      <c r="BAJ42" s="886"/>
      <c r="BAK42" s="886"/>
      <c r="BAL42" s="886"/>
      <c r="BAM42" s="886"/>
      <c r="BAN42" s="886"/>
      <c r="BAO42" s="886"/>
      <c r="BAP42" s="886"/>
      <c r="BAQ42" s="887"/>
      <c r="BAR42" s="885"/>
      <c r="BAS42" s="886"/>
      <c r="BAT42" s="886"/>
      <c r="BAU42" s="886"/>
      <c r="BAV42" s="886"/>
      <c r="BAW42" s="886"/>
      <c r="BAX42" s="886"/>
      <c r="BAY42" s="886"/>
      <c r="BAZ42" s="887"/>
      <c r="BBA42" s="885"/>
      <c r="BBB42" s="886"/>
      <c r="BBC42" s="886"/>
      <c r="BBD42" s="886"/>
      <c r="BBE42" s="886"/>
      <c r="BBF42" s="886"/>
      <c r="BBG42" s="886"/>
      <c r="BBH42" s="886"/>
      <c r="BBI42" s="887"/>
      <c r="BBJ42" s="885"/>
      <c r="BBK42" s="886"/>
      <c r="BBL42" s="886"/>
      <c r="BBM42" s="886"/>
      <c r="BBN42" s="886"/>
      <c r="BBO42" s="886"/>
      <c r="BBP42" s="886"/>
      <c r="BBQ42" s="886"/>
      <c r="BBR42" s="887"/>
      <c r="BBS42" s="885"/>
      <c r="BBT42" s="886"/>
      <c r="BBU42" s="886"/>
      <c r="BBV42" s="886"/>
      <c r="BBW42" s="886"/>
      <c r="BBX42" s="886"/>
      <c r="BBY42" s="886"/>
      <c r="BBZ42" s="886"/>
      <c r="BCA42" s="887"/>
      <c r="BCB42" s="885"/>
      <c r="BCC42" s="886"/>
      <c r="BCD42" s="886"/>
      <c r="BCE42" s="886"/>
      <c r="BCF42" s="886"/>
      <c r="BCG42" s="886"/>
      <c r="BCH42" s="886"/>
      <c r="BCI42" s="886"/>
      <c r="BCJ42" s="887"/>
      <c r="BCK42" s="885"/>
      <c r="BCL42" s="886"/>
      <c r="BCM42" s="886"/>
      <c r="BCN42" s="886"/>
      <c r="BCO42" s="886"/>
      <c r="BCP42" s="886"/>
      <c r="BCQ42" s="886"/>
      <c r="BCR42" s="886"/>
      <c r="BCS42" s="887"/>
      <c r="BCT42" s="885"/>
      <c r="BCU42" s="886"/>
      <c r="BCV42" s="886"/>
      <c r="BCW42" s="886"/>
      <c r="BCX42" s="886"/>
      <c r="BCY42" s="886"/>
      <c r="BCZ42" s="886"/>
      <c r="BDA42" s="886"/>
      <c r="BDB42" s="887"/>
      <c r="BDC42" s="885"/>
      <c r="BDD42" s="886"/>
      <c r="BDE42" s="886"/>
      <c r="BDF42" s="886"/>
      <c r="BDG42" s="886"/>
      <c r="BDH42" s="886"/>
      <c r="BDI42" s="886"/>
      <c r="BDJ42" s="886"/>
      <c r="BDK42" s="887"/>
      <c r="BDL42" s="885"/>
      <c r="BDM42" s="886"/>
      <c r="BDN42" s="886"/>
      <c r="BDO42" s="886"/>
      <c r="BDP42" s="886"/>
      <c r="BDQ42" s="886"/>
      <c r="BDR42" s="886"/>
      <c r="BDS42" s="886"/>
      <c r="BDT42" s="887"/>
      <c r="BDU42" s="885"/>
      <c r="BDV42" s="886"/>
      <c r="BDW42" s="886"/>
      <c r="BDX42" s="886"/>
      <c r="BDY42" s="886"/>
      <c r="BDZ42" s="886"/>
      <c r="BEA42" s="886"/>
      <c r="BEB42" s="886"/>
      <c r="BEC42" s="887"/>
      <c r="BED42" s="885"/>
      <c r="BEE42" s="886"/>
      <c r="BEF42" s="886"/>
      <c r="BEG42" s="886"/>
      <c r="BEH42" s="886"/>
      <c r="BEI42" s="886"/>
      <c r="BEJ42" s="886"/>
      <c r="BEK42" s="886"/>
      <c r="BEL42" s="887"/>
      <c r="BEM42" s="885"/>
      <c r="BEN42" s="886"/>
      <c r="BEO42" s="886"/>
      <c r="BEP42" s="886"/>
      <c r="BEQ42" s="886"/>
      <c r="BER42" s="886"/>
      <c r="BES42" s="886"/>
      <c r="BET42" s="886"/>
      <c r="BEU42" s="887"/>
      <c r="BEV42" s="885"/>
      <c r="BEW42" s="886"/>
      <c r="BEX42" s="886"/>
      <c r="BEY42" s="886"/>
      <c r="BEZ42" s="886"/>
      <c r="BFA42" s="886"/>
      <c r="BFB42" s="886"/>
      <c r="BFC42" s="886"/>
      <c r="BFD42" s="887"/>
      <c r="BFE42" s="885"/>
      <c r="BFF42" s="886"/>
      <c r="BFG42" s="886"/>
      <c r="BFH42" s="886"/>
      <c r="BFI42" s="886"/>
      <c r="BFJ42" s="886"/>
      <c r="BFK42" s="886"/>
      <c r="BFL42" s="886"/>
      <c r="BFM42" s="887"/>
      <c r="BFN42" s="885"/>
      <c r="BFO42" s="886"/>
      <c r="BFP42" s="886"/>
      <c r="BFQ42" s="886"/>
      <c r="BFR42" s="886"/>
      <c r="BFS42" s="886"/>
      <c r="BFT42" s="886"/>
      <c r="BFU42" s="886"/>
      <c r="BFV42" s="887"/>
      <c r="BFW42" s="885"/>
      <c r="BFX42" s="886"/>
      <c r="BFY42" s="886"/>
      <c r="BFZ42" s="886"/>
      <c r="BGA42" s="886"/>
      <c r="BGB42" s="886"/>
      <c r="BGC42" s="886"/>
      <c r="BGD42" s="886"/>
      <c r="BGE42" s="887"/>
      <c r="BGF42" s="885"/>
      <c r="BGG42" s="886"/>
      <c r="BGH42" s="886"/>
      <c r="BGI42" s="886"/>
      <c r="BGJ42" s="886"/>
      <c r="BGK42" s="886"/>
      <c r="BGL42" s="886"/>
      <c r="BGM42" s="886"/>
      <c r="BGN42" s="887"/>
      <c r="BGO42" s="885"/>
      <c r="BGP42" s="886"/>
      <c r="BGQ42" s="886"/>
      <c r="BGR42" s="886"/>
      <c r="BGS42" s="886"/>
      <c r="BGT42" s="886"/>
      <c r="BGU42" s="886"/>
      <c r="BGV42" s="886"/>
      <c r="BGW42" s="887"/>
      <c r="BGX42" s="885"/>
      <c r="BGY42" s="886"/>
      <c r="BGZ42" s="886"/>
      <c r="BHA42" s="886"/>
      <c r="BHB42" s="886"/>
      <c r="BHC42" s="886"/>
      <c r="BHD42" s="886"/>
      <c r="BHE42" s="886"/>
      <c r="BHF42" s="887"/>
      <c r="BHG42" s="885"/>
      <c r="BHH42" s="886"/>
      <c r="BHI42" s="886"/>
      <c r="BHJ42" s="886"/>
      <c r="BHK42" s="886"/>
      <c r="BHL42" s="886"/>
      <c r="BHM42" s="886"/>
      <c r="BHN42" s="886"/>
      <c r="BHO42" s="887"/>
      <c r="BHP42" s="885"/>
      <c r="BHQ42" s="886"/>
      <c r="BHR42" s="886"/>
      <c r="BHS42" s="886"/>
      <c r="BHT42" s="886"/>
      <c r="BHU42" s="886"/>
      <c r="BHV42" s="886"/>
      <c r="BHW42" s="886"/>
      <c r="BHX42" s="887"/>
      <c r="BHY42" s="885"/>
      <c r="BHZ42" s="886"/>
      <c r="BIA42" s="886"/>
      <c r="BIB42" s="886"/>
      <c r="BIC42" s="886"/>
      <c r="BID42" s="886"/>
      <c r="BIE42" s="886"/>
      <c r="BIF42" s="886"/>
      <c r="BIG42" s="887"/>
      <c r="BIH42" s="885"/>
      <c r="BII42" s="886"/>
      <c r="BIJ42" s="886"/>
      <c r="BIK42" s="886"/>
      <c r="BIL42" s="886"/>
      <c r="BIM42" s="886"/>
      <c r="BIN42" s="886"/>
      <c r="BIO42" s="886"/>
      <c r="BIP42" s="887"/>
      <c r="BIQ42" s="885"/>
      <c r="BIR42" s="886"/>
      <c r="BIS42" s="886"/>
      <c r="BIT42" s="886"/>
      <c r="BIU42" s="886"/>
      <c r="BIV42" s="886"/>
      <c r="BIW42" s="886"/>
      <c r="BIX42" s="886"/>
      <c r="BIY42" s="887"/>
      <c r="BIZ42" s="885"/>
      <c r="BJA42" s="886"/>
      <c r="BJB42" s="886"/>
      <c r="BJC42" s="886"/>
      <c r="BJD42" s="886"/>
      <c r="BJE42" s="886"/>
      <c r="BJF42" s="886"/>
      <c r="BJG42" s="886"/>
      <c r="BJH42" s="887"/>
      <c r="BJI42" s="885"/>
      <c r="BJJ42" s="886"/>
      <c r="BJK42" s="886"/>
      <c r="BJL42" s="886"/>
      <c r="BJM42" s="886"/>
      <c r="BJN42" s="886"/>
      <c r="BJO42" s="886"/>
      <c r="BJP42" s="886"/>
      <c r="BJQ42" s="887"/>
      <c r="BJR42" s="885"/>
      <c r="BJS42" s="886"/>
      <c r="BJT42" s="886"/>
      <c r="BJU42" s="886"/>
      <c r="BJV42" s="886"/>
      <c r="BJW42" s="886"/>
      <c r="BJX42" s="886"/>
      <c r="BJY42" s="886"/>
      <c r="BJZ42" s="887"/>
      <c r="BKA42" s="885"/>
      <c r="BKB42" s="886"/>
      <c r="BKC42" s="886"/>
      <c r="BKD42" s="886"/>
      <c r="BKE42" s="886"/>
      <c r="BKF42" s="886"/>
      <c r="BKG42" s="886"/>
      <c r="BKH42" s="886"/>
      <c r="BKI42" s="887"/>
      <c r="BKJ42" s="885"/>
      <c r="BKK42" s="886"/>
      <c r="BKL42" s="886"/>
      <c r="BKM42" s="886"/>
      <c r="BKN42" s="886"/>
      <c r="BKO42" s="886"/>
      <c r="BKP42" s="886"/>
      <c r="BKQ42" s="886"/>
      <c r="BKR42" s="887"/>
      <c r="BKS42" s="885"/>
      <c r="BKT42" s="886"/>
      <c r="BKU42" s="886"/>
      <c r="BKV42" s="886"/>
      <c r="BKW42" s="886"/>
      <c r="BKX42" s="886"/>
      <c r="BKY42" s="886"/>
      <c r="BKZ42" s="886"/>
      <c r="BLA42" s="887"/>
      <c r="BLB42" s="885"/>
      <c r="BLC42" s="886"/>
      <c r="BLD42" s="886"/>
      <c r="BLE42" s="886"/>
      <c r="BLF42" s="886"/>
      <c r="BLG42" s="886"/>
      <c r="BLH42" s="886"/>
      <c r="BLI42" s="886"/>
      <c r="BLJ42" s="887"/>
      <c r="BLK42" s="885"/>
      <c r="BLL42" s="886"/>
      <c r="BLM42" s="886"/>
      <c r="BLN42" s="886"/>
      <c r="BLO42" s="886"/>
      <c r="BLP42" s="886"/>
      <c r="BLQ42" s="886"/>
      <c r="BLR42" s="886"/>
      <c r="BLS42" s="887"/>
      <c r="BLT42" s="885"/>
      <c r="BLU42" s="886"/>
      <c r="BLV42" s="886"/>
      <c r="BLW42" s="886"/>
      <c r="BLX42" s="886"/>
      <c r="BLY42" s="886"/>
      <c r="BLZ42" s="886"/>
      <c r="BMA42" s="886"/>
      <c r="BMB42" s="887"/>
      <c r="BMC42" s="885"/>
      <c r="BMD42" s="886"/>
      <c r="BME42" s="886"/>
      <c r="BMF42" s="886"/>
      <c r="BMG42" s="886"/>
      <c r="BMH42" s="886"/>
      <c r="BMI42" s="886"/>
      <c r="BMJ42" s="886"/>
      <c r="BMK42" s="887"/>
      <c r="BML42" s="885"/>
      <c r="BMM42" s="886"/>
      <c r="BMN42" s="886"/>
      <c r="BMO42" s="886"/>
      <c r="BMP42" s="886"/>
      <c r="BMQ42" s="886"/>
      <c r="BMR42" s="886"/>
      <c r="BMS42" s="886"/>
      <c r="BMT42" s="887"/>
      <c r="BMU42" s="885"/>
      <c r="BMV42" s="886"/>
      <c r="BMW42" s="886"/>
      <c r="BMX42" s="886"/>
      <c r="BMY42" s="886"/>
      <c r="BMZ42" s="886"/>
      <c r="BNA42" s="886"/>
      <c r="BNB42" s="886"/>
      <c r="BNC42" s="887"/>
      <c r="BND42" s="885"/>
      <c r="BNE42" s="886"/>
      <c r="BNF42" s="886"/>
      <c r="BNG42" s="886"/>
      <c r="BNH42" s="886"/>
      <c r="BNI42" s="886"/>
      <c r="BNJ42" s="886"/>
      <c r="BNK42" s="886"/>
      <c r="BNL42" s="887"/>
      <c r="BNM42" s="885"/>
      <c r="BNN42" s="886"/>
      <c r="BNO42" s="886"/>
      <c r="BNP42" s="886"/>
      <c r="BNQ42" s="886"/>
      <c r="BNR42" s="886"/>
      <c r="BNS42" s="886"/>
      <c r="BNT42" s="886"/>
      <c r="BNU42" s="887"/>
      <c r="BNV42" s="885"/>
      <c r="BNW42" s="886"/>
      <c r="BNX42" s="886"/>
      <c r="BNY42" s="886"/>
      <c r="BNZ42" s="886"/>
      <c r="BOA42" s="886"/>
      <c r="BOB42" s="886"/>
      <c r="BOC42" s="886"/>
      <c r="BOD42" s="887"/>
      <c r="BOE42" s="885"/>
      <c r="BOF42" s="886"/>
      <c r="BOG42" s="886"/>
      <c r="BOH42" s="886"/>
      <c r="BOI42" s="886"/>
      <c r="BOJ42" s="886"/>
      <c r="BOK42" s="886"/>
      <c r="BOL42" s="886"/>
      <c r="BOM42" s="887"/>
      <c r="BON42" s="885"/>
      <c r="BOO42" s="886"/>
      <c r="BOP42" s="886"/>
      <c r="BOQ42" s="886"/>
      <c r="BOR42" s="886"/>
      <c r="BOS42" s="886"/>
      <c r="BOT42" s="886"/>
      <c r="BOU42" s="886"/>
      <c r="BOV42" s="887"/>
      <c r="BOW42" s="885"/>
      <c r="BOX42" s="886"/>
      <c r="BOY42" s="886"/>
      <c r="BOZ42" s="886"/>
      <c r="BPA42" s="886"/>
      <c r="BPB42" s="886"/>
      <c r="BPC42" s="886"/>
      <c r="BPD42" s="886"/>
      <c r="BPE42" s="887"/>
      <c r="BPF42" s="885"/>
      <c r="BPG42" s="886"/>
      <c r="BPH42" s="886"/>
      <c r="BPI42" s="886"/>
      <c r="BPJ42" s="886"/>
      <c r="BPK42" s="886"/>
      <c r="BPL42" s="886"/>
      <c r="BPM42" s="886"/>
      <c r="BPN42" s="887"/>
      <c r="BPO42" s="885"/>
      <c r="BPP42" s="886"/>
      <c r="BPQ42" s="886"/>
      <c r="BPR42" s="886"/>
      <c r="BPS42" s="886"/>
      <c r="BPT42" s="886"/>
      <c r="BPU42" s="886"/>
      <c r="BPV42" s="886"/>
      <c r="BPW42" s="887"/>
      <c r="BPX42" s="885"/>
      <c r="BPY42" s="886"/>
      <c r="BPZ42" s="886"/>
      <c r="BQA42" s="886"/>
      <c r="BQB42" s="886"/>
      <c r="BQC42" s="886"/>
      <c r="BQD42" s="886"/>
      <c r="BQE42" s="886"/>
      <c r="BQF42" s="887"/>
      <c r="BQG42" s="885"/>
      <c r="BQH42" s="886"/>
      <c r="BQI42" s="886"/>
      <c r="BQJ42" s="886"/>
      <c r="BQK42" s="886"/>
      <c r="BQL42" s="886"/>
      <c r="BQM42" s="886"/>
      <c r="BQN42" s="886"/>
      <c r="BQO42" s="887"/>
      <c r="BQP42" s="885"/>
      <c r="BQQ42" s="886"/>
      <c r="BQR42" s="886"/>
      <c r="BQS42" s="886"/>
      <c r="BQT42" s="886"/>
      <c r="BQU42" s="886"/>
      <c r="BQV42" s="886"/>
      <c r="BQW42" s="886"/>
      <c r="BQX42" s="887"/>
      <c r="BQY42" s="885"/>
      <c r="BQZ42" s="886"/>
      <c r="BRA42" s="886"/>
      <c r="BRB42" s="886"/>
      <c r="BRC42" s="886"/>
      <c r="BRD42" s="886"/>
      <c r="BRE42" s="886"/>
      <c r="BRF42" s="886"/>
      <c r="BRG42" s="887"/>
      <c r="BRH42" s="885"/>
      <c r="BRI42" s="886"/>
      <c r="BRJ42" s="886"/>
      <c r="BRK42" s="886"/>
      <c r="BRL42" s="886"/>
      <c r="BRM42" s="886"/>
      <c r="BRN42" s="886"/>
      <c r="BRO42" s="886"/>
      <c r="BRP42" s="887"/>
      <c r="BRQ42" s="885"/>
      <c r="BRR42" s="886"/>
      <c r="BRS42" s="886"/>
      <c r="BRT42" s="886"/>
      <c r="BRU42" s="886"/>
      <c r="BRV42" s="886"/>
      <c r="BRW42" s="886"/>
      <c r="BRX42" s="886"/>
      <c r="BRY42" s="887"/>
      <c r="BRZ42" s="885"/>
      <c r="BSA42" s="886"/>
      <c r="BSB42" s="886"/>
      <c r="BSC42" s="886"/>
      <c r="BSD42" s="886"/>
      <c r="BSE42" s="886"/>
      <c r="BSF42" s="886"/>
      <c r="BSG42" s="886"/>
      <c r="BSH42" s="887"/>
      <c r="BSI42" s="885"/>
      <c r="BSJ42" s="886"/>
      <c r="BSK42" s="886"/>
      <c r="BSL42" s="886"/>
      <c r="BSM42" s="886"/>
      <c r="BSN42" s="886"/>
      <c r="BSO42" s="886"/>
      <c r="BSP42" s="886"/>
      <c r="BSQ42" s="887"/>
      <c r="BSR42" s="885"/>
      <c r="BSS42" s="886"/>
      <c r="BST42" s="886"/>
      <c r="BSU42" s="886"/>
      <c r="BSV42" s="886"/>
      <c r="BSW42" s="886"/>
      <c r="BSX42" s="886"/>
      <c r="BSY42" s="886"/>
      <c r="BSZ42" s="887"/>
      <c r="BTA42" s="885"/>
      <c r="BTB42" s="886"/>
      <c r="BTC42" s="886"/>
      <c r="BTD42" s="886"/>
      <c r="BTE42" s="886"/>
      <c r="BTF42" s="886"/>
      <c r="BTG42" s="886"/>
      <c r="BTH42" s="886"/>
      <c r="BTI42" s="887"/>
      <c r="BTJ42" s="885"/>
      <c r="BTK42" s="886"/>
      <c r="BTL42" s="886"/>
      <c r="BTM42" s="886"/>
      <c r="BTN42" s="886"/>
      <c r="BTO42" s="886"/>
      <c r="BTP42" s="886"/>
      <c r="BTQ42" s="886"/>
      <c r="BTR42" s="887"/>
      <c r="BTS42" s="885"/>
      <c r="BTT42" s="886"/>
      <c r="BTU42" s="886"/>
      <c r="BTV42" s="886"/>
      <c r="BTW42" s="886"/>
      <c r="BTX42" s="886"/>
      <c r="BTY42" s="886"/>
      <c r="BTZ42" s="886"/>
      <c r="BUA42" s="887"/>
      <c r="BUB42" s="885"/>
      <c r="BUC42" s="886"/>
      <c r="BUD42" s="886"/>
      <c r="BUE42" s="886"/>
      <c r="BUF42" s="886"/>
      <c r="BUG42" s="886"/>
      <c r="BUH42" s="886"/>
      <c r="BUI42" s="886"/>
      <c r="BUJ42" s="887"/>
      <c r="BUK42" s="885"/>
      <c r="BUL42" s="886"/>
      <c r="BUM42" s="886"/>
      <c r="BUN42" s="886"/>
      <c r="BUO42" s="886"/>
      <c r="BUP42" s="886"/>
      <c r="BUQ42" s="886"/>
      <c r="BUR42" s="886"/>
      <c r="BUS42" s="887"/>
      <c r="BUT42" s="885"/>
      <c r="BUU42" s="886"/>
      <c r="BUV42" s="886"/>
      <c r="BUW42" s="886"/>
      <c r="BUX42" s="886"/>
      <c r="BUY42" s="886"/>
      <c r="BUZ42" s="886"/>
      <c r="BVA42" s="886"/>
      <c r="BVB42" s="887"/>
      <c r="BVC42" s="885"/>
      <c r="BVD42" s="886"/>
      <c r="BVE42" s="886"/>
      <c r="BVF42" s="886"/>
      <c r="BVG42" s="886"/>
      <c r="BVH42" s="886"/>
      <c r="BVI42" s="886"/>
      <c r="BVJ42" s="886"/>
      <c r="BVK42" s="887"/>
      <c r="BVL42" s="885"/>
      <c r="BVM42" s="886"/>
      <c r="BVN42" s="886"/>
      <c r="BVO42" s="886"/>
      <c r="BVP42" s="886"/>
      <c r="BVQ42" s="886"/>
      <c r="BVR42" s="886"/>
      <c r="BVS42" s="886"/>
      <c r="BVT42" s="887"/>
      <c r="BVU42" s="885"/>
      <c r="BVV42" s="886"/>
      <c r="BVW42" s="886"/>
      <c r="BVX42" s="886"/>
      <c r="BVY42" s="886"/>
      <c r="BVZ42" s="886"/>
      <c r="BWA42" s="886"/>
      <c r="BWB42" s="886"/>
      <c r="BWC42" s="887"/>
      <c r="BWD42" s="885"/>
      <c r="BWE42" s="886"/>
      <c r="BWF42" s="886"/>
      <c r="BWG42" s="886"/>
      <c r="BWH42" s="886"/>
      <c r="BWI42" s="886"/>
      <c r="BWJ42" s="886"/>
      <c r="BWK42" s="886"/>
      <c r="BWL42" s="887"/>
      <c r="BWM42" s="885"/>
      <c r="BWN42" s="886"/>
      <c r="BWO42" s="886"/>
      <c r="BWP42" s="886"/>
      <c r="BWQ42" s="886"/>
      <c r="BWR42" s="886"/>
      <c r="BWS42" s="886"/>
      <c r="BWT42" s="886"/>
      <c r="BWU42" s="887"/>
      <c r="BWV42" s="885"/>
      <c r="BWW42" s="886"/>
      <c r="BWX42" s="886"/>
      <c r="BWY42" s="886"/>
      <c r="BWZ42" s="886"/>
      <c r="BXA42" s="886"/>
      <c r="BXB42" s="886"/>
      <c r="BXC42" s="886"/>
      <c r="BXD42" s="887"/>
      <c r="BXE42" s="885"/>
      <c r="BXF42" s="886"/>
      <c r="BXG42" s="886"/>
      <c r="BXH42" s="886"/>
      <c r="BXI42" s="886"/>
      <c r="BXJ42" s="886"/>
      <c r="BXK42" s="886"/>
      <c r="BXL42" s="886"/>
      <c r="BXM42" s="887"/>
      <c r="BXN42" s="885"/>
      <c r="BXO42" s="886"/>
      <c r="BXP42" s="886"/>
      <c r="BXQ42" s="886"/>
      <c r="BXR42" s="886"/>
      <c r="BXS42" s="886"/>
      <c r="BXT42" s="886"/>
      <c r="BXU42" s="886"/>
      <c r="BXV42" s="887"/>
      <c r="BXW42" s="885"/>
      <c r="BXX42" s="886"/>
      <c r="BXY42" s="886"/>
      <c r="BXZ42" s="886"/>
      <c r="BYA42" s="886"/>
      <c r="BYB42" s="886"/>
      <c r="BYC42" s="886"/>
      <c r="BYD42" s="886"/>
      <c r="BYE42" s="887"/>
      <c r="BYF42" s="885"/>
      <c r="BYG42" s="886"/>
      <c r="BYH42" s="886"/>
      <c r="BYI42" s="886"/>
      <c r="BYJ42" s="886"/>
      <c r="BYK42" s="886"/>
      <c r="BYL42" s="886"/>
      <c r="BYM42" s="886"/>
      <c r="BYN42" s="887"/>
      <c r="BYO42" s="885"/>
      <c r="BYP42" s="886"/>
      <c r="BYQ42" s="886"/>
      <c r="BYR42" s="886"/>
      <c r="BYS42" s="886"/>
      <c r="BYT42" s="886"/>
      <c r="BYU42" s="886"/>
      <c r="BYV42" s="886"/>
      <c r="BYW42" s="887"/>
      <c r="BYX42" s="885"/>
      <c r="BYY42" s="886"/>
      <c r="BYZ42" s="886"/>
      <c r="BZA42" s="886"/>
      <c r="BZB42" s="886"/>
      <c r="BZC42" s="886"/>
      <c r="BZD42" s="886"/>
      <c r="BZE42" s="886"/>
      <c r="BZF42" s="887"/>
      <c r="BZG42" s="885"/>
      <c r="BZH42" s="886"/>
      <c r="BZI42" s="886"/>
      <c r="BZJ42" s="886"/>
      <c r="BZK42" s="886"/>
      <c r="BZL42" s="886"/>
      <c r="BZM42" s="886"/>
      <c r="BZN42" s="886"/>
      <c r="BZO42" s="887"/>
      <c r="BZP42" s="885"/>
      <c r="BZQ42" s="886"/>
      <c r="BZR42" s="886"/>
      <c r="BZS42" s="886"/>
      <c r="BZT42" s="886"/>
      <c r="BZU42" s="886"/>
      <c r="BZV42" s="886"/>
      <c r="BZW42" s="886"/>
      <c r="BZX42" s="887"/>
      <c r="BZY42" s="885"/>
      <c r="BZZ42" s="886"/>
      <c r="CAA42" s="886"/>
      <c r="CAB42" s="886"/>
      <c r="CAC42" s="886"/>
      <c r="CAD42" s="886"/>
      <c r="CAE42" s="886"/>
      <c r="CAF42" s="886"/>
      <c r="CAG42" s="887"/>
      <c r="CAH42" s="885"/>
      <c r="CAI42" s="886"/>
      <c r="CAJ42" s="886"/>
      <c r="CAK42" s="886"/>
      <c r="CAL42" s="886"/>
      <c r="CAM42" s="886"/>
      <c r="CAN42" s="886"/>
      <c r="CAO42" s="886"/>
      <c r="CAP42" s="887"/>
      <c r="CAQ42" s="885"/>
      <c r="CAR42" s="886"/>
      <c r="CAS42" s="886"/>
      <c r="CAT42" s="886"/>
      <c r="CAU42" s="886"/>
      <c r="CAV42" s="886"/>
      <c r="CAW42" s="886"/>
      <c r="CAX42" s="886"/>
      <c r="CAY42" s="887"/>
      <c r="CAZ42" s="885"/>
      <c r="CBA42" s="886"/>
      <c r="CBB42" s="886"/>
      <c r="CBC42" s="886"/>
      <c r="CBD42" s="886"/>
      <c r="CBE42" s="886"/>
      <c r="CBF42" s="886"/>
      <c r="CBG42" s="886"/>
      <c r="CBH42" s="887"/>
      <c r="CBI42" s="885"/>
      <c r="CBJ42" s="886"/>
      <c r="CBK42" s="886"/>
      <c r="CBL42" s="886"/>
      <c r="CBM42" s="886"/>
      <c r="CBN42" s="886"/>
      <c r="CBO42" s="886"/>
      <c r="CBP42" s="886"/>
      <c r="CBQ42" s="887"/>
      <c r="CBR42" s="885"/>
      <c r="CBS42" s="886"/>
      <c r="CBT42" s="886"/>
      <c r="CBU42" s="886"/>
      <c r="CBV42" s="886"/>
      <c r="CBW42" s="886"/>
      <c r="CBX42" s="886"/>
      <c r="CBY42" s="886"/>
      <c r="CBZ42" s="887"/>
      <c r="CCA42" s="885"/>
      <c r="CCB42" s="886"/>
      <c r="CCC42" s="886"/>
      <c r="CCD42" s="886"/>
      <c r="CCE42" s="886"/>
      <c r="CCF42" s="886"/>
      <c r="CCG42" s="886"/>
      <c r="CCH42" s="886"/>
      <c r="CCI42" s="887"/>
      <c r="CCJ42" s="885"/>
      <c r="CCK42" s="886"/>
      <c r="CCL42" s="886"/>
      <c r="CCM42" s="886"/>
      <c r="CCN42" s="886"/>
      <c r="CCO42" s="886"/>
      <c r="CCP42" s="886"/>
      <c r="CCQ42" s="886"/>
      <c r="CCR42" s="887"/>
      <c r="CCS42" s="885"/>
      <c r="CCT42" s="886"/>
      <c r="CCU42" s="886"/>
      <c r="CCV42" s="886"/>
      <c r="CCW42" s="886"/>
      <c r="CCX42" s="886"/>
      <c r="CCY42" s="886"/>
      <c r="CCZ42" s="886"/>
      <c r="CDA42" s="887"/>
      <c r="CDB42" s="885"/>
      <c r="CDC42" s="886"/>
      <c r="CDD42" s="886"/>
      <c r="CDE42" s="886"/>
      <c r="CDF42" s="886"/>
      <c r="CDG42" s="886"/>
      <c r="CDH42" s="886"/>
      <c r="CDI42" s="886"/>
      <c r="CDJ42" s="887"/>
      <c r="CDK42" s="885"/>
      <c r="CDL42" s="886"/>
      <c r="CDM42" s="886"/>
      <c r="CDN42" s="886"/>
      <c r="CDO42" s="886"/>
      <c r="CDP42" s="886"/>
      <c r="CDQ42" s="886"/>
      <c r="CDR42" s="886"/>
      <c r="CDS42" s="887"/>
      <c r="CDT42" s="885"/>
      <c r="CDU42" s="886"/>
      <c r="CDV42" s="886"/>
      <c r="CDW42" s="886"/>
      <c r="CDX42" s="886"/>
      <c r="CDY42" s="886"/>
      <c r="CDZ42" s="886"/>
      <c r="CEA42" s="886"/>
      <c r="CEB42" s="887"/>
      <c r="CEC42" s="885"/>
      <c r="CED42" s="886"/>
      <c r="CEE42" s="886"/>
      <c r="CEF42" s="886"/>
      <c r="CEG42" s="886"/>
      <c r="CEH42" s="886"/>
      <c r="CEI42" s="886"/>
      <c r="CEJ42" s="886"/>
      <c r="CEK42" s="887"/>
      <c r="CEL42" s="885"/>
      <c r="CEM42" s="886"/>
      <c r="CEN42" s="886"/>
      <c r="CEO42" s="886"/>
      <c r="CEP42" s="886"/>
      <c r="CEQ42" s="886"/>
      <c r="CER42" s="886"/>
      <c r="CES42" s="886"/>
      <c r="CET42" s="887"/>
      <c r="CEU42" s="885"/>
      <c r="CEV42" s="886"/>
      <c r="CEW42" s="886"/>
      <c r="CEX42" s="886"/>
      <c r="CEY42" s="886"/>
      <c r="CEZ42" s="886"/>
      <c r="CFA42" s="886"/>
      <c r="CFB42" s="886"/>
      <c r="CFC42" s="887"/>
      <c r="CFD42" s="885"/>
      <c r="CFE42" s="886"/>
      <c r="CFF42" s="886"/>
      <c r="CFG42" s="886"/>
      <c r="CFH42" s="886"/>
      <c r="CFI42" s="886"/>
      <c r="CFJ42" s="886"/>
      <c r="CFK42" s="886"/>
      <c r="CFL42" s="887"/>
      <c r="CFM42" s="885"/>
      <c r="CFN42" s="886"/>
      <c r="CFO42" s="886"/>
      <c r="CFP42" s="886"/>
      <c r="CFQ42" s="886"/>
      <c r="CFR42" s="886"/>
      <c r="CFS42" s="886"/>
      <c r="CFT42" s="886"/>
      <c r="CFU42" s="887"/>
      <c r="CFV42" s="885"/>
      <c r="CFW42" s="886"/>
      <c r="CFX42" s="886"/>
      <c r="CFY42" s="886"/>
      <c r="CFZ42" s="886"/>
      <c r="CGA42" s="886"/>
      <c r="CGB42" s="886"/>
      <c r="CGC42" s="886"/>
      <c r="CGD42" s="887"/>
      <c r="CGE42" s="885"/>
      <c r="CGF42" s="886"/>
      <c r="CGG42" s="886"/>
      <c r="CGH42" s="886"/>
      <c r="CGI42" s="886"/>
      <c r="CGJ42" s="886"/>
      <c r="CGK42" s="886"/>
      <c r="CGL42" s="886"/>
      <c r="CGM42" s="887"/>
      <c r="CGN42" s="885"/>
      <c r="CGO42" s="886"/>
      <c r="CGP42" s="886"/>
      <c r="CGQ42" s="886"/>
      <c r="CGR42" s="886"/>
      <c r="CGS42" s="886"/>
      <c r="CGT42" s="886"/>
      <c r="CGU42" s="886"/>
      <c r="CGV42" s="887"/>
      <c r="CGW42" s="885"/>
      <c r="CGX42" s="886"/>
      <c r="CGY42" s="886"/>
      <c r="CGZ42" s="886"/>
      <c r="CHA42" s="886"/>
      <c r="CHB42" s="886"/>
      <c r="CHC42" s="886"/>
      <c r="CHD42" s="886"/>
      <c r="CHE42" s="887"/>
      <c r="CHF42" s="885"/>
      <c r="CHG42" s="886"/>
      <c r="CHH42" s="886"/>
      <c r="CHI42" s="886"/>
      <c r="CHJ42" s="886"/>
      <c r="CHK42" s="886"/>
      <c r="CHL42" s="886"/>
      <c r="CHM42" s="886"/>
      <c r="CHN42" s="887"/>
      <c r="CHO42" s="885"/>
      <c r="CHP42" s="886"/>
      <c r="CHQ42" s="886"/>
      <c r="CHR42" s="886"/>
      <c r="CHS42" s="886"/>
      <c r="CHT42" s="886"/>
      <c r="CHU42" s="886"/>
      <c r="CHV42" s="886"/>
      <c r="CHW42" s="887"/>
      <c r="CHX42" s="885"/>
      <c r="CHY42" s="886"/>
      <c r="CHZ42" s="886"/>
      <c r="CIA42" s="886"/>
      <c r="CIB42" s="886"/>
      <c r="CIC42" s="886"/>
      <c r="CID42" s="886"/>
      <c r="CIE42" s="886"/>
      <c r="CIF42" s="887"/>
      <c r="CIG42" s="885"/>
      <c r="CIH42" s="886"/>
      <c r="CII42" s="886"/>
      <c r="CIJ42" s="886"/>
      <c r="CIK42" s="886"/>
      <c r="CIL42" s="886"/>
      <c r="CIM42" s="886"/>
      <c r="CIN42" s="886"/>
      <c r="CIO42" s="887"/>
      <c r="CIP42" s="885"/>
      <c r="CIQ42" s="886"/>
      <c r="CIR42" s="886"/>
      <c r="CIS42" s="886"/>
      <c r="CIT42" s="886"/>
      <c r="CIU42" s="886"/>
      <c r="CIV42" s="886"/>
      <c r="CIW42" s="886"/>
      <c r="CIX42" s="887"/>
      <c r="CIY42" s="885"/>
      <c r="CIZ42" s="886"/>
      <c r="CJA42" s="886"/>
      <c r="CJB42" s="886"/>
      <c r="CJC42" s="886"/>
      <c r="CJD42" s="886"/>
      <c r="CJE42" s="886"/>
      <c r="CJF42" s="886"/>
      <c r="CJG42" s="887"/>
      <c r="CJH42" s="885"/>
      <c r="CJI42" s="886"/>
      <c r="CJJ42" s="886"/>
      <c r="CJK42" s="886"/>
      <c r="CJL42" s="886"/>
      <c r="CJM42" s="886"/>
      <c r="CJN42" s="886"/>
      <c r="CJO42" s="886"/>
      <c r="CJP42" s="887"/>
      <c r="CJQ42" s="885"/>
      <c r="CJR42" s="886"/>
      <c r="CJS42" s="886"/>
      <c r="CJT42" s="886"/>
      <c r="CJU42" s="886"/>
      <c r="CJV42" s="886"/>
      <c r="CJW42" s="886"/>
      <c r="CJX42" s="886"/>
      <c r="CJY42" s="887"/>
      <c r="CJZ42" s="885"/>
      <c r="CKA42" s="886"/>
      <c r="CKB42" s="886"/>
      <c r="CKC42" s="886"/>
      <c r="CKD42" s="886"/>
      <c r="CKE42" s="886"/>
      <c r="CKF42" s="886"/>
      <c r="CKG42" s="886"/>
      <c r="CKH42" s="887"/>
      <c r="CKI42" s="885"/>
      <c r="CKJ42" s="886"/>
      <c r="CKK42" s="886"/>
      <c r="CKL42" s="886"/>
      <c r="CKM42" s="886"/>
      <c r="CKN42" s="886"/>
      <c r="CKO42" s="886"/>
      <c r="CKP42" s="886"/>
      <c r="CKQ42" s="887"/>
      <c r="CKR42" s="885"/>
      <c r="CKS42" s="886"/>
      <c r="CKT42" s="886"/>
      <c r="CKU42" s="886"/>
      <c r="CKV42" s="886"/>
      <c r="CKW42" s="886"/>
      <c r="CKX42" s="886"/>
      <c r="CKY42" s="886"/>
      <c r="CKZ42" s="887"/>
      <c r="CLA42" s="885"/>
      <c r="CLB42" s="886"/>
      <c r="CLC42" s="886"/>
      <c r="CLD42" s="886"/>
      <c r="CLE42" s="886"/>
      <c r="CLF42" s="886"/>
      <c r="CLG42" s="886"/>
      <c r="CLH42" s="886"/>
      <c r="CLI42" s="887"/>
      <c r="CLJ42" s="885"/>
      <c r="CLK42" s="886"/>
      <c r="CLL42" s="886"/>
      <c r="CLM42" s="886"/>
      <c r="CLN42" s="886"/>
      <c r="CLO42" s="886"/>
      <c r="CLP42" s="886"/>
      <c r="CLQ42" s="886"/>
      <c r="CLR42" s="887"/>
      <c r="CLS42" s="885"/>
      <c r="CLT42" s="886"/>
      <c r="CLU42" s="886"/>
      <c r="CLV42" s="886"/>
      <c r="CLW42" s="886"/>
      <c r="CLX42" s="886"/>
      <c r="CLY42" s="886"/>
      <c r="CLZ42" s="886"/>
      <c r="CMA42" s="887"/>
      <c r="CMB42" s="885"/>
      <c r="CMC42" s="886"/>
      <c r="CMD42" s="886"/>
      <c r="CME42" s="886"/>
      <c r="CMF42" s="886"/>
      <c r="CMG42" s="886"/>
      <c r="CMH42" s="886"/>
      <c r="CMI42" s="886"/>
      <c r="CMJ42" s="887"/>
      <c r="CMK42" s="885"/>
      <c r="CML42" s="886"/>
      <c r="CMM42" s="886"/>
      <c r="CMN42" s="886"/>
      <c r="CMO42" s="886"/>
      <c r="CMP42" s="886"/>
      <c r="CMQ42" s="886"/>
      <c r="CMR42" s="886"/>
      <c r="CMS42" s="887"/>
      <c r="CMT42" s="885"/>
      <c r="CMU42" s="886"/>
      <c r="CMV42" s="886"/>
      <c r="CMW42" s="886"/>
      <c r="CMX42" s="886"/>
      <c r="CMY42" s="886"/>
      <c r="CMZ42" s="886"/>
      <c r="CNA42" s="886"/>
      <c r="CNB42" s="887"/>
      <c r="CNC42" s="885"/>
      <c r="CND42" s="886"/>
      <c r="CNE42" s="886"/>
      <c r="CNF42" s="886"/>
      <c r="CNG42" s="886"/>
      <c r="CNH42" s="886"/>
      <c r="CNI42" s="886"/>
      <c r="CNJ42" s="886"/>
      <c r="CNK42" s="887"/>
      <c r="CNL42" s="885"/>
      <c r="CNM42" s="886"/>
      <c r="CNN42" s="886"/>
      <c r="CNO42" s="886"/>
      <c r="CNP42" s="886"/>
      <c r="CNQ42" s="886"/>
      <c r="CNR42" s="886"/>
      <c r="CNS42" s="886"/>
      <c r="CNT42" s="887"/>
      <c r="CNU42" s="885"/>
      <c r="CNV42" s="886"/>
      <c r="CNW42" s="886"/>
      <c r="CNX42" s="886"/>
      <c r="CNY42" s="886"/>
      <c r="CNZ42" s="886"/>
      <c r="COA42" s="886"/>
      <c r="COB42" s="886"/>
      <c r="COC42" s="887"/>
      <c r="COD42" s="885"/>
      <c r="COE42" s="886"/>
      <c r="COF42" s="886"/>
      <c r="COG42" s="886"/>
      <c r="COH42" s="886"/>
      <c r="COI42" s="886"/>
      <c r="COJ42" s="886"/>
      <c r="COK42" s="886"/>
      <c r="COL42" s="887"/>
      <c r="COM42" s="885"/>
      <c r="CON42" s="886"/>
      <c r="COO42" s="886"/>
      <c r="COP42" s="886"/>
      <c r="COQ42" s="886"/>
      <c r="COR42" s="886"/>
      <c r="COS42" s="886"/>
      <c r="COT42" s="886"/>
      <c r="COU42" s="887"/>
      <c r="COV42" s="885"/>
      <c r="COW42" s="886"/>
      <c r="COX42" s="886"/>
      <c r="COY42" s="886"/>
      <c r="COZ42" s="886"/>
      <c r="CPA42" s="886"/>
      <c r="CPB42" s="886"/>
      <c r="CPC42" s="886"/>
      <c r="CPD42" s="887"/>
      <c r="CPE42" s="885"/>
      <c r="CPF42" s="886"/>
      <c r="CPG42" s="886"/>
      <c r="CPH42" s="886"/>
      <c r="CPI42" s="886"/>
      <c r="CPJ42" s="886"/>
      <c r="CPK42" s="886"/>
      <c r="CPL42" s="886"/>
      <c r="CPM42" s="887"/>
      <c r="CPN42" s="885"/>
      <c r="CPO42" s="886"/>
      <c r="CPP42" s="886"/>
      <c r="CPQ42" s="886"/>
      <c r="CPR42" s="886"/>
      <c r="CPS42" s="886"/>
      <c r="CPT42" s="886"/>
      <c r="CPU42" s="886"/>
      <c r="CPV42" s="887"/>
      <c r="CPW42" s="885"/>
      <c r="CPX42" s="886"/>
      <c r="CPY42" s="886"/>
      <c r="CPZ42" s="886"/>
      <c r="CQA42" s="886"/>
      <c r="CQB42" s="886"/>
      <c r="CQC42" s="886"/>
      <c r="CQD42" s="886"/>
      <c r="CQE42" s="887"/>
      <c r="CQF42" s="885"/>
      <c r="CQG42" s="886"/>
      <c r="CQH42" s="886"/>
      <c r="CQI42" s="886"/>
      <c r="CQJ42" s="886"/>
      <c r="CQK42" s="886"/>
      <c r="CQL42" s="886"/>
      <c r="CQM42" s="886"/>
      <c r="CQN42" s="887"/>
      <c r="CQO42" s="885"/>
      <c r="CQP42" s="886"/>
      <c r="CQQ42" s="886"/>
      <c r="CQR42" s="886"/>
      <c r="CQS42" s="886"/>
      <c r="CQT42" s="886"/>
      <c r="CQU42" s="886"/>
      <c r="CQV42" s="886"/>
      <c r="CQW42" s="887"/>
      <c r="CQX42" s="885"/>
      <c r="CQY42" s="886"/>
      <c r="CQZ42" s="886"/>
      <c r="CRA42" s="886"/>
      <c r="CRB42" s="886"/>
      <c r="CRC42" s="886"/>
      <c r="CRD42" s="886"/>
      <c r="CRE42" s="886"/>
      <c r="CRF42" s="887"/>
      <c r="CRG42" s="885"/>
      <c r="CRH42" s="886"/>
      <c r="CRI42" s="886"/>
      <c r="CRJ42" s="886"/>
      <c r="CRK42" s="886"/>
      <c r="CRL42" s="886"/>
      <c r="CRM42" s="886"/>
      <c r="CRN42" s="886"/>
      <c r="CRO42" s="887"/>
      <c r="CRP42" s="885"/>
      <c r="CRQ42" s="886"/>
      <c r="CRR42" s="886"/>
      <c r="CRS42" s="886"/>
      <c r="CRT42" s="886"/>
      <c r="CRU42" s="886"/>
      <c r="CRV42" s="886"/>
      <c r="CRW42" s="886"/>
      <c r="CRX42" s="887"/>
      <c r="CRY42" s="885"/>
      <c r="CRZ42" s="886"/>
      <c r="CSA42" s="886"/>
      <c r="CSB42" s="886"/>
      <c r="CSC42" s="886"/>
      <c r="CSD42" s="886"/>
      <c r="CSE42" s="886"/>
      <c r="CSF42" s="886"/>
      <c r="CSG42" s="887"/>
      <c r="CSH42" s="885"/>
      <c r="CSI42" s="886"/>
      <c r="CSJ42" s="886"/>
      <c r="CSK42" s="886"/>
      <c r="CSL42" s="886"/>
      <c r="CSM42" s="886"/>
      <c r="CSN42" s="886"/>
      <c r="CSO42" s="886"/>
      <c r="CSP42" s="887"/>
      <c r="CSQ42" s="885"/>
      <c r="CSR42" s="886"/>
      <c r="CSS42" s="886"/>
      <c r="CST42" s="886"/>
      <c r="CSU42" s="886"/>
      <c r="CSV42" s="886"/>
      <c r="CSW42" s="886"/>
      <c r="CSX42" s="886"/>
      <c r="CSY42" s="887"/>
      <c r="CSZ42" s="885"/>
      <c r="CTA42" s="886"/>
      <c r="CTB42" s="886"/>
      <c r="CTC42" s="886"/>
      <c r="CTD42" s="886"/>
      <c r="CTE42" s="886"/>
      <c r="CTF42" s="886"/>
      <c r="CTG42" s="886"/>
      <c r="CTH42" s="887"/>
      <c r="CTI42" s="885"/>
      <c r="CTJ42" s="886"/>
      <c r="CTK42" s="886"/>
      <c r="CTL42" s="886"/>
      <c r="CTM42" s="886"/>
      <c r="CTN42" s="886"/>
      <c r="CTO42" s="886"/>
      <c r="CTP42" s="886"/>
      <c r="CTQ42" s="887"/>
      <c r="CTR42" s="885"/>
      <c r="CTS42" s="886"/>
      <c r="CTT42" s="886"/>
      <c r="CTU42" s="886"/>
      <c r="CTV42" s="886"/>
      <c r="CTW42" s="886"/>
      <c r="CTX42" s="886"/>
      <c r="CTY42" s="886"/>
      <c r="CTZ42" s="887"/>
      <c r="CUA42" s="885"/>
      <c r="CUB42" s="886"/>
      <c r="CUC42" s="886"/>
      <c r="CUD42" s="886"/>
      <c r="CUE42" s="886"/>
      <c r="CUF42" s="886"/>
      <c r="CUG42" s="886"/>
      <c r="CUH42" s="886"/>
      <c r="CUI42" s="887"/>
      <c r="CUJ42" s="885"/>
      <c r="CUK42" s="886"/>
      <c r="CUL42" s="886"/>
      <c r="CUM42" s="886"/>
      <c r="CUN42" s="886"/>
      <c r="CUO42" s="886"/>
      <c r="CUP42" s="886"/>
      <c r="CUQ42" s="886"/>
      <c r="CUR42" s="887"/>
      <c r="CUS42" s="885"/>
      <c r="CUT42" s="886"/>
      <c r="CUU42" s="886"/>
      <c r="CUV42" s="886"/>
      <c r="CUW42" s="886"/>
      <c r="CUX42" s="886"/>
      <c r="CUY42" s="886"/>
      <c r="CUZ42" s="886"/>
      <c r="CVA42" s="887"/>
      <c r="CVB42" s="885"/>
      <c r="CVC42" s="886"/>
      <c r="CVD42" s="886"/>
      <c r="CVE42" s="886"/>
      <c r="CVF42" s="886"/>
      <c r="CVG42" s="886"/>
      <c r="CVH42" s="886"/>
      <c r="CVI42" s="886"/>
      <c r="CVJ42" s="887"/>
      <c r="CVK42" s="885"/>
      <c r="CVL42" s="886"/>
      <c r="CVM42" s="886"/>
      <c r="CVN42" s="886"/>
      <c r="CVO42" s="886"/>
      <c r="CVP42" s="886"/>
      <c r="CVQ42" s="886"/>
      <c r="CVR42" s="886"/>
      <c r="CVS42" s="887"/>
      <c r="CVT42" s="885"/>
      <c r="CVU42" s="886"/>
      <c r="CVV42" s="886"/>
      <c r="CVW42" s="886"/>
      <c r="CVX42" s="886"/>
      <c r="CVY42" s="886"/>
      <c r="CVZ42" s="886"/>
      <c r="CWA42" s="886"/>
      <c r="CWB42" s="887"/>
      <c r="CWC42" s="885"/>
      <c r="CWD42" s="886"/>
      <c r="CWE42" s="886"/>
      <c r="CWF42" s="886"/>
      <c r="CWG42" s="886"/>
      <c r="CWH42" s="886"/>
      <c r="CWI42" s="886"/>
      <c r="CWJ42" s="886"/>
      <c r="CWK42" s="887"/>
      <c r="CWL42" s="885"/>
      <c r="CWM42" s="886"/>
      <c r="CWN42" s="886"/>
      <c r="CWO42" s="886"/>
      <c r="CWP42" s="886"/>
      <c r="CWQ42" s="886"/>
      <c r="CWR42" s="886"/>
      <c r="CWS42" s="886"/>
      <c r="CWT42" s="887"/>
      <c r="CWU42" s="885"/>
      <c r="CWV42" s="886"/>
      <c r="CWW42" s="886"/>
      <c r="CWX42" s="886"/>
      <c r="CWY42" s="886"/>
      <c r="CWZ42" s="886"/>
      <c r="CXA42" s="886"/>
      <c r="CXB42" s="886"/>
      <c r="CXC42" s="887"/>
      <c r="CXD42" s="885"/>
      <c r="CXE42" s="886"/>
      <c r="CXF42" s="886"/>
      <c r="CXG42" s="886"/>
      <c r="CXH42" s="886"/>
      <c r="CXI42" s="886"/>
      <c r="CXJ42" s="886"/>
      <c r="CXK42" s="886"/>
      <c r="CXL42" s="887"/>
      <c r="CXM42" s="885"/>
      <c r="CXN42" s="886"/>
      <c r="CXO42" s="886"/>
      <c r="CXP42" s="886"/>
      <c r="CXQ42" s="886"/>
      <c r="CXR42" s="886"/>
      <c r="CXS42" s="886"/>
      <c r="CXT42" s="886"/>
      <c r="CXU42" s="887"/>
      <c r="CXV42" s="885"/>
      <c r="CXW42" s="886"/>
      <c r="CXX42" s="886"/>
      <c r="CXY42" s="886"/>
      <c r="CXZ42" s="886"/>
      <c r="CYA42" s="886"/>
      <c r="CYB42" s="886"/>
      <c r="CYC42" s="886"/>
      <c r="CYD42" s="887"/>
      <c r="CYE42" s="885"/>
      <c r="CYF42" s="886"/>
      <c r="CYG42" s="886"/>
      <c r="CYH42" s="886"/>
      <c r="CYI42" s="886"/>
      <c r="CYJ42" s="886"/>
      <c r="CYK42" s="886"/>
      <c r="CYL42" s="886"/>
      <c r="CYM42" s="887"/>
      <c r="CYN42" s="885"/>
      <c r="CYO42" s="886"/>
      <c r="CYP42" s="886"/>
      <c r="CYQ42" s="886"/>
      <c r="CYR42" s="886"/>
      <c r="CYS42" s="886"/>
      <c r="CYT42" s="886"/>
      <c r="CYU42" s="886"/>
      <c r="CYV42" s="887"/>
      <c r="CYW42" s="885"/>
      <c r="CYX42" s="886"/>
      <c r="CYY42" s="886"/>
      <c r="CYZ42" s="886"/>
      <c r="CZA42" s="886"/>
      <c r="CZB42" s="886"/>
      <c r="CZC42" s="886"/>
      <c r="CZD42" s="886"/>
      <c r="CZE42" s="887"/>
      <c r="CZF42" s="885"/>
      <c r="CZG42" s="886"/>
      <c r="CZH42" s="886"/>
      <c r="CZI42" s="886"/>
      <c r="CZJ42" s="886"/>
      <c r="CZK42" s="886"/>
      <c r="CZL42" s="886"/>
      <c r="CZM42" s="886"/>
      <c r="CZN42" s="887"/>
      <c r="CZO42" s="885"/>
      <c r="CZP42" s="886"/>
      <c r="CZQ42" s="886"/>
      <c r="CZR42" s="886"/>
      <c r="CZS42" s="886"/>
      <c r="CZT42" s="886"/>
      <c r="CZU42" s="886"/>
      <c r="CZV42" s="886"/>
      <c r="CZW42" s="887"/>
      <c r="CZX42" s="885"/>
      <c r="CZY42" s="886"/>
      <c r="CZZ42" s="886"/>
      <c r="DAA42" s="886"/>
      <c r="DAB42" s="886"/>
      <c r="DAC42" s="886"/>
      <c r="DAD42" s="886"/>
      <c r="DAE42" s="886"/>
      <c r="DAF42" s="887"/>
      <c r="DAG42" s="885"/>
      <c r="DAH42" s="886"/>
      <c r="DAI42" s="886"/>
      <c r="DAJ42" s="886"/>
      <c r="DAK42" s="886"/>
      <c r="DAL42" s="886"/>
      <c r="DAM42" s="886"/>
      <c r="DAN42" s="886"/>
      <c r="DAO42" s="887"/>
      <c r="DAP42" s="885"/>
      <c r="DAQ42" s="886"/>
      <c r="DAR42" s="886"/>
      <c r="DAS42" s="886"/>
      <c r="DAT42" s="886"/>
      <c r="DAU42" s="886"/>
      <c r="DAV42" s="886"/>
      <c r="DAW42" s="886"/>
      <c r="DAX42" s="887"/>
      <c r="DAY42" s="885"/>
      <c r="DAZ42" s="886"/>
      <c r="DBA42" s="886"/>
      <c r="DBB42" s="886"/>
      <c r="DBC42" s="886"/>
      <c r="DBD42" s="886"/>
      <c r="DBE42" s="886"/>
      <c r="DBF42" s="886"/>
      <c r="DBG42" s="887"/>
      <c r="DBH42" s="885"/>
      <c r="DBI42" s="886"/>
      <c r="DBJ42" s="886"/>
      <c r="DBK42" s="886"/>
      <c r="DBL42" s="886"/>
      <c r="DBM42" s="886"/>
      <c r="DBN42" s="886"/>
      <c r="DBO42" s="886"/>
      <c r="DBP42" s="887"/>
      <c r="DBQ42" s="885"/>
      <c r="DBR42" s="886"/>
      <c r="DBS42" s="886"/>
      <c r="DBT42" s="886"/>
      <c r="DBU42" s="886"/>
      <c r="DBV42" s="886"/>
      <c r="DBW42" s="886"/>
      <c r="DBX42" s="886"/>
      <c r="DBY42" s="887"/>
      <c r="DBZ42" s="885"/>
      <c r="DCA42" s="886"/>
      <c r="DCB42" s="886"/>
      <c r="DCC42" s="886"/>
      <c r="DCD42" s="886"/>
      <c r="DCE42" s="886"/>
      <c r="DCF42" s="886"/>
      <c r="DCG42" s="886"/>
      <c r="DCH42" s="887"/>
      <c r="DCI42" s="885"/>
      <c r="DCJ42" s="886"/>
      <c r="DCK42" s="886"/>
      <c r="DCL42" s="886"/>
      <c r="DCM42" s="886"/>
      <c r="DCN42" s="886"/>
      <c r="DCO42" s="886"/>
      <c r="DCP42" s="886"/>
      <c r="DCQ42" s="887"/>
      <c r="DCR42" s="885"/>
      <c r="DCS42" s="886"/>
      <c r="DCT42" s="886"/>
      <c r="DCU42" s="886"/>
      <c r="DCV42" s="886"/>
      <c r="DCW42" s="886"/>
      <c r="DCX42" s="886"/>
      <c r="DCY42" s="886"/>
      <c r="DCZ42" s="887"/>
      <c r="DDA42" s="885"/>
      <c r="DDB42" s="886"/>
      <c r="DDC42" s="886"/>
      <c r="DDD42" s="886"/>
      <c r="DDE42" s="886"/>
      <c r="DDF42" s="886"/>
      <c r="DDG42" s="886"/>
      <c r="DDH42" s="886"/>
      <c r="DDI42" s="887"/>
      <c r="DDJ42" s="885"/>
      <c r="DDK42" s="886"/>
      <c r="DDL42" s="886"/>
      <c r="DDM42" s="886"/>
      <c r="DDN42" s="886"/>
      <c r="DDO42" s="886"/>
      <c r="DDP42" s="886"/>
      <c r="DDQ42" s="886"/>
      <c r="DDR42" s="887"/>
      <c r="DDS42" s="885"/>
      <c r="DDT42" s="886"/>
      <c r="DDU42" s="886"/>
      <c r="DDV42" s="886"/>
      <c r="DDW42" s="886"/>
      <c r="DDX42" s="886"/>
      <c r="DDY42" s="886"/>
      <c r="DDZ42" s="886"/>
      <c r="DEA42" s="887"/>
      <c r="DEB42" s="885"/>
      <c r="DEC42" s="886"/>
      <c r="DED42" s="886"/>
      <c r="DEE42" s="886"/>
      <c r="DEF42" s="886"/>
      <c r="DEG42" s="886"/>
      <c r="DEH42" s="886"/>
      <c r="DEI42" s="886"/>
      <c r="DEJ42" s="887"/>
      <c r="DEK42" s="885"/>
      <c r="DEL42" s="886"/>
      <c r="DEM42" s="886"/>
      <c r="DEN42" s="886"/>
      <c r="DEO42" s="886"/>
      <c r="DEP42" s="886"/>
      <c r="DEQ42" s="886"/>
      <c r="DER42" s="886"/>
      <c r="DES42" s="887"/>
      <c r="DET42" s="885"/>
      <c r="DEU42" s="886"/>
      <c r="DEV42" s="886"/>
      <c r="DEW42" s="886"/>
      <c r="DEX42" s="886"/>
      <c r="DEY42" s="886"/>
      <c r="DEZ42" s="886"/>
      <c r="DFA42" s="886"/>
      <c r="DFB42" s="887"/>
      <c r="DFC42" s="885"/>
      <c r="DFD42" s="886"/>
      <c r="DFE42" s="886"/>
      <c r="DFF42" s="886"/>
      <c r="DFG42" s="886"/>
      <c r="DFH42" s="886"/>
      <c r="DFI42" s="886"/>
      <c r="DFJ42" s="886"/>
      <c r="DFK42" s="887"/>
      <c r="DFL42" s="885"/>
      <c r="DFM42" s="886"/>
      <c r="DFN42" s="886"/>
      <c r="DFO42" s="886"/>
      <c r="DFP42" s="886"/>
      <c r="DFQ42" s="886"/>
      <c r="DFR42" s="886"/>
      <c r="DFS42" s="886"/>
      <c r="DFT42" s="887"/>
      <c r="DFU42" s="885"/>
      <c r="DFV42" s="886"/>
      <c r="DFW42" s="886"/>
      <c r="DFX42" s="886"/>
      <c r="DFY42" s="886"/>
      <c r="DFZ42" s="886"/>
      <c r="DGA42" s="886"/>
      <c r="DGB42" s="886"/>
      <c r="DGC42" s="887"/>
      <c r="DGD42" s="885"/>
      <c r="DGE42" s="886"/>
      <c r="DGF42" s="886"/>
      <c r="DGG42" s="886"/>
      <c r="DGH42" s="886"/>
      <c r="DGI42" s="886"/>
      <c r="DGJ42" s="886"/>
      <c r="DGK42" s="886"/>
      <c r="DGL42" s="887"/>
      <c r="DGM42" s="885"/>
      <c r="DGN42" s="886"/>
      <c r="DGO42" s="886"/>
      <c r="DGP42" s="886"/>
      <c r="DGQ42" s="886"/>
      <c r="DGR42" s="886"/>
      <c r="DGS42" s="886"/>
      <c r="DGT42" s="886"/>
      <c r="DGU42" s="887"/>
      <c r="DGV42" s="885"/>
      <c r="DGW42" s="886"/>
      <c r="DGX42" s="886"/>
      <c r="DGY42" s="886"/>
      <c r="DGZ42" s="886"/>
      <c r="DHA42" s="886"/>
      <c r="DHB42" s="886"/>
      <c r="DHC42" s="886"/>
      <c r="DHD42" s="887"/>
      <c r="DHE42" s="885"/>
      <c r="DHF42" s="886"/>
      <c r="DHG42" s="886"/>
      <c r="DHH42" s="886"/>
      <c r="DHI42" s="886"/>
      <c r="DHJ42" s="886"/>
      <c r="DHK42" s="886"/>
      <c r="DHL42" s="886"/>
      <c r="DHM42" s="887"/>
      <c r="DHN42" s="885"/>
      <c r="DHO42" s="886"/>
      <c r="DHP42" s="886"/>
      <c r="DHQ42" s="886"/>
      <c r="DHR42" s="886"/>
      <c r="DHS42" s="886"/>
      <c r="DHT42" s="886"/>
      <c r="DHU42" s="886"/>
      <c r="DHV42" s="887"/>
      <c r="DHW42" s="885"/>
      <c r="DHX42" s="886"/>
      <c r="DHY42" s="886"/>
      <c r="DHZ42" s="886"/>
      <c r="DIA42" s="886"/>
      <c r="DIB42" s="886"/>
      <c r="DIC42" s="886"/>
      <c r="DID42" s="886"/>
      <c r="DIE42" s="887"/>
      <c r="DIF42" s="885"/>
      <c r="DIG42" s="886"/>
      <c r="DIH42" s="886"/>
      <c r="DII42" s="886"/>
      <c r="DIJ42" s="886"/>
      <c r="DIK42" s="886"/>
      <c r="DIL42" s="886"/>
      <c r="DIM42" s="886"/>
      <c r="DIN42" s="887"/>
      <c r="DIO42" s="885"/>
      <c r="DIP42" s="886"/>
      <c r="DIQ42" s="886"/>
      <c r="DIR42" s="886"/>
      <c r="DIS42" s="886"/>
      <c r="DIT42" s="886"/>
      <c r="DIU42" s="886"/>
      <c r="DIV42" s="886"/>
      <c r="DIW42" s="887"/>
      <c r="DIX42" s="885"/>
      <c r="DIY42" s="886"/>
      <c r="DIZ42" s="886"/>
      <c r="DJA42" s="886"/>
      <c r="DJB42" s="886"/>
      <c r="DJC42" s="886"/>
      <c r="DJD42" s="886"/>
      <c r="DJE42" s="886"/>
      <c r="DJF42" s="887"/>
      <c r="DJG42" s="885"/>
      <c r="DJH42" s="886"/>
      <c r="DJI42" s="886"/>
      <c r="DJJ42" s="886"/>
      <c r="DJK42" s="886"/>
      <c r="DJL42" s="886"/>
      <c r="DJM42" s="886"/>
      <c r="DJN42" s="886"/>
      <c r="DJO42" s="887"/>
      <c r="DJP42" s="885"/>
      <c r="DJQ42" s="886"/>
      <c r="DJR42" s="886"/>
      <c r="DJS42" s="886"/>
      <c r="DJT42" s="886"/>
      <c r="DJU42" s="886"/>
      <c r="DJV42" s="886"/>
      <c r="DJW42" s="886"/>
      <c r="DJX42" s="887"/>
      <c r="DJY42" s="885"/>
      <c r="DJZ42" s="886"/>
      <c r="DKA42" s="886"/>
      <c r="DKB42" s="886"/>
      <c r="DKC42" s="886"/>
      <c r="DKD42" s="886"/>
      <c r="DKE42" s="886"/>
      <c r="DKF42" s="886"/>
      <c r="DKG42" s="887"/>
      <c r="DKH42" s="885"/>
      <c r="DKI42" s="886"/>
      <c r="DKJ42" s="886"/>
      <c r="DKK42" s="886"/>
      <c r="DKL42" s="886"/>
      <c r="DKM42" s="886"/>
      <c r="DKN42" s="886"/>
      <c r="DKO42" s="886"/>
      <c r="DKP42" s="887"/>
      <c r="DKQ42" s="885"/>
      <c r="DKR42" s="886"/>
      <c r="DKS42" s="886"/>
      <c r="DKT42" s="886"/>
      <c r="DKU42" s="886"/>
      <c r="DKV42" s="886"/>
      <c r="DKW42" s="886"/>
      <c r="DKX42" s="886"/>
      <c r="DKY42" s="887"/>
      <c r="DKZ42" s="885"/>
      <c r="DLA42" s="886"/>
      <c r="DLB42" s="886"/>
      <c r="DLC42" s="886"/>
      <c r="DLD42" s="886"/>
      <c r="DLE42" s="886"/>
      <c r="DLF42" s="886"/>
      <c r="DLG42" s="886"/>
      <c r="DLH42" s="887"/>
      <c r="DLI42" s="885"/>
      <c r="DLJ42" s="886"/>
      <c r="DLK42" s="886"/>
      <c r="DLL42" s="886"/>
      <c r="DLM42" s="886"/>
      <c r="DLN42" s="886"/>
      <c r="DLO42" s="886"/>
      <c r="DLP42" s="886"/>
      <c r="DLQ42" s="887"/>
      <c r="DLR42" s="885"/>
      <c r="DLS42" s="886"/>
      <c r="DLT42" s="886"/>
      <c r="DLU42" s="886"/>
      <c r="DLV42" s="886"/>
      <c r="DLW42" s="886"/>
      <c r="DLX42" s="886"/>
      <c r="DLY42" s="886"/>
      <c r="DLZ42" s="887"/>
      <c r="DMA42" s="885"/>
      <c r="DMB42" s="886"/>
      <c r="DMC42" s="886"/>
      <c r="DMD42" s="886"/>
      <c r="DME42" s="886"/>
      <c r="DMF42" s="886"/>
      <c r="DMG42" s="886"/>
      <c r="DMH42" s="886"/>
      <c r="DMI42" s="887"/>
      <c r="DMJ42" s="885"/>
      <c r="DMK42" s="886"/>
      <c r="DML42" s="886"/>
      <c r="DMM42" s="886"/>
      <c r="DMN42" s="886"/>
      <c r="DMO42" s="886"/>
      <c r="DMP42" s="886"/>
      <c r="DMQ42" s="886"/>
      <c r="DMR42" s="887"/>
      <c r="DMS42" s="885"/>
      <c r="DMT42" s="886"/>
      <c r="DMU42" s="886"/>
      <c r="DMV42" s="886"/>
      <c r="DMW42" s="886"/>
      <c r="DMX42" s="886"/>
      <c r="DMY42" s="886"/>
      <c r="DMZ42" s="886"/>
      <c r="DNA42" s="887"/>
      <c r="DNB42" s="885"/>
      <c r="DNC42" s="886"/>
      <c r="DND42" s="886"/>
      <c r="DNE42" s="886"/>
      <c r="DNF42" s="886"/>
      <c r="DNG42" s="886"/>
      <c r="DNH42" s="886"/>
      <c r="DNI42" s="886"/>
      <c r="DNJ42" s="887"/>
      <c r="DNK42" s="885"/>
      <c r="DNL42" s="886"/>
      <c r="DNM42" s="886"/>
      <c r="DNN42" s="886"/>
      <c r="DNO42" s="886"/>
      <c r="DNP42" s="886"/>
      <c r="DNQ42" s="886"/>
      <c r="DNR42" s="886"/>
      <c r="DNS42" s="887"/>
      <c r="DNT42" s="885"/>
      <c r="DNU42" s="886"/>
      <c r="DNV42" s="886"/>
      <c r="DNW42" s="886"/>
      <c r="DNX42" s="886"/>
      <c r="DNY42" s="886"/>
      <c r="DNZ42" s="886"/>
      <c r="DOA42" s="886"/>
      <c r="DOB42" s="887"/>
      <c r="DOC42" s="885"/>
      <c r="DOD42" s="886"/>
      <c r="DOE42" s="886"/>
      <c r="DOF42" s="886"/>
      <c r="DOG42" s="886"/>
      <c r="DOH42" s="886"/>
      <c r="DOI42" s="886"/>
      <c r="DOJ42" s="886"/>
      <c r="DOK42" s="887"/>
      <c r="DOL42" s="885"/>
      <c r="DOM42" s="886"/>
      <c r="DON42" s="886"/>
      <c r="DOO42" s="886"/>
      <c r="DOP42" s="886"/>
      <c r="DOQ42" s="886"/>
      <c r="DOR42" s="886"/>
      <c r="DOS42" s="886"/>
      <c r="DOT42" s="887"/>
      <c r="DOU42" s="885"/>
      <c r="DOV42" s="886"/>
      <c r="DOW42" s="886"/>
      <c r="DOX42" s="886"/>
      <c r="DOY42" s="886"/>
      <c r="DOZ42" s="886"/>
      <c r="DPA42" s="886"/>
      <c r="DPB42" s="886"/>
      <c r="DPC42" s="887"/>
      <c r="DPD42" s="885"/>
      <c r="DPE42" s="886"/>
      <c r="DPF42" s="886"/>
      <c r="DPG42" s="886"/>
      <c r="DPH42" s="886"/>
      <c r="DPI42" s="886"/>
      <c r="DPJ42" s="886"/>
      <c r="DPK42" s="886"/>
      <c r="DPL42" s="887"/>
      <c r="DPM42" s="885"/>
      <c r="DPN42" s="886"/>
      <c r="DPO42" s="886"/>
      <c r="DPP42" s="886"/>
      <c r="DPQ42" s="886"/>
      <c r="DPR42" s="886"/>
      <c r="DPS42" s="886"/>
      <c r="DPT42" s="886"/>
      <c r="DPU42" s="887"/>
      <c r="DPV42" s="885"/>
      <c r="DPW42" s="886"/>
      <c r="DPX42" s="886"/>
      <c r="DPY42" s="886"/>
      <c r="DPZ42" s="886"/>
      <c r="DQA42" s="886"/>
      <c r="DQB42" s="886"/>
      <c r="DQC42" s="886"/>
      <c r="DQD42" s="887"/>
      <c r="DQE42" s="885"/>
      <c r="DQF42" s="886"/>
      <c r="DQG42" s="886"/>
      <c r="DQH42" s="886"/>
      <c r="DQI42" s="886"/>
      <c r="DQJ42" s="886"/>
      <c r="DQK42" s="886"/>
      <c r="DQL42" s="886"/>
      <c r="DQM42" s="887"/>
      <c r="DQN42" s="885"/>
      <c r="DQO42" s="886"/>
      <c r="DQP42" s="886"/>
      <c r="DQQ42" s="886"/>
      <c r="DQR42" s="886"/>
      <c r="DQS42" s="886"/>
      <c r="DQT42" s="886"/>
      <c r="DQU42" s="886"/>
      <c r="DQV42" s="887"/>
      <c r="DQW42" s="885"/>
      <c r="DQX42" s="886"/>
      <c r="DQY42" s="886"/>
      <c r="DQZ42" s="886"/>
      <c r="DRA42" s="886"/>
      <c r="DRB42" s="886"/>
      <c r="DRC42" s="886"/>
      <c r="DRD42" s="886"/>
      <c r="DRE42" s="887"/>
      <c r="DRF42" s="885"/>
      <c r="DRG42" s="886"/>
      <c r="DRH42" s="886"/>
      <c r="DRI42" s="886"/>
      <c r="DRJ42" s="886"/>
      <c r="DRK42" s="886"/>
      <c r="DRL42" s="886"/>
      <c r="DRM42" s="886"/>
      <c r="DRN42" s="887"/>
      <c r="DRO42" s="885"/>
      <c r="DRP42" s="886"/>
      <c r="DRQ42" s="886"/>
      <c r="DRR42" s="886"/>
      <c r="DRS42" s="886"/>
      <c r="DRT42" s="886"/>
      <c r="DRU42" s="886"/>
      <c r="DRV42" s="886"/>
      <c r="DRW42" s="887"/>
      <c r="DRX42" s="885"/>
      <c r="DRY42" s="886"/>
      <c r="DRZ42" s="886"/>
      <c r="DSA42" s="886"/>
      <c r="DSB42" s="886"/>
      <c r="DSC42" s="886"/>
      <c r="DSD42" s="886"/>
      <c r="DSE42" s="886"/>
      <c r="DSF42" s="887"/>
      <c r="DSG42" s="885"/>
      <c r="DSH42" s="886"/>
      <c r="DSI42" s="886"/>
      <c r="DSJ42" s="886"/>
      <c r="DSK42" s="886"/>
      <c r="DSL42" s="886"/>
      <c r="DSM42" s="886"/>
      <c r="DSN42" s="886"/>
      <c r="DSO42" s="887"/>
      <c r="DSP42" s="885"/>
      <c r="DSQ42" s="886"/>
      <c r="DSR42" s="886"/>
      <c r="DSS42" s="886"/>
      <c r="DST42" s="886"/>
      <c r="DSU42" s="886"/>
      <c r="DSV42" s="886"/>
      <c r="DSW42" s="886"/>
      <c r="DSX42" s="887"/>
      <c r="DSY42" s="885"/>
      <c r="DSZ42" s="886"/>
      <c r="DTA42" s="886"/>
      <c r="DTB42" s="886"/>
      <c r="DTC42" s="886"/>
      <c r="DTD42" s="886"/>
      <c r="DTE42" s="886"/>
      <c r="DTF42" s="886"/>
      <c r="DTG42" s="887"/>
      <c r="DTH42" s="885"/>
      <c r="DTI42" s="886"/>
      <c r="DTJ42" s="886"/>
      <c r="DTK42" s="886"/>
      <c r="DTL42" s="886"/>
      <c r="DTM42" s="886"/>
      <c r="DTN42" s="886"/>
      <c r="DTO42" s="886"/>
      <c r="DTP42" s="887"/>
      <c r="DTQ42" s="885"/>
      <c r="DTR42" s="886"/>
      <c r="DTS42" s="886"/>
      <c r="DTT42" s="886"/>
      <c r="DTU42" s="886"/>
      <c r="DTV42" s="886"/>
      <c r="DTW42" s="886"/>
      <c r="DTX42" s="886"/>
      <c r="DTY42" s="887"/>
      <c r="DTZ42" s="885"/>
      <c r="DUA42" s="886"/>
      <c r="DUB42" s="886"/>
      <c r="DUC42" s="886"/>
      <c r="DUD42" s="886"/>
      <c r="DUE42" s="886"/>
      <c r="DUF42" s="886"/>
      <c r="DUG42" s="886"/>
      <c r="DUH42" s="887"/>
      <c r="DUI42" s="885"/>
      <c r="DUJ42" s="886"/>
      <c r="DUK42" s="886"/>
      <c r="DUL42" s="886"/>
      <c r="DUM42" s="886"/>
      <c r="DUN42" s="886"/>
      <c r="DUO42" s="886"/>
      <c r="DUP42" s="886"/>
      <c r="DUQ42" s="887"/>
      <c r="DUR42" s="885"/>
      <c r="DUS42" s="886"/>
      <c r="DUT42" s="886"/>
      <c r="DUU42" s="886"/>
      <c r="DUV42" s="886"/>
      <c r="DUW42" s="886"/>
      <c r="DUX42" s="886"/>
      <c r="DUY42" s="886"/>
      <c r="DUZ42" s="887"/>
      <c r="DVA42" s="885"/>
      <c r="DVB42" s="886"/>
      <c r="DVC42" s="886"/>
      <c r="DVD42" s="886"/>
      <c r="DVE42" s="886"/>
      <c r="DVF42" s="886"/>
      <c r="DVG42" s="886"/>
      <c r="DVH42" s="886"/>
      <c r="DVI42" s="887"/>
      <c r="DVJ42" s="885"/>
      <c r="DVK42" s="886"/>
      <c r="DVL42" s="886"/>
      <c r="DVM42" s="886"/>
      <c r="DVN42" s="886"/>
      <c r="DVO42" s="886"/>
      <c r="DVP42" s="886"/>
      <c r="DVQ42" s="886"/>
      <c r="DVR42" s="887"/>
      <c r="DVS42" s="885"/>
      <c r="DVT42" s="886"/>
      <c r="DVU42" s="886"/>
      <c r="DVV42" s="886"/>
      <c r="DVW42" s="886"/>
      <c r="DVX42" s="886"/>
      <c r="DVY42" s="886"/>
      <c r="DVZ42" s="886"/>
      <c r="DWA42" s="887"/>
      <c r="DWB42" s="885"/>
      <c r="DWC42" s="886"/>
      <c r="DWD42" s="886"/>
      <c r="DWE42" s="886"/>
      <c r="DWF42" s="886"/>
      <c r="DWG42" s="886"/>
      <c r="DWH42" s="886"/>
      <c r="DWI42" s="886"/>
      <c r="DWJ42" s="887"/>
      <c r="DWK42" s="885"/>
      <c r="DWL42" s="886"/>
      <c r="DWM42" s="886"/>
      <c r="DWN42" s="886"/>
      <c r="DWO42" s="886"/>
      <c r="DWP42" s="886"/>
      <c r="DWQ42" s="886"/>
      <c r="DWR42" s="886"/>
      <c r="DWS42" s="887"/>
      <c r="DWT42" s="885"/>
      <c r="DWU42" s="886"/>
      <c r="DWV42" s="886"/>
      <c r="DWW42" s="886"/>
      <c r="DWX42" s="886"/>
      <c r="DWY42" s="886"/>
      <c r="DWZ42" s="886"/>
      <c r="DXA42" s="886"/>
      <c r="DXB42" s="887"/>
      <c r="DXC42" s="885"/>
      <c r="DXD42" s="886"/>
      <c r="DXE42" s="886"/>
      <c r="DXF42" s="886"/>
      <c r="DXG42" s="886"/>
      <c r="DXH42" s="886"/>
      <c r="DXI42" s="886"/>
      <c r="DXJ42" s="886"/>
      <c r="DXK42" s="887"/>
      <c r="DXL42" s="885"/>
      <c r="DXM42" s="886"/>
      <c r="DXN42" s="886"/>
      <c r="DXO42" s="886"/>
      <c r="DXP42" s="886"/>
      <c r="DXQ42" s="886"/>
      <c r="DXR42" s="886"/>
      <c r="DXS42" s="886"/>
      <c r="DXT42" s="887"/>
      <c r="DXU42" s="885"/>
      <c r="DXV42" s="886"/>
      <c r="DXW42" s="886"/>
      <c r="DXX42" s="886"/>
      <c r="DXY42" s="886"/>
      <c r="DXZ42" s="886"/>
      <c r="DYA42" s="886"/>
      <c r="DYB42" s="886"/>
      <c r="DYC42" s="887"/>
      <c r="DYD42" s="885"/>
      <c r="DYE42" s="886"/>
      <c r="DYF42" s="886"/>
      <c r="DYG42" s="886"/>
      <c r="DYH42" s="886"/>
      <c r="DYI42" s="886"/>
      <c r="DYJ42" s="886"/>
      <c r="DYK42" s="886"/>
      <c r="DYL42" s="887"/>
      <c r="DYM42" s="885"/>
      <c r="DYN42" s="886"/>
      <c r="DYO42" s="886"/>
      <c r="DYP42" s="886"/>
      <c r="DYQ42" s="886"/>
      <c r="DYR42" s="886"/>
      <c r="DYS42" s="886"/>
      <c r="DYT42" s="886"/>
      <c r="DYU42" s="887"/>
      <c r="DYV42" s="885"/>
      <c r="DYW42" s="886"/>
      <c r="DYX42" s="886"/>
      <c r="DYY42" s="886"/>
      <c r="DYZ42" s="886"/>
      <c r="DZA42" s="886"/>
      <c r="DZB42" s="886"/>
      <c r="DZC42" s="886"/>
      <c r="DZD42" s="887"/>
      <c r="DZE42" s="885"/>
      <c r="DZF42" s="886"/>
      <c r="DZG42" s="886"/>
      <c r="DZH42" s="886"/>
      <c r="DZI42" s="886"/>
      <c r="DZJ42" s="886"/>
      <c r="DZK42" s="886"/>
      <c r="DZL42" s="886"/>
      <c r="DZM42" s="887"/>
      <c r="DZN42" s="885"/>
      <c r="DZO42" s="886"/>
      <c r="DZP42" s="886"/>
      <c r="DZQ42" s="886"/>
      <c r="DZR42" s="886"/>
      <c r="DZS42" s="886"/>
      <c r="DZT42" s="886"/>
      <c r="DZU42" s="886"/>
      <c r="DZV42" s="887"/>
      <c r="DZW42" s="885"/>
      <c r="DZX42" s="886"/>
      <c r="DZY42" s="886"/>
      <c r="DZZ42" s="886"/>
      <c r="EAA42" s="886"/>
      <c r="EAB42" s="886"/>
      <c r="EAC42" s="886"/>
      <c r="EAD42" s="886"/>
      <c r="EAE42" s="887"/>
      <c r="EAF42" s="885"/>
      <c r="EAG42" s="886"/>
      <c r="EAH42" s="886"/>
      <c r="EAI42" s="886"/>
      <c r="EAJ42" s="886"/>
      <c r="EAK42" s="886"/>
      <c r="EAL42" s="886"/>
      <c r="EAM42" s="886"/>
      <c r="EAN42" s="887"/>
      <c r="EAO42" s="885"/>
      <c r="EAP42" s="886"/>
      <c r="EAQ42" s="886"/>
      <c r="EAR42" s="886"/>
      <c r="EAS42" s="886"/>
      <c r="EAT42" s="886"/>
      <c r="EAU42" s="886"/>
      <c r="EAV42" s="886"/>
      <c r="EAW42" s="887"/>
      <c r="EAX42" s="885"/>
      <c r="EAY42" s="886"/>
      <c r="EAZ42" s="886"/>
      <c r="EBA42" s="886"/>
      <c r="EBB42" s="886"/>
      <c r="EBC42" s="886"/>
      <c r="EBD42" s="886"/>
      <c r="EBE42" s="886"/>
      <c r="EBF42" s="887"/>
      <c r="EBG42" s="885"/>
      <c r="EBH42" s="886"/>
      <c r="EBI42" s="886"/>
      <c r="EBJ42" s="886"/>
      <c r="EBK42" s="886"/>
      <c r="EBL42" s="886"/>
      <c r="EBM42" s="886"/>
      <c r="EBN42" s="886"/>
      <c r="EBO42" s="887"/>
      <c r="EBP42" s="885"/>
      <c r="EBQ42" s="886"/>
      <c r="EBR42" s="886"/>
      <c r="EBS42" s="886"/>
      <c r="EBT42" s="886"/>
      <c r="EBU42" s="886"/>
      <c r="EBV42" s="886"/>
      <c r="EBW42" s="886"/>
      <c r="EBX42" s="887"/>
      <c r="EBY42" s="885"/>
      <c r="EBZ42" s="886"/>
      <c r="ECA42" s="886"/>
      <c r="ECB42" s="886"/>
      <c r="ECC42" s="886"/>
      <c r="ECD42" s="886"/>
      <c r="ECE42" s="886"/>
      <c r="ECF42" s="886"/>
      <c r="ECG42" s="887"/>
      <c r="ECH42" s="885"/>
      <c r="ECI42" s="886"/>
      <c r="ECJ42" s="886"/>
      <c r="ECK42" s="886"/>
      <c r="ECL42" s="886"/>
      <c r="ECM42" s="886"/>
      <c r="ECN42" s="886"/>
      <c r="ECO42" s="886"/>
      <c r="ECP42" s="887"/>
      <c r="ECQ42" s="885"/>
      <c r="ECR42" s="886"/>
      <c r="ECS42" s="886"/>
      <c r="ECT42" s="886"/>
      <c r="ECU42" s="886"/>
      <c r="ECV42" s="886"/>
      <c r="ECW42" s="886"/>
      <c r="ECX42" s="886"/>
      <c r="ECY42" s="887"/>
      <c r="ECZ42" s="885"/>
      <c r="EDA42" s="886"/>
      <c r="EDB42" s="886"/>
      <c r="EDC42" s="886"/>
      <c r="EDD42" s="886"/>
      <c r="EDE42" s="886"/>
      <c r="EDF42" s="886"/>
      <c r="EDG42" s="886"/>
      <c r="EDH42" s="887"/>
      <c r="EDI42" s="885"/>
      <c r="EDJ42" s="886"/>
      <c r="EDK42" s="886"/>
      <c r="EDL42" s="886"/>
      <c r="EDM42" s="886"/>
      <c r="EDN42" s="886"/>
      <c r="EDO42" s="886"/>
      <c r="EDP42" s="886"/>
      <c r="EDQ42" s="887"/>
      <c r="EDR42" s="885"/>
      <c r="EDS42" s="886"/>
      <c r="EDT42" s="886"/>
      <c r="EDU42" s="886"/>
      <c r="EDV42" s="886"/>
      <c r="EDW42" s="886"/>
      <c r="EDX42" s="886"/>
      <c r="EDY42" s="886"/>
      <c r="EDZ42" s="887"/>
      <c r="EEA42" s="885"/>
      <c r="EEB42" s="886"/>
      <c r="EEC42" s="886"/>
      <c r="EED42" s="886"/>
      <c r="EEE42" s="886"/>
      <c r="EEF42" s="886"/>
      <c r="EEG42" s="886"/>
      <c r="EEH42" s="886"/>
      <c r="EEI42" s="887"/>
      <c r="EEJ42" s="885"/>
      <c r="EEK42" s="886"/>
      <c r="EEL42" s="886"/>
      <c r="EEM42" s="886"/>
      <c r="EEN42" s="886"/>
      <c r="EEO42" s="886"/>
      <c r="EEP42" s="886"/>
      <c r="EEQ42" s="886"/>
      <c r="EER42" s="887"/>
      <c r="EES42" s="885"/>
      <c r="EET42" s="886"/>
      <c r="EEU42" s="886"/>
      <c r="EEV42" s="886"/>
      <c r="EEW42" s="886"/>
      <c r="EEX42" s="886"/>
      <c r="EEY42" s="886"/>
      <c r="EEZ42" s="886"/>
      <c r="EFA42" s="887"/>
      <c r="EFB42" s="885"/>
      <c r="EFC42" s="886"/>
      <c r="EFD42" s="886"/>
      <c r="EFE42" s="886"/>
      <c r="EFF42" s="886"/>
      <c r="EFG42" s="886"/>
      <c r="EFH42" s="886"/>
      <c r="EFI42" s="886"/>
      <c r="EFJ42" s="887"/>
      <c r="EFK42" s="885"/>
      <c r="EFL42" s="886"/>
      <c r="EFM42" s="886"/>
      <c r="EFN42" s="886"/>
      <c r="EFO42" s="886"/>
      <c r="EFP42" s="886"/>
      <c r="EFQ42" s="886"/>
      <c r="EFR42" s="886"/>
      <c r="EFS42" s="887"/>
      <c r="EFT42" s="885"/>
      <c r="EFU42" s="886"/>
      <c r="EFV42" s="886"/>
      <c r="EFW42" s="886"/>
      <c r="EFX42" s="886"/>
      <c r="EFY42" s="886"/>
      <c r="EFZ42" s="886"/>
      <c r="EGA42" s="886"/>
      <c r="EGB42" s="887"/>
      <c r="EGC42" s="885"/>
      <c r="EGD42" s="886"/>
      <c r="EGE42" s="886"/>
      <c r="EGF42" s="886"/>
      <c r="EGG42" s="886"/>
      <c r="EGH42" s="886"/>
      <c r="EGI42" s="886"/>
      <c r="EGJ42" s="886"/>
      <c r="EGK42" s="887"/>
      <c r="EGL42" s="885"/>
      <c r="EGM42" s="886"/>
      <c r="EGN42" s="886"/>
      <c r="EGO42" s="886"/>
      <c r="EGP42" s="886"/>
      <c r="EGQ42" s="886"/>
      <c r="EGR42" s="886"/>
      <c r="EGS42" s="886"/>
      <c r="EGT42" s="887"/>
      <c r="EGU42" s="885"/>
      <c r="EGV42" s="886"/>
      <c r="EGW42" s="886"/>
      <c r="EGX42" s="886"/>
      <c r="EGY42" s="886"/>
      <c r="EGZ42" s="886"/>
      <c r="EHA42" s="886"/>
      <c r="EHB42" s="886"/>
      <c r="EHC42" s="887"/>
      <c r="EHD42" s="885"/>
      <c r="EHE42" s="886"/>
      <c r="EHF42" s="886"/>
      <c r="EHG42" s="886"/>
      <c r="EHH42" s="886"/>
      <c r="EHI42" s="886"/>
      <c r="EHJ42" s="886"/>
      <c r="EHK42" s="886"/>
      <c r="EHL42" s="887"/>
      <c r="EHM42" s="885"/>
      <c r="EHN42" s="886"/>
      <c r="EHO42" s="886"/>
      <c r="EHP42" s="886"/>
      <c r="EHQ42" s="886"/>
      <c r="EHR42" s="886"/>
      <c r="EHS42" s="886"/>
      <c r="EHT42" s="886"/>
      <c r="EHU42" s="887"/>
      <c r="EHV42" s="885"/>
      <c r="EHW42" s="886"/>
      <c r="EHX42" s="886"/>
      <c r="EHY42" s="886"/>
      <c r="EHZ42" s="886"/>
      <c r="EIA42" s="886"/>
      <c r="EIB42" s="886"/>
      <c r="EIC42" s="886"/>
      <c r="EID42" s="887"/>
      <c r="EIE42" s="885"/>
      <c r="EIF42" s="886"/>
      <c r="EIG42" s="886"/>
      <c r="EIH42" s="886"/>
      <c r="EII42" s="886"/>
      <c r="EIJ42" s="886"/>
      <c r="EIK42" s="886"/>
      <c r="EIL42" s="886"/>
      <c r="EIM42" s="887"/>
      <c r="EIN42" s="885"/>
      <c r="EIO42" s="886"/>
      <c r="EIP42" s="886"/>
      <c r="EIQ42" s="886"/>
      <c r="EIR42" s="886"/>
      <c r="EIS42" s="886"/>
      <c r="EIT42" s="886"/>
      <c r="EIU42" s="886"/>
      <c r="EIV42" s="887"/>
      <c r="EIW42" s="885"/>
      <c r="EIX42" s="886"/>
      <c r="EIY42" s="886"/>
      <c r="EIZ42" s="886"/>
      <c r="EJA42" s="886"/>
      <c r="EJB42" s="886"/>
      <c r="EJC42" s="886"/>
      <c r="EJD42" s="886"/>
      <c r="EJE42" s="887"/>
      <c r="EJF42" s="885"/>
      <c r="EJG42" s="886"/>
      <c r="EJH42" s="886"/>
      <c r="EJI42" s="886"/>
      <c r="EJJ42" s="886"/>
      <c r="EJK42" s="886"/>
      <c r="EJL42" s="886"/>
      <c r="EJM42" s="886"/>
      <c r="EJN42" s="887"/>
      <c r="EJO42" s="885"/>
      <c r="EJP42" s="886"/>
      <c r="EJQ42" s="886"/>
      <c r="EJR42" s="886"/>
      <c r="EJS42" s="886"/>
      <c r="EJT42" s="886"/>
      <c r="EJU42" s="886"/>
      <c r="EJV42" s="886"/>
      <c r="EJW42" s="887"/>
      <c r="EJX42" s="885"/>
      <c r="EJY42" s="886"/>
      <c r="EJZ42" s="886"/>
      <c r="EKA42" s="886"/>
      <c r="EKB42" s="886"/>
      <c r="EKC42" s="886"/>
      <c r="EKD42" s="886"/>
      <c r="EKE42" s="886"/>
      <c r="EKF42" s="887"/>
      <c r="EKG42" s="885"/>
      <c r="EKH42" s="886"/>
      <c r="EKI42" s="886"/>
      <c r="EKJ42" s="886"/>
      <c r="EKK42" s="886"/>
      <c r="EKL42" s="886"/>
      <c r="EKM42" s="886"/>
      <c r="EKN42" s="886"/>
      <c r="EKO42" s="887"/>
      <c r="EKP42" s="885"/>
      <c r="EKQ42" s="886"/>
      <c r="EKR42" s="886"/>
      <c r="EKS42" s="886"/>
      <c r="EKT42" s="886"/>
      <c r="EKU42" s="886"/>
      <c r="EKV42" s="886"/>
      <c r="EKW42" s="886"/>
      <c r="EKX42" s="887"/>
      <c r="EKY42" s="885"/>
      <c r="EKZ42" s="886"/>
      <c r="ELA42" s="886"/>
      <c r="ELB42" s="886"/>
      <c r="ELC42" s="886"/>
      <c r="ELD42" s="886"/>
      <c r="ELE42" s="886"/>
      <c r="ELF42" s="886"/>
      <c r="ELG42" s="887"/>
      <c r="ELH42" s="885"/>
      <c r="ELI42" s="886"/>
      <c r="ELJ42" s="886"/>
      <c r="ELK42" s="886"/>
      <c r="ELL42" s="886"/>
      <c r="ELM42" s="886"/>
      <c r="ELN42" s="886"/>
      <c r="ELO42" s="886"/>
      <c r="ELP42" s="887"/>
      <c r="ELQ42" s="885"/>
      <c r="ELR42" s="886"/>
      <c r="ELS42" s="886"/>
      <c r="ELT42" s="886"/>
      <c r="ELU42" s="886"/>
      <c r="ELV42" s="886"/>
      <c r="ELW42" s="886"/>
      <c r="ELX42" s="886"/>
      <c r="ELY42" s="887"/>
      <c r="ELZ42" s="885"/>
      <c r="EMA42" s="886"/>
      <c r="EMB42" s="886"/>
      <c r="EMC42" s="886"/>
      <c r="EMD42" s="886"/>
      <c r="EME42" s="886"/>
      <c r="EMF42" s="886"/>
      <c r="EMG42" s="886"/>
      <c r="EMH42" s="887"/>
      <c r="EMI42" s="885"/>
      <c r="EMJ42" s="886"/>
      <c r="EMK42" s="886"/>
      <c r="EML42" s="886"/>
      <c r="EMM42" s="886"/>
      <c r="EMN42" s="886"/>
      <c r="EMO42" s="886"/>
      <c r="EMP42" s="886"/>
      <c r="EMQ42" s="887"/>
      <c r="EMR42" s="885"/>
      <c r="EMS42" s="886"/>
      <c r="EMT42" s="886"/>
      <c r="EMU42" s="886"/>
      <c r="EMV42" s="886"/>
      <c r="EMW42" s="886"/>
      <c r="EMX42" s="886"/>
      <c r="EMY42" s="886"/>
      <c r="EMZ42" s="887"/>
      <c r="ENA42" s="885"/>
      <c r="ENB42" s="886"/>
      <c r="ENC42" s="886"/>
      <c r="END42" s="886"/>
      <c r="ENE42" s="886"/>
      <c r="ENF42" s="886"/>
      <c r="ENG42" s="886"/>
      <c r="ENH42" s="886"/>
      <c r="ENI42" s="887"/>
      <c r="ENJ42" s="885"/>
      <c r="ENK42" s="886"/>
      <c r="ENL42" s="886"/>
      <c r="ENM42" s="886"/>
      <c r="ENN42" s="886"/>
      <c r="ENO42" s="886"/>
      <c r="ENP42" s="886"/>
      <c r="ENQ42" s="886"/>
      <c r="ENR42" s="887"/>
      <c r="ENS42" s="885"/>
      <c r="ENT42" s="886"/>
      <c r="ENU42" s="886"/>
      <c r="ENV42" s="886"/>
      <c r="ENW42" s="886"/>
      <c r="ENX42" s="886"/>
      <c r="ENY42" s="886"/>
      <c r="ENZ42" s="886"/>
      <c r="EOA42" s="887"/>
      <c r="EOB42" s="885"/>
      <c r="EOC42" s="886"/>
      <c r="EOD42" s="886"/>
      <c r="EOE42" s="886"/>
      <c r="EOF42" s="886"/>
      <c r="EOG42" s="886"/>
      <c r="EOH42" s="886"/>
      <c r="EOI42" s="886"/>
      <c r="EOJ42" s="887"/>
      <c r="EOK42" s="885"/>
      <c r="EOL42" s="886"/>
      <c r="EOM42" s="886"/>
      <c r="EON42" s="886"/>
      <c r="EOO42" s="886"/>
      <c r="EOP42" s="886"/>
      <c r="EOQ42" s="886"/>
      <c r="EOR42" s="886"/>
      <c r="EOS42" s="887"/>
      <c r="EOT42" s="885"/>
      <c r="EOU42" s="886"/>
      <c r="EOV42" s="886"/>
      <c r="EOW42" s="886"/>
      <c r="EOX42" s="886"/>
      <c r="EOY42" s="886"/>
      <c r="EOZ42" s="886"/>
      <c r="EPA42" s="886"/>
      <c r="EPB42" s="887"/>
      <c r="EPC42" s="885"/>
      <c r="EPD42" s="886"/>
      <c r="EPE42" s="886"/>
      <c r="EPF42" s="886"/>
      <c r="EPG42" s="886"/>
      <c r="EPH42" s="886"/>
      <c r="EPI42" s="886"/>
      <c r="EPJ42" s="886"/>
      <c r="EPK42" s="887"/>
      <c r="EPL42" s="885"/>
      <c r="EPM42" s="886"/>
      <c r="EPN42" s="886"/>
      <c r="EPO42" s="886"/>
      <c r="EPP42" s="886"/>
      <c r="EPQ42" s="886"/>
      <c r="EPR42" s="886"/>
      <c r="EPS42" s="886"/>
      <c r="EPT42" s="887"/>
      <c r="EPU42" s="885"/>
      <c r="EPV42" s="886"/>
      <c r="EPW42" s="886"/>
      <c r="EPX42" s="886"/>
      <c r="EPY42" s="886"/>
      <c r="EPZ42" s="886"/>
      <c r="EQA42" s="886"/>
      <c r="EQB42" s="886"/>
      <c r="EQC42" s="887"/>
      <c r="EQD42" s="885"/>
      <c r="EQE42" s="886"/>
      <c r="EQF42" s="886"/>
      <c r="EQG42" s="886"/>
      <c r="EQH42" s="886"/>
      <c r="EQI42" s="886"/>
      <c r="EQJ42" s="886"/>
      <c r="EQK42" s="886"/>
      <c r="EQL42" s="887"/>
      <c r="EQM42" s="885"/>
      <c r="EQN42" s="886"/>
      <c r="EQO42" s="886"/>
      <c r="EQP42" s="886"/>
      <c r="EQQ42" s="886"/>
      <c r="EQR42" s="886"/>
      <c r="EQS42" s="886"/>
      <c r="EQT42" s="886"/>
      <c r="EQU42" s="887"/>
      <c r="EQV42" s="885"/>
      <c r="EQW42" s="886"/>
      <c r="EQX42" s="886"/>
      <c r="EQY42" s="886"/>
      <c r="EQZ42" s="886"/>
      <c r="ERA42" s="886"/>
      <c r="ERB42" s="886"/>
      <c r="ERC42" s="886"/>
      <c r="ERD42" s="887"/>
      <c r="ERE42" s="885"/>
      <c r="ERF42" s="886"/>
      <c r="ERG42" s="886"/>
      <c r="ERH42" s="886"/>
      <c r="ERI42" s="886"/>
      <c r="ERJ42" s="886"/>
      <c r="ERK42" s="886"/>
      <c r="ERL42" s="886"/>
      <c r="ERM42" s="887"/>
      <c r="ERN42" s="885"/>
      <c r="ERO42" s="886"/>
      <c r="ERP42" s="886"/>
      <c r="ERQ42" s="886"/>
      <c r="ERR42" s="886"/>
      <c r="ERS42" s="886"/>
      <c r="ERT42" s="886"/>
      <c r="ERU42" s="886"/>
      <c r="ERV42" s="887"/>
      <c r="ERW42" s="885"/>
      <c r="ERX42" s="886"/>
      <c r="ERY42" s="886"/>
      <c r="ERZ42" s="886"/>
      <c r="ESA42" s="886"/>
      <c r="ESB42" s="886"/>
      <c r="ESC42" s="886"/>
      <c r="ESD42" s="886"/>
      <c r="ESE42" s="887"/>
      <c r="ESF42" s="885"/>
      <c r="ESG42" s="886"/>
      <c r="ESH42" s="886"/>
      <c r="ESI42" s="886"/>
      <c r="ESJ42" s="886"/>
      <c r="ESK42" s="886"/>
      <c r="ESL42" s="886"/>
      <c r="ESM42" s="886"/>
      <c r="ESN42" s="887"/>
      <c r="ESO42" s="885"/>
      <c r="ESP42" s="886"/>
      <c r="ESQ42" s="886"/>
      <c r="ESR42" s="886"/>
      <c r="ESS42" s="886"/>
      <c r="EST42" s="886"/>
      <c r="ESU42" s="886"/>
      <c r="ESV42" s="886"/>
      <c r="ESW42" s="887"/>
      <c r="ESX42" s="885"/>
      <c r="ESY42" s="886"/>
      <c r="ESZ42" s="886"/>
      <c r="ETA42" s="886"/>
      <c r="ETB42" s="886"/>
      <c r="ETC42" s="886"/>
      <c r="ETD42" s="886"/>
      <c r="ETE42" s="886"/>
      <c r="ETF42" s="887"/>
      <c r="ETG42" s="885"/>
      <c r="ETH42" s="886"/>
      <c r="ETI42" s="886"/>
      <c r="ETJ42" s="886"/>
      <c r="ETK42" s="886"/>
      <c r="ETL42" s="886"/>
      <c r="ETM42" s="886"/>
      <c r="ETN42" s="886"/>
      <c r="ETO42" s="887"/>
      <c r="ETP42" s="885"/>
      <c r="ETQ42" s="886"/>
      <c r="ETR42" s="886"/>
      <c r="ETS42" s="886"/>
      <c r="ETT42" s="886"/>
      <c r="ETU42" s="886"/>
      <c r="ETV42" s="886"/>
      <c r="ETW42" s="886"/>
      <c r="ETX42" s="887"/>
      <c r="ETY42" s="885"/>
      <c r="ETZ42" s="886"/>
      <c r="EUA42" s="886"/>
      <c r="EUB42" s="886"/>
      <c r="EUC42" s="886"/>
      <c r="EUD42" s="886"/>
      <c r="EUE42" s="886"/>
      <c r="EUF42" s="886"/>
      <c r="EUG42" s="887"/>
      <c r="EUH42" s="885"/>
      <c r="EUI42" s="886"/>
      <c r="EUJ42" s="886"/>
      <c r="EUK42" s="886"/>
      <c r="EUL42" s="886"/>
      <c r="EUM42" s="886"/>
      <c r="EUN42" s="886"/>
      <c r="EUO42" s="886"/>
      <c r="EUP42" s="887"/>
      <c r="EUQ42" s="885"/>
      <c r="EUR42" s="886"/>
      <c r="EUS42" s="886"/>
      <c r="EUT42" s="886"/>
      <c r="EUU42" s="886"/>
      <c r="EUV42" s="886"/>
      <c r="EUW42" s="886"/>
      <c r="EUX42" s="886"/>
      <c r="EUY42" s="887"/>
      <c r="EUZ42" s="885"/>
      <c r="EVA42" s="886"/>
      <c r="EVB42" s="886"/>
      <c r="EVC42" s="886"/>
      <c r="EVD42" s="886"/>
      <c r="EVE42" s="886"/>
      <c r="EVF42" s="886"/>
      <c r="EVG42" s="886"/>
      <c r="EVH42" s="887"/>
      <c r="EVI42" s="885"/>
      <c r="EVJ42" s="886"/>
      <c r="EVK42" s="886"/>
      <c r="EVL42" s="886"/>
      <c r="EVM42" s="886"/>
      <c r="EVN42" s="886"/>
      <c r="EVO42" s="886"/>
      <c r="EVP42" s="886"/>
      <c r="EVQ42" s="887"/>
      <c r="EVR42" s="885"/>
      <c r="EVS42" s="886"/>
      <c r="EVT42" s="886"/>
      <c r="EVU42" s="886"/>
      <c r="EVV42" s="886"/>
      <c r="EVW42" s="886"/>
      <c r="EVX42" s="886"/>
      <c r="EVY42" s="886"/>
      <c r="EVZ42" s="887"/>
      <c r="EWA42" s="885"/>
      <c r="EWB42" s="886"/>
      <c r="EWC42" s="886"/>
      <c r="EWD42" s="886"/>
      <c r="EWE42" s="886"/>
      <c r="EWF42" s="886"/>
      <c r="EWG42" s="886"/>
      <c r="EWH42" s="886"/>
      <c r="EWI42" s="887"/>
      <c r="EWJ42" s="885"/>
      <c r="EWK42" s="886"/>
      <c r="EWL42" s="886"/>
      <c r="EWM42" s="886"/>
      <c r="EWN42" s="886"/>
      <c r="EWO42" s="886"/>
      <c r="EWP42" s="886"/>
      <c r="EWQ42" s="886"/>
      <c r="EWR42" s="887"/>
      <c r="EWS42" s="885"/>
      <c r="EWT42" s="886"/>
      <c r="EWU42" s="886"/>
      <c r="EWV42" s="886"/>
      <c r="EWW42" s="886"/>
      <c r="EWX42" s="886"/>
      <c r="EWY42" s="886"/>
      <c r="EWZ42" s="886"/>
      <c r="EXA42" s="887"/>
      <c r="EXB42" s="885"/>
      <c r="EXC42" s="886"/>
      <c r="EXD42" s="886"/>
      <c r="EXE42" s="886"/>
      <c r="EXF42" s="886"/>
      <c r="EXG42" s="886"/>
      <c r="EXH42" s="886"/>
      <c r="EXI42" s="886"/>
      <c r="EXJ42" s="887"/>
      <c r="EXK42" s="885"/>
      <c r="EXL42" s="886"/>
      <c r="EXM42" s="886"/>
      <c r="EXN42" s="886"/>
      <c r="EXO42" s="886"/>
      <c r="EXP42" s="886"/>
      <c r="EXQ42" s="886"/>
      <c r="EXR42" s="886"/>
      <c r="EXS42" s="887"/>
      <c r="EXT42" s="885"/>
      <c r="EXU42" s="886"/>
      <c r="EXV42" s="886"/>
      <c r="EXW42" s="886"/>
      <c r="EXX42" s="886"/>
      <c r="EXY42" s="886"/>
      <c r="EXZ42" s="886"/>
      <c r="EYA42" s="886"/>
      <c r="EYB42" s="887"/>
      <c r="EYC42" s="885"/>
      <c r="EYD42" s="886"/>
      <c r="EYE42" s="886"/>
      <c r="EYF42" s="886"/>
      <c r="EYG42" s="886"/>
      <c r="EYH42" s="886"/>
      <c r="EYI42" s="886"/>
      <c r="EYJ42" s="886"/>
      <c r="EYK42" s="887"/>
      <c r="EYL42" s="885"/>
      <c r="EYM42" s="886"/>
      <c r="EYN42" s="886"/>
      <c r="EYO42" s="886"/>
      <c r="EYP42" s="886"/>
      <c r="EYQ42" s="886"/>
      <c r="EYR42" s="886"/>
      <c r="EYS42" s="886"/>
      <c r="EYT42" s="887"/>
      <c r="EYU42" s="885"/>
      <c r="EYV42" s="886"/>
      <c r="EYW42" s="886"/>
      <c r="EYX42" s="886"/>
      <c r="EYY42" s="886"/>
      <c r="EYZ42" s="886"/>
      <c r="EZA42" s="886"/>
      <c r="EZB42" s="886"/>
      <c r="EZC42" s="887"/>
      <c r="EZD42" s="885"/>
      <c r="EZE42" s="886"/>
      <c r="EZF42" s="886"/>
      <c r="EZG42" s="886"/>
      <c r="EZH42" s="886"/>
      <c r="EZI42" s="886"/>
      <c r="EZJ42" s="886"/>
      <c r="EZK42" s="886"/>
      <c r="EZL42" s="887"/>
      <c r="EZM42" s="885"/>
      <c r="EZN42" s="886"/>
      <c r="EZO42" s="886"/>
      <c r="EZP42" s="886"/>
      <c r="EZQ42" s="886"/>
      <c r="EZR42" s="886"/>
      <c r="EZS42" s="886"/>
      <c r="EZT42" s="886"/>
      <c r="EZU42" s="887"/>
      <c r="EZV42" s="885"/>
      <c r="EZW42" s="886"/>
      <c r="EZX42" s="886"/>
      <c r="EZY42" s="886"/>
      <c r="EZZ42" s="886"/>
      <c r="FAA42" s="886"/>
      <c r="FAB42" s="886"/>
      <c r="FAC42" s="886"/>
      <c r="FAD42" s="887"/>
      <c r="FAE42" s="885"/>
      <c r="FAF42" s="886"/>
      <c r="FAG42" s="886"/>
      <c r="FAH42" s="886"/>
      <c r="FAI42" s="886"/>
      <c r="FAJ42" s="886"/>
      <c r="FAK42" s="886"/>
      <c r="FAL42" s="886"/>
      <c r="FAM42" s="887"/>
      <c r="FAN42" s="885"/>
      <c r="FAO42" s="886"/>
      <c r="FAP42" s="886"/>
      <c r="FAQ42" s="886"/>
      <c r="FAR42" s="886"/>
      <c r="FAS42" s="886"/>
      <c r="FAT42" s="886"/>
      <c r="FAU42" s="886"/>
      <c r="FAV42" s="887"/>
      <c r="FAW42" s="885"/>
      <c r="FAX42" s="886"/>
      <c r="FAY42" s="886"/>
      <c r="FAZ42" s="886"/>
      <c r="FBA42" s="886"/>
      <c r="FBB42" s="886"/>
      <c r="FBC42" s="886"/>
      <c r="FBD42" s="886"/>
      <c r="FBE42" s="887"/>
      <c r="FBF42" s="885"/>
      <c r="FBG42" s="886"/>
      <c r="FBH42" s="886"/>
      <c r="FBI42" s="886"/>
      <c r="FBJ42" s="886"/>
      <c r="FBK42" s="886"/>
      <c r="FBL42" s="886"/>
      <c r="FBM42" s="886"/>
      <c r="FBN42" s="887"/>
      <c r="FBO42" s="885"/>
      <c r="FBP42" s="886"/>
      <c r="FBQ42" s="886"/>
      <c r="FBR42" s="886"/>
      <c r="FBS42" s="886"/>
      <c r="FBT42" s="886"/>
      <c r="FBU42" s="886"/>
      <c r="FBV42" s="886"/>
      <c r="FBW42" s="887"/>
      <c r="FBX42" s="885"/>
      <c r="FBY42" s="886"/>
      <c r="FBZ42" s="886"/>
      <c r="FCA42" s="886"/>
      <c r="FCB42" s="886"/>
      <c r="FCC42" s="886"/>
      <c r="FCD42" s="886"/>
      <c r="FCE42" s="886"/>
      <c r="FCF42" s="887"/>
      <c r="FCG42" s="885"/>
      <c r="FCH42" s="886"/>
      <c r="FCI42" s="886"/>
      <c r="FCJ42" s="886"/>
      <c r="FCK42" s="886"/>
      <c r="FCL42" s="886"/>
      <c r="FCM42" s="886"/>
      <c r="FCN42" s="886"/>
      <c r="FCO42" s="887"/>
      <c r="FCP42" s="885"/>
      <c r="FCQ42" s="886"/>
      <c r="FCR42" s="886"/>
      <c r="FCS42" s="886"/>
      <c r="FCT42" s="886"/>
      <c r="FCU42" s="886"/>
      <c r="FCV42" s="886"/>
      <c r="FCW42" s="886"/>
      <c r="FCX42" s="887"/>
      <c r="FCY42" s="885"/>
      <c r="FCZ42" s="886"/>
      <c r="FDA42" s="886"/>
      <c r="FDB42" s="886"/>
      <c r="FDC42" s="886"/>
      <c r="FDD42" s="886"/>
      <c r="FDE42" s="886"/>
      <c r="FDF42" s="886"/>
      <c r="FDG42" s="887"/>
      <c r="FDH42" s="885"/>
      <c r="FDI42" s="886"/>
      <c r="FDJ42" s="886"/>
      <c r="FDK42" s="886"/>
      <c r="FDL42" s="886"/>
      <c r="FDM42" s="886"/>
      <c r="FDN42" s="886"/>
      <c r="FDO42" s="886"/>
      <c r="FDP42" s="887"/>
      <c r="FDQ42" s="885"/>
      <c r="FDR42" s="886"/>
      <c r="FDS42" s="886"/>
      <c r="FDT42" s="886"/>
      <c r="FDU42" s="886"/>
      <c r="FDV42" s="886"/>
      <c r="FDW42" s="886"/>
      <c r="FDX42" s="886"/>
      <c r="FDY42" s="887"/>
      <c r="FDZ42" s="885"/>
      <c r="FEA42" s="886"/>
      <c r="FEB42" s="886"/>
      <c r="FEC42" s="886"/>
      <c r="FED42" s="886"/>
      <c r="FEE42" s="886"/>
      <c r="FEF42" s="886"/>
      <c r="FEG42" s="886"/>
      <c r="FEH42" s="887"/>
      <c r="FEI42" s="885"/>
      <c r="FEJ42" s="886"/>
      <c r="FEK42" s="886"/>
      <c r="FEL42" s="886"/>
      <c r="FEM42" s="886"/>
      <c r="FEN42" s="886"/>
      <c r="FEO42" s="886"/>
      <c r="FEP42" s="886"/>
      <c r="FEQ42" s="887"/>
      <c r="FER42" s="885"/>
      <c r="FES42" s="886"/>
      <c r="FET42" s="886"/>
      <c r="FEU42" s="886"/>
      <c r="FEV42" s="886"/>
      <c r="FEW42" s="886"/>
      <c r="FEX42" s="886"/>
      <c r="FEY42" s="886"/>
      <c r="FEZ42" s="887"/>
      <c r="FFA42" s="885"/>
      <c r="FFB42" s="886"/>
      <c r="FFC42" s="886"/>
      <c r="FFD42" s="886"/>
      <c r="FFE42" s="886"/>
      <c r="FFF42" s="886"/>
      <c r="FFG42" s="886"/>
      <c r="FFH42" s="886"/>
      <c r="FFI42" s="887"/>
      <c r="FFJ42" s="885"/>
      <c r="FFK42" s="886"/>
      <c r="FFL42" s="886"/>
      <c r="FFM42" s="886"/>
      <c r="FFN42" s="886"/>
      <c r="FFO42" s="886"/>
      <c r="FFP42" s="886"/>
      <c r="FFQ42" s="886"/>
      <c r="FFR42" s="887"/>
      <c r="FFS42" s="885"/>
      <c r="FFT42" s="886"/>
      <c r="FFU42" s="886"/>
      <c r="FFV42" s="886"/>
      <c r="FFW42" s="886"/>
      <c r="FFX42" s="886"/>
      <c r="FFY42" s="886"/>
      <c r="FFZ42" s="886"/>
      <c r="FGA42" s="887"/>
      <c r="FGB42" s="885"/>
      <c r="FGC42" s="886"/>
      <c r="FGD42" s="886"/>
      <c r="FGE42" s="886"/>
      <c r="FGF42" s="886"/>
      <c r="FGG42" s="886"/>
      <c r="FGH42" s="886"/>
      <c r="FGI42" s="886"/>
      <c r="FGJ42" s="887"/>
      <c r="FGK42" s="885"/>
      <c r="FGL42" s="886"/>
      <c r="FGM42" s="886"/>
      <c r="FGN42" s="886"/>
      <c r="FGO42" s="886"/>
      <c r="FGP42" s="886"/>
      <c r="FGQ42" s="886"/>
      <c r="FGR42" s="886"/>
      <c r="FGS42" s="887"/>
      <c r="FGT42" s="885"/>
      <c r="FGU42" s="886"/>
      <c r="FGV42" s="886"/>
      <c r="FGW42" s="886"/>
      <c r="FGX42" s="886"/>
      <c r="FGY42" s="886"/>
      <c r="FGZ42" s="886"/>
      <c r="FHA42" s="886"/>
      <c r="FHB42" s="887"/>
      <c r="FHC42" s="885"/>
      <c r="FHD42" s="886"/>
      <c r="FHE42" s="886"/>
      <c r="FHF42" s="886"/>
      <c r="FHG42" s="886"/>
      <c r="FHH42" s="886"/>
      <c r="FHI42" s="886"/>
      <c r="FHJ42" s="886"/>
      <c r="FHK42" s="887"/>
      <c r="FHL42" s="885"/>
      <c r="FHM42" s="886"/>
      <c r="FHN42" s="886"/>
      <c r="FHO42" s="886"/>
      <c r="FHP42" s="886"/>
      <c r="FHQ42" s="886"/>
      <c r="FHR42" s="886"/>
      <c r="FHS42" s="886"/>
      <c r="FHT42" s="887"/>
      <c r="FHU42" s="885"/>
      <c r="FHV42" s="886"/>
      <c r="FHW42" s="886"/>
      <c r="FHX42" s="886"/>
      <c r="FHY42" s="886"/>
      <c r="FHZ42" s="886"/>
      <c r="FIA42" s="886"/>
      <c r="FIB42" s="886"/>
      <c r="FIC42" s="887"/>
      <c r="FID42" s="885"/>
      <c r="FIE42" s="886"/>
      <c r="FIF42" s="886"/>
      <c r="FIG42" s="886"/>
      <c r="FIH42" s="886"/>
      <c r="FII42" s="886"/>
      <c r="FIJ42" s="886"/>
      <c r="FIK42" s="886"/>
      <c r="FIL42" s="887"/>
      <c r="FIM42" s="885"/>
      <c r="FIN42" s="886"/>
      <c r="FIO42" s="886"/>
      <c r="FIP42" s="886"/>
      <c r="FIQ42" s="886"/>
      <c r="FIR42" s="886"/>
      <c r="FIS42" s="886"/>
      <c r="FIT42" s="886"/>
      <c r="FIU42" s="887"/>
      <c r="FIV42" s="885"/>
      <c r="FIW42" s="886"/>
      <c r="FIX42" s="886"/>
      <c r="FIY42" s="886"/>
      <c r="FIZ42" s="886"/>
      <c r="FJA42" s="886"/>
      <c r="FJB42" s="886"/>
      <c r="FJC42" s="886"/>
      <c r="FJD42" s="887"/>
      <c r="FJE42" s="885"/>
      <c r="FJF42" s="886"/>
      <c r="FJG42" s="886"/>
      <c r="FJH42" s="886"/>
      <c r="FJI42" s="886"/>
      <c r="FJJ42" s="886"/>
      <c r="FJK42" s="886"/>
      <c r="FJL42" s="886"/>
      <c r="FJM42" s="887"/>
      <c r="FJN42" s="885"/>
      <c r="FJO42" s="886"/>
      <c r="FJP42" s="886"/>
      <c r="FJQ42" s="886"/>
      <c r="FJR42" s="886"/>
      <c r="FJS42" s="886"/>
      <c r="FJT42" s="886"/>
      <c r="FJU42" s="886"/>
      <c r="FJV42" s="887"/>
      <c r="FJW42" s="885"/>
      <c r="FJX42" s="886"/>
      <c r="FJY42" s="886"/>
      <c r="FJZ42" s="886"/>
      <c r="FKA42" s="886"/>
      <c r="FKB42" s="886"/>
      <c r="FKC42" s="886"/>
      <c r="FKD42" s="886"/>
      <c r="FKE42" s="887"/>
      <c r="FKF42" s="885"/>
      <c r="FKG42" s="886"/>
      <c r="FKH42" s="886"/>
      <c r="FKI42" s="886"/>
      <c r="FKJ42" s="886"/>
      <c r="FKK42" s="886"/>
      <c r="FKL42" s="886"/>
      <c r="FKM42" s="886"/>
      <c r="FKN42" s="887"/>
      <c r="FKO42" s="885"/>
      <c r="FKP42" s="886"/>
      <c r="FKQ42" s="886"/>
      <c r="FKR42" s="886"/>
      <c r="FKS42" s="886"/>
      <c r="FKT42" s="886"/>
      <c r="FKU42" s="886"/>
      <c r="FKV42" s="886"/>
      <c r="FKW42" s="887"/>
      <c r="FKX42" s="885"/>
      <c r="FKY42" s="886"/>
      <c r="FKZ42" s="886"/>
      <c r="FLA42" s="886"/>
      <c r="FLB42" s="886"/>
      <c r="FLC42" s="886"/>
      <c r="FLD42" s="886"/>
      <c r="FLE42" s="886"/>
      <c r="FLF42" s="887"/>
      <c r="FLG42" s="885"/>
      <c r="FLH42" s="886"/>
      <c r="FLI42" s="886"/>
      <c r="FLJ42" s="886"/>
      <c r="FLK42" s="886"/>
      <c r="FLL42" s="886"/>
      <c r="FLM42" s="886"/>
      <c r="FLN42" s="886"/>
      <c r="FLO42" s="887"/>
      <c r="FLP42" s="885"/>
      <c r="FLQ42" s="886"/>
      <c r="FLR42" s="886"/>
      <c r="FLS42" s="886"/>
      <c r="FLT42" s="886"/>
      <c r="FLU42" s="886"/>
      <c r="FLV42" s="886"/>
      <c r="FLW42" s="886"/>
      <c r="FLX42" s="887"/>
      <c r="FLY42" s="885"/>
      <c r="FLZ42" s="886"/>
      <c r="FMA42" s="886"/>
      <c r="FMB42" s="886"/>
      <c r="FMC42" s="886"/>
      <c r="FMD42" s="886"/>
      <c r="FME42" s="886"/>
      <c r="FMF42" s="886"/>
      <c r="FMG42" s="887"/>
      <c r="FMH42" s="885"/>
      <c r="FMI42" s="886"/>
      <c r="FMJ42" s="886"/>
      <c r="FMK42" s="886"/>
      <c r="FML42" s="886"/>
      <c r="FMM42" s="886"/>
      <c r="FMN42" s="886"/>
      <c r="FMO42" s="886"/>
      <c r="FMP42" s="887"/>
      <c r="FMQ42" s="885"/>
      <c r="FMR42" s="886"/>
      <c r="FMS42" s="886"/>
      <c r="FMT42" s="886"/>
      <c r="FMU42" s="886"/>
      <c r="FMV42" s="886"/>
      <c r="FMW42" s="886"/>
      <c r="FMX42" s="886"/>
      <c r="FMY42" s="887"/>
      <c r="FMZ42" s="885"/>
      <c r="FNA42" s="886"/>
      <c r="FNB42" s="886"/>
      <c r="FNC42" s="886"/>
      <c r="FND42" s="886"/>
      <c r="FNE42" s="886"/>
      <c r="FNF42" s="886"/>
      <c r="FNG42" s="886"/>
      <c r="FNH42" s="887"/>
      <c r="FNI42" s="885"/>
      <c r="FNJ42" s="886"/>
      <c r="FNK42" s="886"/>
      <c r="FNL42" s="886"/>
      <c r="FNM42" s="886"/>
      <c r="FNN42" s="886"/>
      <c r="FNO42" s="886"/>
      <c r="FNP42" s="886"/>
      <c r="FNQ42" s="887"/>
      <c r="FNR42" s="885"/>
      <c r="FNS42" s="886"/>
      <c r="FNT42" s="886"/>
      <c r="FNU42" s="886"/>
      <c r="FNV42" s="886"/>
      <c r="FNW42" s="886"/>
      <c r="FNX42" s="886"/>
      <c r="FNY42" s="886"/>
      <c r="FNZ42" s="887"/>
      <c r="FOA42" s="885"/>
      <c r="FOB42" s="886"/>
      <c r="FOC42" s="886"/>
      <c r="FOD42" s="886"/>
      <c r="FOE42" s="886"/>
      <c r="FOF42" s="886"/>
      <c r="FOG42" s="886"/>
      <c r="FOH42" s="886"/>
      <c r="FOI42" s="887"/>
      <c r="FOJ42" s="885"/>
      <c r="FOK42" s="886"/>
      <c r="FOL42" s="886"/>
      <c r="FOM42" s="886"/>
      <c r="FON42" s="886"/>
      <c r="FOO42" s="886"/>
      <c r="FOP42" s="886"/>
      <c r="FOQ42" s="886"/>
      <c r="FOR42" s="887"/>
      <c r="FOS42" s="885"/>
      <c r="FOT42" s="886"/>
      <c r="FOU42" s="886"/>
      <c r="FOV42" s="886"/>
      <c r="FOW42" s="886"/>
      <c r="FOX42" s="886"/>
      <c r="FOY42" s="886"/>
      <c r="FOZ42" s="886"/>
      <c r="FPA42" s="887"/>
      <c r="FPB42" s="885"/>
      <c r="FPC42" s="886"/>
      <c r="FPD42" s="886"/>
      <c r="FPE42" s="886"/>
      <c r="FPF42" s="886"/>
      <c r="FPG42" s="886"/>
      <c r="FPH42" s="886"/>
      <c r="FPI42" s="886"/>
      <c r="FPJ42" s="887"/>
      <c r="FPK42" s="885"/>
      <c r="FPL42" s="886"/>
      <c r="FPM42" s="886"/>
      <c r="FPN42" s="886"/>
      <c r="FPO42" s="886"/>
      <c r="FPP42" s="886"/>
      <c r="FPQ42" s="886"/>
      <c r="FPR42" s="886"/>
      <c r="FPS42" s="887"/>
      <c r="FPT42" s="885"/>
      <c r="FPU42" s="886"/>
      <c r="FPV42" s="886"/>
      <c r="FPW42" s="886"/>
      <c r="FPX42" s="886"/>
      <c r="FPY42" s="886"/>
      <c r="FPZ42" s="886"/>
      <c r="FQA42" s="886"/>
      <c r="FQB42" s="887"/>
      <c r="FQC42" s="885"/>
      <c r="FQD42" s="886"/>
      <c r="FQE42" s="886"/>
      <c r="FQF42" s="886"/>
      <c r="FQG42" s="886"/>
      <c r="FQH42" s="886"/>
      <c r="FQI42" s="886"/>
      <c r="FQJ42" s="886"/>
      <c r="FQK42" s="887"/>
      <c r="FQL42" s="885"/>
      <c r="FQM42" s="886"/>
      <c r="FQN42" s="886"/>
      <c r="FQO42" s="886"/>
      <c r="FQP42" s="886"/>
      <c r="FQQ42" s="886"/>
      <c r="FQR42" s="886"/>
      <c r="FQS42" s="886"/>
      <c r="FQT42" s="887"/>
      <c r="FQU42" s="885"/>
      <c r="FQV42" s="886"/>
      <c r="FQW42" s="886"/>
      <c r="FQX42" s="886"/>
      <c r="FQY42" s="886"/>
      <c r="FQZ42" s="886"/>
      <c r="FRA42" s="886"/>
      <c r="FRB42" s="886"/>
      <c r="FRC42" s="887"/>
      <c r="FRD42" s="885"/>
      <c r="FRE42" s="886"/>
      <c r="FRF42" s="886"/>
      <c r="FRG42" s="886"/>
      <c r="FRH42" s="886"/>
      <c r="FRI42" s="886"/>
      <c r="FRJ42" s="886"/>
      <c r="FRK42" s="886"/>
      <c r="FRL42" s="887"/>
      <c r="FRM42" s="885"/>
      <c r="FRN42" s="886"/>
      <c r="FRO42" s="886"/>
      <c r="FRP42" s="886"/>
      <c r="FRQ42" s="886"/>
      <c r="FRR42" s="886"/>
      <c r="FRS42" s="886"/>
      <c r="FRT42" s="886"/>
      <c r="FRU42" s="887"/>
      <c r="FRV42" s="885"/>
      <c r="FRW42" s="886"/>
      <c r="FRX42" s="886"/>
      <c r="FRY42" s="886"/>
      <c r="FRZ42" s="886"/>
      <c r="FSA42" s="886"/>
      <c r="FSB42" s="886"/>
      <c r="FSC42" s="886"/>
      <c r="FSD42" s="887"/>
      <c r="FSE42" s="885"/>
      <c r="FSF42" s="886"/>
      <c r="FSG42" s="886"/>
      <c r="FSH42" s="886"/>
      <c r="FSI42" s="886"/>
      <c r="FSJ42" s="886"/>
      <c r="FSK42" s="886"/>
      <c r="FSL42" s="886"/>
      <c r="FSM42" s="887"/>
      <c r="FSN42" s="885"/>
      <c r="FSO42" s="886"/>
      <c r="FSP42" s="886"/>
      <c r="FSQ42" s="886"/>
      <c r="FSR42" s="886"/>
      <c r="FSS42" s="886"/>
      <c r="FST42" s="886"/>
      <c r="FSU42" s="886"/>
      <c r="FSV42" s="887"/>
      <c r="FSW42" s="885"/>
      <c r="FSX42" s="886"/>
      <c r="FSY42" s="886"/>
      <c r="FSZ42" s="886"/>
      <c r="FTA42" s="886"/>
      <c r="FTB42" s="886"/>
      <c r="FTC42" s="886"/>
      <c r="FTD42" s="886"/>
      <c r="FTE42" s="887"/>
      <c r="FTF42" s="885"/>
      <c r="FTG42" s="886"/>
      <c r="FTH42" s="886"/>
      <c r="FTI42" s="886"/>
      <c r="FTJ42" s="886"/>
      <c r="FTK42" s="886"/>
      <c r="FTL42" s="886"/>
      <c r="FTM42" s="886"/>
      <c r="FTN42" s="887"/>
      <c r="FTO42" s="885"/>
      <c r="FTP42" s="886"/>
      <c r="FTQ42" s="886"/>
      <c r="FTR42" s="886"/>
      <c r="FTS42" s="886"/>
      <c r="FTT42" s="886"/>
      <c r="FTU42" s="886"/>
      <c r="FTV42" s="886"/>
      <c r="FTW42" s="887"/>
      <c r="FTX42" s="885"/>
      <c r="FTY42" s="886"/>
      <c r="FTZ42" s="886"/>
      <c r="FUA42" s="886"/>
      <c r="FUB42" s="886"/>
      <c r="FUC42" s="886"/>
      <c r="FUD42" s="886"/>
      <c r="FUE42" s="886"/>
      <c r="FUF42" s="887"/>
      <c r="FUG42" s="885"/>
      <c r="FUH42" s="886"/>
      <c r="FUI42" s="886"/>
      <c r="FUJ42" s="886"/>
      <c r="FUK42" s="886"/>
      <c r="FUL42" s="886"/>
      <c r="FUM42" s="886"/>
      <c r="FUN42" s="886"/>
      <c r="FUO42" s="887"/>
      <c r="FUP42" s="885"/>
      <c r="FUQ42" s="886"/>
      <c r="FUR42" s="886"/>
      <c r="FUS42" s="886"/>
      <c r="FUT42" s="886"/>
      <c r="FUU42" s="886"/>
      <c r="FUV42" s="886"/>
      <c r="FUW42" s="886"/>
      <c r="FUX42" s="887"/>
      <c r="FUY42" s="885"/>
      <c r="FUZ42" s="886"/>
      <c r="FVA42" s="886"/>
      <c r="FVB42" s="886"/>
      <c r="FVC42" s="886"/>
      <c r="FVD42" s="886"/>
      <c r="FVE42" s="886"/>
      <c r="FVF42" s="886"/>
      <c r="FVG42" s="887"/>
      <c r="FVH42" s="885"/>
      <c r="FVI42" s="886"/>
      <c r="FVJ42" s="886"/>
      <c r="FVK42" s="886"/>
      <c r="FVL42" s="886"/>
      <c r="FVM42" s="886"/>
      <c r="FVN42" s="886"/>
      <c r="FVO42" s="886"/>
      <c r="FVP42" s="887"/>
      <c r="FVQ42" s="885"/>
      <c r="FVR42" s="886"/>
      <c r="FVS42" s="886"/>
      <c r="FVT42" s="886"/>
      <c r="FVU42" s="886"/>
      <c r="FVV42" s="886"/>
      <c r="FVW42" s="886"/>
      <c r="FVX42" s="886"/>
      <c r="FVY42" s="887"/>
      <c r="FVZ42" s="885"/>
      <c r="FWA42" s="886"/>
      <c r="FWB42" s="886"/>
      <c r="FWC42" s="886"/>
      <c r="FWD42" s="886"/>
      <c r="FWE42" s="886"/>
      <c r="FWF42" s="886"/>
      <c r="FWG42" s="886"/>
      <c r="FWH42" s="887"/>
      <c r="FWI42" s="885"/>
      <c r="FWJ42" s="886"/>
      <c r="FWK42" s="886"/>
      <c r="FWL42" s="886"/>
      <c r="FWM42" s="886"/>
      <c r="FWN42" s="886"/>
      <c r="FWO42" s="886"/>
      <c r="FWP42" s="886"/>
      <c r="FWQ42" s="887"/>
      <c r="FWR42" s="885"/>
      <c r="FWS42" s="886"/>
      <c r="FWT42" s="886"/>
      <c r="FWU42" s="886"/>
      <c r="FWV42" s="886"/>
      <c r="FWW42" s="886"/>
      <c r="FWX42" s="886"/>
      <c r="FWY42" s="886"/>
      <c r="FWZ42" s="887"/>
      <c r="FXA42" s="885"/>
      <c r="FXB42" s="886"/>
      <c r="FXC42" s="886"/>
      <c r="FXD42" s="886"/>
      <c r="FXE42" s="886"/>
      <c r="FXF42" s="886"/>
      <c r="FXG42" s="886"/>
      <c r="FXH42" s="886"/>
      <c r="FXI42" s="887"/>
      <c r="FXJ42" s="885"/>
      <c r="FXK42" s="886"/>
      <c r="FXL42" s="886"/>
      <c r="FXM42" s="886"/>
      <c r="FXN42" s="886"/>
      <c r="FXO42" s="886"/>
      <c r="FXP42" s="886"/>
      <c r="FXQ42" s="886"/>
      <c r="FXR42" s="887"/>
      <c r="FXS42" s="885"/>
      <c r="FXT42" s="886"/>
      <c r="FXU42" s="886"/>
      <c r="FXV42" s="886"/>
      <c r="FXW42" s="886"/>
      <c r="FXX42" s="886"/>
      <c r="FXY42" s="886"/>
      <c r="FXZ42" s="886"/>
      <c r="FYA42" s="887"/>
      <c r="FYB42" s="885"/>
      <c r="FYC42" s="886"/>
      <c r="FYD42" s="886"/>
      <c r="FYE42" s="886"/>
      <c r="FYF42" s="886"/>
      <c r="FYG42" s="886"/>
      <c r="FYH42" s="886"/>
      <c r="FYI42" s="886"/>
      <c r="FYJ42" s="887"/>
      <c r="FYK42" s="885"/>
      <c r="FYL42" s="886"/>
      <c r="FYM42" s="886"/>
      <c r="FYN42" s="886"/>
      <c r="FYO42" s="886"/>
      <c r="FYP42" s="886"/>
      <c r="FYQ42" s="886"/>
      <c r="FYR42" s="886"/>
      <c r="FYS42" s="887"/>
      <c r="FYT42" s="885"/>
      <c r="FYU42" s="886"/>
      <c r="FYV42" s="886"/>
      <c r="FYW42" s="886"/>
      <c r="FYX42" s="886"/>
      <c r="FYY42" s="886"/>
      <c r="FYZ42" s="886"/>
      <c r="FZA42" s="886"/>
      <c r="FZB42" s="887"/>
      <c r="FZC42" s="885"/>
      <c r="FZD42" s="886"/>
      <c r="FZE42" s="886"/>
      <c r="FZF42" s="886"/>
      <c r="FZG42" s="886"/>
      <c r="FZH42" s="886"/>
      <c r="FZI42" s="886"/>
      <c r="FZJ42" s="886"/>
      <c r="FZK42" s="887"/>
      <c r="FZL42" s="885"/>
      <c r="FZM42" s="886"/>
      <c r="FZN42" s="886"/>
      <c r="FZO42" s="886"/>
      <c r="FZP42" s="886"/>
      <c r="FZQ42" s="886"/>
      <c r="FZR42" s="886"/>
      <c r="FZS42" s="886"/>
      <c r="FZT42" s="887"/>
      <c r="FZU42" s="885"/>
      <c r="FZV42" s="886"/>
      <c r="FZW42" s="886"/>
      <c r="FZX42" s="886"/>
      <c r="FZY42" s="886"/>
      <c r="FZZ42" s="886"/>
      <c r="GAA42" s="886"/>
      <c r="GAB42" s="886"/>
      <c r="GAC42" s="887"/>
      <c r="GAD42" s="885"/>
      <c r="GAE42" s="886"/>
      <c r="GAF42" s="886"/>
      <c r="GAG42" s="886"/>
      <c r="GAH42" s="886"/>
      <c r="GAI42" s="886"/>
      <c r="GAJ42" s="886"/>
      <c r="GAK42" s="886"/>
      <c r="GAL42" s="887"/>
      <c r="GAM42" s="885"/>
      <c r="GAN42" s="886"/>
      <c r="GAO42" s="886"/>
      <c r="GAP42" s="886"/>
      <c r="GAQ42" s="886"/>
      <c r="GAR42" s="886"/>
      <c r="GAS42" s="886"/>
      <c r="GAT42" s="886"/>
      <c r="GAU42" s="887"/>
      <c r="GAV42" s="885"/>
      <c r="GAW42" s="886"/>
      <c r="GAX42" s="886"/>
      <c r="GAY42" s="886"/>
      <c r="GAZ42" s="886"/>
      <c r="GBA42" s="886"/>
      <c r="GBB42" s="886"/>
      <c r="GBC42" s="886"/>
      <c r="GBD42" s="887"/>
      <c r="GBE42" s="885"/>
      <c r="GBF42" s="886"/>
      <c r="GBG42" s="886"/>
      <c r="GBH42" s="886"/>
      <c r="GBI42" s="886"/>
      <c r="GBJ42" s="886"/>
      <c r="GBK42" s="886"/>
      <c r="GBL42" s="886"/>
      <c r="GBM42" s="887"/>
      <c r="GBN42" s="885"/>
      <c r="GBO42" s="886"/>
      <c r="GBP42" s="886"/>
      <c r="GBQ42" s="886"/>
      <c r="GBR42" s="886"/>
      <c r="GBS42" s="886"/>
      <c r="GBT42" s="886"/>
      <c r="GBU42" s="886"/>
      <c r="GBV42" s="887"/>
      <c r="GBW42" s="885"/>
      <c r="GBX42" s="886"/>
      <c r="GBY42" s="886"/>
      <c r="GBZ42" s="886"/>
      <c r="GCA42" s="886"/>
      <c r="GCB42" s="886"/>
      <c r="GCC42" s="886"/>
      <c r="GCD42" s="886"/>
      <c r="GCE42" s="887"/>
      <c r="GCF42" s="885"/>
      <c r="GCG42" s="886"/>
      <c r="GCH42" s="886"/>
      <c r="GCI42" s="886"/>
      <c r="GCJ42" s="886"/>
      <c r="GCK42" s="886"/>
      <c r="GCL42" s="886"/>
      <c r="GCM42" s="886"/>
      <c r="GCN42" s="887"/>
      <c r="GCO42" s="885"/>
      <c r="GCP42" s="886"/>
      <c r="GCQ42" s="886"/>
      <c r="GCR42" s="886"/>
      <c r="GCS42" s="886"/>
      <c r="GCT42" s="886"/>
      <c r="GCU42" s="886"/>
      <c r="GCV42" s="886"/>
      <c r="GCW42" s="887"/>
      <c r="GCX42" s="885"/>
      <c r="GCY42" s="886"/>
      <c r="GCZ42" s="886"/>
      <c r="GDA42" s="886"/>
      <c r="GDB42" s="886"/>
      <c r="GDC42" s="886"/>
      <c r="GDD42" s="886"/>
      <c r="GDE42" s="886"/>
      <c r="GDF42" s="887"/>
      <c r="GDG42" s="885"/>
      <c r="GDH42" s="886"/>
      <c r="GDI42" s="886"/>
      <c r="GDJ42" s="886"/>
      <c r="GDK42" s="886"/>
      <c r="GDL42" s="886"/>
      <c r="GDM42" s="886"/>
      <c r="GDN42" s="886"/>
      <c r="GDO42" s="887"/>
      <c r="GDP42" s="885"/>
      <c r="GDQ42" s="886"/>
      <c r="GDR42" s="886"/>
      <c r="GDS42" s="886"/>
      <c r="GDT42" s="886"/>
      <c r="GDU42" s="886"/>
      <c r="GDV42" s="886"/>
      <c r="GDW42" s="886"/>
      <c r="GDX42" s="887"/>
      <c r="GDY42" s="885"/>
      <c r="GDZ42" s="886"/>
      <c r="GEA42" s="886"/>
      <c r="GEB42" s="886"/>
      <c r="GEC42" s="886"/>
      <c r="GED42" s="886"/>
      <c r="GEE42" s="886"/>
      <c r="GEF42" s="886"/>
      <c r="GEG42" s="887"/>
      <c r="GEH42" s="885"/>
      <c r="GEI42" s="886"/>
      <c r="GEJ42" s="886"/>
      <c r="GEK42" s="886"/>
      <c r="GEL42" s="886"/>
      <c r="GEM42" s="886"/>
      <c r="GEN42" s="886"/>
      <c r="GEO42" s="886"/>
      <c r="GEP42" s="887"/>
      <c r="GEQ42" s="885"/>
      <c r="GER42" s="886"/>
      <c r="GES42" s="886"/>
      <c r="GET42" s="886"/>
      <c r="GEU42" s="886"/>
      <c r="GEV42" s="886"/>
      <c r="GEW42" s="886"/>
      <c r="GEX42" s="886"/>
      <c r="GEY42" s="887"/>
      <c r="GEZ42" s="885"/>
      <c r="GFA42" s="886"/>
      <c r="GFB42" s="886"/>
      <c r="GFC42" s="886"/>
      <c r="GFD42" s="886"/>
      <c r="GFE42" s="886"/>
      <c r="GFF42" s="886"/>
      <c r="GFG42" s="886"/>
      <c r="GFH42" s="887"/>
      <c r="GFI42" s="885"/>
      <c r="GFJ42" s="886"/>
      <c r="GFK42" s="886"/>
      <c r="GFL42" s="886"/>
      <c r="GFM42" s="886"/>
      <c r="GFN42" s="886"/>
      <c r="GFO42" s="886"/>
      <c r="GFP42" s="886"/>
      <c r="GFQ42" s="887"/>
      <c r="GFR42" s="885"/>
      <c r="GFS42" s="886"/>
      <c r="GFT42" s="886"/>
      <c r="GFU42" s="886"/>
      <c r="GFV42" s="886"/>
      <c r="GFW42" s="886"/>
      <c r="GFX42" s="886"/>
      <c r="GFY42" s="886"/>
      <c r="GFZ42" s="887"/>
      <c r="GGA42" s="885"/>
      <c r="GGB42" s="886"/>
      <c r="GGC42" s="886"/>
      <c r="GGD42" s="886"/>
      <c r="GGE42" s="886"/>
      <c r="GGF42" s="886"/>
      <c r="GGG42" s="886"/>
      <c r="GGH42" s="886"/>
      <c r="GGI42" s="887"/>
      <c r="GGJ42" s="885"/>
      <c r="GGK42" s="886"/>
      <c r="GGL42" s="886"/>
      <c r="GGM42" s="886"/>
      <c r="GGN42" s="886"/>
      <c r="GGO42" s="886"/>
      <c r="GGP42" s="886"/>
      <c r="GGQ42" s="886"/>
      <c r="GGR42" s="887"/>
      <c r="GGS42" s="885"/>
      <c r="GGT42" s="886"/>
      <c r="GGU42" s="886"/>
      <c r="GGV42" s="886"/>
      <c r="GGW42" s="886"/>
      <c r="GGX42" s="886"/>
      <c r="GGY42" s="886"/>
      <c r="GGZ42" s="886"/>
      <c r="GHA42" s="887"/>
      <c r="GHB42" s="885"/>
      <c r="GHC42" s="886"/>
      <c r="GHD42" s="886"/>
      <c r="GHE42" s="886"/>
      <c r="GHF42" s="886"/>
      <c r="GHG42" s="886"/>
      <c r="GHH42" s="886"/>
      <c r="GHI42" s="886"/>
      <c r="GHJ42" s="887"/>
      <c r="GHK42" s="885"/>
      <c r="GHL42" s="886"/>
      <c r="GHM42" s="886"/>
      <c r="GHN42" s="886"/>
      <c r="GHO42" s="886"/>
      <c r="GHP42" s="886"/>
      <c r="GHQ42" s="886"/>
      <c r="GHR42" s="886"/>
      <c r="GHS42" s="887"/>
      <c r="GHT42" s="885"/>
      <c r="GHU42" s="886"/>
      <c r="GHV42" s="886"/>
      <c r="GHW42" s="886"/>
      <c r="GHX42" s="886"/>
      <c r="GHY42" s="886"/>
      <c r="GHZ42" s="886"/>
      <c r="GIA42" s="886"/>
      <c r="GIB42" s="887"/>
      <c r="GIC42" s="885"/>
      <c r="GID42" s="886"/>
      <c r="GIE42" s="886"/>
      <c r="GIF42" s="886"/>
      <c r="GIG42" s="886"/>
      <c r="GIH42" s="886"/>
      <c r="GII42" s="886"/>
      <c r="GIJ42" s="886"/>
      <c r="GIK42" s="887"/>
      <c r="GIL42" s="885"/>
      <c r="GIM42" s="886"/>
      <c r="GIN42" s="886"/>
      <c r="GIO42" s="886"/>
      <c r="GIP42" s="886"/>
      <c r="GIQ42" s="886"/>
      <c r="GIR42" s="886"/>
      <c r="GIS42" s="886"/>
      <c r="GIT42" s="887"/>
      <c r="GIU42" s="885"/>
      <c r="GIV42" s="886"/>
      <c r="GIW42" s="886"/>
      <c r="GIX42" s="886"/>
      <c r="GIY42" s="886"/>
      <c r="GIZ42" s="886"/>
      <c r="GJA42" s="886"/>
      <c r="GJB42" s="886"/>
      <c r="GJC42" s="887"/>
      <c r="GJD42" s="885"/>
      <c r="GJE42" s="886"/>
      <c r="GJF42" s="886"/>
      <c r="GJG42" s="886"/>
      <c r="GJH42" s="886"/>
      <c r="GJI42" s="886"/>
      <c r="GJJ42" s="886"/>
      <c r="GJK42" s="886"/>
      <c r="GJL42" s="887"/>
      <c r="GJM42" s="885"/>
      <c r="GJN42" s="886"/>
      <c r="GJO42" s="886"/>
      <c r="GJP42" s="886"/>
      <c r="GJQ42" s="886"/>
      <c r="GJR42" s="886"/>
      <c r="GJS42" s="886"/>
      <c r="GJT42" s="886"/>
      <c r="GJU42" s="887"/>
      <c r="GJV42" s="885"/>
      <c r="GJW42" s="886"/>
      <c r="GJX42" s="886"/>
      <c r="GJY42" s="886"/>
      <c r="GJZ42" s="886"/>
      <c r="GKA42" s="886"/>
      <c r="GKB42" s="886"/>
      <c r="GKC42" s="886"/>
      <c r="GKD42" s="887"/>
      <c r="GKE42" s="885"/>
      <c r="GKF42" s="886"/>
      <c r="GKG42" s="886"/>
      <c r="GKH42" s="886"/>
      <c r="GKI42" s="886"/>
      <c r="GKJ42" s="886"/>
      <c r="GKK42" s="886"/>
      <c r="GKL42" s="886"/>
      <c r="GKM42" s="887"/>
      <c r="GKN42" s="885"/>
      <c r="GKO42" s="886"/>
      <c r="GKP42" s="886"/>
      <c r="GKQ42" s="886"/>
      <c r="GKR42" s="886"/>
      <c r="GKS42" s="886"/>
      <c r="GKT42" s="886"/>
      <c r="GKU42" s="886"/>
      <c r="GKV42" s="887"/>
      <c r="GKW42" s="885"/>
      <c r="GKX42" s="886"/>
      <c r="GKY42" s="886"/>
      <c r="GKZ42" s="886"/>
      <c r="GLA42" s="886"/>
      <c r="GLB42" s="886"/>
      <c r="GLC42" s="886"/>
      <c r="GLD42" s="886"/>
      <c r="GLE42" s="887"/>
      <c r="GLF42" s="885"/>
      <c r="GLG42" s="886"/>
      <c r="GLH42" s="886"/>
      <c r="GLI42" s="886"/>
      <c r="GLJ42" s="886"/>
      <c r="GLK42" s="886"/>
      <c r="GLL42" s="886"/>
      <c r="GLM42" s="886"/>
      <c r="GLN42" s="887"/>
      <c r="GLO42" s="885"/>
      <c r="GLP42" s="886"/>
      <c r="GLQ42" s="886"/>
      <c r="GLR42" s="886"/>
      <c r="GLS42" s="886"/>
      <c r="GLT42" s="886"/>
      <c r="GLU42" s="886"/>
      <c r="GLV42" s="886"/>
      <c r="GLW42" s="887"/>
      <c r="GLX42" s="885"/>
      <c r="GLY42" s="886"/>
      <c r="GLZ42" s="886"/>
      <c r="GMA42" s="886"/>
      <c r="GMB42" s="886"/>
      <c r="GMC42" s="886"/>
      <c r="GMD42" s="886"/>
      <c r="GME42" s="886"/>
      <c r="GMF42" s="887"/>
      <c r="GMG42" s="885"/>
      <c r="GMH42" s="886"/>
      <c r="GMI42" s="886"/>
      <c r="GMJ42" s="886"/>
      <c r="GMK42" s="886"/>
      <c r="GML42" s="886"/>
      <c r="GMM42" s="886"/>
      <c r="GMN42" s="886"/>
      <c r="GMO42" s="887"/>
      <c r="GMP42" s="885"/>
      <c r="GMQ42" s="886"/>
      <c r="GMR42" s="886"/>
      <c r="GMS42" s="886"/>
      <c r="GMT42" s="886"/>
      <c r="GMU42" s="886"/>
      <c r="GMV42" s="886"/>
      <c r="GMW42" s="886"/>
      <c r="GMX42" s="887"/>
      <c r="GMY42" s="885"/>
      <c r="GMZ42" s="886"/>
      <c r="GNA42" s="886"/>
      <c r="GNB42" s="886"/>
      <c r="GNC42" s="886"/>
      <c r="GND42" s="886"/>
      <c r="GNE42" s="886"/>
      <c r="GNF42" s="886"/>
      <c r="GNG42" s="887"/>
      <c r="GNH42" s="885"/>
      <c r="GNI42" s="886"/>
      <c r="GNJ42" s="886"/>
      <c r="GNK42" s="886"/>
      <c r="GNL42" s="886"/>
      <c r="GNM42" s="886"/>
      <c r="GNN42" s="886"/>
      <c r="GNO42" s="886"/>
      <c r="GNP42" s="887"/>
      <c r="GNQ42" s="885"/>
      <c r="GNR42" s="886"/>
      <c r="GNS42" s="886"/>
      <c r="GNT42" s="886"/>
      <c r="GNU42" s="886"/>
      <c r="GNV42" s="886"/>
      <c r="GNW42" s="886"/>
      <c r="GNX42" s="886"/>
      <c r="GNY42" s="887"/>
      <c r="GNZ42" s="885"/>
      <c r="GOA42" s="886"/>
      <c r="GOB42" s="886"/>
      <c r="GOC42" s="886"/>
      <c r="GOD42" s="886"/>
      <c r="GOE42" s="886"/>
      <c r="GOF42" s="886"/>
      <c r="GOG42" s="886"/>
      <c r="GOH42" s="887"/>
      <c r="GOI42" s="885"/>
      <c r="GOJ42" s="886"/>
      <c r="GOK42" s="886"/>
      <c r="GOL42" s="886"/>
      <c r="GOM42" s="886"/>
      <c r="GON42" s="886"/>
      <c r="GOO42" s="886"/>
      <c r="GOP42" s="886"/>
      <c r="GOQ42" s="887"/>
      <c r="GOR42" s="885"/>
      <c r="GOS42" s="886"/>
      <c r="GOT42" s="886"/>
      <c r="GOU42" s="886"/>
      <c r="GOV42" s="886"/>
      <c r="GOW42" s="886"/>
      <c r="GOX42" s="886"/>
      <c r="GOY42" s="886"/>
      <c r="GOZ42" s="887"/>
      <c r="GPA42" s="885"/>
      <c r="GPB42" s="886"/>
      <c r="GPC42" s="886"/>
      <c r="GPD42" s="886"/>
      <c r="GPE42" s="886"/>
      <c r="GPF42" s="886"/>
      <c r="GPG42" s="886"/>
      <c r="GPH42" s="886"/>
      <c r="GPI42" s="887"/>
      <c r="GPJ42" s="885"/>
      <c r="GPK42" s="886"/>
      <c r="GPL42" s="886"/>
      <c r="GPM42" s="886"/>
      <c r="GPN42" s="886"/>
      <c r="GPO42" s="886"/>
      <c r="GPP42" s="886"/>
      <c r="GPQ42" s="886"/>
      <c r="GPR42" s="887"/>
      <c r="GPS42" s="885"/>
      <c r="GPT42" s="886"/>
      <c r="GPU42" s="886"/>
      <c r="GPV42" s="886"/>
      <c r="GPW42" s="886"/>
      <c r="GPX42" s="886"/>
      <c r="GPY42" s="886"/>
      <c r="GPZ42" s="886"/>
      <c r="GQA42" s="887"/>
      <c r="GQB42" s="885"/>
      <c r="GQC42" s="886"/>
      <c r="GQD42" s="886"/>
      <c r="GQE42" s="886"/>
      <c r="GQF42" s="886"/>
      <c r="GQG42" s="886"/>
      <c r="GQH42" s="886"/>
      <c r="GQI42" s="886"/>
      <c r="GQJ42" s="887"/>
      <c r="GQK42" s="885"/>
      <c r="GQL42" s="886"/>
      <c r="GQM42" s="886"/>
      <c r="GQN42" s="886"/>
      <c r="GQO42" s="886"/>
      <c r="GQP42" s="886"/>
      <c r="GQQ42" s="886"/>
      <c r="GQR42" s="886"/>
      <c r="GQS42" s="887"/>
      <c r="GQT42" s="885"/>
      <c r="GQU42" s="886"/>
      <c r="GQV42" s="886"/>
      <c r="GQW42" s="886"/>
      <c r="GQX42" s="886"/>
      <c r="GQY42" s="886"/>
      <c r="GQZ42" s="886"/>
      <c r="GRA42" s="886"/>
      <c r="GRB42" s="887"/>
      <c r="GRC42" s="885"/>
      <c r="GRD42" s="886"/>
      <c r="GRE42" s="886"/>
      <c r="GRF42" s="886"/>
      <c r="GRG42" s="886"/>
      <c r="GRH42" s="886"/>
      <c r="GRI42" s="886"/>
      <c r="GRJ42" s="886"/>
      <c r="GRK42" s="887"/>
      <c r="GRL42" s="885"/>
      <c r="GRM42" s="886"/>
      <c r="GRN42" s="886"/>
      <c r="GRO42" s="886"/>
      <c r="GRP42" s="886"/>
      <c r="GRQ42" s="886"/>
      <c r="GRR42" s="886"/>
      <c r="GRS42" s="886"/>
      <c r="GRT42" s="887"/>
      <c r="GRU42" s="885"/>
      <c r="GRV42" s="886"/>
      <c r="GRW42" s="886"/>
      <c r="GRX42" s="886"/>
      <c r="GRY42" s="886"/>
      <c r="GRZ42" s="886"/>
      <c r="GSA42" s="886"/>
      <c r="GSB42" s="886"/>
      <c r="GSC42" s="887"/>
      <c r="GSD42" s="885"/>
      <c r="GSE42" s="886"/>
      <c r="GSF42" s="886"/>
      <c r="GSG42" s="886"/>
      <c r="GSH42" s="886"/>
      <c r="GSI42" s="886"/>
      <c r="GSJ42" s="886"/>
      <c r="GSK42" s="886"/>
      <c r="GSL42" s="887"/>
      <c r="GSM42" s="885"/>
      <c r="GSN42" s="886"/>
      <c r="GSO42" s="886"/>
      <c r="GSP42" s="886"/>
      <c r="GSQ42" s="886"/>
      <c r="GSR42" s="886"/>
      <c r="GSS42" s="886"/>
      <c r="GST42" s="886"/>
      <c r="GSU42" s="887"/>
      <c r="GSV42" s="885"/>
      <c r="GSW42" s="886"/>
      <c r="GSX42" s="886"/>
      <c r="GSY42" s="886"/>
      <c r="GSZ42" s="886"/>
      <c r="GTA42" s="886"/>
      <c r="GTB42" s="886"/>
      <c r="GTC42" s="886"/>
      <c r="GTD42" s="887"/>
      <c r="GTE42" s="885"/>
      <c r="GTF42" s="886"/>
      <c r="GTG42" s="886"/>
      <c r="GTH42" s="886"/>
      <c r="GTI42" s="886"/>
      <c r="GTJ42" s="886"/>
      <c r="GTK42" s="886"/>
      <c r="GTL42" s="886"/>
      <c r="GTM42" s="887"/>
      <c r="GTN42" s="885"/>
      <c r="GTO42" s="886"/>
      <c r="GTP42" s="886"/>
      <c r="GTQ42" s="886"/>
      <c r="GTR42" s="886"/>
      <c r="GTS42" s="886"/>
      <c r="GTT42" s="886"/>
      <c r="GTU42" s="886"/>
      <c r="GTV42" s="887"/>
      <c r="GTW42" s="885"/>
      <c r="GTX42" s="886"/>
      <c r="GTY42" s="886"/>
      <c r="GTZ42" s="886"/>
      <c r="GUA42" s="886"/>
      <c r="GUB42" s="886"/>
      <c r="GUC42" s="886"/>
      <c r="GUD42" s="886"/>
      <c r="GUE42" s="887"/>
      <c r="GUF42" s="885"/>
      <c r="GUG42" s="886"/>
      <c r="GUH42" s="886"/>
      <c r="GUI42" s="886"/>
      <c r="GUJ42" s="886"/>
      <c r="GUK42" s="886"/>
      <c r="GUL42" s="886"/>
      <c r="GUM42" s="886"/>
      <c r="GUN42" s="887"/>
      <c r="GUO42" s="885"/>
      <c r="GUP42" s="886"/>
      <c r="GUQ42" s="886"/>
      <c r="GUR42" s="886"/>
      <c r="GUS42" s="886"/>
      <c r="GUT42" s="886"/>
      <c r="GUU42" s="886"/>
      <c r="GUV42" s="886"/>
      <c r="GUW42" s="887"/>
      <c r="GUX42" s="885"/>
      <c r="GUY42" s="886"/>
      <c r="GUZ42" s="886"/>
      <c r="GVA42" s="886"/>
      <c r="GVB42" s="886"/>
      <c r="GVC42" s="886"/>
      <c r="GVD42" s="886"/>
      <c r="GVE42" s="886"/>
      <c r="GVF42" s="887"/>
      <c r="GVG42" s="885"/>
      <c r="GVH42" s="886"/>
      <c r="GVI42" s="886"/>
      <c r="GVJ42" s="886"/>
      <c r="GVK42" s="886"/>
      <c r="GVL42" s="886"/>
      <c r="GVM42" s="886"/>
      <c r="GVN42" s="886"/>
      <c r="GVO42" s="887"/>
      <c r="GVP42" s="885"/>
      <c r="GVQ42" s="886"/>
      <c r="GVR42" s="886"/>
      <c r="GVS42" s="886"/>
      <c r="GVT42" s="886"/>
      <c r="GVU42" s="886"/>
      <c r="GVV42" s="886"/>
      <c r="GVW42" s="886"/>
      <c r="GVX42" s="887"/>
      <c r="GVY42" s="885"/>
      <c r="GVZ42" s="886"/>
      <c r="GWA42" s="886"/>
      <c r="GWB42" s="886"/>
      <c r="GWC42" s="886"/>
      <c r="GWD42" s="886"/>
      <c r="GWE42" s="886"/>
      <c r="GWF42" s="886"/>
      <c r="GWG42" s="887"/>
      <c r="GWH42" s="885"/>
      <c r="GWI42" s="886"/>
      <c r="GWJ42" s="886"/>
      <c r="GWK42" s="886"/>
      <c r="GWL42" s="886"/>
      <c r="GWM42" s="886"/>
      <c r="GWN42" s="886"/>
      <c r="GWO42" s="886"/>
      <c r="GWP42" s="887"/>
      <c r="GWQ42" s="885"/>
      <c r="GWR42" s="886"/>
      <c r="GWS42" s="886"/>
      <c r="GWT42" s="886"/>
      <c r="GWU42" s="886"/>
      <c r="GWV42" s="886"/>
      <c r="GWW42" s="886"/>
      <c r="GWX42" s="886"/>
      <c r="GWY42" s="887"/>
      <c r="GWZ42" s="885"/>
      <c r="GXA42" s="886"/>
      <c r="GXB42" s="886"/>
      <c r="GXC42" s="886"/>
      <c r="GXD42" s="886"/>
      <c r="GXE42" s="886"/>
      <c r="GXF42" s="886"/>
      <c r="GXG42" s="886"/>
      <c r="GXH42" s="887"/>
      <c r="GXI42" s="885"/>
      <c r="GXJ42" s="886"/>
      <c r="GXK42" s="886"/>
      <c r="GXL42" s="886"/>
      <c r="GXM42" s="886"/>
      <c r="GXN42" s="886"/>
      <c r="GXO42" s="886"/>
      <c r="GXP42" s="886"/>
      <c r="GXQ42" s="887"/>
      <c r="GXR42" s="885"/>
      <c r="GXS42" s="886"/>
      <c r="GXT42" s="886"/>
      <c r="GXU42" s="886"/>
      <c r="GXV42" s="886"/>
      <c r="GXW42" s="886"/>
      <c r="GXX42" s="886"/>
      <c r="GXY42" s="886"/>
      <c r="GXZ42" s="887"/>
      <c r="GYA42" s="885"/>
      <c r="GYB42" s="886"/>
      <c r="GYC42" s="886"/>
      <c r="GYD42" s="886"/>
      <c r="GYE42" s="886"/>
      <c r="GYF42" s="886"/>
      <c r="GYG42" s="886"/>
      <c r="GYH42" s="886"/>
      <c r="GYI42" s="887"/>
      <c r="GYJ42" s="885"/>
      <c r="GYK42" s="886"/>
      <c r="GYL42" s="886"/>
      <c r="GYM42" s="886"/>
      <c r="GYN42" s="886"/>
      <c r="GYO42" s="886"/>
      <c r="GYP42" s="886"/>
      <c r="GYQ42" s="886"/>
      <c r="GYR42" s="887"/>
      <c r="GYS42" s="885"/>
      <c r="GYT42" s="886"/>
      <c r="GYU42" s="886"/>
      <c r="GYV42" s="886"/>
      <c r="GYW42" s="886"/>
      <c r="GYX42" s="886"/>
      <c r="GYY42" s="886"/>
      <c r="GYZ42" s="886"/>
      <c r="GZA42" s="887"/>
      <c r="GZB42" s="885"/>
      <c r="GZC42" s="886"/>
      <c r="GZD42" s="886"/>
      <c r="GZE42" s="886"/>
      <c r="GZF42" s="886"/>
      <c r="GZG42" s="886"/>
      <c r="GZH42" s="886"/>
      <c r="GZI42" s="886"/>
      <c r="GZJ42" s="887"/>
      <c r="GZK42" s="885"/>
      <c r="GZL42" s="886"/>
      <c r="GZM42" s="886"/>
      <c r="GZN42" s="886"/>
      <c r="GZO42" s="886"/>
      <c r="GZP42" s="886"/>
      <c r="GZQ42" s="886"/>
      <c r="GZR42" s="886"/>
      <c r="GZS42" s="887"/>
      <c r="GZT42" s="885"/>
      <c r="GZU42" s="886"/>
      <c r="GZV42" s="886"/>
      <c r="GZW42" s="886"/>
      <c r="GZX42" s="886"/>
      <c r="GZY42" s="886"/>
      <c r="GZZ42" s="886"/>
      <c r="HAA42" s="886"/>
      <c r="HAB42" s="887"/>
      <c r="HAC42" s="885"/>
      <c r="HAD42" s="886"/>
      <c r="HAE42" s="886"/>
      <c r="HAF42" s="886"/>
      <c r="HAG42" s="886"/>
      <c r="HAH42" s="886"/>
      <c r="HAI42" s="886"/>
      <c r="HAJ42" s="886"/>
      <c r="HAK42" s="887"/>
      <c r="HAL42" s="885"/>
      <c r="HAM42" s="886"/>
      <c r="HAN42" s="886"/>
      <c r="HAO42" s="886"/>
      <c r="HAP42" s="886"/>
      <c r="HAQ42" s="886"/>
      <c r="HAR42" s="886"/>
      <c r="HAS42" s="886"/>
      <c r="HAT42" s="887"/>
      <c r="HAU42" s="885"/>
      <c r="HAV42" s="886"/>
      <c r="HAW42" s="886"/>
      <c r="HAX42" s="886"/>
      <c r="HAY42" s="886"/>
      <c r="HAZ42" s="886"/>
      <c r="HBA42" s="886"/>
      <c r="HBB42" s="886"/>
      <c r="HBC42" s="887"/>
      <c r="HBD42" s="885"/>
      <c r="HBE42" s="886"/>
      <c r="HBF42" s="886"/>
      <c r="HBG42" s="886"/>
      <c r="HBH42" s="886"/>
      <c r="HBI42" s="886"/>
      <c r="HBJ42" s="886"/>
      <c r="HBK42" s="886"/>
      <c r="HBL42" s="887"/>
      <c r="HBM42" s="885"/>
      <c r="HBN42" s="886"/>
      <c r="HBO42" s="886"/>
      <c r="HBP42" s="886"/>
      <c r="HBQ42" s="886"/>
      <c r="HBR42" s="886"/>
      <c r="HBS42" s="886"/>
      <c r="HBT42" s="886"/>
      <c r="HBU42" s="887"/>
      <c r="HBV42" s="885"/>
      <c r="HBW42" s="886"/>
      <c r="HBX42" s="886"/>
      <c r="HBY42" s="886"/>
      <c r="HBZ42" s="886"/>
      <c r="HCA42" s="886"/>
      <c r="HCB42" s="886"/>
      <c r="HCC42" s="886"/>
      <c r="HCD42" s="887"/>
      <c r="HCE42" s="885"/>
      <c r="HCF42" s="886"/>
      <c r="HCG42" s="886"/>
      <c r="HCH42" s="886"/>
      <c r="HCI42" s="886"/>
      <c r="HCJ42" s="886"/>
      <c r="HCK42" s="886"/>
      <c r="HCL42" s="886"/>
      <c r="HCM42" s="887"/>
      <c r="HCN42" s="885"/>
      <c r="HCO42" s="886"/>
      <c r="HCP42" s="886"/>
      <c r="HCQ42" s="886"/>
      <c r="HCR42" s="886"/>
      <c r="HCS42" s="886"/>
      <c r="HCT42" s="886"/>
      <c r="HCU42" s="886"/>
      <c r="HCV42" s="887"/>
      <c r="HCW42" s="885"/>
      <c r="HCX42" s="886"/>
      <c r="HCY42" s="886"/>
      <c r="HCZ42" s="886"/>
      <c r="HDA42" s="886"/>
      <c r="HDB42" s="886"/>
      <c r="HDC42" s="886"/>
      <c r="HDD42" s="886"/>
      <c r="HDE42" s="887"/>
      <c r="HDF42" s="885"/>
      <c r="HDG42" s="886"/>
      <c r="HDH42" s="886"/>
      <c r="HDI42" s="886"/>
      <c r="HDJ42" s="886"/>
      <c r="HDK42" s="886"/>
      <c r="HDL42" s="886"/>
      <c r="HDM42" s="886"/>
      <c r="HDN42" s="887"/>
      <c r="HDO42" s="885"/>
      <c r="HDP42" s="886"/>
      <c r="HDQ42" s="886"/>
      <c r="HDR42" s="886"/>
      <c r="HDS42" s="886"/>
      <c r="HDT42" s="886"/>
      <c r="HDU42" s="886"/>
      <c r="HDV42" s="886"/>
      <c r="HDW42" s="887"/>
      <c r="HDX42" s="885"/>
      <c r="HDY42" s="886"/>
      <c r="HDZ42" s="886"/>
      <c r="HEA42" s="886"/>
      <c r="HEB42" s="886"/>
      <c r="HEC42" s="886"/>
      <c r="HED42" s="886"/>
      <c r="HEE42" s="886"/>
      <c r="HEF42" s="887"/>
      <c r="HEG42" s="885"/>
      <c r="HEH42" s="886"/>
      <c r="HEI42" s="886"/>
      <c r="HEJ42" s="886"/>
      <c r="HEK42" s="886"/>
      <c r="HEL42" s="886"/>
      <c r="HEM42" s="886"/>
      <c r="HEN42" s="886"/>
      <c r="HEO42" s="887"/>
      <c r="HEP42" s="885"/>
      <c r="HEQ42" s="886"/>
      <c r="HER42" s="886"/>
      <c r="HES42" s="886"/>
      <c r="HET42" s="886"/>
      <c r="HEU42" s="886"/>
      <c r="HEV42" s="886"/>
      <c r="HEW42" s="886"/>
      <c r="HEX42" s="887"/>
      <c r="HEY42" s="885"/>
      <c r="HEZ42" s="886"/>
      <c r="HFA42" s="886"/>
      <c r="HFB42" s="886"/>
      <c r="HFC42" s="886"/>
      <c r="HFD42" s="886"/>
      <c r="HFE42" s="886"/>
      <c r="HFF42" s="886"/>
      <c r="HFG42" s="887"/>
      <c r="HFH42" s="885"/>
      <c r="HFI42" s="886"/>
      <c r="HFJ42" s="886"/>
      <c r="HFK42" s="886"/>
      <c r="HFL42" s="886"/>
      <c r="HFM42" s="886"/>
      <c r="HFN42" s="886"/>
      <c r="HFO42" s="886"/>
      <c r="HFP42" s="887"/>
      <c r="HFQ42" s="885"/>
      <c r="HFR42" s="886"/>
      <c r="HFS42" s="886"/>
      <c r="HFT42" s="886"/>
      <c r="HFU42" s="886"/>
      <c r="HFV42" s="886"/>
      <c r="HFW42" s="886"/>
      <c r="HFX42" s="886"/>
      <c r="HFY42" s="887"/>
      <c r="HFZ42" s="885"/>
      <c r="HGA42" s="886"/>
      <c r="HGB42" s="886"/>
      <c r="HGC42" s="886"/>
      <c r="HGD42" s="886"/>
      <c r="HGE42" s="886"/>
      <c r="HGF42" s="886"/>
      <c r="HGG42" s="886"/>
      <c r="HGH42" s="887"/>
      <c r="HGI42" s="885"/>
      <c r="HGJ42" s="886"/>
      <c r="HGK42" s="886"/>
      <c r="HGL42" s="886"/>
      <c r="HGM42" s="886"/>
      <c r="HGN42" s="886"/>
      <c r="HGO42" s="886"/>
      <c r="HGP42" s="886"/>
      <c r="HGQ42" s="887"/>
      <c r="HGR42" s="885"/>
      <c r="HGS42" s="886"/>
      <c r="HGT42" s="886"/>
      <c r="HGU42" s="886"/>
      <c r="HGV42" s="886"/>
      <c r="HGW42" s="886"/>
      <c r="HGX42" s="886"/>
      <c r="HGY42" s="886"/>
      <c r="HGZ42" s="887"/>
      <c r="HHA42" s="885"/>
      <c r="HHB42" s="886"/>
      <c r="HHC42" s="886"/>
      <c r="HHD42" s="886"/>
      <c r="HHE42" s="886"/>
      <c r="HHF42" s="886"/>
      <c r="HHG42" s="886"/>
      <c r="HHH42" s="886"/>
      <c r="HHI42" s="887"/>
      <c r="HHJ42" s="885"/>
      <c r="HHK42" s="886"/>
      <c r="HHL42" s="886"/>
      <c r="HHM42" s="886"/>
      <c r="HHN42" s="886"/>
      <c r="HHO42" s="886"/>
      <c r="HHP42" s="886"/>
      <c r="HHQ42" s="886"/>
      <c r="HHR42" s="887"/>
      <c r="HHS42" s="885"/>
      <c r="HHT42" s="886"/>
      <c r="HHU42" s="886"/>
      <c r="HHV42" s="886"/>
      <c r="HHW42" s="886"/>
      <c r="HHX42" s="886"/>
      <c r="HHY42" s="886"/>
      <c r="HHZ42" s="886"/>
      <c r="HIA42" s="887"/>
      <c r="HIB42" s="885"/>
      <c r="HIC42" s="886"/>
      <c r="HID42" s="886"/>
      <c r="HIE42" s="886"/>
      <c r="HIF42" s="886"/>
      <c r="HIG42" s="886"/>
      <c r="HIH42" s="886"/>
      <c r="HII42" s="886"/>
      <c r="HIJ42" s="887"/>
      <c r="HIK42" s="885"/>
      <c r="HIL42" s="886"/>
      <c r="HIM42" s="886"/>
      <c r="HIN42" s="886"/>
      <c r="HIO42" s="886"/>
      <c r="HIP42" s="886"/>
      <c r="HIQ42" s="886"/>
      <c r="HIR42" s="886"/>
      <c r="HIS42" s="887"/>
      <c r="HIT42" s="885"/>
      <c r="HIU42" s="886"/>
      <c r="HIV42" s="886"/>
      <c r="HIW42" s="886"/>
      <c r="HIX42" s="886"/>
      <c r="HIY42" s="886"/>
      <c r="HIZ42" s="886"/>
      <c r="HJA42" s="886"/>
      <c r="HJB42" s="887"/>
      <c r="HJC42" s="885"/>
      <c r="HJD42" s="886"/>
      <c r="HJE42" s="886"/>
      <c r="HJF42" s="886"/>
      <c r="HJG42" s="886"/>
      <c r="HJH42" s="886"/>
      <c r="HJI42" s="886"/>
      <c r="HJJ42" s="886"/>
      <c r="HJK42" s="887"/>
      <c r="HJL42" s="885"/>
      <c r="HJM42" s="886"/>
      <c r="HJN42" s="886"/>
      <c r="HJO42" s="886"/>
      <c r="HJP42" s="886"/>
      <c r="HJQ42" s="886"/>
      <c r="HJR42" s="886"/>
      <c r="HJS42" s="886"/>
      <c r="HJT42" s="887"/>
      <c r="HJU42" s="885"/>
      <c r="HJV42" s="886"/>
      <c r="HJW42" s="886"/>
      <c r="HJX42" s="886"/>
      <c r="HJY42" s="886"/>
      <c r="HJZ42" s="886"/>
      <c r="HKA42" s="886"/>
      <c r="HKB42" s="886"/>
      <c r="HKC42" s="887"/>
      <c r="HKD42" s="885"/>
      <c r="HKE42" s="886"/>
      <c r="HKF42" s="886"/>
      <c r="HKG42" s="886"/>
      <c r="HKH42" s="886"/>
      <c r="HKI42" s="886"/>
      <c r="HKJ42" s="886"/>
      <c r="HKK42" s="886"/>
      <c r="HKL42" s="887"/>
      <c r="HKM42" s="885"/>
      <c r="HKN42" s="886"/>
      <c r="HKO42" s="886"/>
      <c r="HKP42" s="886"/>
      <c r="HKQ42" s="886"/>
      <c r="HKR42" s="886"/>
      <c r="HKS42" s="886"/>
      <c r="HKT42" s="886"/>
      <c r="HKU42" s="887"/>
      <c r="HKV42" s="885"/>
      <c r="HKW42" s="886"/>
      <c r="HKX42" s="886"/>
      <c r="HKY42" s="886"/>
      <c r="HKZ42" s="886"/>
      <c r="HLA42" s="886"/>
      <c r="HLB42" s="886"/>
      <c r="HLC42" s="886"/>
      <c r="HLD42" s="887"/>
      <c r="HLE42" s="885"/>
      <c r="HLF42" s="886"/>
      <c r="HLG42" s="886"/>
      <c r="HLH42" s="886"/>
      <c r="HLI42" s="886"/>
      <c r="HLJ42" s="886"/>
      <c r="HLK42" s="886"/>
      <c r="HLL42" s="886"/>
      <c r="HLM42" s="887"/>
      <c r="HLN42" s="885"/>
      <c r="HLO42" s="886"/>
      <c r="HLP42" s="886"/>
      <c r="HLQ42" s="886"/>
      <c r="HLR42" s="886"/>
      <c r="HLS42" s="886"/>
      <c r="HLT42" s="886"/>
      <c r="HLU42" s="886"/>
      <c r="HLV42" s="887"/>
      <c r="HLW42" s="885"/>
      <c r="HLX42" s="886"/>
      <c r="HLY42" s="886"/>
      <c r="HLZ42" s="886"/>
      <c r="HMA42" s="886"/>
      <c r="HMB42" s="886"/>
      <c r="HMC42" s="886"/>
      <c r="HMD42" s="886"/>
      <c r="HME42" s="887"/>
      <c r="HMF42" s="885"/>
      <c r="HMG42" s="886"/>
      <c r="HMH42" s="886"/>
      <c r="HMI42" s="886"/>
      <c r="HMJ42" s="886"/>
      <c r="HMK42" s="886"/>
      <c r="HML42" s="886"/>
      <c r="HMM42" s="886"/>
      <c r="HMN42" s="887"/>
      <c r="HMO42" s="885"/>
      <c r="HMP42" s="886"/>
      <c r="HMQ42" s="886"/>
      <c r="HMR42" s="886"/>
      <c r="HMS42" s="886"/>
      <c r="HMT42" s="886"/>
      <c r="HMU42" s="886"/>
      <c r="HMV42" s="886"/>
      <c r="HMW42" s="887"/>
      <c r="HMX42" s="885"/>
      <c r="HMY42" s="886"/>
      <c r="HMZ42" s="886"/>
      <c r="HNA42" s="886"/>
      <c r="HNB42" s="886"/>
      <c r="HNC42" s="886"/>
      <c r="HND42" s="886"/>
      <c r="HNE42" s="886"/>
      <c r="HNF42" s="887"/>
      <c r="HNG42" s="885"/>
      <c r="HNH42" s="886"/>
      <c r="HNI42" s="886"/>
      <c r="HNJ42" s="886"/>
      <c r="HNK42" s="886"/>
      <c r="HNL42" s="886"/>
      <c r="HNM42" s="886"/>
      <c r="HNN42" s="886"/>
      <c r="HNO42" s="887"/>
      <c r="HNP42" s="885"/>
      <c r="HNQ42" s="886"/>
      <c r="HNR42" s="886"/>
      <c r="HNS42" s="886"/>
      <c r="HNT42" s="886"/>
      <c r="HNU42" s="886"/>
      <c r="HNV42" s="886"/>
      <c r="HNW42" s="886"/>
      <c r="HNX42" s="887"/>
      <c r="HNY42" s="885"/>
      <c r="HNZ42" s="886"/>
      <c r="HOA42" s="886"/>
      <c r="HOB42" s="886"/>
      <c r="HOC42" s="886"/>
      <c r="HOD42" s="886"/>
      <c r="HOE42" s="886"/>
      <c r="HOF42" s="886"/>
      <c r="HOG42" s="887"/>
      <c r="HOH42" s="885"/>
      <c r="HOI42" s="886"/>
      <c r="HOJ42" s="886"/>
      <c r="HOK42" s="886"/>
      <c r="HOL42" s="886"/>
      <c r="HOM42" s="886"/>
      <c r="HON42" s="886"/>
      <c r="HOO42" s="886"/>
      <c r="HOP42" s="887"/>
      <c r="HOQ42" s="885"/>
      <c r="HOR42" s="886"/>
      <c r="HOS42" s="886"/>
      <c r="HOT42" s="886"/>
      <c r="HOU42" s="886"/>
      <c r="HOV42" s="886"/>
      <c r="HOW42" s="886"/>
      <c r="HOX42" s="886"/>
      <c r="HOY42" s="887"/>
      <c r="HOZ42" s="885"/>
      <c r="HPA42" s="886"/>
      <c r="HPB42" s="886"/>
      <c r="HPC42" s="886"/>
      <c r="HPD42" s="886"/>
      <c r="HPE42" s="886"/>
      <c r="HPF42" s="886"/>
      <c r="HPG42" s="886"/>
      <c r="HPH42" s="887"/>
      <c r="HPI42" s="885"/>
      <c r="HPJ42" s="886"/>
      <c r="HPK42" s="886"/>
      <c r="HPL42" s="886"/>
      <c r="HPM42" s="886"/>
      <c r="HPN42" s="886"/>
      <c r="HPO42" s="886"/>
      <c r="HPP42" s="886"/>
      <c r="HPQ42" s="887"/>
      <c r="HPR42" s="885"/>
      <c r="HPS42" s="886"/>
      <c r="HPT42" s="886"/>
      <c r="HPU42" s="886"/>
      <c r="HPV42" s="886"/>
      <c r="HPW42" s="886"/>
      <c r="HPX42" s="886"/>
      <c r="HPY42" s="886"/>
      <c r="HPZ42" s="887"/>
      <c r="HQA42" s="885"/>
      <c r="HQB42" s="886"/>
      <c r="HQC42" s="886"/>
      <c r="HQD42" s="886"/>
      <c r="HQE42" s="886"/>
      <c r="HQF42" s="886"/>
      <c r="HQG42" s="886"/>
      <c r="HQH42" s="886"/>
      <c r="HQI42" s="887"/>
      <c r="HQJ42" s="885"/>
      <c r="HQK42" s="886"/>
      <c r="HQL42" s="886"/>
      <c r="HQM42" s="886"/>
      <c r="HQN42" s="886"/>
      <c r="HQO42" s="886"/>
      <c r="HQP42" s="886"/>
      <c r="HQQ42" s="886"/>
      <c r="HQR42" s="887"/>
      <c r="HQS42" s="885"/>
      <c r="HQT42" s="886"/>
      <c r="HQU42" s="886"/>
      <c r="HQV42" s="886"/>
      <c r="HQW42" s="886"/>
      <c r="HQX42" s="886"/>
      <c r="HQY42" s="886"/>
      <c r="HQZ42" s="886"/>
      <c r="HRA42" s="887"/>
      <c r="HRB42" s="885"/>
      <c r="HRC42" s="886"/>
      <c r="HRD42" s="886"/>
      <c r="HRE42" s="886"/>
      <c r="HRF42" s="886"/>
      <c r="HRG42" s="886"/>
      <c r="HRH42" s="886"/>
      <c r="HRI42" s="886"/>
      <c r="HRJ42" s="887"/>
      <c r="HRK42" s="885"/>
      <c r="HRL42" s="886"/>
      <c r="HRM42" s="886"/>
      <c r="HRN42" s="886"/>
      <c r="HRO42" s="886"/>
      <c r="HRP42" s="886"/>
      <c r="HRQ42" s="886"/>
      <c r="HRR42" s="886"/>
      <c r="HRS42" s="887"/>
      <c r="HRT42" s="885"/>
      <c r="HRU42" s="886"/>
      <c r="HRV42" s="886"/>
      <c r="HRW42" s="886"/>
      <c r="HRX42" s="886"/>
      <c r="HRY42" s="886"/>
      <c r="HRZ42" s="886"/>
      <c r="HSA42" s="886"/>
      <c r="HSB42" s="887"/>
      <c r="HSC42" s="885"/>
      <c r="HSD42" s="886"/>
      <c r="HSE42" s="886"/>
      <c r="HSF42" s="886"/>
      <c r="HSG42" s="886"/>
      <c r="HSH42" s="886"/>
      <c r="HSI42" s="886"/>
      <c r="HSJ42" s="886"/>
      <c r="HSK42" s="887"/>
      <c r="HSL42" s="885"/>
      <c r="HSM42" s="886"/>
      <c r="HSN42" s="886"/>
      <c r="HSO42" s="886"/>
      <c r="HSP42" s="886"/>
      <c r="HSQ42" s="886"/>
      <c r="HSR42" s="886"/>
      <c r="HSS42" s="886"/>
      <c r="HST42" s="887"/>
      <c r="HSU42" s="885"/>
      <c r="HSV42" s="886"/>
      <c r="HSW42" s="886"/>
      <c r="HSX42" s="886"/>
      <c r="HSY42" s="886"/>
      <c r="HSZ42" s="886"/>
      <c r="HTA42" s="886"/>
      <c r="HTB42" s="886"/>
      <c r="HTC42" s="887"/>
      <c r="HTD42" s="885"/>
      <c r="HTE42" s="886"/>
      <c r="HTF42" s="886"/>
      <c r="HTG42" s="886"/>
      <c r="HTH42" s="886"/>
      <c r="HTI42" s="886"/>
      <c r="HTJ42" s="886"/>
      <c r="HTK42" s="886"/>
      <c r="HTL42" s="887"/>
      <c r="HTM42" s="885"/>
      <c r="HTN42" s="886"/>
      <c r="HTO42" s="886"/>
      <c r="HTP42" s="886"/>
      <c r="HTQ42" s="886"/>
      <c r="HTR42" s="886"/>
      <c r="HTS42" s="886"/>
      <c r="HTT42" s="886"/>
      <c r="HTU42" s="887"/>
      <c r="HTV42" s="885"/>
      <c r="HTW42" s="886"/>
      <c r="HTX42" s="886"/>
      <c r="HTY42" s="886"/>
      <c r="HTZ42" s="886"/>
      <c r="HUA42" s="886"/>
      <c r="HUB42" s="886"/>
      <c r="HUC42" s="886"/>
      <c r="HUD42" s="887"/>
      <c r="HUE42" s="885"/>
      <c r="HUF42" s="886"/>
      <c r="HUG42" s="886"/>
      <c r="HUH42" s="886"/>
      <c r="HUI42" s="886"/>
      <c r="HUJ42" s="886"/>
      <c r="HUK42" s="886"/>
      <c r="HUL42" s="886"/>
      <c r="HUM42" s="887"/>
      <c r="HUN42" s="885"/>
      <c r="HUO42" s="886"/>
      <c r="HUP42" s="886"/>
      <c r="HUQ42" s="886"/>
      <c r="HUR42" s="886"/>
      <c r="HUS42" s="886"/>
      <c r="HUT42" s="886"/>
      <c r="HUU42" s="886"/>
      <c r="HUV42" s="887"/>
      <c r="HUW42" s="885"/>
      <c r="HUX42" s="886"/>
      <c r="HUY42" s="886"/>
      <c r="HUZ42" s="886"/>
      <c r="HVA42" s="886"/>
      <c r="HVB42" s="886"/>
      <c r="HVC42" s="886"/>
      <c r="HVD42" s="886"/>
      <c r="HVE42" s="887"/>
      <c r="HVF42" s="885"/>
      <c r="HVG42" s="886"/>
      <c r="HVH42" s="886"/>
      <c r="HVI42" s="886"/>
      <c r="HVJ42" s="886"/>
      <c r="HVK42" s="886"/>
      <c r="HVL42" s="886"/>
      <c r="HVM42" s="886"/>
      <c r="HVN42" s="887"/>
      <c r="HVO42" s="885"/>
      <c r="HVP42" s="886"/>
      <c r="HVQ42" s="886"/>
      <c r="HVR42" s="886"/>
      <c r="HVS42" s="886"/>
      <c r="HVT42" s="886"/>
      <c r="HVU42" s="886"/>
      <c r="HVV42" s="886"/>
      <c r="HVW42" s="887"/>
      <c r="HVX42" s="885"/>
      <c r="HVY42" s="886"/>
      <c r="HVZ42" s="886"/>
      <c r="HWA42" s="886"/>
      <c r="HWB42" s="886"/>
      <c r="HWC42" s="886"/>
      <c r="HWD42" s="886"/>
      <c r="HWE42" s="886"/>
      <c r="HWF42" s="887"/>
      <c r="HWG42" s="885"/>
      <c r="HWH42" s="886"/>
      <c r="HWI42" s="886"/>
      <c r="HWJ42" s="886"/>
      <c r="HWK42" s="886"/>
      <c r="HWL42" s="886"/>
      <c r="HWM42" s="886"/>
      <c r="HWN42" s="886"/>
      <c r="HWO42" s="887"/>
      <c r="HWP42" s="885"/>
      <c r="HWQ42" s="886"/>
      <c r="HWR42" s="886"/>
      <c r="HWS42" s="886"/>
      <c r="HWT42" s="886"/>
      <c r="HWU42" s="886"/>
      <c r="HWV42" s="886"/>
      <c r="HWW42" s="886"/>
      <c r="HWX42" s="887"/>
      <c r="HWY42" s="885"/>
      <c r="HWZ42" s="886"/>
      <c r="HXA42" s="886"/>
      <c r="HXB42" s="886"/>
      <c r="HXC42" s="886"/>
      <c r="HXD42" s="886"/>
      <c r="HXE42" s="886"/>
      <c r="HXF42" s="886"/>
      <c r="HXG42" s="887"/>
      <c r="HXH42" s="885"/>
      <c r="HXI42" s="886"/>
      <c r="HXJ42" s="886"/>
      <c r="HXK42" s="886"/>
      <c r="HXL42" s="886"/>
      <c r="HXM42" s="886"/>
      <c r="HXN42" s="886"/>
      <c r="HXO42" s="886"/>
      <c r="HXP42" s="887"/>
      <c r="HXQ42" s="885"/>
      <c r="HXR42" s="886"/>
      <c r="HXS42" s="886"/>
      <c r="HXT42" s="886"/>
      <c r="HXU42" s="886"/>
      <c r="HXV42" s="886"/>
      <c r="HXW42" s="886"/>
      <c r="HXX42" s="886"/>
      <c r="HXY42" s="887"/>
      <c r="HXZ42" s="885"/>
      <c r="HYA42" s="886"/>
      <c r="HYB42" s="886"/>
      <c r="HYC42" s="886"/>
      <c r="HYD42" s="886"/>
      <c r="HYE42" s="886"/>
      <c r="HYF42" s="886"/>
      <c r="HYG42" s="886"/>
      <c r="HYH42" s="887"/>
      <c r="HYI42" s="885"/>
      <c r="HYJ42" s="886"/>
      <c r="HYK42" s="886"/>
      <c r="HYL42" s="886"/>
      <c r="HYM42" s="886"/>
      <c r="HYN42" s="886"/>
      <c r="HYO42" s="886"/>
      <c r="HYP42" s="886"/>
      <c r="HYQ42" s="887"/>
      <c r="HYR42" s="885"/>
      <c r="HYS42" s="886"/>
      <c r="HYT42" s="886"/>
      <c r="HYU42" s="886"/>
      <c r="HYV42" s="886"/>
      <c r="HYW42" s="886"/>
      <c r="HYX42" s="886"/>
      <c r="HYY42" s="886"/>
      <c r="HYZ42" s="887"/>
      <c r="HZA42" s="885"/>
      <c r="HZB42" s="886"/>
      <c r="HZC42" s="886"/>
      <c r="HZD42" s="886"/>
      <c r="HZE42" s="886"/>
      <c r="HZF42" s="886"/>
      <c r="HZG42" s="886"/>
      <c r="HZH42" s="886"/>
      <c r="HZI42" s="887"/>
      <c r="HZJ42" s="885"/>
      <c r="HZK42" s="886"/>
      <c r="HZL42" s="886"/>
      <c r="HZM42" s="886"/>
      <c r="HZN42" s="886"/>
      <c r="HZO42" s="886"/>
      <c r="HZP42" s="886"/>
      <c r="HZQ42" s="886"/>
      <c r="HZR42" s="887"/>
      <c r="HZS42" s="885"/>
      <c r="HZT42" s="886"/>
      <c r="HZU42" s="886"/>
      <c r="HZV42" s="886"/>
      <c r="HZW42" s="886"/>
      <c r="HZX42" s="886"/>
      <c r="HZY42" s="886"/>
      <c r="HZZ42" s="886"/>
      <c r="IAA42" s="887"/>
      <c r="IAB42" s="885"/>
      <c r="IAC42" s="886"/>
      <c r="IAD42" s="886"/>
      <c r="IAE42" s="886"/>
      <c r="IAF42" s="886"/>
      <c r="IAG42" s="886"/>
      <c r="IAH42" s="886"/>
      <c r="IAI42" s="886"/>
      <c r="IAJ42" s="887"/>
      <c r="IAK42" s="885"/>
      <c r="IAL42" s="886"/>
      <c r="IAM42" s="886"/>
      <c r="IAN42" s="886"/>
      <c r="IAO42" s="886"/>
      <c r="IAP42" s="886"/>
      <c r="IAQ42" s="886"/>
      <c r="IAR42" s="886"/>
      <c r="IAS42" s="887"/>
      <c r="IAT42" s="885"/>
      <c r="IAU42" s="886"/>
      <c r="IAV42" s="886"/>
      <c r="IAW42" s="886"/>
      <c r="IAX42" s="886"/>
      <c r="IAY42" s="886"/>
      <c r="IAZ42" s="886"/>
      <c r="IBA42" s="886"/>
      <c r="IBB42" s="887"/>
      <c r="IBC42" s="885"/>
      <c r="IBD42" s="886"/>
      <c r="IBE42" s="886"/>
      <c r="IBF42" s="886"/>
      <c r="IBG42" s="886"/>
      <c r="IBH42" s="886"/>
      <c r="IBI42" s="886"/>
      <c r="IBJ42" s="886"/>
      <c r="IBK42" s="887"/>
      <c r="IBL42" s="885"/>
      <c r="IBM42" s="886"/>
      <c r="IBN42" s="886"/>
      <c r="IBO42" s="886"/>
      <c r="IBP42" s="886"/>
      <c r="IBQ42" s="886"/>
      <c r="IBR42" s="886"/>
      <c r="IBS42" s="886"/>
      <c r="IBT42" s="887"/>
      <c r="IBU42" s="885"/>
      <c r="IBV42" s="886"/>
      <c r="IBW42" s="886"/>
      <c r="IBX42" s="886"/>
      <c r="IBY42" s="886"/>
      <c r="IBZ42" s="886"/>
      <c r="ICA42" s="886"/>
      <c r="ICB42" s="886"/>
      <c r="ICC42" s="887"/>
      <c r="ICD42" s="885"/>
      <c r="ICE42" s="886"/>
      <c r="ICF42" s="886"/>
      <c r="ICG42" s="886"/>
      <c r="ICH42" s="886"/>
      <c r="ICI42" s="886"/>
      <c r="ICJ42" s="886"/>
      <c r="ICK42" s="886"/>
      <c r="ICL42" s="887"/>
      <c r="ICM42" s="885"/>
      <c r="ICN42" s="886"/>
      <c r="ICO42" s="886"/>
      <c r="ICP42" s="886"/>
      <c r="ICQ42" s="886"/>
      <c r="ICR42" s="886"/>
      <c r="ICS42" s="886"/>
      <c r="ICT42" s="886"/>
      <c r="ICU42" s="887"/>
      <c r="ICV42" s="885"/>
      <c r="ICW42" s="886"/>
      <c r="ICX42" s="886"/>
      <c r="ICY42" s="886"/>
      <c r="ICZ42" s="886"/>
      <c r="IDA42" s="886"/>
      <c r="IDB42" s="886"/>
      <c r="IDC42" s="886"/>
      <c r="IDD42" s="887"/>
      <c r="IDE42" s="885"/>
      <c r="IDF42" s="886"/>
      <c r="IDG42" s="886"/>
      <c r="IDH42" s="886"/>
      <c r="IDI42" s="886"/>
      <c r="IDJ42" s="886"/>
      <c r="IDK42" s="886"/>
      <c r="IDL42" s="886"/>
      <c r="IDM42" s="887"/>
      <c r="IDN42" s="885"/>
      <c r="IDO42" s="886"/>
      <c r="IDP42" s="886"/>
      <c r="IDQ42" s="886"/>
      <c r="IDR42" s="886"/>
      <c r="IDS42" s="886"/>
      <c r="IDT42" s="886"/>
      <c r="IDU42" s="886"/>
      <c r="IDV42" s="887"/>
      <c r="IDW42" s="885"/>
      <c r="IDX42" s="886"/>
      <c r="IDY42" s="886"/>
      <c r="IDZ42" s="886"/>
      <c r="IEA42" s="886"/>
      <c r="IEB42" s="886"/>
      <c r="IEC42" s="886"/>
      <c r="IED42" s="886"/>
      <c r="IEE42" s="887"/>
      <c r="IEF42" s="885"/>
      <c r="IEG42" s="886"/>
      <c r="IEH42" s="886"/>
      <c r="IEI42" s="886"/>
      <c r="IEJ42" s="886"/>
      <c r="IEK42" s="886"/>
      <c r="IEL42" s="886"/>
      <c r="IEM42" s="886"/>
      <c r="IEN42" s="887"/>
      <c r="IEO42" s="885"/>
      <c r="IEP42" s="886"/>
      <c r="IEQ42" s="886"/>
      <c r="IER42" s="886"/>
      <c r="IES42" s="886"/>
      <c r="IET42" s="886"/>
      <c r="IEU42" s="886"/>
      <c r="IEV42" s="886"/>
      <c r="IEW42" s="887"/>
      <c r="IEX42" s="885"/>
      <c r="IEY42" s="886"/>
      <c r="IEZ42" s="886"/>
      <c r="IFA42" s="886"/>
      <c r="IFB42" s="886"/>
      <c r="IFC42" s="886"/>
      <c r="IFD42" s="886"/>
      <c r="IFE42" s="886"/>
      <c r="IFF42" s="887"/>
      <c r="IFG42" s="885"/>
      <c r="IFH42" s="886"/>
      <c r="IFI42" s="886"/>
      <c r="IFJ42" s="886"/>
      <c r="IFK42" s="886"/>
      <c r="IFL42" s="886"/>
      <c r="IFM42" s="886"/>
      <c r="IFN42" s="886"/>
      <c r="IFO42" s="887"/>
      <c r="IFP42" s="885"/>
      <c r="IFQ42" s="886"/>
      <c r="IFR42" s="886"/>
      <c r="IFS42" s="886"/>
      <c r="IFT42" s="886"/>
      <c r="IFU42" s="886"/>
      <c r="IFV42" s="886"/>
      <c r="IFW42" s="886"/>
      <c r="IFX42" s="887"/>
      <c r="IFY42" s="885"/>
      <c r="IFZ42" s="886"/>
      <c r="IGA42" s="886"/>
      <c r="IGB42" s="886"/>
      <c r="IGC42" s="886"/>
      <c r="IGD42" s="886"/>
      <c r="IGE42" s="886"/>
      <c r="IGF42" s="886"/>
      <c r="IGG42" s="887"/>
      <c r="IGH42" s="885"/>
      <c r="IGI42" s="886"/>
      <c r="IGJ42" s="886"/>
      <c r="IGK42" s="886"/>
      <c r="IGL42" s="886"/>
      <c r="IGM42" s="886"/>
      <c r="IGN42" s="886"/>
      <c r="IGO42" s="886"/>
      <c r="IGP42" s="887"/>
      <c r="IGQ42" s="885"/>
      <c r="IGR42" s="886"/>
      <c r="IGS42" s="886"/>
      <c r="IGT42" s="886"/>
      <c r="IGU42" s="886"/>
      <c r="IGV42" s="886"/>
      <c r="IGW42" s="886"/>
      <c r="IGX42" s="886"/>
      <c r="IGY42" s="887"/>
      <c r="IGZ42" s="885"/>
      <c r="IHA42" s="886"/>
      <c r="IHB42" s="886"/>
      <c r="IHC42" s="886"/>
      <c r="IHD42" s="886"/>
      <c r="IHE42" s="886"/>
      <c r="IHF42" s="886"/>
      <c r="IHG42" s="886"/>
      <c r="IHH42" s="887"/>
      <c r="IHI42" s="885"/>
      <c r="IHJ42" s="886"/>
      <c r="IHK42" s="886"/>
      <c r="IHL42" s="886"/>
      <c r="IHM42" s="886"/>
      <c r="IHN42" s="886"/>
      <c r="IHO42" s="886"/>
      <c r="IHP42" s="886"/>
      <c r="IHQ42" s="887"/>
      <c r="IHR42" s="885"/>
      <c r="IHS42" s="886"/>
      <c r="IHT42" s="886"/>
      <c r="IHU42" s="886"/>
      <c r="IHV42" s="886"/>
      <c r="IHW42" s="886"/>
      <c r="IHX42" s="886"/>
      <c r="IHY42" s="886"/>
      <c r="IHZ42" s="887"/>
      <c r="IIA42" s="885"/>
      <c r="IIB42" s="886"/>
      <c r="IIC42" s="886"/>
      <c r="IID42" s="886"/>
      <c r="IIE42" s="886"/>
      <c r="IIF42" s="886"/>
      <c r="IIG42" s="886"/>
      <c r="IIH42" s="886"/>
      <c r="III42" s="887"/>
      <c r="IIJ42" s="885"/>
      <c r="IIK42" s="886"/>
      <c r="IIL42" s="886"/>
      <c r="IIM42" s="886"/>
      <c r="IIN42" s="886"/>
      <c r="IIO42" s="886"/>
      <c r="IIP42" s="886"/>
      <c r="IIQ42" s="886"/>
      <c r="IIR42" s="887"/>
      <c r="IIS42" s="885"/>
      <c r="IIT42" s="886"/>
      <c r="IIU42" s="886"/>
      <c r="IIV42" s="886"/>
      <c r="IIW42" s="886"/>
      <c r="IIX42" s="886"/>
      <c r="IIY42" s="886"/>
      <c r="IIZ42" s="886"/>
      <c r="IJA42" s="887"/>
      <c r="IJB42" s="885"/>
      <c r="IJC42" s="886"/>
      <c r="IJD42" s="886"/>
      <c r="IJE42" s="886"/>
      <c r="IJF42" s="886"/>
      <c r="IJG42" s="886"/>
      <c r="IJH42" s="886"/>
      <c r="IJI42" s="886"/>
      <c r="IJJ42" s="887"/>
      <c r="IJK42" s="885"/>
      <c r="IJL42" s="886"/>
      <c r="IJM42" s="886"/>
      <c r="IJN42" s="886"/>
      <c r="IJO42" s="886"/>
      <c r="IJP42" s="886"/>
      <c r="IJQ42" s="886"/>
      <c r="IJR42" s="886"/>
      <c r="IJS42" s="887"/>
      <c r="IJT42" s="885"/>
      <c r="IJU42" s="886"/>
      <c r="IJV42" s="886"/>
      <c r="IJW42" s="886"/>
      <c r="IJX42" s="886"/>
      <c r="IJY42" s="886"/>
      <c r="IJZ42" s="886"/>
      <c r="IKA42" s="886"/>
      <c r="IKB42" s="887"/>
      <c r="IKC42" s="885"/>
      <c r="IKD42" s="886"/>
      <c r="IKE42" s="886"/>
      <c r="IKF42" s="886"/>
      <c r="IKG42" s="886"/>
      <c r="IKH42" s="886"/>
      <c r="IKI42" s="886"/>
      <c r="IKJ42" s="886"/>
      <c r="IKK42" s="887"/>
      <c r="IKL42" s="885"/>
      <c r="IKM42" s="886"/>
      <c r="IKN42" s="886"/>
      <c r="IKO42" s="886"/>
      <c r="IKP42" s="886"/>
      <c r="IKQ42" s="886"/>
      <c r="IKR42" s="886"/>
      <c r="IKS42" s="886"/>
      <c r="IKT42" s="887"/>
      <c r="IKU42" s="885"/>
      <c r="IKV42" s="886"/>
      <c r="IKW42" s="886"/>
      <c r="IKX42" s="886"/>
      <c r="IKY42" s="886"/>
      <c r="IKZ42" s="886"/>
      <c r="ILA42" s="886"/>
      <c r="ILB42" s="886"/>
      <c r="ILC42" s="887"/>
      <c r="ILD42" s="885"/>
      <c r="ILE42" s="886"/>
      <c r="ILF42" s="886"/>
      <c r="ILG42" s="886"/>
      <c r="ILH42" s="886"/>
      <c r="ILI42" s="886"/>
      <c r="ILJ42" s="886"/>
      <c r="ILK42" s="886"/>
      <c r="ILL42" s="887"/>
      <c r="ILM42" s="885"/>
      <c r="ILN42" s="886"/>
      <c r="ILO42" s="886"/>
      <c r="ILP42" s="886"/>
      <c r="ILQ42" s="886"/>
      <c r="ILR42" s="886"/>
      <c r="ILS42" s="886"/>
      <c r="ILT42" s="886"/>
      <c r="ILU42" s="887"/>
      <c r="ILV42" s="885"/>
      <c r="ILW42" s="886"/>
      <c r="ILX42" s="886"/>
      <c r="ILY42" s="886"/>
      <c r="ILZ42" s="886"/>
      <c r="IMA42" s="886"/>
      <c r="IMB42" s="886"/>
      <c r="IMC42" s="886"/>
      <c r="IMD42" s="887"/>
      <c r="IME42" s="885"/>
      <c r="IMF42" s="886"/>
      <c r="IMG42" s="886"/>
      <c r="IMH42" s="886"/>
      <c r="IMI42" s="886"/>
      <c r="IMJ42" s="886"/>
      <c r="IMK42" s="886"/>
      <c r="IML42" s="886"/>
      <c r="IMM42" s="887"/>
      <c r="IMN42" s="885"/>
      <c r="IMO42" s="886"/>
      <c r="IMP42" s="886"/>
      <c r="IMQ42" s="886"/>
      <c r="IMR42" s="886"/>
      <c r="IMS42" s="886"/>
      <c r="IMT42" s="886"/>
      <c r="IMU42" s="886"/>
      <c r="IMV42" s="887"/>
      <c r="IMW42" s="885"/>
      <c r="IMX42" s="886"/>
      <c r="IMY42" s="886"/>
      <c r="IMZ42" s="886"/>
      <c r="INA42" s="886"/>
      <c r="INB42" s="886"/>
      <c r="INC42" s="886"/>
      <c r="IND42" s="886"/>
      <c r="INE42" s="887"/>
      <c r="INF42" s="885"/>
      <c r="ING42" s="886"/>
      <c r="INH42" s="886"/>
      <c r="INI42" s="886"/>
      <c r="INJ42" s="886"/>
      <c r="INK42" s="886"/>
      <c r="INL42" s="886"/>
      <c r="INM42" s="886"/>
      <c r="INN42" s="887"/>
      <c r="INO42" s="885"/>
      <c r="INP42" s="886"/>
      <c r="INQ42" s="886"/>
      <c r="INR42" s="886"/>
      <c r="INS42" s="886"/>
      <c r="INT42" s="886"/>
      <c r="INU42" s="886"/>
      <c r="INV42" s="886"/>
      <c r="INW42" s="887"/>
      <c r="INX42" s="885"/>
      <c r="INY42" s="886"/>
      <c r="INZ42" s="886"/>
      <c r="IOA42" s="886"/>
      <c r="IOB42" s="886"/>
      <c r="IOC42" s="886"/>
      <c r="IOD42" s="886"/>
      <c r="IOE42" s="886"/>
      <c r="IOF42" s="887"/>
      <c r="IOG42" s="885"/>
      <c r="IOH42" s="886"/>
      <c r="IOI42" s="886"/>
      <c r="IOJ42" s="886"/>
      <c r="IOK42" s="886"/>
      <c r="IOL42" s="886"/>
      <c r="IOM42" s="886"/>
      <c r="ION42" s="886"/>
      <c r="IOO42" s="887"/>
      <c r="IOP42" s="885"/>
      <c r="IOQ42" s="886"/>
      <c r="IOR42" s="886"/>
      <c r="IOS42" s="886"/>
      <c r="IOT42" s="886"/>
      <c r="IOU42" s="886"/>
      <c r="IOV42" s="886"/>
      <c r="IOW42" s="886"/>
      <c r="IOX42" s="887"/>
      <c r="IOY42" s="885"/>
      <c r="IOZ42" s="886"/>
      <c r="IPA42" s="886"/>
      <c r="IPB42" s="886"/>
      <c r="IPC42" s="886"/>
      <c r="IPD42" s="886"/>
      <c r="IPE42" s="886"/>
      <c r="IPF42" s="886"/>
      <c r="IPG42" s="887"/>
      <c r="IPH42" s="885"/>
      <c r="IPI42" s="886"/>
      <c r="IPJ42" s="886"/>
      <c r="IPK42" s="886"/>
      <c r="IPL42" s="886"/>
      <c r="IPM42" s="886"/>
      <c r="IPN42" s="886"/>
      <c r="IPO42" s="886"/>
      <c r="IPP42" s="887"/>
      <c r="IPQ42" s="885"/>
      <c r="IPR42" s="886"/>
      <c r="IPS42" s="886"/>
      <c r="IPT42" s="886"/>
      <c r="IPU42" s="886"/>
      <c r="IPV42" s="886"/>
      <c r="IPW42" s="886"/>
      <c r="IPX42" s="886"/>
      <c r="IPY42" s="887"/>
      <c r="IPZ42" s="885"/>
      <c r="IQA42" s="886"/>
      <c r="IQB42" s="886"/>
      <c r="IQC42" s="886"/>
      <c r="IQD42" s="886"/>
      <c r="IQE42" s="886"/>
      <c r="IQF42" s="886"/>
      <c r="IQG42" s="886"/>
      <c r="IQH42" s="887"/>
      <c r="IQI42" s="885"/>
      <c r="IQJ42" s="886"/>
      <c r="IQK42" s="886"/>
      <c r="IQL42" s="886"/>
      <c r="IQM42" s="886"/>
      <c r="IQN42" s="886"/>
      <c r="IQO42" s="886"/>
      <c r="IQP42" s="886"/>
      <c r="IQQ42" s="887"/>
      <c r="IQR42" s="885"/>
      <c r="IQS42" s="886"/>
      <c r="IQT42" s="886"/>
      <c r="IQU42" s="886"/>
      <c r="IQV42" s="886"/>
      <c r="IQW42" s="886"/>
      <c r="IQX42" s="886"/>
      <c r="IQY42" s="886"/>
      <c r="IQZ42" s="887"/>
      <c r="IRA42" s="885"/>
      <c r="IRB42" s="886"/>
      <c r="IRC42" s="886"/>
      <c r="IRD42" s="886"/>
      <c r="IRE42" s="886"/>
      <c r="IRF42" s="886"/>
      <c r="IRG42" s="886"/>
      <c r="IRH42" s="886"/>
      <c r="IRI42" s="887"/>
      <c r="IRJ42" s="885"/>
      <c r="IRK42" s="886"/>
      <c r="IRL42" s="886"/>
      <c r="IRM42" s="886"/>
      <c r="IRN42" s="886"/>
      <c r="IRO42" s="886"/>
      <c r="IRP42" s="886"/>
      <c r="IRQ42" s="886"/>
      <c r="IRR42" s="887"/>
      <c r="IRS42" s="885"/>
      <c r="IRT42" s="886"/>
      <c r="IRU42" s="886"/>
      <c r="IRV42" s="886"/>
      <c r="IRW42" s="886"/>
      <c r="IRX42" s="886"/>
      <c r="IRY42" s="886"/>
      <c r="IRZ42" s="886"/>
      <c r="ISA42" s="887"/>
      <c r="ISB42" s="885"/>
      <c r="ISC42" s="886"/>
      <c r="ISD42" s="886"/>
      <c r="ISE42" s="886"/>
      <c r="ISF42" s="886"/>
      <c r="ISG42" s="886"/>
      <c r="ISH42" s="886"/>
      <c r="ISI42" s="886"/>
      <c r="ISJ42" s="887"/>
      <c r="ISK42" s="885"/>
      <c r="ISL42" s="886"/>
      <c r="ISM42" s="886"/>
      <c r="ISN42" s="886"/>
      <c r="ISO42" s="886"/>
      <c r="ISP42" s="886"/>
      <c r="ISQ42" s="886"/>
      <c r="ISR42" s="886"/>
      <c r="ISS42" s="887"/>
      <c r="IST42" s="885"/>
      <c r="ISU42" s="886"/>
      <c r="ISV42" s="886"/>
      <c r="ISW42" s="886"/>
      <c r="ISX42" s="886"/>
      <c r="ISY42" s="886"/>
      <c r="ISZ42" s="886"/>
      <c r="ITA42" s="886"/>
      <c r="ITB42" s="887"/>
      <c r="ITC42" s="885"/>
      <c r="ITD42" s="886"/>
      <c r="ITE42" s="886"/>
      <c r="ITF42" s="886"/>
      <c r="ITG42" s="886"/>
      <c r="ITH42" s="886"/>
      <c r="ITI42" s="886"/>
      <c r="ITJ42" s="886"/>
      <c r="ITK42" s="887"/>
      <c r="ITL42" s="885"/>
      <c r="ITM42" s="886"/>
      <c r="ITN42" s="886"/>
      <c r="ITO42" s="886"/>
      <c r="ITP42" s="886"/>
      <c r="ITQ42" s="886"/>
      <c r="ITR42" s="886"/>
      <c r="ITS42" s="886"/>
      <c r="ITT42" s="887"/>
      <c r="ITU42" s="885"/>
      <c r="ITV42" s="886"/>
      <c r="ITW42" s="886"/>
      <c r="ITX42" s="886"/>
      <c r="ITY42" s="886"/>
      <c r="ITZ42" s="886"/>
      <c r="IUA42" s="886"/>
      <c r="IUB42" s="886"/>
      <c r="IUC42" s="887"/>
      <c r="IUD42" s="885"/>
      <c r="IUE42" s="886"/>
      <c r="IUF42" s="886"/>
      <c r="IUG42" s="886"/>
      <c r="IUH42" s="886"/>
      <c r="IUI42" s="886"/>
      <c r="IUJ42" s="886"/>
      <c r="IUK42" s="886"/>
      <c r="IUL42" s="887"/>
      <c r="IUM42" s="885"/>
      <c r="IUN42" s="886"/>
      <c r="IUO42" s="886"/>
      <c r="IUP42" s="886"/>
      <c r="IUQ42" s="886"/>
      <c r="IUR42" s="886"/>
      <c r="IUS42" s="886"/>
      <c r="IUT42" s="886"/>
      <c r="IUU42" s="887"/>
      <c r="IUV42" s="885"/>
      <c r="IUW42" s="886"/>
      <c r="IUX42" s="886"/>
      <c r="IUY42" s="886"/>
      <c r="IUZ42" s="886"/>
      <c r="IVA42" s="886"/>
      <c r="IVB42" s="886"/>
      <c r="IVC42" s="886"/>
      <c r="IVD42" s="887"/>
      <c r="IVE42" s="885"/>
      <c r="IVF42" s="886"/>
      <c r="IVG42" s="886"/>
      <c r="IVH42" s="886"/>
      <c r="IVI42" s="886"/>
      <c r="IVJ42" s="886"/>
      <c r="IVK42" s="886"/>
      <c r="IVL42" s="886"/>
      <c r="IVM42" s="887"/>
      <c r="IVN42" s="885"/>
      <c r="IVO42" s="886"/>
      <c r="IVP42" s="886"/>
      <c r="IVQ42" s="886"/>
      <c r="IVR42" s="886"/>
      <c r="IVS42" s="886"/>
      <c r="IVT42" s="886"/>
      <c r="IVU42" s="886"/>
      <c r="IVV42" s="887"/>
      <c r="IVW42" s="885"/>
      <c r="IVX42" s="886"/>
      <c r="IVY42" s="886"/>
      <c r="IVZ42" s="886"/>
      <c r="IWA42" s="886"/>
      <c r="IWB42" s="886"/>
      <c r="IWC42" s="886"/>
      <c r="IWD42" s="886"/>
      <c r="IWE42" s="887"/>
      <c r="IWF42" s="885"/>
      <c r="IWG42" s="886"/>
      <c r="IWH42" s="886"/>
      <c r="IWI42" s="886"/>
      <c r="IWJ42" s="886"/>
      <c r="IWK42" s="886"/>
      <c r="IWL42" s="886"/>
      <c r="IWM42" s="886"/>
      <c r="IWN42" s="887"/>
      <c r="IWO42" s="885"/>
      <c r="IWP42" s="886"/>
      <c r="IWQ42" s="886"/>
      <c r="IWR42" s="886"/>
      <c r="IWS42" s="886"/>
      <c r="IWT42" s="886"/>
      <c r="IWU42" s="886"/>
      <c r="IWV42" s="886"/>
      <c r="IWW42" s="887"/>
      <c r="IWX42" s="885"/>
      <c r="IWY42" s="886"/>
      <c r="IWZ42" s="886"/>
      <c r="IXA42" s="886"/>
      <c r="IXB42" s="886"/>
      <c r="IXC42" s="886"/>
      <c r="IXD42" s="886"/>
      <c r="IXE42" s="886"/>
      <c r="IXF42" s="887"/>
      <c r="IXG42" s="885"/>
      <c r="IXH42" s="886"/>
      <c r="IXI42" s="886"/>
      <c r="IXJ42" s="886"/>
      <c r="IXK42" s="886"/>
      <c r="IXL42" s="886"/>
      <c r="IXM42" s="886"/>
      <c r="IXN42" s="886"/>
      <c r="IXO42" s="887"/>
      <c r="IXP42" s="885"/>
      <c r="IXQ42" s="886"/>
      <c r="IXR42" s="886"/>
      <c r="IXS42" s="886"/>
      <c r="IXT42" s="886"/>
      <c r="IXU42" s="886"/>
      <c r="IXV42" s="886"/>
      <c r="IXW42" s="886"/>
      <c r="IXX42" s="887"/>
      <c r="IXY42" s="885"/>
      <c r="IXZ42" s="886"/>
      <c r="IYA42" s="886"/>
      <c r="IYB42" s="886"/>
      <c r="IYC42" s="886"/>
      <c r="IYD42" s="886"/>
      <c r="IYE42" s="886"/>
      <c r="IYF42" s="886"/>
      <c r="IYG42" s="887"/>
      <c r="IYH42" s="885"/>
      <c r="IYI42" s="886"/>
      <c r="IYJ42" s="886"/>
      <c r="IYK42" s="886"/>
      <c r="IYL42" s="886"/>
      <c r="IYM42" s="886"/>
      <c r="IYN42" s="886"/>
      <c r="IYO42" s="886"/>
      <c r="IYP42" s="887"/>
      <c r="IYQ42" s="885"/>
      <c r="IYR42" s="886"/>
      <c r="IYS42" s="886"/>
      <c r="IYT42" s="886"/>
      <c r="IYU42" s="886"/>
      <c r="IYV42" s="886"/>
      <c r="IYW42" s="886"/>
      <c r="IYX42" s="886"/>
      <c r="IYY42" s="887"/>
      <c r="IYZ42" s="885"/>
      <c r="IZA42" s="886"/>
      <c r="IZB42" s="886"/>
      <c r="IZC42" s="886"/>
      <c r="IZD42" s="886"/>
      <c r="IZE42" s="886"/>
      <c r="IZF42" s="886"/>
      <c r="IZG42" s="886"/>
      <c r="IZH42" s="887"/>
      <c r="IZI42" s="885"/>
      <c r="IZJ42" s="886"/>
      <c r="IZK42" s="886"/>
      <c r="IZL42" s="886"/>
      <c r="IZM42" s="886"/>
      <c r="IZN42" s="886"/>
      <c r="IZO42" s="886"/>
      <c r="IZP42" s="886"/>
      <c r="IZQ42" s="887"/>
      <c r="IZR42" s="885"/>
      <c r="IZS42" s="886"/>
      <c r="IZT42" s="886"/>
      <c r="IZU42" s="886"/>
      <c r="IZV42" s="886"/>
      <c r="IZW42" s="886"/>
      <c r="IZX42" s="886"/>
      <c r="IZY42" s="886"/>
      <c r="IZZ42" s="887"/>
      <c r="JAA42" s="885"/>
      <c r="JAB42" s="886"/>
      <c r="JAC42" s="886"/>
      <c r="JAD42" s="886"/>
      <c r="JAE42" s="886"/>
      <c r="JAF42" s="886"/>
      <c r="JAG42" s="886"/>
      <c r="JAH42" s="886"/>
      <c r="JAI42" s="887"/>
      <c r="JAJ42" s="885"/>
      <c r="JAK42" s="886"/>
      <c r="JAL42" s="886"/>
      <c r="JAM42" s="886"/>
      <c r="JAN42" s="886"/>
      <c r="JAO42" s="886"/>
      <c r="JAP42" s="886"/>
      <c r="JAQ42" s="886"/>
      <c r="JAR42" s="887"/>
      <c r="JAS42" s="885"/>
      <c r="JAT42" s="886"/>
      <c r="JAU42" s="886"/>
      <c r="JAV42" s="886"/>
      <c r="JAW42" s="886"/>
      <c r="JAX42" s="886"/>
      <c r="JAY42" s="886"/>
      <c r="JAZ42" s="886"/>
      <c r="JBA42" s="887"/>
      <c r="JBB42" s="885"/>
      <c r="JBC42" s="886"/>
      <c r="JBD42" s="886"/>
      <c r="JBE42" s="886"/>
      <c r="JBF42" s="886"/>
      <c r="JBG42" s="886"/>
      <c r="JBH42" s="886"/>
      <c r="JBI42" s="886"/>
      <c r="JBJ42" s="887"/>
      <c r="JBK42" s="885"/>
      <c r="JBL42" s="886"/>
      <c r="JBM42" s="886"/>
      <c r="JBN42" s="886"/>
      <c r="JBO42" s="886"/>
      <c r="JBP42" s="886"/>
      <c r="JBQ42" s="886"/>
      <c r="JBR42" s="886"/>
      <c r="JBS42" s="887"/>
      <c r="JBT42" s="885"/>
      <c r="JBU42" s="886"/>
      <c r="JBV42" s="886"/>
      <c r="JBW42" s="886"/>
      <c r="JBX42" s="886"/>
      <c r="JBY42" s="886"/>
      <c r="JBZ42" s="886"/>
      <c r="JCA42" s="886"/>
      <c r="JCB42" s="887"/>
      <c r="JCC42" s="885"/>
      <c r="JCD42" s="886"/>
      <c r="JCE42" s="886"/>
      <c r="JCF42" s="886"/>
      <c r="JCG42" s="886"/>
      <c r="JCH42" s="886"/>
      <c r="JCI42" s="886"/>
      <c r="JCJ42" s="886"/>
      <c r="JCK42" s="887"/>
      <c r="JCL42" s="885"/>
      <c r="JCM42" s="886"/>
      <c r="JCN42" s="886"/>
      <c r="JCO42" s="886"/>
      <c r="JCP42" s="886"/>
      <c r="JCQ42" s="886"/>
      <c r="JCR42" s="886"/>
      <c r="JCS42" s="886"/>
      <c r="JCT42" s="887"/>
      <c r="JCU42" s="885"/>
      <c r="JCV42" s="886"/>
      <c r="JCW42" s="886"/>
      <c r="JCX42" s="886"/>
      <c r="JCY42" s="886"/>
      <c r="JCZ42" s="886"/>
      <c r="JDA42" s="886"/>
      <c r="JDB42" s="886"/>
      <c r="JDC42" s="887"/>
      <c r="JDD42" s="885"/>
      <c r="JDE42" s="886"/>
      <c r="JDF42" s="886"/>
      <c r="JDG42" s="886"/>
      <c r="JDH42" s="886"/>
      <c r="JDI42" s="886"/>
      <c r="JDJ42" s="886"/>
      <c r="JDK42" s="886"/>
      <c r="JDL42" s="887"/>
      <c r="JDM42" s="885"/>
      <c r="JDN42" s="886"/>
      <c r="JDO42" s="886"/>
      <c r="JDP42" s="886"/>
      <c r="JDQ42" s="886"/>
      <c r="JDR42" s="886"/>
      <c r="JDS42" s="886"/>
      <c r="JDT42" s="886"/>
      <c r="JDU42" s="887"/>
      <c r="JDV42" s="885"/>
      <c r="JDW42" s="886"/>
      <c r="JDX42" s="886"/>
      <c r="JDY42" s="886"/>
      <c r="JDZ42" s="886"/>
      <c r="JEA42" s="886"/>
      <c r="JEB42" s="886"/>
      <c r="JEC42" s="886"/>
      <c r="JED42" s="887"/>
      <c r="JEE42" s="885"/>
      <c r="JEF42" s="886"/>
      <c r="JEG42" s="886"/>
      <c r="JEH42" s="886"/>
      <c r="JEI42" s="886"/>
      <c r="JEJ42" s="886"/>
      <c r="JEK42" s="886"/>
      <c r="JEL42" s="886"/>
      <c r="JEM42" s="887"/>
      <c r="JEN42" s="885"/>
      <c r="JEO42" s="886"/>
      <c r="JEP42" s="886"/>
      <c r="JEQ42" s="886"/>
      <c r="JER42" s="886"/>
      <c r="JES42" s="886"/>
      <c r="JET42" s="886"/>
      <c r="JEU42" s="886"/>
      <c r="JEV42" s="887"/>
      <c r="JEW42" s="885"/>
      <c r="JEX42" s="886"/>
      <c r="JEY42" s="886"/>
      <c r="JEZ42" s="886"/>
      <c r="JFA42" s="886"/>
      <c r="JFB42" s="886"/>
      <c r="JFC42" s="886"/>
      <c r="JFD42" s="886"/>
      <c r="JFE42" s="887"/>
      <c r="JFF42" s="885"/>
      <c r="JFG42" s="886"/>
      <c r="JFH42" s="886"/>
      <c r="JFI42" s="886"/>
      <c r="JFJ42" s="886"/>
      <c r="JFK42" s="886"/>
      <c r="JFL42" s="886"/>
      <c r="JFM42" s="886"/>
      <c r="JFN42" s="887"/>
      <c r="JFO42" s="885"/>
      <c r="JFP42" s="886"/>
      <c r="JFQ42" s="886"/>
      <c r="JFR42" s="886"/>
      <c r="JFS42" s="886"/>
      <c r="JFT42" s="886"/>
      <c r="JFU42" s="886"/>
      <c r="JFV42" s="886"/>
      <c r="JFW42" s="887"/>
      <c r="JFX42" s="885"/>
      <c r="JFY42" s="886"/>
      <c r="JFZ42" s="886"/>
      <c r="JGA42" s="886"/>
      <c r="JGB42" s="886"/>
      <c r="JGC42" s="886"/>
      <c r="JGD42" s="886"/>
      <c r="JGE42" s="886"/>
      <c r="JGF42" s="887"/>
      <c r="JGG42" s="885"/>
      <c r="JGH42" s="886"/>
      <c r="JGI42" s="886"/>
      <c r="JGJ42" s="886"/>
      <c r="JGK42" s="886"/>
      <c r="JGL42" s="886"/>
      <c r="JGM42" s="886"/>
      <c r="JGN42" s="886"/>
      <c r="JGO42" s="887"/>
      <c r="JGP42" s="885"/>
      <c r="JGQ42" s="886"/>
      <c r="JGR42" s="886"/>
      <c r="JGS42" s="886"/>
      <c r="JGT42" s="886"/>
      <c r="JGU42" s="886"/>
      <c r="JGV42" s="886"/>
      <c r="JGW42" s="886"/>
      <c r="JGX42" s="887"/>
      <c r="JGY42" s="885"/>
      <c r="JGZ42" s="886"/>
      <c r="JHA42" s="886"/>
      <c r="JHB42" s="886"/>
      <c r="JHC42" s="886"/>
      <c r="JHD42" s="886"/>
      <c r="JHE42" s="886"/>
      <c r="JHF42" s="886"/>
      <c r="JHG42" s="887"/>
      <c r="JHH42" s="885"/>
      <c r="JHI42" s="886"/>
      <c r="JHJ42" s="886"/>
      <c r="JHK42" s="886"/>
      <c r="JHL42" s="886"/>
      <c r="JHM42" s="886"/>
      <c r="JHN42" s="886"/>
      <c r="JHO42" s="886"/>
      <c r="JHP42" s="887"/>
      <c r="JHQ42" s="885"/>
      <c r="JHR42" s="886"/>
      <c r="JHS42" s="886"/>
      <c r="JHT42" s="886"/>
      <c r="JHU42" s="886"/>
      <c r="JHV42" s="886"/>
      <c r="JHW42" s="886"/>
      <c r="JHX42" s="886"/>
      <c r="JHY42" s="887"/>
      <c r="JHZ42" s="885"/>
      <c r="JIA42" s="886"/>
      <c r="JIB42" s="886"/>
      <c r="JIC42" s="886"/>
      <c r="JID42" s="886"/>
      <c r="JIE42" s="886"/>
      <c r="JIF42" s="886"/>
      <c r="JIG42" s="886"/>
      <c r="JIH42" s="887"/>
      <c r="JII42" s="885"/>
      <c r="JIJ42" s="886"/>
      <c r="JIK42" s="886"/>
      <c r="JIL42" s="886"/>
      <c r="JIM42" s="886"/>
      <c r="JIN42" s="886"/>
      <c r="JIO42" s="886"/>
      <c r="JIP42" s="886"/>
      <c r="JIQ42" s="887"/>
      <c r="JIR42" s="885"/>
      <c r="JIS42" s="886"/>
      <c r="JIT42" s="886"/>
      <c r="JIU42" s="886"/>
      <c r="JIV42" s="886"/>
      <c r="JIW42" s="886"/>
      <c r="JIX42" s="886"/>
      <c r="JIY42" s="886"/>
      <c r="JIZ42" s="887"/>
      <c r="JJA42" s="885"/>
      <c r="JJB42" s="886"/>
      <c r="JJC42" s="886"/>
      <c r="JJD42" s="886"/>
      <c r="JJE42" s="886"/>
      <c r="JJF42" s="886"/>
      <c r="JJG42" s="886"/>
      <c r="JJH42" s="886"/>
      <c r="JJI42" s="887"/>
      <c r="JJJ42" s="885"/>
      <c r="JJK42" s="886"/>
      <c r="JJL42" s="886"/>
      <c r="JJM42" s="886"/>
      <c r="JJN42" s="886"/>
      <c r="JJO42" s="886"/>
      <c r="JJP42" s="886"/>
      <c r="JJQ42" s="886"/>
      <c r="JJR42" s="887"/>
      <c r="JJS42" s="885"/>
      <c r="JJT42" s="886"/>
      <c r="JJU42" s="886"/>
      <c r="JJV42" s="886"/>
      <c r="JJW42" s="886"/>
      <c r="JJX42" s="886"/>
      <c r="JJY42" s="886"/>
      <c r="JJZ42" s="886"/>
      <c r="JKA42" s="887"/>
      <c r="JKB42" s="885"/>
      <c r="JKC42" s="886"/>
      <c r="JKD42" s="886"/>
      <c r="JKE42" s="886"/>
      <c r="JKF42" s="886"/>
      <c r="JKG42" s="886"/>
      <c r="JKH42" s="886"/>
      <c r="JKI42" s="886"/>
      <c r="JKJ42" s="887"/>
      <c r="JKK42" s="885"/>
      <c r="JKL42" s="886"/>
      <c r="JKM42" s="886"/>
      <c r="JKN42" s="886"/>
      <c r="JKO42" s="886"/>
      <c r="JKP42" s="886"/>
      <c r="JKQ42" s="886"/>
      <c r="JKR42" s="886"/>
      <c r="JKS42" s="887"/>
      <c r="JKT42" s="885"/>
      <c r="JKU42" s="886"/>
      <c r="JKV42" s="886"/>
      <c r="JKW42" s="886"/>
      <c r="JKX42" s="886"/>
      <c r="JKY42" s="886"/>
      <c r="JKZ42" s="886"/>
      <c r="JLA42" s="886"/>
      <c r="JLB42" s="887"/>
      <c r="JLC42" s="885"/>
      <c r="JLD42" s="886"/>
      <c r="JLE42" s="886"/>
      <c r="JLF42" s="886"/>
      <c r="JLG42" s="886"/>
      <c r="JLH42" s="886"/>
      <c r="JLI42" s="886"/>
      <c r="JLJ42" s="886"/>
      <c r="JLK42" s="887"/>
      <c r="JLL42" s="885"/>
      <c r="JLM42" s="886"/>
      <c r="JLN42" s="886"/>
      <c r="JLO42" s="886"/>
      <c r="JLP42" s="886"/>
      <c r="JLQ42" s="886"/>
      <c r="JLR42" s="886"/>
      <c r="JLS42" s="886"/>
      <c r="JLT42" s="887"/>
      <c r="JLU42" s="885"/>
      <c r="JLV42" s="886"/>
      <c r="JLW42" s="886"/>
      <c r="JLX42" s="886"/>
      <c r="JLY42" s="886"/>
      <c r="JLZ42" s="886"/>
      <c r="JMA42" s="886"/>
      <c r="JMB42" s="886"/>
      <c r="JMC42" s="887"/>
      <c r="JMD42" s="885"/>
      <c r="JME42" s="886"/>
      <c r="JMF42" s="886"/>
      <c r="JMG42" s="886"/>
      <c r="JMH42" s="886"/>
      <c r="JMI42" s="886"/>
      <c r="JMJ42" s="886"/>
      <c r="JMK42" s="886"/>
      <c r="JML42" s="887"/>
      <c r="JMM42" s="885"/>
      <c r="JMN42" s="886"/>
      <c r="JMO42" s="886"/>
      <c r="JMP42" s="886"/>
      <c r="JMQ42" s="886"/>
      <c r="JMR42" s="886"/>
      <c r="JMS42" s="886"/>
      <c r="JMT42" s="886"/>
      <c r="JMU42" s="887"/>
      <c r="JMV42" s="885"/>
      <c r="JMW42" s="886"/>
      <c r="JMX42" s="886"/>
      <c r="JMY42" s="886"/>
      <c r="JMZ42" s="886"/>
      <c r="JNA42" s="886"/>
      <c r="JNB42" s="886"/>
      <c r="JNC42" s="886"/>
      <c r="JND42" s="887"/>
      <c r="JNE42" s="885"/>
      <c r="JNF42" s="886"/>
      <c r="JNG42" s="886"/>
      <c r="JNH42" s="886"/>
      <c r="JNI42" s="886"/>
      <c r="JNJ42" s="886"/>
      <c r="JNK42" s="886"/>
      <c r="JNL42" s="886"/>
      <c r="JNM42" s="887"/>
      <c r="JNN42" s="885"/>
      <c r="JNO42" s="886"/>
      <c r="JNP42" s="886"/>
      <c r="JNQ42" s="886"/>
      <c r="JNR42" s="886"/>
      <c r="JNS42" s="886"/>
      <c r="JNT42" s="886"/>
      <c r="JNU42" s="886"/>
      <c r="JNV42" s="887"/>
      <c r="JNW42" s="885"/>
      <c r="JNX42" s="886"/>
      <c r="JNY42" s="886"/>
      <c r="JNZ42" s="886"/>
      <c r="JOA42" s="886"/>
      <c r="JOB42" s="886"/>
      <c r="JOC42" s="886"/>
      <c r="JOD42" s="886"/>
      <c r="JOE42" s="887"/>
      <c r="JOF42" s="885"/>
      <c r="JOG42" s="886"/>
      <c r="JOH42" s="886"/>
      <c r="JOI42" s="886"/>
      <c r="JOJ42" s="886"/>
      <c r="JOK42" s="886"/>
      <c r="JOL42" s="886"/>
      <c r="JOM42" s="886"/>
      <c r="JON42" s="887"/>
      <c r="JOO42" s="885"/>
      <c r="JOP42" s="886"/>
      <c r="JOQ42" s="886"/>
      <c r="JOR42" s="886"/>
      <c r="JOS42" s="886"/>
      <c r="JOT42" s="886"/>
      <c r="JOU42" s="886"/>
      <c r="JOV42" s="886"/>
      <c r="JOW42" s="887"/>
      <c r="JOX42" s="885"/>
      <c r="JOY42" s="886"/>
      <c r="JOZ42" s="886"/>
      <c r="JPA42" s="886"/>
      <c r="JPB42" s="886"/>
      <c r="JPC42" s="886"/>
      <c r="JPD42" s="886"/>
      <c r="JPE42" s="886"/>
      <c r="JPF42" s="887"/>
      <c r="JPG42" s="885"/>
      <c r="JPH42" s="886"/>
      <c r="JPI42" s="886"/>
      <c r="JPJ42" s="886"/>
      <c r="JPK42" s="886"/>
      <c r="JPL42" s="886"/>
      <c r="JPM42" s="886"/>
      <c r="JPN42" s="886"/>
      <c r="JPO42" s="887"/>
      <c r="JPP42" s="885"/>
      <c r="JPQ42" s="886"/>
      <c r="JPR42" s="886"/>
      <c r="JPS42" s="886"/>
      <c r="JPT42" s="886"/>
      <c r="JPU42" s="886"/>
      <c r="JPV42" s="886"/>
      <c r="JPW42" s="886"/>
      <c r="JPX42" s="887"/>
      <c r="JPY42" s="885"/>
      <c r="JPZ42" s="886"/>
      <c r="JQA42" s="886"/>
      <c r="JQB42" s="886"/>
      <c r="JQC42" s="886"/>
      <c r="JQD42" s="886"/>
      <c r="JQE42" s="886"/>
      <c r="JQF42" s="886"/>
      <c r="JQG42" s="887"/>
      <c r="JQH42" s="885"/>
      <c r="JQI42" s="886"/>
      <c r="JQJ42" s="886"/>
      <c r="JQK42" s="886"/>
      <c r="JQL42" s="886"/>
      <c r="JQM42" s="886"/>
      <c r="JQN42" s="886"/>
      <c r="JQO42" s="886"/>
      <c r="JQP42" s="887"/>
      <c r="JQQ42" s="885"/>
      <c r="JQR42" s="886"/>
      <c r="JQS42" s="886"/>
      <c r="JQT42" s="886"/>
      <c r="JQU42" s="886"/>
      <c r="JQV42" s="886"/>
      <c r="JQW42" s="886"/>
      <c r="JQX42" s="886"/>
      <c r="JQY42" s="887"/>
      <c r="JQZ42" s="885"/>
      <c r="JRA42" s="886"/>
      <c r="JRB42" s="886"/>
      <c r="JRC42" s="886"/>
      <c r="JRD42" s="886"/>
      <c r="JRE42" s="886"/>
      <c r="JRF42" s="886"/>
      <c r="JRG42" s="886"/>
      <c r="JRH42" s="887"/>
      <c r="JRI42" s="885"/>
      <c r="JRJ42" s="886"/>
      <c r="JRK42" s="886"/>
      <c r="JRL42" s="886"/>
      <c r="JRM42" s="886"/>
      <c r="JRN42" s="886"/>
      <c r="JRO42" s="886"/>
      <c r="JRP42" s="886"/>
      <c r="JRQ42" s="887"/>
      <c r="JRR42" s="885"/>
      <c r="JRS42" s="886"/>
      <c r="JRT42" s="886"/>
      <c r="JRU42" s="886"/>
      <c r="JRV42" s="886"/>
      <c r="JRW42" s="886"/>
      <c r="JRX42" s="886"/>
      <c r="JRY42" s="886"/>
      <c r="JRZ42" s="887"/>
      <c r="JSA42" s="885"/>
      <c r="JSB42" s="886"/>
      <c r="JSC42" s="886"/>
      <c r="JSD42" s="886"/>
      <c r="JSE42" s="886"/>
      <c r="JSF42" s="886"/>
      <c r="JSG42" s="886"/>
      <c r="JSH42" s="886"/>
      <c r="JSI42" s="887"/>
      <c r="JSJ42" s="885"/>
      <c r="JSK42" s="886"/>
      <c r="JSL42" s="886"/>
      <c r="JSM42" s="886"/>
      <c r="JSN42" s="886"/>
      <c r="JSO42" s="886"/>
      <c r="JSP42" s="886"/>
      <c r="JSQ42" s="886"/>
      <c r="JSR42" s="887"/>
      <c r="JSS42" s="885"/>
      <c r="JST42" s="886"/>
      <c r="JSU42" s="886"/>
      <c r="JSV42" s="886"/>
      <c r="JSW42" s="886"/>
      <c r="JSX42" s="886"/>
      <c r="JSY42" s="886"/>
      <c r="JSZ42" s="886"/>
      <c r="JTA42" s="887"/>
      <c r="JTB42" s="885"/>
      <c r="JTC42" s="886"/>
      <c r="JTD42" s="886"/>
      <c r="JTE42" s="886"/>
      <c r="JTF42" s="886"/>
      <c r="JTG42" s="886"/>
      <c r="JTH42" s="886"/>
      <c r="JTI42" s="886"/>
      <c r="JTJ42" s="887"/>
      <c r="JTK42" s="885"/>
      <c r="JTL42" s="886"/>
      <c r="JTM42" s="886"/>
      <c r="JTN42" s="886"/>
      <c r="JTO42" s="886"/>
      <c r="JTP42" s="886"/>
      <c r="JTQ42" s="886"/>
      <c r="JTR42" s="886"/>
      <c r="JTS42" s="887"/>
      <c r="JTT42" s="885"/>
      <c r="JTU42" s="886"/>
      <c r="JTV42" s="886"/>
      <c r="JTW42" s="886"/>
      <c r="JTX42" s="886"/>
      <c r="JTY42" s="886"/>
      <c r="JTZ42" s="886"/>
      <c r="JUA42" s="886"/>
      <c r="JUB42" s="887"/>
      <c r="JUC42" s="885"/>
      <c r="JUD42" s="886"/>
      <c r="JUE42" s="886"/>
      <c r="JUF42" s="886"/>
      <c r="JUG42" s="886"/>
      <c r="JUH42" s="886"/>
      <c r="JUI42" s="886"/>
      <c r="JUJ42" s="886"/>
      <c r="JUK42" s="887"/>
      <c r="JUL42" s="885"/>
      <c r="JUM42" s="886"/>
      <c r="JUN42" s="886"/>
      <c r="JUO42" s="886"/>
      <c r="JUP42" s="886"/>
      <c r="JUQ42" s="886"/>
      <c r="JUR42" s="886"/>
      <c r="JUS42" s="886"/>
      <c r="JUT42" s="887"/>
      <c r="JUU42" s="885"/>
      <c r="JUV42" s="886"/>
      <c r="JUW42" s="886"/>
      <c r="JUX42" s="886"/>
      <c r="JUY42" s="886"/>
      <c r="JUZ42" s="886"/>
      <c r="JVA42" s="886"/>
      <c r="JVB42" s="886"/>
      <c r="JVC42" s="887"/>
      <c r="JVD42" s="885"/>
      <c r="JVE42" s="886"/>
      <c r="JVF42" s="886"/>
      <c r="JVG42" s="886"/>
      <c r="JVH42" s="886"/>
      <c r="JVI42" s="886"/>
      <c r="JVJ42" s="886"/>
      <c r="JVK42" s="886"/>
      <c r="JVL42" s="887"/>
      <c r="JVM42" s="885"/>
      <c r="JVN42" s="886"/>
      <c r="JVO42" s="886"/>
      <c r="JVP42" s="886"/>
      <c r="JVQ42" s="886"/>
      <c r="JVR42" s="886"/>
      <c r="JVS42" s="886"/>
      <c r="JVT42" s="886"/>
      <c r="JVU42" s="887"/>
      <c r="JVV42" s="885"/>
      <c r="JVW42" s="886"/>
      <c r="JVX42" s="886"/>
      <c r="JVY42" s="886"/>
      <c r="JVZ42" s="886"/>
      <c r="JWA42" s="886"/>
      <c r="JWB42" s="886"/>
      <c r="JWC42" s="886"/>
      <c r="JWD42" s="887"/>
      <c r="JWE42" s="885"/>
      <c r="JWF42" s="886"/>
      <c r="JWG42" s="886"/>
      <c r="JWH42" s="886"/>
      <c r="JWI42" s="886"/>
      <c r="JWJ42" s="886"/>
      <c r="JWK42" s="886"/>
      <c r="JWL42" s="886"/>
      <c r="JWM42" s="887"/>
      <c r="JWN42" s="885"/>
      <c r="JWO42" s="886"/>
      <c r="JWP42" s="886"/>
      <c r="JWQ42" s="886"/>
      <c r="JWR42" s="886"/>
      <c r="JWS42" s="886"/>
      <c r="JWT42" s="886"/>
      <c r="JWU42" s="886"/>
      <c r="JWV42" s="887"/>
      <c r="JWW42" s="885"/>
      <c r="JWX42" s="886"/>
      <c r="JWY42" s="886"/>
      <c r="JWZ42" s="886"/>
      <c r="JXA42" s="886"/>
      <c r="JXB42" s="886"/>
      <c r="JXC42" s="886"/>
      <c r="JXD42" s="886"/>
      <c r="JXE42" s="887"/>
      <c r="JXF42" s="885"/>
      <c r="JXG42" s="886"/>
      <c r="JXH42" s="886"/>
      <c r="JXI42" s="886"/>
      <c r="JXJ42" s="886"/>
      <c r="JXK42" s="886"/>
      <c r="JXL42" s="886"/>
      <c r="JXM42" s="886"/>
      <c r="JXN42" s="887"/>
      <c r="JXO42" s="885"/>
      <c r="JXP42" s="886"/>
      <c r="JXQ42" s="886"/>
      <c r="JXR42" s="886"/>
      <c r="JXS42" s="886"/>
      <c r="JXT42" s="886"/>
      <c r="JXU42" s="886"/>
      <c r="JXV42" s="886"/>
      <c r="JXW42" s="887"/>
      <c r="JXX42" s="885"/>
      <c r="JXY42" s="886"/>
      <c r="JXZ42" s="886"/>
      <c r="JYA42" s="886"/>
      <c r="JYB42" s="886"/>
      <c r="JYC42" s="886"/>
      <c r="JYD42" s="886"/>
      <c r="JYE42" s="886"/>
      <c r="JYF42" s="887"/>
      <c r="JYG42" s="885"/>
      <c r="JYH42" s="886"/>
      <c r="JYI42" s="886"/>
      <c r="JYJ42" s="886"/>
      <c r="JYK42" s="886"/>
      <c r="JYL42" s="886"/>
      <c r="JYM42" s="886"/>
      <c r="JYN42" s="886"/>
      <c r="JYO42" s="887"/>
      <c r="JYP42" s="885"/>
      <c r="JYQ42" s="886"/>
      <c r="JYR42" s="886"/>
      <c r="JYS42" s="886"/>
      <c r="JYT42" s="886"/>
      <c r="JYU42" s="886"/>
      <c r="JYV42" s="886"/>
      <c r="JYW42" s="886"/>
      <c r="JYX42" s="887"/>
      <c r="JYY42" s="885"/>
      <c r="JYZ42" s="886"/>
      <c r="JZA42" s="886"/>
      <c r="JZB42" s="886"/>
      <c r="JZC42" s="886"/>
      <c r="JZD42" s="886"/>
      <c r="JZE42" s="886"/>
      <c r="JZF42" s="886"/>
      <c r="JZG42" s="887"/>
      <c r="JZH42" s="885"/>
      <c r="JZI42" s="886"/>
      <c r="JZJ42" s="886"/>
      <c r="JZK42" s="886"/>
      <c r="JZL42" s="886"/>
      <c r="JZM42" s="886"/>
      <c r="JZN42" s="886"/>
      <c r="JZO42" s="886"/>
      <c r="JZP42" s="887"/>
      <c r="JZQ42" s="885"/>
      <c r="JZR42" s="886"/>
      <c r="JZS42" s="886"/>
      <c r="JZT42" s="886"/>
      <c r="JZU42" s="886"/>
      <c r="JZV42" s="886"/>
      <c r="JZW42" s="886"/>
      <c r="JZX42" s="886"/>
      <c r="JZY42" s="887"/>
      <c r="JZZ42" s="885"/>
      <c r="KAA42" s="886"/>
      <c r="KAB42" s="886"/>
      <c r="KAC42" s="886"/>
      <c r="KAD42" s="886"/>
      <c r="KAE42" s="886"/>
      <c r="KAF42" s="886"/>
      <c r="KAG42" s="886"/>
      <c r="KAH42" s="887"/>
      <c r="KAI42" s="885"/>
      <c r="KAJ42" s="886"/>
      <c r="KAK42" s="886"/>
      <c r="KAL42" s="886"/>
      <c r="KAM42" s="886"/>
      <c r="KAN42" s="886"/>
      <c r="KAO42" s="886"/>
      <c r="KAP42" s="886"/>
      <c r="KAQ42" s="887"/>
      <c r="KAR42" s="885"/>
      <c r="KAS42" s="886"/>
      <c r="KAT42" s="886"/>
      <c r="KAU42" s="886"/>
      <c r="KAV42" s="886"/>
      <c r="KAW42" s="886"/>
      <c r="KAX42" s="886"/>
      <c r="KAY42" s="886"/>
      <c r="KAZ42" s="887"/>
      <c r="KBA42" s="885"/>
      <c r="KBB42" s="886"/>
      <c r="KBC42" s="886"/>
      <c r="KBD42" s="886"/>
      <c r="KBE42" s="886"/>
      <c r="KBF42" s="886"/>
      <c r="KBG42" s="886"/>
      <c r="KBH42" s="886"/>
      <c r="KBI42" s="887"/>
      <c r="KBJ42" s="885"/>
      <c r="KBK42" s="886"/>
      <c r="KBL42" s="886"/>
      <c r="KBM42" s="886"/>
      <c r="KBN42" s="886"/>
      <c r="KBO42" s="886"/>
      <c r="KBP42" s="886"/>
      <c r="KBQ42" s="886"/>
      <c r="KBR42" s="887"/>
      <c r="KBS42" s="885"/>
      <c r="KBT42" s="886"/>
      <c r="KBU42" s="886"/>
      <c r="KBV42" s="886"/>
      <c r="KBW42" s="886"/>
      <c r="KBX42" s="886"/>
      <c r="KBY42" s="886"/>
      <c r="KBZ42" s="886"/>
      <c r="KCA42" s="887"/>
      <c r="KCB42" s="885"/>
      <c r="KCC42" s="886"/>
      <c r="KCD42" s="886"/>
      <c r="KCE42" s="886"/>
      <c r="KCF42" s="886"/>
      <c r="KCG42" s="886"/>
      <c r="KCH42" s="886"/>
      <c r="KCI42" s="886"/>
      <c r="KCJ42" s="887"/>
      <c r="KCK42" s="885"/>
      <c r="KCL42" s="886"/>
      <c r="KCM42" s="886"/>
      <c r="KCN42" s="886"/>
      <c r="KCO42" s="886"/>
      <c r="KCP42" s="886"/>
      <c r="KCQ42" s="886"/>
      <c r="KCR42" s="886"/>
      <c r="KCS42" s="887"/>
      <c r="KCT42" s="885"/>
      <c r="KCU42" s="886"/>
      <c r="KCV42" s="886"/>
      <c r="KCW42" s="886"/>
      <c r="KCX42" s="886"/>
      <c r="KCY42" s="886"/>
      <c r="KCZ42" s="886"/>
      <c r="KDA42" s="886"/>
      <c r="KDB42" s="887"/>
      <c r="KDC42" s="885"/>
      <c r="KDD42" s="886"/>
      <c r="KDE42" s="886"/>
      <c r="KDF42" s="886"/>
      <c r="KDG42" s="886"/>
      <c r="KDH42" s="886"/>
      <c r="KDI42" s="886"/>
      <c r="KDJ42" s="886"/>
      <c r="KDK42" s="887"/>
      <c r="KDL42" s="885"/>
      <c r="KDM42" s="886"/>
      <c r="KDN42" s="886"/>
      <c r="KDO42" s="886"/>
      <c r="KDP42" s="886"/>
      <c r="KDQ42" s="886"/>
      <c r="KDR42" s="886"/>
      <c r="KDS42" s="886"/>
      <c r="KDT42" s="887"/>
      <c r="KDU42" s="885"/>
      <c r="KDV42" s="886"/>
      <c r="KDW42" s="886"/>
      <c r="KDX42" s="886"/>
      <c r="KDY42" s="886"/>
      <c r="KDZ42" s="886"/>
      <c r="KEA42" s="886"/>
      <c r="KEB42" s="886"/>
      <c r="KEC42" s="887"/>
      <c r="KED42" s="885"/>
      <c r="KEE42" s="886"/>
      <c r="KEF42" s="886"/>
      <c r="KEG42" s="886"/>
      <c r="KEH42" s="886"/>
      <c r="KEI42" s="886"/>
      <c r="KEJ42" s="886"/>
      <c r="KEK42" s="886"/>
      <c r="KEL42" s="887"/>
      <c r="KEM42" s="885"/>
      <c r="KEN42" s="886"/>
      <c r="KEO42" s="886"/>
      <c r="KEP42" s="886"/>
      <c r="KEQ42" s="886"/>
      <c r="KER42" s="886"/>
      <c r="KES42" s="886"/>
      <c r="KET42" s="886"/>
      <c r="KEU42" s="887"/>
      <c r="KEV42" s="885"/>
      <c r="KEW42" s="886"/>
      <c r="KEX42" s="886"/>
      <c r="KEY42" s="886"/>
      <c r="KEZ42" s="886"/>
      <c r="KFA42" s="886"/>
      <c r="KFB42" s="886"/>
      <c r="KFC42" s="886"/>
      <c r="KFD42" s="887"/>
      <c r="KFE42" s="885"/>
      <c r="KFF42" s="886"/>
      <c r="KFG42" s="886"/>
      <c r="KFH42" s="886"/>
      <c r="KFI42" s="886"/>
      <c r="KFJ42" s="886"/>
      <c r="KFK42" s="886"/>
      <c r="KFL42" s="886"/>
      <c r="KFM42" s="887"/>
      <c r="KFN42" s="885"/>
      <c r="KFO42" s="886"/>
      <c r="KFP42" s="886"/>
      <c r="KFQ42" s="886"/>
      <c r="KFR42" s="886"/>
      <c r="KFS42" s="886"/>
      <c r="KFT42" s="886"/>
      <c r="KFU42" s="886"/>
      <c r="KFV42" s="887"/>
      <c r="KFW42" s="885"/>
      <c r="KFX42" s="886"/>
      <c r="KFY42" s="886"/>
      <c r="KFZ42" s="886"/>
      <c r="KGA42" s="886"/>
      <c r="KGB42" s="886"/>
      <c r="KGC42" s="886"/>
      <c r="KGD42" s="886"/>
      <c r="KGE42" s="887"/>
      <c r="KGF42" s="885"/>
      <c r="KGG42" s="886"/>
      <c r="KGH42" s="886"/>
      <c r="KGI42" s="886"/>
      <c r="KGJ42" s="886"/>
      <c r="KGK42" s="886"/>
      <c r="KGL42" s="886"/>
      <c r="KGM42" s="886"/>
      <c r="KGN42" s="887"/>
      <c r="KGO42" s="885"/>
      <c r="KGP42" s="886"/>
      <c r="KGQ42" s="886"/>
      <c r="KGR42" s="886"/>
      <c r="KGS42" s="886"/>
      <c r="KGT42" s="886"/>
      <c r="KGU42" s="886"/>
      <c r="KGV42" s="886"/>
      <c r="KGW42" s="887"/>
      <c r="KGX42" s="885"/>
      <c r="KGY42" s="886"/>
      <c r="KGZ42" s="886"/>
      <c r="KHA42" s="886"/>
      <c r="KHB42" s="886"/>
      <c r="KHC42" s="886"/>
      <c r="KHD42" s="886"/>
      <c r="KHE42" s="886"/>
      <c r="KHF42" s="887"/>
      <c r="KHG42" s="885"/>
      <c r="KHH42" s="886"/>
      <c r="KHI42" s="886"/>
      <c r="KHJ42" s="886"/>
      <c r="KHK42" s="886"/>
      <c r="KHL42" s="886"/>
      <c r="KHM42" s="886"/>
      <c r="KHN42" s="886"/>
      <c r="KHO42" s="887"/>
      <c r="KHP42" s="885"/>
      <c r="KHQ42" s="886"/>
      <c r="KHR42" s="886"/>
      <c r="KHS42" s="886"/>
      <c r="KHT42" s="886"/>
      <c r="KHU42" s="886"/>
      <c r="KHV42" s="886"/>
      <c r="KHW42" s="886"/>
      <c r="KHX42" s="887"/>
      <c r="KHY42" s="885"/>
      <c r="KHZ42" s="886"/>
      <c r="KIA42" s="886"/>
      <c r="KIB42" s="886"/>
      <c r="KIC42" s="886"/>
      <c r="KID42" s="886"/>
      <c r="KIE42" s="886"/>
      <c r="KIF42" s="886"/>
      <c r="KIG42" s="887"/>
      <c r="KIH42" s="885"/>
      <c r="KII42" s="886"/>
      <c r="KIJ42" s="886"/>
      <c r="KIK42" s="886"/>
      <c r="KIL42" s="886"/>
      <c r="KIM42" s="886"/>
      <c r="KIN42" s="886"/>
      <c r="KIO42" s="886"/>
      <c r="KIP42" s="887"/>
      <c r="KIQ42" s="885"/>
      <c r="KIR42" s="886"/>
      <c r="KIS42" s="886"/>
      <c r="KIT42" s="886"/>
      <c r="KIU42" s="886"/>
      <c r="KIV42" s="886"/>
      <c r="KIW42" s="886"/>
      <c r="KIX42" s="886"/>
      <c r="KIY42" s="887"/>
      <c r="KIZ42" s="885"/>
      <c r="KJA42" s="886"/>
      <c r="KJB42" s="886"/>
      <c r="KJC42" s="886"/>
      <c r="KJD42" s="886"/>
      <c r="KJE42" s="886"/>
      <c r="KJF42" s="886"/>
      <c r="KJG42" s="886"/>
      <c r="KJH42" s="887"/>
      <c r="KJI42" s="885"/>
      <c r="KJJ42" s="886"/>
      <c r="KJK42" s="886"/>
      <c r="KJL42" s="886"/>
      <c r="KJM42" s="886"/>
      <c r="KJN42" s="886"/>
      <c r="KJO42" s="886"/>
      <c r="KJP42" s="886"/>
      <c r="KJQ42" s="887"/>
      <c r="KJR42" s="885"/>
      <c r="KJS42" s="886"/>
      <c r="KJT42" s="886"/>
      <c r="KJU42" s="886"/>
      <c r="KJV42" s="886"/>
      <c r="KJW42" s="886"/>
      <c r="KJX42" s="886"/>
      <c r="KJY42" s="886"/>
      <c r="KJZ42" s="887"/>
      <c r="KKA42" s="885"/>
      <c r="KKB42" s="886"/>
      <c r="KKC42" s="886"/>
      <c r="KKD42" s="886"/>
      <c r="KKE42" s="886"/>
      <c r="KKF42" s="886"/>
      <c r="KKG42" s="886"/>
      <c r="KKH42" s="886"/>
      <c r="KKI42" s="887"/>
      <c r="KKJ42" s="885"/>
      <c r="KKK42" s="886"/>
      <c r="KKL42" s="886"/>
      <c r="KKM42" s="886"/>
      <c r="KKN42" s="886"/>
      <c r="KKO42" s="886"/>
      <c r="KKP42" s="886"/>
      <c r="KKQ42" s="886"/>
      <c r="KKR42" s="887"/>
      <c r="KKS42" s="885"/>
      <c r="KKT42" s="886"/>
      <c r="KKU42" s="886"/>
      <c r="KKV42" s="886"/>
      <c r="KKW42" s="886"/>
      <c r="KKX42" s="886"/>
      <c r="KKY42" s="886"/>
      <c r="KKZ42" s="886"/>
      <c r="KLA42" s="887"/>
      <c r="KLB42" s="885"/>
      <c r="KLC42" s="886"/>
      <c r="KLD42" s="886"/>
      <c r="KLE42" s="886"/>
      <c r="KLF42" s="886"/>
      <c r="KLG42" s="886"/>
      <c r="KLH42" s="886"/>
      <c r="KLI42" s="886"/>
      <c r="KLJ42" s="887"/>
      <c r="KLK42" s="885"/>
      <c r="KLL42" s="886"/>
      <c r="KLM42" s="886"/>
      <c r="KLN42" s="886"/>
      <c r="KLO42" s="886"/>
      <c r="KLP42" s="886"/>
      <c r="KLQ42" s="886"/>
      <c r="KLR42" s="886"/>
      <c r="KLS42" s="887"/>
      <c r="KLT42" s="885"/>
      <c r="KLU42" s="886"/>
      <c r="KLV42" s="886"/>
      <c r="KLW42" s="886"/>
      <c r="KLX42" s="886"/>
      <c r="KLY42" s="886"/>
      <c r="KLZ42" s="886"/>
      <c r="KMA42" s="886"/>
      <c r="KMB42" s="887"/>
      <c r="KMC42" s="885"/>
      <c r="KMD42" s="886"/>
      <c r="KME42" s="886"/>
      <c r="KMF42" s="886"/>
      <c r="KMG42" s="886"/>
      <c r="KMH42" s="886"/>
      <c r="KMI42" s="886"/>
      <c r="KMJ42" s="886"/>
      <c r="KMK42" s="887"/>
      <c r="KML42" s="885"/>
      <c r="KMM42" s="886"/>
      <c r="KMN42" s="886"/>
      <c r="KMO42" s="886"/>
      <c r="KMP42" s="886"/>
      <c r="KMQ42" s="886"/>
      <c r="KMR42" s="886"/>
      <c r="KMS42" s="886"/>
      <c r="KMT42" s="887"/>
      <c r="KMU42" s="885"/>
      <c r="KMV42" s="886"/>
      <c r="KMW42" s="886"/>
      <c r="KMX42" s="886"/>
      <c r="KMY42" s="886"/>
      <c r="KMZ42" s="886"/>
      <c r="KNA42" s="886"/>
      <c r="KNB42" s="886"/>
      <c r="KNC42" s="887"/>
      <c r="KND42" s="885"/>
      <c r="KNE42" s="886"/>
      <c r="KNF42" s="886"/>
      <c r="KNG42" s="886"/>
      <c r="KNH42" s="886"/>
      <c r="KNI42" s="886"/>
      <c r="KNJ42" s="886"/>
      <c r="KNK42" s="886"/>
      <c r="KNL42" s="887"/>
      <c r="KNM42" s="885"/>
      <c r="KNN42" s="886"/>
      <c r="KNO42" s="886"/>
      <c r="KNP42" s="886"/>
      <c r="KNQ42" s="886"/>
      <c r="KNR42" s="886"/>
      <c r="KNS42" s="886"/>
      <c r="KNT42" s="886"/>
      <c r="KNU42" s="887"/>
      <c r="KNV42" s="885"/>
      <c r="KNW42" s="886"/>
      <c r="KNX42" s="886"/>
      <c r="KNY42" s="886"/>
      <c r="KNZ42" s="886"/>
      <c r="KOA42" s="886"/>
      <c r="KOB42" s="886"/>
      <c r="KOC42" s="886"/>
      <c r="KOD42" s="887"/>
      <c r="KOE42" s="885"/>
      <c r="KOF42" s="886"/>
      <c r="KOG42" s="886"/>
      <c r="KOH42" s="886"/>
      <c r="KOI42" s="886"/>
      <c r="KOJ42" s="886"/>
      <c r="KOK42" s="886"/>
      <c r="KOL42" s="886"/>
      <c r="KOM42" s="887"/>
      <c r="KON42" s="885"/>
      <c r="KOO42" s="886"/>
      <c r="KOP42" s="886"/>
      <c r="KOQ42" s="886"/>
      <c r="KOR42" s="886"/>
      <c r="KOS42" s="886"/>
      <c r="KOT42" s="886"/>
      <c r="KOU42" s="886"/>
      <c r="KOV42" s="887"/>
      <c r="KOW42" s="885"/>
      <c r="KOX42" s="886"/>
      <c r="KOY42" s="886"/>
      <c r="KOZ42" s="886"/>
      <c r="KPA42" s="886"/>
      <c r="KPB42" s="886"/>
      <c r="KPC42" s="886"/>
      <c r="KPD42" s="886"/>
      <c r="KPE42" s="887"/>
      <c r="KPF42" s="885"/>
      <c r="KPG42" s="886"/>
      <c r="KPH42" s="886"/>
      <c r="KPI42" s="886"/>
      <c r="KPJ42" s="886"/>
      <c r="KPK42" s="886"/>
      <c r="KPL42" s="886"/>
      <c r="KPM42" s="886"/>
      <c r="KPN42" s="887"/>
      <c r="KPO42" s="885"/>
      <c r="KPP42" s="886"/>
      <c r="KPQ42" s="886"/>
      <c r="KPR42" s="886"/>
      <c r="KPS42" s="886"/>
      <c r="KPT42" s="886"/>
      <c r="KPU42" s="886"/>
      <c r="KPV42" s="886"/>
      <c r="KPW42" s="887"/>
      <c r="KPX42" s="885"/>
      <c r="KPY42" s="886"/>
      <c r="KPZ42" s="886"/>
      <c r="KQA42" s="886"/>
      <c r="KQB42" s="886"/>
      <c r="KQC42" s="886"/>
      <c r="KQD42" s="886"/>
      <c r="KQE42" s="886"/>
      <c r="KQF42" s="887"/>
      <c r="KQG42" s="885"/>
      <c r="KQH42" s="886"/>
      <c r="KQI42" s="886"/>
      <c r="KQJ42" s="886"/>
      <c r="KQK42" s="886"/>
      <c r="KQL42" s="886"/>
      <c r="KQM42" s="886"/>
      <c r="KQN42" s="886"/>
      <c r="KQO42" s="887"/>
      <c r="KQP42" s="885"/>
      <c r="KQQ42" s="886"/>
      <c r="KQR42" s="886"/>
      <c r="KQS42" s="886"/>
      <c r="KQT42" s="886"/>
      <c r="KQU42" s="886"/>
      <c r="KQV42" s="886"/>
      <c r="KQW42" s="886"/>
      <c r="KQX42" s="887"/>
      <c r="KQY42" s="885"/>
      <c r="KQZ42" s="886"/>
      <c r="KRA42" s="886"/>
      <c r="KRB42" s="886"/>
      <c r="KRC42" s="886"/>
      <c r="KRD42" s="886"/>
      <c r="KRE42" s="886"/>
      <c r="KRF42" s="886"/>
      <c r="KRG42" s="887"/>
      <c r="KRH42" s="885"/>
      <c r="KRI42" s="886"/>
      <c r="KRJ42" s="886"/>
      <c r="KRK42" s="886"/>
      <c r="KRL42" s="886"/>
      <c r="KRM42" s="886"/>
      <c r="KRN42" s="886"/>
      <c r="KRO42" s="886"/>
      <c r="KRP42" s="887"/>
      <c r="KRQ42" s="885"/>
      <c r="KRR42" s="886"/>
      <c r="KRS42" s="886"/>
      <c r="KRT42" s="886"/>
      <c r="KRU42" s="886"/>
      <c r="KRV42" s="886"/>
      <c r="KRW42" s="886"/>
      <c r="KRX42" s="886"/>
      <c r="KRY42" s="887"/>
      <c r="KRZ42" s="885"/>
      <c r="KSA42" s="886"/>
      <c r="KSB42" s="886"/>
      <c r="KSC42" s="886"/>
      <c r="KSD42" s="886"/>
      <c r="KSE42" s="886"/>
      <c r="KSF42" s="886"/>
      <c r="KSG42" s="886"/>
      <c r="KSH42" s="887"/>
      <c r="KSI42" s="885"/>
      <c r="KSJ42" s="886"/>
      <c r="KSK42" s="886"/>
      <c r="KSL42" s="886"/>
      <c r="KSM42" s="886"/>
      <c r="KSN42" s="886"/>
      <c r="KSO42" s="886"/>
      <c r="KSP42" s="886"/>
      <c r="KSQ42" s="887"/>
      <c r="KSR42" s="885"/>
      <c r="KSS42" s="886"/>
      <c r="KST42" s="886"/>
      <c r="KSU42" s="886"/>
      <c r="KSV42" s="886"/>
      <c r="KSW42" s="886"/>
      <c r="KSX42" s="886"/>
      <c r="KSY42" s="886"/>
      <c r="KSZ42" s="887"/>
      <c r="KTA42" s="885"/>
      <c r="KTB42" s="886"/>
      <c r="KTC42" s="886"/>
      <c r="KTD42" s="886"/>
      <c r="KTE42" s="886"/>
      <c r="KTF42" s="886"/>
      <c r="KTG42" s="886"/>
      <c r="KTH42" s="886"/>
      <c r="KTI42" s="887"/>
      <c r="KTJ42" s="885"/>
      <c r="KTK42" s="886"/>
      <c r="KTL42" s="886"/>
      <c r="KTM42" s="886"/>
      <c r="KTN42" s="886"/>
      <c r="KTO42" s="886"/>
      <c r="KTP42" s="886"/>
      <c r="KTQ42" s="886"/>
      <c r="KTR42" s="887"/>
      <c r="KTS42" s="885"/>
      <c r="KTT42" s="886"/>
      <c r="KTU42" s="886"/>
      <c r="KTV42" s="886"/>
      <c r="KTW42" s="886"/>
      <c r="KTX42" s="886"/>
      <c r="KTY42" s="886"/>
      <c r="KTZ42" s="886"/>
      <c r="KUA42" s="887"/>
      <c r="KUB42" s="885"/>
      <c r="KUC42" s="886"/>
      <c r="KUD42" s="886"/>
      <c r="KUE42" s="886"/>
      <c r="KUF42" s="886"/>
      <c r="KUG42" s="886"/>
      <c r="KUH42" s="886"/>
      <c r="KUI42" s="886"/>
      <c r="KUJ42" s="887"/>
      <c r="KUK42" s="885"/>
      <c r="KUL42" s="886"/>
      <c r="KUM42" s="886"/>
      <c r="KUN42" s="886"/>
      <c r="KUO42" s="886"/>
      <c r="KUP42" s="886"/>
      <c r="KUQ42" s="886"/>
      <c r="KUR42" s="886"/>
      <c r="KUS42" s="887"/>
      <c r="KUT42" s="885"/>
      <c r="KUU42" s="886"/>
      <c r="KUV42" s="886"/>
      <c r="KUW42" s="886"/>
      <c r="KUX42" s="886"/>
      <c r="KUY42" s="886"/>
      <c r="KUZ42" s="886"/>
      <c r="KVA42" s="886"/>
      <c r="KVB42" s="887"/>
      <c r="KVC42" s="885"/>
      <c r="KVD42" s="886"/>
      <c r="KVE42" s="886"/>
      <c r="KVF42" s="886"/>
      <c r="KVG42" s="886"/>
      <c r="KVH42" s="886"/>
      <c r="KVI42" s="886"/>
      <c r="KVJ42" s="886"/>
      <c r="KVK42" s="887"/>
      <c r="KVL42" s="885"/>
      <c r="KVM42" s="886"/>
      <c r="KVN42" s="886"/>
      <c r="KVO42" s="886"/>
      <c r="KVP42" s="886"/>
      <c r="KVQ42" s="886"/>
      <c r="KVR42" s="886"/>
      <c r="KVS42" s="886"/>
      <c r="KVT42" s="887"/>
      <c r="KVU42" s="885"/>
      <c r="KVV42" s="886"/>
      <c r="KVW42" s="886"/>
      <c r="KVX42" s="886"/>
      <c r="KVY42" s="886"/>
      <c r="KVZ42" s="886"/>
      <c r="KWA42" s="886"/>
      <c r="KWB42" s="886"/>
      <c r="KWC42" s="887"/>
      <c r="KWD42" s="885"/>
      <c r="KWE42" s="886"/>
      <c r="KWF42" s="886"/>
      <c r="KWG42" s="886"/>
      <c r="KWH42" s="886"/>
      <c r="KWI42" s="886"/>
      <c r="KWJ42" s="886"/>
      <c r="KWK42" s="886"/>
      <c r="KWL42" s="887"/>
      <c r="KWM42" s="885"/>
      <c r="KWN42" s="886"/>
      <c r="KWO42" s="886"/>
      <c r="KWP42" s="886"/>
      <c r="KWQ42" s="886"/>
      <c r="KWR42" s="886"/>
      <c r="KWS42" s="886"/>
      <c r="KWT42" s="886"/>
      <c r="KWU42" s="887"/>
      <c r="KWV42" s="885"/>
      <c r="KWW42" s="886"/>
      <c r="KWX42" s="886"/>
      <c r="KWY42" s="886"/>
      <c r="KWZ42" s="886"/>
      <c r="KXA42" s="886"/>
      <c r="KXB42" s="886"/>
      <c r="KXC42" s="886"/>
      <c r="KXD42" s="887"/>
      <c r="KXE42" s="885"/>
      <c r="KXF42" s="886"/>
      <c r="KXG42" s="886"/>
      <c r="KXH42" s="886"/>
      <c r="KXI42" s="886"/>
      <c r="KXJ42" s="886"/>
      <c r="KXK42" s="886"/>
      <c r="KXL42" s="886"/>
      <c r="KXM42" s="887"/>
      <c r="KXN42" s="885"/>
      <c r="KXO42" s="886"/>
      <c r="KXP42" s="886"/>
      <c r="KXQ42" s="886"/>
      <c r="KXR42" s="886"/>
      <c r="KXS42" s="886"/>
      <c r="KXT42" s="886"/>
      <c r="KXU42" s="886"/>
      <c r="KXV42" s="887"/>
      <c r="KXW42" s="885"/>
      <c r="KXX42" s="886"/>
      <c r="KXY42" s="886"/>
      <c r="KXZ42" s="886"/>
      <c r="KYA42" s="886"/>
      <c r="KYB42" s="886"/>
      <c r="KYC42" s="886"/>
      <c r="KYD42" s="886"/>
      <c r="KYE42" s="887"/>
      <c r="KYF42" s="885"/>
      <c r="KYG42" s="886"/>
      <c r="KYH42" s="886"/>
      <c r="KYI42" s="886"/>
      <c r="KYJ42" s="886"/>
      <c r="KYK42" s="886"/>
      <c r="KYL42" s="886"/>
      <c r="KYM42" s="886"/>
      <c r="KYN42" s="887"/>
      <c r="KYO42" s="885"/>
      <c r="KYP42" s="886"/>
      <c r="KYQ42" s="886"/>
      <c r="KYR42" s="886"/>
      <c r="KYS42" s="886"/>
      <c r="KYT42" s="886"/>
      <c r="KYU42" s="886"/>
      <c r="KYV42" s="886"/>
      <c r="KYW42" s="887"/>
      <c r="KYX42" s="885"/>
      <c r="KYY42" s="886"/>
      <c r="KYZ42" s="886"/>
      <c r="KZA42" s="886"/>
      <c r="KZB42" s="886"/>
      <c r="KZC42" s="886"/>
      <c r="KZD42" s="886"/>
      <c r="KZE42" s="886"/>
      <c r="KZF42" s="887"/>
      <c r="KZG42" s="885"/>
      <c r="KZH42" s="886"/>
      <c r="KZI42" s="886"/>
      <c r="KZJ42" s="886"/>
      <c r="KZK42" s="886"/>
      <c r="KZL42" s="886"/>
      <c r="KZM42" s="886"/>
      <c r="KZN42" s="886"/>
      <c r="KZO42" s="887"/>
      <c r="KZP42" s="885"/>
      <c r="KZQ42" s="886"/>
      <c r="KZR42" s="886"/>
      <c r="KZS42" s="886"/>
      <c r="KZT42" s="886"/>
      <c r="KZU42" s="886"/>
      <c r="KZV42" s="886"/>
      <c r="KZW42" s="886"/>
      <c r="KZX42" s="887"/>
      <c r="KZY42" s="885"/>
      <c r="KZZ42" s="886"/>
      <c r="LAA42" s="886"/>
      <c r="LAB42" s="886"/>
      <c r="LAC42" s="886"/>
      <c r="LAD42" s="886"/>
      <c r="LAE42" s="886"/>
      <c r="LAF42" s="886"/>
      <c r="LAG42" s="887"/>
      <c r="LAH42" s="885"/>
      <c r="LAI42" s="886"/>
      <c r="LAJ42" s="886"/>
      <c r="LAK42" s="886"/>
      <c r="LAL42" s="886"/>
      <c r="LAM42" s="886"/>
      <c r="LAN42" s="886"/>
      <c r="LAO42" s="886"/>
      <c r="LAP42" s="887"/>
      <c r="LAQ42" s="885"/>
      <c r="LAR42" s="886"/>
      <c r="LAS42" s="886"/>
      <c r="LAT42" s="886"/>
      <c r="LAU42" s="886"/>
      <c r="LAV42" s="886"/>
      <c r="LAW42" s="886"/>
      <c r="LAX42" s="886"/>
      <c r="LAY42" s="887"/>
      <c r="LAZ42" s="885"/>
      <c r="LBA42" s="886"/>
      <c r="LBB42" s="886"/>
      <c r="LBC42" s="886"/>
      <c r="LBD42" s="886"/>
      <c r="LBE42" s="886"/>
      <c r="LBF42" s="886"/>
      <c r="LBG42" s="886"/>
      <c r="LBH42" s="887"/>
      <c r="LBI42" s="885"/>
      <c r="LBJ42" s="886"/>
      <c r="LBK42" s="886"/>
      <c r="LBL42" s="886"/>
      <c r="LBM42" s="886"/>
      <c r="LBN42" s="886"/>
      <c r="LBO42" s="886"/>
      <c r="LBP42" s="886"/>
      <c r="LBQ42" s="887"/>
      <c r="LBR42" s="885"/>
      <c r="LBS42" s="886"/>
      <c r="LBT42" s="886"/>
      <c r="LBU42" s="886"/>
      <c r="LBV42" s="886"/>
      <c r="LBW42" s="886"/>
      <c r="LBX42" s="886"/>
      <c r="LBY42" s="886"/>
      <c r="LBZ42" s="887"/>
      <c r="LCA42" s="885"/>
      <c r="LCB42" s="886"/>
      <c r="LCC42" s="886"/>
      <c r="LCD42" s="886"/>
      <c r="LCE42" s="886"/>
      <c r="LCF42" s="886"/>
      <c r="LCG42" s="886"/>
      <c r="LCH42" s="886"/>
      <c r="LCI42" s="887"/>
      <c r="LCJ42" s="885"/>
      <c r="LCK42" s="886"/>
      <c r="LCL42" s="886"/>
      <c r="LCM42" s="886"/>
      <c r="LCN42" s="886"/>
      <c r="LCO42" s="886"/>
      <c r="LCP42" s="886"/>
      <c r="LCQ42" s="886"/>
      <c r="LCR42" s="887"/>
      <c r="LCS42" s="885"/>
      <c r="LCT42" s="886"/>
      <c r="LCU42" s="886"/>
      <c r="LCV42" s="886"/>
      <c r="LCW42" s="886"/>
      <c r="LCX42" s="886"/>
      <c r="LCY42" s="886"/>
      <c r="LCZ42" s="886"/>
      <c r="LDA42" s="887"/>
      <c r="LDB42" s="885"/>
      <c r="LDC42" s="886"/>
      <c r="LDD42" s="886"/>
      <c r="LDE42" s="886"/>
      <c r="LDF42" s="886"/>
      <c r="LDG42" s="886"/>
      <c r="LDH42" s="886"/>
      <c r="LDI42" s="886"/>
      <c r="LDJ42" s="887"/>
      <c r="LDK42" s="885"/>
      <c r="LDL42" s="886"/>
      <c r="LDM42" s="886"/>
      <c r="LDN42" s="886"/>
      <c r="LDO42" s="886"/>
      <c r="LDP42" s="886"/>
      <c r="LDQ42" s="886"/>
      <c r="LDR42" s="886"/>
      <c r="LDS42" s="887"/>
      <c r="LDT42" s="885"/>
      <c r="LDU42" s="886"/>
      <c r="LDV42" s="886"/>
      <c r="LDW42" s="886"/>
      <c r="LDX42" s="886"/>
      <c r="LDY42" s="886"/>
      <c r="LDZ42" s="886"/>
      <c r="LEA42" s="886"/>
      <c r="LEB42" s="887"/>
      <c r="LEC42" s="885"/>
      <c r="LED42" s="886"/>
      <c r="LEE42" s="886"/>
      <c r="LEF42" s="886"/>
      <c r="LEG42" s="886"/>
      <c r="LEH42" s="886"/>
      <c r="LEI42" s="886"/>
      <c r="LEJ42" s="886"/>
      <c r="LEK42" s="887"/>
      <c r="LEL42" s="885"/>
      <c r="LEM42" s="886"/>
      <c r="LEN42" s="886"/>
      <c r="LEO42" s="886"/>
      <c r="LEP42" s="886"/>
      <c r="LEQ42" s="886"/>
      <c r="LER42" s="886"/>
      <c r="LES42" s="886"/>
      <c r="LET42" s="887"/>
      <c r="LEU42" s="885"/>
      <c r="LEV42" s="886"/>
      <c r="LEW42" s="886"/>
      <c r="LEX42" s="886"/>
      <c r="LEY42" s="886"/>
      <c r="LEZ42" s="886"/>
      <c r="LFA42" s="886"/>
      <c r="LFB42" s="886"/>
      <c r="LFC42" s="887"/>
      <c r="LFD42" s="885"/>
      <c r="LFE42" s="886"/>
      <c r="LFF42" s="886"/>
      <c r="LFG42" s="886"/>
      <c r="LFH42" s="886"/>
      <c r="LFI42" s="886"/>
      <c r="LFJ42" s="886"/>
      <c r="LFK42" s="886"/>
      <c r="LFL42" s="887"/>
      <c r="LFM42" s="885"/>
      <c r="LFN42" s="886"/>
      <c r="LFO42" s="886"/>
      <c r="LFP42" s="886"/>
      <c r="LFQ42" s="886"/>
      <c r="LFR42" s="886"/>
      <c r="LFS42" s="886"/>
      <c r="LFT42" s="886"/>
      <c r="LFU42" s="887"/>
      <c r="LFV42" s="885"/>
      <c r="LFW42" s="886"/>
      <c r="LFX42" s="886"/>
      <c r="LFY42" s="886"/>
      <c r="LFZ42" s="886"/>
      <c r="LGA42" s="886"/>
      <c r="LGB42" s="886"/>
      <c r="LGC42" s="886"/>
      <c r="LGD42" s="887"/>
      <c r="LGE42" s="885"/>
      <c r="LGF42" s="886"/>
      <c r="LGG42" s="886"/>
      <c r="LGH42" s="886"/>
      <c r="LGI42" s="886"/>
      <c r="LGJ42" s="886"/>
      <c r="LGK42" s="886"/>
      <c r="LGL42" s="886"/>
      <c r="LGM42" s="887"/>
      <c r="LGN42" s="885"/>
      <c r="LGO42" s="886"/>
      <c r="LGP42" s="886"/>
      <c r="LGQ42" s="886"/>
      <c r="LGR42" s="886"/>
      <c r="LGS42" s="886"/>
      <c r="LGT42" s="886"/>
      <c r="LGU42" s="886"/>
      <c r="LGV42" s="887"/>
      <c r="LGW42" s="885"/>
      <c r="LGX42" s="886"/>
      <c r="LGY42" s="886"/>
      <c r="LGZ42" s="886"/>
      <c r="LHA42" s="886"/>
      <c r="LHB42" s="886"/>
      <c r="LHC42" s="886"/>
      <c r="LHD42" s="886"/>
      <c r="LHE42" s="887"/>
      <c r="LHF42" s="885"/>
      <c r="LHG42" s="886"/>
      <c r="LHH42" s="886"/>
      <c r="LHI42" s="886"/>
      <c r="LHJ42" s="886"/>
      <c r="LHK42" s="886"/>
      <c r="LHL42" s="886"/>
      <c r="LHM42" s="886"/>
      <c r="LHN42" s="887"/>
      <c r="LHO42" s="885"/>
      <c r="LHP42" s="886"/>
      <c r="LHQ42" s="886"/>
      <c r="LHR42" s="886"/>
      <c r="LHS42" s="886"/>
      <c r="LHT42" s="886"/>
      <c r="LHU42" s="886"/>
      <c r="LHV42" s="886"/>
      <c r="LHW42" s="887"/>
      <c r="LHX42" s="885"/>
      <c r="LHY42" s="886"/>
      <c r="LHZ42" s="886"/>
      <c r="LIA42" s="886"/>
      <c r="LIB42" s="886"/>
      <c r="LIC42" s="886"/>
      <c r="LID42" s="886"/>
      <c r="LIE42" s="886"/>
      <c r="LIF42" s="887"/>
      <c r="LIG42" s="885"/>
      <c r="LIH42" s="886"/>
      <c r="LII42" s="886"/>
      <c r="LIJ42" s="886"/>
      <c r="LIK42" s="886"/>
      <c r="LIL42" s="886"/>
      <c r="LIM42" s="886"/>
      <c r="LIN42" s="886"/>
      <c r="LIO42" s="887"/>
      <c r="LIP42" s="885"/>
      <c r="LIQ42" s="886"/>
      <c r="LIR42" s="886"/>
      <c r="LIS42" s="886"/>
      <c r="LIT42" s="886"/>
      <c r="LIU42" s="886"/>
      <c r="LIV42" s="886"/>
      <c r="LIW42" s="886"/>
      <c r="LIX42" s="887"/>
      <c r="LIY42" s="885"/>
      <c r="LIZ42" s="886"/>
      <c r="LJA42" s="886"/>
      <c r="LJB42" s="886"/>
      <c r="LJC42" s="886"/>
      <c r="LJD42" s="886"/>
      <c r="LJE42" s="886"/>
      <c r="LJF42" s="886"/>
      <c r="LJG42" s="887"/>
      <c r="LJH42" s="885"/>
      <c r="LJI42" s="886"/>
      <c r="LJJ42" s="886"/>
      <c r="LJK42" s="886"/>
      <c r="LJL42" s="886"/>
      <c r="LJM42" s="886"/>
      <c r="LJN42" s="886"/>
      <c r="LJO42" s="886"/>
      <c r="LJP42" s="887"/>
      <c r="LJQ42" s="885"/>
      <c r="LJR42" s="886"/>
      <c r="LJS42" s="886"/>
      <c r="LJT42" s="886"/>
      <c r="LJU42" s="886"/>
      <c r="LJV42" s="886"/>
      <c r="LJW42" s="886"/>
      <c r="LJX42" s="886"/>
      <c r="LJY42" s="887"/>
      <c r="LJZ42" s="885"/>
      <c r="LKA42" s="886"/>
      <c r="LKB42" s="886"/>
      <c r="LKC42" s="886"/>
      <c r="LKD42" s="886"/>
      <c r="LKE42" s="886"/>
      <c r="LKF42" s="886"/>
      <c r="LKG42" s="886"/>
      <c r="LKH42" s="887"/>
      <c r="LKI42" s="885"/>
      <c r="LKJ42" s="886"/>
      <c r="LKK42" s="886"/>
      <c r="LKL42" s="886"/>
      <c r="LKM42" s="886"/>
      <c r="LKN42" s="886"/>
      <c r="LKO42" s="886"/>
      <c r="LKP42" s="886"/>
      <c r="LKQ42" s="887"/>
      <c r="LKR42" s="885"/>
      <c r="LKS42" s="886"/>
      <c r="LKT42" s="886"/>
      <c r="LKU42" s="886"/>
      <c r="LKV42" s="886"/>
      <c r="LKW42" s="886"/>
      <c r="LKX42" s="886"/>
      <c r="LKY42" s="886"/>
      <c r="LKZ42" s="887"/>
      <c r="LLA42" s="885"/>
      <c r="LLB42" s="886"/>
      <c r="LLC42" s="886"/>
      <c r="LLD42" s="886"/>
      <c r="LLE42" s="886"/>
      <c r="LLF42" s="886"/>
      <c r="LLG42" s="886"/>
      <c r="LLH42" s="886"/>
      <c r="LLI42" s="887"/>
      <c r="LLJ42" s="885"/>
      <c r="LLK42" s="886"/>
      <c r="LLL42" s="886"/>
      <c r="LLM42" s="886"/>
      <c r="LLN42" s="886"/>
      <c r="LLO42" s="886"/>
      <c r="LLP42" s="886"/>
      <c r="LLQ42" s="886"/>
      <c r="LLR42" s="887"/>
      <c r="LLS42" s="885"/>
      <c r="LLT42" s="886"/>
      <c r="LLU42" s="886"/>
      <c r="LLV42" s="886"/>
      <c r="LLW42" s="886"/>
      <c r="LLX42" s="886"/>
      <c r="LLY42" s="886"/>
      <c r="LLZ42" s="886"/>
      <c r="LMA42" s="887"/>
      <c r="LMB42" s="885"/>
      <c r="LMC42" s="886"/>
      <c r="LMD42" s="886"/>
      <c r="LME42" s="886"/>
      <c r="LMF42" s="886"/>
      <c r="LMG42" s="886"/>
      <c r="LMH42" s="886"/>
      <c r="LMI42" s="886"/>
      <c r="LMJ42" s="887"/>
      <c r="LMK42" s="885"/>
      <c r="LML42" s="886"/>
      <c r="LMM42" s="886"/>
      <c r="LMN42" s="886"/>
      <c r="LMO42" s="886"/>
      <c r="LMP42" s="886"/>
      <c r="LMQ42" s="886"/>
      <c r="LMR42" s="886"/>
      <c r="LMS42" s="887"/>
      <c r="LMT42" s="885"/>
      <c r="LMU42" s="886"/>
      <c r="LMV42" s="886"/>
      <c r="LMW42" s="886"/>
      <c r="LMX42" s="886"/>
      <c r="LMY42" s="886"/>
      <c r="LMZ42" s="886"/>
      <c r="LNA42" s="886"/>
      <c r="LNB42" s="887"/>
      <c r="LNC42" s="885"/>
      <c r="LND42" s="886"/>
      <c r="LNE42" s="886"/>
      <c r="LNF42" s="886"/>
      <c r="LNG42" s="886"/>
      <c r="LNH42" s="886"/>
      <c r="LNI42" s="886"/>
      <c r="LNJ42" s="886"/>
      <c r="LNK42" s="887"/>
      <c r="LNL42" s="885"/>
      <c r="LNM42" s="886"/>
      <c r="LNN42" s="886"/>
      <c r="LNO42" s="886"/>
      <c r="LNP42" s="886"/>
      <c r="LNQ42" s="886"/>
      <c r="LNR42" s="886"/>
      <c r="LNS42" s="886"/>
      <c r="LNT42" s="887"/>
      <c r="LNU42" s="885"/>
      <c r="LNV42" s="886"/>
      <c r="LNW42" s="886"/>
      <c r="LNX42" s="886"/>
      <c r="LNY42" s="886"/>
      <c r="LNZ42" s="886"/>
      <c r="LOA42" s="886"/>
      <c r="LOB42" s="886"/>
      <c r="LOC42" s="887"/>
      <c r="LOD42" s="885"/>
      <c r="LOE42" s="886"/>
      <c r="LOF42" s="886"/>
      <c r="LOG42" s="886"/>
      <c r="LOH42" s="886"/>
      <c r="LOI42" s="886"/>
      <c r="LOJ42" s="886"/>
      <c r="LOK42" s="886"/>
      <c r="LOL42" s="887"/>
      <c r="LOM42" s="885"/>
      <c r="LON42" s="886"/>
      <c r="LOO42" s="886"/>
      <c r="LOP42" s="886"/>
      <c r="LOQ42" s="886"/>
      <c r="LOR42" s="886"/>
      <c r="LOS42" s="886"/>
      <c r="LOT42" s="886"/>
      <c r="LOU42" s="887"/>
      <c r="LOV42" s="885"/>
      <c r="LOW42" s="886"/>
      <c r="LOX42" s="886"/>
      <c r="LOY42" s="886"/>
      <c r="LOZ42" s="886"/>
      <c r="LPA42" s="886"/>
      <c r="LPB42" s="886"/>
      <c r="LPC42" s="886"/>
      <c r="LPD42" s="887"/>
      <c r="LPE42" s="885"/>
      <c r="LPF42" s="886"/>
      <c r="LPG42" s="886"/>
      <c r="LPH42" s="886"/>
      <c r="LPI42" s="886"/>
      <c r="LPJ42" s="886"/>
      <c r="LPK42" s="886"/>
      <c r="LPL42" s="886"/>
      <c r="LPM42" s="887"/>
      <c r="LPN42" s="885"/>
      <c r="LPO42" s="886"/>
      <c r="LPP42" s="886"/>
      <c r="LPQ42" s="886"/>
      <c r="LPR42" s="886"/>
      <c r="LPS42" s="886"/>
      <c r="LPT42" s="886"/>
      <c r="LPU42" s="886"/>
      <c r="LPV42" s="887"/>
      <c r="LPW42" s="885"/>
      <c r="LPX42" s="886"/>
      <c r="LPY42" s="886"/>
      <c r="LPZ42" s="886"/>
      <c r="LQA42" s="886"/>
      <c r="LQB42" s="886"/>
      <c r="LQC42" s="886"/>
      <c r="LQD42" s="886"/>
      <c r="LQE42" s="887"/>
      <c r="LQF42" s="885"/>
      <c r="LQG42" s="886"/>
      <c r="LQH42" s="886"/>
      <c r="LQI42" s="886"/>
      <c r="LQJ42" s="886"/>
      <c r="LQK42" s="886"/>
      <c r="LQL42" s="886"/>
      <c r="LQM42" s="886"/>
      <c r="LQN42" s="887"/>
      <c r="LQO42" s="885"/>
      <c r="LQP42" s="886"/>
      <c r="LQQ42" s="886"/>
      <c r="LQR42" s="886"/>
      <c r="LQS42" s="886"/>
      <c r="LQT42" s="886"/>
      <c r="LQU42" s="886"/>
      <c r="LQV42" s="886"/>
      <c r="LQW42" s="887"/>
      <c r="LQX42" s="885"/>
      <c r="LQY42" s="886"/>
      <c r="LQZ42" s="886"/>
      <c r="LRA42" s="886"/>
      <c r="LRB42" s="886"/>
      <c r="LRC42" s="886"/>
      <c r="LRD42" s="886"/>
      <c r="LRE42" s="886"/>
      <c r="LRF42" s="887"/>
      <c r="LRG42" s="885"/>
      <c r="LRH42" s="886"/>
      <c r="LRI42" s="886"/>
      <c r="LRJ42" s="886"/>
      <c r="LRK42" s="886"/>
      <c r="LRL42" s="886"/>
      <c r="LRM42" s="886"/>
      <c r="LRN42" s="886"/>
      <c r="LRO42" s="887"/>
      <c r="LRP42" s="885"/>
      <c r="LRQ42" s="886"/>
      <c r="LRR42" s="886"/>
      <c r="LRS42" s="886"/>
      <c r="LRT42" s="886"/>
      <c r="LRU42" s="886"/>
      <c r="LRV42" s="886"/>
      <c r="LRW42" s="886"/>
      <c r="LRX42" s="887"/>
      <c r="LRY42" s="885"/>
      <c r="LRZ42" s="886"/>
      <c r="LSA42" s="886"/>
      <c r="LSB42" s="886"/>
      <c r="LSC42" s="886"/>
      <c r="LSD42" s="886"/>
      <c r="LSE42" s="886"/>
      <c r="LSF42" s="886"/>
      <c r="LSG42" s="887"/>
      <c r="LSH42" s="885"/>
      <c r="LSI42" s="886"/>
      <c r="LSJ42" s="886"/>
      <c r="LSK42" s="886"/>
      <c r="LSL42" s="886"/>
      <c r="LSM42" s="886"/>
      <c r="LSN42" s="886"/>
      <c r="LSO42" s="886"/>
      <c r="LSP42" s="887"/>
      <c r="LSQ42" s="885"/>
      <c r="LSR42" s="886"/>
      <c r="LSS42" s="886"/>
      <c r="LST42" s="886"/>
      <c r="LSU42" s="886"/>
      <c r="LSV42" s="886"/>
      <c r="LSW42" s="886"/>
      <c r="LSX42" s="886"/>
      <c r="LSY42" s="887"/>
      <c r="LSZ42" s="885"/>
      <c r="LTA42" s="886"/>
      <c r="LTB42" s="886"/>
      <c r="LTC42" s="886"/>
      <c r="LTD42" s="886"/>
      <c r="LTE42" s="886"/>
      <c r="LTF42" s="886"/>
      <c r="LTG42" s="886"/>
      <c r="LTH42" s="887"/>
      <c r="LTI42" s="885"/>
      <c r="LTJ42" s="886"/>
      <c r="LTK42" s="886"/>
      <c r="LTL42" s="886"/>
      <c r="LTM42" s="886"/>
      <c r="LTN42" s="886"/>
      <c r="LTO42" s="886"/>
      <c r="LTP42" s="886"/>
      <c r="LTQ42" s="887"/>
      <c r="LTR42" s="885"/>
      <c r="LTS42" s="886"/>
      <c r="LTT42" s="886"/>
      <c r="LTU42" s="886"/>
      <c r="LTV42" s="886"/>
      <c r="LTW42" s="886"/>
      <c r="LTX42" s="886"/>
      <c r="LTY42" s="886"/>
      <c r="LTZ42" s="887"/>
      <c r="LUA42" s="885"/>
      <c r="LUB42" s="886"/>
      <c r="LUC42" s="886"/>
      <c r="LUD42" s="886"/>
      <c r="LUE42" s="886"/>
      <c r="LUF42" s="886"/>
      <c r="LUG42" s="886"/>
      <c r="LUH42" s="886"/>
      <c r="LUI42" s="887"/>
      <c r="LUJ42" s="885"/>
      <c r="LUK42" s="886"/>
      <c r="LUL42" s="886"/>
      <c r="LUM42" s="886"/>
      <c r="LUN42" s="886"/>
      <c r="LUO42" s="886"/>
      <c r="LUP42" s="886"/>
      <c r="LUQ42" s="886"/>
      <c r="LUR42" s="887"/>
      <c r="LUS42" s="885"/>
      <c r="LUT42" s="886"/>
      <c r="LUU42" s="886"/>
      <c r="LUV42" s="886"/>
      <c r="LUW42" s="886"/>
      <c r="LUX42" s="886"/>
      <c r="LUY42" s="886"/>
      <c r="LUZ42" s="886"/>
      <c r="LVA42" s="887"/>
      <c r="LVB42" s="885"/>
      <c r="LVC42" s="886"/>
      <c r="LVD42" s="886"/>
      <c r="LVE42" s="886"/>
      <c r="LVF42" s="886"/>
      <c r="LVG42" s="886"/>
      <c r="LVH42" s="886"/>
      <c r="LVI42" s="886"/>
      <c r="LVJ42" s="887"/>
      <c r="LVK42" s="885"/>
      <c r="LVL42" s="886"/>
      <c r="LVM42" s="886"/>
      <c r="LVN42" s="886"/>
      <c r="LVO42" s="886"/>
      <c r="LVP42" s="886"/>
      <c r="LVQ42" s="886"/>
      <c r="LVR42" s="886"/>
      <c r="LVS42" s="887"/>
      <c r="LVT42" s="885"/>
      <c r="LVU42" s="886"/>
      <c r="LVV42" s="886"/>
      <c r="LVW42" s="886"/>
      <c r="LVX42" s="886"/>
      <c r="LVY42" s="886"/>
      <c r="LVZ42" s="886"/>
      <c r="LWA42" s="886"/>
      <c r="LWB42" s="887"/>
      <c r="LWC42" s="885"/>
      <c r="LWD42" s="886"/>
      <c r="LWE42" s="886"/>
      <c r="LWF42" s="886"/>
      <c r="LWG42" s="886"/>
      <c r="LWH42" s="886"/>
      <c r="LWI42" s="886"/>
      <c r="LWJ42" s="886"/>
      <c r="LWK42" s="887"/>
      <c r="LWL42" s="885"/>
      <c r="LWM42" s="886"/>
      <c r="LWN42" s="886"/>
      <c r="LWO42" s="886"/>
      <c r="LWP42" s="886"/>
      <c r="LWQ42" s="886"/>
      <c r="LWR42" s="886"/>
      <c r="LWS42" s="886"/>
      <c r="LWT42" s="887"/>
      <c r="LWU42" s="885"/>
      <c r="LWV42" s="886"/>
      <c r="LWW42" s="886"/>
      <c r="LWX42" s="886"/>
      <c r="LWY42" s="886"/>
      <c r="LWZ42" s="886"/>
      <c r="LXA42" s="886"/>
      <c r="LXB42" s="886"/>
      <c r="LXC42" s="887"/>
      <c r="LXD42" s="885"/>
      <c r="LXE42" s="886"/>
      <c r="LXF42" s="886"/>
      <c r="LXG42" s="886"/>
      <c r="LXH42" s="886"/>
      <c r="LXI42" s="886"/>
      <c r="LXJ42" s="886"/>
      <c r="LXK42" s="886"/>
      <c r="LXL42" s="887"/>
      <c r="LXM42" s="885"/>
      <c r="LXN42" s="886"/>
      <c r="LXO42" s="886"/>
      <c r="LXP42" s="886"/>
      <c r="LXQ42" s="886"/>
      <c r="LXR42" s="886"/>
      <c r="LXS42" s="886"/>
      <c r="LXT42" s="886"/>
      <c r="LXU42" s="887"/>
      <c r="LXV42" s="885"/>
      <c r="LXW42" s="886"/>
      <c r="LXX42" s="886"/>
      <c r="LXY42" s="886"/>
      <c r="LXZ42" s="886"/>
      <c r="LYA42" s="886"/>
      <c r="LYB42" s="886"/>
      <c r="LYC42" s="886"/>
      <c r="LYD42" s="887"/>
      <c r="LYE42" s="885"/>
      <c r="LYF42" s="886"/>
      <c r="LYG42" s="886"/>
      <c r="LYH42" s="886"/>
      <c r="LYI42" s="886"/>
      <c r="LYJ42" s="886"/>
      <c r="LYK42" s="886"/>
      <c r="LYL42" s="886"/>
      <c r="LYM42" s="887"/>
      <c r="LYN42" s="885"/>
      <c r="LYO42" s="886"/>
      <c r="LYP42" s="886"/>
      <c r="LYQ42" s="886"/>
      <c r="LYR42" s="886"/>
      <c r="LYS42" s="886"/>
      <c r="LYT42" s="886"/>
      <c r="LYU42" s="886"/>
      <c r="LYV42" s="887"/>
      <c r="LYW42" s="885"/>
      <c r="LYX42" s="886"/>
      <c r="LYY42" s="886"/>
      <c r="LYZ42" s="886"/>
      <c r="LZA42" s="886"/>
      <c r="LZB42" s="886"/>
      <c r="LZC42" s="886"/>
      <c r="LZD42" s="886"/>
      <c r="LZE42" s="887"/>
      <c r="LZF42" s="885"/>
      <c r="LZG42" s="886"/>
      <c r="LZH42" s="886"/>
      <c r="LZI42" s="886"/>
      <c r="LZJ42" s="886"/>
      <c r="LZK42" s="886"/>
      <c r="LZL42" s="886"/>
      <c r="LZM42" s="886"/>
      <c r="LZN42" s="887"/>
      <c r="LZO42" s="885"/>
      <c r="LZP42" s="886"/>
      <c r="LZQ42" s="886"/>
      <c r="LZR42" s="886"/>
      <c r="LZS42" s="886"/>
      <c r="LZT42" s="886"/>
      <c r="LZU42" s="886"/>
      <c r="LZV42" s="886"/>
      <c r="LZW42" s="887"/>
      <c r="LZX42" s="885"/>
      <c r="LZY42" s="886"/>
      <c r="LZZ42" s="886"/>
      <c r="MAA42" s="886"/>
      <c r="MAB42" s="886"/>
      <c r="MAC42" s="886"/>
      <c r="MAD42" s="886"/>
      <c r="MAE42" s="886"/>
      <c r="MAF42" s="887"/>
      <c r="MAG42" s="885"/>
      <c r="MAH42" s="886"/>
      <c r="MAI42" s="886"/>
      <c r="MAJ42" s="886"/>
      <c r="MAK42" s="886"/>
      <c r="MAL42" s="886"/>
      <c r="MAM42" s="886"/>
      <c r="MAN42" s="886"/>
      <c r="MAO42" s="887"/>
      <c r="MAP42" s="885"/>
      <c r="MAQ42" s="886"/>
      <c r="MAR42" s="886"/>
      <c r="MAS42" s="886"/>
      <c r="MAT42" s="886"/>
      <c r="MAU42" s="886"/>
      <c r="MAV42" s="886"/>
      <c r="MAW42" s="886"/>
      <c r="MAX42" s="887"/>
      <c r="MAY42" s="885"/>
      <c r="MAZ42" s="886"/>
      <c r="MBA42" s="886"/>
      <c r="MBB42" s="886"/>
      <c r="MBC42" s="886"/>
      <c r="MBD42" s="886"/>
      <c r="MBE42" s="886"/>
      <c r="MBF42" s="886"/>
      <c r="MBG42" s="887"/>
      <c r="MBH42" s="885"/>
      <c r="MBI42" s="886"/>
      <c r="MBJ42" s="886"/>
      <c r="MBK42" s="886"/>
      <c r="MBL42" s="886"/>
      <c r="MBM42" s="886"/>
      <c r="MBN42" s="886"/>
      <c r="MBO42" s="886"/>
      <c r="MBP42" s="887"/>
      <c r="MBQ42" s="885"/>
      <c r="MBR42" s="886"/>
      <c r="MBS42" s="886"/>
      <c r="MBT42" s="886"/>
      <c r="MBU42" s="886"/>
      <c r="MBV42" s="886"/>
      <c r="MBW42" s="886"/>
      <c r="MBX42" s="886"/>
      <c r="MBY42" s="887"/>
      <c r="MBZ42" s="885"/>
      <c r="MCA42" s="886"/>
      <c r="MCB42" s="886"/>
      <c r="MCC42" s="886"/>
      <c r="MCD42" s="886"/>
      <c r="MCE42" s="886"/>
      <c r="MCF42" s="886"/>
      <c r="MCG42" s="886"/>
      <c r="MCH42" s="887"/>
      <c r="MCI42" s="885"/>
      <c r="MCJ42" s="886"/>
      <c r="MCK42" s="886"/>
      <c r="MCL42" s="886"/>
      <c r="MCM42" s="886"/>
      <c r="MCN42" s="886"/>
      <c r="MCO42" s="886"/>
      <c r="MCP42" s="886"/>
      <c r="MCQ42" s="887"/>
      <c r="MCR42" s="885"/>
      <c r="MCS42" s="886"/>
      <c r="MCT42" s="886"/>
      <c r="MCU42" s="886"/>
      <c r="MCV42" s="886"/>
      <c r="MCW42" s="886"/>
      <c r="MCX42" s="886"/>
      <c r="MCY42" s="886"/>
      <c r="MCZ42" s="887"/>
      <c r="MDA42" s="885"/>
      <c r="MDB42" s="886"/>
      <c r="MDC42" s="886"/>
      <c r="MDD42" s="886"/>
      <c r="MDE42" s="886"/>
      <c r="MDF42" s="886"/>
      <c r="MDG42" s="886"/>
      <c r="MDH42" s="886"/>
      <c r="MDI42" s="887"/>
      <c r="MDJ42" s="885"/>
      <c r="MDK42" s="886"/>
      <c r="MDL42" s="886"/>
      <c r="MDM42" s="886"/>
      <c r="MDN42" s="886"/>
      <c r="MDO42" s="886"/>
      <c r="MDP42" s="886"/>
      <c r="MDQ42" s="886"/>
      <c r="MDR42" s="887"/>
      <c r="MDS42" s="885"/>
      <c r="MDT42" s="886"/>
      <c r="MDU42" s="886"/>
      <c r="MDV42" s="886"/>
      <c r="MDW42" s="886"/>
      <c r="MDX42" s="886"/>
      <c r="MDY42" s="886"/>
      <c r="MDZ42" s="886"/>
      <c r="MEA42" s="887"/>
      <c r="MEB42" s="885"/>
      <c r="MEC42" s="886"/>
      <c r="MED42" s="886"/>
      <c r="MEE42" s="886"/>
      <c r="MEF42" s="886"/>
      <c r="MEG42" s="886"/>
      <c r="MEH42" s="886"/>
      <c r="MEI42" s="886"/>
      <c r="MEJ42" s="887"/>
      <c r="MEK42" s="885"/>
      <c r="MEL42" s="886"/>
      <c r="MEM42" s="886"/>
      <c r="MEN42" s="886"/>
      <c r="MEO42" s="886"/>
      <c r="MEP42" s="886"/>
      <c r="MEQ42" s="886"/>
      <c r="MER42" s="886"/>
      <c r="MES42" s="887"/>
      <c r="MET42" s="885"/>
      <c r="MEU42" s="886"/>
      <c r="MEV42" s="886"/>
      <c r="MEW42" s="886"/>
      <c r="MEX42" s="886"/>
      <c r="MEY42" s="886"/>
      <c r="MEZ42" s="886"/>
      <c r="MFA42" s="886"/>
      <c r="MFB42" s="887"/>
      <c r="MFC42" s="885"/>
      <c r="MFD42" s="886"/>
      <c r="MFE42" s="886"/>
      <c r="MFF42" s="886"/>
      <c r="MFG42" s="886"/>
      <c r="MFH42" s="886"/>
      <c r="MFI42" s="886"/>
      <c r="MFJ42" s="886"/>
      <c r="MFK42" s="887"/>
      <c r="MFL42" s="885"/>
      <c r="MFM42" s="886"/>
      <c r="MFN42" s="886"/>
      <c r="MFO42" s="886"/>
      <c r="MFP42" s="886"/>
      <c r="MFQ42" s="886"/>
      <c r="MFR42" s="886"/>
      <c r="MFS42" s="886"/>
      <c r="MFT42" s="887"/>
      <c r="MFU42" s="885"/>
      <c r="MFV42" s="886"/>
      <c r="MFW42" s="886"/>
      <c r="MFX42" s="886"/>
      <c r="MFY42" s="886"/>
      <c r="MFZ42" s="886"/>
      <c r="MGA42" s="886"/>
      <c r="MGB42" s="886"/>
      <c r="MGC42" s="887"/>
      <c r="MGD42" s="885"/>
      <c r="MGE42" s="886"/>
      <c r="MGF42" s="886"/>
      <c r="MGG42" s="886"/>
      <c r="MGH42" s="886"/>
      <c r="MGI42" s="886"/>
      <c r="MGJ42" s="886"/>
      <c r="MGK42" s="886"/>
      <c r="MGL42" s="887"/>
      <c r="MGM42" s="885"/>
      <c r="MGN42" s="886"/>
      <c r="MGO42" s="886"/>
      <c r="MGP42" s="886"/>
      <c r="MGQ42" s="886"/>
      <c r="MGR42" s="886"/>
      <c r="MGS42" s="886"/>
      <c r="MGT42" s="886"/>
      <c r="MGU42" s="887"/>
      <c r="MGV42" s="885"/>
      <c r="MGW42" s="886"/>
      <c r="MGX42" s="886"/>
      <c r="MGY42" s="886"/>
      <c r="MGZ42" s="886"/>
      <c r="MHA42" s="886"/>
      <c r="MHB42" s="886"/>
      <c r="MHC42" s="886"/>
      <c r="MHD42" s="887"/>
      <c r="MHE42" s="885"/>
      <c r="MHF42" s="886"/>
      <c r="MHG42" s="886"/>
      <c r="MHH42" s="886"/>
      <c r="MHI42" s="886"/>
      <c r="MHJ42" s="886"/>
      <c r="MHK42" s="886"/>
      <c r="MHL42" s="886"/>
      <c r="MHM42" s="887"/>
      <c r="MHN42" s="885"/>
      <c r="MHO42" s="886"/>
      <c r="MHP42" s="886"/>
      <c r="MHQ42" s="886"/>
      <c r="MHR42" s="886"/>
      <c r="MHS42" s="886"/>
      <c r="MHT42" s="886"/>
      <c r="MHU42" s="886"/>
      <c r="MHV42" s="887"/>
      <c r="MHW42" s="885"/>
      <c r="MHX42" s="886"/>
      <c r="MHY42" s="886"/>
      <c r="MHZ42" s="886"/>
      <c r="MIA42" s="886"/>
      <c r="MIB42" s="886"/>
      <c r="MIC42" s="886"/>
      <c r="MID42" s="886"/>
      <c r="MIE42" s="887"/>
      <c r="MIF42" s="885"/>
      <c r="MIG42" s="886"/>
      <c r="MIH42" s="886"/>
      <c r="MII42" s="886"/>
      <c r="MIJ42" s="886"/>
      <c r="MIK42" s="886"/>
      <c r="MIL42" s="886"/>
      <c r="MIM42" s="886"/>
      <c r="MIN42" s="887"/>
      <c r="MIO42" s="885"/>
      <c r="MIP42" s="886"/>
      <c r="MIQ42" s="886"/>
      <c r="MIR42" s="886"/>
      <c r="MIS42" s="886"/>
      <c r="MIT42" s="886"/>
      <c r="MIU42" s="886"/>
      <c r="MIV42" s="886"/>
      <c r="MIW42" s="887"/>
      <c r="MIX42" s="885"/>
      <c r="MIY42" s="886"/>
      <c r="MIZ42" s="886"/>
      <c r="MJA42" s="886"/>
      <c r="MJB42" s="886"/>
      <c r="MJC42" s="886"/>
      <c r="MJD42" s="886"/>
      <c r="MJE42" s="886"/>
      <c r="MJF42" s="887"/>
      <c r="MJG42" s="885"/>
      <c r="MJH42" s="886"/>
      <c r="MJI42" s="886"/>
      <c r="MJJ42" s="886"/>
      <c r="MJK42" s="886"/>
      <c r="MJL42" s="886"/>
      <c r="MJM42" s="886"/>
      <c r="MJN42" s="886"/>
      <c r="MJO42" s="887"/>
      <c r="MJP42" s="885"/>
      <c r="MJQ42" s="886"/>
      <c r="MJR42" s="886"/>
      <c r="MJS42" s="886"/>
      <c r="MJT42" s="886"/>
      <c r="MJU42" s="886"/>
      <c r="MJV42" s="886"/>
      <c r="MJW42" s="886"/>
      <c r="MJX42" s="887"/>
      <c r="MJY42" s="885"/>
      <c r="MJZ42" s="886"/>
      <c r="MKA42" s="886"/>
      <c r="MKB42" s="886"/>
      <c r="MKC42" s="886"/>
      <c r="MKD42" s="886"/>
      <c r="MKE42" s="886"/>
      <c r="MKF42" s="886"/>
      <c r="MKG42" s="887"/>
      <c r="MKH42" s="885"/>
      <c r="MKI42" s="886"/>
      <c r="MKJ42" s="886"/>
      <c r="MKK42" s="886"/>
      <c r="MKL42" s="886"/>
      <c r="MKM42" s="886"/>
      <c r="MKN42" s="886"/>
      <c r="MKO42" s="886"/>
      <c r="MKP42" s="887"/>
      <c r="MKQ42" s="885"/>
      <c r="MKR42" s="886"/>
      <c r="MKS42" s="886"/>
      <c r="MKT42" s="886"/>
      <c r="MKU42" s="886"/>
      <c r="MKV42" s="886"/>
      <c r="MKW42" s="886"/>
      <c r="MKX42" s="886"/>
      <c r="MKY42" s="887"/>
      <c r="MKZ42" s="885"/>
      <c r="MLA42" s="886"/>
      <c r="MLB42" s="886"/>
      <c r="MLC42" s="886"/>
      <c r="MLD42" s="886"/>
      <c r="MLE42" s="886"/>
      <c r="MLF42" s="886"/>
      <c r="MLG42" s="886"/>
      <c r="MLH42" s="887"/>
      <c r="MLI42" s="885"/>
      <c r="MLJ42" s="886"/>
      <c r="MLK42" s="886"/>
      <c r="MLL42" s="886"/>
      <c r="MLM42" s="886"/>
      <c r="MLN42" s="886"/>
      <c r="MLO42" s="886"/>
      <c r="MLP42" s="886"/>
      <c r="MLQ42" s="887"/>
      <c r="MLR42" s="885"/>
      <c r="MLS42" s="886"/>
      <c r="MLT42" s="886"/>
      <c r="MLU42" s="886"/>
      <c r="MLV42" s="886"/>
      <c r="MLW42" s="886"/>
      <c r="MLX42" s="886"/>
      <c r="MLY42" s="886"/>
      <c r="MLZ42" s="887"/>
      <c r="MMA42" s="885"/>
      <c r="MMB42" s="886"/>
      <c r="MMC42" s="886"/>
      <c r="MMD42" s="886"/>
      <c r="MME42" s="886"/>
      <c r="MMF42" s="886"/>
      <c r="MMG42" s="886"/>
      <c r="MMH42" s="886"/>
      <c r="MMI42" s="887"/>
      <c r="MMJ42" s="885"/>
      <c r="MMK42" s="886"/>
      <c r="MML42" s="886"/>
      <c r="MMM42" s="886"/>
      <c r="MMN42" s="886"/>
      <c r="MMO42" s="886"/>
      <c r="MMP42" s="886"/>
      <c r="MMQ42" s="886"/>
      <c r="MMR42" s="887"/>
      <c r="MMS42" s="885"/>
      <c r="MMT42" s="886"/>
      <c r="MMU42" s="886"/>
      <c r="MMV42" s="886"/>
      <c r="MMW42" s="886"/>
      <c r="MMX42" s="886"/>
      <c r="MMY42" s="886"/>
      <c r="MMZ42" s="886"/>
      <c r="MNA42" s="887"/>
      <c r="MNB42" s="885"/>
      <c r="MNC42" s="886"/>
      <c r="MND42" s="886"/>
      <c r="MNE42" s="886"/>
      <c r="MNF42" s="886"/>
      <c r="MNG42" s="886"/>
      <c r="MNH42" s="886"/>
      <c r="MNI42" s="886"/>
      <c r="MNJ42" s="887"/>
      <c r="MNK42" s="885"/>
      <c r="MNL42" s="886"/>
      <c r="MNM42" s="886"/>
      <c r="MNN42" s="886"/>
      <c r="MNO42" s="886"/>
      <c r="MNP42" s="886"/>
      <c r="MNQ42" s="886"/>
      <c r="MNR42" s="886"/>
      <c r="MNS42" s="887"/>
      <c r="MNT42" s="885"/>
      <c r="MNU42" s="886"/>
      <c r="MNV42" s="886"/>
      <c r="MNW42" s="886"/>
      <c r="MNX42" s="886"/>
      <c r="MNY42" s="886"/>
      <c r="MNZ42" s="886"/>
      <c r="MOA42" s="886"/>
      <c r="MOB42" s="887"/>
      <c r="MOC42" s="885"/>
      <c r="MOD42" s="886"/>
      <c r="MOE42" s="886"/>
      <c r="MOF42" s="886"/>
      <c r="MOG42" s="886"/>
      <c r="MOH42" s="886"/>
      <c r="MOI42" s="886"/>
      <c r="MOJ42" s="886"/>
      <c r="MOK42" s="887"/>
      <c r="MOL42" s="885"/>
      <c r="MOM42" s="886"/>
      <c r="MON42" s="886"/>
      <c r="MOO42" s="886"/>
      <c r="MOP42" s="886"/>
      <c r="MOQ42" s="886"/>
      <c r="MOR42" s="886"/>
      <c r="MOS42" s="886"/>
      <c r="MOT42" s="887"/>
      <c r="MOU42" s="885"/>
      <c r="MOV42" s="886"/>
      <c r="MOW42" s="886"/>
      <c r="MOX42" s="886"/>
      <c r="MOY42" s="886"/>
      <c r="MOZ42" s="886"/>
      <c r="MPA42" s="886"/>
      <c r="MPB42" s="886"/>
      <c r="MPC42" s="887"/>
      <c r="MPD42" s="885"/>
      <c r="MPE42" s="886"/>
      <c r="MPF42" s="886"/>
      <c r="MPG42" s="886"/>
      <c r="MPH42" s="886"/>
      <c r="MPI42" s="886"/>
      <c r="MPJ42" s="886"/>
      <c r="MPK42" s="886"/>
      <c r="MPL42" s="887"/>
      <c r="MPM42" s="885"/>
      <c r="MPN42" s="886"/>
      <c r="MPO42" s="886"/>
      <c r="MPP42" s="886"/>
      <c r="MPQ42" s="886"/>
      <c r="MPR42" s="886"/>
      <c r="MPS42" s="886"/>
      <c r="MPT42" s="886"/>
      <c r="MPU42" s="887"/>
      <c r="MPV42" s="885"/>
      <c r="MPW42" s="886"/>
      <c r="MPX42" s="886"/>
      <c r="MPY42" s="886"/>
      <c r="MPZ42" s="886"/>
      <c r="MQA42" s="886"/>
      <c r="MQB42" s="886"/>
      <c r="MQC42" s="886"/>
      <c r="MQD42" s="887"/>
      <c r="MQE42" s="885"/>
      <c r="MQF42" s="886"/>
      <c r="MQG42" s="886"/>
      <c r="MQH42" s="886"/>
      <c r="MQI42" s="886"/>
      <c r="MQJ42" s="886"/>
      <c r="MQK42" s="886"/>
      <c r="MQL42" s="886"/>
      <c r="MQM42" s="887"/>
      <c r="MQN42" s="885"/>
      <c r="MQO42" s="886"/>
      <c r="MQP42" s="886"/>
      <c r="MQQ42" s="886"/>
      <c r="MQR42" s="886"/>
      <c r="MQS42" s="886"/>
      <c r="MQT42" s="886"/>
      <c r="MQU42" s="886"/>
      <c r="MQV42" s="887"/>
      <c r="MQW42" s="885"/>
      <c r="MQX42" s="886"/>
      <c r="MQY42" s="886"/>
      <c r="MQZ42" s="886"/>
      <c r="MRA42" s="886"/>
      <c r="MRB42" s="886"/>
      <c r="MRC42" s="886"/>
      <c r="MRD42" s="886"/>
      <c r="MRE42" s="887"/>
      <c r="MRF42" s="885"/>
      <c r="MRG42" s="886"/>
      <c r="MRH42" s="886"/>
      <c r="MRI42" s="886"/>
      <c r="MRJ42" s="886"/>
      <c r="MRK42" s="886"/>
      <c r="MRL42" s="886"/>
      <c r="MRM42" s="886"/>
      <c r="MRN42" s="887"/>
      <c r="MRO42" s="885"/>
      <c r="MRP42" s="886"/>
      <c r="MRQ42" s="886"/>
      <c r="MRR42" s="886"/>
      <c r="MRS42" s="886"/>
      <c r="MRT42" s="886"/>
      <c r="MRU42" s="886"/>
      <c r="MRV42" s="886"/>
      <c r="MRW42" s="887"/>
      <c r="MRX42" s="885"/>
      <c r="MRY42" s="886"/>
      <c r="MRZ42" s="886"/>
      <c r="MSA42" s="886"/>
      <c r="MSB42" s="886"/>
      <c r="MSC42" s="886"/>
      <c r="MSD42" s="886"/>
      <c r="MSE42" s="886"/>
      <c r="MSF42" s="887"/>
      <c r="MSG42" s="885"/>
      <c r="MSH42" s="886"/>
      <c r="MSI42" s="886"/>
      <c r="MSJ42" s="886"/>
      <c r="MSK42" s="886"/>
      <c r="MSL42" s="886"/>
      <c r="MSM42" s="886"/>
      <c r="MSN42" s="886"/>
      <c r="MSO42" s="887"/>
      <c r="MSP42" s="885"/>
      <c r="MSQ42" s="886"/>
      <c r="MSR42" s="886"/>
      <c r="MSS42" s="886"/>
      <c r="MST42" s="886"/>
      <c r="MSU42" s="886"/>
      <c r="MSV42" s="886"/>
      <c r="MSW42" s="886"/>
      <c r="MSX42" s="887"/>
      <c r="MSY42" s="885"/>
      <c r="MSZ42" s="886"/>
      <c r="MTA42" s="886"/>
      <c r="MTB42" s="886"/>
      <c r="MTC42" s="886"/>
      <c r="MTD42" s="886"/>
      <c r="MTE42" s="886"/>
      <c r="MTF42" s="886"/>
      <c r="MTG42" s="887"/>
      <c r="MTH42" s="885"/>
      <c r="MTI42" s="886"/>
      <c r="MTJ42" s="886"/>
      <c r="MTK42" s="886"/>
      <c r="MTL42" s="886"/>
      <c r="MTM42" s="886"/>
      <c r="MTN42" s="886"/>
      <c r="MTO42" s="886"/>
      <c r="MTP42" s="887"/>
      <c r="MTQ42" s="885"/>
      <c r="MTR42" s="886"/>
      <c r="MTS42" s="886"/>
      <c r="MTT42" s="886"/>
      <c r="MTU42" s="886"/>
      <c r="MTV42" s="886"/>
      <c r="MTW42" s="886"/>
      <c r="MTX42" s="886"/>
      <c r="MTY42" s="887"/>
      <c r="MTZ42" s="885"/>
      <c r="MUA42" s="886"/>
      <c r="MUB42" s="886"/>
      <c r="MUC42" s="886"/>
      <c r="MUD42" s="886"/>
      <c r="MUE42" s="886"/>
      <c r="MUF42" s="886"/>
      <c r="MUG42" s="886"/>
      <c r="MUH42" s="887"/>
      <c r="MUI42" s="885"/>
      <c r="MUJ42" s="886"/>
      <c r="MUK42" s="886"/>
      <c r="MUL42" s="886"/>
      <c r="MUM42" s="886"/>
      <c r="MUN42" s="886"/>
      <c r="MUO42" s="886"/>
      <c r="MUP42" s="886"/>
      <c r="MUQ42" s="887"/>
      <c r="MUR42" s="885"/>
      <c r="MUS42" s="886"/>
      <c r="MUT42" s="886"/>
      <c r="MUU42" s="886"/>
      <c r="MUV42" s="886"/>
      <c r="MUW42" s="886"/>
      <c r="MUX42" s="886"/>
      <c r="MUY42" s="886"/>
      <c r="MUZ42" s="887"/>
      <c r="MVA42" s="885"/>
      <c r="MVB42" s="886"/>
      <c r="MVC42" s="886"/>
      <c r="MVD42" s="886"/>
      <c r="MVE42" s="886"/>
      <c r="MVF42" s="886"/>
      <c r="MVG42" s="886"/>
      <c r="MVH42" s="886"/>
      <c r="MVI42" s="887"/>
      <c r="MVJ42" s="885"/>
      <c r="MVK42" s="886"/>
      <c r="MVL42" s="886"/>
      <c r="MVM42" s="886"/>
      <c r="MVN42" s="886"/>
      <c r="MVO42" s="886"/>
      <c r="MVP42" s="886"/>
      <c r="MVQ42" s="886"/>
      <c r="MVR42" s="887"/>
      <c r="MVS42" s="885"/>
      <c r="MVT42" s="886"/>
      <c r="MVU42" s="886"/>
      <c r="MVV42" s="886"/>
      <c r="MVW42" s="886"/>
      <c r="MVX42" s="886"/>
      <c r="MVY42" s="886"/>
      <c r="MVZ42" s="886"/>
      <c r="MWA42" s="887"/>
      <c r="MWB42" s="885"/>
      <c r="MWC42" s="886"/>
      <c r="MWD42" s="886"/>
      <c r="MWE42" s="886"/>
      <c r="MWF42" s="886"/>
      <c r="MWG42" s="886"/>
      <c r="MWH42" s="886"/>
      <c r="MWI42" s="886"/>
      <c r="MWJ42" s="887"/>
      <c r="MWK42" s="885"/>
      <c r="MWL42" s="886"/>
      <c r="MWM42" s="886"/>
      <c r="MWN42" s="886"/>
      <c r="MWO42" s="886"/>
      <c r="MWP42" s="886"/>
      <c r="MWQ42" s="886"/>
      <c r="MWR42" s="886"/>
      <c r="MWS42" s="887"/>
      <c r="MWT42" s="885"/>
      <c r="MWU42" s="886"/>
      <c r="MWV42" s="886"/>
      <c r="MWW42" s="886"/>
      <c r="MWX42" s="886"/>
      <c r="MWY42" s="886"/>
      <c r="MWZ42" s="886"/>
      <c r="MXA42" s="886"/>
      <c r="MXB42" s="887"/>
      <c r="MXC42" s="885"/>
      <c r="MXD42" s="886"/>
      <c r="MXE42" s="886"/>
      <c r="MXF42" s="886"/>
      <c r="MXG42" s="886"/>
      <c r="MXH42" s="886"/>
      <c r="MXI42" s="886"/>
      <c r="MXJ42" s="886"/>
      <c r="MXK42" s="887"/>
      <c r="MXL42" s="885"/>
      <c r="MXM42" s="886"/>
      <c r="MXN42" s="886"/>
      <c r="MXO42" s="886"/>
      <c r="MXP42" s="886"/>
      <c r="MXQ42" s="886"/>
      <c r="MXR42" s="886"/>
      <c r="MXS42" s="886"/>
      <c r="MXT42" s="887"/>
      <c r="MXU42" s="885"/>
      <c r="MXV42" s="886"/>
      <c r="MXW42" s="886"/>
      <c r="MXX42" s="886"/>
      <c r="MXY42" s="886"/>
      <c r="MXZ42" s="886"/>
      <c r="MYA42" s="886"/>
      <c r="MYB42" s="886"/>
      <c r="MYC42" s="887"/>
      <c r="MYD42" s="885"/>
      <c r="MYE42" s="886"/>
      <c r="MYF42" s="886"/>
      <c r="MYG42" s="886"/>
      <c r="MYH42" s="886"/>
      <c r="MYI42" s="886"/>
      <c r="MYJ42" s="886"/>
      <c r="MYK42" s="886"/>
      <c r="MYL42" s="887"/>
      <c r="MYM42" s="885"/>
      <c r="MYN42" s="886"/>
      <c r="MYO42" s="886"/>
      <c r="MYP42" s="886"/>
      <c r="MYQ42" s="886"/>
      <c r="MYR42" s="886"/>
      <c r="MYS42" s="886"/>
      <c r="MYT42" s="886"/>
      <c r="MYU42" s="887"/>
      <c r="MYV42" s="885"/>
      <c r="MYW42" s="886"/>
      <c r="MYX42" s="886"/>
      <c r="MYY42" s="886"/>
      <c r="MYZ42" s="886"/>
      <c r="MZA42" s="886"/>
      <c r="MZB42" s="886"/>
      <c r="MZC42" s="886"/>
      <c r="MZD42" s="887"/>
      <c r="MZE42" s="885"/>
      <c r="MZF42" s="886"/>
      <c r="MZG42" s="886"/>
      <c r="MZH42" s="886"/>
      <c r="MZI42" s="886"/>
      <c r="MZJ42" s="886"/>
      <c r="MZK42" s="886"/>
      <c r="MZL42" s="886"/>
      <c r="MZM42" s="887"/>
      <c r="MZN42" s="885"/>
      <c r="MZO42" s="886"/>
      <c r="MZP42" s="886"/>
      <c r="MZQ42" s="886"/>
      <c r="MZR42" s="886"/>
      <c r="MZS42" s="886"/>
      <c r="MZT42" s="886"/>
      <c r="MZU42" s="886"/>
      <c r="MZV42" s="887"/>
      <c r="MZW42" s="885"/>
      <c r="MZX42" s="886"/>
      <c r="MZY42" s="886"/>
      <c r="MZZ42" s="886"/>
      <c r="NAA42" s="886"/>
      <c r="NAB42" s="886"/>
      <c r="NAC42" s="886"/>
      <c r="NAD42" s="886"/>
      <c r="NAE42" s="887"/>
      <c r="NAF42" s="885"/>
      <c r="NAG42" s="886"/>
      <c r="NAH42" s="886"/>
      <c r="NAI42" s="886"/>
      <c r="NAJ42" s="886"/>
      <c r="NAK42" s="886"/>
      <c r="NAL42" s="886"/>
      <c r="NAM42" s="886"/>
      <c r="NAN42" s="887"/>
      <c r="NAO42" s="885"/>
      <c r="NAP42" s="886"/>
      <c r="NAQ42" s="886"/>
      <c r="NAR42" s="886"/>
      <c r="NAS42" s="886"/>
      <c r="NAT42" s="886"/>
      <c r="NAU42" s="886"/>
      <c r="NAV42" s="886"/>
      <c r="NAW42" s="887"/>
      <c r="NAX42" s="885"/>
      <c r="NAY42" s="886"/>
      <c r="NAZ42" s="886"/>
      <c r="NBA42" s="886"/>
      <c r="NBB42" s="886"/>
      <c r="NBC42" s="886"/>
      <c r="NBD42" s="886"/>
      <c r="NBE42" s="886"/>
      <c r="NBF42" s="887"/>
      <c r="NBG42" s="885"/>
      <c r="NBH42" s="886"/>
      <c r="NBI42" s="886"/>
      <c r="NBJ42" s="886"/>
      <c r="NBK42" s="886"/>
      <c r="NBL42" s="886"/>
      <c r="NBM42" s="886"/>
      <c r="NBN42" s="886"/>
      <c r="NBO42" s="887"/>
      <c r="NBP42" s="885"/>
      <c r="NBQ42" s="886"/>
      <c r="NBR42" s="886"/>
      <c r="NBS42" s="886"/>
      <c r="NBT42" s="886"/>
      <c r="NBU42" s="886"/>
      <c r="NBV42" s="886"/>
      <c r="NBW42" s="886"/>
      <c r="NBX42" s="887"/>
      <c r="NBY42" s="885"/>
      <c r="NBZ42" s="886"/>
      <c r="NCA42" s="886"/>
      <c r="NCB42" s="886"/>
      <c r="NCC42" s="886"/>
      <c r="NCD42" s="886"/>
      <c r="NCE42" s="886"/>
      <c r="NCF42" s="886"/>
      <c r="NCG42" s="887"/>
      <c r="NCH42" s="885"/>
      <c r="NCI42" s="886"/>
      <c r="NCJ42" s="886"/>
      <c r="NCK42" s="886"/>
      <c r="NCL42" s="886"/>
      <c r="NCM42" s="886"/>
      <c r="NCN42" s="886"/>
      <c r="NCO42" s="886"/>
      <c r="NCP42" s="887"/>
      <c r="NCQ42" s="885"/>
      <c r="NCR42" s="886"/>
      <c r="NCS42" s="886"/>
      <c r="NCT42" s="886"/>
      <c r="NCU42" s="886"/>
      <c r="NCV42" s="886"/>
      <c r="NCW42" s="886"/>
      <c r="NCX42" s="886"/>
      <c r="NCY42" s="887"/>
      <c r="NCZ42" s="885"/>
      <c r="NDA42" s="886"/>
      <c r="NDB42" s="886"/>
      <c r="NDC42" s="886"/>
      <c r="NDD42" s="886"/>
      <c r="NDE42" s="886"/>
      <c r="NDF42" s="886"/>
      <c r="NDG42" s="886"/>
      <c r="NDH42" s="887"/>
      <c r="NDI42" s="885"/>
      <c r="NDJ42" s="886"/>
      <c r="NDK42" s="886"/>
      <c r="NDL42" s="886"/>
      <c r="NDM42" s="886"/>
      <c r="NDN42" s="886"/>
      <c r="NDO42" s="886"/>
      <c r="NDP42" s="886"/>
      <c r="NDQ42" s="887"/>
      <c r="NDR42" s="885"/>
      <c r="NDS42" s="886"/>
      <c r="NDT42" s="886"/>
      <c r="NDU42" s="886"/>
      <c r="NDV42" s="886"/>
      <c r="NDW42" s="886"/>
      <c r="NDX42" s="886"/>
      <c r="NDY42" s="886"/>
      <c r="NDZ42" s="887"/>
      <c r="NEA42" s="885"/>
      <c r="NEB42" s="886"/>
      <c r="NEC42" s="886"/>
      <c r="NED42" s="886"/>
      <c r="NEE42" s="886"/>
      <c r="NEF42" s="886"/>
      <c r="NEG42" s="886"/>
      <c r="NEH42" s="886"/>
      <c r="NEI42" s="887"/>
      <c r="NEJ42" s="885"/>
      <c r="NEK42" s="886"/>
      <c r="NEL42" s="886"/>
      <c r="NEM42" s="886"/>
      <c r="NEN42" s="886"/>
      <c r="NEO42" s="886"/>
      <c r="NEP42" s="886"/>
      <c r="NEQ42" s="886"/>
      <c r="NER42" s="887"/>
      <c r="NES42" s="885"/>
      <c r="NET42" s="886"/>
      <c r="NEU42" s="886"/>
      <c r="NEV42" s="886"/>
      <c r="NEW42" s="886"/>
      <c r="NEX42" s="886"/>
      <c r="NEY42" s="886"/>
      <c r="NEZ42" s="886"/>
      <c r="NFA42" s="887"/>
      <c r="NFB42" s="885"/>
      <c r="NFC42" s="886"/>
      <c r="NFD42" s="886"/>
      <c r="NFE42" s="886"/>
      <c r="NFF42" s="886"/>
      <c r="NFG42" s="886"/>
      <c r="NFH42" s="886"/>
      <c r="NFI42" s="886"/>
      <c r="NFJ42" s="887"/>
      <c r="NFK42" s="885"/>
      <c r="NFL42" s="886"/>
      <c r="NFM42" s="886"/>
      <c r="NFN42" s="886"/>
      <c r="NFO42" s="886"/>
      <c r="NFP42" s="886"/>
      <c r="NFQ42" s="886"/>
      <c r="NFR42" s="886"/>
      <c r="NFS42" s="887"/>
      <c r="NFT42" s="885"/>
      <c r="NFU42" s="886"/>
      <c r="NFV42" s="886"/>
      <c r="NFW42" s="886"/>
      <c r="NFX42" s="886"/>
      <c r="NFY42" s="886"/>
      <c r="NFZ42" s="886"/>
      <c r="NGA42" s="886"/>
      <c r="NGB42" s="887"/>
      <c r="NGC42" s="885"/>
      <c r="NGD42" s="886"/>
      <c r="NGE42" s="886"/>
      <c r="NGF42" s="886"/>
      <c r="NGG42" s="886"/>
      <c r="NGH42" s="886"/>
      <c r="NGI42" s="886"/>
      <c r="NGJ42" s="886"/>
      <c r="NGK42" s="887"/>
      <c r="NGL42" s="885"/>
      <c r="NGM42" s="886"/>
      <c r="NGN42" s="886"/>
      <c r="NGO42" s="886"/>
      <c r="NGP42" s="886"/>
      <c r="NGQ42" s="886"/>
      <c r="NGR42" s="886"/>
      <c r="NGS42" s="886"/>
      <c r="NGT42" s="887"/>
      <c r="NGU42" s="885"/>
      <c r="NGV42" s="886"/>
      <c r="NGW42" s="886"/>
      <c r="NGX42" s="886"/>
      <c r="NGY42" s="886"/>
      <c r="NGZ42" s="886"/>
      <c r="NHA42" s="886"/>
      <c r="NHB42" s="886"/>
      <c r="NHC42" s="887"/>
      <c r="NHD42" s="885"/>
      <c r="NHE42" s="886"/>
      <c r="NHF42" s="886"/>
      <c r="NHG42" s="886"/>
      <c r="NHH42" s="886"/>
      <c r="NHI42" s="886"/>
      <c r="NHJ42" s="886"/>
      <c r="NHK42" s="886"/>
      <c r="NHL42" s="887"/>
      <c r="NHM42" s="885"/>
      <c r="NHN42" s="886"/>
      <c r="NHO42" s="886"/>
      <c r="NHP42" s="886"/>
      <c r="NHQ42" s="886"/>
      <c r="NHR42" s="886"/>
      <c r="NHS42" s="886"/>
      <c r="NHT42" s="886"/>
      <c r="NHU42" s="887"/>
      <c r="NHV42" s="885"/>
      <c r="NHW42" s="886"/>
      <c r="NHX42" s="886"/>
      <c r="NHY42" s="886"/>
      <c r="NHZ42" s="886"/>
      <c r="NIA42" s="886"/>
      <c r="NIB42" s="886"/>
      <c r="NIC42" s="886"/>
      <c r="NID42" s="887"/>
      <c r="NIE42" s="885"/>
      <c r="NIF42" s="886"/>
      <c r="NIG42" s="886"/>
      <c r="NIH42" s="886"/>
      <c r="NII42" s="886"/>
      <c r="NIJ42" s="886"/>
      <c r="NIK42" s="886"/>
      <c r="NIL42" s="886"/>
      <c r="NIM42" s="887"/>
      <c r="NIN42" s="885"/>
      <c r="NIO42" s="886"/>
      <c r="NIP42" s="886"/>
      <c r="NIQ42" s="886"/>
      <c r="NIR42" s="886"/>
      <c r="NIS42" s="886"/>
      <c r="NIT42" s="886"/>
      <c r="NIU42" s="886"/>
      <c r="NIV42" s="887"/>
      <c r="NIW42" s="885"/>
      <c r="NIX42" s="886"/>
      <c r="NIY42" s="886"/>
      <c r="NIZ42" s="886"/>
      <c r="NJA42" s="886"/>
      <c r="NJB42" s="886"/>
      <c r="NJC42" s="886"/>
      <c r="NJD42" s="886"/>
      <c r="NJE42" s="887"/>
      <c r="NJF42" s="885"/>
      <c r="NJG42" s="886"/>
      <c r="NJH42" s="886"/>
      <c r="NJI42" s="886"/>
      <c r="NJJ42" s="886"/>
      <c r="NJK42" s="886"/>
      <c r="NJL42" s="886"/>
      <c r="NJM42" s="886"/>
      <c r="NJN42" s="887"/>
      <c r="NJO42" s="885"/>
      <c r="NJP42" s="886"/>
      <c r="NJQ42" s="886"/>
      <c r="NJR42" s="886"/>
      <c r="NJS42" s="886"/>
      <c r="NJT42" s="886"/>
      <c r="NJU42" s="886"/>
      <c r="NJV42" s="886"/>
      <c r="NJW42" s="887"/>
      <c r="NJX42" s="885"/>
      <c r="NJY42" s="886"/>
      <c r="NJZ42" s="886"/>
      <c r="NKA42" s="886"/>
      <c r="NKB42" s="886"/>
      <c r="NKC42" s="886"/>
      <c r="NKD42" s="886"/>
      <c r="NKE42" s="886"/>
      <c r="NKF42" s="887"/>
      <c r="NKG42" s="885"/>
      <c r="NKH42" s="886"/>
      <c r="NKI42" s="886"/>
      <c r="NKJ42" s="886"/>
      <c r="NKK42" s="886"/>
      <c r="NKL42" s="886"/>
      <c r="NKM42" s="886"/>
      <c r="NKN42" s="886"/>
      <c r="NKO42" s="887"/>
      <c r="NKP42" s="885"/>
      <c r="NKQ42" s="886"/>
      <c r="NKR42" s="886"/>
      <c r="NKS42" s="886"/>
      <c r="NKT42" s="886"/>
      <c r="NKU42" s="886"/>
      <c r="NKV42" s="886"/>
      <c r="NKW42" s="886"/>
      <c r="NKX42" s="887"/>
      <c r="NKY42" s="885"/>
      <c r="NKZ42" s="886"/>
      <c r="NLA42" s="886"/>
      <c r="NLB42" s="886"/>
      <c r="NLC42" s="886"/>
      <c r="NLD42" s="886"/>
      <c r="NLE42" s="886"/>
      <c r="NLF42" s="886"/>
      <c r="NLG42" s="887"/>
      <c r="NLH42" s="885"/>
      <c r="NLI42" s="886"/>
      <c r="NLJ42" s="886"/>
      <c r="NLK42" s="886"/>
      <c r="NLL42" s="886"/>
      <c r="NLM42" s="886"/>
      <c r="NLN42" s="886"/>
      <c r="NLO42" s="886"/>
      <c r="NLP42" s="887"/>
      <c r="NLQ42" s="885"/>
      <c r="NLR42" s="886"/>
      <c r="NLS42" s="886"/>
      <c r="NLT42" s="886"/>
      <c r="NLU42" s="886"/>
      <c r="NLV42" s="886"/>
      <c r="NLW42" s="886"/>
      <c r="NLX42" s="886"/>
      <c r="NLY42" s="887"/>
      <c r="NLZ42" s="885"/>
      <c r="NMA42" s="886"/>
      <c r="NMB42" s="886"/>
      <c r="NMC42" s="886"/>
      <c r="NMD42" s="886"/>
      <c r="NME42" s="886"/>
      <c r="NMF42" s="886"/>
      <c r="NMG42" s="886"/>
      <c r="NMH42" s="887"/>
      <c r="NMI42" s="885"/>
      <c r="NMJ42" s="886"/>
      <c r="NMK42" s="886"/>
      <c r="NML42" s="886"/>
      <c r="NMM42" s="886"/>
      <c r="NMN42" s="886"/>
      <c r="NMO42" s="886"/>
      <c r="NMP42" s="886"/>
      <c r="NMQ42" s="887"/>
      <c r="NMR42" s="885"/>
      <c r="NMS42" s="886"/>
      <c r="NMT42" s="886"/>
      <c r="NMU42" s="886"/>
      <c r="NMV42" s="886"/>
      <c r="NMW42" s="886"/>
      <c r="NMX42" s="886"/>
      <c r="NMY42" s="886"/>
      <c r="NMZ42" s="887"/>
      <c r="NNA42" s="885"/>
      <c r="NNB42" s="886"/>
      <c r="NNC42" s="886"/>
      <c r="NND42" s="886"/>
      <c r="NNE42" s="886"/>
      <c r="NNF42" s="886"/>
      <c r="NNG42" s="886"/>
      <c r="NNH42" s="886"/>
      <c r="NNI42" s="887"/>
      <c r="NNJ42" s="885"/>
      <c r="NNK42" s="886"/>
      <c r="NNL42" s="886"/>
      <c r="NNM42" s="886"/>
      <c r="NNN42" s="886"/>
      <c r="NNO42" s="886"/>
      <c r="NNP42" s="886"/>
      <c r="NNQ42" s="886"/>
      <c r="NNR42" s="887"/>
      <c r="NNS42" s="885"/>
      <c r="NNT42" s="886"/>
      <c r="NNU42" s="886"/>
      <c r="NNV42" s="886"/>
      <c r="NNW42" s="886"/>
      <c r="NNX42" s="886"/>
      <c r="NNY42" s="886"/>
      <c r="NNZ42" s="886"/>
      <c r="NOA42" s="887"/>
      <c r="NOB42" s="885"/>
      <c r="NOC42" s="886"/>
      <c r="NOD42" s="886"/>
      <c r="NOE42" s="886"/>
      <c r="NOF42" s="886"/>
      <c r="NOG42" s="886"/>
      <c r="NOH42" s="886"/>
      <c r="NOI42" s="886"/>
      <c r="NOJ42" s="887"/>
      <c r="NOK42" s="885"/>
      <c r="NOL42" s="886"/>
      <c r="NOM42" s="886"/>
      <c r="NON42" s="886"/>
      <c r="NOO42" s="886"/>
      <c r="NOP42" s="886"/>
      <c r="NOQ42" s="886"/>
      <c r="NOR42" s="886"/>
      <c r="NOS42" s="887"/>
      <c r="NOT42" s="885"/>
      <c r="NOU42" s="886"/>
      <c r="NOV42" s="886"/>
      <c r="NOW42" s="886"/>
      <c r="NOX42" s="886"/>
      <c r="NOY42" s="886"/>
      <c r="NOZ42" s="886"/>
      <c r="NPA42" s="886"/>
      <c r="NPB42" s="887"/>
      <c r="NPC42" s="885"/>
      <c r="NPD42" s="886"/>
      <c r="NPE42" s="886"/>
      <c r="NPF42" s="886"/>
      <c r="NPG42" s="886"/>
      <c r="NPH42" s="886"/>
      <c r="NPI42" s="886"/>
      <c r="NPJ42" s="886"/>
      <c r="NPK42" s="887"/>
      <c r="NPL42" s="885"/>
      <c r="NPM42" s="886"/>
      <c r="NPN42" s="886"/>
      <c r="NPO42" s="886"/>
      <c r="NPP42" s="886"/>
      <c r="NPQ42" s="886"/>
      <c r="NPR42" s="886"/>
      <c r="NPS42" s="886"/>
      <c r="NPT42" s="887"/>
      <c r="NPU42" s="885"/>
      <c r="NPV42" s="886"/>
      <c r="NPW42" s="886"/>
      <c r="NPX42" s="886"/>
      <c r="NPY42" s="886"/>
      <c r="NPZ42" s="886"/>
      <c r="NQA42" s="886"/>
      <c r="NQB42" s="886"/>
      <c r="NQC42" s="887"/>
      <c r="NQD42" s="885"/>
      <c r="NQE42" s="886"/>
      <c r="NQF42" s="886"/>
      <c r="NQG42" s="886"/>
      <c r="NQH42" s="886"/>
      <c r="NQI42" s="886"/>
      <c r="NQJ42" s="886"/>
      <c r="NQK42" s="886"/>
      <c r="NQL42" s="887"/>
      <c r="NQM42" s="885"/>
      <c r="NQN42" s="886"/>
      <c r="NQO42" s="886"/>
      <c r="NQP42" s="886"/>
      <c r="NQQ42" s="886"/>
      <c r="NQR42" s="886"/>
      <c r="NQS42" s="886"/>
      <c r="NQT42" s="886"/>
      <c r="NQU42" s="887"/>
      <c r="NQV42" s="885"/>
      <c r="NQW42" s="886"/>
      <c r="NQX42" s="886"/>
      <c r="NQY42" s="886"/>
      <c r="NQZ42" s="886"/>
      <c r="NRA42" s="886"/>
      <c r="NRB42" s="886"/>
      <c r="NRC42" s="886"/>
      <c r="NRD42" s="887"/>
      <c r="NRE42" s="885"/>
      <c r="NRF42" s="886"/>
      <c r="NRG42" s="886"/>
      <c r="NRH42" s="886"/>
      <c r="NRI42" s="886"/>
      <c r="NRJ42" s="886"/>
      <c r="NRK42" s="886"/>
      <c r="NRL42" s="886"/>
      <c r="NRM42" s="887"/>
      <c r="NRN42" s="885"/>
      <c r="NRO42" s="886"/>
      <c r="NRP42" s="886"/>
      <c r="NRQ42" s="886"/>
      <c r="NRR42" s="886"/>
      <c r="NRS42" s="886"/>
      <c r="NRT42" s="886"/>
      <c r="NRU42" s="886"/>
      <c r="NRV42" s="887"/>
      <c r="NRW42" s="885"/>
      <c r="NRX42" s="886"/>
      <c r="NRY42" s="886"/>
      <c r="NRZ42" s="886"/>
      <c r="NSA42" s="886"/>
      <c r="NSB42" s="886"/>
      <c r="NSC42" s="886"/>
      <c r="NSD42" s="886"/>
      <c r="NSE42" s="887"/>
      <c r="NSF42" s="885"/>
      <c r="NSG42" s="886"/>
      <c r="NSH42" s="886"/>
      <c r="NSI42" s="886"/>
      <c r="NSJ42" s="886"/>
      <c r="NSK42" s="886"/>
      <c r="NSL42" s="886"/>
      <c r="NSM42" s="886"/>
      <c r="NSN42" s="887"/>
      <c r="NSO42" s="885"/>
      <c r="NSP42" s="886"/>
      <c r="NSQ42" s="886"/>
      <c r="NSR42" s="886"/>
      <c r="NSS42" s="886"/>
      <c r="NST42" s="886"/>
      <c r="NSU42" s="886"/>
      <c r="NSV42" s="886"/>
      <c r="NSW42" s="887"/>
      <c r="NSX42" s="885"/>
      <c r="NSY42" s="886"/>
      <c r="NSZ42" s="886"/>
      <c r="NTA42" s="886"/>
      <c r="NTB42" s="886"/>
      <c r="NTC42" s="886"/>
      <c r="NTD42" s="886"/>
      <c r="NTE42" s="886"/>
      <c r="NTF42" s="887"/>
      <c r="NTG42" s="885"/>
      <c r="NTH42" s="886"/>
      <c r="NTI42" s="886"/>
      <c r="NTJ42" s="886"/>
      <c r="NTK42" s="886"/>
      <c r="NTL42" s="886"/>
      <c r="NTM42" s="886"/>
      <c r="NTN42" s="886"/>
      <c r="NTO42" s="887"/>
      <c r="NTP42" s="885"/>
      <c r="NTQ42" s="886"/>
      <c r="NTR42" s="886"/>
      <c r="NTS42" s="886"/>
      <c r="NTT42" s="886"/>
      <c r="NTU42" s="886"/>
      <c r="NTV42" s="886"/>
      <c r="NTW42" s="886"/>
      <c r="NTX42" s="887"/>
      <c r="NTY42" s="885"/>
      <c r="NTZ42" s="886"/>
      <c r="NUA42" s="886"/>
      <c r="NUB42" s="886"/>
      <c r="NUC42" s="886"/>
      <c r="NUD42" s="886"/>
      <c r="NUE42" s="886"/>
      <c r="NUF42" s="886"/>
      <c r="NUG42" s="887"/>
      <c r="NUH42" s="885"/>
      <c r="NUI42" s="886"/>
      <c r="NUJ42" s="886"/>
      <c r="NUK42" s="886"/>
      <c r="NUL42" s="886"/>
      <c r="NUM42" s="886"/>
      <c r="NUN42" s="886"/>
      <c r="NUO42" s="886"/>
      <c r="NUP42" s="887"/>
      <c r="NUQ42" s="885"/>
      <c r="NUR42" s="886"/>
      <c r="NUS42" s="886"/>
      <c r="NUT42" s="886"/>
      <c r="NUU42" s="886"/>
      <c r="NUV42" s="886"/>
      <c r="NUW42" s="886"/>
      <c r="NUX42" s="886"/>
      <c r="NUY42" s="887"/>
      <c r="NUZ42" s="885"/>
      <c r="NVA42" s="886"/>
      <c r="NVB42" s="886"/>
      <c r="NVC42" s="886"/>
      <c r="NVD42" s="886"/>
      <c r="NVE42" s="886"/>
      <c r="NVF42" s="886"/>
      <c r="NVG42" s="886"/>
      <c r="NVH42" s="887"/>
      <c r="NVI42" s="885"/>
      <c r="NVJ42" s="886"/>
      <c r="NVK42" s="886"/>
      <c r="NVL42" s="886"/>
      <c r="NVM42" s="886"/>
      <c r="NVN42" s="886"/>
      <c r="NVO42" s="886"/>
      <c r="NVP42" s="886"/>
      <c r="NVQ42" s="887"/>
      <c r="NVR42" s="885"/>
      <c r="NVS42" s="886"/>
      <c r="NVT42" s="886"/>
      <c r="NVU42" s="886"/>
      <c r="NVV42" s="886"/>
      <c r="NVW42" s="886"/>
      <c r="NVX42" s="886"/>
      <c r="NVY42" s="886"/>
      <c r="NVZ42" s="887"/>
      <c r="NWA42" s="885"/>
      <c r="NWB42" s="886"/>
      <c r="NWC42" s="886"/>
      <c r="NWD42" s="886"/>
      <c r="NWE42" s="886"/>
      <c r="NWF42" s="886"/>
      <c r="NWG42" s="886"/>
      <c r="NWH42" s="886"/>
      <c r="NWI42" s="887"/>
      <c r="NWJ42" s="885"/>
      <c r="NWK42" s="886"/>
      <c r="NWL42" s="886"/>
      <c r="NWM42" s="886"/>
      <c r="NWN42" s="886"/>
      <c r="NWO42" s="886"/>
      <c r="NWP42" s="886"/>
      <c r="NWQ42" s="886"/>
      <c r="NWR42" s="887"/>
      <c r="NWS42" s="885"/>
      <c r="NWT42" s="886"/>
      <c r="NWU42" s="886"/>
      <c r="NWV42" s="886"/>
      <c r="NWW42" s="886"/>
      <c r="NWX42" s="886"/>
      <c r="NWY42" s="886"/>
      <c r="NWZ42" s="886"/>
      <c r="NXA42" s="887"/>
      <c r="NXB42" s="885"/>
      <c r="NXC42" s="886"/>
      <c r="NXD42" s="886"/>
      <c r="NXE42" s="886"/>
      <c r="NXF42" s="886"/>
      <c r="NXG42" s="886"/>
      <c r="NXH42" s="886"/>
      <c r="NXI42" s="886"/>
      <c r="NXJ42" s="887"/>
      <c r="NXK42" s="885"/>
      <c r="NXL42" s="886"/>
      <c r="NXM42" s="886"/>
      <c r="NXN42" s="886"/>
      <c r="NXO42" s="886"/>
      <c r="NXP42" s="886"/>
      <c r="NXQ42" s="886"/>
      <c r="NXR42" s="886"/>
      <c r="NXS42" s="887"/>
      <c r="NXT42" s="885"/>
      <c r="NXU42" s="886"/>
      <c r="NXV42" s="886"/>
      <c r="NXW42" s="886"/>
      <c r="NXX42" s="886"/>
      <c r="NXY42" s="886"/>
      <c r="NXZ42" s="886"/>
      <c r="NYA42" s="886"/>
      <c r="NYB42" s="887"/>
      <c r="NYC42" s="885"/>
      <c r="NYD42" s="886"/>
      <c r="NYE42" s="886"/>
      <c r="NYF42" s="886"/>
      <c r="NYG42" s="886"/>
      <c r="NYH42" s="886"/>
      <c r="NYI42" s="886"/>
      <c r="NYJ42" s="886"/>
      <c r="NYK42" s="887"/>
      <c r="NYL42" s="885"/>
      <c r="NYM42" s="886"/>
      <c r="NYN42" s="886"/>
      <c r="NYO42" s="886"/>
      <c r="NYP42" s="886"/>
      <c r="NYQ42" s="886"/>
      <c r="NYR42" s="886"/>
      <c r="NYS42" s="886"/>
      <c r="NYT42" s="887"/>
      <c r="NYU42" s="885"/>
      <c r="NYV42" s="886"/>
      <c r="NYW42" s="886"/>
      <c r="NYX42" s="886"/>
      <c r="NYY42" s="886"/>
      <c r="NYZ42" s="886"/>
      <c r="NZA42" s="886"/>
      <c r="NZB42" s="886"/>
      <c r="NZC42" s="887"/>
      <c r="NZD42" s="885"/>
      <c r="NZE42" s="886"/>
      <c r="NZF42" s="886"/>
      <c r="NZG42" s="886"/>
      <c r="NZH42" s="886"/>
      <c r="NZI42" s="886"/>
      <c r="NZJ42" s="886"/>
      <c r="NZK42" s="886"/>
      <c r="NZL42" s="887"/>
      <c r="NZM42" s="885"/>
      <c r="NZN42" s="886"/>
      <c r="NZO42" s="886"/>
      <c r="NZP42" s="886"/>
      <c r="NZQ42" s="886"/>
      <c r="NZR42" s="886"/>
      <c r="NZS42" s="886"/>
      <c r="NZT42" s="886"/>
      <c r="NZU42" s="887"/>
      <c r="NZV42" s="885"/>
      <c r="NZW42" s="886"/>
      <c r="NZX42" s="886"/>
      <c r="NZY42" s="886"/>
      <c r="NZZ42" s="886"/>
      <c r="OAA42" s="886"/>
      <c r="OAB42" s="886"/>
      <c r="OAC42" s="886"/>
      <c r="OAD42" s="887"/>
      <c r="OAE42" s="885"/>
      <c r="OAF42" s="886"/>
      <c r="OAG42" s="886"/>
      <c r="OAH42" s="886"/>
      <c r="OAI42" s="886"/>
      <c r="OAJ42" s="886"/>
      <c r="OAK42" s="886"/>
      <c r="OAL42" s="886"/>
      <c r="OAM42" s="887"/>
      <c r="OAN42" s="885"/>
      <c r="OAO42" s="886"/>
      <c r="OAP42" s="886"/>
      <c r="OAQ42" s="886"/>
      <c r="OAR42" s="886"/>
      <c r="OAS42" s="886"/>
      <c r="OAT42" s="886"/>
      <c r="OAU42" s="886"/>
      <c r="OAV42" s="887"/>
      <c r="OAW42" s="885"/>
      <c r="OAX42" s="886"/>
      <c r="OAY42" s="886"/>
      <c r="OAZ42" s="886"/>
      <c r="OBA42" s="886"/>
      <c r="OBB42" s="886"/>
      <c r="OBC42" s="886"/>
      <c r="OBD42" s="886"/>
      <c r="OBE42" s="887"/>
      <c r="OBF42" s="885"/>
      <c r="OBG42" s="886"/>
      <c r="OBH42" s="886"/>
      <c r="OBI42" s="886"/>
      <c r="OBJ42" s="886"/>
      <c r="OBK42" s="886"/>
      <c r="OBL42" s="886"/>
      <c r="OBM42" s="886"/>
      <c r="OBN42" s="887"/>
      <c r="OBO42" s="885"/>
      <c r="OBP42" s="886"/>
      <c r="OBQ42" s="886"/>
      <c r="OBR42" s="886"/>
      <c r="OBS42" s="886"/>
      <c r="OBT42" s="886"/>
      <c r="OBU42" s="886"/>
      <c r="OBV42" s="886"/>
      <c r="OBW42" s="887"/>
      <c r="OBX42" s="885"/>
      <c r="OBY42" s="886"/>
      <c r="OBZ42" s="886"/>
      <c r="OCA42" s="886"/>
      <c r="OCB42" s="886"/>
      <c r="OCC42" s="886"/>
      <c r="OCD42" s="886"/>
      <c r="OCE42" s="886"/>
      <c r="OCF42" s="887"/>
      <c r="OCG42" s="885"/>
      <c r="OCH42" s="886"/>
      <c r="OCI42" s="886"/>
      <c r="OCJ42" s="886"/>
      <c r="OCK42" s="886"/>
      <c r="OCL42" s="886"/>
      <c r="OCM42" s="886"/>
      <c r="OCN42" s="886"/>
      <c r="OCO42" s="887"/>
      <c r="OCP42" s="885"/>
      <c r="OCQ42" s="886"/>
      <c r="OCR42" s="886"/>
      <c r="OCS42" s="886"/>
      <c r="OCT42" s="886"/>
      <c r="OCU42" s="886"/>
      <c r="OCV42" s="886"/>
      <c r="OCW42" s="886"/>
      <c r="OCX42" s="887"/>
      <c r="OCY42" s="885"/>
      <c r="OCZ42" s="886"/>
      <c r="ODA42" s="886"/>
      <c r="ODB42" s="886"/>
      <c r="ODC42" s="886"/>
      <c r="ODD42" s="886"/>
      <c r="ODE42" s="886"/>
      <c r="ODF42" s="886"/>
      <c r="ODG42" s="887"/>
      <c r="ODH42" s="885"/>
      <c r="ODI42" s="886"/>
      <c r="ODJ42" s="886"/>
      <c r="ODK42" s="886"/>
      <c r="ODL42" s="886"/>
      <c r="ODM42" s="886"/>
      <c r="ODN42" s="886"/>
      <c r="ODO42" s="886"/>
      <c r="ODP42" s="887"/>
      <c r="ODQ42" s="885"/>
      <c r="ODR42" s="886"/>
      <c r="ODS42" s="886"/>
      <c r="ODT42" s="886"/>
      <c r="ODU42" s="886"/>
      <c r="ODV42" s="886"/>
      <c r="ODW42" s="886"/>
      <c r="ODX42" s="886"/>
      <c r="ODY42" s="887"/>
      <c r="ODZ42" s="885"/>
      <c r="OEA42" s="886"/>
      <c r="OEB42" s="886"/>
      <c r="OEC42" s="886"/>
      <c r="OED42" s="886"/>
      <c r="OEE42" s="886"/>
      <c r="OEF42" s="886"/>
      <c r="OEG42" s="886"/>
      <c r="OEH42" s="887"/>
      <c r="OEI42" s="885"/>
      <c r="OEJ42" s="886"/>
      <c r="OEK42" s="886"/>
      <c r="OEL42" s="886"/>
      <c r="OEM42" s="886"/>
      <c r="OEN42" s="886"/>
      <c r="OEO42" s="886"/>
      <c r="OEP42" s="886"/>
      <c r="OEQ42" s="887"/>
      <c r="OER42" s="885"/>
      <c r="OES42" s="886"/>
      <c r="OET42" s="886"/>
      <c r="OEU42" s="886"/>
      <c r="OEV42" s="886"/>
      <c r="OEW42" s="886"/>
      <c r="OEX42" s="886"/>
      <c r="OEY42" s="886"/>
      <c r="OEZ42" s="887"/>
      <c r="OFA42" s="885"/>
      <c r="OFB42" s="886"/>
      <c r="OFC42" s="886"/>
      <c r="OFD42" s="886"/>
      <c r="OFE42" s="886"/>
      <c r="OFF42" s="886"/>
      <c r="OFG42" s="886"/>
      <c r="OFH42" s="886"/>
      <c r="OFI42" s="887"/>
      <c r="OFJ42" s="885"/>
      <c r="OFK42" s="886"/>
      <c r="OFL42" s="886"/>
      <c r="OFM42" s="886"/>
      <c r="OFN42" s="886"/>
      <c r="OFO42" s="886"/>
      <c r="OFP42" s="886"/>
      <c r="OFQ42" s="886"/>
      <c r="OFR42" s="887"/>
      <c r="OFS42" s="885"/>
      <c r="OFT42" s="886"/>
      <c r="OFU42" s="886"/>
      <c r="OFV42" s="886"/>
      <c r="OFW42" s="886"/>
      <c r="OFX42" s="886"/>
      <c r="OFY42" s="886"/>
      <c r="OFZ42" s="886"/>
      <c r="OGA42" s="887"/>
      <c r="OGB42" s="885"/>
      <c r="OGC42" s="886"/>
      <c r="OGD42" s="886"/>
      <c r="OGE42" s="886"/>
      <c r="OGF42" s="886"/>
      <c r="OGG42" s="886"/>
      <c r="OGH42" s="886"/>
      <c r="OGI42" s="886"/>
      <c r="OGJ42" s="887"/>
      <c r="OGK42" s="885"/>
      <c r="OGL42" s="886"/>
      <c r="OGM42" s="886"/>
      <c r="OGN42" s="886"/>
      <c r="OGO42" s="886"/>
      <c r="OGP42" s="886"/>
      <c r="OGQ42" s="886"/>
      <c r="OGR42" s="886"/>
      <c r="OGS42" s="887"/>
      <c r="OGT42" s="885"/>
      <c r="OGU42" s="886"/>
      <c r="OGV42" s="886"/>
      <c r="OGW42" s="886"/>
      <c r="OGX42" s="886"/>
      <c r="OGY42" s="886"/>
      <c r="OGZ42" s="886"/>
      <c r="OHA42" s="886"/>
      <c r="OHB42" s="887"/>
      <c r="OHC42" s="885"/>
      <c r="OHD42" s="886"/>
      <c r="OHE42" s="886"/>
      <c r="OHF42" s="886"/>
      <c r="OHG42" s="886"/>
      <c r="OHH42" s="886"/>
      <c r="OHI42" s="886"/>
      <c r="OHJ42" s="886"/>
      <c r="OHK42" s="887"/>
      <c r="OHL42" s="885"/>
      <c r="OHM42" s="886"/>
      <c r="OHN42" s="886"/>
      <c r="OHO42" s="886"/>
      <c r="OHP42" s="886"/>
      <c r="OHQ42" s="886"/>
      <c r="OHR42" s="886"/>
      <c r="OHS42" s="886"/>
      <c r="OHT42" s="887"/>
      <c r="OHU42" s="885"/>
      <c r="OHV42" s="886"/>
      <c r="OHW42" s="886"/>
      <c r="OHX42" s="886"/>
      <c r="OHY42" s="886"/>
      <c r="OHZ42" s="886"/>
      <c r="OIA42" s="886"/>
      <c r="OIB42" s="886"/>
      <c r="OIC42" s="887"/>
      <c r="OID42" s="885"/>
      <c r="OIE42" s="886"/>
      <c r="OIF42" s="886"/>
      <c r="OIG42" s="886"/>
      <c r="OIH42" s="886"/>
      <c r="OII42" s="886"/>
      <c r="OIJ42" s="886"/>
      <c r="OIK42" s="886"/>
      <c r="OIL42" s="887"/>
      <c r="OIM42" s="885"/>
      <c r="OIN42" s="886"/>
      <c r="OIO42" s="886"/>
      <c r="OIP42" s="886"/>
      <c r="OIQ42" s="886"/>
      <c r="OIR42" s="886"/>
      <c r="OIS42" s="886"/>
      <c r="OIT42" s="886"/>
      <c r="OIU42" s="887"/>
      <c r="OIV42" s="885"/>
      <c r="OIW42" s="886"/>
      <c r="OIX42" s="886"/>
      <c r="OIY42" s="886"/>
      <c r="OIZ42" s="886"/>
      <c r="OJA42" s="886"/>
      <c r="OJB42" s="886"/>
      <c r="OJC42" s="886"/>
      <c r="OJD42" s="887"/>
      <c r="OJE42" s="885"/>
      <c r="OJF42" s="886"/>
      <c r="OJG42" s="886"/>
      <c r="OJH42" s="886"/>
      <c r="OJI42" s="886"/>
      <c r="OJJ42" s="886"/>
      <c r="OJK42" s="886"/>
      <c r="OJL42" s="886"/>
      <c r="OJM42" s="887"/>
      <c r="OJN42" s="885"/>
      <c r="OJO42" s="886"/>
      <c r="OJP42" s="886"/>
      <c r="OJQ42" s="886"/>
      <c r="OJR42" s="886"/>
      <c r="OJS42" s="886"/>
      <c r="OJT42" s="886"/>
      <c r="OJU42" s="886"/>
      <c r="OJV42" s="887"/>
      <c r="OJW42" s="885"/>
      <c r="OJX42" s="886"/>
      <c r="OJY42" s="886"/>
      <c r="OJZ42" s="886"/>
      <c r="OKA42" s="886"/>
      <c r="OKB42" s="886"/>
      <c r="OKC42" s="886"/>
      <c r="OKD42" s="886"/>
      <c r="OKE42" s="887"/>
      <c r="OKF42" s="885"/>
      <c r="OKG42" s="886"/>
      <c r="OKH42" s="886"/>
      <c r="OKI42" s="886"/>
      <c r="OKJ42" s="886"/>
      <c r="OKK42" s="886"/>
      <c r="OKL42" s="886"/>
      <c r="OKM42" s="886"/>
      <c r="OKN42" s="887"/>
      <c r="OKO42" s="885"/>
      <c r="OKP42" s="886"/>
      <c r="OKQ42" s="886"/>
      <c r="OKR42" s="886"/>
      <c r="OKS42" s="886"/>
      <c r="OKT42" s="886"/>
      <c r="OKU42" s="886"/>
      <c r="OKV42" s="886"/>
      <c r="OKW42" s="887"/>
      <c r="OKX42" s="885"/>
      <c r="OKY42" s="886"/>
      <c r="OKZ42" s="886"/>
      <c r="OLA42" s="886"/>
      <c r="OLB42" s="886"/>
      <c r="OLC42" s="886"/>
      <c r="OLD42" s="886"/>
      <c r="OLE42" s="886"/>
      <c r="OLF42" s="887"/>
      <c r="OLG42" s="885"/>
      <c r="OLH42" s="886"/>
      <c r="OLI42" s="886"/>
      <c r="OLJ42" s="886"/>
      <c r="OLK42" s="886"/>
      <c r="OLL42" s="886"/>
      <c r="OLM42" s="886"/>
      <c r="OLN42" s="886"/>
      <c r="OLO42" s="887"/>
      <c r="OLP42" s="885"/>
      <c r="OLQ42" s="886"/>
      <c r="OLR42" s="886"/>
      <c r="OLS42" s="886"/>
      <c r="OLT42" s="886"/>
      <c r="OLU42" s="886"/>
      <c r="OLV42" s="886"/>
      <c r="OLW42" s="886"/>
      <c r="OLX42" s="887"/>
      <c r="OLY42" s="885"/>
      <c r="OLZ42" s="886"/>
      <c r="OMA42" s="886"/>
      <c r="OMB42" s="886"/>
      <c r="OMC42" s="886"/>
      <c r="OMD42" s="886"/>
      <c r="OME42" s="886"/>
      <c r="OMF42" s="886"/>
      <c r="OMG42" s="887"/>
      <c r="OMH42" s="885"/>
      <c r="OMI42" s="886"/>
      <c r="OMJ42" s="886"/>
      <c r="OMK42" s="886"/>
      <c r="OML42" s="886"/>
      <c r="OMM42" s="886"/>
      <c r="OMN42" s="886"/>
      <c r="OMO42" s="886"/>
      <c r="OMP42" s="887"/>
      <c r="OMQ42" s="885"/>
      <c r="OMR42" s="886"/>
      <c r="OMS42" s="886"/>
      <c r="OMT42" s="886"/>
      <c r="OMU42" s="886"/>
      <c r="OMV42" s="886"/>
      <c r="OMW42" s="886"/>
      <c r="OMX42" s="886"/>
      <c r="OMY42" s="887"/>
      <c r="OMZ42" s="885"/>
      <c r="ONA42" s="886"/>
      <c r="ONB42" s="886"/>
      <c r="ONC42" s="886"/>
      <c r="OND42" s="886"/>
      <c r="ONE42" s="886"/>
      <c r="ONF42" s="886"/>
      <c r="ONG42" s="886"/>
      <c r="ONH42" s="887"/>
      <c r="ONI42" s="885"/>
      <c r="ONJ42" s="886"/>
      <c r="ONK42" s="886"/>
      <c r="ONL42" s="886"/>
      <c r="ONM42" s="886"/>
      <c r="ONN42" s="886"/>
      <c r="ONO42" s="886"/>
      <c r="ONP42" s="886"/>
      <c r="ONQ42" s="887"/>
      <c r="ONR42" s="885"/>
      <c r="ONS42" s="886"/>
      <c r="ONT42" s="886"/>
      <c r="ONU42" s="886"/>
      <c r="ONV42" s="886"/>
      <c r="ONW42" s="886"/>
      <c r="ONX42" s="886"/>
      <c r="ONY42" s="886"/>
      <c r="ONZ42" s="887"/>
      <c r="OOA42" s="885"/>
      <c r="OOB42" s="886"/>
      <c r="OOC42" s="886"/>
      <c r="OOD42" s="886"/>
      <c r="OOE42" s="886"/>
      <c r="OOF42" s="886"/>
      <c r="OOG42" s="886"/>
      <c r="OOH42" s="886"/>
      <c r="OOI42" s="887"/>
      <c r="OOJ42" s="885"/>
      <c r="OOK42" s="886"/>
      <c r="OOL42" s="886"/>
      <c r="OOM42" s="886"/>
      <c r="OON42" s="886"/>
      <c r="OOO42" s="886"/>
      <c r="OOP42" s="886"/>
      <c r="OOQ42" s="886"/>
      <c r="OOR42" s="887"/>
      <c r="OOS42" s="885"/>
      <c r="OOT42" s="886"/>
      <c r="OOU42" s="886"/>
      <c r="OOV42" s="886"/>
      <c r="OOW42" s="886"/>
      <c r="OOX42" s="886"/>
      <c r="OOY42" s="886"/>
      <c r="OOZ42" s="886"/>
      <c r="OPA42" s="887"/>
      <c r="OPB42" s="885"/>
      <c r="OPC42" s="886"/>
      <c r="OPD42" s="886"/>
      <c r="OPE42" s="886"/>
      <c r="OPF42" s="886"/>
      <c r="OPG42" s="886"/>
      <c r="OPH42" s="886"/>
      <c r="OPI42" s="886"/>
      <c r="OPJ42" s="887"/>
      <c r="OPK42" s="885"/>
      <c r="OPL42" s="886"/>
      <c r="OPM42" s="886"/>
      <c r="OPN42" s="886"/>
      <c r="OPO42" s="886"/>
      <c r="OPP42" s="886"/>
      <c r="OPQ42" s="886"/>
      <c r="OPR42" s="886"/>
      <c r="OPS42" s="887"/>
      <c r="OPT42" s="885"/>
      <c r="OPU42" s="886"/>
      <c r="OPV42" s="886"/>
      <c r="OPW42" s="886"/>
      <c r="OPX42" s="886"/>
      <c r="OPY42" s="886"/>
      <c r="OPZ42" s="886"/>
      <c r="OQA42" s="886"/>
      <c r="OQB42" s="887"/>
      <c r="OQC42" s="885"/>
      <c r="OQD42" s="886"/>
      <c r="OQE42" s="886"/>
      <c r="OQF42" s="886"/>
      <c r="OQG42" s="886"/>
      <c r="OQH42" s="886"/>
      <c r="OQI42" s="886"/>
      <c r="OQJ42" s="886"/>
      <c r="OQK42" s="887"/>
      <c r="OQL42" s="885"/>
      <c r="OQM42" s="886"/>
      <c r="OQN42" s="886"/>
      <c r="OQO42" s="886"/>
      <c r="OQP42" s="886"/>
      <c r="OQQ42" s="886"/>
      <c r="OQR42" s="886"/>
      <c r="OQS42" s="886"/>
      <c r="OQT42" s="887"/>
      <c r="OQU42" s="885"/>
      <c r="OQV42" s="886"/>
      <c r="OQW42" s="886"/>
      <c r="OQX42" s="886"/>
      <c r="OQY42" s="886"/>
      <c r="OQZ42" s="886"/>
      <c r="ORA42" s="886"/>
      <c r="ORB42" s="886"/>
      <c r="ORC42" s="887"/>
      <c r="ORD42" s="885"/>
      <c r="ORE42" s="886"/>
      <c r="ORF42" s="886"/>
      <c r="ORG42" s="886"/>
      <c r="ORH42" s="886"/>
      <c r="ORI42" s="886"/>
      <c r="ORJ42" s="886"/>
      <c r="ORK42" s="886"/>
      <c r="ORL42" s="887"/>
      <c r="ORM42" s="885"/>
      <c r="ORN42" s="886"/>
      <c r="ORO42" s="886"/>
      <c r="ORP42" s="886"/>
      <c r="ORQ42" s="886"/>
      <c r="ORR42" s="886"/>
      <c r="ORS42" s="886"/>
      <c r="ORT42" s="886"/>
      <c r="ORU42" s="887"/>
      <c r="ORV42" s="885"/>
      <c r="ORW42" s="886"/>
      <c r="ORX42" s="886"/>
      <c r="ORY42" s="886"/>
      <c r="ORZ42" s="886"/>
      <c r="OSA42" s="886"/>
      <c r="OSB42" s="886"/>
      <c r="OSC42" s="886"/>
      <c r="OSD42" s="887"/>
      <c r="OSE42" s="885"/>
      <c r="OSF42" s="886"/>
      <c r="OSG42" s="886"/>
      <c r="OSH42" s="886"/>
      <c r="OSI42" s="886"/>
      <c r="OSJ42" s="886"/>
      <c r="OSK42" s="886"/>
      <c r="OSL42" s="886"/>
      <c r="OSM42" s="887"/>
      <c r="OSN42" s="885"/>
      <c r="OSO42" s="886"/>
      <c r="OSP42" s="886"/>
      <c r="OSQ42" s="886"/>
      <c r="OSR42" s="886"/>
      <c r="OSS42" s="886"/>
      <c r="OST42" s="886"/>
      <c r="OSU42" s="886"/>
      <c r="OSV42" s="887"/>
      <c r="OSW42" s="885"/>
      <c r="OSX42" s="886"/>
      <c r="OSY42" s="886"/>
      <c r="OSZ42" s="886"/>
      <c r="OTA42" s="886"/>
      <c r="OTB42" s="886"/>
      <c r="OTC42" s="886"/>
      <c r="OTD42" s="886"/>
      <c r="OTE42" s="887"/>
      <c r="OTF42" s="885"/>
      <c r="OTG42" s="886"/>
      <c r="OTH42" s="886"/>
      <c r="OTI42" s="886"/>
      <c r="OTJ42" s="886"/>
      <c r="OTK42" s="886"/>
      <c r="OTL42" s="886"/>
      <c r="OTM42" s="886"/>
      <c r="OTN42" s="887"/>
      <c r="OTO42" s="885"/>
      <c r="OTP42" s="886"/>
      <c r="OTQ42" s="886"/>
      <c r="OTR42" s="886"/>
      <c r="OTS42" s="886"/>
      <c r="OTT42" s="886"/>
      <c r="OTU42" s="886"/>
      <c r="OTV42" s="886"/>
      <c r="OTW42" s="887"/>
      <c r="OTX42" s="885"/>
      <c r="OTY42" s="886"/>
      <c r="OTZ42" s="886"/>
      <c r="OUA42" s="886"/>
      <c r="OUB42" s="886"/>
      <c r="OUC42" s="886"/>
      <c r="OUD42" s="886"/>
      <c r="OUE42" s="886"/>
      <c r="OUF42" s="887"/>
      <c r="OUG42" s="885"/>
      <c r="OUH42" s="886"/>
      <c r="OUI42" s="886"/>
      <c r="OUJ42" s="886"/>
      <c r="OUK42" s="886"/>
      <c r="OUL42" s="886"/>
      <c r="OUM42" s="886"/>
      <c r="OUN42" s="886"/>
      <c r="OUO42" s="887"/>
      <c r="OUP42" s="885"/>
      <c r="OUQ42" s="886"/>
      <c r="OUR42" s="886"/>
      <c r="OUS42" s="886"/>
      <c r="OUT42" s="886"/>
      <c r="OUU42" s="886"/>
      <c r="OUV42" s="886"/>
      <c r="OUW42" s="886"/>
      <c r="OUX42" s="887"/>
      <c r="OUY42" s="885"/>
      <c r="OUZ42" s="886"/>
      <c r="OVA42" s="886"/>
      <c r="OVB42" s="886"/>
      <c r="OVC42" s="886"/>
      <c r="OVD42" s="886"/>
      <c r="OVE42" s="886"/>
      <c r="OVF42" s="886"/>
      <c r="OVG42" s="887"/>
      <c r="OVH42" s="885"/>
      <c r="OVI42" s="886"/>
      <c r="OVJ42" s="886"/>
      <c r="OVK42" s="886"/>
      <c r="OVL42" s="886"/>
      <c r="OVM42" s="886"/>
      <c r="OVN42" s="886"/>
      <c r="OVO42" s="886"/>
      <c r="OVP42" s="887"/>
      <c r="OVQ42" s="885"/>
      <c r="OVR42" s="886"/>
      <c r="OVS42" s="886"/>
      <c r="OVT42" s="886"/>
      <c r="OVU42" s="886"/>
      <c r="OVV42" s="886"/>
      <c r="OVW42" s="886"/>
      <c r="OVX42" s="886"/>
      <c r="OVY42" s="887"/>
      <c r="OVZ42" s="885"/>
      <c r="OWA42" s="886"/>
      <c r="OWB42" s="886"/>
      <c r="OWC42" s="886"/>
      <c r="OWD42" s="886"/>
      <c r="OWE42" s="886"/>
      <c r="OWF42" s="886"/>
      <c r="OWG42" s="886"/>
      <c r="OWH42" s="887"/>
      <c r="OWI42" s="885"/>
      <c r="OWJ42" s="886"/>
      <c r="OWK42" s="886"/>
      <c r="OWL42" s="886"/>
      <c r="OWM42" s="886"/>
      <c r="OWN42" s="886"/>
      <c r="OWO42" s="886"/>
      <c r="OWP42" s="886"/>
      <c r="OWQ42" s="887"/>
      <c r="OWR42" s="885"/>
      <c r="OWS42" s="886"/>
      <c r="OWT42" s="886"/>
      <c r="OWU42" s="886"/>
      <c r="OWV42" s="886"/>
      <c r="OWW42" s="886"/>
      <c r="OWX42" s="886"/>
      <c r="OWY42" s="886"/>
      <c r="OWZ42" s="887"/>
      <c r="OXA42" s="885"/>
      <c r="OXB42" s="886"/>
      <c r="OXC42" s="886"/>
      <c r="OXD42" s="886"/>
      <c r="OXE42" s="886"/>
      <c r="OXF42" s="886"/>
      <c r="OXG42" s="886"/>
      <c r="OXH42" s="886"/>
      <c r="OXI42" s="887"/>
      <c r="OXJ42" s="885"/>
      <c r="OXK42" s="886"/>
      <c r="OXL42" s="886"/>
      <c r="OXM42" s="886"/>
      <c r="OXN42" s="886"/>
      <c r="OXO42" s="886"/>
      <c r="OXP42" s="886"/>
      <c r="OXQ42" s="886"/>
      <c r="OXR42" s="887"/>
      <c r="OXS42" s="885"/>
      <c r="OXT42" s="886"/>
      <c r="OXU42" s="886"/>
      <c r="OXV42" s="886"/>
      <c r="OXW42" s="886"/>
      <c r="OXX42" s="886"/>
      <c r="OXY42" s="886"/>
      <c r="OXZ42" s="886"/>
      <c r="OYA42" s="887"/>
      <c r="OYB42" s="885"/>
      <c r="OYC42" s="886"/>
      <c r="OYD42" s="886"/>
      <c r="OYE42" s="886"/>
      <c r="OYF42" s="886"/>
      <c r="OYG42" s="886"/>
      <c r="OYH42" s="886"/>
      <c r="OYI42" s="886"/>
      <c r="OYJ42" s="887"/>
      <c r="OYK42" s="885"/>
      <c r="OYL42" s="886"/>
      <c r="OYM42" s="886"/>
      <c r="OYN42" s="886"/>
      <c r="OYO42" s="886"/>
      <c r="OYP42" s="886"/>
      <c r="OYQ42" s="886"/>
      <c r="OYR42" s="886"/>
      <c r="OYS42" s="887"/>
      <c r="OYT42" s="885"/>
      <c r="OYU42" s="886"/>
      <c r="OYV42" s="886"/>
      <c r="OYW42" s="886"/>
      <c r="OYX42" s="886"/>
      <c r="OYY42" s="886"/>
      <c r="OYZ42" s="886"/>
      <c r="OZA42" s="886"/>
      <c r="OZB42" s="887"/>
      <c r="OZC42" s="885"/>
      <c r="OZD42" s="886"/>
      <c r="OZE42" s="886"/>
      <c r="OZF42" s="886"/>
      <c r="OZG42" s="886"/>
      <c r="OZH42" s="886"/>
      <c r="OZI42" s="886"/>
      <c r="OZJ42" s="886"/>
      <c r="OZK42" s="887"/>
      <c r="OZL42" s="885"/>
      <c r="OZM42" s="886"/>
      <c r="OZN42" s="886"/>
      <c r="OZO42" s="886"/>
      <c r="OZP42" s="886"/>
      <c r="OZQ42" s="886"/>
      <c r="OZR42" s="886"/>
      <c r="OZS42" s="886"/>
      <c r="OZT42" s="887"/>
      <c r="OZU42" s="885"/>
      <c r="OZV42" s="886"/>
      <c r="OZW42" s="886"/>
      <c r="OZX42" s="886"/>
      <c r="OZY42" s="886"/>
      <c r="OZZ42" s="886"/>
      <c r="PAA42" s="886"/>
      <c r="PAB42" s="886"/>
      <c r="PAC42" s="887"/>
      <c r="PAD42" s="885"/>
      <c r="PAE42" s="886"/>
      <c r="PAF42" s="886"/>
      <c r="PAG42" s="886"/>
      <c r="PAH42" s="886"/>
      <c r="PAI42" s="886"/>
      <c r="PAJ42" s="886"/>
      <c r="PAK42" s="886"/>
      <c r="PAL42" s="887"/>
      <c r="PAM42" s="885"/>
      <c r="PAN42" s="886"/>
      <c r="PAO42" s="886"/>
      <c r="PAP42" s="886"/>
      <c r="PAQ42" s="886"/>
      <c r="PAR42" s="886"/>
      <c r="PAS42" s="886"/>
      <c r="PAT42" s="886"/>
      <c r="PAU42" s="887"/>
      <c r="PAV42" s="885"/>
      <c r="PAW42" s="886"/>
      <c r="PAX42" s="886"/>
      <c r="PAY42" s="886"/>
      <c r="PAZ42" s="886"/>
      <c r="PBA42" s="886"/>
      <c r="PBB42" s="886"/>
      <c r="PBC42" s="886"/>
      <c r="PBD42" s="887"/>
      <c r="PBE42" s="885"/>
      <c r="PBF42" s="886"/>
      <c r="PBG42" s="886"/>
      <c r="PBH42" s="886"/>
      <c r="PBI42" s="886"/>
      <c r="PBJ42" s="886"/>
      <c r="PBK42" s="886"/>
      <c r="PBL42" s="886"/>
      <c r="PBM42" s="887"/>
      <c r="PBN42" s="885"/>
      <c r="PBO42" s="886"/>
      <c r="PBP42" s="886"/>
      <c r="PBQ42" s="886"/>
      <c r="PBR42" s="886"/>
      <c r="PBS42" s="886"/>
      <c r="PBT42" s="886"/>
      <c r="PBU42" s="886"/>
      <c r="PBV42" s="887"/>
      <c r="PBW42" s="885"/>
      <c r="PBX42" s="886"/>
      <c r="PBY42" s="886"/>
      <c r="PBZ42" s="886"/>
      <c r="PCA42" s="886"/>
      <c r="PCB42" s="886"/>
      <c r="PCC42" s="886"/>
      <c r="PCD42" s="886"/>
      <c r="PCE42" s="887"/>
      <c r="PCF42" s="885"/>
      <c r="PCG42" s="886"/>
      <c r="PCH42" s="886"/>
      <c r="PCI42" s="886"/>
      <c r="PCJ42" s="886"/>
      <c r="PCK42" s="886"/>
      <c r="PCL42" s="886"/>
      <c r="PCM42" s="886"/>
      <c r="PCN42" s="887"/>
      <c r="PCO42" s="885"/>
      <c r="PCP42" s="886"/>
      <c r="PCQ42" s="886"/>
      <c r="PCR42" s="886"/>
      <c r="PCS42" s="886"/>
      <c r="PCT42" s="886"/>
      <c r="PCU42" s="886"/>
      <c r="PCV42" s="886"/>
      <c r="PCW42" s="887"/>
      <c r="PCX42" s="885"/>
      <c r="PCY42" s="886"/>
      <c r="PCZ42" s="886"/>
      <c r="PDA42" s="886"/>
      <c r="PDB42" s="886"/>
      <c r="PDC42" s="886"/>
      <c r="PDD42" s="886"/>
      <c r="PDE42" s="886"/>
      <c r="PDF42" s="887"/>
      <c r="PDG42" s="885"/>
      <c r="PDH42" s="886"/>
      <c r="PDI42" s="886"/>
      <c r="PDJ42" s="886"/>
      <c r="PDK42" s="886"/>
      <c r="PDL42" s="886"/>
      <c r="PDM42" s="886"/>
      <c r="PDN42" s="886"/>
      <c r="PDO42" s="887"/>
      <c r="PDP42" s="885"/>
      <c r="PDQ42" s="886"/>
      <c r="PDR42" s="886"/>
      <c r="PDS42" s="886"/>
      <c r="PDT42" s="886"/>
      <c r="PDU42" s="886"/>
      <c r="PDV42" s="886"/>
      <c r="PDW42" s="886"/>
      <c r="PDX42" s="887"/>
      <c r="PDY42" s="885"/>
      <c r="PDZ42" s="886"/>
      <c r="PEA42" s="886"/>
      <c r="PEB42" s="886"/>
      <c r="PEC42" s="886"/>
      <c r="PED42" s="886"/>
      <c r="PEE42" s="886"/>
      <c r="PEF42" s="886"/>
      <c r="PEG42" s="887"/>
      <c r="PEH42" s="885"/>
      <c r="PEI42" s="886"/>
      <c r="PEJ42" s="886"/>
      <c r="PEK42" s="886"/>
      <c r="PEL42" s="886"/>
      <c r="PEM42" s="886"/>
      <c r="PEN42" s="886"/>
      <c r="PEO42" s="886"/>
      <c r="PEP42" s="887"/>
      <c r="PEQ42" s="885"/>
      <c r="PER42" s="886"/>
      <c r="PES42" s="886"/>
      <c r="PET42" s="886"/>
      <c r="PEU42" s="886"/>
      <c r="PEV42" s="886"/>
      <c r="PEW42" s="886"/>
      <c r="PEX42" s="886"/>
      <c r="PEY42" s="887"/>
      <c r="PEZ42" s="885"/>
      <c r="PFA42" s="886"/>
      <c r="PFB42" s="886"/>
      <c r="PFC42" s="886"/>
      <c r="PFD42" s="886"/>
      <c r="PFE42" s="886"/>
      <c r="PFF42" s="886"/>
      <c r="PFG42" s="886"/>
      <c r="PFH42" s="887"/>
      <c r="PFI42" s="885"/>
      <c r="PFJ42" s="886"/>
      <c r="PFK42" s="886"/>
      <c r="PFL42" s="886"/>
      <c r="PFM42" s="886"/>
      <c r="PFN42" s="886"/>
      <c r="PFO42" s="886"/>
      <c r="PFP42" s="886"/>
      <c r="PFQ42" s="887"/>
      <c r="PFR42" s="885"/>
      <c r="PFS42" s="886"/>
      <c r="PFT42" s="886"/>
      <c r="PFU42" s="886"/>
      <c r="PFV42" s="886"/>
      <c r="PFW42" s="886"/>
      <c r="PFX42" s="886"/>
      <c r="PFY42" s="886"/>
      <c r="PFZ42" s="887"/>
      <c r="PGA42" s="885"/>
      <c r="PGB42" s="886"/>
      <c r="PGC42" s="886"/>
      <c r="PGD42" s="886"/>
      <c r="PGE42" s="886"/>
      <c r="PGF42" s="886"/>
      <c r="PGG42" s="886"/>
      <c r="PGH42" s="886"/>
      <c r="PGI42" s="887"/>
      <c r="PGJ42" s="885"/>
      <c r="PGK42" s="886"/>
      <c r="PGL42" s="886"/>
      <c r="PGM42" s="886"/>
      <c r="PGN42" s="886"/>
      <c r="PGO42" s="886"/>
      <c r="PGP42" s="886"/>
      <c r="PGQ42" s="886"/>
      <c r="PGR42" s="887"/>
      <c r="PGS42" s="885"/>
      <c r="PGT42" s="886"/>
      <c r="PGU42" s="886"/>
      <c r="PGV42" s="886"/>
      <c r="PGW42" s="886"/>
      <c r="PGX42" s="886"/>
      <c r="PGY42" s="886"/>
      <c r="PGZ42" s="886"/>
      <c r="PHA42" s="887"/>
      <c r="PHB42" s="885"/>
      <c r="PHC42" s="886"/>
      <c r="PHD42" s="886"/>
      <c r="PHE42" s="886"/>
      <c r="PHF42" s="886"/>
      <c r="PHG42" s="886"/>
      <c r="PHH42" s="886"/>
      <c r="PHI42" s="886"/>
      <c r="PHJ42" s="887"/>
      <c r="PHK42" s="885"/>
      <c r="PHL42" s="886"/>
      <c r="PHM42" s="886"/>
      <c r="PHN42" s="886"/>
      <c r="PHO42" s="886"/>
      <c r="PHP42" s="886"/>
      <c r="PHQ42" s="886"/>
      <c r="PHR42" s="886"/>
      <c r="PHS42" s="887"/>
      <c r="PHT42" s="885"/>
      <c r="PHU42" s="886"/>
      <c r="PHV42" s="886"/>
      <c r="PHW42" s="886"/>
      <c r="PHX42" s="886"/>
      <c r="PHY42" s="886"/>
      <c r="PHZ42" s="886"/>
      <c r="PIA42" s="886"/>
      <c r="PIB42" s="887"/>
      <c r="PIC42" s="885"/>
      <c r="PID42" s="886"/>
      <c r="PIE42" s="886"/>
      <c r="PIF42" s="886"/>
      <c r="PIG42" s="886"/>
      <c r="PIH42" s="886"/>
      <c r="PII42" s="886"/>
      <c r="PIJ42" s="886"/>
      <c r="PIK42" s="887"/>
      <c r="PIL42" s="885"/>
      <c r="PIM42" s="886"/>
      <c r="PIN42" s="886"/>
      <c r="PIO42" s="886"/>
      <c r="PIP42" s="886"/>
      <c r="PIQ42" s="886"/>
      <c r="PIR42" s="886"/>
      <c r="PIS42" s="886"/>
      <c r="PIT42" s="887"/>
      <c r="PIU42" s="885"/>
      <c r="PIV42" s="886"/>
      <c r="PIW42" s="886"/>
      <c r="PIX42" s="886"/>
      <c r="PIY42" s="886"/>
      <c r="PIZ42" s="886"/>
      <c r="PJA42" s="886"/>
      <c r="PJB42" s="886"/>
      <c r="PJC42" s="887"/>
      <c r="PJD42" s="885"/>
      <c r="PJE42" s="886"/>
      <c r="PJF42" s="886"/>
      <c r="PJG42" s="886"/>
      <c r="PJH42" s="886"/>
      <c r="PJI42" s="886"/>
      <c r="PJJ42" s="886"/>
      <c r="PJK42" s="886"/>
      <c r="PJL42" s="887"/>
      <c r="PJM42" s="885"/>
      <c r="PJN42" s="886"/>
      <c r="PJO42" s="886"/>
      <c r="PJP42" s="886"/>
      <c r="PJQ42" s="886"/>
      <c r="PJR42" s="886"/>
      <c r="PJS42" s="886"/>
      <c r="PJT42" s="886"/>
      <c r="PJU42" s="887"/>
      <c r="PJV42" s="885"/>
      <c r="PJW42" s="886"/>
      <c r="PJX42" s="886"/>
      <c r="PJY42" s="886"/>
      <c r="PJZ42" s="886"/>
      <c r="PKA42" s="886"/>
      <c r="PKB42" s="886"/>
      <c r="PKC42" s="886"/>
      <c r="PKD42" s="887"/>
      <c r="PKE42" s="885"/>
      <c r="PKF42" s="886"/>
      <c r="PKG42" s="886"/>
      <c r="PKH42" s="886"/>
      <c r="PKI42" s="886"/>
      <c r="PKJ42" s="886"/>
      <c r="PKK42" s="886"/>
      <c r="PKL42" s="886"/>
      <c r="PKM42" s="887"/>
      <c r="PKN42" s="885"/>
      <c r="PKO42" s="886"/>
      <c r="PKP42" s="886"/>
      <c r="PKQ42" s="886"/>
      <c r="PKR42" s="886"/>
      <c r="PKS42" s="886"/>
      <c r="PKT42" s="886"/>
      <c r="PKU42" s="886"/>
      <c r="PKV42" s="887"/>
      <c r="PKW42" s="885"/>
      <c r="PKX42" s="886"/>
      <c r="PKY42" s="886"/>
      <c r="PKZ42" s="886"/>
      <c r="PLA42" s="886"/>
      <c r="PLB42" s="886"/>
      <c r="PLC42" s="886"/>
      <c r="PLD42" s="886"/>
      <c r="PLE42" s="887"/>
      <c r="PLF42" s="885"/>
      <c r="PLG42" s="886"/>
      <c r="PLH42" s="886"/>
      <c r="PLI42" s="886"/>
      <c r="PLJ42" s="886"/>
      <c r="PLK42" s="886"/>
      <c r="PLL42" s="886"/>
      <c r="PLM42" s="886"/>
      <c r="PLN42" s="887"/>
      <c r="PLO42" s="885"/>
      <c r="PLP42" s="886"/>
      <c r="PLQ42" s="886"/>
      <c r="PLR42" s="886"/>
      <c r="PLS42" s="886"/>
      <c r="PLT42" s="886"/>
      <c r="PLU42" s="886"/>
      <c r="PLV42" s="886"/>
      <c r="PLW42" s="887"/>
      <c r="PLX42" s="885"/>
      <c r="PLY42" s="886"/>
      <c r="PLZ42" s="886"/>
      <c r="PMA42" s="886"/>
      <c r="PMB42" s="886"/>
      <c r="PMC42" s="886"/>
      <c r="PMD42" s="886"/>
      <c r="PME42" s="886"/>
      <c r="PMF42" s="887"/>
      <c r="PMG42" s="885"/>
      <c r="PMH42" s="886"/>
      <c r="PMI42" s="886"/>
      <c r="PMJ42" s="886"/>
      <c r="PMK42" s="886"/>
      <c r="PML42" s="886"/>
      <c r="PMM42" s="886"/>
      <c r="PMN42" s="886"/>
      <c r="PMO42" s="887"/>
      <c r="PMP42" s="885"/>
      <c r="PMQ42" s="886"/>
      <c r="PMR42" s="886"/>
      <c r="PMS42" s="886"/>
      <c r="PMT42" s="886"/>
      <c r="PMU42" s="886"/>
      <c r="PMV42" s="886"/>
      <c r="PMW42" s="886"/>
      <c r="PMX42" s="887"/>
      <c r="PMY42" s="885"/>
      <c r="PMZ42" s="886"/>
      <c r="PNA42" s="886"/>
      <c r="PNB42" s="886"/>
      <c r="PNC42" s="886"/>
      <c r="PND42" s="886"/>
      <c r="PNE42" s="886"/>
      <c r="PNF42" s="886"/>
      <c r="PNG42" s="887"/>
      <c r="PNH42" s="885"/>
      <c r="PNI42" s="886"/>
      <c r="PNJ42" s="886"/>
      <c r="PNK42" s="886"/>
      <c r="PNL42" s="886"/>
      <c r="PNM42" s="886"/>
      <c r="PNN42" s="886"/>
      <c r="PNO42" s="886"/>
      <c r="PNP42" s="887"/>
      <c r="PNQ42" s="885"/>
      <c r="PNR42" s="886"/>
      <c r="PNS42" s="886"/>
      <c r="PNT42" s="886"/>
      <c r="PNU42" s="886"/>
      <c r="PNV42" s="886"/>
      <c r="PNW42" s="886"/>
      <c r="PNX42" s="886"/>
      <c r="PNY42" s="887"/>
      <c r="PNZ42" s="885"/>
      <c r="POA42" s="886"/>
      <c r="POB42" s="886"/>
      <c r="POC42" s="886"/>
      <c r="POD42" s="886"/>
      <c r="POE42" s="886"/>
      <c r="POF42" s="886"/>
      <c r="POG42" s="886"/>
      <c r="POH42" s="887"/>
      <c r="POI42" s="885"/>
      <c r="POJ42" s="886"/>
      <c r="POK42" s="886"/>
      <c r="POL42" s="886"/>
      <c r="POM42" s="886"/>
      <c r="PON42" s="886"/>
      <c r="POO42" s="886"/>
      <c r="POP42" s="886"/>
      <c r="POQ42" s="887"/>
      <c r="POR42" s="885"/>
      <c r="POS42" s="886"/>
      <c r="POT42" s="886"/>
      <c r="POU42" s="886"/>
      <c r="POV42" s="886"/>
      <c r="POW42" s="886"/>
      <c r="POX42" s="886"/>
      <c r="POY42" s="886"/>
      <c r="POZ42" s="887"/>
      <c r="PPA42" s="885"/>
      <c r="PPB42" s="886"/>
      <c r="PPC42" s="886"/>
      <c r="PPD42" s="886"/>
      <c r="PPE42" s="886"/>
      <c r="PPF42" s="886"/>
      <c r="PPG42" s="886"/>
      <c r="PPH42" s="886"/>
      <c r="PPI42" s="887"/>
      <c r="PPJ42" s="885"/>
      <c r="PPK42" s="886"/>
      <c r="PPL42" s="886"/>
      <c r="PPM42" s="886"/>
      <c r="PPN42" s="886"/>
      <c r="PPO42" s="886"/>
      <c r="PPP42" s="886"/>
      <c r="PPQ42" s="886"/>
      <c r="PPR42" s="887"/>
      <c r="PPS42" s="885"/>
      <c r="PPT42" s="886"/>
      <c r="PPU42" s="886"/>
      <c r="PPV42" s="886"/>
      <c r="PPW42" s="886"/>
      <c r="PPX42" s="886"/>
      <c r="PPY42" s="886"/>
      <c r="PPZ42" s="886"/>
      <c r="PQA42" s="887"/>
      <c r="PQB42" s="885"/>
      <c r="PQC42" s="886"/>
      <c r="PQD42" s="886"/>
      <c r="PQE42" s="886"/>
      <c r="PQF42" s="886"/>
      <c r="PQG42" s="886"/>
      <c r="PQH42" s="886"/>
      <c r="PQI42" s="886"/>
      <c r="PQJ42" s="887"/>
      <c r="PQK42" s="885"/>
      <c r="PQL42" s="886"/>
      <c r="PQM42" s="886"/>
      <c r="PQN42" s="886"/>
      <c r="PQO42" s="886"/>
      <c r="PQP42" s="886"/>
      <c r="PQQ42" s="886"/>
      <c r="PQR42" s="886"/>
      <c r="PQS42" s="887"/>
      <c r="PQT42" s="885"/>
      <c r="PQU42" s="886"/>
      <c r="PQV42" s="886"/>
      <c r="PQW42" s="886"/>
      <c r="PQX42" s="886"/>
      <c r="PQY42" s="886"/>
      <c r="PQZ42" s="886"/>
      <c r="PRA42" s="886"/>
      <c r="PRB42" s="887"/>
      <c r="PRC42" s="885"/>
      <c r="PRD42" s="886"/>
      <c r="PRE42" s="886"/>
      <c r="PRF42" s="886"/>
      <c r="PRG42" s="886"/>
      <c r="PRH42" s="886"/>
      <c r="PRI42" s="886"/>
      <c r="PRJ42" s="886"/>
      <c r="PRK42" s="887"/>
      <c r="PRL42" s="885"/>
      <c r="PRM42" s="886"/>
      <c r="PRN42" s="886"/>
      <c r="PRO42" s="886"/>
      <c r="PRP42" s="886"/>
      <c r="PRQ42" s="886"/>
      <c r="PRR42" s="886"/>
      <c r="PRS42" s="886"/>
      <c r="PRT42" s="887"/>
      <c r="PRU42" s="885"/>
      <c r="PRV42" s="886"/>
      <c r="PRW42" s="886"/>
      <c r="PRX42" s="886"/>
      <c r="PRY42" s="886"/>
      <c r="PRZ42" s="886"/>
      <c r="PSA42" s="886"/>
      <c r="PSB42" s="886"/>
      <c r="PSC42" s="887"/>
      <c r="PSD42" s="885"/>
      <c r="PSE42" s="886"/>
      <c r="PSF42" s="886"/>
      <c r="PSG42" s="886"/>
      <c r="PSH42" s="886"/>
      <c r="PSI42" s="886"/>
      <c r="PSJ42" s="886"/>
      <c r="PSK42" s="886"/>
      <c r="PSL42" s="887"/>
      <c r="PSM42" s="885"/>
      <c r="PSN42" s="886"/>
      <c r="PSO42" s="886"/>
      <c r="PSP42" s="886"/>
      <c r="PSQ42" s="886"/>
      <c r="PSR42" s="886"/>
      <c r="PSS42" s="886"/>
      <c r="PST42" s="886"/>
      <c r="PSU42" s="887"/>
      <c r="PSV42" s="885"/>
      <c r="PSW42" s="886"/>
      <c r="PSX42" s="886"/>
      <c r="PSY42" s="886"/>
      <c r="PSZ42" s="886"/>
      <c r="PTA42" s="886"/>
      <c r="PTB42" s="886"/>
      <c r="PTC42" s="886"/>
      <c r="PTD42" s="887"/>
      <c r="PTE42" s="885"/>
      <c r="PTF42" s="886"/>
      <c r="PTG42" s="886"/>
      <c r="PTH42" s="886"/>
      <c r="PTI42" s="886"/>
      <c r="PTJ42" s="886"/>
      <c r="PTK42" s="886"/>
      <c r="PTL42" s="886"/>
      <c r="PTM42" s="887"/>
      <c r="PTN42" s="885"/>
      <c r="PTO42" s="886"/>
      <c r="PTP42" s="886"/>
      <c r="PTQ42" s="886"/>
      <c r="PTR42" s="886"/>
      <c r="PTS42" s="886"/>
      <c r="PTT42" s="886"/>
      <c r="PTU42" s="886"/>
      <c r="PTV42" s="887"/>
      <c r="PTW42" s="885"/>
      <c r="PTX42" s="886"/>
      <c r="PTY42" s="886"/>
      <c r="PTZ42" s="886"/>
      <c r="PUA42" s="886"/>
      <c r="PUB42" s="886"/>
      <c r="PUC42" s="886"/>
      <c r="PUD42" s="886"/>
      <c r="PUE42" s="887"/>
      <c r="PUF42" s="885"/>
      <c r="PUG42" s="886"/>
      <c r="PUH42" s="886"/>
      <c r="PUI42" s="886"/>
      <c r="PUJ42" s="886"/>
      <c r="PUK42" s="886"/>
      <c r="PUL42" s="886"/>
      <c r="PUM42" s="886"/>
      <c r="PUN42" s="887"/>
      <c r="PUO42" s="885"/>
      <c r="PUP42" s="886"/>
      <c r="PUQ42" s="886"/>
      <c r="PUR42" s="886"/>
      <c r="PUS42" s="886"/>
      <c r="PUT42" s="886"/>
      <c r="PUU42" s="886"/>
      <c r="PUV42" s="886"/>
      <c r="PUW42" s="887"/>
      <c r="PUX42" s="885"/>
      <c r="PUY42" s="886"/>
      <c r="PUZ42" s="886"/>
      <c r="PVA42" s="886"/>
      <c r="PVB42" s="886"/>
      <c r="PVC42" s="886"/>
      <c r="PVD42" s="886"/>
      <c r="PVE42" s="886"/>
      <c r="PVF42" s="887"/>
      <c r="PVG42" s="885"/>
      <c r="PVH42" s="886"/>
      <c r="PVI42" s="886"/>
      <c r="PVJ42" s="886"/>
      <c r="PVK42" s="886"/>
      <c r="PVL42" s="886"/>
      <c r="PVM42" s="886"/>
      <c r="PVN42" s="886"/>
      <c r="PVO42" s="887"/>
      <c r="PVP42" s="885"/>
      <c r="PVQ42" s="886"/>
      <c r="PVR42" s="886"/>
      <c r="PVS42" s="886"/>
      <c r="PVT42" s="886"/>
      <c r="PVU42" s="886"/>
      <c r="PVV42" s="886"/>
      <c r="PVW42" s="886"/>
      <c r="PVX42" s="887"/>
      <c r="PVY42" s="885"/>
      <c r="PVZ42" s="886"/>
      <c r="PWA42" s="886"/>
      <c r="PWB42" s="886"/>
      <c r="PWC42" s="886"/>
      <c r="PWD42" s="886"/>
      <c r="PWE42" s="886"/>
      <c r="PWF42" s="886"/>
      <c r="PWG42" s="887"/>
      <c r="PWH42" s="885"/>
      <c r="PWI42" s="886"/>
      <c r="PWJ42" s="886"/>
      <c r="PWK42" s="886"/>
      <c r="PWL42" s="886"/>
      <c r="PWM42" s="886"/>
      <c r="PWN42" s="886"/>
      <c r="PWO42" s="886"/>
      <c r="PWP42" s="887"/>
      <c r="PWQ42" s="885"/>
      <c r="PWR42" s="886"/>
      <c r="PWS42" s="886"/>
      <c r="PWT42" s="886"/>
      <c r="PWU42" s="886"/>
      <c r="PWV42" s="886"/>
      <c r="PWW42" s="886"/>
      <c r="PWX42" s="886"/>
      <c r="PWY42" s="887"/>
      <c r="PWZ42" s="885"/>
      <c r="PXA42" s="886"/>
      <c r="PXB42" s="886"/>
      <c r="PXC42" s="886"/>
      <c r="PXD42" s="886"/>
      <c r="PXE42" s="886"/>
      <c r="PXF42" s="886"/>
      <c r="PXG42" s="886"/>
      <c r="PXH42" s="887"/>
      <c r="PXI42" s="885"/>
      <c r="PXJ42" s="886"/>
      <c r="PXK42" s="886"/>
      <c r="PXL42" s="886"/>
      <c r="PXM42" s="886"/>
      <c r="PXN42" s="886"/>
      <c r="PXO42" s="886"/>
      <c r="PXP42" s="886"/>
      <c r="PXQ42" s="887"/>
      <c r="PXR42" s="885"/>
      <c r="PXS42" s="886"/>
      <c r="PXT42" s="886"/>
      <c r="PXU42" s="886"/>
      <c r="PXV42" s="886"/>
      <c r="PXW42" s="886"/>
      <c r="PXX42" s="886"/>
      <c r="PXY42" s="886"/>
      <c r="PXZ42" s="887"/>
      <c r="PYA42" s="885"/>
      <c r="PYB42" s="886"/>
      <c r="PYC42" s="886"/>
      <c r="PYD42" s="886"/>
      <c r="PYE42" s="886"/>
      <c r="PYF42" s="886"/>
      <c r="PYG42" s="886"/>
      <c r="PYH42" s="886"/>
      <c r="PYI42" s="887"/>
      <c r="PYJ42" s="885"/>
      <c r="PYK42" s="886"/>
      <c r="PYL42" s="886"/>
      <c r="PYM42" s="886"/>
      <c r="PYN42" s="886"/>
      <c r="PYO42" s="886"/>
      <c r="PYP42" s="886"/>
      <c r="PYQ42" s="886"/>
      <c r="PYR42" s="887"/>
      <c r="PYS42" s="885"/>
      <c r="PYT42" s="886"/>
      <c r="PYU42" s="886"/>
      <c r="PYV42" s="886"/>
      <c r="PYW42" s="886"/>
      <c r="PYX42" s="886"/>
      <c r="PYY42" s="886"/>
      <c r="PYZ42" s="886"/>
      <c r="PZA42" s="887"/>
      <c r="PZB42" s="885"/>
      <c r="PZC42" s="886"/>
      <c r="PZD42" s="886"/>
      <c r="PZE42" s="886"/>
      <c r="PZF42" s="886"/>
      <c r="PZG42" s="886"/>
      <c r="PZH42" s="886"/>
      <c r="PZI42" s="886"/>
      <c r="PZJ42" s="887"/>
      <c r="PZK42" s="885"/>
      <c r="PZL42" s="886"/>
      <c r="PZM42" s="886"/>
      <c r="PZN42" s="886"/>
      <c r="PZO42" s="886"/>
      <c r="PZP42" s="886"/>
      <c r="PZQ42" s="886"/>
      <c r="PZR42" s="886"/>
      <c r="PZS42" s="887"/>
      <c r="PZT42" s="885"/>
      <c r="PZU42" s="886"/>
      <c r="PZV42" s="886"/>
      <c r="PZW42" s="886"/>
      <c r="PZX42" s="886"/>
      <c r="PZY42" s="886"/>
      <c r="PZZ42" s="886"/>
      <c r="QAA42" s="886"/>
      <c r="QAB42" s="887"/>
      <c r="QAC42" s="885"/>
      <c r="QAD42" s="886"/>
      <c r="QAE42" s="886"/>
      <c r="QAF42" s="886"/>
      <c r="QAG42" s="886"/>
      <c r="QAH42" s="886"/>
      <c r="QAI42" s="886"/>
      <c r="QAJ42" s="886"/>
      <c r="QAK42" s="887"/>
      <c r="QAL42" s="885"/>
      <c r="QAM42" s="886"/>
      <c r="QAN42" s="886"/>
      <c r="QAO42" s="886"/>
      <c r="QAP42" s="886"/>
      <c r="QAQ42" s="886"/>
      <c r="QAR42" s="886"/>
      <c r="QAS42" s="886"/>
      <c r="QAT42" s="887"/>
      <c r="QAU42" s="885"/>
      <c r="QAV42" s="886"/>
      <c r="QAW42" s="886"/>
      <c r="QAX42" s="886"/>
      <c r="QAY42" s="886"/>
      <c r="QAZ42" s="886"/>
      <c r="QBA42" s="886"/>
      <c r="QBB42" s="886"/>
      <c r="QBC42" s="887"/>
      <c r="QBD42" s="885"/>
      <c r="QBE42" s="886"/>
      <c r="QBF42" s="886"/>
      <c r="QBG42" s="886"/>
      <c r="QBH42" s="886"/>
      <c r="QBI42" s="886"/>
      <c r="QBJ42" s="886"/>
      <c r="QBK42" s="886"/>
      <c r="QBL42" s="887"/>
      <c r="QBM42" s="885"/>
      <c r="QBN42" s="886"/>
      <c r="QBO42" s="886"/>
      <c r="QBP42" s="886"/>
      <c r="QBQ42" s="886"/>
      <c r="QBR42" s="886"/>
      <c r="QBS42" s="886"/>
      <c r="QBT42" s="886"/>
      <c r="QBU42" s="887"/>
      <c r="QBV42" s="885"/>
      <c r="QBW42" s="886"/>
      <c r="QBX42" s="886"/>
      <c r="QBY42" s="886"/>
      <c r="QBZ42" s="886"/>
      <c r="QCA42" s="886"/>
      <c r="QCB42" s="886"/>
      <c r="QCC42" s="886"/>
      <c r="QCD42" s="887"/>
      <c r="QCE42" s="885"/>
      <c r="QCF42" s="886"/>
      <c r="QCG42" s="886"/>
      <c r="QCH42" s="886"/>
      <c r="QCI42" s="886"/>
      <c r="QCJ42" s="886"/>
      <c r="QCK42" s="886"/>
      <c r="QCL42" s="886"/>
      <c r="QCM42" s="887"/>
      <c r="QCN42" s="885"/>
      <c r="QCO42" s="886"/>
      <c r="QCP42" s="886"/>
      <c r="QCQ42" s="886"/>
      <c r="QCR42" s="886"/>
      <c r="QCS42" s="886"/>
      <c r="QCT42" s="886"/>
      <c r="QCU42" s="886"/>
      <c r="QCV42" s="887"/>
      <c r="QCW42" s="885"/>
      <c r="QCX42" s="886"/>
      <c r="QCY42" s="886"/>
      <c r="QCZ42" s="886"/>
      <c r="QDA42" s="886"/>
      <c r="QDB42" s="886"/>
      <c r="QDC42" s="886"/>
      <c r="QDD42" s="886"/>
      <c r="QDE42" s="887"/>
      <c r="QDF42" s="885"/>
      <c r="QDG42" s="886"/>
      <c r="QDH42" s="886"/>
      <c r="QDI42" s="886"/>
      <c r="QDJ42" s="886"/>
      <c r="QDK42" s="886"/>
      <c r="QDL42" s="886"/>
      <c r="QDM42" s="886"/>
      <c r="QDN42" s="887"/>
      <c r="QDO42" s="885"/>
      <c r="QDP42" s="886"/>
      <c r="QDQ42" s="886"/>
      <c r="QDR42" s="886"/>
      <c r="QDS42" s="886"/>
      <c r="QDT42" s="886"/>
      <c r="QDU42" s="886"/>
      <c r="QDV42" s="886"/>
      <c r="QDW42" s="887"/>
      <c r="QDX42" s="885"/>
      <c r="QDY42" s="886"/>
      <c r="QDZ42" s="886"/>
      <c r="QEA42" s="886"/>
      <c r="QEB42" s="886"/>
      <c r="QEC42" s="886"/>
      <c r="QED42" s="886"/>
      <c r="QEE42" s="886"/>
      <c r="QEF42" s="887"/>
      <c r="QEG42" s="885"/>
      <c r="QEH42" s="886"/>
      <c r="QEI42" s="886"/>
      <c r="QEJ42" s="886"/>
      <c r="QEK42" s="886"/>
      <c r="QEL42" s="886"/>
      <c r="QEM42" s="886"/>
      <c r="QEN42" s="886"/>
      <c r="QEO42" s="887"/>
      <c r="QEP42" s="885"/>
      <c r="QEQ42" s="886"/>
      <c r="QER42" s="886"/>
      <c r="QES42" s="886"/>
      <c r="QET42" s="886"/>
      <c r="QEU42" s="886"/>
      <c r="QEV42" s="886"/>
      <c r="QEW42" s="886"/>
      <c r="QEX42" s="887"/>
      <c r="QEY42" s="885"/>
      <c r="QEZ42" s="886"/>
      <c r="QFA42" s="886"/>
      <c r="QFB42" s="886"/>
      <c r="QFC42" s="886"/>
      <c r="QFD42" s="886"/>
      <c r="QFE42" s="886"/>
      <c r="QFF42" s="886"/>
      <c r="QFG42" s="887"/>
      <c r="QFH42" s="885"/>
      <c r="QFI42" s="886"/>
      <c r="QFJ42" s="886"/>
      <c r="QFK42" s="886"/>
      <c r="QFL42" s="886"/>
      <c r="QFM42" s="886"/>
      <c r="QFN42" s="886"/>
      <c r="QFO42" s="886"/>
      <c r="QFP42" s="887"/>
      <c r="QFQ42" s="885"/>
      <c r="QFR42" s="886"/>
      <c r="QFS42" s="886"/>
      <c r="QFT42" s="886"/>
      <c r="QFU42" s="886"/>
      <c r="QFV42" s="886"/>
      <c r="QFW42" s="886"/>
      <c r="QFX42" s="886"/>
      <c r="QFY42" s="887"/>
      <c r="QFZ42" s="885"/>
      <c r="QGA42" s="886"/>
      <c r="QGB42" s="886"/>
      <c r="QGC42" s="886"/>
      <c r="QGD42" s="886"/>
      <c r="QGE42" s="886"/>
      <c r="QGF42" s="886"/>
      <c r="QGG42" s="886"/>
      <c r="QGH42" s="887"/>
      <c r="QGI42" s="885"/>
      <c r="QGJ42" s="886"/>
      <c r="QGK42" s="886"/>
      <c r="QGL42" s="886"/>
      <c r="QGM42" s="886"/>
      <c r="QGN42" s="886"/>
      <c r="QGO42" s="886"/>
      <c r="QGP42" s="886"/>
      <c r="QGQ42" s="887"/>
      <c r="QGR42" s="885"/>
      <c r="QGS42" s="886"/>
      <c r="QGT42" s="886"/>
      <c r="QGU42" s="886"/>
      <c r="QGV42" s="886"/>
      <c r="QGW42" s="886"/>
      <c r="QGX42" s="886"/>
      <c r="QGY42" s="886"/>
      <c r="QGZ42" s="887"/>
      <c r="QHA42" s="885"/>
      <c r="QHB42" s="886"/>
      <c r="QHC42" s="886"/>
      <c r="QHD42" s="886"/>
      <c r="QHE42" s="886"/>
      <c r="QHF42" s="886"/>
      <c r="QHG42" s="886"/>
      <c r="QHH42" s="886"/>
      <c r="QHI42" s="887"/>
      <c r="QHJ42" s="885"/>
      <c r="QHK42" s="886"/>
      <c r="QHL42" s="886"/>
      <c r="QHM42" s="886"/>
      <c r="QHN42" s="886"/>
      <c r="QHO42" s="886"/>
      <c r="QHP42" s="886"/>
      <c r="QHQ42" s="886"/>
      <c r="QHR42" s="887"/>
      <c r="QHS42" s="885"/>
      <c r="QHT42" s="886"/>
      <c r="QHU42" s="886"/>
      <c r="QHV42" s="886"/>
      <c r="QHW42" s="886"/>
      <c r="QHX42" s="886"/>
      <c r="QHY42" s="886"/>
      <c r="QHZ42" s="886"/>
      <c r="QIA42" s="887"/>
      <c r="QIB42" s="885"/>
      <c r="QIC42" s="886"/>
      <c r="QID42" s="886"/>
      <c r="QIE42" s="886"/>
      <c r="QIF42" s="886"/>
      <c r="QIG42" s="886"/>
      <c r="QIH42" s="886"/>
      <c r="QII42" s="886"/>
      <c r="QIJ42" s="887"/>
      <c r="QIK42" s="885"/>
      <c r="QIL42" s="886"/>
      <c r="QIM42" s="886"/>
      <c r="QIN42" s="886"/>
      <c r="QIO42" s="886"/>
      <c r="QIP42" s="886"/>
      <c r="QIQ42" s="886"/>
      <c r="QIR42" s="886"/>
      <c r="QIS42" s="887"/>
      <c r="QIT42" s="885"/>
      <c r="QIU42" s="886"/>
      <c r="QIV42" s="886"/>
      <c r="QIW42" s="886"/>
      <c r="QIX42" s="886"/>
      <c r="QIY42" s="886"/>
      <c r="QIZ42" s="886"/>
      <c r="QJA42" s="886"/>
      <c r="QJB42" s="887"/>
      <c r="QJC42" s="885"/>
      <c r="QJD42" s="886"/>
      <c r="QJE42" s="886"/>
      <c r="QJF42" s="886"/>
      <c r="QJG42" s="886"/>
      <c r="QJH42" s="886"/>
      <c r="QJI42" s="886"/>
      <c r="QJJ42" s="886"/>
      <c r="QJK42" s="887"/>
      <c r="QJL42" s="885"/>
      <c r="QJM42" s="886"/>
      <c r="QJN42" s="886"/>
      <c r="QJO42" s="886"/>
      <c r="QJP42" s="886"/>
      <c r="QJQ42" s="886"/>
      <c r="QJR42" s="886"/>
      <c r="QJS42" s="886"/>
      <c r="QJT42" s="887"/>
      <c r="QJU42" s="885"/>
      <c r="QJV42" s="886"/>
      <c r="QJW42" s="886"/>
      <c r="QJX42" s="886"/>
      <c r="QJY42" s="886"/>
      <c r="QJZ42" s="886"/>
      <c r="QKA42" s="886"/>
      <c r="QKB42" s="886"/>
      <c r="QKC42" s="887"/>
      <c r="QKD42" s="885"/>
      <c r="QKE42" s="886"/>
      <c r="QKF42" s="886"/>
      <c r="QKG42" s="886"/>
      <c r="QKH42" s="886"/>
      <c r="QKI42" s="886"/>
      <c r="QKJ42" s="886"/>
      <c r="QKK42" s="886"/>
      <c r="QKL42" s="887"/>
      <c r="QKM42" s="885"/>
      <c r="QKN42" s="886"/>
      <c r="QKO42" s="886"/>
      <c r="QKP42" s="886"/>
      <c r="QKQ42" s="886"/>
      <c r="QKR42" s="886"/>
      <c r="QKS42" s="886"/>
      <c r="QKT42" s="886"/>
      <c r="QKU42" s="887"/>
      <c r="QKV42" s="885"/>
      <c r="QKW42" s="886"/>
      <c r="QKX42" s="886"/>
      <c r="QKY42" s="886"/>
      <c r="QKZ42" s="886"/>
      <c r="QLA42" s="886"/>
      <c r="QLB42" s="886"/>
      <c r="QLC42" s="886"/>
      <c r="QLD42" s="887"/>
      <c r="QLE42" s="885"/>
      <c r="QLF42" s="886"/>
      <c r="QLG42" s="886"/>
      <c r="QLH42" s="886"/>
      <c r="QLI42" s="886"/>
      <c r="QLJ42" s="886"/>
      <c r="QLK42" s="886"/>
      <c r="QLL42" s="886"/>
      <c r="QLM42" s="887"/>
      <c r="QLN42" s="885"/>
      <c r="QLO42" s="886"/>
      <c r="QLP42" s="886"/>
      <c r="QLQ42" s="886"/>
      <c r="QLR42" s="886"/>
      <c r="QLS42" s="886"/>
      <c r="QLT42" s="886"/>
      <c r="QLU42" s="886"/>
      <c r="QLV42" s="887"/>
      <c r="QLW42" s="885"/>
      <c r="QLX42" s="886"/>
      <c r="QLY42" s="886"/>
      <c r="QLZ42" s="886"/>
      <c r="QMA42" s="886"/>
      <c r="QMB42" s="886"/>
      <c r="QMC42" s="886"/>
      <c r="QMD42" s="886"/>
      <c r="QME42" s="887"/>
      <c r="QMF42" s="885"/>
      <c r="QMG42" s="886"/>
      <c r="QMH42" s="886"/>
      <c r="QMI42" s="886"/>
      <c r="QMJ42" s="886"/>
      <c r="QMK42" s="886"/>
      <c r="QML42" s="886"/>
      <c r="QMM42" s="886"/>
      <c r="QMN42" s="887"/>
      <c r="QMO42" s="885"/>
      <c r="QMP42" s="886"/>
      <c r="QMQ42" s="886"/>
      <c r="QMR42" s="886"/>
      <c r="QMS42" s="886"/>
      <c r="QMT42" s="886"/>
      <c r="QMU42" s="886"/>
      <c r="QMV42" s="886"/>
      <c r="QMW42" s="887"/>
      <c r="QMX42" s="885"/>
      <c r="QMY42" s="886"/>
      <c r="QMZ42" s="886"/>
      <c r="QNA42" s="886"/>
      <c r="QNB42" s="886"/>
      <c r="QNC42" s="886"/>
      <c r="QND42" s="886"/>
      <c r="QNE42" s="886"/>
      <c r="QNF42" s="887"/>
      <c r="QNG42" s="885"/>
      <c r="QNH42" s="886"/>
      <c r="QNI42" s="886"/>
      <c r="QNJ42" s="886"/>
      <c r="QNK42" s="886"/>
      <c r="QNL42" s="886"/>
      <c r="QNM42" s="886"/>
      <c r="QNN42" s="886"/>
      <c r="QNO42" s="887"/>
      <c r="QNP42" s="885"/>
      <c r="QNQ42" s="886"/>
      <c r="QNR42" s="886"/>
      <c r="QNS42" s="886"/>
      <c r="QNT42" s="886"/>
      <c r="QNU42" s="886"/>
      <c r="QNV42" s="886"/>
      <c r="QNW42" s="886"/>
      <c r="QNX42" s="887"/>
      <c r="QNY42" s="885"/>
      <c r="QNZ42" s="886"/>
      <c r="QOA42" s="886"/>
      <c r="QOB42" s="886"/>
      <c r="QOC42" s="886"/>
      <c r="QOD42" s="886"/>
      <c r="QOE42" s="886"/>
      <c r="QOF42" s="886"/>
      <c r="QOG42" s="887"/>
      <c r="QOH42" s="885"/>
      <c r="QOI42" s="886"/>
      <c r="QOJ42" s="886"/>
      <c r="QOK42" s="886"/>
      <c r="QOL42" s="886"/>
      <c r="QOM42" s="886"/>
      <c r="QON42" s="886"/>
      <c r="QOO42" s="886"/>
      <c r="QOP42" s="887"/>
      <c r="QOQ42" s="885"/>
      <c r="QOR42" s="886"/>
      <c r="QOS42" s="886"/>
      <c r="QOT42" s="886"/>
      <c r="QOU42" s="886"/>
      <c r="QOV42" s="886"/>
      <c r="QOW42" s="886"/>
      <c r="QOX42" s="886"/>
      <c r="QOY42" s="887"/>
      <c r="QOZ42" s="885"/>
      <c r="QPA42" s="886"/>
      <c r="QPB42" s="886"/>
      <c r="QPC42" s="886"/>
      <c r="QPD42" s="886"/>
      <c r="QPE42" s="886"/>
      <c r="QPF42" s="886"/>
      <c r="QPG42" s="886"/>
      <c r="QPH42" s="887"/>
      <c r="QPI42" s="885"/>
      <c r="QPJ42" s="886"/>
      <c r="QPK42" s="886"/>
      <c r="QPL42" s="886"/>
      <c r="QPM42" s="886"/>
      <c r="QPN42" s="886"/>
      <c r="QPO42" s="886"/>
      <c r="QPP42" s="886"/>
      <c r="QPQ42" s="887"/>
      <c r="QPR42" s="885"/>
      <c r="QPS42" s="886"/>
      <c r="QPT42" s="886"/>
      <c r="QPU42" s="886"/>
      <c r="QPV42" s="886"/>
      <c r="QPW42" s="886"/>
      <c r="QPX42" s="886"/>
      <c r="QPY42" s="886"/>
      <c r="QPZ42" s="887"/>
      <c r="QQA42" s="885"/>
      <c r="QQB42" s="886"/>
      <c r="QQC42" s="886"/>
      <c r="QQD42" s="886"/>
      <c r="QQE42" s="886"/>
      <c r="QQF42" s="886"/>
      <c r="QQG42" s="886"/>
      <c r="QQH42" s="886"/>
      <c r="QQI42" s="887"/>
      <c r="QQJ42" s="885"/>
      <c r="QQK42" s="886"/>
      <c r="QQL42" s="886"/>
      <c r="QQM42" s="886"/>
      <c r="QQN42" s="886"/>
      <c r="QQO42" s="886"/>
      <c r="QQP42" s="886"/>
      <c r="QQQ42" s="886"/>
      <c r="QQR42" s="887"/>
      <c r="QQS42" s="885"/>
      <c r="QQT42" s="886"/>
      <c r="QQU42" s="886"/>
      <c r="QQV42" s="886"/>
      <c r="QQW42" s="886"/>
      <c r="QQX42" s="886"/>
      <c r="QQY42" s="886"/>
      <c r="QQZ42" s="886"/>
      <c r="QRA42" s="887"/>
      <c r="QRB42" s="885"/>
      <c r="QRC42" s="886"/>
      <c r="QRD42" s="886"/>
      <c r="QRE42" s="886"/>
      <c r="QRF42" s="886"/>
      <c r="QRG42" s="886"/>
      <c r="QRH42" s="886"/>
      <c r="QRI42" s="886"/>
      <c r="QRJ42" s="887"/>
      <c r="QRK42" s="885"/>
      <c r="QRL42" s="886"/>
      <c r="QRM42" s="886"/>
      <c r="QRN42" s="886"/>
      <c r="QRO42" s="886"/>
      <c r="QRP42" s="886"/>
      <c r="QRQ42" s="886"/>
      <c r="QRR42" s="886"/>
      <c r="QRS42" s="887"/>
      <c r="QRT42" s="885"/>
      <c r="QRU42" s="886"/>
      <c r="QRV42" s="886"/>
      <c r="QRW42" s="886"/>
      <c r="QRX42" s="886"/>
      <c r="QRY42" s="886"/>
      <c r="QRZ42" s="886"/>
      <c r="QSA42" s="886"/>
      <c r="QSB42" s="887"/>
      <c r="QSC42" s="885"/>
      <c r="QSD42" s="886"/>
      <c r="QSE42" s="886"/>
      <c r="QSF42" s="886"/>
      <c r="QSG42" s="886"/>
      <c r="QSH42" s="886"/>
      <c r="QSI42" s="886"/>
      <c r="QSJ42" s="886"/>
      <c r="QSK42" s="887"/>
      <c r="QSL42" s="885"/>
      <c r="QSM42" s="886"/>
      <c r="QSN42" s="886"/>
      <c r="QSO42" s="886"/>
      <c r="QSP42" s="886"/>
      <c r="QSQ42" s="886"/>
      <c r="QSR42" s="886"/>
      <c r="QSS42" s="886"/>
      <c r="QST42" s="887"/>
      <c r="QSU42" s="885"/>
      <c r="QSV42" s="886"/>
      <c r="QSW42" s="886"/>
      <c r="QSX42" s="886"/>
      <c r="QSY42" s="886"/>
      <c r="QSZ42" s="886"/>
      <c r="QTA42" s="886"/>
      <c r="QTB42" s="886"/>
      <c r="QTC42" s="887"/>
      <c r="QTD42" s="885"/>
      <c r="QTE42" s="886"/>
      <c r="QTF42" s="886"/>
      <c r="QTG42" s="886"/>
      <c r="QTH42" s="886"/>
      <c r="QTI42" s="886"/>
      <c r="QTJ42" s="886"/>
      <c r="QTK42" s="886"/>
      <c r="QTL42" s="887"/>
      <c r="QTM42" s="885"/>
      <c r="QTN42" s="886"/>
      <c r="QTO42" s="886"/>
      <c r="QTP42" s="886"/>
      <c r="QTQ42" s="886"/>
      <c r="QTR42" s="886"/>
      <c r="QTS42" s="886"/>
      <c r="QTT42" s="886"/>
      <c r="QTU42" s="887"/>
      <c r="QTV42" s="885"/>
      <c r="QTW42" s="886"/>
      <c r="QTX42" s="886"/>
      <c r="QTY42" s="886"/>
      <c r="QTZ42" s="886"/>
      <c r="QUA42" s="886"/>
      <c r="QUB42" s="886"/>
      <c r="QUC42" s="886"/>
      <c r="QUD42" s="887"/>
      <c r="QUE42" s="885"/>
      <c r="QUF42" s="886"/>
      <c r="QUG42" s="886"/>
      <c r="QUH42" s="886"/>
      <c r="QUI42" s="886"/>
      <c r="QUJ42" s="886"/>
      <c r="QUK42" s="886"/>
      <c r="QUL42" s="886"/>
      <c r="QUM42" s="887"/>
      <c r="QUN42" s="885"/>
      <c r="QUO42" s="886"/>
      <c r="QUP42" s="886"/>
      <c r="QUQ42" s="886"/>
      <c r="QUR42" s="886"/>
      <c r="QUS42" s="886"/>
      <c r="QUT42" s="886"/>
      <c r="QUU42" s="886"/>
      <c r="QUV42" s="887"/>
      <c r="QUW42" s="885"/>
      <c r="QUX42" s="886"/>
      <c r="QUY42" s="886"/>
      <c r="QUZ42" s="886"/>
      <c r="QVA42" s="886"/>
      <c r="QVB42" s="886"/>
      <c r="QVC42" s="886"/>
      <c r="QVD42" s="886"/>
      <c r="QVE42" s="887"/>
      <c r="QVF42" s="885"/>
      <c r="QVG42" s="886"/>
      <c r="QVH42" s="886"/>
      <c r="QVI42" s="886"/>
      <c r="QVJ42" s="886"/>
      <c r="QVK42" s="886"/>
      <c r="QVL42" s="886"/>
      <c r="QVM42" s="886"/>
      <c r="QVN42" s="887"/>
      <c r="QVO42" s="885"/>
      <c r="QVP42" s="886"/>
      <c r="QVQ42" s="886"/>
      <c r="QVR42" s="886"/>
      <c r="QVS42" s="886"/>
      <c r="QVT42" s="886"/>
      <c r="QVU42" s="886"/>
      <c r="QVV42" s="886"/>
      <c r="QVW42" s="887"/>
      <c r="QVX42" s="885"/>
      <c r="QVY42" s="886"/>
      <c r="QVZ42" s="886"/>
      <c r="QWA42" s="886"/>
      <c r="QWB42" s="886"/>
      <c r="QWC42" s="886"/>
      <c r="QWD42" s="886"/>
      <c r="QWE42" s="886"/>
      <c r="QWF42" s="887"/>
      <c r="QWG42" s="885"/>
      <c r="QWH42" s="886"/>
      <c r="QWI42" s="886"/>
      <c r="QWJ42" s="886"/>
      <c r="QWK42" s="886"/>
      <c r="QWL42" s="886"/>
      <c r="QWM42" s="886"/>
      <c r="QWN42" s="886"/>
      <c r="QWO42" s="887"/>
      <c r="QWP42" s="885"/>
      <c r="QWQ42" s="886"/>
      <c r="QWR42" s="886"/>
      <c r="QWS42" s="886"/>
      <c r="QWT42" s="886"/>
      <c r="QWU42" s="886"/>
      <c r="QWV42" s="886"/>
      <c r="QWW42" s="886"/>
      <c r="QWX42" s="887"/>
      <c r="QWY42" s="885"/>
      <c r="QWZ42" s="886"/>
      <c r="QXA42" s="886"/>
      <c r="QXB42" s="886"/>
      <c r="QXC42" s="886"/>
      <c r="QXD42" s="886"/>
      <c r="QXE42" s="886"/>
      <c r="QXF42" s="886"/>
      <c r="QXG42" s="887"/>
      <c r="QXH42" s="885"/>
      <c r="QXI42" s="886"/>
      <c r="QXJ42" s="886"/>
      <c r="QXK42" s="886"/>
      <c r="QXL42" s="886"/>
      <c r="QXM42" s="886"/>
      <c r="QXN42" s="886"/>
      <c r="QXO42" s="886"/>
      <c r="QXP42" s="887"/>
      <c r="QXQ42" s="885"/>
      <c r="QXR42" s="886"/>
      <c r="QXS42" s="886"/>
      <c r="QXT42" s="886"/>
      <c r="QXU42" s="886"/>
      <c r="QXV42" s="886"/>
      <c r="QXW42" s="886"/>
      <c r="QXX42" s="886"/>
      <c r="QXY42" s="887"/>
      <c r="QXZ42" s="885"/>
      <c r="QYA42" s="886"/>
      <c r="QYB42" s="886"/>
      <c r="QYC42" s="886"/>
      <c r="QYD42" s="886"/>
      <c r="QYE42" s="886"/>
      <c r="QYF42" s="886"/>
      <c r="QYG42" s="886"/>
      <c r="QYH42" s="887"/>
      <c r="QYI42" s="885"/>
      <c r="QYJ42" s="886"/>
      <c r="QYK42" s="886"/>
      <c r="QYL42" s="886"/>
      <c r="QYM42" s="886"/>
      <c r="QYN42" s="886"/>
      <c r="QYO42" s="886"/>
      <c r="QYP42" s="886"/>
      <c r="QYQ42" s="887"/>
      <c r="QYR42" s="885"/>
      <c r="QYS42" s="886"/>
      <c r="QYT42" s="886"/>
      <c r="QYU42" s="886"/>
      <c r="QYV42" s="886"/>
      <c r="QYW42" s="886"/>
      <c r="QYX42" s="886"/>
      <c r="QYY42" s="886"/>
      <c r="QYZ42" s="887"/>
      <c r="QZA42" s="885"/>
      <c r="QZB42" s="886"/>
      <c r="QZC42" s="886"/>
      <c r="QZD42" s="886"/>
      <c r="QZE42" s="886"/>
      <c r="QZF42" s="886"/>
      <c r="QZG42" s="886"/>
      <c r="QZH42" s="886"/>
      <c r="QZI42" s="887"/>
      <c r="QZJ42" s="885"/>
      <c r="QZK42" s="886"/>
      <c r="QZL42" s="886"/>
      <c r="QZM42" s="886"/>
      <c r="QZN42" s="886"/>
      <c r="QZO42" s="886"/>
      <c r="QZP42" s="886"/>
      <c r="QZQ42" s="886"/>
      <c r="QZR42" s="887"/>
      <c r="QZS42" s="885"/>
      <c r="QZT42" s="886"/>
      <c r="QZU42" s="886"/>
      <c r="QZV42" s="886"/>
      <c r="QZW42" s="886"/>
      <c r="QZX42" s="886"/>
      <c r="QZY42" s="886"/>
      <c r="QZZ42" s="886"/>
      <c r="RAA42" s="887"/>
      <c r="RAB42" s="885"/>
      <c r="RAC42" s="886"/>
      <c r="RAD42" s="886"/>
      <c r="RAE42" s="886"/>
      <c r="RAF42" s="886"/>
      <c r="RAG42" s="886"/>
      <c r="RAH42" s="886"/>
      <c r="RAI42" s="886"/>
      <c r="RAJ42" s="887"/>
      <c r="RAK42" s="885"/>
      <c r="RAL42" s="886"/>
      <c r="RAM42" s="886"/>
      <c r="RAN42" s="886"/>
      <c r="RAO42" s="886"/>
      <c r="RAP42" s="886"/>
      <c r="RAQ42" s="886"/>
      <c r="RAR42" s="886"/>
      <c r="RAS42" s="887"/>
      <c r="RAT42" s="885"/>
      <c r="RAU42" s="886"/>
      <c r="RAV42" s="886"/>
      <c r="RAW42" s="886"/>
      <c r="RAX42" s="886"/>
      <c r="RAY42" s="886"/>
      <c r="RAZ42" s="886"/>
      <c r="RBA42" s="886"/>
      <c r="RBB42" s="887"/>
      <c r="RBC42" s="885"/>
      <c r="RBD42" s="886"/>
      <c r="RBE42" s="886"/>
      <c r="RBF42" s="886"/>
      <c r="RBG42" s="886"/>
      <c r="RBH42" s="886"/>
      <c r="RBI42" s="886"/>
      <c r="RBJ42" s="886"/>
      <c r="RBK42" s="887"/>
      <c r="RBL42" s="885"/>
      <c r="RBM42" s="886"/>
      <c r="RBN42" s="886"/>
      <c r="RBO42" s="886"/>
      <c r="RBP42" s="886"/>
      <c r="RBQ42" s="886"/>
      <c r="RBR42" s="886"/>
      <c r="RBS42" s="886"/>
      <c r="RBT42" s="887"/>
      <c r="RBU42" s="885"/>
      <c r="RBV42" s="886"/>
      <c r="RBW42" s="886"/>
      <c r="RBX42" s="886"/>
      <c r="RBY42" s="886"/>
      <c r="RBZ42" s="886"/>
      <c r="RCA42" s="886"/>
      <c r="RCB42" s="886"/>
      <c r="RCC42" s="887"/>
      <c r="RCD42" s="885"/>
      <c r="RCE42" s="886"/>
      <c r="RCF42" s="886"/>
      <c r="RCG42" s="886"/>
      <c r="RCH42" s="886"/>
      <c r="RCI42" s="886"/>
      <c r="RCJ42" s="886"/>
      <c r="RCK42" s="886"/>
      <c r="RCL42" s="887"/>
      <c r="RCM42" s="885"/>
      <c r="RCN42" s="886"/>
      <c r="RCO42" s="886"/>
      <c r="RCP42" s="886"/>
      <c r="RCQ42" s="886"/>
      <c r="RCR42" s="886"/>
      <c r="RCS42" s="886"/>
      <c r="RCT42" s="886"/>
      <c r="RCU42" s="887"/>
      <c r="RCV42" s="885"/>
      <c r="RCW42" s="886"/>
      <c r="RCX42" s="886"/>
      <c r="RCY42" s="886"/>
      <c r="RCZ42" s="886"/>
      <c r="RDA42" s="886"/>
      <c r="RDB42" s="886"/>
      <c r="RDC42" s="886"/>
      <c r="RDD42" s="887"/>
      <c r="RDE42" s="885"/>
      <c r="RDF42" s="886"/>
      <c r="RDG42" s="886"/>
      <c r="RDH42" s="886"/>
      <c r="RDI42" s="886"/>
      <c r="RDJ42" s="886"/>
      <c r="RDK42" s="886"/>
      <c r="RDL42" s="886"/>
      <c r="RDM42" s="887"/>
      <c r="RDN42" s="885"/>
      <c r="RDO42" s="886"/>
      <c r="RDP42" s="886"/>
      <c r="RDQ42" s="886"/>
      <c r="RDR42" s="886"/>
      <c r="RDS42" s="886"/>
      <c r="RDT42" s="886"/>
      <c r="RDU42" s="886"/>
      <c r="RDV42" s="887"/>
      <c r="RDW42" s="885"/>
      <c r="RDX42" s="886"/>
      <c r="RDY42" s="886"/>
      <c r="RDZ42" s="886"/>
      <c r="REA42" s="886"/>
      <c r="REB42" s="886"/>
      <c r="REC42" s="886"/>
      <c r="RED42" s="886"/>
      <c r="REE42" s="887"/>
      <c r="REF42" s="885"/>
      <c r="REG42" s="886"/>
      <c r="REH42" s="886"/>
      <c r="REI42" s="886"/>
      <c r="REJ42" s="886"/>
      <c r="REK42" s="886"/>
      <c r="REL42" s="886"/>
      <c r="REM42" s="886"/>
      <c r="REN42" s="887"/>
      <c r="REO42" s="885"/>
      <c r="REP42" s="886"/>
      <c r="REQ42" s="886"/>
      <c r="RER42" s="886"/>
      <c r="RES42" s="886"/>
      <c r="RET42" s="886"/>
      <c r="REU42" s="886"/>
      <c r="REV42" s="886"/>
      <c r="REW42" s="887"/>
      <c r="REX42" s="885"/>
      <c r="REY42" s="886"/>
      <c r="REZ42" s="886"/>
      <c r="RFA42" s="886"/>
      <c r="RFB42" s="886"/>
      <c r="RFC42" s="886"/>
      <c r="RFD42" s="886"/>
      <c r="RFE42" s="886"/>
      <c r="RFF42" s="887"/>
      <c r="RFG42" s="885"/>
      <c r="RFH42" s="886"/>
      <c r="RFI42" s="886"/>
      <c r="RFJ42" s="886"/>
      <c r="RFK42" s="886"/>
      <c r="RFL42" s="886"/>
      <c r="RFM42" s="886"/>
      <c r="RFN42" s="886"/>
      <c r="RFO42" s="887"/>
      <c r="RFP42" s="885"/>
      <c r="RFQ42" s="886"/>
      <c r="RFR42" s="886"/>
      <c r="RFS42" s="886"/>
      <c r="RFT42" s="886"/>
      <c r="RFU42" s="886"/>
      <c r="RFV42" s="886"/>
      <c r="RFW42" s="886"/>
      <c r="RFX42" s="887"/>
      <c r="RFY42" s="885"/>
      <c r="RFZ42" s="886"/>
      <c r="RGA42" s="886"/>
      <c r="RGB42" s="886"/>
      <c r="RGC42" s="886"/>
      <c r="RGD42" s="886"/>
      <c r="RGE42" s="886"/>
      <c r="RGF42" s="886"/>
      <c r="RGG42" s="887"/>
      <c r="RGH42" s="885"/>
      <c r="RGI42" s="886"/>
      <c r="RGJ42" s="886"/>
      <c r="RGK42" s="886"/>
      <c r="RGL42" s="886"/>
      <c r="RGM42" s="886"/>
      <c r="RGN42" s="886"/>
      <c r="RGO42" s="886"/>
      <c r="RGP42" s="887"/>
      <c r="RGQ42" s="885"/>
      <c r="RGR42" s="886"/>
      <c r="RGS42" s="886"/>
      <c r="RGT42" s="886"/>
      <c r="RGU42" s="886"/>
      <c r="RGV42" s="886"/>
      <c r="RGW42" s="886"/>
      <c r="RGX42" s="886"/>
      <c r="RGY42" s="887"/>
      <c r="RGZ42" s="885"/>
      <c r="RHA42" s="886"/>
      <c r="RHB42" s="886"/>
      <c r="RHC42" s="886"/>
      <c r="RHD42" s="886"/>
      <c r="RHE42" s="886"/>
      <c r="RHF42" s="886"/>
      <c r="RHG42" s="886"/>
      <c r="RHH42" s="887"/>
      <c r="RHI42" s="885"/>
      <c r="RHJ42" s="886"/>
      <c r="RHK42" s="886"/>
      <c r="RHL42" s="886"/>
      <c r="RHM42" s="886"/>
      <c r="RHN42" s="886"/>
      <c r="RHO42" s="886"/>
      <c r="RHP42" s="886"/>
      <c r="RHQ42" s="887"/>
      <c r="RHR42" s="885"/>
      <c r="RHS42" s="886"/>
      <c r="RHT42" s="886"/>
      <c r="RHU42" s="886"/>
      <c r="RHV42" s="886"/>
      <c r="RHW42" s="886"/>
      <c r="RHX42" s="886"/>
      <c r="RHY42" s="886"/>
      <c r="RHZ42" s="887"/>
      <c r="RIA42" s="885"/>
      <c r="RIB42" s="886"/>
      <c r="RIC42" s="886"/>
      <c r="RID42" s="886"/>
      <c r="RIE42" s="886"/>
      <c r="RIF42" s="886"/>
      <c r="RIG42" s="886"/>
      <c r="RIH42" s="886"/>
      <c r="RII42" s="887"/>
      <c r="RIJ42" s="885"/>
      <c r="RIK42" s="886"/>
      <c r="RIL42" s="886"/>
      <c r="RIM42" s="886"/>
      <c r="RIN42" s="886"/>
      <c r="RIO42" s="886"/>
      <c r="RIP42" s="886"/>
      <c r="RIQ42" s="886"/>
      <c r="RIR42" s="887"/>
      <c r="RIS42" s="885"/>
      <c r="RIT42" s="886"/>
      <c r="RIU42" s="886"/>
      <c r="RIV42" s="886"/>
      <c r="RIW42" s="886"/>
      <c r="RIX42" s="886"/>
      <c r="RIY42" s="886"/>
      <c r="RIZ42" s="886"/>
      <c r="RJA42" s="887"/>
      <c r="RJB42" s="885"/>
      <c r="RJC42" s="886"/>
      <c r="RJD42" s="886"/>
      <c r="RJE42" s="886"/>
      <c r="RJF42" s="886"/>
      <c r="RJG42" s="886"/>
      <c r="RJH42" s="886"/>
      <c r="RJI42" s="886"/>
      <c r="RJJ42" s="887"/>
      <c r="RJK42" s="885"/>
      <c r="RJL42" s="886"/>
      <c r="RJM42" s="886"/>
      <c r="RJN42" s="886"/>
      <c r="RJO42" s="886"/>
      <c r="RJP42" s="886"/>
      <c r="RJQ42" s="886"/>
      <c r="RJR42" s="886"/>
      <c r="RJS42" s="887"/>
      <c r="RJT42" s="885"/>
      <c r="RJU42" s="886"/>
      <c r="RJV42" s="886"/>
      <c r="RJW42" s="886"/>
      <c r="RJX42" s="886"/>
      <c r="RJY42" s="886"/>
      <c r="RJZ42" s="886"/>
      <c r="RKA42" s="886"/>
      <c r="RKB42" s="887"/>
      <c r="RKC42" s="885"/>
      <c r="RKD42" s="886"/>
      <c r="RKE42" s="886"/>
      <c r="RKF42" s="886"/>
      <c r="RKG42" s="886"/>
      <c r="RKH42" s="886"/>
      <c r="RKI42" s="886"/>
      <c r="RKJ42" s="886"/>
      <c r="RKK42" s="887"/>
      <c r="RKL42" s="885"/>
      <c r="RKM42" s="886"/>
      <c r="RKN42" s="886"/>
      <c r="RKO42" s="886"/>
      <c r="RKP42" s="886"/>
      <c r="RKQ42" s="886"/>
      <c r="RKR42" s="886"/>
      <c r="RKS42" s="886"/>
      <c r="RKT42" s="887"/>
      <c r="RKU42" s="885"/>
      <c r="RKV42" s="886"/>
      <c r="RKW42" s="886"/>
      <c r="RKX42" s="886"/>
      <c r="RKY42" s="886"/>
      <c r="RKZ42" s="886"/>
      <c r="RLA42" s="886"/>
      <c r="RLB42" s="886"/>
      <c r="RLC42" s="887"/>
      <c r="RLD42" s="885"/>
      <c r="RLE42" s="886"/>
      <c r="RLF42" s="886"/>
      <c r="RLG42" s="886"/>
      <c r="RLH42" s="886"/>
      <c r="RLI42" s="886"/>
      <c r="RLJ42" s="886"/>
      <c r="RLK42" s="886"/>
      <c r="RLL42" s="887"/>
      <c r="RLM42" s="885"/>
      <c r="RLN42" s="886"/>
      <c r="RLO42" s="886"/>
      <c r="RLP42" s="886"/>
      <c r="RLQ42" s="886"/>
      <c r="RLR42" s="886"/>
      <c r="RLS42" s="886"/>
      <c r="RLT42" s="886"/>
      <c r="RLU42" s="887"/>
      <c r="RLV42" s="885"/>
      <c r="RLW42" s="886"/>
      <c r="RLX42" s="886"/>
      <c r="RLY42" s="886"/>
      <c r="RLZ42" s="886"/>
      <c r="RMA42" s="886"/>
      <c r="RMB42" s="886"/>
      <c r="RMC42" s="886"/>
      <c r="RMD42" s="887"/>
      <c r="RME42" s="885"/>
      <c r="RMF42" s="886"/>
      <c r="RMG42" s="886"/>
      <c r="RMH42" s="886"/>
      <c r="RMI42" s="886"/>
      <c r="RMJ42" s="886"/>
      <c r="RMK42" s="886"/>
      <c r="RML42" s="886"/>
      <c r="RMM42" s="887"/>
      <c r="RMN42" s="885"/>
      <c r="RMO42" s="886"/>
      <c r="RMP42" s="886"/>
      <c r="RMQ42" s="886"/>
      <c r="RMR42" s="886"/>
      <c r="RMS42" s="886"/>
      <c r="RMT42" s="886"/>
      <c r="RMU42" s="886"/>
      <c r="RMV42" s="887"/>
      <c r="RMW42" s="885"/>
      <c r="RMX42" s="886"/>
      <c r="RMY42" s="886"/>
      <c r="RMZ42" s="886"/>
      <c r="RNA42" s="886"/>
      <c r="RNB42" s="886"/>
      <c r="RNC42" s="886"/>
      <c r="RND42" s="886"/>
      <c r="RNE42" s="887"/>
      <c r="RNF42" s="885"/>
      <c r="RNG42" s="886"/>
      <c r="RNH42" s="886"/>
      <c r="RNI42" s="886"/>
      <c r="RNJ42" s="886"/>
      <c r="RNK42" s="886"/>
      <c r="RNL42" s="886"/>
      <c r="RNM42" s="886"/>
      <c r="RNN42" s="887"/>
      <c r="RNO42" s="885"/>
      <c r="RNP42" s="886"/>
      <c r="RNQ42" s="886"/>
      <c r="RNR42" s="886"/>
      <c r="RNS42" s="886"/>
      <c r="RNT42" s="886"/>
      <c r="RNU42" s="886"/>
      <c r="RNV42" s="886"/>
      <c r="RNW42" s="887"/>
      <c r="RNX42" s="885"/>
      <c r="RNY42" s="886"/>
      <c r="RNZ42" s="886"/>
      <c r="ROA42" s="886"/>
      <c r="ROB42" s="886"/>
      <c r="ROC42" s="886"/>
      <c r="ROD42" s="886"/>
      <c r="ROE42" s="886"/>
      <c r="ROF42" s="887"/>
      <c r="ROG42" s="885"/>
      <c r="ROH42" s="886"/>
      <c r="ROI42" s="886"/>
      <c r="ROJ42" s="886"/>
      <c r="ROK42" s="886"/>
      <c r="ROL42" s="886"/>
      <c r="ROM42" s="886"/>
      <c r="RON42" s="886"/>
      <c r="ROO42" s="887"/>
      <c r="ROP42" s="885"/>
      <c r="ROQ42" s="886"/>
      <c r="ROR42" s="886"/>
      <c r="ROS42" s="886"/>
      <c r="ROT42" s="886"/>
      <c r="ROU42" s="886"/>
      <c r="ROV42" s="886"/>
      <c r="ROW42" s="886"/>
      <c r="ROX42" s="887"/>
      <c r="ROY42" s="885"/>
      <c r="ROZ42" s="886"/>
      <c r="RPA42" s="886"/>
      <c r="RPB42" s="886"/>
      <c r="RPC42" s="886"/>
      <c r="RPD42" s="886"/>
      <c r="RPE42" s="886"/>
      <c r="RPF42" s="886"/>
      <c r="RPG42" s="887"/>
      <c r="RPH42" s="885"/>
      <c r="RPI42" s="886"/>
      <c r="RPJ42" s="886"/>
      <c r="RPK42" s="886"/>
      <c r="RPL42" s="886"/>
      <c r="RPM42" s="886"/>
      <c r="RPN42" s="886"/>
      <c r="RPO42" s="886"/>
      <c r="RPP42" s="887"/>
      <c r="RPQ42" s="885"/>
      <c r="RPR42" s="886"/>
      <c r="RPS42" s="886"/>
      <c r="RPT42" s="886"/>
      <c r="RPU42" s="886"/>
      <c r="RPV42" s="886"/>
      <c r="RPW42" s="886"/>
      <c r="RPX42" s="886"/>
      <c r="RPY42" s="887"/>
      <c r="RPZ42" s="885"/>
      <c r="RQA42" s="886"/>
      <c r="RQB42" s="886"/>
      <c r="RQC42" s="886"/>
      <c r="RQD42" s="886"/>
      <c r="RQE42" s="886"/>
      <c r="RQF42" s="886"/>
      <c r="RQG42" s="886"/>
      <c r="RQH42" s="887"/>
      <c r="RQI42" s="885"/>
      <c r="RQJ42" s="886"/>
      <c r="RQK42" s="886"/>
      <c r="RQL42" s="886"/>
      <c r="RQM42" s="886"/>
      <c r="RQN42" s="886"/>
      <c r="RQO42" s="886"/>
      <c r="RQP42" s="886"/>
      <c r="RQQ42" s="887"/>
      <c r="RQR42" s="885"/>
      <c r="RQS42" s="886"/>
      <c r="RQT42" s="886"/>
      <c r="RQU42" s="886"/>
      <c r="RQV42" s="886"/>
      <c r="RQW42" s="886"/>
      <c r="RQX42" s="886"/>
      <c r="RQY42" s="886"/>
      <c r="RQZ42" s="887"/>
      <c r="RRA42" s="885"/>
      <c r="RRB42" s="886"/>
      <c r="RRC42" s="886"/>
      <c r="RRD42" s="886"/>
      <c r="RRE42" s="886"/>
      <c r="RRF42" s="886"/>
      <c r="RRG42" s="886"/>
      <c r="RRH42" s="886"/>
      <c r="RRI42" s="887"/>
      <c r="RRJ42" s="885"/>
      <c r="RRK42" s="886"/>
      <c r="RRL42" s="886"/>
      <c r="RRM42" s="886"/>
      <c r="RRN42" s="886"/>
      <c r="RRO42" s="886"/>
      <c r="RRP42" s="886"/>
      <c r="RRQ42" s="886"/>
      <c r="RRR42" s="887"/>
      <c r="RRS42" s="885"/>
      <c r="RRT42" s="886"/>
      <c r="RRU42" s="886"/>
      <c r="RRV42" s="886"/>
      <c r="RRW42" s="886"/>
      <c r="RRX42" s="886"/>
      <c r="RRY42" s="886"/>
      <c r="RRZ42" s="886"/>
      <c r="RSA42" s="887"/>
      <c r="RSB42" s="885"/>
      <c r="RSC42" s="886"/>
      <c r="RSD42" s="886"/>
      <c r="RSE42" s="886"/>
      <c r="RSF42" s="886"/>
      <c r="RSG42" s="886"/>
      <c r="RSH42" s="886"/>
      <c r="RSI42" s="886"/>
      <c r="RSJ42" s="887"/>
      <c r="RSK42" s="885"/>
      <c r="RSL42" s="886"/>
      <c r="RSM42" s="886"/>
      <c r="RSN42" s="886"/>
      <c r="RSO42" s="886"/>
      <c r="RSP42" s="886"/>
      <c r="RSQ42" s="886"/>
      <c r="RSR42" s="886"/>
      <c r="RSS42" s="887"/>
      <c r="RST42" s="885"/>
      <c r="RSU42" s="886"/>
      <c r="RSV42" s="886"/>
      <c r="RSW42" s="886"/>
      <c r="RSX42" s="886"/>
      <c r="RSY42" s="886"/>
      <c r="RSZ42" s="886"/>
      <c r="RTA42" s="886"/>
      <c r="RTB42" s="887"/>
      <c r="RTC42" s="885"/>
      <c r="RTD42" s="886"/>
      <c r="RTE42" s="886"/>
      <c r="RTF42" s="886"/>
      <c r="RTG42" s="886"/>
      <c r="RTH42" s="886"/>
      <c r="RTI42" s="886"/>
      <c r="RTJ42" s="886"/>
      <c r="RTK42" s="887"/>
      <c r="RTL42" s="885"/>
      <c r="RTM42" s="886"/>
      <c r="RTN42" s="886"/>
      <c r="RTO42" s="886"/>
      <c r="RTP42" s="886"/>
      <c r="RTQ42" s="886"/>
      <c r="RTR42" s="886"/>
      <c r="RTS42" s="886"/>
      <c r="RTT42" s="887"/>
      <c r="RTU42" s="885"/>
      <c r="RTV42" s="886"/>
      <c r="RTW42" s="886"/>
      <c r="RTX42" s="886"/>
      <c r="RTY42" s="886"/>
      <c r="RTZ42" s="886"/>
      <c r="RUA42" s="886"/>
      <c r="RUB42" s="886"/>
      <c r="RUC42" s="887"/>
      <c r="RUD42" s="885"/>
      <c r="RUE42" s="886"/>
      <c r="RUF42" s="886"/>
      <c r="RUG42" s="886"/>
      <c r="RUH42" s="886"/>
      <c r="RUI42" s="886"/>
      <c r="RUJ42" s="886"/>
      <c r="RUK42" s="886"/>
      <c r="RUL42" s="887"/>
      <c r="RUM42" s="885"/>
      <c r="RUN42" s="886"/>
      <c r="RUO42" s="886"/>
      <c r="RUP42" s="886"/>
      <c r="RUQ42" s="886"/>
      <c r="RUR42" s="886"/>
      <c r="RUS42" s="886"/>
      <c r="RUT42" s="886"/>
      <c r="RUU42" s="887"/>
      <c r="RUV42" s="885"/>
      <c r="RUW42" s="886"/>
      <c r="RUX42" s="886"/>
      <c r="RUY42" s="886"/>
      <c r="RUZ42" s="886"/>
      <c r="RVA42" s="886"/>
      <c r="RVB42" s="886"/>
      <c r="RVC42" s="886"/>
      <c r="RVD42" s="887"/>
      <c r="RVE42" s="885"/>
      <c r="RVF42" s="886"/>
      <c r="RVG42" s="886"/>
      <c r="RVH42" s="886"/>
      <c r="RVI42" s="886"/>
      <c r="RVJ42" s="886"/>
      <c r="RVK42" s="886"/>
      <c r="RVL42" s="886"/>
      <c r="RVM42" s="887"/>
      <c r="RVN42" s="885"/>
      <c r="RVO42" s="886"/>
      <c r="RVP42" s="886"/>
      <c r="RVQ42" s="886"/>
      <c r="RVR42" s="886"/>
      <c r="RVS42" s="886"/>
      <c r="RVT42" s="886"/>
      <c r="RVU42" s="886"/>
      <c r="RVV42" s="887"/>
      <c r="RVW42" s="885"/>
      <c r="RVX42" s="886"/>
      <c r="RVY42" s="886"/>
      <c r="RVZ42" s="886"/>
      <c r="RWA42" s="886"/>
      <c r="RWB42" s="886"/>
      <c r="RWC42" s="886"/>
      <c r="RWD42" s="886"/>
      <c r="RWE42" s="887"/>
      <c r="RWF42" s="885"/>
      <c r="RWG42" s="886"/>
      <c r="RWH42" s="886"/>
      <c r="RWI42" s="886"/>
      <c r="RWJ42" s="886"/>
      <c r="RWK42" s="886"/>
      <c r="RWL42" s="886"/>
      <c r="RWM42" s="886"/>
      <c r="RWN42" s="887"/>
      <c r="RWO42" s="885"/>
      <c r="RWP42" s="886"/>
      <c r="RWQ42" s="886"/>
      <c r="RWR42" s="886"/>
      <c r="RWS42" s="886"/>
      <c r="RWT42" s="886"/>
      <c r="RWU42" s="886"/>
      <c r="RWV42" s="886"/>
      <c r="RWW42" s="887"/>
      <c r="RWX42" s="885"/>
      <c r="RWY42" s="886"/>
      <c r="RWZ42" s="886"/>
      <c r="RXA42" s="886"/>
      <c r="RXB42" s="886"/>
      <c r="RXC42" s="886"/>
      <c r="RXD42" s="886"/>
      <c r="RXE42" s="886"/>
      <c r="RXF42" s="887"/>
      <c r="RXG42" s="885"/>
      <c r="RXH42" s="886"/>
      <c r="RXI42" s="886"/>
      <c r="RXJ42" s="886"/>
      <c r="RXK42" s="886"/>
      <c r="RXL42" s="886"/>
      <c r="RXM42" s="886"/>
      <c r="RXN42" s="886"/>
      <c r="RXO42" s="887"/>
      <c r="RXP42" s="885"/>
      <c r="RXQ42" s="886"/>
      <c r="RXR42" s="886"/>
      <c r="RXS42" s="886"/>
      <c r="RXT42" s="886"/>
      <c r="RXU42" s="886"/>
      <c r="RXV42" s="886"/>
      <c r="RXW42" s="886"/>
      <c r="RXX42" s="887"/>
      <c r="RXY42" s="885"/>
      <c r="RXZ42" s="886"/>
      <c r="RYA42" s="886"/>
      <c r="RYB42" s="886"/>
      <c r="RYC42" s="886"/>
      <c r="RYD42" s="886"/>
      <c r="RYE42" s="886"/>
      <c r="RYF42" s="886"/>
      <c r="RYG42" s="887"/>
      <c r="RYH42" s="885"/>
      <c r="RYI42" s="886"/>
      <c r="RYJ42" s="886"/>
      <c r="RYK42" s="886"/>
      <c r="RYL42" s="886"/>
      <c r="RYM42" s="886"/>
      <c r="RYN42" s="886"/>
      <c r="RYO42" s="886"/>
      <c r="RYP42" s="887"/>
      <c r="RYQ42" s="885"/>
      <c r="RYR42" s="886"/>
      <c r="RYS42" s="886"/>
      <c r="RYT42" s="886"/>
      <c r="RYU42" s="886"/>
      <c r="RYV42" s="886"/>
      <c r="RYW42" s="886"/>
      <c r="RYX42" s="886"/>
      <c r="RYY42" s="887"/>
      <c r="RYZ42" s="885"/>
      <c r="RZA42" s="886"/>
      <c r="RZB42" s="886"/>
      <c r="RZC42" s="886"/>
      <c r="RZD42" s="886"/>
      <c r="RZE42" s="886"/>
      <c r="RZF42" s="886"/>
      <c r="RZG42" s="886"/>
      <c r="RZH42" s="887"/>
      <c r="RZI42" s="885"/>
      <c r="RZJ42" s="886"/>
      <c r="RZK42" s="886"/>
      <c r="RZL42" s="886"/>
      <c r="RZM42" s="886"/>
      <c r="RZN42" s="886"/>
      <c r="RZO42" s="886"/>
      <c r="RZP42" s="886"/>
      <c r="RZQ42" s="887"/>
      <c r="RZR42" s="885"/>
      <c r="RZS42" s="886"/>
      <c r="RZT42" s="886"/>
      <c r="RZU42" s="886"/>
      <c r="RZV42" s="886"/>
      <c r="RZW42" s="886"/>
      <c r="RZX42" s="886"/>
      <c r="RZY42" s="886"/>
      <c r="RZZ42" s="887"/>
      <c r="SAA42" s="885"/>
      <c r="SAB42" s="886"/>
      <c r="SAC42" s="886"/>
      <c r="SAD42" s="886"/>
      <c r="SAE42" s="886"/>
      <c r="SAF42" s="886"/>
      <c r="SAG42" s="886"/>
      <c r="SAH42" s="886"/>
      <c r="SAI42" s="887"/>
      <c r="SAJ42" s="885"/>
      <c r="SAK42" s="886"/>
      <c r="SAL42" s="886"/>
      <c r="SAM42" s="886"/>
      <c r="SAN42" s="886"/>
      <c r="SAO42" s="886"/>
      <c r="SAP42" s="886"/>
      <c r="SAQ42" s="886"/>
      <c r="SAR42" s="887"/>
      <c r="SAS42" s="885"/>
      <c r="SAT42" s="886"/>
      <c r="SAU42" s="886"/>
      <c r="SAV42" s="886"/>
      <c r="SAW42" s="886"/>
      <c r="SAX42" s="886"/>
      <c r="SAY42" s="886"/>
      <c r="SAZ42" s="886"/>
      <c r="SBA42" s="887"/>
      <c r="SBB42" s="885"/>
      <c r="SBC42" s="886"/>
      <c r="SBD42" s="886"/>
      <c r="SBE42" s="886"/>
      <c r="SBF42" s="886"/>
      <c r="SBG42" s="886"/>
      <c r="SBH42" s="886"/>
      <c r="SBI42" s="886"/>
      <c r="SBJ42" s="887"/>
      <c r="SBK42" s="885"/>
      <c r="SBL42" s="886"/>
      <c r="SBM42" s="886"/>
      <c r="SBN42" s="886"/>
      <c r="SBO42" s="886"/>
      <c r="SBP42" s="886"/>
      <c r="SBQ42" s="886"/>
      <c r="SBR42" s="886"/>
      <c r="SBS42" s="887"/>
      <c r="SBT42" s="885"/>
      <c r="SBU42" s="886"/>
      <c r="SBV42" s="886"/>
      <c r="SBW42" s="886"/>
      <c r="SBX42" s="886"/>
      <c r="SBY42" s="886"/>
      <c r="SBZ42" s="886"/>
      <c r="SCA42" s="886"/>
      <c r="SCB42" s="887"/>
      <c r="SCC42" s="885"/>
      <c r="SCD42" s="886"/>
      <c r="SCE42" s="886"/>
      <c r="SCF42" s="886"/>
      <c r="SCG42" s="886"/>
      <c r="SCH42" s="886"/>
      <c r="SCI42" s="886"/>
      <c r="SCJ42" s="886"/>
      <c r="SCK42" s="887"/>
      <c r="SCL42" s="885"/>
      <c r="SCM42" s="886"/>
      <c r="SCN42" s="886"/>
      <c r="SCO42" s="886"/>
      <c r="SCP42" s="886"/>
      <c r="SCQ42" s="886"/>
      <c r="SCR42" s="886"/>
      <c r="SCS42" s="886"/>
      <c r="SCT42" s="887"/>
      <c r="SCU42" s="885"/>
      <c r="SCV42" s="886"/>
      <c r="SCW42" s="886"/>
      <c r="SCX42" s="886"/>
      <c r="SCY42" s="886"/>
      <c r="SCZ42" s="886"/>
      <c r="SDA42" s="886"/>
      <c r="SDB42" s="886"/>
      <c r="SDC42" s="887"/>
      <c r="SDD42" s="885"/>
      <c r="SDE42" s="886"/>
      <c r="SDF42" s="886"/>
      <c r="SDG42" s="886"/>
      <c r="SDH42" s="886"/>
      <c r="SDI42" s="886"/>
      <c r="SDJ42" s="886"/>
      <c r="SDK42" s="886"/>
      <c r="SDL42" s="887"/>
      <c r="SDM42" s="885"/>
      <c r="SDN42" s="886"/>
      <c r="SDO42" s="886"/>
      <c r="SDP42" s="886"/>
      <c r="SDQ42" s="886"/>
      <c r="SDR42" s="886"/>
      <c r="SDS42" s="886"/>
      <c r="SDT42" s="886"/>
      <c r="SDU42" s="887"/>
      <c r="SDV42" s="885"/>
      <c r="SDW42" s="886"/>
      <c r="SDX42" s="886"/>
      <c r="SDY42" s="886"/>
      <c r="SDZ42" s="886"/>
      <c r="SEA42" s="886"/>
      <c r="SEB42" s="886"/>
      <c r="SEC42" s="886"/>
      <c r="SED42" s="887"/>
      <c r="SEE42" s="885"/>
      <c r="SEF42" s="886"/>
      <c r="SEG42" s="886"/>
      <c r="SEH42" s="886"/>
      <c r="SEI42" s="886"/>
      <c r="SEJ42" s="886"/>
      <c r="SEK42" s="886"/>
      <c r="SEL42" s="886"/>
      <c r="SEM42" s="887"/>
      <c r="SEN42" s="885"/>
      <c r="SEO42" s="886"/>
      <c r="SEP42" s="886"/>
      <c r="SEQ42" s="886"/>
      <c r="SER42" s="886"/>
      <c r="SES42" s="886"/>
      <c r="SET42" s="886"/>
      <c r="SEU42" s="886"/>
      <c r="SEV42" s="887"/>
      <c r="SEW42" s="885"/>
      <c r="SEX42" s="886"/>
      <c r="SEY42" s="886"/>
      <c r="SEZ42" s="886"/>
      <c r="SFA42" s="886"/>
      <c r="SFB42" s="886"/>
      <c r="SFC42" s="886"/>
      <c r="SFD42" s="886"/>
      <c r="SFE42" s="887"/>
      <c r="SFF42" s="885"/>
      <c r="SFG42" s="886"/>
      <c r="SFH42" s="886"/>
      <c r="SFI42" s="886"/>
      <c r="SFJ42" s="886"/>
      <c r="SFK42" s="886"/>
      <c r="SFL42" s="886"/>
      <c r="SFM42" s="886"/>
      <c r="SFN42" s="887"/>
      <c r="SFO42" s="885"/>
      <c r="SFP42" s="886"/>
      <c r="SFQ42" s="886"/>
      <c r="SFR42" s="886"/>
      <c r="SFS42" s="886"/>
      <c r="SFT42" s="886"/>
      <c r="SFU42" s="886"/>
      <c r="SFV42" s="886"/>
      <c r="SFW42" s="887"/>
      <c r="SFX42" s="885"/>
      <c r="SFY42" s="886"/>
      <c r="SFZ42" s="886"/>
      <c r="SGA42" s="886"/>
      <c r="SGB42" s="886"/>
      <c r="SGC42" s="886"/>
      <c r="SGD42" s="886"/>
      <c r="SGE42" s="886"/>
      <c r="SGF42" s="887"/>
      <c r="SGG42" s="885"/>
      <c r="SGH42" s="886"/>
      <c r="SGI42" s="886"/>
      <c r="SGJ42" s="886"/>
      <c r="SGK42" s="886"/>
      <c r="SGL42" s="886"/>
      <c r="SGM42" s="886"/>
      <c r="SGN42" s="886"/>
      <c r="SGO42" s="887"/>
      <c r="SGP42" s="885"/>
      <c r="SGQ42" s="886"/>
      <c r="SGR42" s="886"/>
      <c r="SGS42" s="886"/>
      <c r="SGT42" s="886"/>
      <c r="SGU42" s="886"/>
      <c r="SGV42" s="886"/>
      <c r="SGW42" s="886"/>
      <c r="SGX42" s="887"/>
      <c r="SGY42" s="885"/>
      <c r="SGZ42" s="886"/>
      <c r="SHA42" s="886"/>
      <c r="SHB42" s="886"/>
      <c r="SHC42" s="886"/>
      <c r="SHD42" s="886"/>
      <c r="SHE42" s="886"/>
      <c r="SHF42" s="886"/>
      <c r="SHG42" s="887"/>
      <c r="SHH42" s="885"/>
      <c r="SHI42" s="886"/>
      <c r="SHJ42" s="886"/>
      <c r="SHK42" s="886"/>
      <c r="SHL42" s="886"/>
      <c r="SHM42" s="886"/>
      <c r="SHN42" s="886"/>
      <c r="SHO42" s="886"/>
      <c r="SHP42" s="887"/>
      <c r="SHQ42" s="885"/>
      <c r="SHR42" s="886"/>
      <c r="SHS42" s="886"/>
      <c r="SHT42" s="886"/>
      <c r="SHU42" s="886"/>
      <c r="SHV42" s="886"/>
      <c r="SHW42" s="886"/>
      <c r="SHX42" s="886"/>
      <c r="SHY42" s="887"/>
      <c r="SHZ42" s="885"/>
      <c r="SIA42" s="886"/>
      <c r="SIB42" s="886"/>
      <c r="SIC42" s="886"/>
      <c r="SID42" s="886"/>
      <c r="SIE42" s="886"/>
      <c r="SIF42" s="886"/>
      <c r="SIG42" s="886"/>
      <c r="SIH42" s="887"/>
      <c r="SII42" s="885"/>
      <c r="SIJ42" s="886"/>
      <c r="SIK42" s="886"/>
      <c r="SIL42" s="886"/>
      <c r="SIM42" s="886"/>
      <c r="SIN42" s="886"/>
      <c r="SIO42" s="886"/>
      <c r="SIP42" s="886"/>
      <c r="SIQ42" s="887"/>
      <c r="SIR42" s="885"/>
      <c r="SIS42" s="886"/>
      <c r="SIT42" s="886"/>
      <c r="SIU42" s="886"/>
      <c r="SIV42" s="886"/>
      <c r="SIW42" s="886"/>
      <c r="SIX42" s="886"/>
      <c r="SIY42" s="886"/>
      <c r="SIZ42" s="887"/>
      <c r="SJA42" s="885"/>
      <c r="SJB42" s="886"/>
      <c r="SJC42" s="886"/>
      <c r="SJD42" s="886"/>
      <c r="SJE42" s="886"/>
      <c r="SJF42" s="886"/>
      <c r="SJG42" s="886"/>
      <c r="SJH42" s="886"/>
      <c r="SJI42" s="887"/>
      <c r="SJJ42" s="885"/>
      <c r="SJK42" s="886"/>
      <c r="SJL42" s="886"/>
      <c r="SJM42" s="886"/>
      <c r="SJN42" s="886"/>
      <c r="SJO42" s="886"/>
      <c r="SJP42" s="886"/>
      <c r="SJQ42" s="886"/>
      <c r="SJR42" s="887"/>
      <c r="SJS42" s="885"/>
      <c r="SJT42" s="886"/>
      <c r="SJU42" s="886"/>
      <c r="SJV42" s="886"/>
      <c r="SJW42" s="886"/>
      <c r="SJX42" s="886"/>
      <c r="SJY42" s="886"/>
      <c r="SJZ42" s="886"/>
      <c r="SKA42" s="887"/>
      <c r="SKB42" s="885"/>
      <c r="SKC42" s="886"/>
      <c r="SKD42" s="886"/>
      <c r="SKE42" s="886"/>
      <c r="SKF42" s="886"/>
      <c r="SKG42" s="886"/>
      <c r="SKH42" s="886"/>
      <c r="SKI42" s="886"/>
      <c r="SKJ42" s="887"/>
      <c r="SKK42" s="885"/>
      <c r="SKL42" s="886"/>
      <c r="SKM42" s="886"/>
      <c r="SKN42" s="886"/>
      <c r="SKO42" s="886"/>
      <c r="SKP42" s="886"/>
      <c r="SKQ42" s="886"/>
      <c r="SKR42" s="886"/>
      <c r="SKS42" s="887"/>
      <c r="SKT42" s="885"/>
      <c r="SKU42" s="886"/>
      <c r="SKV42" s="886"/>
      <c r="SKW42" s="886"/>
      <c r="SKX42" s="886"/>
      <c r="SKY42" s="886"/>
      <c r="SKZ42" s="886"/>
      <c r="SLA42" s="886"/>
      <c r="SLB42" s="887"/>
      <c r="SLC42" s="885"/>
      <c r="SLD42" s="886"/>
      <c r="SLE42" s="886"/>
      <c r="SLF42" s="886"/>
      <c r="SLG42" s="886"/>
      <c r="SLH42" s="886"/>
      <c r="SLI42" s="886"/>
      <c r="SLJ42" s="886"/>
      <c r="SLK42" s="887"/>
      <c r="SLL42" s="885"/>
      <c r="SLM42" s="886"/>
      <c r="SLN42" s="886"/>
      <c r="SLO42" s="886"/>
      <c r="SLP42" s="886"/>
      <c r="SLQ42" s="886"/>
      <c r="SLR42" s="886"/>
      <c r="SLS42" s="886"/>
      <c r="SLT42" s="887"/>
      <c r="SLU42" s="885"/>
      <c r="SLV42" s="886"/>
      <c r="SLW42" s="886"/>
      <c r="SLX42" s="886"/>
      <c r="SLY42" s="886"/>
      <c r="SLZ42" s="886"/>
      <c r="SMA42" s="886"/>
      <c r="SMB42" s="886"/>
      <c r="SMC42" s="887"/>
      <c r="SMD42" s="885"/>
      <c r="SME42" s="886"/>
      <c r="SMF42" s="886"/>
      <c r="SMG42" s="886"/>
      <c r="SMH42" s="886"/>
      <c r="SMI42" s="886"/>
      <c r="SMJ42" s="886"/>
      <c r="SMK42" s="886"/>
      <c r="SML42" s="887"/>
      <c r="SMM42" s="885"/>
      <c r="SMN42" s="886"/>
      <c r="SMO42" s="886"/>
      <c r="SMP42" s="886"/>
      <c r="SMQ42" s="886"/>
      <c r="SMR42" s="886"/>
      <c r="SMS42" s="886"/>
      <c r="SMT42" s="886"/>
      <c r="SMU42" s="887"/>
      <c r="SMV42" s="885"/>
      <c r="SMW42" s="886"/>
      <c r="SMX42" s="886"/>
      <c r="SMY42" s="886"/>
      <c r="SMZ42" s="886"/>
      <c r="SNA42" s="886"/>
      <c r="SNB42" s="886"/>
      <c r="SNC42" s="886"/>
      <c r="SND42" s="887"/>
      <c r="SNE42" s="885"/>
      <c r="SNF42" s="886"/>
      <c r="SNG42" s="886"/>
      <c r="SNH42" s="886"/>
      <c r="SNI42" s="886"/>
      <c r="SNJ42" s="886"/>
      <c r="SNK42" s="886"/>
      <c r="SNL42" s="886"/>
      <c r="SNM42" s="887"/>
      <c r="SNN42" s="885"/>
      <c r="SNO42" s="886"/>
      <c r="SNP42" s="886"/>
      <c r="SNQ42" s="886"/>
      <c r="SNR42" s="886"/>
      <c r="SNS42" s="886"/>
      <c r="SNT42" s="886"/>
      <c r="SNU42" s="886"/>
      <c r="SNV42" s="887"/>
      <c r="SNW42" s="885"/>
      <c r="SNX42" s="886"/>
      <c r="SNY42" s="886"/>
      <c r="SNZ42" s="886"/>
      <c r="SOA42" s="886"/>
      <c r="SOB42" s="886"/>
      <c r="SOC42" s="886"/>
      <c r="SOD42" s="886"/>
      <c r="SOE42" s="887"/>
      <c r="SOF42" s="885"/>
      <c r="SOG42" s="886"/>
      <c r="SOH42" s="886"/>
      <c r="SOI42" s="886"/>
      <c r="SOJ42" s="886"/>
      <c r="SOK42" s="886"/>
      <c r="SOL42" s="886"/>
      <c r="SOM42" s="886"/>
      <c r="SON42" s="887"/>
      <c r="SOO42" s="885"/>
      <c r="SOP42" s="886"/>
      <c r="SOQ42" s="886"/>
      <c r="SOR42" s="886"/>
      <c r="SOS42" s="886"/>
      <c r="SOT42" s="886"/>
      <c r="SOU42" s="886"/>
      <c r="SOV42" s="886"/>
      <c r="SOW42" s="887"/>
      <c r="SOX42" s="885"/>
      <c r="SOY42" s="886"/>
      <c r="SOZ42" s="886"/>
      <c r="SPA42" s="886"/>
      <c r="SPB42" s="886"/>
      <c r="SPC42" s="886"/>
      <c r="SPD42" s="886"/>
      <c r="SPE42" s="886"/>
      <c r="SPF42" s="887"/>
      <c r="SPG42" s="885"/>
      <c r="SPH42" s="886"/>
      <c r="SPI42" s="886"/>
      <c r="SPJ42" s="886"/>
      <c r="SPK42" s="886"/>
      <c r="SPL42" s="886"/>
      <c r="SPM42" s="886"/>
      <c r="SPN42" s="886"/>
      <c r="SPO42" s="887"/>
      <c r="SPP42" s="885"/>
      <c r="SPQ42" s="886"/>
      <c r="SPR42" s="886"/>
      <c r="SPS42" s="886"/>
      <c r="SPT42" s="886"/>
      <c r="SPU42" s="886"/>
      <c r="SPV42" s="886"/>
      <c r="SPW42" s="886"/>
      <c r="SPX42" s="887"/>
      <c r="SPY42" s="885"/>
      <c r="SPZ42" s="886"/>
      <c r="SQA42" s="886"/>
      <c r="SQB42" s="886"/>
      <c r="SQC42" s="886"/>
      <c r="SQD42" s="886"/>
      <c r="SQE42" s="886"/>
      <c r="SQF42" s="886"/>
      <c r="SQG42" s="887"/>
      <c r="SQH42" s="885"/>
      <c r="SQI42" s="886"/>
      <c r="SQJ42" s="886"/>
      <c r="SQK42" s="886"/>
      <c r="SQL42" s="886"/>
      <c r="SQM42" s="886"/>
      <c r="SQN42" s="886"/>
      <c r="SQO42" s="886"/>
      <c r="SQP42" s="887"/>
      <c r="SQQ42" s="885"/>
      <c r="SQR42" s="886"/>
      <c r="SQS42" s="886"/>
      <c r="SQT42" s="886"/>
      <c r="SQU42" s="886"/>
      <c r="SQV42" s="886"/>
      <c r="SQW42" s="886"/>
      <c r="SQX42" s="886"/>
      <c r="SQY42" s="887"/>
      <c r="SQZ42" s="885"/>
      <c r="SRA42" s="886"/>
      <c r="SRB42" s="886"/>
      <c r="SRC42" s="886"/>
      <c r="SRD42" s="886"/>
      <c r="SRE42" s="886"/>
      <c r="SRF42" s="886"/>
      <c r="SRG42" s="886"/>
      <c r="SRH42" s="887"/>
      <c r="SRI42" s="885"/>
      <c r="SRJ42" s="886"/>
      <c r="SRK42" s="886"/>
      <c r="SRL42" s="886"/>
      <c r="SRM42" s="886"/>
      <c r="SRN42" s="886"/>
      <c r="SRO42" s="886"/>
      <c r="SRP42" s="886"/>
      <c r="SRQ42" s="887"/>
      <c r="SRR42" s="885"/>
      <c r="SRS42" s="886"/>
      <c r="SRT42" s="886"/>
      <c r="SRU42" s="886"/>
      <c r="SRV42" s="886"/>
      <c r="SRW42" s="886"/>
      <c r="SRX42" s="886"/>
      <c r="SRY42" s="886"/>
      <c r="SRZ42" s="887"/>
      <c r="SSA42" s="885"/>
      <c r="SSB42" s="886"/>
      <c r="SSC42" s="886"/>
      <c r="SSD42" s="886"/>
      <c r="SSE42" s="886"/>
      <c r="SSF42" s="886"/>
      <c r="SSG42" s="886"/>
      <c r="SSH42" s="886"/>
      <c r="SSI42" s="887"/>
      <c r="SSJ42" s="885"/>
      <c r="SSK42" s="886"/>
      <c r="SSL42" s="886"/>
      <c r="SSM42" s="886"/>
      <c r="SSN42" s="886"/>
      <c r="SSO42" s="886"/>
      <c r="SSP42" s="886"/>
      <c r="SSQ42" s="886"/>
      <c r="SSR42" s="887"/>
      <c r="SSS42" s="885"/>
      <c r="SST42" s="886"/>
      <c r="SSU42" s="886"/>
      <c r="SSV42" s="886"/>
      <c r="SSW42" s="886"/>
      <c r="SSX42" s="886"/>
      <c r="SSY42" s="886"/>
      <c r="SSZ42" s="886"/>
      <c r="STA42" s="887"/>
      <c r="STB42" s="885"/>
      <c r="STC42" s="886"/>
      <c r="STD42" s="886"/>
      <c r="STE42" s="886"/>
      <c r="STF42" s="886"/>
      <c r="STG42" s="886"/>
      <c r="STH42" s="886"/>
      <c r="STI42" s="886"/>
      <c r="STJ42" s="887"/>
      <c r="STK42" s="885"/>
      <c r="STL42" s="886"/>
      <c r="STM42" s="886"/>
      <c r="STN42" s="886"/>
      <c r="STO42" s="886"/>
      <c r="STP42" s="886"/>
      <c r="STQ42" s="886"/>
      <c r="STR42" s="886"/>
      <c r="STS42" s="887"/>
      <c r="STT42" s="885"/>
      <c r="STU42" s="886"/>
      <c r="STV42" s="886"/>
      <c r="STW42" s="886"/>
      <c r="STX42" s="886"/>
      <c r="STY42" s="886"/>
      <c r="STZ42" s="886"/>
      <c r="SUA42" s="886"/>
      <c r="SUB42" s="887"/>
      <c r="SUC42" s="885"/>
      <c r="SUD42" s="886"/>
      <c r="SUE42" s="886"/>
      <c r="SUF42" s="886"/>
      <c r="SUG42" s="886"/>
      <c r="SUH42" s="886"/>
      <c r="SUI42" s="886"/>
      <c r="SUJ42" s="886"/>
      <c r="SUK42" s="887"/>
      <c r="SUL42" s="885"/>
      <c r="SUM42" s="886"/>
      <c r="SUN42" s="886"/>
      <c r="SUO42" s="886"/>
      <c r="SUP42" s="886"/>
      <c r="SUQ42" s="886"/>
      <c r="SUR42" s="886"/>
      <c r="SUS42" s="886"/>
      <c r="SUT42" s="887"/>
      <c r="SUU42" s="885"/>
      <c r="SUV42" s="886"/>
      <c r="SUW42" s="886"/>
      <c r="SUX42" s="886"/>
      <c r="SUY42" s="886"/>
      <c r="SUZ42" s="886"/>
      <c r="SVA42" s="886"/>
      <c r="SVB42" s="886"/>
      <c r="SVC42" s="887"/>
      <c r="SVD42" s="885"/>
      <c r="SVE42" s="886"/>
      <c r="SVF42" s="886"/>
      <c r="SVG42" s="886"/>
      <c r="SVH42" s="886"/>
      <c r="SVI42" s="886"/>
      <c r="SVJ42" s="886"/>
      <c r="SVK42" s="886"/>
      <c r="SVL42" s="887"/>
      <c r="SVM42" s="885"/>
      <c r="SVN42" s="886"/>
      <c r="SVO42" s="886"/>
      <c r="SVP42" s="886"/>
      <c r="SVQ42" s="886"/>
      <c r="SVR42" s="886"/>
      <c r="SVS42" s="886"/>
      <c r="SVT42" s="886"/>
      <c r="SVU42" s="887"/>
      <c r="SVV42" s="885"/>
      <c r="SVW42" s="886"/>
      <c r="SVX42" s="886"/>
      <c r="SVY42" s="886"/>
      <c r="SVZ42" s="886"/>
      <c r="SWA42" s="886"/>
      <c r="SWB42" s="886"/>
      <c r="SWC42" s="886"/>
      <c r="SWD42" s="887"/>
      <c r="SWE42" s="885"/>
      <c r="SWF42" s="886"/>
      <c r="SWG42" s="886"/>
      <c r="SWH42" s="886"/>
      <c r="SWI42" s="886"/>
      <c r="SWJ42" s="886"/>
      <c r="SWK42" s="886"/>
      <c r="SWL42" s="886"/>
      <c r="SWM42" s="887"/>
      <c r="SWN42" s="885"/>
      <c r="SWO42" s="886"/>
      <c r="SWP42" s="886"/>
      <c r="SWQ42" s="886"/>
      <c r="SWR42" s="886"/>
      <c r="SWS42" s="886"/>
      <c r="SWT42" s="886"/>
      <c r="SWU42" s="886"/>
      <c r="SWV42" s="887"/>
      <c r="SWW42" s="885"/>
      <c r="SWX42" s="886"/>
      <c r="SWY42" s="886"/>
      <c r="SWZ42" s="886"/>
      <c r="SXA42" s="886"/>
      <c r="SXB42" s="886"/>
      <c r="SXC42" s="886"/>
      <c r="SXD42" s="886"/>
      <c r="SXE42" s="887"/>
      <c r="SXF42" s="885"/>
      <c r="SXG42" s="886"/>
      <c r="SXH42" s="886"/>
      <c r="SXI42" s="886"/>
      <c r="SXJ42" s="886"/>
      <c r="SXK42" s="886"/>
      <c r="SXL42" s="886"/>
      <c r="SXM42" s="886"/>
      <c r="SXN42" s="887"/>
      <c r="SXO42" s="885"/>
      <c r="SXP42" s="886"/>
      <c r="SXQ42" s="886"/>
      <c r="SXR42" s="886"/>
      <c r="SXS42" s="886"/>
      <c r="SXT42" s="886"/>
      <c r="SXU42" s="886"/>
      <c r="SXV42" s="886"/>
      <c r="SXW42" s="887"/>
      <c r="SXX42" s="885"/>
      <c r="SXY42" s="886"/>
      <c r="SXZ42" s="886"/>
      <c r="SYA42" s="886"/>
      <c r="SYB42" s="886"/>
      <c r="SYC42" s="886"/>
      <c r="SYD42" s="886"/>
      <c r="SYE42" s="886"/>
      <c r="SYF42" s="887"/>
      <c r="SYG42" s="885"/>
      <c r="SYH42" s="886"/>
      <c r="SYI42" s="886"/>
      <c r="SYJ42" s="886"/>
      <c r="SYK42" s="886"/>
      <c r="SYL42" s="886"/>
      <c r="SYM42" s="886"/>
      <c r="SYN42" s="886"/>
      <c r="SYO42" s="887"/>
      <c r="SYP42" s="885"/>
      <c r="SYQ42" s="886"/>
      <c r="SYR42" s="886"/>
      <c r="SYS42" s="886"/>
      <c r="SYT42" s="886"/>
      <c r="SYU42" s="886"/>
      <c r="SYV42" s="886"/>
      <c r="SYW42" s="886"/>
      <c r="SYX42" s="887"/>
      <c r="SYY42" s="885"/>
      <c r="SYZ42" s="886"/>
      <c r="SZA42" s="886"/>
      <c r="SZB42" s="886"/>
      <c r="SZC42" s="886"/>
      <c r="SZD42" s="886"/>
      <c r="SZE42" s="886"/>
      <c r="SZF42" s="886"/>
      <c r="SZG42" s="887"/>
      <c r="SZH42" s="885"/>
      <c r="SZI42" s="886"/>
      <c r="SZJ42" s="886"/>
      <c r="SZK42" s="886"/>
      <c r="SZL42" s="886"/>
      <c r="SZM42" s="886"/>
      <c r="SZN42" s="886"/>
      <c r="SZO42" s="886"/>
      <c r="SZP42" s="887"/>
      <c r="SZQ42" s="885"/>
      <c r="SZR42" s="886"/>
      <c r="SZS42" s="886"/>
      <c r="SZT42" s="886"/>
      <c r="SZU42" s="886"/>
      <c r="SZV42" s="886"/>
      <c r="SZW42" s="886"/>
      <c r="SZX42" s="886"/>
      <c r="SZY42" s="887"/>
      <c r="SZZ42" s="885"/>
      <c r="TAA42" s="886"/>
      <c r="TAB42" s="886"/>
      <c r="TAC42" s="886"/>
      <c r="TAD42" s="886"/>
      <c r="TAE42" s="886"/>
      <c r="TAF42" s="886"/>
      <c r="TAG42" s="886"/>
      <c r="TAH42" s="887"/>
      <c r="TAI42" s="885"/>
      <c r="TAJ42" s="886"/>
      <c r="TAK42" s="886"/>
      <c r="TAL42" s="886"/>
      <c r="TAM42" s="886"/>
      <c r="TAN42" s="886"/>
      <c r="TAO42" s="886"/>
      <c r="TAP42" s="886"/>
      <c r="TAQ42" s="887"/>
      <c r="TAR42" s="885"/>
      <c r="TAS42" s="886"/>
      <c r="TAT42" s="886"/>
      <c r="TAU42" s="886"/>
      <c r="TAV42" s="886"/>
      <c r="TAW42" s="886"/>
      <c r="TAX42" s="886"/>
      <c r="TAY42" s="886"/>
      <c r="TAZ42" s="887"/>
      <c r="TBA42" s="885"/>
      <c r="TBB42" s="886"/>
      <c r="TBC42" s="886"/>
      <c r="TBD42" s="886"/>
      <c r="TBE42" s="886"/>
      <c r="TBF42" s="886"/>
      <c r="TBG42" s="886"/>
      <c r="TBH42" s="886"/>
      <c r="TBI42" s="887"/>
      <c r="TBJ42" s="885"/>
      <c r="TBK42" s="886"/>
      <c r="TBL42" s="886"/>
      <c r="TBM42" s="886"/>
      <c r="TBN42" s="886"/>
      <c r="TBO42" s="886"/>
      <c r="TBP42" s="886"/>
      <c r="TBQ42" s="886"/>
      <c r="TBR42" s="887"/>
      <c r="TBS42" s="885"/>
      <c r="TBT42" s="886"/>
      <c r="TBU42" s="886"/>
      <c r="TBV42" s="886"/>
      <c r="TBW42" s="886"/>
      <c r="TBX42" s="886"/>
      <c r="TBY42" s="886"/>
      <c r="TBZ42" s="886"/>
      <c r="TCA42" s="887"/>
      <c r="TCB42" s="885"/>
      <c r="TCC42" s="886"/>
      <c r="TCD42" s="886"/>
      <c r="TCE42" s="886"/>
      <c r="TCF42" s="886"/>
      <c r="TCG42" s="886"/>
      <c r="TCH42" s="886"/>
      <c r="TCI42" s="886"/>
      <c r="TCJ42" s="887"/>
      <c r="TCK42" s="885"/>
      <c r="TCL42" s="886"/>
      <c r="TCM42" s="886"/>
      <c r="TCN42" s="886"/>
      <c r="TCO42" s="886"/>
      <c r="TCP42" s="886"/>
      <c r="TCQ42" s="886"/>
      <c r="TCR42" s="886"/>
      <c r="TCS42" s="887"/>
      <c r="TCT42" s="885"/>
      <c r="TCU42" s="886"/>
      <c r="TCV42" s="886"/>
      <c r="TCW42" s="886"/>
      <c r="TCX42" s="886"/>
      <c r="TCY42" s="886"/>
      <c r="TCZ42" s="886"/>
      <c r="TDA42" s="886"/>
      <c r="TDB42" s="887"/>
      <c r="TDC42" s="885"/>
      <c r="TDD42" s="886"/>
      <c r="TDE42" s="886"/>
      <c r="TDF42" s="886"/>
      <c r="TDG42" s="886"/>
      <c r="TDH42" s="886"/>
      <c r="TDI42" s="886"/>
      <c r="TDJ42" s="886"/>
      <c r="TDK42" s="887"/>
      <c r="TDL42" s="885"/>
      <c r="TDM42" s="886"/>
      <c r="TDN42" s="886"/>
      <c r="TDO42" s="886"/>
      <c r="TDP42" s="886"/>
      <c r="TDQ42" s="886"/>
      <c r="TDR42" s="886"/>
      <c r="TDS42" s="886"/>
      <c r="TDT42" s="887"/>
      <c r="TDU42" s="885"/>
      <c r="TDV42" s="886"/>
      <c r="TDW42" s="886"/>
      <c r="TDX42" s="886"/>
      <c r="TDY42" s="886"/>
      <c r="TDZ42" s="886"/>
      <c r="TEA42" s="886"/>
      <c r="TEB42" s="886"/>
      <c r="TEC42" s="887"/>
      <c r="TED42" s="885"/>
      <c r="TEE42" s="886"/>
      <c r="TEF42" s="886"/>
      <c r="TEG42" s="886"/>
      <c r="TEH42" s="886"/>
      <c r="TEI42" s="886"/>
      <c r="TEJ42" s="886"/>
      <c r="TEK42" s="886"/>
      <c r="TEL42" s="887"/>
      <c r="TEM42" s="885"/>
      <c r="TEN42" s="886"/>
      <c r="TEO42" s="886"/>
      <c r="TEP42" s="886"/>
      <c r="TEQ42" s="886"/>
      <c r="TER42" s="886"/>
      <c r="TES42" s="886"/>
      <c r="TET42" s="886"/>
      <c r="TEU42" s="887"/>
      <c r="TEV42" s="885"/>
      <c r="TEW42" s="886"/>
      <c r="TEX42" s="886"/>
      <c r="TEY42" s="886"/>
      <c r="TEZ42" s="886"/>
      <c r="TFA42" s="886"/>
      <c r="TFB42" s="886"/>
      <c r="TFC42" s="886"/>
      <c r="TFD42" s="887"/>
      <c r="TFE42" s="885"/>
      <c r="TFF42" s="886"/>
      <c r="TFG42" s="886"/>
      <c r="TFH42" s="886"/>
      <c r="TFI42" s="886"/>
      <c r="TFJ42" s="886"/>
      <c r="TFK42" s="886"/>
      <c r="TFL42" s="886"/>
      <c r="TFM42" s="887"/>
      <c r="TFN42" s="885"/>
      <c r="TFO42" s="886"/>
      <c r="TFP42" s="886"/>
      <c r="TFQ42" s="886"/>
      <c r="TFR42" s="886"/>
      <c r="TFS42" s="886"/>
      <c r="TFT42" s="886"/>
      <c r="TFU42" s="886"/>
      <c r="TFV42" s="887"/>
      <c r="TFW42" s="885"/>
      <c r="TFX42" s="886"/>
      <c r="TFY42" s="886"/>
      <c r="TFZ42" s="886"/>
      <c r="TGA42" s="886"/>
      <c r="TGB42" s="886"/>
      <c r="TGC42" s="886"/>
      <c r="TGD42" s="886"/>
      <c r="TGE42" s="887"/>
      <c r="TGF42" s="885"/>
      <c r="TGG42" s="886"/>
      <c r="TGH42" s="886"/>
      <c r="TGI42" s="886"/>
      <c r="TGJ42" s="886"/>
      <c r="TGK42" s="886"/>
      <c r="TGL42" s="886"/>
      <c r="TGM42" s="886"/>
      <c r="TGN42" s="887"/>
      <c r="TGO42" s="885"/>
      <c r="TGP42" s="886"/>
      <c r="TGQ42" s="886"/>
      <c r="TGR42" s="886"/>
      <c r="TGS42" s="886"/>
      <c r="TGT42" s="886"/>
      <c r="TGU42" s="886"/>
      <c r="TGV42" s="886"/>
      <c r="TGW42" s="887"/>
      <c r="TGX42" s="885"/>
      <c r="TGY42" s="886"/>
      <c r="TGZ42" s="886"/>
      <c r="THA42" s="886"/>
      <c r="THB42" s="886"/>
      <c r="THC42" s="886"/>
      <c r="THD42" s="886"/>
      <c r="THE42" s="886"/>
      <c r="THF42" s="887"/>
      <c r="THG42" s="885"/>
      <c r="THH42" s="886"/>
      <c r="THI42" s="886"/>
      <c r="THJ42" s="886"/>
      <c r="THK42" s="886"/>
      <c r="THL42" s="886"/>
      <c r="THM42" s="886"/>
      <c r="THN42" s="886"/>
      <c r="THO42" s="887"/>
      <c r="THP42" s="885"/>
      <c r="THQ42" s="886"/>
      <c r="THR42" s="886"/>
      <c r="THS42" s="886"/>
      <c r="THT42" s="886"/>
      <c r="THU42" s="886"/>
      <c r="THV42" s="886"/>
      <c r="THW42" s="886"/>
      <c r="THX42" s="887"/>
      <c r="THY42" s="885"/>
      <c r="THZ42" s="886"/>
      <c r="TIA42" s="886"/>
      <c r="TIB42" s="886"/>
      <c r="TIC42" s="886"/>
      <c r="TID42" s="886"/>
      <c r="TIE42" s="886"/>
      <c r="TIF42" s="886"/>
      <c r="TIG42" s="887"/>
      <c r="TIH42" s="885"/>
      <c r="TII42" s="886"/>
      <c r="TIJ42" s="886"/>
      <c r="TIK42" s="886"/>
      <c r="TIL42" s="886"/>
      <c r="TIM42" s="886"/>
      <c r="TIN42" s="886"/>
      <c r="TIO42" s="886"/>
      <c r="TIP42" s="887"/>
      <c r="TIQ42" s="885"/>
      <c r="TIR42" s="886"/>
      <c r="TIS42" s="886"/>
      <c r="TIT42" s="886"/>
      <c r="TIU42" s="886"/>
      <c r="TIV42" s="886"/>
      <c r="TIW42" s="886"/>
      <c r="TIX42" s="886"/>
      <c r="TIY42" s="887"/>
      <c r="TIZ42" s="885"/>
      <c r="TJA42" s="886"/>
      <c r="TJB42" s="886"/>
      <c r="TJC42" s="886"/>
      <c r="TJD42" s="886"/>
      <c r="TJE42" s="886"/>
      <c r="TJF42" s="886"/>
      <c r="TJG42" s="886"/>
      <c r="TJH42" s="887"/>
      <c r="TJI42" s="885"/>
      <c r="TJJ42" s="886"/>
      <c r="TJK42" s="886"/>
      <c r="TJL42" s="886"/>
      <c r="TJM42" s="886"/>
      <c r="TJN42" s="886"/>
      <c r="TJO42" s="886"/>
      <c r="TJP42" s="886"/>
      <c r="TJQ42" s="887"/>
      <c r="TJR42" s="885"/>
      <c r="TJS42" s="886"/>
      <c r="TJT42" s="886"/>
      <c r="TJU42" s="886"/>
      <c r="TJV42" s="886"/>
      <c r="TJW42" s="886"/>
      <c r="TJX42" s="886"/>
      <c r="TJY42" s="886"/>
      <c r="TJZ42" s="887"/>
      <c r="TKA42" s="885"/>
      <c r="TKB42" s="886"/>
      <c r="TKC42" s="886"/>
      <c r="TKD42" s="886"/>
      <c r="TKE42" s="886"/>
      <c r="TKF42" s="886"/>
      <c r="TKG42" s="886"/>
      <c r="TKH42" s="886"/>
      <c r="TKI42" s="887"/>
      <c r="TKJ42" s="885"/>
      <c r="TKK42" s="886"/>
      <c r="TKL42" s="886"/>
      <c r="TKM42" s="886"/>
      <c r="TKN42" s="886"/>
      <c r="TKO42" s="886"/>
      <c r="TKP42" s="886"/>
      <c r="TKQ42" s="886"/>
      <c r="TKR42" s="887"/>
      <c r="TKS42" s="885"/>
      <c r="TKT42" s="886"/>
      <c r="TKU42" s="886"/>
      <c r="TKV42" s="886"/>
      <c r="TKW42" s="886"/>
      <c r="TKX42" s="886"/>
      <c r="TKY42" s="886"/>
      <c r="TKZ42" s="886"/>
      <c r="TLA42" s="887"/>
      <c r="TLB42" s="885"/>
      <c r="TLC42" s="886"/>
      <c r="TLD42" s="886"/>
      <c r="TLE42" s="886"/>
      <c r="TLF42" s="886"/>
      <c r="TLG42" s="886"/>
      <c r="TLH42" s="886"/>
      <c r="TLI42" s="886"/>
      <c r="TLJ42" s="887"/>
      <c r="TLK42" s="885"/>
      <c r="TLL42" s="886"/>
      <c r="TLM42" s="886"/>
      <c r="TLN42" s="886"/>
      <c r="TLO42" s="886"/>
      <c r="TLP42" s="886"/>
      <c r="TLQ42" s="886"/>
      <c r="TLR42" s="886"/>
      <c r="TLS42" s="887"/>
      <c r="TLT42" s="885"/>
      <c r="TLU42" s="886"/>
      <c r="TLV42" s="886"/>
      <c r="TLW42" s="886"/>
      <c r="TLX42" s="886"/>
      <c r="TLY42" s="886"/>
      <c r="TLZ42" s="886"/>
      <c r="TMA42" s="886"/>
      <c r="TMB42" s="887"/>
      <c r="TMC42" s="885"/>
      <c r="TMD42" s="886"/>
      <c r="TME42" s="886"/>
      <c r="TMF42" s="886"/>
      <c r="TMG42" s="886"/>
      <c r="TMH42" s="886"/>
      <c r="TMI42" s="886"/>
      <c r="TMJ42" s="886"/>
      <c r="TMK42" s="887"/>
      <c r="TML42" s="885"/>
      <c r="TMM42" s="886"/>
      <c r="TMN42" s="886"/>
      <c r="TMO42" s="886"/>
      <c r="TMP42" s="886"/>
      <c r="TMQ42" s="886"/>
      <c r="TMR42" s="886"/>
      <c r="TMS42" s="886"/>
      <c r="TMT42" s="887"/>
      <c r="TMU42" s="885"/>
      <c r="TMV42" s="886"/>
      <c r="TMW42" s="886"/>
      <c r="TMX42" s="886"/>
      <c r="TMY42" s="886"/>
      <c r="TMZ42" s="886"/>
      <c r="TNA42" s="886"/>
      <c r="TNB42" s="886"/>
      <c r="TNC42" s="887"/>
      <c r="TND42" s="885"/>
      <c r="TNE42" s="886"/>
      <c r="TNF42" s="886"/>
      <c r="TNG42" s="886"/>
      <c r="TNH42" s="886"/>
      <c r="TNI42" s="886"/>
      <c r="TNJ42" s="886"/>
      <c r="TNK42" s="886"/>
      <c r="TNL42" s="887"/>
      <c r="TNM42" s="885"/>
      <c r="TNN42" s="886"/>
      <c r="TNO42" s="886"/>
      <c r="TNP42" s="886"/>
      <c r="TNQ42" s="886"/>
      <c r="TNR42" s="886"/>
      <c r="TNS42" s="886"/>
      <c r="TNT42" s="886"/>
      <c r="TNU42" s="887"/>
      <c r="TNV42" s="885"/>
      <c r="TNW42" s="886"/>
      <c r="TNX42" s="886"/>
      <c r="TNY42" s="886"/>
      <c r="TNZ42" s="886"/>
      <c r="TOA42" s="886"/>
      <c r="TOB42" s="886"/>
      <c r="TOC42" s="886"/>
      <c r="TOD42" s="887"/>
      <c r="TOE42" s="885"/>
      <c r="TOF42" s="886"/>
      <c r="TOG42" s="886"/>
      <c r="TOH42" s="886"/>
      <c r="TOI42" s="886"/>
      <c r="TOJ42" s="886"/>
      <c r="TOK42" s="886"/>
      <c r="TOL42" s="886"/>
      <c r="TOM42" s="887"/>
      <c r="TON42" s="885"/>
      <c r="TOO42" s="886"/>
      <c r="TOP42" s="886"/>
      <c r="TOQ42" s="886"/>
      <c r="TOR42" s="886"/>
      <c r="TOS42" s="886"/>
      <c r="TOT42" s="886"/>
      <c r="TOU42" s="886"/>
      <c r="TOV42" s="887"/>
      <c r="TOW42" s="885"/>
      <c r="TOX42" s="886"/>
      <c r="TOY42" s="886"/>
      <c r="TOZ42" s="886"/>
      <c r="TPA42" s="886"/>
      <c r="TPB42" s="886"/>
      <c r="TPC42" s="886"/>
      <c r="TPD42" s="886"/>
      <c r="TPE42" s="887"/>
      <c r="TPF42" s="885"/>
      <c r="TPG42" s="886"/>
      <c r="TPH42" s="886"/>
      <c r="TPI42" s="886"/>
      <c r="TPJ42" s="886"/>
      <c r="TPK42" s="886"/>
      <c r="TPL42" s="886"/>
      <c r="TPM42" s="886"/>
      <c r="TPN42" s="887"/>
      <c r="TPO42" s="885"/>
      <c r="TPP42" s="886"/>
      <c r="TPQ42" s="886"/>
      <c r="TPR42" s="886"/>
      <c r="TPS42" s="886"/>
      <c r="TPT42" s="886"/>
      <c r="TPU42" s="886"/>
      <c r="TPV42" s="886"/>
      <c r="TPW42" s="887"/>
      <c r="TPX42" s="885"/>
      <c r="TPY42" s="886"/>
      <c r="TPZ42" s="886"/>
      <c r="TQA42" s="886"/>
      <c r="TQB42" s="886"/>
      <c r="TQC42" s="886"/>
      <c r="TQD42" s="886"/>
      <c r="TQE42" s="886"/>
      <c r="TQF42" s="887"/>
      <c r="TQG42" s="885"/>
      <c r="TQH42" s="886"/>
      <c r="TQI42" s="886"/>
      <c r="TQJ42" s="886"/>
      <c r="TQK42" s="886"/>
      <c r="TQL42" s="886"/>
      <c r="TQM42" s="886"/>
      <c r="TQN42" s="886"/>
      <c r="TQO42" s="887"/>
      <c r="TQP42" s="885"/>
      <c r="TQQ42" s="886"/>
      <c r="TQR42" s="886"/>
      <c r="TQS42" s="886"/>
      <c r="TQT42" s="886"/>
      <c r="TQU42" s="886"/>
      <c r="TQV42" s="886"/>
      <c r="TQW42" s="886"/>
      <c r="TQX42" s="887"/>
      <c r="TQY42" s="885"/>
      <c r="TQZ42" s="886"/>
      <c r="TRA42" s="886"/>
      <c r="TRB42" s="886"/>
      <c r="TRC42" s="886"/>
      <c r="TRD42" s="886"/>
      <c r="TRE42" s="886"/>
      <c r="TRF42" s="886"/>
      <c r="TRG42" s="887"/>
      <c r="TRH42" s="885"/>
      <c r="TRI42" s="886"/>
      <c r="TRJ42" s="886"/>
      <c r="TRK42" s="886"/>
      <c r="TRL42" s="886"/>
      <c r="TRM42" s="886"/>
      <c r="TRN42" s="886"/>
      <c r="TRO42" s="886"/>
      <c r="TRP42" s="887"/>
      <c r="TRQ42" s="885"/>
      <c r="TRR42" s="886"/>
      <c r="TRS42" s="886"/>
      <c r="TRT42" s="886"/>
      <c r="TRU42" s="886"/>
      <c r="TRV42" s="886"/>
      <c r="TRW42" s="886"/>
      <c r="TRX42" s="886"/>
      <c r="TRY42" s="887"/>
      <c r="TRZ42" s="885"/>
      <c r="TSA42" s="886"/>
      <c r="TSB42" s="886"/>
      <c r="TSC42" s="886"/>
      <c r="TSD42" s="886"/>
      <c r="TSE42" s="886"/>
      <c r="TSF42" s="886"/>
      <c r="TSG42" s="886"/>
      <c r="TSH42" s="887"/>
      <c r="TSI42" s="885"/>
      <c r="TSJ42" s="886"/>
      <c r="TSK42" s="886"/>
      <c r="TSL42" s="886"/>
      <c r="TSM42" s="886"/>
      <c r="TSN42" s="886"/>
      <c r="TSO42" s="886"/>
      <c r="TSP42" s="886"/>
      <c r="TSQ42" s="887"/>
      <c r="TSR42" s="885"/>
      <c r="TSS42" s="886"/>
      <c r="TST42" s="886"/>
      <c r="TSU42" s="886"/>
      <c r="TSV42" s="886"/>
      <c r="TSW42" s="886"/>
      <c r="TSX42" s="886"/>
      <c r="TSY42" s="886"/>
      <c r="TSZ42" s="887"/>
      <c r="TTA42" s="885"/>
      <c r="TTB42" s="886"/>
      <c r="TTC42" s="886"/>
      <c r="TTD42" s="886"/>
      <c r="TTE42" s="886"/>
      <c r="TTF42" s="886"/>
      <c r="TTG42" s="886"/>
      <c r="TTH42" s="886"/>
      <c r="TTI42" s="887"/>
      <c r="TTJ42" s="885"/>
      <c r="TTK42" s="886"/>
      <c r="TTL42" s="886"/>
      <c r="TTM42" s="886"/>
      <c r="TTN42" s="886"/>
      <c r="TTO42" s="886"/>
      <c r="TTP42" s="886"/>
      <c r="TTQ42" s="886"/>
      <c r="TTR42" s="887"/>
      <c r="TTS42" s="885"/>
      <c r="TTT42" s="886"/>
      <c r="TTU42" s="886"/>
      <c r="TTV42" s="886"/>
      <c r="TTW42" s="886"/>
      <c r="TTX42" s="886"/>
      <c r="TTY42" s="886"/>
      <c r="TTZ42" s="886"/>
      <c r="TUA42" s="887"/>
      <c r="TUB42" s="885"/>
      <c r="TUC42" s="886"/>
      <c r="TUD42" s="886"/>
      <c r="TUE42" s="886"/>
      <c r="TUF42" s="886"/>
      <c r="TUG42" s="886"/>
      <c r="TUH42" s="886"/>
      <c r="TUI42" s="886"/>
      <c r="TUJ42" s="887"/>
      <c r="TUK42" s="885"/>
      <c r="TUL42" s="886"/>
      <c r="TUM42" s="886"/>
      <c r="TUN42" s="886"/>
      <c r="TUO42" s="886"/>
      <c r="TUP42" s="886"/>
      <c r="TUQ42" s="886"/>
      <c r="TUR42" s="886"/>
      <c r="TUS42" s="887"/>
      <c r="TUT42" s="885"/>
      <c r="TUU42" s="886"/>
      <c r="TUV42" s="886"/>
      <c r="TUW42" s="886"/>
      <c r="TUX42" s="886"/>
      <c r="TUY42" s="886"/>
      <c r="TUZ42" s="886"/>
      <c r="TVA42" s="886"/>
      <c r="TVB42" s="887"/>
      <c r="TVC42" s="885"/>
      <c r="TVD42" s="886"/>
      <c r="TVE42" s="886"/>
      <c r="TVF42" s="886"/>
      <c r="TVG42" s="886"/>
      <c r="TVH42" s="886"/>
      <c r="TVI42" s="886"/>
      <c r="TVJ42" s="886"/>
      <c r="TVK42" s="887"/>
      <c r="TVL42" s="885"/>
      <c r="TVM42" s="886"/>
      <c r="TVN42" s="886"/>
      <c r="TVO42" s="886"/>
      <c r="TVP42" s="886"/>
      <c r="TVQ42" s="886"/>
      <c r="TVR42" s="886"/>
      <c r="TVS42" s="886"/>
      <c r="TVT42" s="887"/>
      <c r="TVU42" s="885"/>
      <c r="TVV42" s="886"/>
      <c r="TVW42" s="886"/>
      <c r="TVX42" s="886"/>
      <c r="TVY42" s="886"/>
      <c r="TVZ42" s="886"/>
      <c r="TWA42" s="886"/>
      <c r="TWB42" s="886"/>
      <c r="TWC42" s="887"/>
      <c r="TWD42" s="885"/>
      <c r="TWE42" s="886"/>
      <c r="TWF42" s="886"/>
      <c r="TWG42" s="886"/>
      <c r="TWH42" s="886"/>
      <c r="TWI42" s="886"/>
      <c r="TWJ42" s="886"/>
      <c r="TWK42" s="886"/>
      <c r="TWL42" s="887"/>
      <c r="TWM42" s="885"/>
      <c r="TWN42" s="886"/>
      <c r="TWO42" s="886"/>
      <c r="TWP42" s="886"/>
      <c r="TWQ42" s="886"/>
      <c r="TWR42" s="886"/>
      <c r="TWS42" s="886"/>
      <c r="TWT42" s="886"/>
      <c r="TWU42" s="887"/>
      <c r="TWV42" s="885"/>
      <c r="TWW42" s="886"/>
      <c r="TWX42" s="886"/>
      <c r="TWY42" s="886"/>
      <c r="TWZ42" s="886"/>
      <c r="TXA42" s="886"/>
      <c r="TXB42" s="886"/>
      <c r="TXC42" s="886"/>
      <c r="TXD42" s="887"/>
      <c r="TXE42" s="885"/>
      <c r="TXF42" s="886"/>
      <c r="TXG42" s="886"/>
      <c r="TXH42" s="886"/>
      <c r="TXI42" s="886"/>
      <c r="TXJ42" s="886"/>
      <c r="TXK42" s="886"/>
      <c r="TXL42" s="886"/>
      <c r="TXM42" s="887"/>
      <c r="TXN42" s="885"/>
      <c r="TXO42" s="886"/>
      <c r="TXP42" s="886"/>
      <c r="TXQ42" s="886"/>
      <c r="TXR42" s="886"/>
      <c r="TXS42" s="886"/>
      <c r="TXT42" s="886"/>
      <c r="TXU42" s="886"/>
      <c r="TXV42" s="887"/>
      <c r="TXW42" s="885"/>
      <c r="TXX42" s="886"/>
      <c r="TXY42" s="886"/>
      <c r="TXZ42" s="886"/>
      <c r="TYA42" s="886"/>
      <c r="TYB42" s="886"/>
      <c r="TYC42" s="886"/>
      <c r="TYD42" s="886"/>
      <c r="TYE42" s="887"/>
      <c r="TYF42" s="885"/>
      <c r="TYG42" s="886"/>
      <c r="TYH42" s="886"/>
      <c r="TYI42" s="886"/>
      <c r="TYJ42" s="886"/>
      <c r="TYK42" s="886"/>
      <c r="TYL42" s="886"/>
      <c r="TYM42" s="886"/>
      <c r="TYN42" s="887"/>
      <c r="TYO42" s="885"/>
      <c r="TYP42" s="886"/>
      <c r="TYQ42" s="886"/>
      <c r="TYR42" s="886"/>
      <c r="TYS42" s="886"/>
      <c r="TYT42" s="886"/>
      <c r="TYU42" s="886"/>
      <c r="TYV42" s="886"/>
      <c r="TYW42" s="887"/>
      <c r="TYX42" s="885"/>
      <c r="TYY42" s="886"/>
      <c r="TYZ42" s="886"/>
      <c r="TZA42" s="886"/>
      <c r="TZB42" s="886"/>
      <c r="TZC42" s="886"/>
      <c r="TZD42" s="886"/>
      <c r="TZE42" s="886"/>
      <c r="TZF42" s="887"/>
      <c r="TZG42" s="885"/>
      <c r="TZH42" s="886"/>
      <c r="TZI42" s="886"/>
      <c r="TZJ42" s="886"/>
      <c r="TZK42" s="886"/>
      <c r="TZL42" s="886"/>
      <c r="TZM42" s="886"/>
      <c r="TZN42" s="886"/>
      <c r="TZO42" s="887"/>
      <c r="TZP42" s="885"/>
      <c r="TZQ42" s="886"/>
      <c r="TZR42" s="886"/>
      <c r="TZS42" s="886"/>
      <c r="TZT42" s="886"/>
      <c r="TZU42" s="886"/>
      <c r="TZV42" s="886"/>
      <c r="TZW42" s="886"/>
      <c r="TZX42" s="887"/>
      <c r="TZY42" s="885"/>
      <c r="TZZ42" s="886"/>
      <c r="UAA42" s="886"/>
      <c r="UAB42" s="886"/>
      <c r="UAC42" s="886"/>
      <c r="UAD42" s="886"/>
      <c r="UAE42" s="886"/>
      <c r="UAF42" s="886"/>
      <c r="UAG42" s="887"/>
      <c r="UAH42" s="885"/>
      <c r="UAI42" s="886"/>
      <c r="UAJ42" s="886"/>
      <c r="UAK42" s="886"/>
      <c r="UAL42" s="886"/>
      <c r="UAM42" s="886"/>
      <c r="UAN42" s="886"/>
      <c r="UAO42" s="886"/>
      <c r="UAP42" s="887"/>
      <c r="UAQ42" s="885"/>
      <c r="UAR42" s="886"/>
      <c r="UAS42" s="886"/>
      <c r="UAT42" s="886"/>
      <c r="UAU42" s="886"/>
      <c r="UAV42" s="886"/>
      <c r="UAW42" s="886"/>
      <c r="UAX42" s="886"/>
      <c r="UAY42" s="887"/>
      <c r="UAZ42" s="885"/>
      <c r="UBA42" s="886"/>
      <c r="UBB42" s="886"/>
      <c r="UBC42" s="886"/>
      <c r="UBD42" s="886"/>
      <c r="UBE42" s="886"/>
      <c r="UBF42" s="886"/>
      <c r="UBG42" s="886"/>
      <c r="UBH42" s="887"/>
      <c r="UBI42" s="885"/>
      <c r="UBJ42" s="886"/>
      <c r="UBK42" s="886"/>
      <c r="UBL42" s="886"/>
      <c r="UBM42" s="886"/>
      <c r="UBN42" s="886"/>
      <c r="UBO42" s="886"/>
      <c r="UBP42" s="886"/>
      <c r="UBQ42" s="887"/>
      <c r="UBR42" s="885"/>
      <c r="UBS42" s="886"/>
      <c r="UBT42" s="886"/>
      <c r="UBU42" s="886"/>
      <c r="UBV42" s="886"/>
      <c r="UBW42" s="886"/>
      <c r="UBX42" s="886"/>
      <c r="UBY42" s="886"/>
      <c r="UBZ42" s="887"/>
      <c r="UCA42" s="885"/>
      <c r="UCB42" s="886"/>
      <c r="UCC42" s="886"/>
      <c r="UCD42" s="886"/>
      <c r="UCE42" s="886"/>
      <c r="UCF42" s="886"/>
      <c r="UCG42" s="886"/>
      <c r="UCH42" s="886"/>
      <c r="UCI42" s="887"/>
      <c r="UCJ42" s="885"/>
      <c r="UCK42" s="886"/>
      <c r="UCL42" s="886"/>
      <c r="UCM42" s="886"/>
      <c r="UCN42" s="886"/>
      <c r="UCO42" s="886"/>
      <c r="UCP42" s="886"/>
      <c r="UCQ42" s="886"/>
      <c r="UCR42" s="887"/>
      <c r="UCS42" s="885"/>
      <c r="UCT42" s="886"/>
      <c r="UCU42" s="886"/>
      <c r="UCV42" s="886"/>
      <c r="UCW42" s="886"/>
      <c r="UCX42" s="886"/>
      <c r="UCY42" s="886"/>
      <c r="UCZ42" s="886"/>
      <c r="UDA42" s="887"/>
      <c r="UDB42" s="885"/>
      <c r="UDC42" s="886"/>
      <c r="UDD42" s="886"/>
      <c r="UDE42" s="886"/>
      <c r="UDF42" s="886"/>
      <c r="UDG42" s="886"/>
      <c r="UDH42" s="886"/>
      <c r="UDI42" s="886"/>
      <c r="UDJ42" s="887"/>
      <c r="UDK42" s="885"/>
      <c r="UDL42" s="886"/>
      <c r="UDM42" s="886"/>
      <c r="UDN42" s="886"/>
      <c r="UDO42" s="886"/>
      <c r="UDP42" s="886"/>
      <c r="UDQ42" s="886"/>
      <c r="UDR42" s="886"/>
      <c r="UDS42" s="887"/>
      <c r="UDT42" s="885"/>
      <c r="UDU42" s="886"/>
      <c r="UDV42" s="886"/>
      <c r="UDW42" s="886"/>
      <c r="UDX42" s="886"/>
      <c r="UDY42" s="886"/>
      <c r="UDZ42" s="886"/>
      <c r="UEA42" s="886"/>
      <c r="UEB42" s="887"/>
      <c r="UEC42" s="885"/>
      <c r="UED42" s="886"/>
      <c r="UEE42" s="886"/>
      <c r="UEF42" s="886"/>
      <c r="UEG42" s="886"/>
      <c r="UEH42" s="886"/>
      <c r="UEI42" s="886"/>
      <c r="UEJ42" s="886"/>
      <c r="UEK42" s="887"/>
      <c r="UEL42" s="885"/>
      <c r="UEM42" s="886"/>
      <c r="UEN42" s="886"/>
      <c r="UEO42" s="886"/>
      <c r="UEP42" s="886"/>
      <c r="UEQ42" s="886"/>
      <c r="UER42" s="886"/>
      <c r="UES42" s="886"/>
      <c r="UET42" s="887"/>
      <c r="UEU42" s="885"/>
      <c r="UEV42" s="886"/>
      <c r="UEW42" s="886"/>
      <c r="UEX42" s="886"/>
      <c r="UEY42" s="886"/>
      <c r="UEZ42" s="886"/>
      <c r="UFA42" s="886"/>
      <c r="UFB42" s="886"/>
      <c r="UFC42" s="887"/>
      <c r="UFD42" s="885"/>
      <c r="UFE42" s="886"/>
      <c r="UFF42" s="886"/>
      <c r="UFG42" s="886"/>
      <c r="UFH42" s="886"/>
      <c r="UFI42" s="886"/>
      <c r="UFJ42" s="886"/>
      <c r="UFK42" s="886"/>
      <c r="UFL42" s="887"/>
      <c r="UFM42" s="885"/>
      <c r="UFN42" s="886"/>
      <c r="UFO42" s="886"/>
      <c r="UFP42" s="886"/>
      <c r="UFQ42" s="886"/>
      <c r="UFR42" s="886"/>
      <c r="UFS42" s="886"/>
      <c r="UFT42" s="886"/>
      <c r="UFU42" s="887"/>
      <c r="UFV42" s="885"/>
      <c r="UFW42" s="886"/>
      <c r="UFX42" s="886"/>
      <c r="UFY42" s="886"/>
      <c r="UFZ42" s="886"/>
      <c r="UGA42" s="886"/>
      <c r="UGB42" s="886"/>
      <c r="UGC42" s="886"/>
      <c r="UGD42" s="887"/>
      <c r="UGE42" s="885"/>
      <c r="UGF42" s="886"/>
      <c r="UGG42" s="886"/>
      <c r="UGH42" s="886"/>
      <c r="UGI42" s="886"/>
      <c r="UGJ42" s="886"/>
      <c r="UGK42" s="886"/>
      <c r="UGL42" s="886"/>
      <c r="UGM42" s="887"/>
      <c r="UGN42" s="885"/>
      <c r="UGO42" s="886"/>
      <c r="UGP42" s="886"/>
      <c r="UGQ42" s="886"/>
      <c r="UGR42" s="886"/>
      <c r="UGS42" s="886"/>
      <c r="UGT42" s="886"/>
      <c r="UGU42" s="886"/>
      <c r="UGV42" s="887"/>
      <c r="UGW42" s="885"/>
      <c r="UGX42" s="886"/>
      <c r="UGY42" s="886"/>
      <c r="UGZ42" s="886"/>
      <c r="UHA42" s="886"/>
      <c r="UHB42" s="886"/>
      <c r="UHC42" s="886"/>
      <c r="UHD42" s="886"/>
      <c r="UHE42" s="887"/>
      <c r="UHF42" s="885"/>
      <c r="UHG42" s="886"/>
      <c r="UHH42" s="886"/>
      <c r="UHI42" s="886"/>
      <c r="UHJ42" s="886"/>
      <c r="UHK42" s="886"/>
      <c r="UHL42" s="886"/>
      <c r="UHM42" s="886"/>
      <c r="UHN42" s="887"/>
      <c r="UHO42" s="885"/>
      <c r="UHP42" s="886"/>
      <c r="UHQ42" s="886"/>
      <c r="UHR42" s="886"/>
      <c r="UHS42" s="886"/>
      <c r="UHT42" s="886"/>
      <c r="UHU42" s="886"/>
      <c r="UHV42" s="886"/>
      <c r="UHW42" s="887"/>
      <c r="UHX42" s="885"/>
      <c r="UHY42" s="886"/>
      <c r="UHZ42" s="886"/>
      <c r="UIA42" s="886"/>
      <c r="UIB42" s="886"/>
      <c r="UIC42" s="886"/>
      <c r="UID42" s="886"/>
      <c r="UIE42" s="886"/>
      <c r="UIF42" s="887"/>
      <c r="UIG42" s="885"/>
      <c r="UIH42" s="886"/>
      <c r="UII42" s="886"/>
      <c r="UIJ42" s="886"/>
      <c r="UIK42" s="886"/>
      <c r="UIL42" s="886"/>
      <c r="UIM42" s="886"/>
      <c r="UIN42" s="886"/>
      <c r="UIO42" s="887"/>
      <c r="UIP42" s="885"/>
      <c r="UIQ42" s="886"/>
      <c r="UIR42" s="886"/>
      <c r="UIS42" s="886"/>
      <c r="UIT42" s="886"/>
      <c r="UIU42" s="886"/>
      <c r="UIV42" s="886"/>
      <c r="UIW42" s="886"/>
      <c r="UIX42" s="887"/>
      <c r="UIY42" s="885"/>
      <c r="UIZ42" s="886"/>
      <c r="UJA42" s="886"/>
      <c r="UJB42" s="886"/>
      <c r="UJC42" s="886"/>
      <c r="UJD42" s="886"/>
      <c r="UJE42" s="886"/>
      <c r="UJF42" s="886"/>
      <c r="UJG42" s="887"/>
      <c r="UJH42" s="885"/>
      <c r="UJI42" s="886"/>
      <c r="UJJ42" s="886"/>
      <c r="UJK42" s="886"/>
      <c r="UJL42" s="886"/>
      <c r="UJM42" s="886"/>
      <c r="UJN42" s="886"/>
      <c r="UJO42" s="886"/>
      <c r="UJP42" s="887"/>
      <c r="UJQ42" s="885"/>
      <c r="UJR42" s="886"/>
      <c r="UJS42" s="886"/>
      <c r="UJT42" s="886"/>
      <c r="UJU42" s="886"/>
      <c r="UJV42" s="886"/>
      <c r="UJW42" s="886"/>
      <c r="UJX42" s="886"/>
      <c r="UJY42" s="887"/>
      <c r="UJZ42" s="885"/>
      <c r="UKA42" s="886"/>
      <c r="UKB42" s="886"/>
      <c r="UKC42" s="886"/>
      <c r="UKD42" s="886"/>
      <c r="UKE42" s="886"/>
      <c r="UKF42" s="886"/>
      <c r="UKG42" s="886"/>
      <c r="UKH42" s="887"/>
      <c r="UKI42" s="885"/>
      <c r="UKJ42" s="886"/>
      <c r="UKK42" s="886"/>
      <c r="UKL42" s="886"/>
      <c r="UKM42" s="886"/>
      <c r="UKN42" s="886"/>
      <c r="UKO42" s="886"/>
      <c r="UKP42" s="886"/>
      <c r="UKQ42" s="887"/>
      <c r="UKR42" s="885"/>
      <c r="UKS42" s="886"/>
      <c r="UKT42" s="886"/>
      <c r="UKU42" s="886"/>
      <c r="UKV42" s="886"/>
      <c r="UKW42" s="886"/>
      <c r="UKX42" s="886"/>
      <c r="UKY42" s="886"/>
      <c r="UKZ42" s="887"/>
      <c r="ULA42" s="885"/>
      <c r="ULB42" s="886"/>
      <c r="ULC42" s="886"/>
      <c r="ULD42" s="886"/>
      <c r="ULE42" s="886"/>
      <c r="ULF42" s="886"/>
      <c r="ULG42" s="886"/>
      <c r="ULH42" s="886"/>
      <c r="ULI42" s="887"/>
      <c r="ULJ42" s="885"/>
      <c r="ULK42" s="886"/>
      <c r="ULL42" s="886"/>
      <c r="ULM42" s="886"/>
      <c r="ULN42" s="886"/>
      <c r="ULO42" s="886"/>
      <c r="ULP42" s="886"/>
      <c r="ULQ42" s="886"/>
      <c r="ULR42" s="887"/>
      <c r="ULS42" s="885"/>
      <c r="ULT42" s="886"/>
      <c r="ULU42" s="886"/>
      <c r="ULV42" s="886"/>
      <c r="ULW42" s="886"/>
      <c r="ULX42" s="886"/>
      <c r="ULY42" s="886"/>
      <c r="ULZ42" s="886"/>
      <c r="UMA42" s="887"/>
      <c r="UMB42" s="885"/>
      <c r="UMC42" s="886"/>
      <c r="UMD42" s="886"/>
      <c r="UME42" s="886"/>
      <c r="UMF42" s="886"/>
      <c r="UMG42" s="886"/>
      <c r="UMH42" s="886"/>
      <c r="UMI42" s="886"/>
      <c r="UMJ42" s="887"/>
      <c r="UMK42" s="885"/>
      <c r="UML42" s="886"/>
      <c r="UMM42" s="886"/>
      <c r="UMN42" s="886"/>
      <c r="UMO42" s="886"/>
      <c r="UMP42" s="886"/>
      <c r="UMQ42" s="886"/>
      <c r="UMR42" s="886"/>
      <c r="UMS42" s="887"/>
      <c r="UMT42" s="885"/>
      <c r="UMU42" s="886"/>
      <c r="UMV42" s="886"/>
      <c r="UMW42" s="886"/>
      <c r="UMX42" s="886"/>
      <c r="UMY42" s="886"/>
      <c r="UMZ42" s="886"/>
      <c r="UNA42" s="886"/>
      <c r="UNB42" s="887"/>
      <c r="UNC42" s="885"/>
      <c r="UND42" s="886"/>
      <c r="UNE42" s="886"/>
      <c r="UNF42" s="886"/>
      <c r="UNG42" s="886"/>
      <c r="UNH42" s="886"/>
      <c r="UNI42" s="886"/>
      <c r="UNJ42" s="886"/>
      <c r="UNK42" s="887"/>
      <c r="UNL42" s="885"/>
      <c r="UNM42" s="886"/>
      <c r="UNN42" s="886"/>
      <c r="UNO42" s="886"/>
      <c r="UNP42" s="886"/>
      <c r="UNQ42" s="886"/>
      <c r="UNR42" s="886"/>
      <c r="UNS42" s="886"/>
      <c r="UNT42" s="887"/>
      <c r="UNU42" s="885"/>
      <c r="UNV42" s="886"/>
      <c r="UNW42" s="886"/>
      <c r="UNX42" s="886"/>
      <c r="UNY42" s="886"/>
      <c r="UNZ42" s="886"/>
      <c r="UOA42" s="886"/>
      <c r="UOB42" s="886"/>
      <c r="UOC42" s="887"/>
      <c r="UOD42" s="885"/>
      <c r="UOE42" s="886"/>
      <c r="UOF42" s="886"/>
      <c r="UOG42" s="886"/>
      <c r="UOH42" s="886"/>
      <c r="UOI42" s="886"/>
      <c r="UOJ42" s="886"/>
      <c r="UOK42" s="886"/>
      <c r="UOL42" s="887"/>
      <c r="UOM42" s="885"/>
      <c r="UON42" s="886"/>
      <c r="UOO42" s="886"/>
      <c r="UOP42" s="886"/>
      <c r="UOQ42" s="886"/>
      <c r="UOR42" s="886"/>
      <c r="UOS42" s="886"/>
      <c r="UOT42" s="886"/>
      <c r="UOU42" s="887"/>
      <c r="UOV42" s="885"/>
      <c r="UOW42" s="886"/>
      <c r="UOX42" s="886"/>
      <c r="UOY42" s="886"/>
      <c r="UOZ42" s="886"/>
      <c r="UPA42" s="886"/>
      <c r="UPB42" s="886"/>
      <c r="UPC42" s="886"/>
      <c r="UPD42" s="887"/>
      <c r="UPE42" s="885"/>
      <c r="UPF42" s="886"/>
      <c r="UPG42" s="886"/>
      <c r="UPH42" s="886"/>
      <c r="UPI42" s="886"/>
      <c r="UPJ42" s="886"/>
      <c r="UPK42" s="886"/>
      <c r="UPL42" s="886"/>
      <c r="UPM42" s="887"/>
      <c r="UPN42" s="885"/>
      <c r="UPO42" s="886"/>
      <c r="UPP42" s="886"/>
      <c r="UPQ42" s="886"/>
      <c r="UPR42" s="886"/>
      <c r="UPS42" s="886"/>
      <c r="UPT42" s="886"/>
      <c r="UPU42" s="886"/>
      <c r="UPV42" s="887"/>
      <c r="UPW42" s="885"/>
      <c r="UPX42" s="886"/>
      <c r="UPY42" s="886"/>
      <c r="UPZ42" s="886"/>
      <c r="UQA42" s="886"/>
      <c r="UQB42" s="886"/>
      <c r="UQC42" s="886"/>
      <c r="UQD42" s="886"/>
      <c r="UQE42" s="887"/>
      <c r="UQF42" s="885"/>
      <c r="UQG42" s="886"/>
      <c r="UQH42" s="886"/>
      <c r="UQI42" s="886"/>
      <c r="UQJ42" s="886"/>
      <c r="UQK42" s="886"/>
      <c r="UQL42" s="886"/>
      <c r="UQM42" s="886"/>
      <c r="UQN42" s="887"/>
      <c r="UQO42" s="885"/>
      <c r="UQP42" s="886"/>
      <c r="UQQ42" s="886"/>
      <c r="UQR42" s="886"/>
      <c r="UQS42" s="886"/>
      <c r="UQT42" s="886"/>
      <c r="UQU42" s="886"/>
      <c r="UQV42" s="886"/>
      <c r="UQW42" s="887"/>
      <c r="UQX42" s="885"/>
      <c r="UQY42" s="886"/>
      <c r="UQZ42" s="886"/>
      <c r="URA42" s="886"/>
      <c r="URB42" s="886"/>
      <c r="URC42" s="886"/>
      <c r="URD42" s="886"/>
      <c r="URE42" s="886"/>
      <c r="URF42" s="887"/>
      <c r="URG42" s="885"/>
      <c r="URH42" s="886"/>
      <c r="URI42" s="886"/>
      <c r="URJ42" s="886"/>
      <c r="URK42" s="886"/>
      <c r="URL42" s="886"/>
      <c r="URM42" s="886"/>
      <c r="URN42" s="886"/>
      <c r="URO42" s="887"/>
      <c r="URP42" s="885"/>
      <c r="URQ42" s="886"/>
      <c r="URR42" s="886"/>
      <c r="URS42" s="886"/>
      <c r="URT42" s="886"/>
      <c r="URU42" s="886"/>
      <c r="URV42" s="886"/>
      <c r="URW42" s="886"/>
      <c r="URX42" s="887"/>
      <c r="URY42" s="885"/>
      <c r="URZ42" s="886"/>
      <c r="USA42" s="886"/>
      <c r="USB42" s="886"/>
      <c r="USC42" s="886"/>
      <c r="USD42" s="886"/>
      <c r="USE42" s="886"/>
      <c r="USF42" s="886"/>
      <c r="USG42" s="887"/>
      <c r="USH42" s="885"/>
      <c r="USI42" s="886"/>
      <c r="USJ42" s="886"/>
      <c r="USK42" s="886"/>
      <c r="USL42" s="886"/>
      <c r="USM42" s="886"/>
      <c r="USN42" s="886"/>
      <c r="USO42" s="886"/>
      <c r="USP42" s="887"/>
      <c r="USQ42" s="885"/>
      <c r="USR42" s="886"/>
      <c r="USS42" s="886"/>
      <c r="UST42" s="886"/>
      <c r="USU42" s="886"/>
      <c r="USV42" s="886"/>
      <c r="USW42" s="886"/>
      <c r="USX42" s="886"/>
      <c r="USY42" s="887"/>
      <c r="USZ42" s="885"/>
      <c r="UTA42" s="886"/>
      <c r="UTB42" s="886"/>
      <c r="UTC42" s="886"/>
      <c r="UTD42" s="886"/>
      <c r="UTE42" s="886"/>
      <c r="UTF42" s="886"/>
      <c r="UTG42" s="886"/>
      <c r="UTH42" s="887"/>
      <c r="UTI42" s="885"/>
      <c r="UTJ42" s="886"/>
      <c r="UTK42" s="886"/>
      <c r="UTL42" s="886"/>
      <c r="UTM42" s="886"/>
      <c r="UTN42" s="886"/>
      <c r="UTO42" s="886"/>
      <c r="UTP42" s="886"/>
      <c r="UTQ42" s="887"/>
      <c r="UTR42" s="885"/>
      <c r="UTS42" s="886"/>
      <c r="UTT42" s="886"/>
      <c r="UTU42" s="886"/>
      <c r="UTV42" s="886"/>
      <c r="UTW42" s="886"/>
      <c r="UTX42" s="886"/>
      <c r="UTY42" s="886"/>
      <c r="UTZ42" s="887"/>
      <c r="UUA42" s="885"/>
      <c r="UUB42" s="886"/>
      <c r="UUC42" s="886"/>
      <c r="UUD42" s="886"/>
      <c r="UUE42" s="886"/>
      <c r="UUF42" s="886"/>
      <c r="UUG42" s="886"/>
      <c r="UUH42" s="886"/>
      <c r="UUI42" s="887"/>
      <c r="UUJ42" s="885"/>
      <c r="UUK42" s="886"/>
      <c r="UUL42" s="886"/>
      <c r="UUM42" s="886"/>
      <c r="UUN42" s="886"/>
      <c r="UUO42" s="886"/>
      <c r="UUP42" s="886"/>
      <c r="UUQ42" s="886"/>
      <c r="UUR42" s="887"/>
      <c r="UUS42" s="885"/>
      <c r="UUT42" s="886"/>
      <c r="UUU42" s="886"/>
      <c r="UUV42" s="886"/>
      <c r="UUW42" s="886"/>
      <c r="UUX42" s="886"/>
      <c r="UUY42" s="886"/>
      <c r="UUZ42" s="886"/>
      <c r="UVA42" s="887"/>
      <c r="UVB42" s="885"/>
      <c r="UVC42" s="886"/>
      <c r="UVD42" s="886"/>
      <c r="UVE42" s="886"/>
      <c r="UVF42" s="886"/>
      <c r="UVG42" s="886"/>
      <c r="UVH42" s="886"/>
      <c r="UVI42" s="886"/>
      <c r="UVJ42" s="887"/>
      <c r="UVK42" s="885"/>
      <c r="UVL42" s="886"/>
      <c r="UVM42" s="886"/>
      <c r="UVN42" s="886"/>
      <c r="UVO42" s="886"/>
      <c r="UVP42" s="886"/>
      <c r="UVQ42" s="886"/>
      <c r="UVR42" s="886"/>
      <c r="UVS42" s="887"/>
      <c r="UVT42" s="885"/>
      <c r="UVU42" s="886"/>
      <c r="UVV42" s="886"/>
      <c r="UVW42" s="886"/>
      <c r="UVX42" s="886"/>
      <c r="UVY42" s="886"/>
      <c r="UVZ42" s="886"/>
      <c r="UWA42" s="886"/>
      <c r="UWB42" s="887"/>
      <c r="UWC42" s="885"/>
      <c r="UWD42" s="886"/>
      <c r="UWE42" s="886"/>
      <c r="UWF42" s="886"/>
      <c r="UWG42" s="886"/>
      <c r="UWH42" s="886"/>
      <c r="UWI42" s="886"/>
      <c r="UWJ42" s="886"/>
      <c r="UWK42" s="887"/>
      <c r="UWL42" s="885"/>
      <c r="UWM42" s="886"/>
      <c r="UWN42" s="886"/>
      <c r="UWO42" s="886"/>
      <c r="UWP42" s="886"/>
      <c r="UWQ42" s="886"/>
      <c r="UWR42" s="886"/>
      <c r="UWS42" s="886"/>
      <c r="UWT42" s="887"/>
      <c r="UWU42" s="885"/>
      <c r="UWV42" s="886"/>
      <c r="UWW42" s="886"/>
      <c r="UWX42" s="886"/>
      <c r="UWY42" s="886"/>
      <c r="UWZ42" s="886"/>
      <c r="UXA42" s="886"/>
      <c r="UXB42" s="886"/>
      <c r="UXC42" s="887"/>
      <c r="UXD42" s="885"/>
      <c r="UXE42" s="886"/>
      <c r="UXF42" s="886"/>
      <c r="UXG42" s="886"/>
      <c r="UXH42" s="886"/>
      <c r="UXI42" s="886"/>
      <c r="UXJ42" s="886"/>
      <c r="UXK42" s="886"/>
      <c r="UXL42" s="887"/>
      <c r="UXM42" s="885"/>
      <c r="UXN42" s="886"/>
      <c r="UXO42" s="886"/>
      <c r="UXP42" s="886"/>
      <c r="UXQ42" s="886"/>
      <c r="UXR42" s="886"/>
      <c r="UXS42" s="886"/>
      <c r="UXT42" s="886"/>
      <c r="UXU42" s="887"/>
      <c r="UXV42" s="885"/>
      <c r="UXW42" s="886"/>
      <c r="UXX42" s="886"/>
      <c r="UXY42" s="886"/>
      <c r="UXZ42" s="886"/>
      <c r="UYA42" s="886"/>
      <c r="UYB42" s="886"/>
      <c r="UYC42" s="886"/>
      <c r="UYD42" s="887"/>
      <c r="UYE42" s="885"/>
      <c r="UYF42" s="886"/>
      <c r="UYG42" s="886"/>
      <c r="UYH42" s="886"/>
      <c r="UYI42" s="886"/>
      <c r="UYJ42" s="886"/>
      <c r="UYK42" s="886"/>
      <c r="UYL42" s="886"/>
      <c r="UYM42" s="887"/>
      <c r="UYN42" s="885"/>
      <c r="UYO42" s="886"/>
      <c r="UYP42" s="886"/>
      <c r="UYQ42" s="886"/>
      <c r="UYR42" s="886"/>
      <c r="UYS42" s="886"/>
      <c r="UYT42" s="886"/>
      <c r="UYU42" s="886"/>
      <c r="UYV42" s="887"/>
      <c r="UYW42" s="885"/>
      <c r="UYX42" s="886"/>
      <c r="UYY42" s="886"/>
      <c r="UYZ42" s="886"/>
      <c r="UZA42" s="886"/>
      <c r="UZB42" s="886"/>
      <c r="UZC42" s="886"/>
      <c r="UZD42" s="886"/>
      <c r="UZE42" s="887"/>
      <c r="UZF42" s="885"/>
      <c r="UZG42" s="886"/>
      <c r="UZH42" s="886"/>
      <c r="UZI42" s="886"/>
      <c r="UZJ42" s="886"/>
      <c r="UZK42" s="886"/>
      <c r="UZL42" s="886"/>
      <c r="UZM42" s="886"/>
      <c r="UZN42" s="887"/>
      <c r="UZO42" s="885"/>
      <c r="UZP42" s="886"/>
      <c r="UZQ42" s="886"/>
      <c r="UZR42" s="886"/>
      <c r="UZS42" s="886"/>
      <c r="UZT42" s="886"/>
      <c r="UZU42" s="886"/>
      <c r="UZV42" s="886"/>
      <c r="UZW42" s="887"/>
      <c r="UZX42" s="885"/>
      <c r="UZY42" s="886"/>
      <c r="UZZ42" s="886"/>
      <c r="VAA42" s="886"/>
      <c r="VAB42" s="886"/>
      <c r="VAC42" s="886"/>
      <c r="VAD42" s="886"/>
      <c r="VAE42" s="886"/>
      <c r="VAF42" s="887"/>
      <c r="VAG42" s="885"/>
      <c r="VAH42" s="886"/>
      <c r="VAI42" s="886"/>
      <c r="VAJ42" s="886"/>
      <c r="VAK42" s="886"/>
      <c r="VAL42" s="886"/>
      <c r="VAM42" s="886"/>
      <c r="VAN42" s="886"/>
      <c r="VAO42" s="887"/>
      <c r="VAP42" s="885"/>
      <c r="VAQ42" s="886"/>
      <c r="VAR42" s="886"/>
      <c r="VAS42" s="886"/>
      <c r="VAT42" s="886"/>
      <c r="VAU42" s="886"/>
      <c r="VAV42" s="886"/>
      <c r="VAW42" s="886"/>
      <c r="VAX42" s="887"/>
      <c r="VAY42" s="885"/>
      <c r="VAZ42" s="886"/>
      <c r="VBA42" s="886"/>
      <c r="VBB42" s="886"/>
      <c r="VBC42" s="886"/>
      <c r="VBD42" s="886"/>
      <c r="VBE42" s="886"/>
      <c r="VBF42" s="886"/>
      <c r="VBG42" s="887"/>
      <c r="VBH42" s="885"/>
      <c r="VBI42" s="886"/>
      <c r="VBJ42" s="886"/>
      <c r="VBK42" s="886"/>
      <c r="VBL42" s="886"/>
      <c r="VBM42" s="886"/>
      <c r="VBN42" s="886"/>
      <c r="VBO42" s="886"/>
      <c r="VBP42" s="887"/>
      <c r="VBQ42" s="885"/>
      <c r="VBR42" s="886"/>
      <c r="VBS42" s="886"/>
      <c r="VBT42" s="886"/>
      <c r="VBU42" s="886"/>
      <c r="VBV42" s="886"/>
      <c r="VBW42" s="886"/>
      <c r="VBX42" s="886"/>
      <c r="VBY42" s="887"/>
      <c r="VBZ42" s="885"/>
      <c r="VCA42" s="886"/>
      <c r="VCB42" s="886"/>
      <c r="VCC42" s="886"/>
      <c r="VCD42" s="886"/>
      <c r="VCE42" s="886"/>
      <c r="VCF42" s="886"/>
      <c r="VCG42" s="886"/>
      <c r="VCH42" s="887"/>
      <c r="VCI42" s="885"/>
      <c r="VCJ42" s="886"/>
      <c r="VCK42" s="886"/>
      <c r="VCL42" s="886"/>
      <c r="VCM42" s="886"/>
      <c r="VCN42" s="886"/>
      <c r="VCO42" s="886"/>
      <c r="VCP42" s="886"/>
      <c r="VCQ42" s="887"/>
      <c r="VCR42" s="885"/>
      <c r="VCS42" s="886"/>
      <c r="VCT42" s="886"/>
      <c r="VCU42" s="886"/>
      <c r="VCV42" s="886"/>
      <c r="VCW42" s="886"/>
      <c r="VCX42" s="886"/>
      <c r="VCY42" s="886"/>
      <c r="VCZ42" s="887"/>
      <c r="VDA42" s="885"/>
      <c r="VDB42" s="886"/>
      <c r="VDC42" s="886"/>
      <c r="VDD42" s="886"/>
      <c r="VDE42" s="886"/>
      <c r="VDF42" s="886"/>
      <c r="VDG42" s="886"/>
      <c r="VDH42" s="886"/>
      <c r="VDI42" s="887"/>
      <c r="VDJ42" s="885"/>
      <c r="VDK42" s="886"/>
      <c r="VDL42" s="886"/>
      <c r="VDM42" s="886"/>
      <c r="VDN42" s="886"/>
      <c r="VDO42" s="886"/>
      <c r="VDP42" s="886"/>
      <c r="VDQ42" s="886"/>
      <c r="VDR42" s="887"/>
      <c r="VDS42" s="885"/>
      <c r="VDT42" s="886"/>
      <c r="VDU42" s="886"/>
      <c r="VDV42" s="886"/>
      <c r="VDW42" s="886"/>
      <c r="VDX42" s="886"/>
      <c r="VDY42" s="886"/>
      <c r="VDZ42" s="886"/>
      <c r="VEA42" s="887"/>
      <c r="VEB42" s="885"/>
      <c r="VEC42" s="886"/>
      <c r="VED42" s="886"/>
      <c r="VEE42" s="886"/>
      <c r="VEF42" s="886"/>
      <c r="VEG42" s="886"/>
      <c r="VEH42" s="886"/>
      <c r="VEI42" s="886"/>
      <c r="VEJ42" s="887"/>
      <c r="VEK42" s="885"/>
      <c r="VEL42" s="886"/>
      <c r="VEM42" s="886"/>
      <c r="VEN42" s="886"/>
      <c r="VEO42" s="886"/>
      <c r="VEP42" s="886"/>
      <c r="VEQ42" s="886"/>
      <c r="VER42" s="886"/>
      <c r="VES42" s="887"/>
      <c r="VET42" s="885"/>
      <c r="VEU42" s="886"/>
      <c r="VEV42" s="886"/>
      <c r="VEW42" s="886"/>
      <c r="VEX42" s="886"/>
      <c r="VEY42" s="886"/>
      <c r="VEZ42" s="886"/>
      <c r="VFA42" s="886"/>
      <c r="VFB42" s="887"/>
      <c r="VFC42" s="885"/>
      <c r="VFD42" s="886"/>
      <c r="VFE42" s="886"/>
      <c r="VFF42" s="886"/>
      <c r="VFG42" s="886"/>
      <c r="VFH42" s="886"/>
      <c r="VFI42" s="886"/>
      <c r="VFJ42" s="886"/>
      <c r="VFK42" s="887"/>
      <c r="VFL42" s="885"/>
      <c r="VFM42" s="886"/>
      <c r="VFN42" s="886"/>
      <c r="VFO42" s="886"/>
      <c r="VFP42" s="886"/>
      <c r="VFQ42" s="886"/>
      <c r="VFR42" s="886"/>
      <c r="VFS42" s="886"/>
      <c r="VFT42" s="887"/>
      <c r="VFU42" s="885"/>
      <c r="VFV42" s="886"/>
      <c r="VFW42" s="886"/>
      <c r="VFX42" s="886"/>
      <c r="VFY42" s="886"/>
      <c r="VFZ42" s="886"/>
      <c r="VGA42" s="886"/>
      <c r="VGB42" s="886"/>
      <c r="VGC42" s="887"/>
      <c r="VGD42" s="885"/>
      <c r="VGE42" s="886"/>
      <c r="VGF42" s="886"/>
      <c r="VGG42" s="886"/>
      <c r="VGH42" s="886"/>
      <c r="VGI42" s="886"/>
      <c r="VGJ42" s="886"/>
      <c r="VGK42" s="886"/>
      <c r="VGL42" s="887"/>
      <c r="VGM42" s="885"/>
      <c r="VGN42" s="886"/>
      <c r="VGO42" s="886"/>
      <c r="VGP42" s="886"/>
      <c r="VGQ42" s="886"/>
      <c r="VGR42" s="886"/>
      <c r="VGS42" s="886"/>
      <c r="VGT42" s="886"/>
      <c r="VGU42" s="887"/>
      <c r="VGV42" s="885"/>
      <c r="VGW42" s="886"/>
      <c r="VGX42" s="886"/>
      <c r="VGY42" s="886"/>
      <c r="VGZ42" s="886"/>
      <c r="VHA42" s="886"/>
      <c r="VHB42" s="886"/>
      <c r="VHC42" s="886"/>
      <c r="VHD42" s="887"/>
      <c r="VHE42" s="885"/>
      <c r="VHF42" s="886"/>
      <c r="VHG42" s="886"/>
      <c r="VHH42" s="886"/>
      <c r="VHI42" s="886"/>
      <c r="VHJ42" s="886"/>
      <c r="VHK42" s="886"/>
      <c r="VHL42" s="886"/>
      <c r="VHM42" s="887"/>
      <c r="VHN42" s="885"/>
      <c r="VHO42" s="886"/>
      <c r="VHP42" s="886"/>
      <c r="VHQ42" s="886"/>
      <c r="VHR42" s="886"/>
      <c r="VHS42" s="886"/>
      <c r="VHT42" s="886"/>
      <c r="VHU42" s="886"/>
      <c r="VHV42" s="887"/>
      <c r="VHW42" s="885"/>
      <c r="VHX42" s="886"/>
      <c r="VHY42" s="886"/>
      <c r="VHZ42" s="886"/>
      <c r="VIA42" s="886"/>
      <c r="VIB42" s="886"/>
      <c r="VIC42" s="886"/>
      <c r="VID42" s="886"/>
      <c r="VIE42" s="887"/>
      <c r="VIF42" s="885"/>
      <c r="VIG42" s="886"/>
      <c r="VIH42" s="886"/>
      <c r="VII42" s="886"/>
      <c r="VIJ42" s="886"/>
      <c r="VIK42" s="886"/>
      <c r="VIL42" s="886"/>
      <c r="VIM42" s="886"/>
      <c r="VIN42" s="887"/>
      <c r="VIO42" s="885"/>
      <c r="VIP42" s="886"/>
      <c r="VIQ42" s="886"/>
      <c r="VIR42" s="886"/>
      <c r="VIS42" s="886"/>
      <c r="VIT42" s="886"/>
      <c r="VIU42" s="886"/>
      <c r="VIV42" s="886"/>
      <c r="VIW42" s="887"/>
      <c r="VIX42" s="885"/>
      <c r="VIY42" s="886"/>
      <c r="VIZ42" s="886"/>
      <c r="VJA42" s="886"/>
      <c r="VJB42" s="886"/>
      <c r="VJC42" s="886"/>
      <c r="VJD42" s="886"/>
      <c r="VJE42" s="886"/>
      <c r="VJF42" s="887"/>
      <c r="VJG42" s="885"/>
      <c r="VJH42" s="886"/>
      <c r="VJI42" s="886"/>
      <c r="VJJ42" s="886"/>
      <c r="VJK42" s="886"/>
      <c r="VJL42" s="886"/>
      <c r="VJM42" s="886"/>
      <c r="VJN42" s="886"/>
      <c r="VJO42" s="887"/>
      <c r="VJP42" s="885"/>
      <c r="VJQ42" s="886"/>
      <c r="VJR42" s="886"/>
      <c r="VJS42" s="886"/>
      <c r="VJT42" s="886"/>
      <c r="VJU42" s="886"/>
      <c r="VJV42" s="886"/>
      <c r="VJW42" s="886"/>
      <c r="VJX42" s="887"/>
      <c r="VJY42" s="885"/>
      <c r="VJZ42" s="886"/>
      <c r="VKA42" s="886"/>
      <c r="VKB42" s="886"/>
      <c r="VKC42" s="886"/>
      <c r="VKD42" s="886"/>
      <c r="VKE42" s="886"/>
      <c r="VKF42" s="886"/>
      <c r="VKG42" s="887"/>
      <c r="VKH42" s="885"/>
      <c r="VKI42" s="886"/>
      <c r="VKJ42" s="886"/>
      <c r="VKK42" s="886"/>
      <c r="VKL42" s="886"/>
      <c r="VKM42" s="886"/>
      <c r="VKN42" s="886"/>
      <c r="VKO42" s="886"/>
      <c r="VKP42" s="887"/>
      <c r="VKQ42" s="885"/>
      <c r="VKR42" s="886"/>
      <c r="VKS42" s="886"/>
      <c r="VKT42" s="886"/>
      <c r="VKU42" s="886"/>
      <c r="VKV42" s="886"/>
      <c r="VKW42" s="886"/>
      <c r="VKX42" s="886"/>
      <c r="VKY42" s="887"/>
      <c r="VKZ42" s="885"/>
      <c r="VLA42" s="886"/>
      <c r="VLB42" s="886"/>
      <c r="VLC42" s="886"/>
      <c r="VLD42" s="886"/>
      <c r="VLE42" s="886"/>
      <c r="VLF42" s="886"/>
      <c r="VLG42" s="886"/>
      <c r="VLH42" s="887"/>
      <c r="VLI42" s="885"/>
      <c r="VLJ42" s="886"/>
      <c r="VLK42" s="886"/>
      <c r="VLL42" s="886"/>
      <c r="VLM42" s="886"/>
      <c r="VLN42" s="886"/>
      <c r="VLO42" s="886"/>
      <c r="VLP42" s="886"/>
      <c r="VLQ42" s="887"/>
      <c r="VLR42" s="885"/>
      <c r="VLS42" s="886"/>
      <c r="VLT42" s="886"/>
      <c r="VLU42" s="886"/>
      <c r="VLV42" s="886"/>
      <c r="VLW42" s="886"/>
      <c r="VLX42" s="886"/>
      <c r="VLY42" s="886"/>
      <c r="VLZ42" s="887"/>
      <c r="VMA42" s="885"/>
      <c r="VMB42" s="886"/>
      <c r="VMC42" s="886"/>
      <c r="VMD42" s="886"/>
      <c r="VME42" s="886"/>
      <c r="VMF42" s="886"/>
      <c r="VMG42" s="886"/>
      <c r="VMH42" s="886"/>
      <c r="VMI42" s="887"/>
      <c r="VMJ42" s="885"/>
      <c r="VMK42" s="886"/>
      <c r="VML42" s="886"/>
      <c r="VMM42" s="886"/>
      <c r="VMN42" s="886"/>
      <c r="VMO42" s="886"/>
      <c r="VMP42" s="886"/>
      <c r="VMQ42" s="886"/>
      <c r="VMR42" s="887"/>
      <c r="VMS42" s="885"/>
      <c r="VMT42" s="886"/>
      <c r="VMU42" s="886"/>
      <c r="VMV42" s="886"/>
      <c r="VMW42" s="886"/>
      <c r="VMX42" s="886"/>
      <c r="VMY42" s="886"/>
      <c r="VMZ42" s="886"/>
      <c r="VNA42" s="887"/>
      <c r="VNB42" s="885"/>
      <c r="VNC42" s="886"/>
      <c r="VND42" s="886"/>
      <c r="VNE42" s="886"/>
      <c r="VNF42" s="886"/>
      <c r="VNG42" s="886"/>
      <c r="VNH42" s="886"/>
      <c r="VNI42" s="886"/>
      <c r="VNJ42" s="887"/>
      <c r="VNK42" s="885"/>
      <c r="VNL42" s="886"/>
      <c r="VNM42" s="886"/>
      <c r="VNN42" s="886"/>
      <c r="VNO42" s="886"/>
      <c r="VNP42" s="886"/>
      <c r="VNQ42" s="886"/>
      <c r="VNR42" s="886"/>
      <c r="VNS42" s="887"/>
      <c r="VNT42" s="885"/>
      <c r="VNU42" s="886"/>
      <c r="VNV42" s="886"/>
      <c r="VNW42" s="886"/>
      <c r="VNX42" s="886"/>
      <c r="VNY42" s="886"/>
      <c r="VNZ42" s="886"/>
      <c r="VOA42" s="886"/>
      <c r="VOB42" s="887"/>
      <c r="VOC42" s="885"/>
      <c r="VOD42" s="886"/>
      <c r="VOE42" s="886"/>
      <c r="VOF42" s="886"/>
      <c r="VOG42" s="886"/>
      <c r="VOH42" s="886"/>
      <c r="VOI42" s="886"/>
      <c r="VOJ42" s="886"/>
      <c r="VOK42" s="887"/>
      <c r="VOL42" s="885"/>
      <c r="VOM42" s="886"/>
      <c r="VON42" s="886"/>
      <c r="VOO42" s="886"/>
      <c r="VOP42" s="886"/>
      <c r="VOQ42" s="886"/>
      <c r="VOR42" s="886"/>
      <c r="VOS42" s="886"/>
      <c r="VOT42" s="887"/>
      <c r="VOU42" s="885"/>
      <c r="VOV42" s="886"/>
      <c r="VOW42" s="886"/>
      <c r="VOX42" s="886"/>
      <c r="VOY42" s="886"/>
      <c r="VOZ42" s="886"/>
      <c r="VPA42" s="886"/>
      <c r="VPB42" s="886"/>
      <c r="VPC42" s="887"/>
      <c r="VPD42" s="885"/>
      <c r="VPE42" s="886"/>
      <c r="VPF42" s="886"/>
      <c r="VPG42" s="886"/>
      <c r="VPH42" s="886"/>
      <c r="VPI42" s="886"/>
      <c r="VPJ42" s="886"/>
      <c r="VPK42" s="886"/>
      <c r="VPL42" s="887"/>
      <c r="VPM42" s="885"/>
      <c r="VPN42" s="886"/>
      <c r="VPO42" s="886"/>
      <c r="VPP42" s="886"/>
      <c r="VPQ42" s="886"/>
      <c r="VPR42" s="886"/>
      <c r="VPS42" s="886"/>
      <c r="VPT42" s="886"/>
      <c r="VPU42" s="887"/>
      <c r="VPV42" s="885"/>
      <c r="VPW42" s="886"/>
      <c r="VPX42" s="886"/>
      <c r="VPY42" s="886"/>
      <c r="VPZ42" s="886"/>
      <c r="VQA42" s="886"/>
      <c r="VQB42" s="886"/>
      <c r="VQC42" s="886"/>
      <c r="VQD42" s="887"/>
      <c r="VQE42" s="885"/>
      <c r="VQF42" s="886"/>
      <c r="VQG42" s="886"/>
      <c r="VQH42" s="886"/>
      <c r="VQI42" s="886"/>
      <c r="VQJ42" s="886"/>
      <c r="VQK42" s="886"/>
      <c r="VQL42" s="886"/>
      <c r="VQM42" s="887"/>
      <c r="VQN42" s="885"/>
      <c r="VQO42" s="886"/>
      <c r="VQP42" s="886"/>
      <c r="VQQ42" s="886"/>
      <c r="VQR42" s="886"/>
      <c r="VQS42" s="886"/>
      <c r="VQT42" s="886"/>
      <c r="VQU42" s="886"/>
      <c r="VQV42" s="887"/>
      <c r="VQW42" s="885"/>
      <c r="VQX42" s="886"/>
      <c r="VQY42" s="886"/>
      <c r="VQZ42" s="886"/>
      <c r="VRA42" s="886"/>
      <c r="VRB42" s="886"/>
      <c r="VRC42" s="886"/>
      <c r="VRD42" s="886"/>
      <c r="VRE42" s="887"/>
      <c r="VRF42" s="885"/>
      <c r="VRG42" s="886"/>
      <c r="VRH42" s="886"/>
      <c r="VRI42" s="886"/>
      <c r="VRJ42" s="886"/>
      <c r="VRK42" s="886"/>
      <c r="VRL42" s="886"/>
      <c r="VRM42" s="886"/>
      <c r="VRN42" s="887"/>
      <c r="VRO42" s="885"/>
      <c r="VRP42" s="886"/>
      <c r="VRQ42" s="886"/>
      <c r="VRR42" s="886"/>
      <c r="VRS42" s="886"/>
      <c r="VRT42" s="886"/>
      <c r="VRU42" s="886"/>
      <c r="VRV42" s="886"/>
      <c r="VRW42" s="887"/>
      <c r="VRX42" s="885"/>
      <c r="VRY42" s="886"/>
      <c r="VRZ42" s="886"/>
      <c r="VSA42" s="886"/>
      <c r="VSB42" s="886"/>
      <c r="VSC42" s="886"/>
      <c r="VSD42" s="886"/>
      <c r="VSE42" s="886"/>
      <c r="VSF42" s="887"/>
      <c r="VSG42" s="885"/>
      <c r="VSH42" s="886"/>
      <c r="VSI42" s="886"/>
      <c r="VSJ42" s="886"/>
      <c r="VSK42" s="886"/>
      <c r="VSL42" s="886"/>
      <c r="VSM42" s="886"/>
      <c r="VSN42" s="886"/>
      <c r="VSO42" s="887"/>
      <c r="VSP42" s="885"/>
      <c r="VSQ42" s="886"/>
      <c r="VSR42" s="886"/>
      <c r="VSS42" s="886"/>
      <c r="VST42" s="886"/>
      <c r="VSU42" s="886"/>
      <c r="VSV42" s="886"/>
      <c r="VSW42" s="886"/>
      <c r="VSX42" s="887"/>
      <c r="VSY42" s="885"/>
      <c r="VSZ42" s="886"/>
      <c r="VTA42" s="886"/>
      <c r="VTB42" s="886"/>
      <c r="VTC42" s="886"/>
      <c r="VTD42" s="886"/>
      <c r="VTE42" s="886"/>
      <c r="VTF42" s="886"/>
      <c r="VTG42" s="887"/>
      <c r="VTH42" s="885"/>
      <c r="VTI42" s="886"/>
      <c r="VTJ42" s="886"/>
      <c r="VTK42" s="886"/>
      <c r="VTL42" s="886"/>
      <c r="VTM42" s="886"/>
      <c r="VTN42" s="886"/>
      <c r="VTO42" s="886"/>
      <c r="VTP42" s="887"/>
      <c r="VTQ42" s="885"/>
      <c r="VTR42" s="886"/>
      <c r="VTS42" s="886"/>
      <c r="VTT42" s="886"/>
      <c r="VTU42" s="886"/>
      <c r="VTV42" s="886"/>
      <c r="VTW42" s="886"/>
      <c r="VTX42" s="886"/>
      <c r="VTY42" s="887"/>
      <c r="VTZ42" s="885"/>
      <c r="VUA42" s="886"/>
      <c r="VUB42" s="886"/>
      <c r="VUC42" s="886"/>
      <c r="VUD42" s="886"/>
      <c r="VUE42" s="886"/>
      <c r="VUF42" s="886"/>
      <c r="VUG42" s="886"/>
      <c r="VUH42" s="887"/>
      <c r="VUI42" s="885"/>
      <c r="VUJ42" s="886"/>
      <c r="VUK42" s="886"/>
      <c r="VUL42" s="886"/>
      <c r="VUM42" s="886"/>
      <c r="VUN42" s="886"/>
      <c r="VUO42" s="886"/>
      <c r="VUP42" s="886"/>
      <c r="VUQ42" s="887"/>
      <c r="VUR42" s="885"/>
      <c r="VUS42" s="886"/>
      <c r="VUT42" s="886"/>
      <c r="VUU42" s="886"/>
      <c r="VUV42" s="886"/>
      <c r="VUW42" s="886"/>
      <c r="VUX42" s="886"/>
      <c r="VUY42" s="886"/>
      <c r="VUZ42" s="887"/>
      <c r="VVA42" s="885"/>
      <c r="VVB42" s="886"/>
      <c r="VVC42" s="886"/>
      <c r="VVD42" s="886"/>
      <c r="VVE42" s="886"/>
      <c r="VVF42" s="886"/>
      <c r="VVG42" s="886"/>
      <c r="VVH42" s="886"/>
      <c r="VVI42" s="887"/>
      <c r="VVJ42" s="885"/>
      <c r="VVK42" s="886"/>
      <c r="VVL42" s="886"/>
      <c r="VVM42" s="886"/>
      <c r="VVN42" s="886"/>
      <c r="VVO42" s="886"/>
      <c r="VVP42" s="886"/>
      <c r="VVQ42" s="886"/>
      <c r="VVR42" s="887"/>
      <c r="VVS42" s="885"/>
      <c r="VVT42" s="886"/>
      <c r="VVU42" s="886"/>
      <c r="VVV42" s="886"/>
      <c r="VVW42" s="886"/>
      <c r="VVX42" s="886"/>
      <c r="VVY42" s="886"/>
      <c r="VVZ42" s="886"/>
      <c r="VWA42" s="887"/>
      <c r="VWB42" s="885"/>
      <c r="VWC42" s="886"/>
      <c r="VWD42" s="886"/>
      <c r="VWE42" s="886"/>
      <c r="VWF42" s="886"/>
      <c r="VWG42" s="886"/>
      <c r="VWH42" s="886"/>
      <c r="VWI42" s="886"/>
      <c r="VWJ42" s="887"/>
      <c r="VWK42" s="885"/>
      <c r="VWL42" s="886"/>
      <c r="VWM42" s="886"/>
      <c r="VWN42" s="886"/>
      <c r="VWO42" s="886"/>
      <c r="VWP42" s="886"/>
      <c r="VWQ42" s="886"/>
      <c r="VWR42" s="886"/>
      <c r="VWS42" s="887"/>
      <c r="VWT42" s="885"/>
      <c r="VWU42" s="886"/>
      <c r="VWV42" s="886"/>
      <c r="VWW42" s="886"/>
      <c r="VWX42" s="886"/>
      <c r="VWY42" s="886"/>
      <c r="VWZ42" s="886"/>
      <c r="VXA42" s="886"/>
      <c r="VXB42" s="887"/>
      <c r="VXC42" s="885"/>
      <c r="VXD42" s="886"/>
      <c r="VXE42" s="886"/>
      <c r="VXF42" s="886"/>
      <c r="VXG42" s="886"/>
      <c r="VXH42" s="886"/>
      <c r="VXI42" s="886"/>
      <c r="VXJ42" s="886"/>
      <c r="VXK42" s="887"/>
      <c r="VXL42" s="885"/>
      <c r="VXM42" s="886"/>
      <c r="VXN42" s="886"/>
      <c r="VXO42" s="886"/>
      <c r="VXP42" s="886"/>
      <c r="VXQ42" s="886"/>
      <c r="VXR42" s="886"/>
      <c r="VXS42" s="886"/>
      <c r="VXT42" s="887"/>
      <c r="VXU42" s="885"/>
      <c r="VXV42" s="886"/>
      <c r="VXW42" s="886"/>
      <c r="VXX42" s="886"/>
      <c r="VXY42" s="886"/>
      <c r="VXZ42" s="886"/>
      <c r="VYA42" s="886"/>
      <c r="VYB42" s="886"/>
      <c r="VYC42" s="887"/>
      <c r="VYD42" s="885"/>
      <c r="VYE42" s="886"/>
      <c r="VYF42" s="886"/>
      <c r="VYG42" s="886"/>
      <c r="VYH42" s="886"/>
      <c r="VYI42" s="886"/>
      <c r="VYJ42" s="886"/>
      <c r="VYK42" s="886"/>
      <c r="VYL42" s="887"/>
      <c r="VYM42" s="885"/>
      <c r="VYN42" s="886"/>
      <c r="VYO42" s="886"/>
      <c r="VYP42" s="886"/>
      <c r="VYQ42" s="886"/>
      <c r="VYR42" s="886"/>
      <c r="VYS42" s="886"/>
      <c r="VYT42" s="886"/>
      <c r="VYU42" s="887"/>
      <c r="VYV42" s="885"/>
      <c r="VYW42" s="886"/>
      <c r="VYX42" s="886"/>
      <c r="VYY42" s="886"/>
      <c r="VYZ42" s="886"/>
      <c r="VZA42" s="886"/>
      <c r="VZB42" s="886"/>
      <c r="VZC42" s="886"/>
      <c r="VZD42" s="887"/>
      <c r="VZE42" s="885"/>
      <c r="VZF42" s="886"/>
      <c r="VZG42" s="886"/>
      <c r="VZH42" s="886"/>
      <c r="VZI42" s="886"/>
      <c r="VZJ42" s="886"/>
      <c r="VZK42" s="886"/>
      <c r="VZL42" s="886"/>
      <c r="VZM42" s="887"/>
      <c r="VZN42" s="885"/>
      <c r="VZO42" s="886"/>
      <c r="VZP42" s="886"/>
      <c r="VZQ42" s="886"/>
      <c r="VZR42" s="886"/>
      <c r="VZS42" s="886"/>
      <c r="VZT42" s="886"/>
      <c r="VZU42" s="886"/>
      <c r="VZV42" s="887"/>
      <c r="VZW42" s="885"/>
      <c r="VZX42" s="886"/>
      <c r="VZY42" s="886"/>
      <c r="VZZ42" s="886"/>
      <c r="WAA42" s="886"/>
      <c r="WAB42" s="886"/>
      <c r="WAC42" s="886"/>
      <c r="WAD42" s="886"/>
      <c r="WAE42" s="887"/>
      <c r="WAF42" s="885"/>
      <c r="WAG42" s="886"/>
      <c r="WAH42" s="886"/>
      <c r="WAI42" s="886"/>
      <c r="WAJ42" s="886"/>
      <c r="WAK42" s="886"/>
      <c r="WAL42" s="886"/>
      <c r="WAM42" s="886"/>
      <c r="WAN42" s="887"/>
      <c r="WAO42" s="885"/>
      <c r="WAP42" s="886"/>
      <c r="WAQ42" s="886"/>
      <c r="WAR42" s="886"/>
      <c r="WAS42" s="886"/>
      <c r="WAT42" s="886"/>
      <c r="WAU42" s="886"/>
      <c r="WAV42" s="886"/>
      <c r="WAW42" s="887"/>
      <c r="WAX42" s="885"/>
      <c r="WAY42" s="886"/>
      <c r="WAZ42" s="886"/>
      <c r="WBA42" s="886"/>
      <c r="WBB42" s="886"/>
      <c r="WBC42" s="886"/>
      <c r="WBD42" s="886"/>
      <c r="WBE42" s="886"/>
      <c r="WBF42" s="887"/>
      <c r="WBG42" s="885"/>
      <c r="WBH42" s="886"/>
      <c r="WBI42" s="886"/>
      <c r="WBJ42" s="886"/>
      <c r="WBK42" s="886"/>
      <c r="WBL42" s="886"/>
      <c r="WBM42" s="886"/>
      <c r="WBN42" s="886"/>
      <c r="WBO42" s="887"/>
      <c r="WBP42" s="885"/>
      <c r="WBQ42" s="886"/>
      <c r="WBR42" s="886"/>
      <c r="WBS42" s="886"/>
      <c r="WBT42" s="886"/>
      <c r="WBU42" s="886"/>
      <c r="WBV42" s="886"/>
      <c r="WBW42" s="886"/>
      <c r="WBX42" s="887"/>
      <c r="WBY42" s="885"/>
      <c r="WBZ42" s="886"/>
      <c r="WCA42" s="886"/>
      <c r="WCB42" s="886"/>
      <c r="WCC42" s="886"/>
      <c r="WCD42" s="886"/>
      <c r="WCE42" s="886"/>
      <c r="WCF42" s="886"/>
      <c r="WCG42" s="887"/>
      <c r="WCH42" s="885"/>
      <c r="WCI42" s="886"/>
      <c r="WCJ42" s="886"/>
      <c r="WCK42" s="886"/>
      <c r="WCL42" s="886"/>
      <c r="WCM42" s="886"/>
      <c r="WCN42" s="886"/>
      <c r="WCO42" s="886"/>
      <c r="WCP42" s="887"/>
      <c r="WCQ42" s="885"/>
      <c r="WCR42" s="886"/>
      <c r="WCS42" s="886"/>
      <c r="WCT42" s="886"/>
      <c r="WCU42" s="886"/>
      <c r="WCV42" s="886"/>
      <c r="WCW42" s="886"/>
      <c r="WCX42" s="886"/>
      <c r="WCY42" s="887"/>
      <c r="WCZ42" s="885"/>
      <c r="WDA42" s="886"/>
      <c r="WDB42" s="886"/>
      <c r="WDC42" s="886"/>
      <c r="WDD42" s="886"/>
      <c r="WDE42" s="886"/>
      <c r="WDF42" s="886"/>
      <c r="WDG42" s="886"/>
      <c r="WDH42" s="887"/>
      <c r="WDI42" s="885"/>
      <c r="WDJ42" s="886"/>
      <c r="WDK42" s="886"/>
      <c r="WDL42" s="886"/>
      <c r="WDM42" s="886"/>
      <c r="WDN42" s="886"/>
      <c r="WDO42" s="886"/>
      <c r="WDP42" s="886"/>
      <c r="WDQ42" s="887"/>
      <c r="WDR42" s="885"/>
      <c r="WDS42" s="886"/>
      <c r="WDT42" s="886"/>
      <c r="WDU42" s="886"/>
      <c r="WDV42" s="886"/>
      <c r="WDW42" s="886"/>
      <c r="WDX42" s="886"/>
      <c r="WDY42" s="886"/>
      <c r="WDZ42" s="887"/>
      <c r="WEA42" s="885"/>
      <c r="WEB42" s="886"/>
      <c r="WEC42" s="886"/>
      <c r="WED42" s="886"/>
      <c r="WEE42" s="886"/>
      <c r="WEF42" s="886"/>
      <c r="WEG42" s="886"/>
      <c r="WEH42" s="886"/>
      <c r="WEI42" s="887"/>
      <c r="WEJ42" s="885"/>
      <c r="WEK42" s="886"/>
      <c r="WEL42" s="886"/>
      <c r="WEM42" s="886"/>
      <c r="WEN42" s="886"/>
      <c r="WEO42" s="886"/>
      <c r="WEP42" s="886"/>
      <c r="WEQ42" s="886"/>
      <c r="WER42" s="887"/>
      <c r="WES42" s="885"/>
      <c r="WET42" s="886"/>
      <c r="WEU42" s="886"/>
      <c r="WEV42" s="886"/>
      <c r="WEW42" s="886"/>
      <c r="WEX42" s="886"/>
      <c r="WEY42" s="886"/>
      <c r="WEZ42" s="886"/>
      <c r="WFA42" s="887"/>
      <c r="WFB42" s="885"/>
      <c r="WFC42" s="886"/>
      <c r="WFD42" s="886"/>
      <c r="WFE42" s="886"/>
      <c r="WFF42" s="886"/>
      <c r="WFG42" s="886"/>
      <c r="WFH42" s="886"/>
      <c r="WFI42" s="886"/>
      <c r="WFJ42" s="887"/>
      <c r="WFK42" s="885"/>
      <c r="WFL42" s="886"/>
      <c r="WFM42" s="886"/>
      <c r="WFN42" s="886"/>
      <c r="WFO42" s="886"/>
      <c r="WFP42" s="886"/>
      <c r="WFQ42" s="886"/>
      <c r="WFR42" s="886"/>
      <c r="WFS42" s="887"/>
      <c r="WFT42" s="885"/>
      <c r="WFU42" s="886"/>
      <c r="WFV42" s="886"/>
      <c r="WFW42" s="886"/>
      <c r="WFX42" s="886"/>
      <c r="WFY42" s="886"/>
      <c r="WFZ42" s="886"/>
      <c r="WGA42" s="886"/>
      <c r="WGB42" s="887"/>
      <c r="WGC42" s="885"/>
      <c r="WGD42" s="886"/>
      <c r="WGE42" s="886"/>
      <c r="WGF42" s="886"/>
      <c r="WGG42" s="886"/>
      <c r="WGH42" s="886"/>
      <c r="WGI42" s="886"/>
      <c r="WGJ42" s="886"/>
      <c r="WGK42" s="887"/>
      <c r="WGL42" s="885"/>
      <c r="WGM42" s="886"/>
      <c r="WGN42" s="886"/>
      <c r="WGO42" s="886"/>
      <c r="WGP42" s="886"/>
      <c r="WGQ42" s="886"/>
      <c r="WGR42" s="886"/>
      <c r="WGS42" s="886"/>
      <c r="WGT42" s="887"/>
      <c r="WGU42" s="885"/>
      <c r="WGV42" s="886"/>
      <c r="WGW42" s="886"/>
      <c r="WGX42" s="886"/>
      <c r="WGY42" s="886"/>
      <c r="WGZ42" s="886"/>
      <c r="WHA42" s="886"/>
      <c r="WHB42" s="886"/>
      <c r="WHC42" s="887"/>
      <c r="WHD42" s="885"/>
      <c r="WHE42" s="886"/>
      <c r="WHF42" s="886"/>
      <c r="WHG42" s="886"/>
      <c r="WHH42" s="886"/>
      <c r="WHI42" s="886"/>
      <c r="WHJ42" s="886"/>
      <c r="WHK42" s="886"/>
      <c r="WHL42" s="887"/>
      <c r="WHM42" s="885"/>
      <c r="WHN42" s="886"/>
      <c r="WHO42" s="886"/>
      <c r="WHP42" s="886"/>
      <c r="WHQ42" s="886"/>
      <c r="WHR42" s="886"/>
      <c r="WHS42" s="886"/>
      <c r="WHT42" s="886"/>
      <c r="WHU42" s="887"/>
      <c r="WHV42" s="885"/>
      <c r="WHW42" s="886"/>
      <c r="WHX42" s="886"/>
      <c r="WHY42" s="886"/>
      <c r="WHZ42" s="886"/>
      <c r="WIA42" s="886"/>
      <c r="WIB42" s="886"/>
      <c r="WIC42" s="886"/>
      <c r="WID42" s="887"/>
      <c r="WIE42" s="885"/>
      <c r="WIF42" s="886"/>
      <c r="WIG42" s="886"/>
      <c r="WIH42" s="886"/>
      <c r="WII42" s="886"/>
      <c r="WIJ42" s="886"/>
      <c r="WIK42" s="886"/>
      <c r="WIL42" s="886"/>
      <c r="WIM42" s="887"/>
      <c r="WIN42" s="885"/>
      <c r="WIO42" s="886"/>
      <c r="WIP42" s="886"/>
      <c r="WIQ42" s="886"/>
      <c r="WIR42" s="886"/>
      <c r="WIS42" s="886"/>
      <c r="WIT42" s="886"/>
      <c r="WIU42" s="886"/>
      <c r="WIV42" s="887"/>
      <c r="WIW42" s="885"/>
      <c r="WIX42" s="886"/>
      <c r="WIY42" s="886"/>
      <c r="WIZ42" s="886"/>
      <c r="WJA42" s="886"/>
      <c r="WJB42" s="886"/>
      <c r="WJC42" s="886"/>
      <c r="WJD42" s="886"/>
      <c r="WJE42" s="887"/>
      <c r="WJF42" s="885"/>
      <c r="WJG42" s="886"/>
      <c r="WJH42" s="886"/>
      <c r="WJI42" s="886"/>
      <c r="WJJ42" s="886"/>
      <c r="WJK42" s="886"/>
      <c r="WJL42" s="886"/>
      <c r="WJM42" s="886"/>
      <c r="WJN42" s="887"/>
      <c r="WJO42" s="885"/>
      <c r="WJP42" s="886"/>
      <c r="WJQ42" s="886"/>
      <c r="WJR42" s="886"/>
      <c r="WJS42" s="886"/>
      <c r="WJT42" s="886"/>
      <c r="WJU42" s="886"/>
      <c r="WJV42" s="886"/>
      <c r="WJW42" s="887"/>
      <c r="WJX42" s="885"/>
      <c r="WJY42" s="886"/>
      <c r="WJZ42" s="886"/>
      <c r="WKA42" s="886"/>
      <c r="WKB42" s="886"/>
      <c r="WKC42" s="886"/>
      <c r="WKD42" s="886"/>
      <c r="WKE42" s="886"/>
      <c r="WKF42" s="887"/>
      <c r="WKG42" s="885"/>
      <c r="WKH42" s="886"/>
      <c r="WKI42" s="886"/>
      <c r="WKJ42" s="886"/>
      <c r="WKK42" s="886"/>
      <c r="WKL42" s="886"/>
      <c r="WKM42" s="886"/>
      <c r="WKN42" s="886"/>
      <c r="WKO42" s="887"/>
      <c r="WKP42" s="885"/>
      <c r="WKQ42" s="886"/>
      <c r="WKR42" s="886"/>
      <c r="WKS42" s="886"/>
      <c r="WKT42" s="886"/>
      <c r="WKU42" s="886"/>
      <c r="WKV42" s="886"/>
      <c r="WKW42" s="886"/>
      <c r="WKX42" s="887"/>
      <c r="WKY42" s="885"/>
      <c r="WKZ42" s="886"/>
      <c r="WLA42" s="886"/>
      <c r="WLB42" s="886"/>
      <c r="WLC42" s="886"/>
      <c r="WLD42" s="886"/>
      <c r="WLE42" s="886"/>
      <c r="WLF42" s="886"/>
      <c r="WLG42" s="887"/>
      <c r="WLH42" s="885"/>
      <c r="WLI42" s="886"/>
      <c r="WLJ42" s="886"/>
      <c r="WLK42" s="886"/>
      <c r="WLL42" s="886"/>
      <c r="WLM42" s="886"/>
      <c r="WLN42" s="886"/>
      <c r="WLO42" s="886"/>
      <c r="WLP42" s="887"/>
      <c r="WLQ42" s="885"/>
      <c r="WLR42" s="886"/>
      <c r="WLS42" s="886"/>
      <c r="WLT42" s="886"/>
      <c r="WLU42" s="886"/>
      <c r="WLV42" s="886"/>
      <c r="WLW42" s="886"/>
      <c r="WLX42" s="886"/>
      <c r="WLY42" s="887"/>
      <c r="WLZ42" s="885"/>
      <c r="WMA42" s="886"/>
      <c r="WMB42" s="886"/>
      <c r="WMC42" s="886"/>
      <c r="WMD42" s="886"/>
      <c r="WME42" s="886"/>
      <c r="WMF42" s="886"/>
      <c r="WMG42" s="886"/>
      <c r="WMH42" s="887"/>
      <c r="WMI42" s="885"/>
      <c r="WMJ42" s="886"/>
      <c r="WMK42" s="886"/>
      <c r="WML42" s="886"/>
      <c r="WMM42" s="886"/>
      <c r="WMN42" s="886"/>
      <c r="WMO42" s="886"/>
      <c r="WMP42" s="886"/>
      <c r="WMQ42" s="887"/>
      <c r="WMR42" s="885"/>
      <c r="WMS42" s="886"/>
      <c r="WMT42" s="886"/>
      <c r="WMU42" s="886"/>
      <c r="WMV42" s="886"/>
      <c r="WMW42" s="886"/>
      <c r="WMX42" s="886"/>
      <c r="WMY42" s="886"/>
      <c r="WMZ42" s="887"/>
      <c r="WNA42" s="885"/>
      <c r="WNB42" s="886"/>
      <c r="WNC42" s="886"/>
      <c r="WND42" s="886"/>
      <c r="WNE42" s="886"/>
      <c r="WNF42" s="886"/>
      <c r="WNG42" s="886"/>
      <c r="WNH42" s="886"/>
      <c r="WNI42" s="887"/>
      <c r="WNJ42" s="885"/>
      <c r="WNK42" s="886"/>
      <c r="WNL42" s="886"/>
      <c r="WNM42" s="886"/>
      <c r="WNN42" s="886"/>
      <c r="WNO42" s="886"/>
      <c r="WNP42" s="886"/>
      <c r="WNQ42" s="886"/>
      <c r="WNR42" s="887"/>
      <c r="WNS42" s="885"/>
      <c r="WNT42" s="886"/>
      <c r="WNU42" s="886"/>
      <c r="WNV42" s="886"/>
      <c r="WNW42" s="886"/>
      <c r="WNX42" s="886"/>
      <c r="WNY42" s="886"/>
      <c r="WNZ42" s="886"/>
      <c r="WOA42" s="887"/>
      <c r="WOB42" s="885"/>
      <c r="WOC42" s="886"/>
      <c r="WOD42" s="886"/>
      <c r="WOE42" s="886"/>
      <c r="WOF42" s="886"/>
      <c r="WOG42" s="886"/>
      <c r="WOH42" s="886"/>
      <c r="WOI42" s="886"/>
      <c r="WOJ42" s="887"/>
      <c r="WOK42" s="885"/>
      <c r="WOL42" s="886"/>
      <c r="WOM42" s="886"/>
      <c r="WON42" s="886"/>
      <c r="WOO42" s="886"/>
      <c r="WOP42" s="886"/>
      <c r="WOQ42" s="886"/>
      <c r="WOR42" s="886"/>
      <c r="WOS42" s="887"/>
      <c r="WOT42" s="885"/>
      <c r="WOU42" s="886"/>
      <c r="WOV42" s="886"/>
      <c r="WOW42" s="886"/>
      <c r="WOX42" s="886"/>
      <c r="WOY42" s="886"/>
      <c r="WOZ42" s="886"/>
      <c r="WPA42" s="886"/>
      <c r="WPB42" s="887"/>
      <c r="WPC42" s="885"/>
      <c r="WPD42" s="886"/>
      <c r="WPE42" s="886"/>
      <c r="WPF42" s="886"/>
      <c r="WPG42" s="886"/>
      <c r="WPH42" s="886"/>
      <c r="WPI42" s="886"/>
      <c r="WPJ42" s="886"/>
      <c r="WPK42" s="887"/>
      <c r="WPL42" s="885"/>
      <c r="WPM42" s="886"/>
      <c r="WPN42" s="886"/>
      <c r="WPO42" s="886"/>
      <c r="WPP42" s="886"/>
      <c r="WPQ42" s="886"/>
      <c r="WPR42" s="886"/>
      <c r="WPS42" s="886"/>
      <c r="WPT42" s="887"/>
      <c r="WPU42" s="885"/>
      <c r="WPV42" s="886"/>
      <c r="WPW42" s="886"/>
      <c r="WPX42" s="886"/>
      <c r="WPY42" s="886"/>
      <c r="WPZ42" s="886"/>
      <c r="WQA42" s="886"/>
      <c r="WQB42" s="886"/>
      <c r="WQC42" s="887"/>
      <c r="WQD42" s="885"/>
      <c r="WQE42" s="886"/>
      <c r="WQF42" s="886"/>
      <c r="WQG42" s="886"/>
      <c r="WQH42" s="886"/>
      <c r="WQI42" s="886"/>
      <c r="WQJ42" s="886"/>
      <c r="WQK42" s="886"/>
      <c r="WQL42" s="887"/>
      <c r="WQM42" s="885"/>
      <c r="WQN42" s="886"/>
      <c r="WQO42" s="886"/>
      <c r="WQP42" s="886"/>
      <c r="WQQ42" s="886"/>
      <c r="WQR42" s="886"/>
      <c r="WQS42" s="886"/>
      <c r="WQT42" s="886"/>
      <c r="WQU42" s="887"/>
      <c r="WQV42" s="885"/>
      <c r="WQW42" s="886"/>
      <c r="WQX42" s="886"/>
      <c r="WQY42" s="886"/>
      <c r="WQZ42" s="886"/>
      <c r="WRA42" s="886"/>
      <c r="WRB42" s="886"/>
      <c r="WRC42" s="886"/>
      <c r="WRD42" s="887"/>
      <c r="WRE42" s="885"/>
      <c r="WRF42" s="886"/>
      <c r="WRG42" s="886"/>
      <c r="WRH42" s="886"/>
      <c r="WRI42" s="886"/>
      <c r="WRJ42" s="886"/>
      <c r="WRK42" s="886"/>
      <c r="WRL42" s="886"/>
      <c r="WRM42" s="887"/>
      <c r="WRN42" s="885"/>
      <c r="WRO42" s="886"/>
      <c r="WRP42" s="886"/>
      <c r="WRQ42" s="886"/>
      <c r="WRR42" s="886"/>
      <c r="WRS42" s="886"/>
      <c r="WRT42" s="886"/>
      <c r="WRU42" s="886"/>
      <c r="WRV42" s="887"/>
      <c r="WRW42" s="885"/>
      <c r="WRX42" s="886"/>
      <c r="WRY42" s="886"/>
      <c r="WRZ42" s="886"/>
      <c r="WSA42" s="886"/>
      <c r="WSB42" s="886"/>
      <c r="WSC42" s="886"/>
      <c r="WSD42" s="886"/>
      <c r="WSE42" s="887"/>
      <c r="WSF42" s="885"/>
      <c r="WSG42" s="886"/>
      <c r="WSH42" s="886"/>
      <c r="WSI42" s="886"/>
      <c r="WSJ42" s="886"/>
      <c r="WSK42" s="886"/>
      <c r="WSL42" s="886"/>
      <c r="WSM42" s="886"/>
      <c r="WSN42" s="887"/>
      <c r="WSO42" s="885"/>
      <c r="WSP42" s="886"/>
      <c r="WSQ42" s="886"/>
      <c r="WSR42" s="886"/>
      <c r="WSS42" s="886"/>
      <c r="WST42" s="886"/>
      <c r="WSU42" s="886"/>
      <c r="WSV42" s="886"/>
      <c r="WSW42" s="887"/>
      <c r="WSX42" s="885"/>
      <c r="WSY42" s="886"/>
      <c r="WSZ42" s="886"/>
      <c r="WTA42" s="886"/>
      <c r="WTB42" s="886"/>
      <c r="WTC42" s="886"/>
      <c r="WTD42" s="886"/>
      <c r="WTE42" s="886"/>
      <c r="WTF42" s="887"/>
      <c r="WTG42" s="885"/>
      <c r="WTH42" s="886"/>
      <c r="WTI42" s="886"/>
      <c r="WTJ42" s="886"/>
      <c r="WTK42" s="886"/>
      <c r="WTL42" s="886"/>
      <c r="WTM42" s="886"/>
      <c r="WTN42" s="886"/>
      <c r="WTO42" s="887"/>
      <c r="WTP42" s="885"/>
      <c r="WTQ42" s="886"/>
      <c r="WTR42" s="886"/>
      <c r="WTS42" s="886"/>
      <c r="WTT42" s="886"/>
      <c r="WTU42" s="886"/>
      <c r="WTV42" s="886"/>
      <c r="WTW42" s="886"/>
      <c r="WTX42" s="887"/>
      <c r="WTY42" s="885"/>
      <c r="WTZ42" s="886"/>
      <c r="WUA42" s="886"/>
      <c r="WUB42" s="886"/>
      <c r="WUC42" s="886"/>
      <c r="WUD42" s="886"/>
      <c r="WUE42" s="886"/>
      <c r="WUF42" s="886"/>
      <c r="WUG42" s="887"/>
      <c r="WUH42" s="885"/>
      <c r="WUI42" s="886"/>
      <c r="WUJ42" s="886"/>
      <c r="WUK42" s="886"/>
      <c r="WUL42" s="886"/>
      <c r="WUM42" s="886"/>
      <c r="WUN42" s="886"/>
      <c r="WUO42" s="886"/>
      <c r="WUP42" s="887"/>
      <c r="WUQ42" s="885"/>
      <c r="WUR42" s="886"/>
      <c r="WUS42" s="886"/>
      <c r="WUT42" s="886"/>
      <c r="WUU42" s="886"/>
      <c r="WUV42" s="886"/>
      <c r="WUW42" s="886"/>
      <c r="WUX42" s="886"/>
      <c r="WUY42" s="887"/>
      <c r="WUZ42" s="885"/>
      <c r="WVA42" s="886"/>
      <c r="WVB42" s="886"/>
      <c r="WVC42" s="886"/>
      <c r="WVD42" s="886"/>
      <c r="WVE42" s="886"/>
      <c r="WVF42" s="886"/>
      <c r="WVG42" s="886"/>
      <c r="WVH42" s="887"/>
      <c r="WVI42" s="885"/>
      <c r="WVJ42" s="886"/>
      <c r="WVK42" s="886"/>
      <c r="WVL42" s="886"/>
      <c r="WVM42" s="886"/>
      <c r="WVN42" s="886"/>
      <c r="WVO42" s="886"/>
      <c r="WVP42" s="886"/>
      <c r="WVQ42" s="887"/>
      <c r="WVR42" s="885"/>
      <c r="WVS42" s="886"/>
      <c r="WVT42" s="886"/>
      <c r="WVU42" s="886"/>
      <c r="WVV42" s="886"/>
      <c r="WVW42" s="886"/>
      <c r="WVX42" s="886"/>
      <c r="WVY42" s="886"/>
      <c r="WVZ42" s="887"/>
      <c r="WWA42" s="885"/>
      <c r="WWB42" s="886"/>
      <c r="WWC42" s="886"/>
      <c r="WWD42" s="886"/>
      <c r="WWE42" s="886"/>
      <c r="WWF42" s="886"/>
      <c r="WWG42" s="886"/>
      <c r="WWH42" s="886"/>
      <c r="WWI42" s="887"/>
      <c r="WWJ42" s="885"/>
      <c r="WWK42" s="886"/>
      <c r="WWL42" s="886"/>
      <c r="WWM42" s="886"/>
      <c r="WWN42" s="886"/>
      <c r="WWO42" s="886"/>
      <c r="WWP42" s="886"/>
      <c r="WWQ42" s="886"/>
      <c r="WWR42" s="887"/>
      <c r="WWS42" s="885"/>
      <c r="WWT42" s="886"/>
      <c r="WWU42" s="886"/>
      <c r="WWV42" s="886"/>
      <c r="WWW42" s="886"/>
      <c r="WWX42" s="886"/>
      <c r="WWY42" s="886"/>
      <c r="WWZ42" s="886"/>
      <c r="WXA42" s="887"/>
      <c r="WXB42" s="885"/>
      <c r="WXC42" s="886"/>
      <c r="WXD42" s="886"/>
      <c r="WXE42" s="886"/>
      <c r="WXF42" s="886"/>
      <c r="WXG42" s="886"/>
      <c r="WXH42" s="886"/>
      <c r="WXI42" s="886"/>
      <c r="WXJ42" s="887"/>
      <c r="WXK42" s="885"/>
      <c r="WXL42" s="886"/>
      <c r="WXM42" s="886"/>
      <c r="WXN42" s="886"/>
      <c r="WXO42" s="886"/>
      <c r="WXP42" s="886"/>
      <c r="WXQ42" s="886"/>
      <c r="WXR42" s="886"/>
      <c r="WXS42" s="887"/>
      <c r="WXT42" s="885"/>
      <c r="WXU42" s="886"/>
      <c r="WXV42" s="886"/>
      <c r="WXW42" s="886"/>
      <c r="WXX42" s="886"/>
      <c r="WXY42" s="886"/>
      <c r="WXZ42" s="886"/>
      <c r="WYA42" s="886"/>
      <c r="WYB42" s="887"/>
      <c r="WYC42" s="885"/>
      <c r="WYD42" s="886"/>
      <c r="WYE42" s="886"/>
      <c r="WYF42" s="886"/>
      <c r="WYG42" s="886"/>
      <c r="WYH42" s="886"/>
      <c r="WYI42" s="886"/>
      <c r="WYJ42" s="886"/>
      <c r="WYK42" s="887"/>
      <c r="WYL42" s="885"/>
      <c r="WYM42" s="886"/>
      <c r="WYN42" s="886"/>
      <c r="WYO42" s="886"/>
      <c r="WYP42" s="886"/>
      <c r="WYQ42" s="886"/>
      <c r="WYR42" s="886"/>
      <c r="WYS42" s="886"/>
      <c r="WYT42" s="887"/>
      <c r="WYU42" s="885"/>
      <c r="WYV42" s="886"/>
      <c r="WYW42" s="886"/>
      <c r="WYX42" s="886"/>
      <c r="WYY42" s="886"/>
      <c r="WYZ42" s="886"/>
      <c r="WZA42" s="886"/>
      <c r="WZB42" s="886"/>
      <c r="WZC42" s="887"/>
      <c r="WZD42" s="885"/>
      <c r="WZE42" s="886"/>
      <c r="WZF42" s="886"/>
      <c r="WZG42" s="886"/>
      <c r="WZH42" s="886"/>
      <c r="WZI42" s="886"/>
      <c r="WZJ42" s="886"/>
      <c r="WZK42" s="886"/>
      <c r="WZL42" s="887"/>
      <c r="WZM42" s="885"/>
      <c r="WZN42" s="886"/>
      <c r="WZO42" s="886"/>
      <c r="WZP42" s="886"/>
      <c r="WZQ42" s="886"/>
      <c r="WZR42" s="886"/>
      <c r="WZS42" s="886"/>
      <c r="WZT42" s="886"/>
      <c r="WZU42" s="887"/>
      <c r="WZV42" s="885"/>
      <c r="WZW42" s="886"/>
      <c r="WZX42" s="886"/>
      <c r="WZY42" s="886"/>
      <c r="WZZ42" s="886"/>
      <c r="XAA42" s="886"/>
      <c r="XAB42" s="886"/>
      <c r="XAC42" s="886"/>
      <c r="XAD42" s="887"/>
      <c r="XAE42" s="885"/>
      <c r="XAF42" s="886"/>
      <c r="XAG42" s="886"/>
      <c r="XAH42" s="886"/>
      <c r="XAI42" s="886"/>
      <c r="XAJ42" s="886"/>
      <c r="XAK42" s="886"/>
      <c r="XAL42" s="886"/>
      <c r="XAM42" s="887"/>
      <c r="XAN42" s="885"/>
      <c r="XAO42" s="886"/>
      <c r="XAP42" s="886"/>
      <c r="XAQ42" s="886"/>
      <c r="XAR42" s="886"/>
      <c r="XAS42" s="886"/>
      <c r="XAT42" s="886"/>
      <c r="XAU42" s="886"/>
      <c r="XAV42" s="887"/>
      <c r="XAW42" s="885"/>
      <c r="XAX42" s="886"/>
      <c r="XAY42" s="886"/>
      <c r="XAZ42" s="886"/>
      <c r="XBA42" s="886"/>
      <c r="XBB42" s="886"/>
      <c r="XBC42" s="886"/>
      <c r="XBD42" s="886"/>
      <c r="XBE42" s="887"/>
      <c r="XBF42" s="885"/>
      <c r="XBG42" s="886"/>
      <c r="XBH42" s="886"/>
      <c r="XBI42" s="886"/>
      <c r="XBJ42" s="886"/>
      <c r="XBK42" s="886"/>
      <c r="XBL42" s="886"/>
      <c r="XBM42" s="886"/>
      <c r="XBN42" s="887"/>
      <c r="XBO42" s="885"/>
      <c r="XBP42" s="886"/>
      <c r="XBQ42" s="886"/>
      <c r="XBR42" s="886"/>
      <c r="XBS42" s="886"/>
      <c r="XBT42" s="886"/>
      <c r="XBU42" s="886"/>
      <c r="XBV42" s="886"/>
      <c r="XBW42" s="887"/>
      <c r="XBX42" s="885"/>
      <c r="XBY42" s="886"/>
      <c r="XBZ42" s="886"/>
      <c r="XCA42" s="886"/>
      <c r="XCB42" s="886"/>
      <c r="XCC42" s="886"/>
      <c r="XCD42" s="886"/>
      <c r="XCE42" s="886"/>
      <c r="XCF42" s="887"/>
      <c r="XCG42" s="885"/>
      <c r="XCH42" s="886"/>
      <c r="XCI42" s="886"/>
      <c r="XCJ42" s="886"/>
      <c r="XCK42" s="886"/>
      <c r="XCL42" s="886"/>
      <c r="XCM42" s="886"/>
      <c r="XCN42" s="886"/>
      <c r="XCO42" s="887"/>
      <c r="XCP42" s="885"/>
      <c r="XCQ42" s="886"/>
      <c r="XCR42" s="886"/>
      <c r="XCS42" s="886"/>
      <c r="XCT42" s="886"/>
      <c r="XCU42" s="886"/>
      <c r="XCV42" s="886"/>
      <c r="XCW42" s="886"/>
      <c r="XCX42" s="887"/>
      <c r="XCY42" s="885"/>
      <c r="XCZ42" s="886"/>
      <c r="XDA42" s="886"/>
      <c r="XDB42" s="886"/>
      <c r="XDC42" s="886"/>
      <c r="XDD42" s="886"/>
      <c r="XDE42" s="886"/>
      <c r="XDF42" s="886"/>
      <c r="XDG42" s="887"/>
      <c r="XDH42" s="885"/>
      <c r="XDI42" s="886"/>
      <c r="XDJ42" s="886"/>
      <c r="XDK42" s="886"/>
      <c r="XDL42" s="886"/>
      <c r="XDM42" s="886"/>
      <c r="XDN42" s="886"/>
      <c r="XDO42" s="886"/>
      <c r="XDP42" s="887"/>
      <c r="XDQ42" s="885"/>
      <c r="XDR42" s="886"/>
      <c r="XDS42" s="886"/>
      <c r="XDT42" s="886"/>
      <c r="XDU42" s="886"/>
      <c r="XDV42" s="886"/>
      <c r="XDW42" s="886"/>
      <c r="XDX42" s="886"/>
      <c r="XDY42" s="887"/>
      <c r="XDZ42" s="885"/>
      <c r="XEA42" s="886"/>
      <c r="XEB42" s="886"/>
      <c r="XEC42" s="886"/>
      <c r="XED42" s="886"/>
      <c r="XEE42" s="886"/>
      <c r="XEF42" s="886"/>
      <c r="XEG42" s="886"/>
      <c r="XEH42" s="887"/>
      <c r="XEI42" s="885"/>
      <c r="XEJ42" s="886"/>
      <c r="XEK42" s="886"/>
      <c r="XEL42" s="886"/>
      <c r="XEM42" s="886"/>
      <c r="XEN42" s="886"/>
      <c r="XEO42" s="886"/>
      <c r="XEP42" s="886"/>
      <c r="XEQ42" s="887"/>
      <c r="XER42" s="885"/>
      <c r="XES42" s="886"/>
      <c r="XET42" s="886"/>
      <c r="XEU42" s="886"/>
      <c r="XEV42" s="886"/>
      <c r="XEW42" s="886"/>
      <c r="XEX42" s="886"/>
      <c r="XEY42" s="886"/>
      <c r="XEZ42" s="887"/>
      <c r="XFA42" s="885"/>
      <c r="XFB42" s="886"/>
      <c r="XFC42" s="886"/>
      <c r="XFD42" s="886"/>
    </row>
    <row r="43" spans="1:16384" s="606" customFormat="1" ht="115.5" customHeight="1" x14ac:dyDescent="0.95">
      <c r="A43" s="894" t="s">
        <v>876</v>
      </c>
      <c r="B43" s="886"/>
      <c r="C43" s="886"/>
      <c r="D43" s="886"/>
      <c r="E43" s="886"/>
      <c r="F43" s="886"/>
      <c r="G43" s="886"/>
      <c r="H43" s="886"/>
      <c r="I43" s="895"/>
      <c r="J43" s="886"/>
      <c r="K43" s="886"/>
      <c r="L43" s="886"/>
      <c r="M43" s="886"/>
      <c r="N43" s="886"/>
      <c r="O43" s="886"/>
      <c r="P43" s="886"/>
      <c r="Q43" s="886"/>
      <c r="R43" s="886"/>
      <c r="S43" s="929"/>
      <c r="T43" s="929"/>
      <c r="U43" s="929"/>
      <c r="V43" s="929"/>
      <c r="W43" s="929"/>
      <c r="X43" s="929"/>
      <c r="Y43" s="929"/>
      <c r="Z43" s="929"/>
      <c r="AA43" s="929"/>
      <c r="AB43" s="576"/>
      <c r="AC43" s="576"/>
      <c r="AD43" s="576"/>
      <c r="AE43" s="576"/>
      <c r="AF43" s="576"/>
      <c r="AG43" s="576"/>
      <c r="AH43" s="576"/>
      <c r="AI43" s="576"/>
      <c r="AJ43" s="576"/>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s="885"/>
      <c r="FH43" s="886"/>
      <c r="FI43" s="886"/>
      <c r="FJ43" s="886"/>
      <c r="FK43" s="886"/>
      <c r="FL43" s="886"/>
      <c r="FM43" s="886"/>
      <c r="FN43" s="886"/>
      <c r="FO43" s="887"/>
      <c r="FP43" s="885"/>
      <c r="FQ43" s="886"/>
      <c r="FR43" s="886"/>
      <c r="FS43" s="886"/>
      <c r="FT43" s="886"/>
      <c r="FU43" s="886"/>
      <c r="FV43" s="886"/>
      <c r="FW43" s="886"/>
      <c r="FX43" s="887"/>
      <c r="FY43" s="885"/>
      <c r="FZ43" s="886"/>
      <c r="GA43" s="886"/>
      <c r="GB43" s="886"/>
      <c r="GC43" s="886"/>
      <c r="GD43" s="886"/>
      <c r="GE43" s="886"/>
      <c r="GF43" s="886"/>
      <c r="GG43" s="887"/>
      <c r="GH43" s="885"/>
      <c r="GI43" s="886"/>
      <c r="GJ43" s="886"/>
      <c r="GK43" s="886"/>
      <c r="GL43" s="886"/>
      <c r="GM43" s="886"/>
      <c r="GN43" s="886"/>
      <c r="GO43" s="886"/>
      <c r="GP43" s="887"/>
      <c r="GQ43" s="885"/>
      <c r="GR43" s="886"/>
      <c r="GS43" s="886"/>
      <c r="GT43" s="886"/>
      <c r="GU43" s="886"/>
      <c r="GV43" s="886"/>
      <c r="GW43" s="886"/>
      <c r="GX43" s="886"/>
      <c r="GY43" s="887"/>
      <c r="GZ43" s="885"/>
      <c r="HA43" s="886"/>
      <c r="HB43" s="886"/>
      <c r="HC43" s="886"/>
      <c r="HD43" s="886"/>
      <c r="HE43" s="886"/>
      <c r="HF43" s="886"/>
      <c r="HG43" s="886"/>
      <c r="HH43" s="887"/>
      <c r="HI43" s="885"/>
      <c r="HJ43" s="886"/>
      <c r="HK43" s="886"/>
      <c r="HL43" s="886"/>
      <c r="HM43" s="886"/>
      <c r="HN43" s="886"/>
      <c r="HO43" s="886"/>
      <c r="HP43" s="886"/>
      <c r="HQ43" s="887"/>
      <c r="HR43" s="885"/>
      <c r="HS43" s="886"/>
      <c r="HT43" s="886"/>
      <c r="HU43" s="886"/>
      <c r="HV43" s="886"/>
      <c r="HW43" s="886"/>
      <c r="HX43" s="886"/>
      <c r="HY43" s="886"/>
      <c r="HZ43" s="887"/>
      <c r="IA43" s="885"/>
      <c r="IB43" s="886"/>
      <c r="IC43" s="886"/>
      <c r="ID43" s="886"/>
      <c r="IE43" s="886"/>
      <c r="IF43" s="886"/>
      <c r="IG43" s="886"/>
      <c r="IH43" s="886"/>
      <c r="II43" s="887"/>
      <c r="IJ43" s="885"/>
      <c r="IK43" s="886"/>
      <c r="IL43" s="886"/>
      <c r="IM43" s="886"/>
      <c r="IN43" s="886"/>
      <c r="IO43" s="886"/>
      <c r="IP43" s="886"/>
      <c r="IQ43" s="886"/>
      <c r="IR43" s="887"/>
      <c r="IS43" s="885"/>
      <c r="IT43" s="886"/>
      <c r="IU43" s="886"/>
      <c r="IV43" s="886"/>
      <c r="IW43" s="886"/>
      <c r="IX43" s="886"/>
      <c r="IY43" s="886"/>
      <c r="IZ43" s="886"/>
      <c r="JA43" s="887"/>
      <c r="JB43" s="885"/>
      <c r="JC43" s="886"/>
      <c r="JD43" s="886"/>
      <c r="JE43" s="886"/>
      <c r="JF43" s="886"/>
      <c r="JG43" s="886"/>
      <c r="JH43" s="886"/>
      <c r="JI43" s="886"/>
      <c r="JJ43" s="887"/>
      <c r="JK43" s="885"/>
      <c r="JL43" s="886"/>
      <c r="JM43" s="886"/>
      <c r="JN43" s="886"/>
      <c r="JO43" s="886"/>
      <c r="JP43" s="886"/>
      <c r="JQ43" s="886"/>
      <c r="JR43" s="886"/>
      <c r="JS43" s="887"/>
      <c r="JT43" s="885"/>
      <c r="JU43" s="886"/>
      <c r="JV43" s="886"/>
      <c r="JW43" s="886"/>
      <c r="JX43" s="886"/>
      <c r="JY43" s="886"/>
      <c r="JZ43" s="886"/>
      <c r="KA43" s="886"/>
      <c r="KB43" s="887"/>
      <c r="KC43" s="885"/>
      <c r="KD43" s="886"/>
      <c r="KE43" s="886"/>
      <c r="KF43" s="886"/>
      <c r="KG43" s="886"/>
      <c r="KH43" s="886"/>
      <c r="KI43" s="886"/>
      <c r="KJ43" s="886"/>
      <c r="KK43" s="887"/>
      <c r="KL43" s="885"/>
      <c r="KM43" s="886"/>
      <c r="KN43" s="886"/>
      <c r="KO43" s="886"/>
      <c r="KP43" s="886"/>
      <c r="KQ43" s="886"/>
      <c r="KR43" s="886"/>
      <c r="KS43" s="886"/>
      <c r="KT43" s="887"/>
      <c r="KU43" s="885"/>
      <c r="KV43" s="886"/>
      <c r="KW43" s="886"/>
      <c r="KX43" s="886"/>
      <c r="KY43" s="886"/>
      <c r="KZ43" s="886"/>
      <c r="LA43" s="886"/>
      <c r="LB43" s="886"/>
      <c r="LC43" s="887"/>
      <c r="LD43" s="885"/>
      <c r="LE43" s="886"/>
      <c r="LF43" s="886"/>
      <c r="LG43" s="886"/>
      <c r="LH43" s="886"/>
      <c r="LI43" s="886"/>
      <c r="LJ43" s="886"/>
      <c r="LK43" s="886"/>
      <c r="LL43" s="887"/>
      <c r="LM43" s="885"/>
      <c r="LN43" s="886"/>
      <c r="LO43" s="886"/>
      <c r="LP43" s="886"/>
      <c r="LQ43" s="886"/>
      <c r="LR43" s="886"/>
      <c r="LS43" s="886"/>
      <c r="LT43" s="886"/>
      <c r="LU43" s="887"/>
      <c r="LV43" s="885"/>
      <c r="LW43" s="886"/>
      <c r="LX43" s="886"/>
      <c r="LY43" s="886"/>
      <c r="LZ43" s="886"/>
      <c r="MA43" s="886"/>
      <c r="MB43" s="886"/>
      <c r="MC43" s="886"/>
      <c r="MD43" s="887"/>
      <c r="ME43" s="885"/>
      <c r="MF43" s="886"/>
      <c r="MG43" s="886"/>
      <c r="MH43" s="886"/>
      <c r="MI43" s="886"/>
      <c r="MJ43" s="886"/>
      <c r="MK43" s="886"/>
      <c r="ML43" s="886"/>
      <c r="MM43" s="887"/>
      <c r="MN43" s="885"/>
      <c r="MO43" s="886"/>
      <c r="MP43" s="886"/>
      <c r="MQ43" s="886"/>
      <c r="MR43" s="886"/>
      <c r="MS43" s="886"/>
      <c r="MT43" s="886"/>
      <c r="MU43" s="886"/>
      <c r="MV43" s="887"/>
      <c r="MW43" s="885"/>
      <c r="MX43" s="886"/>
      <c r="MY43" s="886"/>
      <c r="MZ43" s="886"/>
      <c r="NA43" s="886"/>
      <c r="NB43" s="886"/>
      <c r="NC43" s="886"/>
      <c r="ND43" s="886"/>
      <c r="NE43" s="887"/>
      <c r="NF43" s="885"/>
      <c r="NG43" s="886"/>
      <c r="NH43" s="886"/>
      <c r="NI43" s="886"/>
      <c r="NJ43" s="886"/>
      <c r="NK43" s="886"/>
      <c r="NL43" s="886"/>
      <c r="NM43" s="886"/>
      <c r="NN43" s="887"/>
      <c r="NO43" s="885"/>
      <c r="NP43" s="886"/>
      <c r="NQ43" s="886"/>
      <c r="NR43" s="886"/>
      <c r="NS43" s="886"/>
      <c r="NT43" s="886"/>
      <c r="NU43" s="886"/>
      <c r="NV43" s="886"/>
      <c r="NW43" s="887"/>
      <c r="NX43" s="885"/>
      <c r="NY43" s="886"/>
      <c r="NZ43" s="886"/>
      <c r="OA43" s="886"/>
      <c r="OB43" s="886"/>
      <c r="OC43" s="886"/>
      <c r="OD43" s="886"/>
      <c r="OE43" s="886"/>
      <c r="OF43" s="887"/>
      <c r="OG43" s="885"/>
      <c r="OH43" s="886"/>
      <c r="OI43" s="886"/>
      <c r="OJ43" s="886"/>
      <c r="OK43" s="886"/>
      <c r="OL43" s="886"/>
      <c r="OM43" s="886"/>
      <c r="ON43" s="886"/>
      <c r="OO43" s="887"/>
      <c r="OP43" s="885"/>
      <c r="OQ43" s="886"/>
      <c r="OR43" s="886"/>
      <c r="OS43" s="886"/>
      <c r="OT43" s="886"/>
      <c r="OU43" s="886"/>
      <c r="OV43" s="886"/>
      <c r="OW43" s="886"/>
      <c r="OX43" s="887"/>
      <c r="OY43" s="885"/>
      <c r="OZ43" s="886"/>
      <c r="PA43" s="886"/>
      <c r="PB43" s="886"/>
      <c r="PC43" s="886"/>
      <c r="PD43" s="886"/>
      <c r="PE43" s="886"/>
      <c r="PF43" s="886"/>
      <c r="PG43" s="887"/>
      <c r="PH43" s="885"/>
      <c r="PI43" s="886"/>
      <c r="PJ43" s="886"/>
      <c r="PK43" s="886"/>
      <c r="PL43" s="886"/>
      <c r="PM43" s="886"/>
      <c r="PN43" s="886"/>
      <c r="PO43" s="886"/>
      <c r="PP43" s="887"/>
      <c r="PQ43" s="885"/>
      <c r="PR43" s="886"/>
      <c r="PS43" s="886"/>
      <c r="PT43" s="886"/>
      <c r="PU43" s="886"/>
      <c r="PV43" s="886"/>
      <c r="PW43" s="886"/>
      <c r="PX43" s="886"/>
      <c r="PY43" s="887"/>
      <c r="PZ43" s="885"/>
      <c r="QA43" s="886"/>
      <c r="QB43" s="886"/>
      <c r="QC43" s="886"/>
      <c r="QD43" s="886"/>
      <c r="QE43" s="886"/>
      <c r="QF43" s="886"/>
      <c r="QG43" s="886"/>
      <c r="QH43" s="887"/>
      <c r="QI43" s="885"/>
      <c r="QJ43" s="886"/>
      <c r="QK43" s="886"/>
      <c r="QL43" s="886"/>
      <c r="QM43" s="886"/>
      <c r="QN43" s="886"/>
      <c r="QO43" s="886"/>
      <c r="QP43" s="886"/>
      <c r="QQ43" s="887"/>
      <c r="QR43" s="885"/>
      <c r="QS43" s="886"/>
      <c r="QT43" s="886"/>
      <c r="QU43" s="886"/>
      <c r="QV43" s="886"/>
      <c r="QW43" s="886"/>
      <c r="QX43" s="886"/>
      <c r="QY43" s="886"/>
      <c r="QZ43" s="887"/>
      <c r="RA43" s="885"/>
      <c r="RB43" s="886"/>
      <c r="RC43" s="886"/>
      <c r="RD43" s="886"/>
      <c r="RE43" s="886"/>
      <c r="RF43" s="886"/>
      <c r="RG43" s="886"/>
      <c r="RH43" s="886"/>
      <c r="RI43" s="887"/>
      <c r="RJ43" s="885"/>
      <c r="RK43" s="886"/>
      <c r="RL43" s="886"/>
      <c r="RM43" s="886"/>
      <c r="RN43" s="886"/>
      <c r="RO43" s="886"/>
      <c r="RP43" s="886"/>
      <c r="RQ43" s="886"/>
      <c r="RR43" s="887"/>
      <c r="RS43" s="885"/>
      <c r="RT43" s="886"/>
      <c r="RU43" s="886"/>
      <c r="RV43" s="886"/>
      <c r="RW43" s="886"/>
      <c r="RX43" s="886"/>
      <c r="RY43" s="886"/>
      <c r="RZ43" s="886"/>
      <c r="SA43" s="887"/>
      <c r="SB43" s="885"/>
      <c r="SC43" s="886"/>
      <c r="SD43" s="886"/>
      <c r="SE43" s="886"/>
      <c r="SF43" s="886"/>
      <c r="SG43" s="886"/>
      <c r="SH43" s="886"/>
      <c r="SI43" s="886"/>
      <c r="SJ43" s="887"/>
      <c r="SK43" s="885"/>
      <c r="SL43" s="886"/>
      <c r="SM43" s="886"/>
      <c r="SN43" s="886"/>
      <c r="SO43" s="886"/>
      <c r="SP43" s="886"/>
      <c r="SQ43" s="886"/>
      <c r="SR43" s="886"/>
      <c r="SS43" s="887"/>
      <c r="ST43" s="885"/>
      <c r="SU43" s="886"/>
      <c r="SV43" s="886"/>
      <c r="SW43" s="886"/>
      <c r="SX43" s="886"/>
      <c r="SY43" s="886"/>
      <c r="SZ43" s="886"/>
      <c r="TA43" s="886"/>
      <c r="TB43" s="887"/>
      <c r="TC43" s="885"/>
      <c r="TD43" s="886"/>
      <c r="TE43" s="886"/>
      <c r="TF43" s="886"/>
      <c r="TG43" s="886"/>
      <c r="TH43" s="886"/>
      <c r="TI43" s="886"/>
      <c r="TJ43" s="886"/>
      <c r="TK43" s="887"/>
      <c r="TL43" s="885"/>
      <c r="TM43" s="886"/>
      <c r="TN43" s="886"/>
      <c r="TO43" s="886"/>
      <c r="TP43" s="886"/>
      <c r="TQ43" s="886"/>
      <c r="TR43" s="886"/>
      <c r="TS43" s="886"/>
      <c r="TT43" s="887"/>
      <c r="TU43" s="885"/>
      <c r="TV43" s="886"/>
      <c r="TW43" s="886"/>
      <c r="TX43" s="886"/>
      <c r="TY43" s="886"/>
      <c r="TZ43" s="886"/>
      <c r="UA43" s="886"/>
      <c r="UB43" s="886"/>
      <c r="UC43" s="887"/>
      <c r="UD43" s="885"/>
      <c r="UE43" s="886"/>
      <c r="UF43" s="886"/>
      <c r="UG43" s="886"/>
      <c r="UH43" s="886"/>
      <c r="UI43" s="886"/>
      <c r="UJ43" s="886"/>
      <c r="UK43" s="886"/>
      <c r="UL43" s="887"/>
      <c r="UM43" s="885"/>
      <c r="UN43" s="886"/>
      <c r="UO43" s="886"/>
      <c r="UP43" s="886"/>
      <c r="UQ43" s="886"/>
      <c r="UR43" s="886"/>
      <c r="US43" s="886"/>
      <c r="UT43" s="886"/>
      <c r="UU43" s="887"/>
      <c r="UV43" s="885"/>
      <c r="UW43" s="886"/>
      <c r="UX43" s="886"/>
      <c r="UY43" s="886"/>
      <c r="UZ43" s="886"/>
      <c r="VA43" s="886"/>
      <c r="VB43" s="886"/>
      <c r="VC43" s="886"/>
      <c r="VD43" s="887"/>
      <c r="VE43" s="885"/>
      <c r="VF43" s="886"/>
      <c r="VG43" s="886"/>
      <c r="VH43" s="886"/>
      <c r="VI43" s="886"/>
      <c r="VJ43" s="886"/>
      <c r="VK43" s="886"/>
      <c r="VL43" s="886"/>
      <c r="VM43" s="887"/>
      <c r="VN43" s="885"/>
      <c r="VO43" s="886"/>
      <c r="VP43" s="886"/>
      <c r="VQ43" s="886"/>
      <c r="VR43" s="886"/>
      <c r="VS43" s="886"/>
      <c r="VT43" s="886"/>
      <c r="VU43" s="886"/>
      <c r="VV43" s="887"/>
      <c r="VW43" s="885"/>
      <c r="VX43" s="886"/>
      <c r="VY43" s="886"/>
      <c r="VZ43" s="886"/>
      <c r="WA43" s="886"/>
      <c r="WB43" s="886"/>
      <c r="WC43" s="886"/>
      <c r="WD43" s="886"/>
      <c r="WE43" s="887"/>
      <c r="WF43" s="885"/>
      <c r="WG43" s="886"/>
      <c r="WH43" s="886"/>
      <c r="WI43" s="886"/>
      <c r="WJ43" s="886"/>
      <c r="WK43" s="886"/>
      <c r="WL43" s="886"/>
      <c r="WM43" s="886"/>
      <c r="WN43" s="887"/>
      <c r="WO43" s="885"/>
      <c r="WP43" s="886"/>
      <c r="WQ43" s="886"/>
      <c r="WR43" s="886"/>
      <c r="WS43" s="886"/>
      <c r="WT43" s="886"/>
      <c r="WU43" s="886"/>
      <c r="WV43" s="886"/>
      <c r="WW43" s="887"/>
      <c r="WX43" s="885"/>
      <c r="WY43" s="886"/>
      <c r="WZ43" s="886"/>
      <c r="XA43" s="886"/>
      <c r="XB43" s="886"/>
      <c r="XC43" s="886"/>
      <c r="XD43" s="886"/>
      <c r="XE43" s="886"/>
      <c r="XF43" s="887"/>
      <c r="XG43" s="885"/>
      <c r="XH43" s="886"/>
      <c r="XI43" s="886"/>
      <c r="XJ43" s="886"/>
      <c r="XK43" s="886"/>
      <c r="XL43" s="886"/>
      <c r="XM43" s="886"/>
      <c r="XN43" s="886"/>
      <c r="XO43" s="887"/>
      <c r="XP43" s="885"/>
      <c r="XQ43" s="886"/>
      <c r="XR43" s="886"/>
      <c r="XS43" s="886"/>
      <c r="XT43" s="886"/>
      <c r="XU43" s="886"/>
      <c r="XV43" s="886"/>
      <c r="XW43" s="886"/>
      <c r="XX43" s="887"/>
      <c r="XY43" s="885"/>
      <c r="XZ43" s="886"/>
      <c r="YA43" s="886"/>
      <c r="YB43" s="886"/>
      <c r="YC43" s="886"/>
      <c r="YD43" s="886"/>
      <c r="YE43" s="886"/>
      <c r="YF43" s="886"/>
      <c r="YG43" s="887"/>
      <c r="YH43" s="885"/>
      <c r="YI43" s="886"/>
      <c r="YJ43" s="886"/>
      <c r="YK43" s="886"/>
      <c r="YL43" s="886"/>
      <c r="YM43" s="886"/>
      <c r="YN43" s="886"/>
      <c r="YO43" s="886"/>
      <c r="YP43" s="887"/>
      <c r="YQ43" s="885"/>
      <c r="YR43" s="886"/>
      <c r="YS43" s="886"/>
      <c r="YT43" s="886"/>
      <c r="YU43" s="886"/>
      <c r="YV43" s="886"/>
      <c r="YW43" s="886"/>
      <c r="YX43" s="886"/>
      <c r="YY43" s="887"/>
      <c r="YZ43" s="885"/>
      <c r="ZA43" s="886"/>
      <c r="ZB43" s="886"/>
      <c r="ZC43" s="886"/>
      <c r="ZD43" s="886"/>
      <c r="ZE43" s="886"/>
      <c r="ZF43" s="886"/>
      <c r="ZG43" s="886"/>
      <c r="ZH43" s="887"/>
      <c r="ZI43" s="885"/>
      <c r="ZJ43" s="886"/>
      <c r="ZK43" s="886"/>
      <c r="ZL43" s="886"/>
      <c r="ZM43" s="886"/>
      <c r="ZN43" s="886"/>
      <c r="ZO43" s="886"/>
      <c r="ZP43" s="886"/>
      <c r="ZQ43" s="887"/>
      <c r="ZR43" s="885"/>
      <c r="ZS43" s="886"/>
      <c r="ZT43" s="886"/>
      <c r="ZU43" s="886"/>
      <c r="ZV43" s="886"/>
      <c r="ZW43" s="886"/>
      <c r="ZX43" s="886"/>
      <c r="ZY43" s="886"/>
      <c r="ZZ43" s="887"/>
      <c r="AAA43" s="885"/>
      <c r="AAB43" s="886"/>
      <c r="AAC43" s="886"/>
      <c r="AAD43" s="886"/>
      <c r="AAE43" s="886"/>
      <c r="AAF43" s="886"/>
      <c r="AAG43" s="886"/>
      <c r="AAH43" s="886"/>
      <c r="AAI43" s="887"/>
      <c r="AAJ43" s="885"/>
      <c r="AAK43" s="886"/>
      <c r="AAL43" s="886"/>
      <c r="AAM43" s="886"/>
      <c r="AAN43" s="886"/>
      <c r="AAO43" s="886"/>
      <c r="AAP43" s="886"/>
      <c r="AAQ43" s="886"/>
      <c r="AAR43" s="887"/>
      <c r="AAS43" s="885"/>
      <c r="AAT43" s="886"/>
      <c r="AAU43" s="886"/>
      <c r="AAV43" s="886"/>
      <c r="AAW43" s="886"/>
      <c r="AAX43" s="886"/>
      <c r="AAY43" s="886"/>
      <c r="AAZ43" s="886"/>
      <c r="ABA43" s="887"/>
      <c r="ABB43" s="885"/>
      <c r="ABC43" s="886"/>
      <c r="ABD43" s="886"/>
      <c r="ABE43" s="886"/>
      <c r="ABF43" s="886"/>
      <c r="ABG43" s="886"/>
      <c r="ABH43" s="886"/>
      <c r="ABI43" s="886"/>
      <c r="ABJ43" s="887"/>
      <c r="ABK43" s="885"/>
      <c r="ABL43" s="886"/>
      <c r="ABM43" s="886"/>
      <c r="ABN43" s="886"/>
      <c r="ABO43" s="886"/>
      <c r="ABP43" s="886"/>
      <c r="ABQ43" s="886"/>
      <c r="ABR43" s="886"/>
      <c r="ABS43" s="887"/>
      <c r="ABT43" s="885"/>
      <c r="ABU43" s="886"/>
      <c r="ABV43" s="886"/>
      <c r="ABW43" s="886"/>
      <c r="ABX43" s="886"/>
      <c r="ABY43" s="886"/>
      <c r="ABZ43" s="886"/>
      <c r="ACA43" s="886"/>
      <c r="ACB43" s="887"/>
      <c r="ACC43" s="885"/>
      <c r="ACD43" s="886"/>
      <c r="ACE43" s="886"/>
      <c r="ACF43" s="886"/>
      <c r="ACG43" s="886"/>
      <c r="ACH43" s="886"/>
      <c r="ACI43" s="886"/>
      <c r="ACJ43" s="886"/>
      <c r="ACK43" s="887"/>
      <c r="ACL43" s="885"/>
      <c r="ACM43" s="886"/>
      <c r="ACN43" s="886"/>
      <c r="ACO43" s="886"/>
      <c r="ACP43" s="886"/>
      <c r="ACQ43" s="886"/>
      <c r="ACR43" s="886"/>
      <c r="ACS43" s="886"/>
      <c r="ACT43" s="887"/>
      <c r="ACU43" s="885"/>
      <c r="ACV43" s="886"/>
      <c r="ACW43" s="886"/>
      <c r="ACX43" s="886"/>
      <c r="ACY43" s="886"/>
      <c r="ACZ43" s="886"/>
      <c r="ADA43" s="886"/>
      <c r="ADB43" s="886"/>
      <c r="ADC43" s="887"/>
      <c r="ADD43" s="885"/>
      <c r="ADE43" s="886"/>
      <c r="ADF43" s="886"/>
      <c r="ADG43" s="886"/>
      <c r="ADH43" s="886"/>
      <c r="ADI43" s="886"/>
      <c r="ADJ43" s="886"/>
      <c r="ADK43" s="886"/>
      <c r="ADL43" s="887"/>
      <c r="ADM43" s="885"/>
      <c r="ADN43" s="886"/>
      <c r="ADO43" s="886"/>
      <c r="ADP43" s="886"/>
      <c r="ADQ43" s="886"/>
      <c r="ADR43" s="886"/>
      <c r="ADS43" s="886"/>
      <c r="ADT43" s="886"/>
      <c r="ADU43" s="887"/>
      <c r="ADV43" s="885"/>
      <c r="ADW43" s="886"/>
      <c r="ADX43" s="886"/>
      <c r="ADY43" s="886"/>
      <c r="ADZ43" s="886"/>
      <c r="AEA43" s="886"/>
      <c r="AEB43" s="886"/>
      <c r="AEC43" s="886"/>
      <c r="AED43" s="887"/>
      <c r="AEE43" s="885"/>
      <c r="AEF43" s="886"/>
      <c r="AEG43" s="886"/>
      <c r="AEH43" s="886"/>
      <c r="AEI43" s="886"/>
      <c r="AEJ43" s="886"/>
      <c r="AEK43" s="886"/>
      <c r="AEL43" s="886"/>
      <c r="AEM43" s="887"/>
      <c r="AEN43" s="885"/>
      <c r="AEO43" s="886"/>
      <c r="AEP43" s="886"/>
      <c r="AEQ43" s="886"/>
      <c r="AER43" s="886"/>
      <c r="AES43" s="886"/>
      <c r="AET43" s="886"/>
      <c r="AEU43" s="886"/>
      <c r="AEV43" s="887"/>
      <c r="AEW43" s="885"/>
      <c r="AEX43" s="886"/>
      <c r="AEY43" s="886"/>
      <c r="AEZ43" s="886"/>
      <c r="AFA43" s="886"/>
      <c r="AFB43" s="886"/>
      <c r="AFC43" s="886"/>
      <c r="AFD43" s="886"/>
      <c r="AFE43" s="887"/>
      <c r="AFF43" s="885"/>
      <c r="AFG43" s="886"/>
      <c r="AFH43" s="886"/>
      <c r="AFI43" s="886"/>
      <c r="AFJ43" s="886"/>
      <c r="AFK43" s="886"/>
      <c r="AFL43" s="886"/>
      <c r="AFM43" s="886"/>
      <c r="AFN43" s="887"/>
      <c r="AFO43" s="885"/>
      <c r="AFP43" s="886"/>
      <c r="AFQ43" s="886"/>
      <c r="AFR43" s="886"/>
      <c r="AFS43" s="886"/>
      <c r="AFT43" s="886"/>
      <c r="AFU43" s="886"/>
      <c r="AFV43" s="886"/>
      <c r="AFW43" s="887"/>
      <c r="AFX43" s="885"/>
      <c r="AFY43" s="886"/>
      <c r="AFZ43" s="886"/>
      <c r="AGA43" s="886"/>
      <c r="AGB43" s="886"/>
      <c r="AGC43" s="886"/>
      <c r="AGD43" s="886"/>
      <c r="AGE43" s="886"/>
      <c r="AGF43" s="887"/>
      <c r="AGG43" s="885"/>
      <c r="AGH43" s="886"/>
      <c r="AGI43" s="886"/>
      <c r="AGJ43" s="886"/>
      <c r="AGK43" s="886"/>
      <c r="AGL43" s="886"/>
      <c r="AGM43" s="886"/>
      <c r="AGN43" s="886"/>
      <c r="AGO43" s="887"/>
      <c r="AGP43" s="885"/>
      <c r="AGQ43" s="886"/>
      <c r="AGR43" s="886"/>
      <c r="AGS43" s="886"/>
      <c r="AGT43" s="886"/>
      <c r="AGU43" s="886"/>
      <c r="AGV43" s="886"/>
      <c r="AGW43" s="886"/>
      <c r="AGX43" s="887"/>
      <c r="AGY43" s="885"/>
      <c r="AGZ43" s="886"/>
      <c r="AHA43" s="886"/>
      <c r="AHB43" s="886"/>
      <c r="AHC43" s="886"/>
      <c r="AHD43" s="886"/>
      <c r="AHE43" s="886"/>
      <c r="AHF43" s="886"/>
      <c r="AHG43" s="887"/>
      <c r="AHH43" s="885"/>
      <c r="AHI43" s="886"/>
      <c r="AHJ43" s="886"/>
      <c r="AHK43" s="886"/>
      <c r="AHL43" s="886"/>
      <c r="AHM43" s="886"/>
      <c r="AHN43" s="886"/>
      <c r="AHO43" s="886"/>
      <c r="AHP43" s="887"/>
      <c r="AHQ43" s="885"/>
      <c r="AHR43" s="886"/>
      <c r="AHS43" s="886"/>
      <c r="AHT43" s="886"/>
      <c r="AHU43" s="886"/>
      <c r="AHV43" s="886"/>
      <c r="AHW43" s="886"/>
      <c r="AHX43" s="886"/>
      <c r="AHY43" s="887"/>
      <c r="AHZ43" s="885"/>
      <c r="AIA43" s="886"/>
      <c r="AIB43" s="886"/>
      <c r="AIC43" s="886"/>
      <c r="AID43" s="886"/>
      <c r="AIE43" s="886"/>
      <c r="AIF43" s="886"/>
      <c r="AIG43" s="886"/>
      <c r="AIH43" s="887"/>
      <c r="AII43" s="885"/>
      <c r="AIJ43" s="886"/>
      <c r="AIK43" s="886"/>
      <c r="AIL43" s="886"/>
      <c r="AIM43" s="886"/>
      <c r="AIN43" s="886"/>
      <c r="AIO43" s="886"/>
      <c r="AIP43" s="886"/>
      <c r="AIQ43" s="887"/>
      <c r="AIR43" s="885"/>
      <c r="AIS43" s="886"/>
      <c r="AIT43" s="886"/>
      <c r="AIU43" s="886"/>
      <c r="AIV43" s="886"/>
      <c r="AIW43" s="886"/>
      <c r="AIX43" s="886"/>
      <c r="AIY43" s="886"/>
      <c r="AIZ43" s="887"/>
      <c r="AJA43" s="885"/>
      <c r="AJB43" s="886"/>
      <c r="AJC43" s="886"/>
      <c r="AJD43" s="886"/>
      <c r="AJE43" s="886"/>
      <c r="AJF43" s="886"/>
      <c r="AJG43" s="886"/>
      <c r="AJH43" s="886"/>
      <c r="AJI43" s="887"/>
      <c r="AJJ43" s="885"/>
      <c r="AJK43" s="886"/>
      <c r="AJL43" s="886"/>
      <c r="AJM43" s="886"/>
      <c r="AJN43" s="886"/>
      <c r="AJO43" s="886"/>
      <c r="AJP43" s="886"/>
      <c r="AJQ43" s="886"/>
      <c r="AJR43" s="887"/>
      <c r="AJS43" s="885"/>
      <c r="AJT43" s="886"/>
      <c r="AJU43" s="886"/>
      <c r="AJV43" s="886"/>
      <c r="AJW43" s="886"/>
      <c r="AJX43" s="886"/>
      <c r="AJY43" s="886"/>
      <c r="AJZ43" s="886"/>
      <c r="AKA43" s="887"/>
      <c r="AKB43" s="885"/>
      <c r="AKC43" s="886"/>
      <c r="AKD43" s="886"/>
      <c r="AKE43" s="886"/>
      <c r="AKF43" s="886"/>
      <c r="AKG43" s="886"/>
      <c r="AKH43" s="886"/>
      <c r="AKI43" s="886"/>
      <c r="AKJ43" s="887"/>
      <c r="AKK43" s="885"/>
      <c r="AKL43" s="886"/>
      <c r="AKM43" s="886"/>
      <c r="AKN43" s="886"/>
      <c r="AKO43" s="886"/>
      <c r="AKP43" s="886"/>
      <c r="AKQ43" s="886"/>
      <c r="AKR43" s="886"/>
      <c r="AKS43" s="887"/>
      <c r="AKT43" s="885"/>
      <c r="AKU43" s="886"/>
      <c r="AKV43" s="886"/>
      <c r="AKW43" s="886"/>
      <c r="AKX43" s="886"/>
      <c r="AKY43" s="886"/>
      <c r="AKZ43" s="886"/>
      <c r="ALA43" s="886"/>
      <c r="ALB43" s="887"/>
      <c r="ALC43" s="885"/>
      <c r="ALD43" s="886"/>
      <c r="ALE43" s="886"/>
      <c r="ALF43" s="886"/>
      <c r="ALG43" s="886"/>
      <c r="ALH43" s="886"/>
      <c r="ALI43" s="886"/>
      <c r="ALJ43" s="886"/>
      <c r="ALK43" s="887"/>
      <c r="ALL43" s="885"/>
      <c r="ALM43" s="886"/>
      <c r="ALN43" s="886"/>
      <c r="ALO43" s="886"/>
      <c r="ALP43" s="886"/>
      <c r="ALQ43" s="886"/>
      <c r="ALR43" s="886"/>
      <c r="ALS43" s="886"/>
      <c r="ALT43" s="887"/>
      <c r="ALU43" s="885"/>
      <c r="ALV43" s="886"/>
      <c r="ALW43" s="886"/>
      <c r="ALX43" s="886"/>
      <c r="ALY43" s="886"/>
      <c r="ALZ43" s="886"/>
      <c r="AMA43" s="886"/>
      <c r="AMB43" s="886"/>
      <c r="AMC43" s="887"/>
      <c r="AMD43" s="885"/>
      <c r="AME43" s="886"/>
      <c r="AMF43" s="886"/>
      <c r="AMG43" s="886"/>
      <c r="AMH43" s="886"/>
      <c r="AMI43" s="886"/>
      <c r="AMJ43" s="886"/>
      <c r="AMK43" s="886"/>
      <c r="AML43" s="887"/>
      <c r="AMM43" s="885"/>
      <c r="AMN43" s="886"/>
      <c r="AMO43" s="886"/>
      <c r="AMP43" s="886"/>
      <c r="AMQ43" s="886"/>
      <c r="AMR43" s="886"/>
      <c r="AMS43" s="886"/>
      <c r="AMT43" s="886"/>
      <c r="AMU43" s="887"/>
      <c r="AMV43" s="885"/>
      <c r="AMW43" s="886"/>
      <c r="AMX43" s="886"/>
      <c r="AMY43" s="886"/>
      <c r="AMZ43" s="886"/>
      <c r="ANA43" s="886"/>
      <c r="ANB43" s="886"/>
      <c r="ANC43" s="886"/>
      <c r="AND43" s="887"/>
      <c r="ANE43" s="885"/>
      <c r="ANF43" s="886"/>
      <c r="ANG43" s="886"/>
      <c r="ANH43" s="886"/>
      <c r="ANI43" s="886"/>
      <c r="ANJ43" s="886"/>
      <c r="ANK43" s="886"/>
      <c r="ANL43" s="886"/>
      <c r="ANM43" s="887"/>
      <c r="ANN43" s="885"/>
      <c r="ANO43" s="886"/>
      <c r="ANP43" s="886"/>
      <c r="ANQ43" s="886"/>
      <c r="ANR43" s="886"/>
      <c r="ANS43" s="886"/>
      <c r="ANT43" s="886"/>
      <c r="ANU43" s="886"/>
      <c r="ANV43" s="887"/>
      <c r="ANW43" s="885"/>
      <c r="ANX43" s="886"/>
      <c r="ANY43" s="886"/>
      <c r="ANZ43" s="886"/>
      <c r="AOA43" s="886"/>
      <c r="AOB43" s="886"/>
      <c r="AOC43" s="886"/>
      <c r="AOD43" s="886"/>
      <c r="AOE43" s="887"/>
      <c r="AOF43" s="885"/>
      <c r="AOG43" s="886"/>
      <c r="AOH43" s="886"/>
      <c r="AOI43" s="886"/>
      <c r="AOJ43" s="886"/>
      <c r="AOK43" s="886"/>
      <c r="AOL43" s="886"/>
      <c r="AOM43" s="886"/>
      <c r="AON43" s="887"/>
      <c r="AOO43" s="885"/>
      <c r="AOP43" s="886"/>
      <c r="AOQ43" s="886"/>
      <c r="AOR43" s="886"/>
      <c r="AOS43" s="886"/>
      <c r="AOT43" s="886"/>
      <c r="AOU43" s="886"/>
      <c r="AOV43" s="886"/>
      <c r="AOW43" s="887"/>
      <c r="AOX43" s="885"/>
      <c r="AOY43" s="886"/>
      <c r="AOZ43" s="886"/>
      <c r="APA43" s="886"/>
      <c r="APB43" s="886"/>
      <c r="APC43" s="886"/>
      <c r="APD43" s="886"/>
      <c r="APE43" s="886"/>
      <c r="APF43" s="887"/>
      <c r="APG43" s="885"/>
      <c r="APH43" s="886"/>
      <c r="API43" s="886"/>
      <c r="APJ43" s="886"/>
      <c r="APK43" s="886"/>
      <c r="APL43" s="886"/>
      <c r="APM43" s="886"/>
      <c r="APN43" s="886"/>
      <c r="APO43" s="887"/>
      <c r="APP43" s="885"/>
      <c r="APQ43" s="886"/>
      <c r="APR43" s="886"/>
      <c r="APS43" s="886"/>
      <c r="APT43" s="886"/>
      <c r="APU43" s="886"/>
      <c r="APV43" s="886"/>
      <c r="APW43" s="886"/>
      <c r="APX43" s="887"/>
      <c r="APY43" s="885"/>
      <c r="APZ43" s="886"/>
      <c r="AQA43" s="886"/>
      <c r="AQB43" s="886"/>
      <c r="AQC43" s="886"/>
      <c r="AQD43" s="886"/>
      <c r="AQE43" s="886"/>
      <c r="AQF43" s="886"/>
      <c r="AQG43" s="887"/>
      <c r="AQH43" s="885"/>
      <c r="AQI43" s="886"/>
      <c r="AQJ43" s="886"/>
      <c r="AQK43" s="886"/>
      <c r="AQL43" s="886"/>
      <c r="AQM43" s="886"/>
      <c r="AQN43" s="886"/>
      <c r="AQO43" s="886"/>
      <c r="AQP43" s="887"/>
      <c r="AQQ43" s="885"/>
      <c r="AQR43" s="886"/>
      <c r="AQS43" s="886"/>
      <c r="AQT43" s="886"/>
      <c r="AQU43" s="886"/>
      <c r="AQV43" s="886"/>
      <c r="AQW43" s="886"/>
      <c r="AQX43" s="886"/>
      <c r="AQY43" s="887"/>
      <c r="AQZ43" s="885"/>
      <c r="ARA43" s="886"/>
      <c r="ARB43" s="886"/>
      <c r="ARC43" s="886"/>
      <c r="ARD43" s="886"/>
      <c r="ARE43" s="886"/>
      <c r="ARF43" s="886"/>
      <c r="ARG43" s="886"/>
      <c r="ARH43" s="887"/>
      <c r="ARI43" s="885"/>
      <c r="ARJ43" s="886"/>
      <c r="ARK43" s="886"/>
      <c r="ARL43" s="886"/>
      <c r="ARM43" s="886"/>
      <c r="ARN43" s="886"/>
      <c r="ARO43" s="886"/>
      <c r="ARP43" s="886"/>
      <c r="ARQ43" s="887"/>
      <c r="ARR43" s="885"/>
      <c r="ARS43" s="886"/>
      <c r="ART43" s="886"/>
      <c r="ARU43" s="886"/>
      <c r="ARV43" s="886"/>
      <c r="ARW43" s="886"/>
      <c r="ARX43" s="886"/>
      <c r="ARY43" s="886"/>
      <c r="ARZ43" s="887"/>
      <c r="ASA43" s="885"/>
      <c r="ASB43" s="886"/>
      <c r="ASC43" s="886"/>
      <c r="ASD43" s="886"/>
      <c r="ASE43" s="886"/>
      <c r="ASF43" s="886"/>
      <c r="ASG43" s="886"/>
      <c r="ASH43" s="886"/>
      <c r="ASI43" s="887"/>
      <c r="ASJ43" s="885"/>
      <c r="ASK43" s="886"/>
      <c r="ASL43" s="886"/>
      <c r="ASM43" s="886"/>
      <c r="ASN43" s="886"/>
      <c r="ASO43" s="886"/>
      <c r="ASP43" s="886"/>
      <c r="ASQ43" s="886"/>
      <c r="ASR43" s="887"/>
      <c r="ASS43" s="885"/>
      <c r="AST43" s="886"/>
      <c r="ASU43" s="886"/>
      <c r="ASV43" s="886"/>
      <c r="ASW43" s="886"/>
      <c r="ASX43" s="886"/>
      <c r="ASY43" s="886"/>
      <c r="ASZ43" s="886"/>
      <c r="ATA43" s="887"/>
      <c r="ATB43" s="885"/>
      <c r="ATC43" s="886"/>
      <c r="ATD43" s="886"/>
      <c r="ATE43" s="886"/>
      <c r="ATF43" s="886"/>
      <c r="ATG43" s="886"/>
      <c r="ATH43" s="886"/>
      <c r="ATI43" s="886"/>
      <c r="ATJ43" s="887"/>
      <c r="ATK43" s="885"/>
      <c r="ATL43" s="886"/>
      <c r="ATM43" s="886"/>
      <c r="ATN43" s="886"/>
      <c r="ATO43" s="886"/>
      <c r="ATP43" s="886"/>
      <c r="ATQ43" s="886"/>
      <c r="ATR43" s="886"/>
      <c r="ATS43" s="887"/>
      <c r="ATT43" s="885"/>
      <c r="ATU43" s="886"/>
      <c r="ATV43" s="886"/>
      <c r="ATW43" s="886"/>
      <c r="ATX43" s="886"/>
      <c r="ATY43" s="886"/>
      <c r="ATZ43" s="886"/>
      <c r="AUA43" s="886"/>
      <c r="AUB43" s="887"/>
      <c r="AUC43" s="885"/>
      <c r="AUD43" s="886"/>
      <c r="AUE43" s="886"/>
      <c r="AUF43" s="886"/>
      <c r="AUG43" s="886"/>
      <c r="AUH43" s="886"/>
      <c r="AUI43" s="886"/>
      <c r="AUJ43" s="886"/>
      <c r="AUK43" s="887"/>
      <c r="AUL43" s="885"/>
      <c r="AUM43" s="886"/>
      <c r="AUN43" s="886"/>
      <c r="AUO43" s="886"/>
      <c r="AUP43" s="886"/>
      <c r="AUQ43" s="886"/>
      <c r="AUR43" s="886"/>
      <c r="AUS43" s="886"/>
      <c r="AUT43" s="887"/>
      <c r="AUU43" s="885"/>
      <c r="AUV43" s="886"/>
      <c r="AUW43" s="886"/>
      <c r="AUX43" s="886"/>
      <c r="AUY43" s="886"/>
      <c r="AUZ43" s="886"/>
      <c r="AVA43" s="886"/>
      <c r="AVB43" s="886"/>
      <c r="AVC43" s="887"/>
      <c r="AVD43" s="885"/>
      <c r="AVE43" s="886"/>
      <c r="AVF43" s="886"/>
      <c r="AVG43" s="886"/>
      <c r="AVH43" s="886"/>
      <c r="AVI43" s="886"/>
      <c r="AVJ43" s="886"/>
      <c r="AVK43" s="886"/>
      <c r="AVL43" s="887"/>
      <c r="AVM43" s="885"/>
      <c r="AVN43" s="886"/>
      <c r="AVO43" s="886"/>
      <c r="AVP43" s="886"/>
      <c r="AVQ43" s="886"/>
      <c r="AVR43" s="886"/>
      <c r="AVS43" s="886"/>
      <c r="AVT43" s="886"/>
      <c r="AVU43" s="887"/>
      <c r="AVV43" s="885"/>
      <c r="AVW43" s="886"/>
      <c r="AVX43" s="886"/>
      <c r="AVY43" s="886"/>
      <c r="AVZ43" s="886"/>
      <c r="AWA43" s="886"/>
      <c r="AWB43" s="886"/>
      <c r="AWC43" s="886"/>
      <c r="AWD43" s="887"/>
      <c r="AWE43" s="885"/>
      <c r="AWF43" s="886"/>
      <c r="AWG43" s="886"/>
      <c r="AWH43" s="886"/>
      <c r="AWI43" s="886"/>
      <c r="AWJ43" s="886"/>
      <c r="AWK43" s="886"/>
      <c r="AWL43" s="886"/>
      <c r="AWM43" s="887"/>
      <c r="AWN43" s="885"/>
      <c r="AWO43" s="886"/>
      <c r="AWP43" s="886"/>
      <c r="AWQ43" s="886"/>
      <c r="AWR43" s="886"/>
      <c r="AWS43" s="886"/>
      <c r="AWT43" s="886"/>
      <c r="AWU43" s="886"/>
      <c r="AWV43" s="887"/>
      <c r="AWW43" s="885"/>
      <c r="AWX43" s="886"/>
      <c r="AWY43" s="886"/>
      <c r="AWZ43" s="886"/>
      <c r="AXA43" s="886"/>
      <c r="AXB43" s="886"/>
      <c r="AXC43" s="886"/>
      <c r="AXD43" s="886"/>
      <c r="AXE43" s="887"/>
      <c r="AXF43" s="885"/>
      <c r="AXG43" s="886"/>
      <c r="AXH43" s="886"/>
      <c r="AXI43" s="886"/>
      <c r="AXJ43" s="886"/>
      <c r="AXK43" s="886"/>
      <c r="AXL43" s="886"/>
      <c r="AXM43" s="886"/>
      <c r="AXN43" s="887"/>
      <c r="AXO43" s="885"/>
      <c r="AXP43" s="886"/>
      <c r="AXQ43" s="886"/>
      <c r="AXR43" s="886"/>
      <c r="AXS43" s="886"/>
      <c r="AXT43" s="886"/>
      <c r="AXU43" s="886"/>
      <c r="AXV43" s="886"/>
      <c r="AXW43" s="887"/>
      <c r="AXX43" s="885"/>
      <c r="AXY43" s="886"/>
      <c r="AXZ43" s="886"/>
      <c r="AYA43" s="886"/>
      <c r="AYB43" s="886"/>
      <c r="AYC43" s="886"/>
      <c r="AYD43" s="886"/>
      <c r="AYE43" s="886"/>
      <c r="AYF43" s="887"/>
      <c r="AYG43" s="885"/>
      <c r="AYH43" s="886"/>
      <c r="AYI43" s="886"/>
      <c r="AYJ43" s="886"/>
      <c r="AYK43" s="886"/>
      <c r="AYL43" s="886"/>
      <c r="AYM43" s="886"/>
      <c r="AYN43" s="886"/>
      <c r="AYO43" s="887"/>
      <c r="AYP43" s="885"/>
      <c r="AYQ43" s="886"/>
      <c r="AYR43" s="886"/>
      <c r="AYS43" s="886"/>
      <c r="AYT43" s="886"/>
      <c r="AYU43" s="886"/>
      <c r="AYV43" s="886"/>
      <c r="AYW43" s="886"/>
      <c r="AYX43" s="887"/>
      <c r="AYY43" s="885"/>
      <c r="AYZ43" s="886"/>
      <c r="AZA43" s="886"/>
      <c r="AZB43" s="886"/>
      <c r="AZC43" s="886"/>
      <c r="AZD43" s="886"/>
      <c r="AZE43" s="886"/>
      <c r="AZF43" s="886"/>
      <c r="AZG43" s="887"/>
      <c r="AZH43" s="885"/>
      <c r="AZI43" s="886"/>
      <c r="AZJ43" s="886"/>
      <c r="AZK43" s="886"/>
      <c r="AZL43" s="886"/>
      <c r="AZM43" s="886"/>
      <c r="AZN43" s="886"/>
      <c r="AZO43" s="886"/>
      <c r="AZP43" s="887"/>
      <c r="AZQ43" s="885"/>
      <c r="AZR43" s="886"/>
      <c r="AZS43" s="886"/>
      <c r="AZT43" s="886"/>
      <c r="AZU43" s="886"/>
      <c r="AZV43" s="886"/>
      <c r="AZW43" s="886"/>
      <c r="AZX43" s="886"/>
      <c r="AZY43" s="887"/>
      <c r="AZZ43" s="885"/>
      <c r="BAA43" s="886"/>
      <c r="BAB43" s="886"/>
      <c r="BAC43" s="886"/>
      <c r="BAD43" s="886"/>
      <c r="BAE43" s="886"/>
      <c r="BAF43" s="886"/>
      <c r="BAG43" s="886"/>
      <c r="BAH43" s="887"/>
      <c r="BAI43" s="885"/>
      <c r="BAJ43" s="886"/>
      <c r="BAK43" s="886"/>
      <c r="BAL43" s="886"/>
      <c r="BAM43" s="886"/>
      <c r="BAN43" s="886"/>
      <c r="BAO43" s="886"/>
      <c r="BAP43" s="886"/>
      <c r="BAQ43" s="887"/>
      <c r="BAR43" s="885"/>
      <c r="BAS43" s="886"/>
      <c r="BAT43" s="886"/>
      <c r="BAU43" s="886"/>
      <c r="BAV43" s="886"/>
      <c r="BAW43" s="886"/>
      <c r="BAX43" s="886"/>
      <c r="BAY43" s="886"/>
      <c r="BAZ43" s="887"/>
      <c r="BBA43" s="885"/>
      <c r="BBB43" s="886"/>
      <c r="BBC43" s="886"/>
      <c r="BBD43" s="886"/>
      <c r="BBE43" s="886"/>
      <c r="BBF43" s="886"/>
      <c r="BBG43" s="886"/>
      <c r="BBH43" s="886"/>
      <c r="BBI43" s="887"/>
      <c r="BBJ43" s="885"/>
      <c r="BBK43" s="886"/>
      <c r="BBL43" s="886"/>
      <c r="BBM43" s="886"/>
      <c r="BBN43" s="886"/>
      <c r="BBO43" s="886"/>
      <c r="BBP43" s="886"/>
      <c r="BBQ43" s="886"/>
      <c r="BBR43" s="887"/>
      <c r="BBS43" s="885"/>
      <c r="BBT43" s="886"/>
      <c r="BBU43" s="886"/>
      <c r="BBV43" s="886"/>
      <c r="BBW43" s="886"/>
      <c r="BBX43" s="886"/>
      <c r="BBY43" s="886"/>
      <c r="BBZ43" s="886"/>
      <c r="BCA43" s="887"/>
      <c r="BCB43" s="885"/>
      <c r="BCC43" s="886"/>
      <c r="BCD43" s="886"/>
      <c r="BCE43" s="886"/>
      <c r="BCF43" s="886"/>
      <c r="BCG43" s="886"/>
      <c r="BCH43" s="886"/>
      <c r="BCI43" s="886"/>
      <c r="BCJ43" s="887"/>
      <c r="BCK43" s="885"/>
      <c r="BCL43" s="886"/>
      <c r="BCM43" s="886"/>
      <c r="BCN43" s="886"/>
      <c r="BCO43" s="886"/>
      <c r="BCP43" s="886"/>
      <c r="BCQ43" s="886"/>
      <c r="BCR43" s="886"/>
      <c r="BCS43" s="887"/>
      <c r="BCT43" s="885"/>
      <c r="BCU43" s="886"/>
      <c r="BCV43" s="886"/>
      <c r="BCW43" s="886"/>
      <c r="BCX43" s="886"/>
      <c r="BCY43" s="886"/>
      <c r="BCZ43" s="886"/>
      <c r="BDA43" s="886"/>
      <c r="BDB43" s="887"/>
      <c r="BDC43" s="885"/>
      <c r="BDD43" s="886"/>
      <c r="BDE43" s="886"/>
      <c r="BDF43" s="886"/>
      <c r="BDG43" s="886"/>
      <c r="BDH43" s="886"/>
      <c r="BDI43" s="886"/>
      <c r="BDJ43" s="886"/>
      <c r="BDK43" s="887"/>
      <c r="BDL43" s="885"/>
      <c r="BDM43" s="886"/>
      <c r="BDN43" s="886"/>
      <c r="BDO43" s="886"/>
      <c r="BDP43" s="886"/>
      <c r="BDQ43" s="886"/>
      <c r="BDR43" s="886"/>
      <c r="BDS43" s="886"/>
      <c r="BDT43" s="887"/>
      <c r="BDU43" s="885"/>
      <c r="BDV43" s="886"/>
      <c r="BDW43" s="886"/>
      <c r="BDX43" s="886"/>
      <c r="BDY43" s="886"/>
      <c r="BDZ43" s="886"/>
      <c r="BEA43" s="886"/>
      <c r="BEB43" s="886"/>
      <c r="BEC43" s="887"/>
      <c r="BED43" s="885"/>
      <c r="BEE43" s="886"/>
      <c r="BEF43" s="886"/>
      <c r="BEG43" s="886"/>
      <c r="BEH43" s="886"/>
      <c r="BEI43" s="886"/>
      <c r="BEJ43" s="886"/>
      <c r="BEK43" s="886"/>
      <c r="BEL43" s="887"/>
      <c r="BEM43" s="885"/>
      <c r="BEN43" s="886"/>
      <c r="BEO43" s="886"/>
      <c r="BEP43" s="886"/>
      <c r="BEQ43" s="886"/>
      <c r="BER43" s="886"/>
      <c r="BES43" s="886"/>
      <c r="BET43" s="886"/>
      <c r="BEU43" s="887"/>
      <c r="BEV43" s="885"/>
      <c r="BEW43" s="886"/>
      <c r="BEX43" s="886"/>
      <c r="BEY43" s="886"/>
      <c r="BEZ43" s="886"/>
      <c r="BFA43" s="886"/>
      <c r="BFB43" s="886"/>
      <c r="BFC43" s="886"/>
      <c r="BFD43" s="887"/>
      <c r="BFE43" s="885"/>
      <c r="BFF43" s="886"/>
      <c r="BFG43" s="886"/>
      <c r="BFH43" s="886"/>
      <c r="BFI43" s="886"/>
      <c r="BFJ43" s="886"/>
      <c r="BFK43" s="886"/>
      <c r="BFL43" s="886"/>
      <c r="BFM43" s="887"/>
      <c r="BFN43" s="885"/>
      <c r="BFO43" s="886"/>
      <c r="BFP43" s="886"/>
      <c r="BFQ43" s="886"/>
      <c r="BFR43" s="886"/>
      <c r="BFS43" s="886"/>
      <c r="BFT43" s="886"/>
      <c r="BFU43" s="886"/>
      <c r="BFV43" s="887"/>
      <c r="BFW43" s="885"/>
      <c r="BFX43" s="886"/>
      <c r="BFY43" s="886"/>
      <c r="BFZ43" s="886"/>
      <c r="BGA43" s="886"/>
      <c r="BGB43" s="886"/>
      <c r="BGC43" s="886"/>
      <c r="BGD43" s="886"/>
      <c r="BGE43" s="887"/>
      <c r="BGF43" s="885"/>
      <c r="BGG43" s="886"/>
      <c r="BGH43" s="886"/>
      <c r="BGI43" s="886"/>
      <c r="BGJ43" s="886"/>
      <c r="BGK43" s="886"/>
      <c r="BGL43" s="886"/>
      <c r="BGM43" s="886"/>
      <c r="BGN43" s="887"/>
      <c r="BGO43" s="885"/>
      <c r="BGP43" s="886"/>
      <c r="BGQ43" s="886"/>
      <c r="BGR43" s="886"/>
      <c r="BGS43" s="886"/>
      <c r="BGT43" s="886"/>
      <c r="BGU43" s="886"/>
      <c r="BGV43" s="886"/>
      <c r="BGW43" s="887"/>
      <c r="BGX43" s="885"/>
      <c r="BGY43" s="886"/>
      <c r="BGZ43" s="886"/>
      <c r="BHA43" s="886"/>
      <c r="BHB43" s="886"/>
      <c r="BHC43" s="886"/>
      <c r="BHD43" s="886"/>
      <c r="BHE43" s="886"/>
      <c r="BHF43" s="887"/>
      <c r="BHG43" s="885"/>
      <c r="BHH43" s="886"/>
      <c r="BHI43" s="886"/>
      <c r="BHJ43" s="886"/>
      <c r="BHK43" s="886"/>
      <c r="BHL43" s="886"/>
      <c r="BHM43" s="886"/>
      <c r="BHN43" s="886"/>
      <c r="BHO43" s="887"/>
      <c r="BHP43" s="885"/>
      <c r="BHQ43" s="886"/>
      <c r="BHR43" s="886"/>
      <c r="BHS43" s="886"/>
      <c r="BHT43" s="886"/>
      <c r="BHU43" s="886"/>
      <c r="BHV43" s="886"/>
      <c r="BHW43" s="886"/>
      <c r="BHX43" s="887"/>
      <c r="BHY43" s="885"/>
      <c r="BHZ43" s="886"/>
      <c r="BIA43" s="886"/>
      <c r="BIB43" s="886"/>
      <c r="BIC43" s="886"/>
      <c r="BID43" s="886"/>
      <c r="BIE43" s="886"/>
      <c r="BIF43" s="886"/>
      <c r="BIG43" s="887"/>
      <c r="BIH43" s="885"/>
      <c r="BII43" s="886"/>
      <c r="BIJ43" s="886"/>
      <c r="BIK43" s="886"/>
      <c r="BIL43" s="886"/>
      <c r="BIM43" s="886"/>
      <c r="BIN43" s="886"/>
      <c r="BIO43" s="886"/>
      <c r="BIP43" s="887"/>
      <c r="BIQ43" s="885"/>
      <c r="BIR43" s="886"/>
      <c r="BIS43" s="886"/>
      <c r="BIT43" s="886"/>
      <c r="BIU43" s="886"/>
      <c r="BIV43" s="886"/>
      <c r="BIW43" s="886"/>
      <c r="BIX43" s="886"/>
      <c r="BIY43" s="887"/>
      <c r="BIZ43" s="885"/>
      <c r="BJA43" s="886"/>
      <c r="BJB43" s="886"/>
      <c r="BJC43" s="886"/>
      <c r="BJD43" s="886"/>
      <c r="BJE43" s="886"/>
      <c r="BJF43" s="886"/>
      <c r="BJG43" s="886"/>
      <c r="BJH43" s="887"/>
      <c r="BJI43" s="885"/>
      <c r="BJJ43" s="886"/>
      <c r="BJK43" s="886"/>
      <c r="BJL43" s="886"/>
      <c r="BJM43" s="886"/>
      <c r="BJN43" s="886"/>
      <c r="BJO43" s="886"/>
      <c r="BJP43" s="886"/>
      <c r="BJQ43" s="887"/>
      <c r="BJR43" s="885"/>
      <c r="BJS43" s="886"/>
      <c r="BJT43" s="886"/>
      <c r="BJU43" s="886"/>
      <c r="BJV43" s="886"/>
      <c r="BJW43" s="886"/>
      <c r="BJX43" s="886"/>
      <c r="BJY43" s="886"/>
      <c r="BJZ43" s="887"/>
      <c r="BKA43" s="885"/>
      <c r="BKB43" s="886"/>
      <c r="BKC43" s="886"/>
      <c r="BKD43" s="886"/>
      <c r="BKE43" s="886"/>
      <c r="BKF43" s="886"/>
      <c r="BKG43" s="886"/>
      <c r="BKH43" s="886"/>
      <c r="BKI43" s="887"/>
      <c r="BKJ43" s="885"/>
      <c r="BKK43" s="886"/>
      <c r="BKL43" s="886"/>
      <c r="BKM43" s="886"/>
      <c r="BKN43" s="886"/>
      <c r="BKO43" s="886"/>
      <c r="BKP43" s="886"/>
      <c r="BKQ43" s="886"/>
      <c r="BKR43" s="887"/>
      <c r="BKS43" s="885"/>
      <c r="BKT43" s="886"/>
      <c r="BKU43" s="886"/>
      <c r="BKV43" s="886"/>
      <c r="BKW43" s="886"/>
      <c r="BKX43" s="886"/>
      <c r="BKY43" s="886"/>
      <c r="BKZ43" s="886"/>
      <c r="BLA43" s="887"/>
      <c r="BLB43" s="885"/>
      <c r="BLC43" s="886"/>
      <c r="BLD43" s="886"/>
      <c r="BLE43" s="886"/>
      <c r="BLF43" s="886"/>
      <c r="BLG43" s="886"/>
      <c r="BLH43" s="886"/>
      <c r="BLI43" s="886"/>
      <c r="BLJ43" s="887"/>
      <c r="BLK43" s="885"/>
      <c r="BLL43" s="886"/>
      <c r="BLM43" s="886"/>
      <c r="BLN43" s="886"/>
      <c r="BLO43" s="886"/>
      <c r="BLP43" s="886"/>
      <c r="BLQ43" s="886"/>
      <c r="BLR43" s="886"/>
      <c r="BLS43" s="887"/>
      <c r="BLT43" s="885"/>
      <c r="BLU43" s="886"/>
      <c r="BLV43" s="886"/>
      <c r="BLW43" s="886"/>
      <c r="BLX43" s="886"/>
      <c r="BLY43" s="886"/>
      <c r="BLZ43" s="886"/>
      <c r="BMA43" s="886"/>
      <c r="BMB43" s="887"/>
      <c r="BMC43" s="885"/>
      <c r="BMD43" s="886"/>
      <c r="BME43" s="886"/>
      <c r="BMF43" s="886"/>
      <c r="BMG43" s="886"/>
      <c r="BMH43" s="886"/>
      <c r="BMI43" s="886"/>
      <c r="BMJ43" s="886"/>
      <c r="BMK43" s="887"/>
      <c r="BML43" s="885"/>
      <c r="BMM43" s="886"/>
      <c r="BMN43" s="886"/>
      <c r="BMO43" s="886"/>
      <c r="BMP43" s="886"/>
      <c r="BMQ43" s="886"/>
      <c r="BMR43" s="886"/>
      <c r="BMS43" s="886"/>
      <c r="BMT43" s="887"/>
      <c r="BMU43" s="885"/>
      <c r="BMV43" s="886"/>
      <c r="BMW43" s="886"/>
      <c r="BMX43" s="886"/>
      <c r="BMY43" s="886"/>
      <c r="BMZ43" s="886"/>
      <c r="BNA43" s="886"/>
      <c r="BNB43" s="886"/>
      <c r="BNC43" s="887"/>
      <c r="BND43" s="885"/>
      <c r="BNE43" s="886"/>
      <c r="BNF43" s="886"/>
      <c r="BNG43" s="886"/>
      <c r="BNH43" s="886"/>
      <c r="BNI43" s="886"/>
      <c r="BNJ43" s="886"/>
      <c r="BNK43" s="886"/>
      <c r="BNL43" s="887"/>
      <c r="BNM43" s="885"/>
      <c r="BNN43" s="886"/>
      <c r="BNO43" s="886"/>
      <c r="BNP43" s="886"/>
      <c r="BNQ43" s="886"/>
      <c r="BNR43" s="886"/>
      <c r="BNS43" s="886"/>
      <c r="BNT43" s="886"/>
      <c r="BNU43" s="887"/>
      <c r="BNV43" s="885"/>
      <c r="BNW43" s="886"/>
      <c r="BNX43" s="886"/>
      <c r="BNY43" s="886"/>
      <c r="BNZ43" s="886"/>
      <c r="BOA43" s="886"/>
      <c r="BOB43" s="886"/>
      <c r="BOC43" s="886"/>
      <c r="BOD43" s="887"/>
      <c r="BOE43" s="885"/>
      <c r="BOF43" s="886"/>
      <c r="BOG43" s="886"/>
      <c r="BOH43" s="886"/>
      <c r="BOI43" s="886"/>
      <c r="BOJ43" s="886"/>
      <c r="BOK43" s="886"/>
      <c r="BOL43" s="886"/>
      <c r="BOM43" s="887"/>
      <c r="BON43" s="885"/>
      <c r="BOO43" s="886"/>
      <c r="BOP43" s="886"/>
      <c r="BOQ43" s="886"/>
      <c r="BOR43" s="886"/>
      <c r="BOS43" s="886"/>
      <c r="BOT43" s="886"/>
      <c r="BOU43" s="886"/>
      <c r="BOV43" s="887"/>
      <c r="BOW43" s="885"/>
      <c r="BOX43" s="886"/>
      <c r="BOY43" s="886"/>
      <c r="BOZ43" s="886"/>
      <c r="BPA43" s="886"/>
      <c r="BPB43" s="886"/>
      <c r="BPC43" s="886"/>
      <c r="BPD43" s="886"/>
      <c r="BPE43" s="887"/>
      <c r="BPF43" s="885"/>
      <c r="BPG43" s="886"/>
      <c r="BPH43" s="886"/>
      <c r="BPI43" s="886"/>
      <c r="BPJ43" s="886"/>
      <c r="BPK43" s="886"/>
      <c r="BPL43" s="886"/>
      <c r="BPM43" s="886"/>
      <c r="BPN43" s="887"/>
      <c r="BPO43" s="885"/>
      <c r="BPP43" s="886"/>
      <c r="BPQ43" s="886"/>
      <c r="BPR43" s="886"/>
      <c r="BPS43" s="886"/>
      <c r="BPT43" s="886"/>
      <c r="BPU43" s="886"/>
      <c r="BPV43" s="886"/>
      <c r="BPW43" s="887"/>
      <c r="BPX43" s="885"/>
      <c r="BPY43" s="886"/>
      <c r="BPZ43" s="886"/>
      <c r="BQA43" s="886"/>
      <c r="BQB43" s="886"/>
      <c r="BQC43" s="886"/>
      <c r="BQD43" s="886"/>
      <c r="BQE43" s="886"/>
      <c r="BQF43" s="887"/>
      <c r="BQG43" s="885"/>
      <c r="BQH43" s="886"/>
      <c r="BQI43" s="886"/>
      <c r="BQJ43" s="886"/>
      <c r="BQK43" s="886"/>
      <c r="BQL43" s="886"/>
      <c r="BQM43" s="886"/>
      <c r="BQN43" s="886"/>
      <c r="BQO43" s="887"/>
      <c r="BQP43" s="885"/>
      <c r="BQQ43" s="886"/>
      <c r="BQR43" s="886"/>
      <c r="BQS43" s="886"/>
      <c r="BQT43" s="886"/>
      <c r="BQU43" s="886"/>
      <c r="BQV43" s="886"/>
      <c r="BQW43" s="886"/>
      <c r="BQX43" s="887"/>
      <c r="BQY43" s="885"/>
      <c r="BQZ43" s="886"/>
      <c r="BRA43" s="886"/>
      <c r="BRB43" s="886"/>
      <c r="BRC43" s="886"/>
      <c r="BRD43" s="886"/>
      <c r="BRE43" s="886"/>
      <c r="BRF43" s="886"/>
      <c r="BRG43" s="887"/>
      <c r="BRH43" s="885"/>
      <c r="BRI43" s="886"/>
      <c r="BRJ43" s="886"/>
      <c r="BRK43" s="886"/>
      <c r="BRL43" s="886"/>
      <c r="BRM43" s="886"/>
      <c r="BRN43" s="886"/>
      <c r="BRO43" s="886"/>
      <c r="BRP43" s="887"/>
      <c r="BRQ43" s="885"/>
      <c r="BRR43" s="886"/>
      <c r="BRS43" s="886"/>
      <c r="BRT43" s="886"/>
      <c r="BRU43" s="886"/>
      <c r="BRV43" s="886"/>
      <c r="BRW43" s="886"/>
      <c r="BRX43" s="886"/>
      <c r="BRY43" s="887"/>
      <c r="BRZ43" s="885"/>
      <c r="BSA43" s="886"/>
      <c r="BSB43" s="886"/>
      <c r="BSC43" s="886"/>
      <c r="BSD43" s="886"/>
      <c r="BSE43" s="886"/>
      <c r="BSF43" s="886"/>
      <c r="BSG43" s="886"/>
      <c r="BSH43" s="887"/>
      <c r="BSI43" s="885"/>
      <c r="BSJ43" s="886"/>
      <c r="BSK43" s="886"/>
      <c r="BSL43" s="886"/>
      <c r="BSM43" s="886"/>
      <c r="BSN43" s="886"/>
      <c r="BSO43" s="886"/>
      <c r="BSP43" s="886"/>
      <c r="BSQ43" s="887"/>
      <c r="BSR43" s="885"/>
      <c r="BSS43" s="886"/>
      <c r="BST43" s="886"/>
      <c r="BSU43" s="886"/>
      <c r="BSV43" s="886"/>
      <c r="BSW43" s="886"/>
      <c r="BSX43" s="886"/>
      <c r="BSY43" s="886"/>
      <c r="BSZ43" s="887"/>
      <c r="BTA43" s="885"/>
      <c r="BTB43" s="886"/>
      <c r="BTC43" s="886"/>
      <c r="BTD43" s="886"/>
      <c r="BTE43" s="886"/>
      <c r="BTF43" s="886"/>
      <c r="BTG43" s="886"/>
      <c r="BTH43" s="886"/>
      <c r="BTI43" s="887"/>
      <c r="BTJ43" s="885"/>
      <c r="BTK43" s="886"/>
      <c r="BTL43" s="886"/>
      <c r="BTM43" s="886"/>
      <c r="BTN43" s="886"/>
      <c r="BTO43" s="886"/>
      <c r="BTP43" s="886"/>
      <c r="BTQ43" s="886"/>
      <c r="BTR43" s="887"/>
      <c r="BTS43" s="885"/>
      <c r="BTT43" s="886"/>
      <c r="BTU43" s="886"/>
      <c r="BTV43" s="886"/>
      <c r="BTW43" s="886"/>
      <c r="BTX43" s="886"/>
      <c r="BTY43" s="886"/>
      <c r="BTZ43" s="886"/>
      <c r="BUA43" s="887"/>
      <c r="BUB43" s="885"/>
      <c r="BUC43" s="886"/>
      <c r="BUD43" s="886"/>
      <c r="BUE43" s="886"/>
      <c r="BUF43" s="886"/>
      <c r="BUG43" s="886"/>
      <c r="BUH43" s="886"/>
      <c r="BUI43" s="886"/>
      <c r="BUJ43" s="887"/>
      <c r="BUK43" s="885"/>
      <c r="BUL43" s="886"/>
      <c r="BUM43" s="886"/>
      <c r="BUN43" s="886"/>
      <c r="BUO43" s="886"/>
      <c r="BUP43" s="886"/>
      <c r="BUQ43" s="886"/>
      <c r="BUR43" s="886"/>
      <c r="BUS43" s="887"/>
      <c r="BUT43" s="885"/>
      <c r="BUU43" s="886"/>
      <c r="BUV43" s="886"/>
      <c r="BUW43" s="886"/>
      <c r="BUX43" s="886"/>
      <c r="BUY43" s="886"/>
      <c r="BUZ43" s="886"/>
      <c r="BVA43" s="886"/>
      <c r="BVB43" s="887"/>
      <c r="BVC43" s="885"/>
      <c r="BVD43" s="886"/>
      <c r="BVE43" s="886"/>
      <c r="BVF43" s="886"/>
      <c r="BVG43" s="886"/>
      <c r="BVH43" s="886"/>
      <c r="BVI43" s="886"/>
      <c r="BVJ43" s="886"/>
      <c r="BVK43" s="887"/>
      <c r="BVL43" s="885"/>
      <c r="BVM43" s="886"/>
      <c r="BVN43" s="886"/>
      <c r="BVO43" s="886"/>
      <c r="BVP43" s="886"/>
      <c r="BVQ43" s="886"/>
      <c r="BVR43" s="886"/>
      <c r="BVS43" s="886"/>
      <c r="BVT43" s="887"/>
      <c r="BVU43" s="885"/>
      <c r="BVV43" s="886"/>
      <c r="BVW43" s="886"/>
      <c r="BVX43" s="886"/>
      <c r="BVY43" s="886"/>
      <c r="BVZ43" s="886"/>
      <c r="BWA43" s="886"/>
      <c r="BWB43" s="886"/>
      <c r="BWC43" s="887"/>
      <c r="BWD43" s="885"/>
      <c r="BWE43" s="886"/>
      <c r="BWF43" s="886"/>
      <c r="BWG43" s="886"/>
      <c r="BWH43" s="886"/>
      <c r="BWI43" s="886"/>
      <c r="BWJ43" s="886"/>
      <c r="BWK43" s="886"/>
      <c r="BWL43" s="887"/>
      <c r="BWM43" s="885"/>
      <c r="BWN43" s="886"/>
      <c r="BWO43" s="886"/>
      <c r="BWP43" s="886"/>
      <c r="BWQ43" s="886"/>
      <c r="BWR43" s="886"/>
      <c r="BWS43" s="886"/>
      <c r="BWT43" s="886"/>
      <c r="BWU43" s="887"/>
      <c r="BWV43" s="885"/>
      <c r="BWW43" s="886"/>
      <c r="BWX43" s="886"/>
      <c r="BWY43" s="886"/>
      <c r="BWZ43" s="886"/>
      <c r="BXA43" s="886"/>
      <c r="BXB43" s="886"/>
      <c r="BXC43" s="886"/>
      <c r="BXD43" s="887"/>
      <c r="BXE43" s="885"/>
      <c r="BXF43" s="886"/>
      <c r="BXG43" s="886"/>
      <c r="BXH43" s="886"/>
      <c r="BXI43" s="886"/>
      <c r="BXJ43" s="886"/>
      <c r="BXK43" s="886"/>
      <c r="BXL43" s="886"/>
      <c r="BXM43" s="887"/>
      <c r="BXN43" s="885"/>
      <c r="BXO43" s="886"/>
      <c r="BXP43" s="886"/>
      <c r="BXQ43" s="886"/>
      <c r="BXR43" s="886"/>
      <c r="BXS43" s="886"/>
      <c r="BXT43" s="886"/>
      <c r="BXU43" s="886"/>
      <c r="BXV43" s="887"/>
      <c r="BXW43" s="885"/>
      <c r="BXX43" s="886"/>
      <c r="BXY43" s="886"/>
      <c r="BXZ43" s="886"/>
      <c r="BYA43" s="886"/>
      <c r="BYB43" s="886"/>
      <c r="BYC43" s="886"/>
      <c r="BYD43" s="886"/>
      <c r="BYE43" s="887"/>
      <c r="BYF43" s="885"/>
      <c r="BYG43" s="886"/>
      <c r="BYH43" s="886"/>
      <c r="BYI43" s="886"/>
      <c r="BYJ43" s="886"/>
      <c r="BYK43" s="886"/>
      <c r="BYL43" s="886"/>
      <c r="BYM43" s="886"/>
      <c r="BYN43" s="887"/>
      <c r="BYO43" s="885"/>
      <c r="BYP43" s="886"/>
      <c r="BYQ43" s="886"/>
      <c r="BYR43" s="886"/>
      <c r="BYS43" s="886"/>
      <c r="BYT43" s="886"/>
      <c r="BYU43" s="886"/>
      <c r="BYV43" s="886"/>
      <c r="BYW43" s="887"/>
      <c r="BYX43" s="885"/>
      <c r="BYY43" s="886"/>
      <c r="BYZ43" s="886"/>
      <c r="BZA43" s="886"/>
      <c r="BZB43" s="886"/>
      <c r="BZC43" s="886"/>
      <c r="BZD43" s="886"/>
      <c r="BZE43" s="886"/>
      <c r="BZF43" s="887"/>
      <c r="BZG43" s="885"/>
      <c r="BZH43" s="886"/>
      <c r="BZI43" s="886"/>
      <c r="BZJ43" s="886"/>
      <c r="BZK43" s="886"/>
      <c r="BZL43" s="886"/>
      <c r="BZM43" s="886"/>
      <c r="BZN43" s="886"/>
      <c r="BZO43" s="887"/>
      <c r="BZP43" s="885"/>
      <c r="BZQ43" s="886"/>
      <c r="BZR43" s="886"/>
      <c r="BZS43" s="886"/>
      <c r="BZT43" s="886"/>
      <c r="BZU43" s="886"/>
      <c r="BZV43" s="886"/>
      <c r="BZW43" s="886"/>
      <c r="BZX43" s="887"/>
      <c r="BZY43" s="885"/>
      <c r="BZZ43" s="886"/>
      <c r="CAA43" s="886"/>
      <c r="CAB43" s="886"/>
      <c r="CAC43" s="886"/>
      <c r="CAD43" s="886"/>
      <c r="CAE43" s="886"/>
      <c r="CAF43" s="886"/>
      <c r="CAG43" s="887"/>
      <c r="CAH43" s="885"/>
      <c r="CAI43" s="886"/>
      <c r="CAJ43" s="886"/>
      <c r="CAK43" s="886"/>
      <c r="CAL43" s="886"/>
      <c r="CAM43" s="886"/>
      <c r="CAN43" s="886"/>
      <c r="CAO43" s="886"/>
      <c r="CAP43" s="887"/>
      <c r="CAQ43" s="885"/>
      <c r="CAR43" s="886"/>
      <c r="CAS43" s="886"/>
      <c r="CAT43" s="886"/>
      <c r="CAU43" s="886"/>
      <c r="CAV43" s="886"/>
      <c r="CAW43" s="886"/>
      <c r="CAX43" s="886"/>
      <c r="CAY43" s="887"/>
      <c r="CAZ43" s="885"/>
      <c r="CBA43" s="886"/>
      <c r="CBB43" s="886"/>
      <c r="CBC43" s="886"/>
      <c r="CBD43" s="886"/>
      <c r="CBE43" s="886"/>
      <c r="CBF43" s="886"/>
      <c r="CBG43" s="886"/>
      <c r="CBH43" s="887"/>
      <c r="CBI43" s="885"/>
      <c r="CBJ43" s="886"/>
      <c r="CBK43" s="886"/>
      <c r="CBL43" s="886"/>
      <c r="CBM43" s="886"/>
      <c r="CBN43" s="886"/>
      <c r="CBO43" s="886"/>
      <c r="CBP43" s="886"/>
      <c r="CBQ43" s="887"/>
      <c r="CBR43" s="885"/>
      <c r="CBS43" s="886"/>
      <c r="CBT43" s="886"/>
      <c r="CBU43" s="886"/>
      <c r="CBV43" s="886"/>
      <c r="CBW43" s="886"/>
      <c r="CBX43" s="886"/>
      <c r="CBY43" s="886"/>
      <c r="CBZ43" s="887"/>
      <c r="CCA43" s="885"/>
      <c r="CCB43" s="886"/>
      <c r="CCC43" s="886"/>
      <c r="CCD43" s="886"/>
      <c r="CCE43" s="886"/>
      <c r="CCF43" s="886"/>
      <c r="CCG43" s="886"/>
      <c r="CCH43" s="886"/>
      <c r="CCI43" s="887"/>
      <c r="CCJ43" s="885"/>
      <c r="CCK43" s="886"/>
      <c r="CCL43" s="886"/>
      <c r="CCM43" s="886"/>
      <c r="CCN43" s="886"/>
      <c r="CCO43" s="886"/>
      <c r="CCP43" s="886"/>
      <c r="CCQ43" s="886"/>
      <c r="CCR43" s="887"/>
      <c r="CCS43" s="885"/>
      <c r="CCT43" s="886"/>
      <c r="CCU43" s="886"/>
      <c r="CCV43" s="886"/>
      <c r="CCW43" s="886"/>
      <c r="CCX43" s="886"/>
      <c r="CCY43" s="886"/>
      <c r="CCZ43" s="886"/>
      <c r="CDA43" s="887"/>
      <c r="CDB43" s="885"/>
      <c r="CDC43" s="886"/>
      <c r="CDD43" s="886"/>
      <c r="CDE43" s="886"/>
      <c r="CDF43" s="886"/>
      <c r="CDG43" s="886"/>
      <c r="CDH43" s="886"/>
      <c r="CDI43" s="886"/>
      <c r="CDJ43" s="887"/>
      <c r="CDK43" s="885"/>
      <c r="CDL43" s="886"/>
      <c r="CDM43" s="886"/>
      <c r="CDN43" s="886"/>
      <c r="CDO43" s="886"/>
      <c r="CDP43" s="886"/>
      <c r="CDQ43" s="886"/>
      <c r="CDR43" s="886"/>
      <c r="CDS43" s="887"/>
      <c r="CDT43" s="885"/>
      <c r="CDU43" s="886"/>
      <c r="CDV43" s="886"/>
      <c r="CDW43" s="886"/>
      <c r="CDX43" s="886"/>
      <c r="CDY43" s="886"/>
      <c r="CDZ43" s="886"/>
      <c r="CEA43" s="886"/>
      <c r="CEB43" s="887"/>
      <c r="CEC43" s="885"/>
      <c r="CED43" s="886"/>
      <c r="CEE43" s="886"/>
      <c r="CEF43" s="886"/>
      <c r="CEG43" s="886"/>
      <c r="CEH43" s="886"/>
      <c r="CEI43" s="886"/>
      <c r="CEJ43" s="886"/>
      <c r="CEK43" s="887"/>
      <c r="CEL43" s="885"/>
      <c r="CEM43" s="886"/>
      <c r="CEN43" s="886"/>
      <c r="CEO43" s="886"/>
      <c r="CEP43" s="886"/>
      <c r="CEQ43" s="886"/>
      <c r="CER43" s="886"/>
      <c r="CES43" s="886"/>
      <c r="CET43" s="887"/>
      <c r="CEU43" s="885"/>
      <c r="CEV43" s="886"/>
      <c r="CEW43" s="886"/>
      <c r="CEX43" s="886"/>
      <c r="CEY43" s="886"/>
      <c r="CEZ43" s="886"/>
      <c r="CFA43" s="886"/>
      <c r="CFB43" s="886"/>
      <c r="CFC43" s="887"/>
      <c r="CFD43" s="885"/>
      <c r="CFE43" s="886"/>
      <c r="CFF43" s="886"/>
      <c r="CFG43" s="886"/>
      <c r="CFH43" s="886"/>
      <c r="CFI43" s="886"/>
      <c r="CFJ43" s="886"/>
      <c r="CFK43" s="886"/>
      <c r="CFL43" s="887"/>
      <c r="CFM43" s="885"/>
      <c r="CFN43" s="886"/>
      <c r="CFO43" s="886"/>
      <c r="CFP43" s="886"/>
      <c r="CFQ43" s="886"/>
      <c r="CFR43" s="886"/>
      <c r="CFS43" s="886"/>
      <c r="CFT43" s="886"/>
      <c r="CFU43" s="887"/>
      <c r="CFV43" s="885"/>
      <c r="CFW43" s="886"/>
      <c r="CFX43" s="886"/>
      <c r="CFY43" s="886"/>
      <c r="CFZ43" s="886"/>
      <c r="CGA43" s="886"/>
      <c r="CGB43" s="886"/>
      <c r="CGC43" s="886"/>
      <c r="CGD43" s="887"/>
      <c r="CGE43" s="885"/>
      <c r="CGF43" s="886"/>
      <c r="CGG43" s="886"/>
      <c r="CGH43" s="886"/>
      <c r="CGI43" s="886"/>
      <c r="CGJ43" s="886"/>
      <c r="CGK43" s="886"/>
      <c r="CGL43" s="886"/>
      <c r="CGM43" s="887"/>
      <c r="CGN43" s="885"/>
      <c r="CGO43" s="886"/>
      <c r="CGP43" s="886"/>
      <c r="CGQ43" s="886"/>
      <c r="CGR43" s="886"/>
      <c r="CGS43" s="886"/>
      <c r="CGT43" s="886"/>
      <c r="CGU43" s="886"/>
      <c r="CGV43" s="887"/>
      <c r="CGW43" s="885"/>
      <c r="CGX43" s="886"/>
      <c r="CGY43" s="886"/>
      <c r="CGZ43" s="886"/>
      <c r="CHA43" s="886"/>
      <c r="CHB43" s="886"/>
      <c r="CHC43" s="886"/>
      <c r="CHD43" s="886"/>
      <c r="CHE43" s="887"/>
      <c r="CHF43" s="885"/>
      <c r="CHG43" s="886"/>
      <c r="CHH43" s="886"/>
      <c r="CHI43" s="886"/>
      <c r="CHJ43" s="886"/>
      <c r="CHK43" s="886"/>
      <c r="CHL43" s="886"/>
      <c r="CHM43" s="886"/>
      <c r="CHN43" s="887"/>
      <c r="CHO43" s="885"/>
      <c r="CHP43" s="886"/>
      <c r="CHQ43" s="886"/>
      <c r="CHR43" s="886"/>
      <c r="CHS43" s="886"/>
      <c r="CHT43" s="886"/>
      <c r="CHU43" s="886"/>
      <c r="CHV43" s="886"/>
      <c r="CHW43" s="887"/>
      <c r="CHX43" s="885"/>
      <c r="CHY43" s="886"/>
      <c r="CHZ43" s="886"/>
      <c r="CIA43" s="886"/>
      <c r="CIB43" s="886"/>
      <c r="CIC43" s="886"/>
      <c r="CID43" s="886"/>
      <c r="CIE43" s="886"/>
      <c r="CIF43" s="887"/>
      <c r="CIG43" s="885"/>
      <c r="CIH43" s="886"/>
      <c r="CII43" s="886"/>
      <c r="CIJ43" s="886"/>
      <c r="CIK43" s="886"/>
      <c r="CIL43" s="886"/>
      <c r="CIM43" s="886"/>
      <c r="CIN43" s="886"/>
      <c r="CIO43" s="887"/>
      <c r="CIP43" s="885"/>
      <c r="CIQ43" s="886"/>
      <c r="CIR43" s="886"/>
      <c r="CIS43" s="886"/>
      <c r="CIT43" s="886"/>
      <c r="CIU43" s="886"/>
      <c r="CIV43" s="886"/>
      <c r="CIW43" s="886"/>
      <c r="CIX43" s="887"/>
      <c r="CIY43" s="885"/>
      <c r="CIZ43" s="886"/>
      <c r="CJA43" s="886"/>
      <c r="CJB43" s="886"/>
      <c r="CJC43" s="886"/>
      <c r="CJD43" s="886"/>
      <c r="CJE43" s="886"/>
      <c r="CJF43" s="886"/>
      <c r="CJG43" s="887"/>
      <c r="CJH43" s="885"/>
      <c r="CJI43" s="886"/>
      <c r="CJJ43" s="886"/>
      <c r="CJK43" s="886"/>
      <c r="CJL43" s="886"/>
      <c r="CJM43" s="886"/>
      <c r="CJN43" s="886"/>
      <c r="CJO43" s="886"/>
      <c r="CJP43" s="887"/>
      <c r="CJQ43" s="885"/>
      <c r="CJR43" s="886"/>
      <c r="CJS43" s="886"/>
      <c r="CJT43" s="886"/>
      <c r="CJU43" s="886"/>
      <c r="CJV43" s="886"/>
      <c r="CJW43" s="886"/>
      <c r="CJX43" s="886"/>
      <c r="CJY43" s="887"/>
      <c r="CJZ43" s="885"/>
      <c r="CKA43" s="886"/>
      <c r="CKB43" s="886"/>
      <c r="CKC43" s="886"/>
      <c r="CKD43" s="886"/>
      <c r="CKE43" s="886"/>
      <c r="CKF43" s="886"/>
      <c r="CKG43" s="886"/>
      <c r="CKH43" s="887"/>
      <c r="CKI43" s="885"/>
      <c r="CKJ43" s="886"/>
      <c r="CKK43" s="886"/>
      <c r="CKL43" s="886"/>
      <c r="CKM43" s="886"/>
      <c r="CKN43" s="886"/>
      <c r="CKO43" s="886"/>
      <c r="CKP43" s="886"/>
      <c r="CKQ43" s="887"/>
      <c r="CKR43" s="885"/>
      <c r="CKS43" s="886"/>
      <c r="CKT43" s="886"/>
      <c r="CKU43" s="886"/>
      <c r="CKV43" s="886"/>
      <c r="CKW43" s="886"/>
      <c r="CKX43" s="886"/>
      <c r="CKY43" s="886"/>
      <c r="CKZ43" s="887"/>
      <c r="CLA43" s="885"/>
      <c r="CLB43" s="886"/>
      <c r="CLC43" s="886"/>
      <c r="CLD43" s="886"/>
      <c r="CLE43" s="886"/>
      <c r="CLF43" s="886"/>
      <c r="CLG43" s="886"/>
      <c r="CLH43" s="886"/>
      <c r="CLI43" s="887"/>
      <c r="CLJ43" s="885"/>
      <c r="CLK43" s="886"/>
      <c r="CLL43" s="886"/>
      <c r="CLM43" s="886"/>
      <c r="CLN43" s="886"/>
      <c r="CLO43" s="886"/>
      <c r="CLP43" s="886"/>
      <c r="CLQ43" s="886"/>
      <c r="CLR43" s="887"/>
      <c r="CLS43" s="885"/>
      <c r="CLT43" s="886"/>
      <c r="CLU43" s="886"/>
      <c r="CLV43" s="886"/>
      <c r="CLW43" s="886"/>
      <c r="CLX43" s="886"/>
      <c r="CLY43" s="886"/>
      <c r="CLZ43" s="886"/>
      <c r="CMA43" s="887"/>
      <c r="CMB43" s="885"/>
      <c r="CMC43" s="886"/>
      <c r="CMD43" s="886"/>
      <c r="CME43" s="886"/>
      <c r="CMF43" s="886"/>
      <c r="CMG43" s="886"/>
      <c r="CMH43" s="886"/>
      <c r="CMI43" s="886"/>
      <c r="CMJ43" s="887"/>
      <c r="CMK43" s="885"/>
      <c r="CML43" s="886"/>
      <c r="CMM43" s="886"/>
      <c r="CMN43" s="886"/>
      <c r="CMO43" s="886"/>
      <c r="CMP43" s="886"/>
      <c r="CMQ43" s="886"/>
      <c r="CMR43" s="886"/>
      <c r="CMS43" s="887"/>
      <c r="CMT43" s="885"/>
      <c r="CMU43" s="886"/>
      <c r="CMV43" s="886"/>
      <c r="CMW43" s="886"/>
      <c r="CMX43" s="886"/>
      <c r="CMY43" s="886"/>
      <c r="CMZ43" s="886"/>
      <c r="CNA43" s="886"/>
      <c r="CNB43" s="887"/>
      <c r="CNC43" s="885"/>
      <c r="CND43" s="886"/>
      <c r="CNE43" s="886"/>
      <c r="CNF43" s="886"/>
      <c r="CNG43" s="886"/>
      <c r="CNH43" s="886"/>
      <c r="CNI43" s="886"/>
      <c r="CNJ43" s="886"/>
      <c r="CNK43" s="887"/>
      <c r="CNL43" s="885"/>
      <c r="CNM43" s="886"/>
      <c r="CNN43" s="886"/>
      <c r="CNO43" s="886"/>
      <c r="CNP43" s="886"/>
      <c r="CNQ43" s="886"/>
      <c r="CNR43" s="886"/>
      <c r="CNS43" s="886"/>
      <c r="CNT43" s="887"/>
      <c r="CNU43" s="885"/>
      <c r="CNV43" s="886"/>
      <c r="CNW43" s="886"/>
      <c r="CNX43" s="886"/>
      <c r="CNY43" s="886"/>
      <c r="CNZ43" s="886"/>
      <c r="COA43" s="886"/>
      <c r="COB43" s="886"/>
      <c r="COC43" s="887"/>
      <c r="COD43" s="885"/>
      <c r="COE43" s="886"/>
      <c r="COF43" s="886"/>
      <c r="COG43" s="886"/>
      <c r="COH43" s="886"/>
      <c r="COI43" s="886"/>
      <c r="COJ43" s="886"/>
      <c r="COK43" s="886"/>
      <c r="COL43" s="887"/>
      <c r="COM43" s="885"/>
      <c r="CON43" s="886"/>
      <c r="COO43" s="886"/>
      <c r="COP43" s="886"/>
      <c r="COQ43" s="886"/>
      <c r="COR43" s="886"/>
      <c r="COS43" s="886"/>
      <c r="COT43" s="886"/>
      <c r="COU43" s="887"/>
      <c r="COV43" s="885"/>
      <c r="COW43" s="886"/>
      <c r="COX43" s="886"/>
      <c r="COY43" s="886"/>
      <c r="COZ43" s="886"/>
      <c r="CPA43" s="886"/>
      <c r="CPB43" s="886"/>
      <c r="CPC43" s="886"/>
      <c r="CPD43" s="887"/>
      <c r="CPE43" s="885"/>
      <c r="CPF43" s="886"/>
      <c r="CPG43" s="886"/>
      <c r="CPH43" s="886"/>
      <c r="CPI43" s="886"/>
      <c r="CPJ43" s="886"/>
      <c r="CPK43" s="886"/>
      <c r="CPL43" s="886"/>
      <c r="CPM43" s="887"/>
      <c r="CPN43" s="885"/>
      <c r="CPO43" s="886"/>
      <c r="CPP43" s="886"/>
      <c r="CPQ43" s="886"/>
      <c r="CPR43" s="886"/>
      <c r="CPS43" s="886"/>
      <c r="CPT43" s="886"/>
      <c r="CPU43" s="886"/>
      <c r="CPV43" s="887"/>
      <c r="CPW43" s="885"/>
      <c r="CPX43" s="886"/>
      <c r="CPY43" s="886"/>
      <c r="CPZ43" s="886"/>
      <c r="CQA43" s="886"/>
      <c r="CQB43" s="886"/>
      <c r="CQC43" s="886"/>
      <c r="CQD43" s="886"/>
      <c r="CQE43" s="887"/>
      <c r="CQF43" s="885"/>
      <c r="CQG43" s="886"/>
      <c r="CQH43" s="886"/>
      <c r="CQI43" s="886"/>
      <c r="CQJ43" s="886"/>
      <c r="CQK43" s="886"/>
      <c r="CQL43" s="886"/>
      <c r="CQM43" s="886"/>
      <c r="CQN43" s="887"/>
      <c r="CQO43" s="885"/>
      <c r="CQP43" s="886"/>
      <c r="CQQ43" s="886"/>
      <c r="CQR43" s="886"/>
      <c r="CQS43" s="886"/>
      <c r="CQT43" s="886"/>
      <c r="CQU43" s="886"/>
      <c r="CQV43" s="886"/>
      <c r="CQW43" s="887"/>
      <c r="CQX43" s="885"/>
      <c r="CQY43" s="886"/>
      <c r="CQZ43" s="886"/>
      <c r="CRA43" s="886"/>
      <c r="CRB43" s="886"/>
      <c r="CRC43" s="886"/>
      <c r="CRD43" s="886"/>
      <c r="CRE43" s="886"/>
      <c r="CRF43" s="887"/>
      <c r="CRG43" s="885"/>
      <c r="CRH43" s="886"/>
      <c r="CRI43" s="886"/>
      <c r="CRJ43" s="886"/>
      <c r="CRK43" s="886"/>
      <c r="CRL43" s="886"/>
      <c r="CRM43" s="886"/>
      <c r="CRN43" s="886"/>
      <c r="CRO43" s="887"/>
      <c r="CRP43" s="885"/>
      <c r="CRQ43" s="886"/>
      <c r="CRR43" s="886"/>
      <c r="CRS43" s="886"/>
      <c r="CRT43" s="886"/>
      <c r="CRU43" s="886"/>
      <c r="CRV43" s="886"/>
      <c r="CRW43" s="886"/>
      <c r="CRX43" s="887"/>
      <c r="CRY43" s="885"/>
      <c r="CRZ43" s="886"/>
      <c r="CSA43" s="886"/>
      <c r="CSB43" s="886"/>
      <c r="CSC43" s="886"/>
      <c r="CSD43" s="886"/>
      <c r="CSE43" s="886"/>
      <c r="CSF43" s="886"/>
      <c r="CSG43" s="887"/>
      <c r="CSH43" s="885"/>
      <c r="CSI43" s="886"/>
      <c r="CSJ43" s="886"/>
      <c r="CSK43" s="886"/>
      <c r="CSL43" s="886"/>
      <c r="CSM43" s="886"/>
      <c r="CSN43" s="886"/>
      <c r="CSO43" s="886"/>
      <c r="CSP43" s="887"/>
      <c r="CSQ43" s="885"/>
      <c r="CSR43" s="886"/>
      <c r="CSS43" s="886"/>
      <c r="CST43" s="886"/>
      <c r="CSU43" s="886"/>
      <c r="CSV43" s="886"/>
      <c r="CSW43" s="886"/>
      <c r="CSX43" s="886"/>
      <c r="CSY43" s="887"/>
      <c r="CSZ43" s="885"/>
      <c r="CTA43" s="886"/>
      <c r="CTB43" s="886"/>
      <c r="CTC43" s="886"/>
      <c r="CTD43" s="886"/>
      <c r="CTE43" s="886"/>
      <c r="CTF43" s="886"/>
      <c r="CTG43" s="886"/>
      <c r="CTH43" s="887"/>
      <c r="CTI43" s="885"/>
      <c r="CTJ43" s="886"/>
      <c r="CTK43" s="886"/>
      <c r="CTL43" s="886"/>
      <c r="CTM43" s="886"/>
      <c r="CTN43" s="886"/>
      <c r="CTO43" s="886"/>
      <c r="CTP43" s="886"/>
      <c r="CTQ43" s="887"/>
      <c r="CTR43" s="885"/>
      <c r="CTS43" s="886"/>
      <c r="CTT43" s="886"/>
      <c r="CTU43" s="886"/>
      <c r="CTV43" s="886"/>
      <c r="CTW43" s="886"/>
      <c r="CTX43" s="886"/>
      <c r="CTY43" s="886"/>
      <c r="CTZ43" s="887"/>
      <c r="CUA43" s="885"/>
      <c r="CUB43" s="886"/>
      <c r="CUC43" s="886"/>
      <c r="CUD43" s="886"/>
      <c r="CUE43" s="886"/>
      <c r="CUF43" s="886"/>
      <c r="CUG43" s="886"/>
      <c r="CUH43" s="886"/>
      <c r="CUI43" s="887"/>
      <c r="CUJ43" s="885"/>
      <c r="CUK43" s="886"/>
      <c r="CUL43" s="886"/>
      <c r="CUM43" s="886"/>
      <c r="CUN43" s="886"/>
      <c r="CUO43" s="886"/>
      <c r="CUP43" s="886"/>
      <c r="CUQ43" s="886"/>
      <c r="CUR43" s="887"/>
      <c r="CUS43" s="885"/>
      <c r="CUT43" s="886"/>
      <c r="CUU43" s="886"/>
      <c r="CUV43" s="886"/>
      <c r="CUW43" s="886"/>
      <c r="CUX43" s="886"/>
      <c r="CUY43" s="886"/>
      <c r="CUZ43" s="886"/>
      <c r="CVA43" s="887"/>
      <c r="CVB43" s="885"/>
      <c r="CVC43" s="886"/>
      <c r="CVD43" s="886"/>
      <c r="CVE43" s="886"/>
      <c r="CVF43" s="886"/>
      <c r="CVG43" s="886"/>
      <c r="CVH43" s="886"/>
      <c r="CVI43" s="886"/>
      <c r="CVJ43" s="887"/>
      <c r="CVK43" s="885"/>
      <c r="CVL43" s="886"/>
      <c r="CVM43" s="886"/>
      <c r="CVN43" s="886"/>
      <c r="CVO43" s="886"/>
      <c r="CVP43" s="886"/>
      <c r="CVQ43" s="886"/>
      <c r="CVR43" s="886"/>
      <c r="CVS43" s="887"/>
      <c r="CVT43" s="885"/>
      <c r="CVU43" s="886"/>
      <c r="CVV43" s="886"/>
      <c r="CVW43" s="886"/>
      <c r="CVX43" s="886"/>
      <c r="CVY43" s="886"/>
      <c r="CVZ43" s="886"/>
      <c r="CWA43" s="886"/>
      <c r="CWB43" s="887"/>
      <c r="CWC43" s="885"/>
      <c r="CWD43" s="886"/>
      <c r="CWE43" s="886"/>
      <c r="CWF43" s="886"/>
      <c r="CWG43" s="886"/>
      <c r="CWH43" s="886"/>
      <c r="CWI43" s="886"/>
      <c r="CWJ43" s="886"/>
      <c r="CWK43" s="887"/>
      <c r="CWL43" s="885"/>
      <c r="CWM43" s="886"/>
      <c r="CWN43" s="886"/>
      <c r="CWO43" s="886"/>
      <c r="CWP43" s="886"/>
      <c r="CWQ43" s="886"/>
      <c r="CWR43" s="886"/>
      <c r="CWS43" s="886"/>
      <c r="CWT43" s="887"/>
      <c r="CWU43" s="885"/>
      <c r="CWV43" s="886"/>
      <c r="CWW43" s="886"/>
      <c r="CWX43" s="886"/>
      <c r="CWY43" s="886"/>
      <c r="CWZ43" s="886"/>
      <c r="CXA43" s="886"/>
      <c r="CXB43" s="886"/>
      <c r="CXC43" s="887"/>
      <c r="CXD43" s="885"/>
      <c r="CXE43" s="886"/>
      <c r="CXF43" s="886"/>
      <c r="CXG43" s="886"/>
      <c r="CXH43" s="886"/>
      <c r="CXI43" s="886"/>
      <c r="CXJ43" s="886"/>
      <c r="CXK43" s="886"/>
      <c r="CXL43" s="887"/>
      <c r="CXM43" s="885"/>
      <c r="CXN43" s="886"/>
      <c r="CXO43" s="886"/>
      <c r="CXP43" s="886"/>
      <c r="CXQ43" s="886"/>
      <c r="CXR43" s="886"/>
      <c r="CXS43" s="886"/>
      <c r="CXT43" s="886"/>
      <c r="CXU43" s="887"/>
      <c r="CXV43" s="885"/>
      <c r="CXW43" s="886"/>
      <c r="CXX43" s="886"/>
      <c r="CXY43" s="886"/>
      <c r="CXZ43" s="886"/>
      <c r="CYA43" s="886"/>
      <c r="CYB43" s="886"/>
      <c r="CYC43" s="886"/>
      <c r="CYD43" s="887"/>
      <c r="CYE43" s="885"/>
      <c r="CYF43" s="886"/>
      <c r="CYG43" s="886"/>
      <c r="CYH43" s="886"/>
      <c r="CYI43" s="886"/>
      <c r="CYJ43" s="886"/>
      <c r="CYK43" s="886"/>
      <c r="CYL43" s="886"/>
      <c r="CYM43" s="887"/>
      <c r="CYN43" s="885"/>
      <c r="CYO43" s="886"/>
      <c r="CYP43" s="886"/>
      <c r="CYQ43" s="886"/>
      <c r="CYR43" s="886"/>
      <c r="CYS43" s="886"/>
      <c r="CYT43" s="886"/>
      <c r="CYU43" s="886"/>
      <c r="CYV43" s="887"/>
      <c r="CYW43" s="885"/>
      <c r="CYX43" s="886"/>
      <c r="CYY43" s="886"/>
      <c r="CYZ43" s="886"/>
      <c r="CZA43" s="886"/>
      <c r="CZB43" s="886"/>
      <c r="CZC43" s="886"/>
      <c r="CZD43" s="886"/>
      <c r="CZE43" s="887"/>
      <c r="CZF43" s="885"/>
      <c r="CZG43" s="886"/>
      <c r="CZH43" s="886"/>
      <c r="CZI43" s="886"/>
      <c r="CZJ43" s="886"/>
      <c r="CZK43" s="886"/>
      <c r="CZL43" s="886"/>
      <c r="CZM43" s="886"/>
      <c r="CZN43" s="887"/>
      <c r="CZO43" s="885"/>
      <c r="CZP43" s="886"/>
      <c r="CZQ43" s="886"/>
      <c r="CZR43" s="886"/>
      <c r="CZS43" s="886"/>
      <c r="CZT43" s="886"/>
      <c r="CZU43" s="886"/>
      <c r="CZV43" s="886"/>
      <c r="CZW43" s="887"/>
      <c r="CZX43" s="885"/>
      <c r="CZY43" s="886"/>
      <c r="CZZ43" s="886"/>
      <c r="DAA43" s="886"/>
      <c r="DAB43" s="886"/>
      <c r="DAC43" s="886"/>
      <c r="DAD43" s="886"/>
      <c r="DAE43" s="886"/>
      <c r="DAF43" s="887"/>
      <c r="DAG43" s="885"/>
      <c r="DAH43" s="886"/>
      <c r="DAI43" s="886"/>
      <c r="DAJ43" s="886"/>
      <c r="DAK43" s="886"/>
      <c r="DAL43" s="886"/>
      <c r="DAM43" s="886"/>
      <c r="DAN43" s="886"/>
      <c r="DAO43" s="887"/>
      <c r="DAP43" s="885"/>
      <c r="DAQ43" s="886"/>
      <c r="DAR43" s="886"/>
      <c r="DAS43" s="886"/>
      <c r="DAT43" s="886"/>
      <c r="DAU43" s="886"/>
      <c r="DAV43" s="886"/>
      <c r="DAW43" s="886"/>
      <c r="DAX43" s="887"/>
      <c r="DAY43" s="885"/>
      <c r="DAZ43" s="886"/>
      <c r="DBA43" s="886"/>
      <c r="DBB43" s="886"/>
      <c r="DBC43" s="886"/>
      <c r="DBD43" s="886"/>
      <c r="DBE43" s="886"/>
      <c r="DBF43" s="886"/>
      <c r="DBG43" s="887"/>
      <c r="DBH43" s="885"/>
      <c r="DBI43" s="886"/>
      <c r="DBJ43" s="886"/>
      <c r="DBK43" s="886"/>
      <c r="DBL43" s="886"/>
      <c r="DBM43" s="886"/>
      <c r="DBN43" s="886"/>
      <c r="DBO43" s="886"/>
      <c r="DBP43" s="887"/>
      <c r="DBQ43" s="885"/>
      <c r="DBR43" s="886"/>
      <c r="DBS43" s="886"/>
      <c r="DBT43" s="886"/>
      <c r="DBU43" s="886"/>
      <c r="DBV43" s="886"/>
      <c r="DBW43" s="886"/>
      <c r="DBX43" s="886"/>
      <c r="DBY43" s="887"/>
      <c r="DBZ43" s="885"/>
      <c r="DCA43" s="886"/>
      <c r="DCB43" s="886"/>
      <c r="DCC43" s="886"/>
      <c r="DCD43" s="886"/>
      <c r="DCE43" s="886"/>
      <c r="DCF43" s="886"/>
      <c r="DCG43" s="886"/>
      <c r="DCH43" s="887"/>
      <c r="DCI43" s="885"/>
      <c r="DCJ43" s="886"/>
      <c r="DCK43" s="886"/>
      <c r="DCL43" s="886"/>
      <c r="DCM43" s="886"/>
      <c r="DCN43" s="886"/>
      <c r="DCO43" s="886"/>
      <c r="DCP43" s="886"/>
      <c r="DCQ43" s="887"/>
      <c r="DCR43" s="885"/>
      <c r="DCS43" s="886"/>
      <c r="DCT43" s="886"/>
      <c r="DCU43" s="886"/>
      <c r="DCV43" s="886"/>
      <c r="DCW43" s="886"/>
      <c r="DCX43" s="886"/>
      <c r="DCY43" s="886"/>
      <c r="DCZ43" s="887"/>
      <c r="DDA43" s="885"/>
      <c r="DDB43" s="886"/>
      <c r="DDC43" s="886"/>
      <c r="DDD43" s="886"/>
      <c r="DDE43" s="886"/>
      <c r="DDF43" s="886"/>
      <c r="DDG43" s="886"/>
      <c r="DDH43" s="886"/>
      <c r="DDI43" s="887"/>
      <c r="DDJ43" s="885"/>
      <c r="DDK43" s="886"/>
      <c r="DDL43" s="886"/>
      <c r="DDM43" s="886"/>
      <c r="DDN43" s="886"/>
      <c r="DDO43" s="886"/>
      <c r="DDP43" s="886"/>
      <c r="DDQ43" s="886"/>
      <c r="DDR43" s="887"/>
      <c r="DDS43" s="885"/>
      <c r="DDT43" s="886"/>
      <c r="DDU43" s="886"/>
      <c r="DDV43" s="886"/>
      <c r="DDW43" s="886"/>
      <c r="DDX43" s="886"/>
      <c r="DDY43" s="886"/>
      <c r="DDZ43" s="886"/>
      <c r="DEA43" s="887"/>
      <c r="DEB43" s="885"/>
      <c r="DEC43" s="886"/>
      <c r="DED43" s="886"/>
      <c r="DEE43" s="886"/>
      <c r="DEF43" s="886"/>
      <c r="DEG43" s="886"/>
      <c r="DEH43" s="886"/>
      <c r="DEI43" s="886"/>
      <c r="DEJ43" s="887"/>
      <c r="DEK43" s="885"/>
      <c r="DEL43" s="886"/>
      <c r="DEM43" s="886"/>
      <c r="DEN43" s="886"/>
      <c r="DEO43" s="886"/>
      <c r="DEP43" s="886"/>
      <c r="DEQ43" s="886"/>
      <c r="DER43" s="886"/>
      <c r="DES43" s="887"/>
      <c r="DET43" s="885"/>
      <c r="DEU43" s="886"/>
      <c r="DEV43" s="886"/>
      <c r="DEW43" s="886"/>
      <c r="DEX43" s="886"/>
      <c r="DEY43" s="886"/>
      <c r="DEZ43" s="886"/>
      <c r="DFA43" s="886"/>
      <c r="DFB43" s="887"/>
      <c r="DFC43" s="885"/>
      <c r="DFD43" s="886"/>
      <c r="DFE43" s="886"/>
      <c r="DFF43" s="886"/>
      <c r="DFG43" s="886"/>
      <c r="DFH43" s="886"/>
      <c r="DFI43" s="886"/>
      <c r="DFJ43" s="886"/>
      <c r="DFK43" s="887"/>
      <c r="DFL43" s="885"/>
      <c r="DFM43" s="886"/>
      <c r="DFN43" s="886"/>
      <c r="DFO43" s="886"/>
      <c r="DFP43" s="886"/>
      <c r="DFQ43" s="886"/>
      <c r="DFR43" s="886"/>
      <c r="DFS43" s="886"/>
      <c r="DFT43" s="887"/>
      <c r="DFU43" s="885"/>
      <c r="DFV43" s="886"/>
      <c r="DFW43" s="886"/>
      <c r="DFX43" s="886"/>
      <c r="DFY43" s="886"/>
      <c r="DFZ43" s="886"/>
      <c r="DGA43" s="886"/>
      <c r="DGB43" s="886"/>
      <c r="DGC43" s="887"/>
      <c r="DGD43" s="885"/>
      <c r="DGE43" s="886"/>
      <c r="DGF43" s="886"/>
      <c r="DGG43" s="886"/>
      <c r="DGH43" s="886"/>
      <c r="DGI43" s="886"/>
      <c r="DGJ43" s="886"/>
      <c r="DGK43" s="886"/>
      <c r="DGL43" s="887"/>
      <c r="DGM43" s="885"/>
      <c r="DGN43" s="886"/>
      <c r="DGO43" s="886"/>
      <c r="DGP43" s="886"/>
      <c r="DGQ43" s="886"/>
      <c r="DGR43" s="886"/>
      <c r="DGS43" s="886"/>
      <c r="DGT43" s="886"/>
      <c r="DGU43" s="887"/>
      <c r="DGV43" s="885"/>
      <c r="DGW43" s="886"/>
      <c r="DGX43" s="886"/>
      <c r="DGY43" s="886"/>
      <c r="DGZ43" s="886"/>
      <c r="DHA43" s="886"/>
      <c r="DHB43" s="886"/>
      <c r="DHC43" s="886"/>
      <c r="DHD43" s="887"/>
      <c r="DHE43" s="885"/>
      <c r="DHF43" s="886"/>
      <c r="DHG43" s="886"/>
      <c r="DHH43" s="886"/>
      <c r="DHI43" s="886"/>
      <c r="DHJ43" s="886"/>
      <c r="DHK43" s="886"/>
      <c r="DHL43" s="886"/>
      <c r="DHM43" s="887"/>
      <c r="DHN43" s="885"/>
      <c r="DHO43" s="886"/>
      <c r="DHP43" s="886"/>
      <c r="DHQ43" s="886"/>
      <c r="DHR43" s="886"/>
      <c r="DHS43" s="886"/>
      <c r="DHT43" s="886"/>
      <c r="DHU43" s="886"/>
      <c r="DHV43" s="887"/>
      <c r="DHW43" s="885"/>
      <c r="DHX43" s="886"/>
      <c r="DHY43" s="886"/>
      <c r="DHZ43" s="886"/>
      <c r="DIA43" s="886"/>
      <c r="DIB43" s="886"/>
      <c r="DIC43" s="886"/>
      <c r="DID43" s="886"/>
      <c r="DIE43" s="887"/>
      <c r="DIF43" s="885"/>
      <c r="DIG43" s="886"/>
      <c r="DIH43" s="886"/>
      <c r="DII43" s="886"/>
      <c r="DIJ43" s="886"/>
      <c r="DIK43" s="886"/>
      <c r="DIL43" s="886"/>
      <c r="DIM43" s="886"/>
      <c r="DIN43" s="887"/>
      <c r="DIO43" s="885"/>
      <c r="DIP43" s="886"/>
      <c r="DIQ43" s="886"/>
      <c r="DIR43" s="886"/>
      <c r="DIS43" s="886"/>
      <c r="DIT43" s="886"/>
      <c r="DIU43" s="886"/>
      <c r="DIV43" s="886"/>
      <c r="DIW43" s="887"/>
      <c r="DIX43" s="885"/>
      <c r="DIY43" s="886"/>
      <c r="DIZ43" s="886"/>
      <c r="DJA43" s="886"/>
      <c r="DJB43" s="886"/>
      <c r="DJC43" s="886"/>
      <c r="DJD43" s="886"/>
      <c r="DJE43" s="886"/>
      <c r="DJF43" s="887"/>
      <c r="DJG43" s="885"/>
      <c r="DJH43" s="886"/>
      <c r="DJI43" s="886"/>
      <c r="DJJ43" s="886"/>
      <c r="DJK43" s="886"/>
      <c r="DJL43" s="886"/>
      <c r="DJM43" s="886"/>
      <c r="DJN43" s="886"/>
      <c r="DJO43" s="887"/>
      <c r="DJP43" s="885"/>
      <c r="DJQ43" s="886"/>
      <c r="DJR43" s="886"/>
      <c r="DJS43" s="886"/>
      <c r="DJT43" s="886"/>
      <c r="DJU43" s="886"/>
      <c r="DJV43" s="886"/>
      <c r="DJW43" s="886"/>
      <c r="DJX43" s="887"/>
      <c r="DJY43" s="885"/>
      <c r="DJZ43" s="886"/>
      <c r="DKA43" s="886"/>
      <c r="DKB43" s="886"/>
      <c r="DKC43" s="886"/>
      <c r="DKD43" s="886"/>
      <c r="DKE43" s="886"/>
      <c r="DKF43" s="886"/>
      <c r="DKG43" s="887"/>
      <c r="DKH43" s="885"/>
      <c r="DKI43" s="886"/>
      <c r="DKJ43" s="886"/>
      <c r="DKK43" s="886"/>
      <c r="DKL43" s="886"/>
      <c r="DKM43" s="886"/>
      <c r="DKN43" s="886"/>
      <c r="DKO43" s="886"/>
      <c r="DKP43" s="887"/>
      <c r="DKQ43" s="885"/>
      <c r="DKR43" s="886"/>
      <c r="DKS43" s="886"/>
      <c r="DKT43" s="886"/>
      <c r="DKU43" s="886"/>
      <c r="DKV43" s="886"/>
      <c r="DKW43" s="886"/>
      <c r="DKX43" s="886"/>
      <c r="DKY43" s="887"/>
      <c r="DKZ43" s="885"/>
      <c r="DLA43" s="886"/>
      <c r="DLB43" s="886"/>
      <c r="DLC43" s="886"/>
      <c r="DLD43" s="886"/>
      <c r="DLE43" s="886"/>
      <c r="DLF43" s="886"/>
      <c r="DLG43" s="886"/>
      <c r="DLH43" s="887"/>
      <c r="DLI43" s="885"/>
      <c r="DLJ43" s="886"/>
      <c r="DLK43" s="886"/>
      <c r="DLL43" s="886"/>
      <c r="DLM43" s="886"/>
      <c r="DLN43" s="886"/>
      <c r="DLO43" s="886"/>
      <c r="DLP43" s="886"/>
      <c r="DLQ43" s="887"/>
      <c r="DLR43" s="885"/>
      <c r="DLS43" s="886"/>
      <c r="DLT43" s="886"/>
      <c r="DLU43" s="886"/>
      <c r="DLV43" s="886"/>
      <c r="DLW43" s="886"/>
      <c r="DLX43" s="886"/>
      <c r="DLY43" s="886"/>
      <c r="DLZ43" s="887"/>
      <c r="DMA43" s="885"/>
      <c r="DMB43" s="886"/>
      <c r="DMC43" s="886"/>
      <c r="DMD43" s="886"/>
      <c r="DME43" s="886"/>
      <c r="DMF43" s="886"/>
      <c r="DMG43" s="886"/>
      <c r="DMH43" s="886"/>
      <c r="DMI43" s="887"/>
      <c r="DMJ43" s="885"/>
      <c r="DMK43" s="886"/>
      <c r="DML43" s="886"/>
      <c r="DMM43" s="886"/>
      <c r="DMN43" s="886"/>
      <c r="DMO43" s="886"/>
      <c r="DMP43" s="886"/>
      <c r="DMQ43" s="886"/>
      <c r="DMR43" s="887"/>
      <c r="DMS43" s="885"/>
      <c r="DMT43" s="886"/>
      <c r="DMU43" s="886"/>
      <c r="DMV43" s="886"/>
      <c r="DMW43" s="886"/>
      <c r="DMX43" s="886"/>
      <c r="DMY43" s="886"/>
      <c r="DMZ43" s="886"/>
      <c r="DNA43" s="887"/>
      <c r="DNB43" s="885"/>
      <c r="DNC43" s="886"/>
      <c r="DND43" s="886"/>
      <c r="DNE43" s="886"/>
      <c r="DNF43" s="886"/>
      <c r="DNG43" s="886"/>
      <c r="DNH43" s="886"/>
      <c r="DNI43" s="886"/>
      <c r="DNJ43" s="887"/>
      <c r="DNK43" s="885"/>
      <c r="DNL43" s="886"/>
      <c r="DNM43" s="886"/>
      <c r="DNN43" s="886"/>
      <c r="DNO43" s="886"/>
      <c r="DNP43" s="886"/>
      <c r="DNQ43" s="886"/>
      <c r="DNR43" s="886"/>
      <c r="DNS43" s="887"/>
      <c r="DNT43" s="885"/>
      <c r="DNU43" s="886"/>
      <c r="DNV43" s="886"/>
      <c r="DNW43" s="886"/>
      <c r="DNX43" s="886"/>
      <c r="DNY43" s="886"/>
      <c r="DNZ43" s="886"/>
      <c r="DOA43" s="886"/>
      <c r="DOB43" s="887"/>
      <c r="DOC43" s="885"/>
      <c r="DOD43" s="886"/>
      <c r="DOE43" s="886"/>
      <c r="DOF43" s="886"/>
      <c r="DOG43" s="886"/>
      <c r="DOH43" s="886"/>
      <c r="DOI43" s="886"/>
      <c r="DOJ43" s="886"/>
      <c r="DOK43" s="887"/>
      <c r="DOL43" s="885"/>
      <c r="DOM43" s="886"/>
      <c r="DON43" s="886"/>
      <c r="DOO43" s="886"/>
      <c r="DOP43" s="886"/>
      <c r="DOQ43" s="886"/>
      <c r="DOR43" s="886"/>
      <c r="DOS43" s="886"/>
      <c r="DOT43" s="887"/>
      <c r="DOU43" s="885"/>
      <c r="DOV43" s="886"/>
      <c r="DOW43" s="886"/>
      <c r="DOX43" s="886"/>
      <c r="DOY43" s="886"/>
      <c r="DOZ43" s="886"/>
      <c r="DPA43" s="886"/>
      <c r="DPB43" s="886"/>
      <c r="DPC43" s="887"/>
      <c r="DPD43" s="885"/>
      <c r="DPE43" s="886"/>
      <c r="DPF43" s="886"/>
      <c r="DPG43" s="886"/>
      <c r="DPH43" s="886"/>
      <c r="DPI43" s="886"/>
      <c r="DPJ43" s="886"/>
      <c r="DPK43" s="886"/>
      <c r="DPL43" s="887"/>
      <c r="DPM43" s="885"/>
      <c r="DPN43" s="886"/>
      <c r="DPO43" s="886"/>
      <c r="DPP43" s="886"/>
      <c r="DPQ43" s="886"/>
      <c r="DPR43" s="886"/>
      <c r="DPS43" s="886"/>
      <c r="DPT43" s="886"/>
      <c r="DPU43" s="887"/>
      <c r="DPV43" s="885"/>
      <c r="DPW43" s="886"/>
      <c r="DPX43" s="886"/>
      <c r="DPY43" s="886"/>
      <c r="DPZ43" s="886"/>
      <c r="DQA43" s="886"/>
      <c r="DQB43" s="886"/>
      <c r="DQC43" s="886"/>
      <c r="DQD43" s="887"/>
      <c r="DQE43" s="885"/>
      <c r="DQF43" s="886"/>
      <c r="DQG43" s="886"/>
      <c r="DQH43" s="886"/>
      <c r="DQI43" s="886"/>
      <c r="DQJ43" s="886"/>
      <c r="DQK43" s="886"/>
      <c r="DQL43" s="886"/>
      <c r="DQM43" s="887"/>
      <c r="DQN43" s="885"/>
      <c r="DQO43" s="886"/>
      <c r="DQP43" s="886"/>
      <c r="DQQ43" s="886"/>
      <c r="DQR43" s="886"/>
      <c r="DQS43" s="886"/>
      <c r="DQT43" s="886"/>
      <c r="DQU43" s="886"/>
      <c r="DQV43" s="887"/>
      <c r="DQW43" s="885"/>
      <c r="DQX43" s="886"/>
      <c r="DQY43" s="886"/>
      <c r="DQZ43" s="886"/>
      <c r="DRA43" s="886"/>
      <c r="DRB43" s="886"/>
      <c r="DRC43" s="886"/>
      <c r="DRD43" s="886"/>
      <c r="DRE43" s="887"/>
      <c r="DRF43" s="885"/>
      <c r="DRG43" s="886"/>
      <c r="DRH43" s="886"/>
      <c r="DRI43" s="886"/>
      <c r="DRJ43" s="886"/>
      <c r="DRK43" s="886"/>
      <c r="DRL43" s="886"/>
      <c r="DRM43" s="886"/>
      <c r="DRN43" s="887"/>
      <c r="DRO43" s="885"/>
      <c r="DRP43" s="886"/>
      <c r="DRQ43" s="886"/>
      <c r="DRR43" s="886"/>
      <c r="DRS43" s="886"/>
      <c r="DRT43" s="886"/>
      <c r="DRU43" s="886"/>
      <c r="DRV43" s="886"/>
      <c r="DRW43" s="887"/>
      <c r="DRX43" s="885"/>
      <c r="DRY43" s="886"/>
      <c r="DRZ43" s="886"/>
      <c r="DSA43" s="886"/>
      <c r="DSB43" s="886"/>
      <c r="DSC43" s="886"/>
      <c r="DSD43" s="886"/>
      <c r="DSE43" s="886"/>
      <c r="DSF43" s="887"/>
      <c r="DSG43" s="885"/>
      <c r="DSH43" s="886"/>
      <c r="DSI43" s="886"/>
      <c r="DSJ43" s="886"/>
      <c r="DSK43" s="886"/>
      <c r="DSL43" s="886"/>
      <c r="DSM43" s="886"/>
      <c r="DSN43" s="886"/>
      <c r="DSO43" s="887"/>
      <c r="DSP43" s="885"/>
      <c r="DSQ43" s="886"/>
      <c r="DSR43" s="886"/>
      <c r="DSS43" s="886"/>
      <c r="DST43" s="886"/>
      <c r="DSU43" s="886"/>
      <c r="DSV43" s="886"/>
      <c r="DSW43" s="886"/>
      <c r="DSX43" s="887"/>
      <c r="DSY43" s="885"/>
      <c r="DSZ43" s="886"/>
      <c r="DTA43" s="886"/>
      <c r="DTB43" s="886"/>
      <c r="DTC43" s="886"/>
      <c r="DTD43" s="886"/>
      <c r="DTE43" s="886"/>
      <c r="DTF43" s="886"/>
      <c r="DTG43" s="887"/>
      <c r="DTH43" s="885"/>
      <c r="DTI43" s="886"/>
      <c r="DTJ43" s="886"/>
      <c r="DTK43" s="886"/>
      <c r="DTL43" s="886"/>
      <c r="DTM43" s="886"/>
      <c r="DTN43" s="886"/>
      <c r="DTO43" s="886"/>
      <c r="DTP43" s="887"/>
      <c r="DTQ43" s="885"/>
      <c r="DTR43" s="886"/>
      <c r="DTS43" s="886"/>
      <c r="DTT43" s="886"/>
      <c r="DTU43" s="886"/>
      <c r="DTV43" s="886"/>
      <c r="DTW43" s="886"/>
      <c r="DTX43" s="886"/>
      <c r="DTY43" s="887"/>
      <c r="DTZ43" s="885"/>
      <c r="DUA43" s="886"/>
      <c r="DUB43" s="886"/>
      <c r="DUC43" s="886"/>
      <c r="DUD43" s="886"/>
      <c r="DUE43" s="886"/>
      <c r="DUF43" s="886"/>
      <c r="DUG43" s="886"/>
      <c r="DUH43" s="887"/>
      <c r="DUI43" s="885"/>
      <c r="DUJ43" s="886"/>
      <c r="DUK43" s="886"/>
      <c r="DUL43" s="886"/>
      <c r="DUM43" s="886"/>
      <c r="DUN43" s="886"/>
      <c r="DUO43" s="886"/>
      <c r="DUP43" s="886"/>
      <c r="DUQ43" s="887"/>
      <c r="DUR43" s="885"/>
      <c r="DUS43" s="886"/>
      <c r="DUT43" s="886"/>
      <c r="DUU43" s="886"/>
      <c r="DUV43" s="886"/>
      <c r="DUW43" s="886"/>
      <c r="DUX43" s="886"/>
      <c r="DUY43" s="886"/>
      <c r="DUZ43" s="887"/>
      <c r="DVA43" s="885"/>
      <c r="DVB43" s="886"/>
      <c r="DVC43" s="886"/>
      <c r="DVD43" s="886"/>
      <c r="DVE43" s="886"/>
      <c r="DVF43" s="886"/>
      <c r="DVG43" s="886"/>
      <c r="DVH43" s="886"/>
      <c r="DVI43" s="887"/>
      <c r="DVJ43" s="885"/>
      <c r="DVK43" s="886"/>
      <c r="DVL43" s="886"/>
      <c r="DVM43" s="886"/>
      <c r="DVN43" s="886"/>
      <c r="DVO43" s="886"/>
      <c r="DVP43" s="886"/>
      <c r="DVQ43" s="886"/>
      <c r="DVR43" s="887"/>
      <c r="DVS43" s="885"/>
      <c r="DVT43" s="886"/>
      <c r="DVU43" s="886"/>
      <c r="DVV43" s="886"/>
      <c r="DVW43" s="886"/>
      <c r="DVX43" s="886"/>
      <c r="DVY43" s="886"/>
      <c r="DVZ43" s="886"/>
      <c r="DWA43" s="887"/>
      <c r="DWB43" s="885"/>
      <c r="DWC43" s="886"/>
      <c r="DWD43" s="886"/>
      <c r="DWE43" s="886"/>
      <c r="DWF43" s="886"/>
      <c r="DWG43" s="886"/>
      <c r="DWH43" s="886"/>
      <c r="DWI43" s="886"/>
      <c r="DWJ43" s="887"/>
      <c r="DWK43" s="885"/>
      <c r="DWL43" s="886"/>
      <c r="DWM43" s="886"/>
      <c r="DWN43" s="886"/>
      <c r="DWO43" s="886"/>
      <c r="DWP43" s="886"/>
      <c r="DWQ43" s="886"/>
      <c r="DWR43" s="886"/>
      <c r="DWS43" s="887"/>
      <c r="DWT43" s="885"/>
      <c r="DWU43" s="886"/>
      <c r="DWV43" s="886"/>
      <c r="DWW43" s="886"/>
      <c r="DWX43" s="886"/>
      <c r="DWY43" s="886"/>
      <c r="DWZ43" s="886"/>
      <c r="DXA43" s="886"/>
      <c r="DXB43" s="887"/>
      <c r="DXC43" s="885"/>
      <c r="DXD43" s="886"/>
      <c r="DXE43" s="886"/>
      <c r="DXF43" s="886"/>
      <c r="DXG43" s="886"/>
      <c r="DXH43" s="886"/>
      <c r="DXI43" s="886"/>
      <c r="DXJ43" s="886"/>
      <c r="DXK43" s="887"/>
      <c r="DXL43" s="885"/>
      <c r="DXM43" s="886"/>
      <c r="DXN43" s="886"/>
      <c r="DXO43" s="886"/>
      <c r="DXP43" s="886"/>
      <c r="DXQ43" s="886"/>
      <c r="DXR43" s="886"/>
      <c r="DXS43" s="886"/>
      <c r="DXT43" s="887"/>
      <c r="DXU43" s="885"/>
      <c r="DXV43" s="886"/>
      <c r="DXW43" s="886"/>
      <c r="DXX43" s="886"/>
      <c r="DXY43" s="886"/>
      <c r="DXZ43" s="886"/>
      <c r="DYA43" s="886"/>
      <c r="DYB43" s="886"/>
      <c r="DYC43" s="887"/>
      <c r="DYD43" s="885"/>
      <c r="DYE43" s="886"/>
      <c r="DYF43" s="886"/>
      <c r="DYG43" s="886"/>
      <c r="DYH43" s="886"/>
      <c r="DYI43" s="886"/>
      <c r="DYJ43" s="886"/>
      <c r="DYK43" s="886"/>
      <c r="DYL43" s="887"/>
      <c r="DYM43" s="885"/>
      <c r="DYN43" s="886"/>
      <c r="DYO43" s="886"/>
      <c r="DYP43" s="886"/>
      <c r="DYQ43" s="886"/>
      <c r="DYR43" s="886"/>
      <c r="DYS43" s="886"/>
      <c r="DYT43" s="886"/>
      <c r="DYU43" s="887"/>
      <c r="DYV43" s="885"/>
      <c r="DYW43" s="886"/>
      <c r="DYX43" s="886"/>
      <c r="DYY43" s="886"/>
      <c r="DYZ43" s="886"/>
      <c r="DZA43" s="886"/>
      <c r="DZB43" s="886"/>
      <c r="DZC43" s="886"/>
      <c r="DZD43" s="887"/>
      <c r="DZE43" s="885"/>
      <c r="DZF43" s="886"/>
      <c r="DZG43" s="886"/>
      <c r="DZH43" s="886"/>
      <c r="DZI43" s="886"/>
      <c r="DZJ43" s="886"/>
      <c r="DZK43" s="886"/>
      <c r="DZL43" s="886"/>
      <c r="DZM43" s="887"/>
      <c r="DZN43" s="885"/>
      <c r="DZO43" s="886"/>
      <c r="DZP43" s="886"/>
      <c r="DZQ43" s="886"/>
      <c r="DZR43" s="886"/>
      <c r="DZS43" s="886"/>
      <c r="DZT43" s="886"/>
      <c r="DZU43" s="886"/>
      <c r="DZV43" s="887"/>
      <c r="DZW43" s="885"/>
      <c r="DZX43" s="886"/>
      <c r="DZY43" s="886"/>
      <c r="DZZ43" s="886"/>
      <c r="EAA43" s="886"/>
      <c r="EAB43" s="886"/>
      <c r="EAC43" s="886"/>
      <c r="EAD43" s="886"/>
      <c r="EAE43" s="887"/>
      <c r="EAF43" s="885"/>
      <c r="EAG43" s="886"/>
      <c r="EAH43" s="886"/>
      <c r="EAI43" s="886"/>
      <c r="EAJ43" s="886"/>
      <c r="EAK43" s="886"/>
      <c r="EAL43" s="886"/>
      <c r="EAM43" s="886"/>
      <c r="EAN43" s="887"/>
      <c r="EAO43" s="885"/>
      <c r="EAP43" s="886"/>
      <c r="EAQ43" s="886"/>
      <c r="EAR43" s="886"/>
      <c r="EAS43" s="886"/>
      <c r="EAT43" s="886"/>
      <c r="EAU43" s="886"/>
      <c r="EAV43" s="886"/>
      <c r="EAW43" s="887"/>
      <c r="EAX43" s="885"/>
      <c r="EAY43" s="886"/>
      <c r="EAZ43" s="886"/>
      <c r="EBA43" s="886"/>
      <c r="EBB43" s="886"/>
      <c r="EBC43" s="886"/>
      <c r="EBD43" s="886"/>
      <c r="EBE43" s="886"/>
      <c r="EBF43" s="887"/>
      <c r="EBG43" s="885"/>
      <c r="EBH43" s="886"/>
      <c r="EBI43" s="886"/>
      <c r="EBJ43" s="886"/>
      <c r="EBK43" s="886"/>
      <c r="EBL43" s="886"/>
      <c r="EBM43" s="886"/>
      <c r="EBN43" s="886"/>
      <c r="EBO43" s="887"/>
      <c r="EBP43" s="885"/>
      <c r="EBQ43" s="886"/>
      <c r="EBR43" s="886"/>
      <c r="EBS43" s="886"/>
      <c r="EBT43" s="886"/>
      <c r="EBU43" s="886"/>
      <c r="EBV43" s="886"/>
      <c r="EBW43" s="886"/>
      <c r="EBX43" s="887"/>
      <c r="EBY43" s="885"/>
      <c r="EBZ43" s="886"/>
      <c r="ECA43" s="886"/>
      <c r="ECB43" s="886"/>
      <c r="ECC43" s="886"/>
      <c r="ECD43" s="886"/>
      <c r="ECE43" s="886"/>
      <c r="ECF43" s="886"/>
      <c r="ECG43" s="887"/>
      <c r="ECH43" s="885"/>
      <c r="ECI43" s="886"/>
      <c r="ECJ43" s="886"/>
      <c r="ECK43" s="886"/>
      <c r="ECL43" s="886"/>
      <c r="ECM43" s="886"/>
      <c r="ECN43" s="886"/>
      <c r="ECO43" s="886"/>
      <c r="ECP43" s="887"/>
      <c r="ECQ43" s="885"/>
      <c r="ECR43" s="886"/>
      <c r="ECS43" s="886"/>
      <c r="ECT43" s="886"/>
      <c r="ECU43" s="886"/>
      <c r="ECV43" s="886"/>
      <c r="ECW43" s="886"/>
      <c r="ECX43" s="886"/>
      <c r="ECY43" s="887"/>
      <c r="ECZ43" s="885"/>
      <c r="EDA43" s="886"/>
      <c r="EDB43" s="886"/>
      <c r="EDC43" s="886"/>
      <c r="EDD43" s="886"/>
      <c r="EDE43" s="886"/>
      <c r="EDF43" s="886"/>
      <c r="EDG43" s="886"/>
      <c r="EDH43" s="887"/>
      <c r="EDI43" s="885"/>
      <c r="EDJ43" s="886"/>
      <c r="EDK43" s="886"/>
      <c r="EDL43" s="886"/>
      <c r="EDM43" s="886"/>
      <c r="EDN43" s="886"/>
      <c r="EDO43" s="886"/>
      <c r="EDP43" s="886"/>
      <c r="EDQ43" s="887"/>
      <c r="EDR43" s="885"/>
      <c r="EDS43" s="886"/>
      <c r="EDT43" s="886"/>
      <c r="EDU43" s="886"/>
      <c r="EDV43" s="886"/>
      <c r="EDW43" s="886"/>
      <c r="EDX43" s="886"/>
      <c r="EDY43" s="886"/>
      <c r="EDZ43" s="887"/>
      <c r="EEA43" s="885"/>
      <c r="EEB43" s="886"/>
      <c r="EEC43" s="886"/>
      <c r="EED43" s="886"/>
      <c r="EEE43" s="886"/>
      <c r="EEF43" s="886"/>
      <c r="EEG43" s="886"/>
      <c r="EEH43" s="886"/>
      <c r="EEI43" s="887"/>
      <c r="EEJ43" s="885"/>
      <c r="EEK43" s="886"/>
      <c r="EEL43" s="886"/>
      <c r="EEM43" s="886"/>
      <c r="EEN43" s="886"/>
      <c r="EEO43" s="886"/>
      <c r="EEP43" s="886"/>
      <c r="EEQ43" s="886"/>
      <c r="EER43" s="887"/>
      <c r="EES43" s="885"/>
      <c r="EET43" s="886"/>
      <c r="EEU43" s="886"/>
      <c r="EEV43" s="886"/>
      <c r="EEW43" s="886"/>
      <c r="EEX43" s="886"/>
      <c r="EEY43" s="886"/>
      <c r="EEZ43" s="886"/>
      <c r="EFA43" s="887"/>
      <c r="EFB43" s="885"/>
      <c r="EFC43" s="886"/>
      <c r="EFD43" s="886"/>
      <c r="EFE43" s="886"/>
      <c r="EFF43" s="886"/>
      <c r="EFG43" s="886"/>
      <c r="EFH43" s="886"/>
      <c r="EFI43" s="886"/>
      <c r="EFJ43" s="887"/>
      <c r="EFK43" s="885"/>
      <c r="EFL43" s="886"/>
      <c r="EFM43" s="886"/>
      <c r="EFN43" s="886"/>
      <c r="EFO43" s="886"/>
      <c r="EFP43" s="886"/>
      <c r="EFQ43" s="886"/>
      <c r="EFR43" s="886"/>
      <c r="EFS43" s="887"/>
      <c r="EFT43" s="885"/>
      <c r="EFU43" s="886"/>
      <c r="EFV43" s="886"/>
      <c r="EFW43" s="886"/>
      <c r="EFX43" s="886"/>
      <c r="EFY43" s="886"/>
      <c r="EFZ43" s="886"/>
      <c r="EGA43" s="886"/>
      <c r="EGB43" s="887"/>
      <c r="EGC43" s="885"/>
      <c r="EGD43" s="886"/>
      <c r="EGE43" s="886"/>
      <c r="EGF43" s="886"/>
      <c r="EGG43" s="886"/>
      <c r="EGH43" s="886"/>
      <c r="EGI43" s="886"/>
      <c r="EGJ43" s="886"/>
      <c r="EGK43" s="887"/>
      <c r="EGL43" s="885"/>
      <c r="EGM43" s="886"/>
      <c r="EGN43" s="886"/>
      <c r="EGO43" s="886"/>
      <c r="EGP43" s="886"/>
      <c r="EGQ43" s="886"/>
      <c r="EGR43" s="886"/>
      <c r="EGS43" s="886"/>
      <c r="EGT43" s="887"/>
      <c r="EGU43" s="885"/>
      <c r="EGV43" s="886"/>
      <c r="EGW43" s="886"/>
      <c r="EGX43" s="886"/>
      <c r="EGY43" s="886"/>
      <c r="EGZ43" s="886"/>
      <c r="EHA43" s="886"/>
      <c r="EHB43" s="886"/>
      <c r="EHC43" s="887"/>
      <c r="EHD43" s="885"/>
      <c r="EHE43" s="886"/>
      <c r="EHF43" s="886"/>
      <c r="EHG43" s="886"/>
      <c r="EHH43" s="886"/>
      <c r="EHI43" s="886"/>
      <c r="EHJ43" s="886"/>
      <c r="EHK43" s="886"/>
      <c r="EHL43" s="887"/>
      <c r="EHM43" s="885"/>
      <c r="EHN43" s="886"/>
      <c r="EHO43" s="886"/>
      <c r="EHP43" s="886"/>
      <c r="EHQ43" s="886"/>
      <c r="EHR43" s="886"/>
      <c r="EHS43" s="886"/>
      <c r="EHT43" s="886"/>
      <c r="EHU43" s="887"/>
      <c r="EHV43" s="885"/>
      <c r="EHW43" s="886"/>
      <c r="EHX43" s="886"/>
      <c r="EHY43" s="886"/>
      <c r="EHZ43" s="886"/>
      <c r="EIA43" s="886"/>
      <c r="EIB43" s="886"/>
      <c r="EIC43" s="886"/>
      <c r="EID43" s="887"/>
      <c r="EIE43" s="885"/>
      <c r="EIF43" s="886"/>
      <c r="EIG43" s="886"/>
      <c r="EIH43" s="886"/>
      <c r="EII43" s="886"/>
      <c r="EIJ43" s="886"/>
      <c r="EIK43" s="886"/>
      <c r="EIL43" s="886"/>
      <c r="EIM43" s="887"/>
      <c r="EIN43" s="885"/>
      <c r="EIO43" s="886"/>
      <c r="EIP43" s="886"/>
      <c r="EIQ43" s="886"/>
      <c r="EIR43" s="886"/>
      <c r="EIS43" s="886"/>
      <c r="EIT43" s="886"/>
      <c r="EIU43" s="886"/>
      <c r="EIV43" s="887"/>
      <c r="EIW43" s="885"/>
      <c r="EIX43" s="886"/>
      <c r="EIY43" s="886"/>
      <c r="EIZ43" s="886"/>
      <c r="EJA43" s="886"/>
      <c r="EJB43" s="886"/>
      <c r="EJC43" s="886"/>
      <c r="EJD43" s="886"/>
      <c r="EJE43" s="887"/>
      <c r="EJF43" s="885"/>
      <c r="EJG43" s="886"/>
      <c r="EJH43" s="886"/>
      <c r="EJI43" s="886"/>
      <c r="EJJ43" s="886"/>
      <c r="EJK43" s="886"/>
      <c r="EJL43" s="886"/>
      <c r="EJM43" s="886"/>
      <c r="EJN43" s="887"/>
      <c r="EJO43" s="885"/>
      <c r="EJP43" s="886"/>
      <c r="EJQ43" s="886"/>
      <c r="EJR43" s="886"/>
      <c r="EJS43" s="886"/>
      <c r="EJT43" s="886"/>
      <c r="EJU43" s="886"/>
      <c r="EJV43" s="886"/>
      <c r="EJW43" s="887"/>
      <c r="EJX43" s="885"/>
      <c r="EJY43" s="886"/>
      <c r="EJZ43" s="886"/>
      <c r="EKA43" s="886"/>
      <c r="EKB43" s="886"/>
      <c r="EKC43" s="886"/>
      <c r="EKD43" s="886"/>
      <c r="EKE43" s="886"/>
      <c r="EKF43" s="887"/>
      <c r="EKG43" s="885"/>
      <c r="EKH43" s="886"/>
      <c r="EKI43" s="886"/>
      <c r="EKJ43" s="886"/>
      <c r="EKK43" s="886"/>
      <c r="EKL43" s="886"/>
      <c r="EKM43" s="886"/>
      <c r="EKN43" s="886"/>
      <c r="EKO43" s="887"/>
      <c r="EKP43" s="885"/>
      <c r="EKQ43" s="886"/>
      <c r="EKR43" s="886"/>
      <c r="EKS43" s="886"/>
      <c r="EKT43" s="886"/>
      <c r="EKU43" s="886"/>
      <c r="EKV43" s="886"/>
      <c r="EKW43" s="886"/>
      <c r="EKX43" s="887"/>
      <c r="EKY43" s="885"/>
      <c r="EKZ43" s="886"/>
      <c r="ELA43" s="886"/>
      <c r="ELB43" s="886"/>
      <c r="ELC43" s="886"/>
      <c r="ELD43" s="886"/>
      <c r="ELE43" s="886"/>
      <c r="ELF43" s="886"/>
      <c r="ELG43" s="887"/>
      <c r="ELH43" s="885"/>
      <c r="ELI43" s="886"/>
      <c r="ELJ43" s="886"/>
      <c r="ELK43" s="886"/>
      <c r="ELL43" s="886"/>
      <c r="ELM43" s="886"/>
      <c r="ELN43" s="886"/>
      <c r="ELO43" s="886"/>
      <c r="ELP43" s="887"/>
      <c r="ELQ43" s="885"/>
      <c r="ELR43" s="886"/>
      <c r="ELS43" s="886"/>
      <c r="ELT43" s="886"/>
      <c r="ELU43" s="886"/>
      <c r="ELV43" s="886"/>
      <c r="ELW43" s="886"/>
      <c r="ELX43" s="886"/>
      <c r="ELY43" s="887"/>
      <c r="ELZ43" s="885"/>
      <c r="EMA43" s="886"/>
      <c r="EMB43" s="886"/>
      <c r="EMC43" s="886"/>
      <c r="EMD43" s="886"/>
      <c r="EME43" s="886"/>
      <c r="EMF43" s="886"/>
      <c r="EMG43" s="886"/>
      <c r="EMH43" s="887"/>
      <c r="EMI43" s="885"/>
      <c r="EMJ43" s="886"/>
      <c r="EMK43" s="886"/>
      <c r="EML43" s="886"/>
      <c r="EMM43" s="886"/>
      <c r="EMN43" s="886"/>
      <c r="EMO43" s="886"/>
      <c r="EMP43" s="886"/>
      <c r="EMQ43" s="887"/>
      <c r="EMR43" s="885"/>
      <c r="EMS43" s="886"/>
      <c r="EMT43" s="886"/>
      <c r="EMU43" s="886"/>
      <c r="EMV43" s="886"/>
      <c r="EMW43" s="886"/>
      <c r="EMX43" s="886"/>
      <c r="EMY43" s="886"/>
      <c r="EMZ43" s="887"/>
      <c r="ENA43" s="885"/>
      <c r="ENB43" s="886"/>
      <c r="ENC43" s="886"/>
      <c r="END43" s="886"/>
      <c r="ENE43" s="886"/>
      <c r="ENF43" s="886"/>
      <c r="ENG43" s="886"/>
      <c r="ENH43" s="886"/>
      <c r="ENI43" s="887"/>
      <c r="ENJ43" s="885"/>
      <c r="ENK43" s="886"/>
      <c r="ENL43" s="886"/>
      <c r="ENM43" s="886"/>
      <c r="ENN43" s="886"/>
      <c r="ENO43" s="886"/>
      <c r="ENP43" s="886"/>
      <c r="ENQ43" s="886"/>
      <c r="ENR43" s="887"/>
      <c r="ENS43" s="885"/>
      <c r="ENT43" s="886"/>
      <c r="ENU43" s="886"/>
      <c r="ENV43" s="886"/>
      <c r="ENW43" s="886"/>
      <c r="ENX43" s="886"/>
      <c r="ENY43" s="886"/>
      <c r="ENZ43" s="886"/>
      <c r="EOA43" s="887"/>
      <c r="EOB43" s="885"/>
      <c r="EOC43" s="886"/>
      <c r="EOD43" s="886"/>
      <c r="EOE43" s="886"/>
      <c r="EOF43" s="886"/>
      <c r="EOG43" s="886"/>
      <c r="EOH43" s="886"/>
      <c r="EOI43" s="886"/>
      <c r="EOJ43" s="887"/>
      <c r="EOK43" s="885"/>
      <c r="EOL43" s="886"/>
      <c r="EOM43" s="886"/>
      <c r="EON43" s="886"/>
      <c r="EOO43" s="886"/>
      <c r="EOP43" s="886"/>
      <c r="EOQ43" s="886"/>
      <c r="EOR43" s="886"/>
      <c r="EOS43" s="887"/>
      <c r="EOT43" s="885"/>
      <c r="EOU43" s="886"/>
      <c r="EOV43" s="886"/>
      <c r="EOW43" s="886"/>
      <c r="EOX43" s="886"/>
      <c r="EOY43" s="886"/>
      <c r="EOZ43" s="886"/>
      <c r="EPA43" s="886"/>
      <c r="EPB43" s="887"/>
      <c r="EPC43" s="885"/>
      <c r="EPD43" s="886"/>
      <c r="EPE43" s="886"/>
      <c r="EPF43" s="886"/>
      <c r="EPG43" s="886"/>
      <c r="EPH43" s="886"/>
      <c r="EPI43" s="886"/>
      <c r="EPJ43" s="886"/>
      <c r="EPK43" s="887"/>
      <c r="EPL43" s="885"/>
      <c r="EPM43" s="886"/>
      <c r="EPN43" s="886"/>
      <c r="EPO43" s="886"/>
      <c r="EPP43" s="886"/>
      <c r="EPQ43" s="886"/>
      <c r="EPR43" s="886"/>
      <c r="EPS43" s="886"/>
      <c r="EPT43" s="887"/>
      <c r="EPU43" s="885"/>
      <c r="EPV43" s="886"/>
      <c r="EPW43" s="886"/>
      <c r="EPX43" s="886"/>
      <c r="EPY43" s="886"/>
      <c r="EPZ43" s="886"/>
      <c r="EQA43" s="886"/>
      <c r="EQB43" s="886"/>
      <c r="EQC43" s="887"/>
      <c r="EQD43" s="885"/>
      <c r="EQE43" s="886"/>
      <c r="EQF43" s="886"/>
      <c r="EQG43" s="886"/>
      <c r="EQH43" s="886"/>
      <c r="EQI43" s="886"/>
      <c r="EQJ43" s="886"/>
      <c r="EQK43" s="886"/>
      <c r="EQL43" s="887"/>
      <c r="EQM43" s="885"/>
      <c r="EQN43" s="886"/>
      <c r="EQO43" s="886"/>
      <c r="EQP43" s="886"/>
      <c r="EQQ43" s="886"/>
      <c r="EQR43" s="886"/>
      <c r="EQS43" s="886"/>
      <c r="EQT43" s="886"/>
      <c r="EQU43" s="887"/>
      <c r="EQV43" s="885"/>
      <c r="EQW43" s="886"/>
      <c r="EQX43" s="886"/>
      <c r="EQY43" s="886"/>
      <c r="EQZ43" s="886"/>
      <c r="ERA43" s="886"/>
      <c r="ERB43" s="886"/>
      <c r="ERC43" s="886"/>
      <c r="ERD43" s="887"/>
      <c r="ERE43" s="885"/>
      <c r="ERF43" s="886"/>
      <c r="ERG43" s="886"/>
      <c r="ERH43" s="886"/>
      <c r="ERI43" s="886"/>
      <c r="ERJ43" s="886"/>
      <c r="ERK43" s="886"/>
      <c r="ERL43" s="886"/>
      <c r="ERM43" s="887"/>
      <c r="ERN43" s="885"/>
      <c r="ERO43" s="886"/>
      <c r="ERP43" s="886"/>
      <c r="ERQ43" s="886"/>
      <c r="ERR43" s="886"/>
      <c r="ERS43" s="886"/>
      <c r="ERT43" s="886"/>
      <c r="ERU43" s="886"/>
      <c r="ERV43" s="887"/>
      <c r="ERW43" s="885"/>
      <c r="ERX43" s="886"/>
      <c r="ERY43" s="886"/>
      <c r="ERZ43" s="886"/>
      <c r="ESA43" s="886"/>
      <c r="ESB43" s="886"/>
      <c r="ESC43" s="886"/>
      <c r="ESD43" s="886"/>
      <c r="ESE43" s="887"/>
      <c r="ESF43" s="885"/>
      <c r="ESG43" s="886"/>
      <c r="ESH43" s="886"/>
      <c r="ESI43" s="886"/>
      <c r="ESJ43" s="886"/>
      <c r="ESK43" s="886"/>
      <c r="ESL43" s="886"/>
      <c r="ESM43" s="886"/>
      <c r="ESN43" s="887"/>
      <c r="ESO43" s="885"/>
      <c r="ESP43" s="886"/>
      <c r="ESQ43" s="886"/>
      <c r="ESR43" s="886"/>
      <c r="ESS43" s="886"/>
      <c r="EST43" s="886"/>
      <c r="ESU43" s="886"/>
      <c r="ESV43" s="886"/>
      <c r="ESW43" s="887"/>
      <c r="ESX43" s="885"/>
      <c r="ESY43" s="886"/>
      <c r="ESZ43" s="886"/>
      <c r="ETA43" s="886"/>
      <c r="ETB43" s="886"/>
      <c r="ETC43" s="886"/>
      <c r="ETD43" s="886"/>
      <c r="ETE43" s="886"/>
      <c r="ETF43" s="887"/>
      <c r="ETG43" s="885"/>
      <c r="ETH43" s="886"/>
      <c r="ETI43" s="886"/>
      <c r="ETJ43" s="886"/>
      <c r="ETK43" s="886"/>
      <c r="ETL43" s="886"/>
      <c r="ETM43" s="886"/>
      <c r="ETN43" s="886"/>
      <c r="ETO43" s="887"/>
      <c r="ETP43" s="885"/>
      <c r="ETQ43" s="886"/>
      <c r="ETR43" s="886"/>
      <c r="ETS43" s="886"/>
      <c r="ETT43" s="886"/>
      <c r="ETU43" s="886"/>
      <c r="ETV43" s="886"/>
      <c r="ETW43" s="886"/>
      <c r="ETX43" s="887"/>
      <c r="ETY43" s="885"/>
      <c r="ETZ43" s="886"/>
      <c r="EUA43" s="886"/>
      <c r="EUB43" s="886"/>
      <c r="EUC43" s="886"/>
      <c r="EUD43" s="886"/>
      <c r="EUE43" s="886"/>
      <c r="EUF43" s="886"/>
      <c r="EUG43" s="887"/>
      <c r="EUH43" s="885"/>
      <c r="EUI43" s="886"/>
      <c r="EUJ43" s="886"/>
      <c r="EUK43" s="886"/>
      <c r="EUL43" s="886"/>
      <c r="EUM43" s="886"/>
      <c r="EUN43" s="886"/>
      <c r="EUO43" s="886"/>
      <c r="EUP43" s="887"/>
      <c r="EUQ43" s="885"/>
      <c r="EUR43" s="886"/>
      <c r="EUS43" s="886"/>
      <c r="EUT43" s="886"/>
      <c r="EUU43" s="886"/>
      <c r="EUV43" s="886"/>
      <c r="EUW43" s="886"/>
      <c r="EUX43" s="886"/>
      <c r="EUY43" s="887"/>
      <c r="EUZ43" s="885"/>
      <c r="EVA43" s="886"/>
      <c r="EVB43" s="886"/>
      <c r="EVC43" s="886"/>
      <c r="EVD43" s="886"/>
      <c r="EVE43" s="886"/>
      <c r="EVF43" s="886"/>
      <c r="EVG43" s="886"/>
      <c r="EVH43" s="887"/>
      <c r="EVI43" s="885"/>
      <c r="EVJ43" s="886"/>
      <c r="EVK43" s="886"/>
      <c r="EVL43" s="886"/>
      <c r="EVM43" s="886"/>
      <c r="EVN43" s="886"/>
      <c r="EVO43" s="886"/>
      <c r="EVP43" s="886"/>
      <c r="EVQ43" s="887"/>
      <c r="EVR43" s="885"/>
      <c r="EVS43" s="886"/>
      <c r="EVT43" s="886"/>
      <c r="EVU43" s="886"/>
      <c r="EVV43" s="886"/>
      <c r="EVW43" s="886"/>
      <c r="EVX43" s="886"/>
      <c r="EVY43" s="886"/>
      <c r="EVZ43" s="887"/>
      <c r="EWA43" s="885"/>
      <c r="EWB43" s="886"/>
      <c r="EWC43" s="886"/>
      <c r="EWD43" s="886"/>
      <c r="EWE43" s="886"/>
      <c r="EWF43" s="886"/>
      <c r="EWG43" s="886"/>
      <c r="EWH43" s="886"/>
      <c r="EWI43" s="887"/>
      <c r="EWJ43" s="885"/>
      <c r="EWK43" s="886"/>
      <c r="EWL43" s="886"/>
      <c r="EWM43" s="886"/>
      <c r="EWN43" s="886"/>
      <c r="EWO43" s="886"/>
      <c r="EWP43" s="886"/>
      <c r="EWQ43" s="886"/>
      <c r="EWR43" s="887"/>
      <c r="EWS43" s="885"/>
      <c r="EWT43" s="886"/>
      <c r="EWU43" s="886"/>
      <c r="EWV43" s="886"/>
      <c r="EWW43" s="886"/>
      <c r="EWX43" s="886"/>
      <c r="EWY43" s="886"/>
      <c r="EWZ43" s="886"/>
      <c r="EXA43" s="887"/>
      <c r="EXB43" s="885"/>
      <c r="EXC43" s="886"/>
      <c r="EXD43" s="886"/>
      <c r="EXE43" s="886"/>
      <c r="EXF43" s="886"/>
      <c r="EXG43" s="886"/>
      <c r="EXH43" s="886"/>
      <c r="EXI43" s="886"/>
      <c r="EXJ43" s="887"/>
      <c r="EXK43" s="885"/>
      <c r="EXL43" s="886"/>
      <c r="EXM43" s="886"/>
      <c r="EXN43" s="886"/>
      <c r="EXO43" s="886"/>
      <c r="EXP43" s="886"/>
      <c r="EXQ43" s="886"/>
      <c r="EXR43" s="886"/>
      <c r="EXS43" s="887"/>
      <c r="EXT43" s="885"/>
      <c r="EXU43" s="886"/>
      <c r="EXV43" s="886"/>
      <c r="EXW43" s="886"/>
      <c r="EXX43" s="886"/>
      <c r="EXY43" s="886"/>
      <c r="EXZ43" s="886"/>
      <c r="EYA43" s="886"/>
      <c r="EYB43" s="887"/>
      <c r="EYC43" s="885"/>
      <c r="EYD43" s="886"/>
      <c r="EYE43" s="886"/>
      <c r="EYF43" s="886"/>
      <c r="EYG43" s="886"/>
      <c r="EYH43" s="886"/>
      <c r="EYI43" s="886"/>
      <c r="EYJ43" s="886"/>
      <c r="EYK43" s="887"/>
      <c r="EYL43" s="885"/>
      <c r="EYM43" s="886"/>
      <c r="EYN43" s="886"/>
      <c r="EYO43" s="886"/>
      <c r="EYP43" s="886"/>
      <c r="EYQ43" s="886"/>
      <c r="EYR43" s="886"/>
      <c r="EYS43" s="886"/>
      <c r="EYT43" s="887"/>
      <c r="EYU43" s="885"/>
      <c r="EYV43" s="886"/>
      <c r="EYW43" s="886"/>
      <c r="EYX43" s="886"/>
      <c r="EYY43" s="886"/>
      <c r="EYZ43" s="886"/>
      <c r="EZA43" s="886"/>
      <c r="EZB43" s="886"/>
      <c r="EZC43" s="887"/>
      <c r="EZD43" s="885"/>
      <c r="EZE43" s="886"/>
      <c r="EZF43" s="886"/>
      <c r="EZG43" s="886"/>
      <c r="EZH43" s="886"/>
      <c r="EZI43" s="886"/>
      <c r="EZJ43" s="886"/>
      <c r="EZK43" s="886"/>
      <c r="EZL43" s="887"/>
      <c r="EZM43" s="885"/>
      <c r="EZN43" s="886"/>
      <c r="EZO43" s="886"/>
      <c r="EZP43" s="886"/>
      <c r="EZQ43" s="886"/>
      <c r="EZR43" s="886"/>
      <c r="EZS43" s="886"/>
      <c r="EZT43" s="886"/>
      <c r="EZU43" s="887"/>
      <c r="EZV43" s="885"/>
      <c r="EZW43" s="886"/>
      <c r="EZX43" s="886"/>
      <c r="EZY43" s="886"/>
      <c r="EZZ43" s="886"/>
      <c r="FAA43" s="886"/>
      <c r="FAB43" s="886"/>
      <c r="FAC43" s="886"/>
      <c r="FAD43" s="887"/>
      <c r="FAE43" s="885"/>
      <c r="FAF43" s="886"/>
      <c r="FAG43" s="886"/>
      <c r="FAH43" s="886"/>
      <c r="FAI43" s="886"/>
      <c r="FAJ43" s="886"/>
      <c r="FAK43" s="886"/>
      <c r="FAL43" s="886"/>
      <c r="FAM43" s="887"/>
      <c r="FAN43" s="885"/>
      <c r="FAO43" s="886"/>
      <c r="FAP43" s="886"/>
      <c r="FAQ43" s="886"/>
      <c r="FAR43" s="886"/>
      <c r="FAS43" s="886"/>
      <c r="FAT43" s="886"/>
      <c r="FAU43" s="886"/>
      <c r="FAV43" s="887"/>
      <c r="FAW43" s="885"/>
      <c r="FAX43" s="886"/>
      <c r="FAY43" s="886"/>
      <c r="FAZ43" s="886"/>
      <c r="FBA43" s="886"/>
      <c r="FBB43" s="886"/>
      <c r="FBC43" s="886"/>
      <c r="FBD43" s="886"/>
      <c r="FBE43" s="887"/>
      <c r="FBF43" s="885"/>
      <c r="FBG43" s="886"/>
      <c r="FBH43" s="886"/>
      <c r="FBI43" s="886"/>
      <c r="FBJ43" s="886"/>
      <c r="FBK43" s="886"/>
      <c r="FBL43" s="886"/>
      <c r="FBM43" s="886"/>
      <c r="FBN43" s="887"/>
      <c r="FBO43" s="885"/>
      <c r="FBP43" s="886"/>
      <c r="FBQ43" s="886"/>
      <c r="FBR43" s="886"/>
      <c r="FBS43" s="886"/>
      <c r="FBT43" s="886"/>
      <c r="FBU43" s="886"/>
      <c r="FBV43" s="886"/>
      <c r="FBW43" s="887"/>
      <c r="FBX43" s="885"/>
      <c r="FBY43" s="886"/>
      <c r="FBZ43" s="886"/>
      <c r="FCA43" s="886"/>
      <c r="FCB43" s="886"/>
      <c r="FCC43" s="886"/>
      <c r="FCD43" s="886"/>
      <c r="FCE43" s="886"/>
      <c r="FCF43" s="887"/>
      <c r="FCG43" s="885"/>
      <c r="FCH43" s="886"/>
      <c r="FCI43" s="886"/>
      <c r="FCJ43" s="886"/>
      <c r="FCK43" s="886"/>
      <c r="FCL43" s="886"/>
      <c r="FCM43" s="886"/>
      <c r="FCN43" s="886"/>
      <c r="FCO43" s="887"/>
      <c r="FCP43" s="885"/>
      <c r="FCQ43" s="886"/>
      <c r="FCR43" s="886"/>
      <c r="FCS43" s="886"/>
      <c r="FCT43" s="886"/>
      <c r="FCU43" s="886"/>
      <c r="FCV43" s="886"/>
      <c r="FCW43" s="886"/>
      <c r="FCX43" s="887"/>
      <c r="FCY43" s="885"/>
      <c r="FCZ43" s="886"/>
      <c r="FDA43" s="886"/>
      <c r="FDB43" s="886"/>
      <c r="FDC43" s="886"/>
      <c r="FDD43" s="886"/>
      <c r="FDE43" s="886"/>
      <c r="FDF43" s="886"/>
      <c r="FDG43" s="887"/>
      <c r="FDH43" s="885"/>
      <c r="FDI43" s="886"/>
      <c r="FDJ43" s="886"/>
      <c r="FDK43" s="886"/>
      <c r="FDL43" s="886"/>
      <c r="FDM43" s="886"/>
      <c r="FDN43" s="886"/>
      <c r="FDO43" s="886"/>
      <c r="FDP43" s="887"/>
      <c r="FDQ43" s="885"/>
      <c r="FDR43" s="886"/>
      <c r="FDS43" s="886"/>
      <c r="FDT43" s="886"/>
      <c r="FDU43" s="886"/>
      <c r="FDV43" s="886"/>
      <c r="FDW43" s="886"/>
      <c r="FDX43" s="886"/>
      <c r="FDY43" s="887"/>
      <c r="FDZ43" s="885"/>
      <c r="FEA43" s="886"/>
      <c r="FEB43" s="886"/>
      <c r="FEC43" s="886"/>
      <c r="FED43" s="886"/>
      <c r="FEE43" s="886"/>
      <c r="FEF43" s="886"/>
      <c r="FEG43" s="886"/>
      <c r="FEH43" s="887"/>
      <c r="FEI43" s="885"/>
      <c r="FEJ43" s="886"/>
      <c r="FEK43" s="886"/>
      <c r="FEL43" s="886"/>
      <c r="FEM43" s="886"/>
      <c r="FEN43" s="886"/>
      <c r="FEO43" s="886"/>
      <c r="FEP43" s="886"/>
      <c r="FEQ43" s="887"/>
      <c r="FER43" s="885"/>
      <c r="FES43" s="886"/>
      <c r="FET43" s="886"/>
      <c r="FEU43" s="886"/>
      <c r="FEV43" s="886"/>
      <c r="FEW43" s="886"/>
      <c r="FEX43" s="886"/>
      <c r="FEY43" s="886"/>
      <c r="FEZ43" s="887"/>
      <c r="FFA43" s="885"/>
      <c r="FFB43" s="886"/>
      <c r="FFC43" s="886"/>
      <c r="FFD43" s="886"/>
      <c r="FFE43" s="886"/>
      <c r="FFF43" s="886"/>
      <c r="FFG43" s="886"/>
      <c r="FFH43" s="886"/>
      <c r="FFI43" s="887"/>
      <c r="FFJ43" s="885"/>
      <c r="FFK43" s="886"/>
      <c r="FFL43" s="886"/>
      <c r="FFM43" s="886"/>
      <c r="FFN43" s="886"/>
      <c r="FFO43" s="886"/>
      <c r="FFP43" s="886"/>
      <c r="FFQ43" s="886"/>
      <c r="FFR43" s="887"/>
      <c r="FFS43" s="885"/>
      <c r="FFT43" s="886"/>
      <c r="FFU43" s="886"/>
      <c r="FFV43" s="886"/>
      <c r="FFW43" s="886"/>
      <c r="FFX43" s="886"/>
      <c r="FFY43" s="886"/>
      <c r="FFZ43" s="886"/>
      <c r="FGA43" s="887"/>
      <c r="FGB43" s="885"/>
      <c r="FGC43" s="886"/>
      <c r="FGD43" s="886"/>
      <c r="FGE43" s="886"/>
      <c r="FGF43" s="886"/>
      <c r="FGG43" s="886"/>
      <c r="FGH43" s="886"/>
      <c r="FGI43" s="886"/>
      <c r="FGJ43" s="887"/>
      <c r="FGK43" s="885"/>
      <c r="FGL43" s="886"/>
      <c r="FGM43" s="886"/>
      <c r="FGN43" s="886"/>
      <c r="FGO43" s="886"/>
      <c r="FGP43" s="886"/>
      <c r="FGQ43" s="886"/>
      <c r="FGR43" s="886"/>
      <c r="FGS43" s="887"/>
      <c r="FGT43" s="885"/>
      <c r="FGU43" s="886"/>
      <c r="FGV43" s="886"/>
      <c r="FGW43" s="886"/>
      <c r="FGX43" s="886"/>
      <c r="FGY43" s="886"/>
      <c r="FGZ43" s="886"/>
      <c r="FHA43" s="886"/>
      <c r="FHB43" s="887"/>
      <c r="FHC43" s="885"/>
      <c r="FHD43" s="886"/>
      <c r="FHE43" s="886"/>
      <c r="FHF43" s="886"/>
      <c r="FHG43" s="886"/>
      <c r="FHH43" s="886"/>
      <c r="FHI43" s="886"/>
      <c r="FHJ43" s="886"/>
      <c r="FHK43" s="887"/>
      <c r="FHL43" s="885"/>
      <c r="FHM43" s="886"/>
      <c r="FHN43" s="886"/>
      <c r="FHO43" s="886"/>
      <c r="FHP43" s="886"/>
      <c r="FHQ43" s="886"/>
      <c r="FHR43" s="886"/>
      <c r="FHS43" s="886"/>
      <c r="FHT43" s="887"/>
      <c r="FHU43" s="885"/>
      <c r="FHV43" s="886"/>
      <c r="FHW43" s="886"/>
      <c r="FHX43" s="886"/>
      <c r="FHY43" s="886"/>
      <c r="FHZ43" s="886"/>
      <c r="FIA43" s="886"/>
      <c r="FIB43" s="886"/>
      <c r="FIC43" s="887"/>
      <c r="FID43" s="885"/>
      <c r="FIE43" s="886"/>
      <c r="FIF43" s="886"/>
      <c r="FIG43" s="886"/>
      <c r="FIH43" s="886"/>
      <c r="FII43" s="886"/>
      <c r="FIJ43" s="886"/>
      <c r="FIK43" s="886"/>
      <c r="FIL43" s="887"/>
      <c r="FIM43" s="885"/>
      <c r="FIN43" s="886"/>
      <c r="FIO43" s="886"/>
      <c r="FIP43" s="886"/>
      <c r="FIQ43" s="886"/>
      <c r="FIR43" s="886"/>
      <c r="FIS43" s="886"/>
      <c r="FIT43" s="886"/>
      <c r="FIU43" s="887"/>
      <c r="FIV43" s="885"/>
      <c r="FIW43" s="886"/>
      <c r="FIX43" s="886"/>
      <c r="FIY43" s="886"/>
      <c r="FIZ43" s="886"/>
      <c r="FJA43" s="886"/>
      <c r="FJB43" s="886"/>
      <c r="FJC43" s="886"/>
      <c r="FJD43" s="887"/>
      <c r="FJE43" s="885"/>
      <c r="FJF43" s="886"/>
      <c r="FJG43" s="886"/>
      <c r="FJH43" s="886"/>
      <c r="FJI43" s="886"/>
      <c r="FJJ43" s="886"/>
      <c r="FJK43" s="886"/>
      <c r="FJL43" s="886"/>
      <c r="FJM43" s="887"/>
      <c r="FJN43" s="885"/>
      <c r="FJO43" s="886"/>
      <c r="FJP43" s="886"/>
      <c r="FJQ43" s="886"/>
      <c r="FJR43" s="886"/>
      <c r="FJS43" s="886"/>
      <c r="FJT43" s="886"/>
      <c r="FJU43" s="886"/>
      <c r="FJV43" s="887"/>
      <c r="FJW43" s="885"/>
      <c r="FJX43" s="886"/>
      <c r="FJY43" s="886"/>
      <c r="FJZ43" s="886"/>
      <c r="FKA43" s="886"/>
      <c r="FKB43" s="886"/>
      <c r="FKC43" s="886"/>
      <c r="FKD43" s="886"/>
      <c r="FKE43" s="887"/>
      <c r="FKF43" s="885"/>
      <c r="FKG43" s="886"/>
      <c r="FKH43" s="886"/>
      <c r="FKI43" s="886"/>
      <c r="FKJ43" s="886"/>
      <c r="FKK43" s="886"/>
      <c r="FKL43" s="886"/>
      <c r="FKM43" s="886"/>
      <c r="FKN43" s="887"/>
      <c r="FKO43" s="885"/>
      <c r="FKP43" s="886"/>
      <c r="FKQ43" s="886"/>
      <c r="FKR43" s="886"/>
      <c r="FKS43" s="886"/>
      <c r="FKT43" s="886"/>
      <c r="FKU43" s="886"/>
      <c r="FKV43" s="886"/>
      <c r="FKW43" s="887"/>
      <c r="FKX43" s="885"/>
      <c r="FKY43" s="886"/>
      <c r="FKZ43" s="886"/>
      <c r="FLA43" s="886"/>
      <c r="FLB43" s="886"/>
      <c r="FLC43" s="886"/>
      <c r="FLD43" s="886"/>
      <c r="FLE43" s="886"/>
      <c r="FLF43" s="887"/>
      <c r="FLG43" s="885"/>
      <c r="FLH43" s="886"/>
      <c r="FLI43" s="886"/>
      <c r="FLJ43" s="886"/>
      <c r="FLK43" s="886"/>
      <c r="FLL43" s="886"/>
      <c r="FLM43" s="886"/>
      <c r="FLN43" s="886"/>
      <c r="FLO43" s="887"/>
      <c r="FLP43" s="885"/>
      <c r="FLQ43" s="886"/>
      <c r="FLR43" s="886"/>
      <c r="FLS43" s="886"/>
      <c r="FLT43" s="886"/>
      <c r="FLU43" s="886"/>
      <c r="FLV43" s="886"/>
      <c r="FLW43" s="886"/>
      <c r="FLX43" s="887"/>
      <c r="FLY43" s="885"/>
      <c r="FLZ43" s="886"/>
      <c r="FMA43" s="886"/>
      <c r="FMB43" s="886"/>
      <c r="FMC43" s="886"/>
      <c r="FMD43" s="886"/>
      <c r="FME43" s="886"/>
      <c r="FMF43" s="886"/>
      <c r="FMG43" s="887"/>
      <c r="FMH43" s="885"/>
      <c r="FMI43" s="886"/>
      <c r="FMJ43" s="886"/>
      <c r="FMK43" s="886"/>
      <c r="FML43" s="886"/>
      <c r="FMM43" s="886"/>
      <c r="FMN43" s="886"/>
      <c r="FMO43" s="886"/>
      <c r="FMP43" s="887"/>
      <c r="FMQ43" s="885"/>
      <c r="FMR43" s="886"/>
      <c r="FMS43" s="886"/>
      <c r="FMT43" s="886"/>
      <c r="FMU43" s="886"/>
      <c r="FMV43" s="886"/>
      <c r="FMW43" s="886"/>
      <c r="FMX43" s="886"/>
      <c r="FMY43" s="887"/>
      <c r="FMZ43" s="885"/>
      <c r="FNA43" s="886"/>
      <c r="FNB43" s="886"/>
      <c r="FNC43" s="886"/>
      <c r="FND43" s="886"/>
      <c r="FNE43" s="886"/>
      <c r="FNF43" s="886"/>
      <c r="FNG43" s="886"/>
      <c r="FNH43" s="887"/>
      <c r="FNI43" s="885"/>
      <c r="FNJ43" s="886"/>
      <c r="FNK43" s="886"/>
      <c r="FNL43" s="886"/>
      <c r="FNM43" s="886"/>
      <c r="FNN43" s="886"/>
      <c r="FNO43" s="886"/>
      <c r="FNP43" s="886"/>
      <c r="FNQ43" s="887"/>
      <c r="FNR43" s="885"/>
      <c r="FNS43" s="886"/>
      <c r="FNT43" s="886"/>
      <c r="FNU43" s="886"/>
      <c r="FNV43" s="886"/>
      <c r="FNW43" s="886"/>
      <c r="FNX43" s="886"/>
      <c r="FNY43" s="886"/>
      <c r="FNZ43" s="887"/>
      <c r="FOA43" s="885"/>
      <c r="FOB43" s="886"/>
      <c r="FOC43" s="886"/>
      <c r="FOD43" s="886"/>
      <c r="FOE43" s="886"/>
      <c r="FOF43" s="886"/>
      <c r="FOG43" s="886"/>
      <c r="FOH43" s="886"/>
      <c r="FOI43" s="887"/>
      <c r="FOJ43" s="885"/>
      <c r="FOK43" s="886"/>
      <c r="FOL43" s="886"/>
      <c r="FOM43" s="886"/>
      <c r="FON43" s="886"/>
      <c r="FOO43" s="886"/>
      <c r="FOP43" s="886"/>
      <c r="FOQ43" s="886"/>
      <c r="FOR43" s="887"/>
      <c r="FOS43" s="885"/>
      <c r="FOT43" s="886"/>
      <c r="FOU43" s="886"/>
      <c r="FOV43" s="886"/>
      <c r="FOW43" s="886"/>
      <c r="FOX43" s="886"/>
      <c r="FOY43" s="886"/>
      <c r="FOZ43" s="886"/>
      <c r="FPA43" s="887"/>
      <c r="FPB43" s="885"/>
      <c r="FPC43" s="886"/>
      <c r="FPD43" s="886"/>
      <c r="FPE43" s="886"/>
      <c r="FPF43" s="886"/>
      <c r="FPG43" s="886"/>
      <c r="FPH43" s="886"/>
      <c r="FPI43" s="886"/>
      <c r="FPJ43" s="887"/>
      <c r="FPK43" s="885"/>
      <c r="FPL43" s="886"/>
      <c r="FPM43" s="886"/>
      <c r="FPN43" s="886"/>
      <c r="FPO43" s="886"/>
      <c r="FPP43" s="886"/>
      <c r="FPQ43" s="886"/>
      <c r="FPR43" s="886"/>
      <c r="FPS43" s="887"/>
      <c r="FPT43" s="885"/>
      <c r="FPU43" s="886"/>
      <c r="FPV43" s="886"/>
      <c r="FPW43" s="886"/>
      <c r="FPX43" s="886"/>
      <c r="FPY43" s="886"/>
      <c r="FPZ43" s="886"/>
      <c r="FQA43" s="886"/>
      <c r="FQB43" s="887"/>
      <c r="FQC43" s="885"/>
      <c r="FQD43" s="886"/>
      <c r="FQE43" s="886"/>
      <c r="FQF43" s="886"/>
      <c r="FQG43" s="886"/>
      <c r="FQH43" s="886"/>
      <c r="FQI43" s="886"/>
      <c r="FQJ43" s="886"/>
      <c r="FQK43" s="887"/>
      <c r="FQL43" s="885"/>
      <c r="FQM43" s="886"/>
      <c r="FQN43" s="886"/>
      <c r="FQO43" s="886"/>
      <c r="FQP43" s="886"/>
      <c r="FQQ43" s="886"/>
      <c r="FQR43" s="886"/>
      <c r="FQS43" s="886"/>
      <c r="FQT43" s="887"/>
      <c r="FQU43" s="885"/>
      <c r="FQV43" s="886"/>
      <c r="FQW43" s="886"/>
      <c r="FQX43" s="886"/>
      <c r="FQY43" s="886"/>
      <c r="FQZ43" s="886"/>
      <c r="FRA43" s="886"/>
      <c r="FRB43" s="886"/>
      <c r="FRC43" s="887"/>
      <c r="FRD43" s="885"/>
      <c r="FRE43" s="886"/>
      <c r="FRF43" s="886"/>
      <c r="FRG43" s="886"/>
      <c r="FRH43" s="886"/>
      <c r="FRI43" s="886"/>
      <c r="FRJ43" s="886"/>
      <c r="FRK43" s="886"/>
      <c r="FRL43" s="887"/>
      <c r="FRM43" s="885"/>
      <c r="FRN43" s="886"/>
      <c r="FRO43" s="886"/>
      <c r="FRP43" s="886"/>
      <c r="FRQ43" s="886"/>
      <c r="FRR43" s="886"/>
      <c r="FRS43" s="886"/>
      <c r="FRT43" s="886"/>
      <c r="FRU43" s="887"/>
      <c r="FRV43" s="885"/>
      <c r="FRW43" s="886"/>
      <c r="FRX43" s="886"/>
      <c r="FRY43" s="886"/>
      <c r="FRZ43" s="886"/>
      <c r="FSA43" s="886"/>
      <c r="FSB43" s="886"/>
      <c r="FSC43" s="886"/>
      <c r="FSD43" s="887"/>
      <c r="FSE43" s="885"/>
      <c r="FSF43" s="886"/>
      <c r="FSG43" s="886"/>
      <c r="FSH43" s="886"/>
      <c r="FSI43" s="886"/>
      <c r="FSJ43" s="886"/>
      <c r="FSK43" s="886"/>
      <c r="FSL43" s="886"/>
      <c r="FSM43" s="887"/>
      <c r="FSN43" s="885"/>
      <c r="FSO43" s="886"/>
      <c r="FSP43" s="886"/>
      <c r="FSQ43" s="886"/>
      <c r="FSR43" s="886"/>
      <c r="FSS43" s="886"/>
      <c r="FST43" s="886"/>
      <c r="FSU43" s="886"/>
      <c r="FSV43" s="887"/>
      <c r="FSW43" s="885"/>
      <c r="FSX43" s="886"/>
      <c r="FSY43" s="886"/>
      <c r="FSZ43" s="886"/>
      <c r="FTA43" s="886"/>
      <c r="FTB43" s="886"/>
      <c r="FTC43" s="886"/>
      <c r="FTD43" s="886"/>
      <c r="FTE43" s="887"/>
      <c r="FTF43" s="885"/>
      <c r="FTG43" s="886"/>
      <c r="FTH43" s="886"/>
      <c r="FTI43" s="886"/>
      <c r="FTJ43" s="886"/>
      <c r="FTK43" s="886"/>
      <c r="FTL43" s="886"/>
      <c r="FTM43" s="886"/>
      <c r="FTN43" s="887"/>
      <c r="FTO43" s="885"/>
      <c r="FTP43" s="886"/>
      <c r="FTQ43" s="886"/>
      <c r="FTR43" s="886"/>
      <c r="FTS43" s="886"/>
      <c r="FTT43" s="886"/>
      <c r="FTU43" s="886"/>
      <c r="FTV43" s="886"/>
      <c r="FTW43" s="887"/>
      <c r="FTX43" s="885"/>
      <c r="FTY43" s="886"/>
      <c r="FTZ43" s="886"/>
      <c r="FUA43" s="886"/>
      <c r="FUB43" s="886"/>
      <c r="FUC43" s="886"/>
      <c r="FUD43" s="886"/>
      <c r="FUE43" s="886"/>
      <c r="FUF43" s="887"/>
      <c r="FUG43" s="885"/>
      <c r="FUH43" s="886"/>
      <c r="FUI43" s="886"/>
      <c r="FUJ43" s="886"/>
      <c r="FUK43" s="886"/>
      <c r="FUL43" s="886"/>
      <c r="FUM43" s="886"/>
      <c r="FUN43" s="886"/>
      <c r="FUO43" s="887"/>
      <c r="FUP43" s="885"/>
      <c r="FUQ43" s="886"/>
      <c r="FUR43" s="886"/>
      <c r="FUS43" s="886"/>
      <c r="FUT43" s="886"/>
      <c r="FUU43" s="886"/>
      <c r="FUV43" s="886"/>
      <c r="FUW43" s="886"/>
      <c r="FUX43" s="887"/>
      <c r="FUY43" s="885"/>
      <c r="FUZ43" s="886"/>
      <c r="FVA43" s="886"/>
      <c r="FVB43" s="886"/>
      <c r="FVC43" s="886"/>
      <c r="FVD43" s="886"/>
      <c r="FVE43" s="886"/>
      <c r="FVF43" s="886"/>
      <c r="FVG43" s="887"/>
      <c r="FVH43" s="885"/>
      <c r="FVI43" s="886"/>
      <c r="FVJ43" s="886"/>
      <c r="FVK43" s="886"/>
      <c r="FVL43" s="886"/>
      <c r="FVM43" s="886"/>
      <c r="FVN43" s="886"/>
      <c r="FVO43" s="886"/>
      <c r="FVP43" s="887"/>
      <c r="FVQ43" s="885"/>
      <c r="FVR43" s="886"/>
      <c r="FVS43" s="886"/>
      <c r="FVT43" s="886"/>
      <c r="FVU43" s="886"/>
      <c r="FVV43" s="886"/>
      <c r="FVW43" s="886"/>
      <c r="FVX43" s="886"/>
      <c r="FVY43" s="887"/>
      <c r="FVZ43" s="885"/>
      <c r="FWA43" s="886"/>
      <c r="FWB43" s="886"/>
      <c r="FWC43" s="886"/>
      <c r="FWD43" s="886"/>
      <c r="FWE43" s="886"/>
      <c r="FWF43" s="886"/>
      <c r="FWG43" s="886"/>
      <c r="FWH43" s="887"/>
      <c r="FWI43" s="885"/>
      <c r="FWJ43" s="886"/>
      <c r="FWK43" s="886"/>
      <c r="FWL43" s="886"/>
      <c r="FWM43" s="886"/>
      <c r="FWN43" s="886"/>
      <c r="FWO43" s="886"/>
      <c r="FWP43" s="886"/>
      <c r="FWQ43" s="887"/>
      <c r="FWR43" s="885"/>
      <c r="FWS43" s="886"/>
      <c r="FWT43" s="886"/>
      <c r="FWU43" s="886"/>
      <c r="FWV43" s="886"/>
      <c r="FWW43" s="886"/>
      <c r="FWX43" s="886"/>
      <c r="FWY43" s="886"/>
      <c r="FWZ43" s="887"/>
      <c r="FXA43" s="885"/>
      <c r="FXB43" s="886"/>
      <c r="FXC43" s="886"/>
      <c r="FXD43" s="886"/>
      <c r="FXE43" s="886"/>
      <c r="FXF43" s="886"/>
      <c r="FXG43" s="886"/>
      <c r="FXH43" s="886"/>
      <c r="FXI43" s="887"/>
      <c r="FXJ43" s="885"/>
      <c r="FXK43" s="886"/>
      <c r="FXL43" s="886"/>
      <c r="FXM43" s="886"/>
      <c r="FXN43" s="886"/>
      <c r="FXO43" s="886"/>
      <c r="FXP43" s="886"/>
      <c r="FXQ43" s="886"/>
      <c r="FXR43" s="887"/>
      <c r="FXS43" s="885"/>
      <c r="FXT43" s="886"/>
      <c r="FXU43" s="886"/>
      <c r="FXV43" s="886"/>
      <c r="FXW43" s="886"/>
      <c r="FXX43" s="886"/>
      <c r="FXY43" s="886"/>
      <c r="FXZ43" s="886"/>
      <c r="FYA43" s="887"/>
      <c r="FYB43" s="885"/>
      <c r="FYC43" s="886"/>
      <c r="FYD43" s="886"/>
      <c r="FYE43" s="886"/>
      <c r="FYF43" s="886"/>
      <c r="FYG43" s="886"/>
      <c r="FYH43" s="886"/>
      <c r="FYI43" s="886"/>
      <c r="FYJ43" s="887"/>
      <c r="FYK43" s="885"/>
      <c r="FYL43" s="886"/>
      <c r="FYM43" s="886"/>
      <c r="FYN43" s="886"/>
      <c r="FYO43" s="886"/>
      <c r="FYP43" s="886"/>
      <c r="FYQ43" s="886"/>
      <c r="FYR43" s="886"/>
      <c r="FYS43" s="887"/>
      <c r="FYT43" s="885"/>
      <c r="FYU43" s="886"/>
      <c r="FYV43" s="886"/>
      <c r="FYW43" s="886"/>
      <c r="FYX43" s="886"/>
      <c r="FYY43" s="886"/>
      <c r="FYZ43" s="886"/>
      <c r="FZA43" s="886"/>
      <c r="FZB43" s="887"/>
      <c r="FZC43" s="885"/>
      <c r="FZD43" s="886"/>
      <c r="FZE43" s="886"/>
      <c r="FZF43" s="886"/>
      <c r="FZG43" s="886"/>
      <c r="FZH43" s="886"/>
      <c r="FZI43" s="886"/>
      <c r="FZJ43" s="886"/>
      <c r="FZK43" s="887"/>
      <c r="FZL43" s="885"/>
      <c r="FZM43" s="886"/>
      <c r="FZN43" s="886"/>
      <c r="FZO43" s="886"/>
      <c r="FZP43" s="886"/>
      <c r="FZQ43" s="886"/>
      <c r="FZR43" s="886"/>
      <c r="FZS43" s="886"/>
      <c r="FZT43" s="887"/>
      <c r="FZU43" s="885"/>
      <c r="FZV43" s="886"/>
      <c r="FZW43" s="886"/>
      <c r="FZX43" s="886"/>
      <c r="FZY43" s="886"/>
      <c r="FZZ43" s="886"/>
      <c r="GAA43" s="886"/>
      <c r="GAB43" s="886"/>
      <c r="GAC43" s="887"/>
      <c r="GAD43" s="885"/>
      <c r="GAE43" s="886"/>
      <c r="GAF43" s="886"/>
      <c r="GAG43" s="886"/>
      <c r="GAH43" s="886"/>
      <c r="GAI43" s="886"/>
      <c r="GAJ43" s="886"/>
      <c r="GAK43" s="886"/>
      <c r="GAL43" s="887"/>
      <c r="GAM43" s="885"/>
      <c r="GAN43" s="886"/>
      <c r="GAO43" s="886"/>
      <c r="GAP43" s="886"/>
      <c r="GAQ43" s="886"/>
      <c r="GAR43" s="886"/>
      <c r="GAS43" s="886"/>
      <c r="GAT43" s="886"/>
      <c r="GAU43" s="887"/>
      <c r="GAV43" s="885"/>
      <c r="GAW43" s="886"/>
      <c r="GAX43" s="886"/>
      <c r="GAY43" s="886"/>
      <c r="GAZ43" s="886"/>
      <c r="GBA43" s="886"/>
      <c r="GBB43" s="886"/>
      <c r="GBC43" s="886"/>
      <c r="GBD43" s="887"/>
      <c r="GBE43" s="885"/>
      <c r="GBF43" s="886"/>
      <c r="GBG43" s="886"/>
      <c r="GBH43" s="886"/>
      <c r="GBI43" s="886"/>
      <c r="GBJ43" s="886"/>
      <c r="GBK43" s="886"/>
      <c r="GBL43" s="886"/>
      <c r="GBM43" s="887"/>
      <c r="GBN43" s="885"/>
      <c r="GBO43" s="886"/>
      <c r="GBP43" s="886"/>
      <c r="GBQ43" s="886"/>
      <c r="GBR43" s="886"/>
      <c r="GBS43" s="886"/>
      <c r="GBT43" s="886"/>
      <c r="GBU43" s="886"/>
      <c r="GBV43" s="887"/>
      <c r="GBW43" s="885"/>
      <c r="GBX43" s="886"/>
      <c r="GBY43" s="886"/>
      <c r="GBZ43" s="886"/>
      <c r="GCA43" s="886"/>
      <c r="GCB43" s="886"/>
      <c r="GCC43" s="886"/>
      <c r="GCD43" s="886"/>
      <c r="GCE43" s="887"/>
      <c r="GCF43" s="885"/>
      <c r="GCG43" s="886"/>
      <c r="GCH43" s="886"/>
      <c r="GCI43" s="886"/>
      <c r="GCJ43" s="886"/>
      <c r="GCK43" s="886"/>
      <c r="GCL43" s="886"/>
      <c r="GCM43" s="886"/>
      <c r="GCN43" s="887"/>
      <c r="GCO43" s="885"/>
      <c r="GCP43" s="886"/>
      <c r="GCQ43" s="886"/>
      <c r="GCR43" s="886"/>
      <c r="GCS43" s="886"/>
      <c r="GCT43" s="886"/>
      <c r="GCU43" s="886"/>
      <c r="GCV43" s="886"/>
      <c r="GCW43" s="887"/>
      <c r="GCX43" s="885"/>
      <c r="GCY43" s="886"/>
      <c r="GCZ43" s="886"/>
      <c r="GDA43" s="886"/>
      <c r="GDB43" s="886"/>
      <c r="GDC43" s="886"/>
      <c r="GDD43" s="886"/>
      <c r="GDE43" s="886"/>
      <c r="GDF43" s="887"/>
      <c r="GDG43" s="885"/>
      <c r="GDH43" s="886"/>
      <c r="GDI43" s="886"/>
      <c r="GDJ43" s="886"/>
      <c r="GDK43" s="886"/>
      <c r="GDL43" s="886"/>
      <c r="GDM43" s="886"/>
      <c r="GDN43" s="886"/>
      <c r="GDO43" s="887"/>
      <c r="GDP43" s="885"/>
      <c r="GDQ43" s="886"/>
      <c r="GDR43" s="886"/>
      <c r="GDS43" s="886"/>
      <c r="GDT43" s="886"/>
      <c r="GDU43" s="886"/>
      <c r="GDV43" s="886"/>
      <c r="GDW43" s="886"/>
      <c r="GDX43" s="887"/>
      <c r="GDY43" s="885"/>
      <c r="GDZ43" s="886"/>
      <c r="GEA43" s="886"/>
      <c r="GEB43" s="886"/>
      <c r="GEC43" s="886"/>
      <c r="GED43" s="886"/>
      <c r="GEE43" s="886"/>
      <c r="GEF43" s="886"/>
      <c r="GEG43" s="887"/>
      <c r="GEH43" s="885"/>
      <c r="GEI43" s="886"/>
      <c r="GEJ43" s="886"/>
      <c r="GEK43" s="886"/>
      <c r="GEL43" s="886"/>
      <c r="GEM43" s="886"/>
      <c r="GEN43" s="886"/>
      <c r="GEO43" s="886"/>
      <c r="GEP43" s="887"/>
      <c r="GEQ43" s="885"/>
      <c r="GER43" s="886"/>
      <c r="GES43" s="886"/>
      <c r="GET43" s="886"/>
      <c r="GEU43" s="886"/>
      <c r="GEV43" s="886"/>
      <c r="GEW43" s="886"/>
      <c r="GEX43" s="886"/>
      <c r="GEY43" s="887"/>
      <c r="GEZ43" s="885"/>
      <c r="GFA43" s="886"/>
      <c r="GFB43" s="886"/>
      <c r="GFC43" s="886"/>
      <c r="GFD43" s="886"/>
      <c r="GFE43" s="886"/>
      <c r="GFF43" s="886"/>
      <c r="GFG43" s="886"/>
      <c r="GFH43" s="887"/>
      <c r="GFI43" s="885"/>
      <c r="GFJ43" s="886"/>
      <c r="GFK43" s="886"/>
      <c r="GFL43" s="886"/>
      <c r="GFM43" s="886"/>
      <c r="GFN43" s="886"/>
      <c r="GFO43" s="886"/>
      <c r="GFP43" s="886"/>
      <c r="GFQ43" s="887"/>
      <c r="GFR43" s="885"/>
      <c r="GFS43" s="886"/>
      <c r="GFT43" s="886"/>
      <c r="GFU43" s="886"/>
      <c r="GFV43" s="886"/>
      <c r="GFW43" s="886"/>
      <c r="GFX43" s="886"/>
      <c r="GFY43" s="886"/>
      <c r="GFZ43" s="887"/>
      <c r="GGA43" s="885"/>
      <c r="GGB43" s="886"/>
      <c r="GGC43" s="886"/>
      <c r="GGD43" s="886"/>
      <c r="GGE43" s="886"/>
      <c r="GGF43" s="886"/>
      <c r="GGG43" s="886"/>
      <c r="GGH43" s="886"/>
      <c r="GGI43" s="887"/>
      <c r="GGJ43" s="885"/>
      <c r="GGK43" s="886"/>
      <c r="GGL43" s="886"/>
      <c r="GGM43" s="886"/>
      <c r="GGN43" s="886"/>
      <c r="GGO43" s="886"/>
      <c r="GGP43" s="886"/>
      <c r="GGQ43" s="886"/>
      <c r="GGR43" s="887"/>
      <c r="GGS43" s="885"/>
      <c r="GGT43" s="886"/>
      <c r="GGU43" s="886"/>
      <c r="GGV43" s="886"/>
      <c r="GGW43" s="886"/>
      <c r="GGX43" s="886"/>
      <c r="GGY43" s="886"/>
      <c r="GGZ43" s="886"/>
      <c r="GHA43" s="887"/>
      <c r="GHB43" s="885"/>
      <c r="GHC43" s="886"/>
      <c r="GHD43" s="886"/>
      <c r="GHE43" s="886"/>
      <c r="GHF43" s="886"/>
      <c r="GHG43" s="886"/>
      <c r="GHH43" s="886"/>
      <c r="GHI43" s="886"/>
      <c r="GHJ43" s="887"/>
      <c r="GHK43" s="885"/>
      <c r="GHL43" s="886"/>
      <c r="GHM43" s="886"/>
      <c r="GHN43" s="886"/>
      <c r="GHO43" s="886"/>
      <c r="GHP43" s="886"/>
      <c r="GHQ43" s="886"/>
      <c r="GHR43" s="886"/>
      <c r="GHS43" s="887"/>
      <c r="GHT43" s="885"/>
      <c r="GHU43" s="886"/>
      <c r="GHV43" s="886"/>
      <c r="GHW43" s="886"/>
      <c r="GHX43" s="886"/>
      <c r="GHY43" s="886"/>
      <c r="GHZ43" s="886"/>
      <c r="GIA43" s="886"/>
      <c r="GIB43" s="887"/>
      <c r="GIC43" s="885"/>
      <c r="GID43" s="886"/>
      <c r="GIE43" s="886"/>
      <c r="GIF43" s="886"/>
      <c r="GIG43" s="886"/>
      <c r="GIH43" s="886"/>
      <c r="GII43" s="886"/>
      <c r="GIJ43" s="886"/>
      <c r="GIK43" s="887"/>
      <c r="GIL43" s="885"/>
      <c r="GIM43" s="886"/>
      <c r="GIN43" s="886"/>
      <c r="GIO43" s="886"/>
      <c r="GIP43" s="886"/>
      <c r="GIQ43" s="886"/>
      <c r="GIR43" s="886"/>
      <c r="GIS43" s="886"/>
      <c r="GIT43" s="887"/>
      <c r="GIU43" s="885"/>
      <c r="GIV43" s="886"/>
      <c r="GIW43" s="886"/>
      <c r="GIX43" s="886"/>
      <c r="GIY43" s="886"/>
      <c r="GIZ43" s="886"/>
      <c r="GJA43" s="886"/>
      <c r="GJB43" s="886"/>
      <c r="GJC43" s="887"/>
      <c r="GJD43" s="885"/>
      <c r="GJE43" s="886"/>
      <c r="GJF43" s="886"/>
      <c r="GJG43" s="886"/>
      <c r="GJH43" s="886"/>
      <c r="GJI43" s="886"/>
      <c r="GJJ43" s="886"/>
      <c r="GJK43" s="886"/>
      <c r="GJL43" s="887"/>
      <c r="GJM43" s="885"/>
      <c r="GJN43" s="886"/>
      <c r="GJO43" s="886"/>
      <c r="GJP43" s="886"/>
      <c r="GJQ43" s="886"/>
      <c r="GJR43" s="886"/>
      <c r="GJS43" s="886"/>
      <c r="GJT43" s="886"/>
      <c r="GJU43" s="887"/>
      <c r="GJV43" s="885"/>
      <c r="GJW43" s="886"/>
      <c r="GJX43" s="886"/>
      <c r="GJY43" s="886"/>
      <c r="GJZ43" s="886"/>
      <c r="GKA43" s="886"/>
      <c r="GKB43" s="886"/>
      <c r="GKC43" s="886"/>
      <c r="GKD43" s="887"/>
      <c r="GKE43" s="885"/>
      <c r="GKF43" s="886"/>
      <c r="GKG43" s="886"/>
      <c r="GKH43" s="886"/>
      <c r="GKI43" s="886"/>
      <c r="GKJ43" s="886"/>
      <c r="GKK43" s="886"/>
      <c r="GKL43" s="886"/>
      <c r="GKM43" s="887"/>
      <c r="GKN43" s="885"/>
      <c r="GKO43" s="886"/>
      <c r="GKP43" s="886"/>
      <c r="GKQ43" s="886"/>
      <c r="GKR43" s="886"/>
      <c r="GKS43" s="886"/>
      <c r="GKT43" s="886"/>
      <c r="GKU43" s="886"/>
      <c r="GKV43" s="887"/>
      <c r="GKW43" s="885"/>
      <c r="GKX43" s="886"/>
      <c r="GKY43" s="886"/>
      <c r="GKZ43" s="886"/>
      <c r="GLA43" s="886"/>
      <c r="GLB43" s="886"/>
      <c r="GLC43" s="886"/>
      <c r="GLD43" s="886"/>
      <c r="GLE43" s="887"/>
      <c r="GLF43" s="885"/>
      <c r="GLG43" s="886"/>
      <c r="GLH43" s="886"/>
      <c r="GLI43" s="886"/>
      <c r="GLJ43" s="886"/>
      <c r="GLK43" s="886"/>
      <c r="GLL43" s="886"/>
      <c r="GLM43" s="886"/>
      <c r="GLN43" s="887"/>
      <c r="GLO43" s="885"/>
      <c r="GLP43" s="886"/>
      <c r="GLQ43" s="886"/>
      <c r="GLR43" s="886"/>
      <c r="GLS43" s="886"/>
      <c r="GLT43" s="886"/>
      <c r="GLU43" s="886"/>
      <c r="GLV43" s="886"/>
      <c r="GLW43" s="887"/>
      <c r="GLX43" s="885"/>
      <c r="GLY43" s="886"/>
      <c r="GLZ43" s="886"/>
      <c r="GMA43" s="886"/>
      <c r="GMB43" s="886"/>
      <c r="GMC43" s="886"/>
      <c r="GMD43" s="886"/>
      <c r="GME43" s="886"/>
      <c r="GMF43" s="887"/>
      <c r="GMG43" s="885"/>
      <c r="GMH43" s="886"/>
      <c r="GMI43" s="886"/>
      <c r="GMJ43" s="886"/>
      <c r="GMK43" s="886"/>
      <c r="GML43" s="886"/>
      <c r="GMM43" s="886"/>
      <c r="GMN43" s="886"/>
      <c r="GMO43" s="887"/>
      <c r="GMP43" s="885"/>
      <c r="GMQ43" s="886"/>
      <c r="GMR43" s="886"/>
      <c r="GMS43" s="886"/>
      <c r="GMT43" s="886"/>
      <c r="GMU43" s="886"/>
      <c r="GMV43" s="886"/>
      <c r="GMW43" s="886"/>
      <c r="GMX43" s="887"/>
      <c r="GMY43" s="885"/>
      <c r="GMZ43" s="886"/>
      <c r="GNA43" s="886"/>
      <c r="GNB43" s="886"/>
      <c r="GNC43" s="886"/>
      <c r="GND43" s="886"/>
      <c r="GNE43" s="886"/>
      <c r="GNF43" s="886"/>
      <c r="GNG43" s="887"/>
      <c r="GNH43" s="885"/>
      <c r="GNI43" s="886"/>
      <c r="GNJ43" s="886"/>
      <c r="GNK43" s="886"/>
      <c r="GNL43" s="886"/>
      <c r="GNM43" s="886"/>
      <c r="GNN43" s="886"/>
      <c r="GNO43" s="886"/>
      <c r="GNP43" s="887"/>
      <c r="GNQ43" s="885"/>
      <c r="GNR43" s="886"/>
      <c r="GNS43" s="886"/>
      <c r="GNT43" s="886"/>
      <c r="GNU43" s="886"/>
      <c r="GNV43" s="886"/>
      <c r="GNW43" s="886"/>
      <c r="GNX43" s="886"/>
      <c r="GNY43" s="887"/>
      <c r="GNZ43" s="885"/>
      <c r="GOA43" s="886"/>
      <c r="GOB43" s="886"/>
      <c r="GOC43" s="886"/>
      <c r="GOD43" s="886"/>
      <c r="GOE43" s="886"/>
      <c r="GOF43" s="886"/>
      <c r="GOG43" s="886"/>
      <c r="GOH43" s="887"/>
      <c r="GOI43" s="885"/>
      <c r="GOJ43" s="886"/>
      <c r="GOK43" s="886"/>
      <c r="GOL43" s="886"/>
      <c r="GOM43" s="886"/>
      <c r="GON43" s="886"/>
      <c r="GOO43" s="886"/>
      <c r="GOP43" s="886"/>
      <c r="GOQ43" s="887"/>
      <c r="GOR43" s="885"/>
      <c r="GOS43" s="886"/>
      <c r="GOT43" s="886"/>
      <c r="GOU43" s="886"/>
      <c r="GOV43" s="886"/>
      <c r="GOW43" s="886"/>
      <c r="GOX43" s="886"/>
      <c r="GOY43" s="886"/>
      <c r="GOZ43" s="887"/>
      <c r="GPA43" s="885"/>
      <c r="GPB43" s="886"/>
      <c r="GPC43" s="886"/>
      <c r="GPD43" s="886"/>
      <c r="GPE43" s="886"/>
      <c r="GPF43" s="886"/>
      <c r="GPG43" s="886"/>
      <c r="GPH43" s="886"/>
      <c r="GPI43" s="887"/>
      <c r="GPJ43" s="885"/>
      <c r="GPK43" s="886"/>
      <c r="GPL43" s="886"/>
      <c r="GPM43" s="886"/>
      <c r="GPN43" s="886"/>
      <c r="GPO43" s="886"/>
      <c r="GPP43" s="886"/>
      <c r="GPQ43" s="886"/>
      <c r="GPR43" s="887"/>
      <c r="GPS43" s="885"/>
      <c r="GPT43" s="886"/>
      <c r="GPU43" s="886"/>
      <c r="GPV43" s="886"/>
      <c r="GPW43" s="886"/>
      <c r="GPX43" s="886"/>
      <c r="GPY43" s="886"/>
      <c r="GPZ43" s="886"/>
      <c r="GQA43" s="887"/>
      <c r="GQB43" s="885"/>
      <c r="GQC43" s="886"/>
      <c r="GQD43" s="886"/>
      <c r="GQE43" s="886"/>
      <c r="GQF43" s="886"/>
      <c r="GQG43" s="886"/>
      <c r="GQH43" s="886"/>
      <c r="GQI43" s="886"/>
      <c r="GQJ43" s="887"/>
      <c r="GQK43" s="885"/>
      <c r="GQL43" s="886"/>
      <c r="GQM43" s="886"/>
      <c r="GQN43" s="886"/>
      <c r="GQO43" s="886"/>
      <c r="GQP43" s="886"/>
      <c r="GQQ43" s="886"/>
      <c r="GQR43" s="886"/>
      <c r="GQS43" s="887"/>
      <c r="GQT43" s="885"/>
      <c r="GQU43" s="886"/>
      <c r="GQV43" s="886"/>
      <c r="GQW43" s="886"/>
      <c r="GQX43" s="886"/>
      <c r="GQY43" s="886"/>
      <c r="GQZ43" s="886"/>
      <c r="GRA43" s="886"/>
      <c r="GRB43" s="887"/>
      <c r="GRC43" s="885"/>
      <c r="GRD43" s="886"/>
      <c r="GRE43" s="886"/>
      <c r="GRF43" s="886"/>
      <c r="GRG43" s="886"/>
      <c r="GRH43" s="886"/>
      <c r="GRI43" s="886"/>
      <c r="GRJ43" s="886"/>
      <c r="GRK43" s="887"/>
      <c r="GRL43" s="885"/>
      <c r="GRM43" s="886"/>
      <c r="GRN43" s="886"/>
      <c r="GRO43" s="886"/>
      <c r="GRP43" s="886"/>
      <c r="GRQ43" s="886"/>
      <c r="GRR43" s="886"/>
      <c r="GRS43" s="886"/>
      <c r="GRT43" s="887"/>
      <c r="GRU43" s="885"/>
      <c r="GRV43" s="886"/>
      <c r="GRW43" s="886"/>
      <c r="GRX43" s="886"/>
      <c r="GRY43" s="886"/>
      <c r="GRZ43" s="886"/>
      <c r="GSA43" s="886"/>
      <c r="GSB43" s="886"/>
      <c r="GSC43" s="887"/>
      <c r="GSD43" s="885"/>
      <c r="GSE43" s="886"/>
      <c r="GSF43" s="886"/>
      <c r="GSG43" s="886"/>
      <c r="GSH43" s="886"/>
      <c r="GSI43" s="886"/>
      <c r="GSJ43" s="886"/>
      <c r="GSK43" s="886"/>
      <c r="GSL43" s="887"/>
      <c r="GSM43" s="885"/>
      <c r="GSN43" s="886"/>
      <c r="GSO43" s="886"/>
      <c r="GSP43" s="886"/>
      <c r="GSQ43" s="886"/>
      <c r="GSR43" s="886"/>
      <c r="GSS43" s="886"/>
      <c r="GST43" s="886"/>
      <c r="GSU43" s="887"/>
      <c r="GSV43" s="885"/>
      <c r="GSW43" s="886"/>
      <c r="GSX43" s="886"/>
      <c r="GSY43" s="886"/>
      <c r="GSZ43" s="886"/>
      <c r="GTA43" s="886"/>
      <c r="GTB43" s="886"/>
      <c r="GTC43" s="886"/>
      <c r="GTD43" s="887"/>
      <c r="GTE43" s="885"/>
      <c r="GTF43" s="886"/>
      <c r="GTG43" s="886"/>
      <c r="GTH43" s="886"/>
      <c r="GTI43" s="886"/>
      <c r="GTJ43" s="886"/>
      <c r="GTK43" s="886"/>
      <c r="GTL43" s="886"/>
      <c r="GTM43" s="887"/>
      <c r="GTN43" s="885"/>
      <c r="GTO43" s="886"/>
      <c r="GTP43" s="886"/>
      <c r="GTQ43" s="886"/>
      <c r="GTR43" s="886"/>
      <c r="GTS43" s="886"/>
      <c r="GTT43" s="886"/>
      <c r="GTU43" s="886"/>
      <c r="GTV43" s="887"/>
      <c r="GTW43" s="885"/>
      <c r="GTX43" s="886"/>
      <c r="GTY43" s="886"/>
      <c r="GTZ43" s="886"/>
      <c r="GUA43" s="886"/>
      <c r="GUB43" s="886"/>
      <c r="GUC43" s="886"/>
      <c r="GUD43" s="886"/>
      <c r="GUE43" s="887"/>
      <c r="GUF43" s="885"/>
      <c r="GUG43" s="886"/>
      <c r="GUH43" s="886"/>
      <c r="GUI43" s="886"/>
      <c r="GUJ43" s="886"/>
      <c r="GUK43" s="886"/>
      <c r="GUL43" s="886"/>
      <c r="GUM43" s="886"/>
      <c r="GUN43" s="887"/>
      <c r="GUO43" s="885"/>
      <c r="GUP43" s="886"/>
      <c r="GUQ43" s="886"/>
      <c r="GUR43" s="886"/>
      <c r="GUS43" s="886"/>
      <c r="GUT43" s="886"/>
      <c r="GUU43" s="886"/>
      <c r="GUV43" s="886"/>
      <c r="GUW43" s="887"/>
      <c r="GUX43" s="885"/>
      <c r="GUY43" s="886"/>
      <c r="GUZ43" s="886"/>
      <c r="GVA43" s="886"/>
      <c r="GVB43" s="886"/>
      <c r="GVC43" s="886"/>
      <c r="GVD43" s="886"/>
      <c r="GVE43" s="886"/>
      <c r="GVF43" s="887"/>
      <c r="GVG43" s="885"/>
      <c r="GVH43" s="886"/>
      <c r="GVI43" s="886"/>
      <c r="GVJ43" s="886"/>
      <c r="GVK43" s="886"/>
      <c r="GVL43" s="886"/>
      <c r="GVM43" s="886"/>
      <c r="GVN43" s="886"/>
      <c r="GVO43" s="887"/>
      <c r="GVP43" s="885"/>
      <c r="GVQ43" s="886"/>
      <c r="GVR43" s="886"/>
      <c r="GVS43" s="886"/>
      <c r="GVT43" s="886"/>
      <c r="GVU43" s="886"/>
      <c r="GVV43" s="886"/>
      <c r="GVW43" s="886"/>
      <c r="GVX43" s="887"/>
      <c r="GVY43" s="885"/>
      <c r="GVZ43" s="886"/>
      <c r="GWA43" s="886"/>
      <c r="GWB43" s="886"/>
      <c r="GWC43" s="886"/>
      <c r="GWD43" s="886"/>
      <c r="GWE43" s="886"/>
      <c r="GWF43" s="886"/>
      <c r="GWG43" s="887"/>
      <c r="GWH43" s="885"/>
      <c r="GWI43" s="886"/>
      <c r="GWJ43" s="886"/>
      <c r="GWK43" s="886"/>
      <c r="GWL43" s="886"/>
      <c r="GWM43" s="886"/>
      <c r="GWN43" s="886"/>
      <c r="GWO43" s="886"/>
      <c r="GWP43" s="887"/>
      <c r="GWQ43" s="885"/>
      <c r="GWR43" s="886"/>
      <c r="GWS43" s="886"/>
      <c r="GWT43" s="886"/>
      <c r="GWU43" s="886"/>
      <c r="GWV43" s="886"/>
      <c r="GWW43" s="886"/>
      <c r="GWX43" s="886"/>
      <c r="GWY43" s="887"/>
      <c r="GWZ43" s="885"/>
      <c r="GXA43" s="886"/>
      <c r="GXB43" s="886"/>
      <c r="GXC43" s="886"/>
      <c r="GXD43" s="886"/>
      <c r="GXE43" s="886"/>
      <c r="GXF43" s="886"/>
      <c r="GXG43" s="886"/>
      <c r="GXH43" s="887"/>
      <c r="GXI43" s="885"/>
      <c r="GXJ43" s="886"/>
      <c r="GXK43" s="886"/>
      <c r="GXL43" s="886"/>
      <c r="GXM43" s="886"/>
      <c r="GXN43" s="886"/>
      <c r="GXO43" s="886"/>
      <c r="GXP43" s="886"/>
      <c r="GXQ43" s="887"/>
      <c r="GXR43" s="885"/>
      <c r="GXS43" s="886"/>
      <c r="GXT43" s="886"/>
      <c r="GXU43" s="886"/>
      <c r="GXV43" s="886"/>
      <c r="GXW43" s="886"/>
      <c r="GXX43" s="886"/>
      <c r="GXY43" s="886"/>
      <c r="GXZ43" s="887"/>
      <c r="GYA43" s="885"/>
      <c r="GYB43" s="886"/>
      <c r="GYC43" s="886"/>
      <c r="GYD43" s="886"/>
      <c r="GYE43" s="886"/>
      <c r="GYF43" s="886"/>
      <c r="GYG43" s="886"/>
      <c r="GYH43" s="886"/>
      <c r="GYI43" s="887"/>
      <c r="GYJ43" s="885"/>
      <c r="GYK43" s="886"/>
      <c r="GYL43" s="886"/>
      <c r="GYM43" s="886"/>
      <c r="GYN43" s="886"/>
      <c r="GYO43" s="886"/>
      <c r="GYP43" s="886"/>
      <c r="GYQ43" s="886"/>
      <c r="GYR43" s="887"/>
      <c r="GYS43" s="885"/>
      <c r="GYT43" s="886"/>
      <c r="GYU43" s="886"/>
      <c r="GYV43" s="886"/>
      <c r="GYW43" s="886"/>
      <c r="GYX43" s="886"/>
      <c r="GYY43" s="886"/>
      <c r="GYZ43" s="886"/>
      <c r="GZA43" s="887"/>
      <c r="GZB43" s="885"/>
      <c r="GZC43" s="886"/>
      <c r="GZD43" s="886"/>
      <c r="GZE43" s="886"/>
      <c r="GZF43" s="886"/>
      <c r="GZG43" s="886"/>
      <c r="GZH43" s="886"/>
      <c r="GZI43" s="886"/>
      <c r="GZJ43" s="887"/>
      <c r="GZK43" s="885"/>
      <c r="GZL43" s="886"/>
      <c r="GZM43" s="886"/>
      <c r="GZN43" s="886"/>
      <c r="GZO43" s="886"/>
      <c r="GZP43" s="886"/>
      <c r="GZQ43" s="886"/>
      <c r="GZR43" s="886"/>
      <c r="GZS43" s="887"/>
      <c r="GZT43" s="885"/>
      <c r="GZU43" s="886"/>
      <c r="GZV43" s="886"/>
      <c r="GZW43" s="886"/>
      <c r="GZX43" s="886"/>
      <c r="GZY43" s="886"/>
      <c r="GZZ43" s="886"/>
      <c r="HAA43" s="886"/>
      <c r="HAB43" s="887"/>
      <c r="HAC43" s="885"/>
      <c r="HAD43" s="886"/>
      <c r="HAE43" s="886"/>
      <c r="HAF43" s="886"/>
      <c r="HAG43" s="886"/>
      <c r="HAH43" s="886"/>
      <c r="HAI43" s="886"/>
      <c r="HAJ43" s="886"/>
      <c r="HAK43" s="887"/>
      <c r="HAL43" s="885"/>
      <c r="HAM43" s="886"/>
      <c r="HAN43" s="886"/>
      <c r="HAO43" s="886"/>
      <c r="HAP43" s="886"/>
      <c r="HAQ43" s="886"/>
      <c r="HAR43" s="886"/>
      <c r="HAS43" s="886"/>
      <c r="HAT43" s="887"/>
      <c r="HAU43" s="885"/>
      <c r="HAV43" s="886"/>
      <c r="HAW43" s="886"/>
      <c r="HAX43" s="886"/>
      <c r="HAY43" s="886"/>
      <c r="HAZ43" s="886"/>
      <c r="HBA43" s="886"/>
      <c r="HBB43" s="886"/>
      <c r="HBC43" s="887"/>
      <c r="HBD43" s="885"/>
      <c r="HBE43" s="886"/>
      <c r="HBF43" s="886"/>
      <c r="HBG43" s="886"/>
      <c r="HBH43" s="886"/>
      <c r="HBI43" s="886"/>
      <c r="HBJ43" s="886"/>
      <c r="HBK43" s="886"/>
      <c r="HBL43" s="887"/>
      <c r="HBM43" s="885"/>
      <c r="HBN43" s="886"/>
      <c r="HBO43" s="886"/>
      <c r="HBP43" s="886"/>
      <c r="HBQ43" s="886"/>
      <c r="HBR43" s="886"/>
      <c r="HBS43" s="886"/>
      <c r="HBT43" s="886"/>
      <c r="HBU43" s="887"/>
      <c r="HBV43" s="885"/>
      <c r="HBW43" s="886"/>
      <c r="HBX43" s="886"/>
      <c r="HBY43" s="886"/>
      <c r="HBZ43" s="886"/>
      <c r="HCA43" s="886"/>
      <c r="HCB43" s="886"/>
      <c r="HCC43" s="886"/>
      <c r="HCD43" s="887"/>
      <c r="HCE43" s="885"/>
      <c r="HCF43" s="886"/>
      <c r="HCG43" s="886"/>
      <c r="HCH43" s="886"/>
      <c r="HCI43" s="886"/>
      <c r="HCJ43" s="886"/>
      <c r="HCK43" s="886"/>
      <c r="HCL43" s="886"/>
      <c r="HCM43" s="887"/>
      <c r="HCN43" s="885"/>
      <c r="HCO43" s="886"/>
      <c r="HCP43" s="886"/>
      <c r="HCQ43" s="886"/>
      <c r="HCR43" s="886"/>
      <c r="HCS43" s="886"/>
      <c r="HCT43" s="886"/>
      <c r="HCU43" s="886"/>
      <c r="HCV43" s="887"/>
      <c r="HCW43" s="885"/>
      <c r="HCX43" s="886"/>
      <c r="HCY43" s="886"/>
      <c r="HCZ43" s="886"/>
      <c r="HDA43" s="886"/>
      <c r="HDB43" s="886"/>
      <c r="HDC43" s="886"/>
      <c r="HDD43" s="886"/>
      <c r="HDE43" s="887"/>
      <c r="HDF43" s="885"/>
      <c r="HDG43" s="886"/>
      <c r="HDH43" s="886"/>
      <c r="HDI43" s="886"/>
      <c r="HDJ43" s="886"/>
      <c r="HDK43" s="886"/>
      <c r="HDL43" s="886"/>
      <c r="HDM43" s="886"/>
      <c r="HDN43" s="887"/>
      <c r="HDO43" s="885"/>
      <c r="HDP43" s="886"/>
      <c r="HDQ43" s="886"/>
      <c r="HDR43" s="886"/>
      <c r="HDS43" s="886"/>
      <c r="HDT43" s="886"/>
      <c r="HDU43" s="886"/>
      <c r="HDV43" s="886"/>
      <c r="HDW43" s="887"/>
      <c r="HDX43" s="885"/>
      <c r="HDY43" s="886"/>
      <c r="HDZ43" s="886"/>
      <c r="HEA43" s="886"/>
      <c r="HEB43" s="886"/>
      <c r="HEC43" s="886"/>
      <c r="HED43" s="886"/>
      <c r="HEE43" s="886"/>
      <c r="HEF43" s="887"/>
      <c r="HEG43" s="885"/>
      <c r="HEH43" s="886"/>
      <c r="HEI43" s="886"/>
      <c r="HEJ43" s="886"/>
      <c r="HEK43" s="886"/>
      <c r="HEL43" s="886"/>
      <c r="HEM43" s="886"/>
      <c r="HEN43" s="886"/>
      <c r="HEO43" s="887"/>
      <c r="HEP43" s="885"/>
      <c r="HEQ43" s="886"/>
      <c r="HER43" s="886"/>
      <c r="HES43" s="886"/>
      <c r="HET43" s="886"/>
      <c r="HEU43" s="886"/>
      <c r="HEV43" s="886"/>
      <c r="HEW43" s="886"/>
      <c r="HEX43" s="887"/>
      <c r="HEY43" s="885"/>
      <c r="HEZ43" s="886"/>
      <c r="HFA43" s="886"/>
      <c r="HFB43" s="886"/>
      <c r="HFC43" s="886"/>
      <c r="HFD43" s="886"/>
      <c r="HFE43" s="886"/>
      <c r="HFF43" s="886"/>
      <c r="HFG43" s="887"/>
      <c r="HFH43" s="885"/>
      <c r="HFI43" s="886"/>
      <c r="HFJ43" s="886"/>
      <c r="HFK43" s="886"/>
      <c r="HFL43" s="886"/>
      <c r="HFM43" s="886"/>
      <c r="HFN43" s="886"/>
      <c r="HFO43" s="886"/>
      <c r="HFP43" s="887"/>
      <c r="HFQ43" s="885"/>
      <c r="HFR43" s="886"/>
      <c r="HFS43" s="886"/>
      <c r="HFT43" s="886"/>
      <c r="HFU43" s="886"/>
      <c r="HFV43" s="886"/>
      <c r="HFW43" s="886"/>
      <c r="HFX43" s="886"/>
      <c r="HFY43" s="887"/>
      <c r="HFZ43" s="885"/>
      <c r="HGA43" s="886"/>
      <c r="HGB43" s="886"/>
      <c r="HGC43" s="886"/>
      <c r="HGD43" s="886"/>
      <c r="HGE43" s="886"/>
      <c r="HGF43" s="886"/>
      <c r="HGG43" s="886"/>
      <c r="HGH43" s="887"/>
      <c r="HGI43" s="885"/>
      <c r="HGJ43" s="886"/>
      <c r="HGK43" s="886"/>
      <c r="HGL43" s="886"/>
      <c r="HGM43" s="886"/>
      <c r="HGN43" s="886"/>
      <c r="HGO43" s="886"/>
      <c r="HGP43" s="886"/>
      <c r="HGQ43" s="887"/>
      <c r="HGR43" s="885"/>
      <c r="HGS43" s="886"/>
      <c r="HGT43" s="886"/>
      <c r="HGU43" s="886"/>
      <c r="HGV43" s="886"/>
      <c r="HGW43" s="886"/>
      <c r="HGX43" s="886"/>
      <c r="HGY43" s="886"/>
      <c r="HGZ43" s="887"/>
      <c r="HHA43" s="885"/>
      <c r="HHB43" s="886"/>
      <c r="HHC43" s="886"/>
      <c r="HHD43" s="886"/>
      <c r="HHE43" s="886"/>
      <c r="HHF43" s="886"/>
      <c r="HHG43" s="886"/>
      <c r="HHH43" s="886"/>
      <c r="HHI43" s="887"/>
      <c r="HHJ43" s="885"/>
      <c r="HHK43" s="886"/>
      <c r="HHL43" s="886"/>
      <c r="HHM43" s="886"/>
      <c r="HHN43" s="886"/>
      <c r="HHO43" s="886"/>
      <c r="HHP43" s="886"/>
      <c r="HHQ43" s="886"/>
      <c r="HHR43" s="887"/>
      <c r="HHS43" s="885"/>
      <c r="HHT43" s="886"/>
      <c r="HHU43" s="886"/>
      <c r="HHV43" s="886"/>
      <c r="HHW43" s="886"/>
      <c r="HHX43" s="886"/>
      <c r="HHY43" s="886"/>
      <c r="HHZ43" s="886"/>
      <c r="HIA43" s="887"/>
      <c r="HIB43" s="885"/>
      <c r="HIC43" s="886"/>
      <c r="HID43" s="886"/>
      <c r="HIE43" s="886"/>
      <c r="HIF43" s="886"/>
      <c r="HIG43" s="886"/>
      <c r="HIH43" s="886"/>
      <c r="HII43" s="886"/>
      <c r="HIJ43" s="887"/>
      <c r="HIK43" s="885"/>
      <c r="HIL43" s="886"/>
      <c r="HIM43" s="886"/>
      <c r="HIN43" s="886"/>
      <c r="HIO43" s="886"/>
      <c r="HIP43" s="886"/>
      <c r="HIQ43" s="886"/>
      <c r="HIR43" s="886"/>
      <c r="HIS43" s="887"/>
      <c r="HIT43" s="885"/>
      <c r="HIU43" s="886"/>
      <c r="HIV43" s="886"/>
      <c r="HIW43" s="886"/>
      <c r="HIX43" s="886"/>
      <c r="HIY43" s="886"/>
      <c r="HIZ43" s="886"/>
      <c r="HJA43" s="886"/>
      <c r="HJB43" s="887"/>
      <c r="HJC43" s="885"/>
      <c r="HJD43" s="886"/>
      <c r="HJE43" s="886"/>
      <c r="HJF43" s="886"/>
      <c r="HJG43" s="886"/>
      <c r="HJH43" s="886"/>
      <c r="HJI43" s="886"/>
      <c r="HJJ43" s="886"/>
      <c r="HJK43" s="887"/>
      <c r="HJL43" s="885"/>
      <c r="HJM43" s="886"/>
      <c r="HJN43" s="886"/>
      <c r="HJO43" s="886"/>
      <c r="HJP43" s="886"/>
      <c r="HJQ43" s="886"/>
      <c r="HJR43" s="886"/>
      <c r="HJS43" s="886"/>
      <c r="HJT43" s="887"/>
      <c r="HJU43" s="885"/>
      <c r="HJV43" s="886"/>
      <c r="HJW43" s="886"/>
      <c r="HJX43" s="886"/>
      <c r="HJY43" s="886"/>
      <c r="HJZ43" s="886"/>
      <c r="HKA43" s="886"/>
      <c r="HKB43" s="886"/>
      <c r="HKC43" s="887"/>
      <c r="HKD43" s="885"/>
      <c r="HKE43" s="886"/>
      <c r="HKF43" s="886"/>
      <c r="HKG43" s="886"/>
      <c r="HKH43" s="886"/>
      <c r="HKI43" s="886"/>
      <c r="HKJ43" s="886"/>
      <c r="HKK43" s="886"/>
      <c r="HKL43" s="887"/>
      <c r="HKM43" s="885"/>
      <c r="HKN43" s="886"/>
      <c r="HKO43" s="886"/>
      <c r="HKP43" s="886"/>
      <c r="HKQ43" s="886"/>
      <c r="HKR43" s="886"/>
      <c r="HKS43" s="886"/>
      <c r="HKT43" s="886"/>
      <c r="HKU43" s="887"/>
      <c r="HKV43" s="885"/>
      <c r="HKW43" s="886"/>
      <c r="HKX43" s="886"/>
      <c r="HKY43" s="886"/>
      <c r="HKZ43" s="886"/>
      <c r="HLA43" s="886"/>
      <c r="HLB43" s="886"/>
      <c r="HLC43" s="886"/>
      <c r="HLD43" s="887"/>
      <c r="HLE43" s="885"/>
      <c r="HLF43" s="886"/>
      <c r="HLG43" s="886"/>
      <c r="HLH43" s="886"/>
      <c r="HLI43" s="886"/>
      <c r="HLJ43" s="886"/>
      <c r="HLK43" s="886"/>
      <c r="HLL43" s="886"/>
      <c r="HLM43" s="887"/>
      <c r="HLN43" s="885"/>
      <c r="HLO43" s="886"/>
      <c r="HLP43" s="886"/>
      <c r="HLQ43" s="886"/>
      <c r="HLR43" s="886"/>
      <c r="HLS43" s="886"/>
      <c r="HLT43" s="886"/>
      <c r="HLU43" s="886"/>
      <c r="HLV43" s="887"/>
      <c r="HLW43" s="885"/>
      <c r="HLX43" s="886"/>
      <c r="HLY43" s="886"/>
      <c r="HLZ43" s="886"/>
      <c r="HMA43" s="886"/>
      <c r="HMB43" s="886"/>
      <c r="HMC43" s="886"/>
      <c r="HMD43" s="886"/>
      <c r="HME43" s="887"/>
      <c r="HMF43" s="885"/>
      <c r="HMG43" s="886"/>
      <c r="HMH43" s="886"/>
      <c r="HMI43" s="886"/>
      <c r="HMJ43" s="886"/>
      <c r="HMK43" s="886"/>
      <c r="HML43" s="886"/>
      <c r="HMM43" s="886"/>
      <c r="HMN43" s="887"/>
      <c r="HMO43" s="885"/>
      <c r="HMP43" s="886"/>
      <c r="HMQ43" s="886"/>
      <c r="HMR43" s="886"/>
      <c r="HMS43" s="886"/>
      <c r="HMT43" s="886"/>
      <c r="HMU43" s="886"/>
      <c r="HMV43" s="886"/>
      <c r="HMW43" s="887"/>
      <c r="HMX43" s="885"/>
      <c r="HMY43" s="886"/>
      <c r="HMZ43" s="886"/>
      <c r="HNA43" s="886"/>
      <c r="HNB43" s="886"/>
      <c r="HNC43" s="886"/>
      <c r="HND43" s="886"/>
      <c r="HNE43" s="886"/>
      <c r="HNF43" s="887"/>
      <c r="HNG43" s="885"/>
      <c r="HNH43" s="886"/>
      <c r="HNI43" s="886"/>
      <c r="HNJ43" s="886"/>
      <c r="HNK43" s="886"/>
      <c r="HNL43" s="886"/>
      <c r="HNM43" s="886"/>
      <c r="HNN43" s="886"/>
      <c r="HNO43" s="887"/>
      <c r="HNP43" s="885"/>
      <c r="HNQ43" s="886"/>
      <c r="HNR43" s="886"/>
      <c r="HNS43" s="886"/>
      <c r="HNT43" s="886"/>
      <c r="HNU43" s="886"/>
      <c r="HNV43" s="886"/>
      <c r="HNW43" s="886"/>
      <c r="HNX43" s="887"/>
      <c r="HNY43" s="885"/>
      <c r="HNZ43" s="886"/>
      <c r="HOA43" s="886"/>
      <c r="HOB43" s="886"/>
      <c r="HOC43" s="886"/>
      <c r="HOD43" s="886"/>
      <c r="HOE43" s="886"/>
      <c r="HOF43" s="886"/>
      <c r="HOG43" s="887"/>
      <c r="HOH43" s="885"/>
      <c r="HOI43" s="886"/>
      <c r="HOJ43" s="886"/>
      <c r="HOK43" s="886"/>
      <c r="HOL43" s="886"/>
      <c r="HOM43" s="886"/>
      <c r="HON43" s="886"/>
      <c r="HOO43" s="886"/>
      <c r="HOP43" s="887"/>
      <c r="HOQ43" s="885"/>
      <c r="HOR43" s="886"/>
      <c r="HOS43" s="886"/>
      <c r="HOT43" s="886"/>
      <c r="HOU43" s="886"/>
      <c r="HOV43" s="886"/>
      <c r="HOW43" s="886"/>
      <c r="HOX43" s="886"/>
      <c r="HOY43" s="887"/>
      <c r="HOZ43" s="885"/>
      <c r="HPA43" s="886"/>
      <c r="HPB43" s="886"/>
      <c r="HPC43" s="886"/>
      <c r="HPD43" s="886"/>
      <c r="HPE43" s="886"/>
      <c r="HPF43" s="886"/>
      <c r="HPG43" s="886"/>
      <c r="HPH43" s="887"/>
      <c r="HPI43" s="885"/>
      <c r="HPJ43" s="886"/>
      <c r="HPK43" s="886"/>
      <c r="HPL43" s="886"/>
      <c r="HPM43" s="886"/>
      <c r="HPN43" s="886"/>
      <c r="HPO43" s="886"/>
      <c r="HPP43" s="886"/>
      <c r="HPQ43" s="887"/>
      <c r="HPR43" s="885"/>
      <c r="HPS43" s="886"/>
      <c r="HPT43" s="886"/>
      <c r="HPU43" s="886"/>
      <c r="HPV43" s="886"/>
      <c r="HPW43" s="886"/>
      <c r="HPX43" s="886"/>
      <c r="HPY43" s="886"/>
      <c r="HPZ43" s="887"/>
      <c r="HQA43" s="885"/>
      <c r="HQB43" s="886"/>
      <c r="HQC43" s="886"/>
      <c r="HQD43" s="886"/>
      <c r="HQE43" s="886"/>
      <c r="HQF43" s="886"/>
      <c r="HQG43" s="886"/>
      <c r="HQH43" s="886"/>
      <c r="HQI43" s="887"/>
      <c r="HQJ43" s="885"/>
      <c r="HQK43" s="886"/>
      <c r="HQL43" s="886"/>
      <c r="HQM43" s="886"/>
      <c r="HQN43" s="886"/>
      <c r="HQO43" s="886"/>
      <c r="HQP43" s="886"/>
      <c r="HQQ43" s="886"/>
      <c r="HQR43" s="887"/>
      <c r="HQS43" s="885"/>
      <c r="HQT43" s="886"/>
      <c r="HQU43" s="886"/>
      <c r="HQV43" s="886"/>
      <c r="HQW43" s="886"/>
      <c r="HQX43" s="886"/>
      <c r="HQY43" s="886"/>
      <c r="HQZ43" s="886"/>
      <c r="HRA43" s="887"/>
      <c r="HRB43" s="885"/>
      <c r="HRC43" s="886"/>
      <c r="HRD43" s="886"/>
      <c r="HRE43" s="886"/>
      <c r="HRF43" s="886"/>
      <c r="HRG43" s="886"/>
      <c r="HRH43" s="886"/>
      <c r="HRI43" s="886"/>
      <c r="HRJ43" s="887"/>
      <c r="HRK43" s="885"/>
      <c r="HRL43" s="886"/>
      <c r="HRM43" s="886"/>
      <c r="HRN43" s="886"/>
      <c r="HRO43" s="886"/>
      <c r="HRP43" s="886"/>
      <c r="HRQ43" s="886"/>
      <c r="HRR43" s="886"/>
      <c r="HRS43" s="887"/>
      <c r="HRT43" s="885"/>
      <c r="HRU43" s="886"/>
      <c r="HRV43" s="886"/>
      <c r="HRW43" s="886"/>
      <c r="HRX43" s="886"/>
      <c r="HRY43" s="886"/>
      <c r="HRZ43" s="886"/>
      <c r="HSA43" s="886"/>
      <c r="HSB43" s="887"/>
      <c r="HSC43" s="885"/>
      <c r="HSD43" s="886"/>
      <c r="HSE43" s="886"/>
      <c r="HSF43" s="886"/>
      <c r="HSG43" s="886"/>
      <c r="HSH43" s="886"/>
      <c r="HSI43" s="886"/>
      <c r="HSJ43" s="886"/>
      <c r="HSK43" s="887"/>
      <c r="HSL43" s="885"/>
      <c r="HSM43" s="886"/>
      <c r="HSN43" s="886"/>
      <c r="HSO43" s="886"/>
      <c r="HSP43" s="886"/>
      <c r="HSQ43" s="886"/>
      <c r="HSR43" s="886"/>
      <c r="HSS43" s="886"/>
      <c r="HST43" s="887"/>
      <c r="HSU43" s="885"/>
      <c r="HSV43" s="886"/>
      <c r="HSW43" s="886"/>
      <c r="HSX43" s="886"/>
      <c r="HSY43" s="886"/>
      <c r="HSZ43" s="886"/>
      <c r="HTA43" s="886"/>
      <c r="HTB43" s="886"/>
      <c r="HTC43" s="887"/>
      <c r="HTD43" s="885"/>
      <c r="HTE43" s="886"/>
      <c r="HTF43" s="886"/>
      <c r="HTG43" s="886"/>
      <c r="HTH43" s="886"/>
      <c r="HTI43" s="886"/>
      <c r="HTJ43" s="886"/>
      <c r="HTK43" s="886"/>
      <c r="HTL43" s="887"/>
      <c r="HTM43" s="885"/>
      <c r="HTN43" s="886"/>
      <c r="HTO43" s="886"/>
      <c r="HTP43" s="886"/>
      <c r="HTQ43" s="886"/>
      <c r="HTR43" s="886"/>
      <c r="HTS43" s="886"/>
      <c r="HTT43" s="886"/>
      <c r="HTU43" s="887"/>
      <c r="HTV43" s="885"/>
      <c r="HTW43" s="886"/>
      <c r="HTX43" s="886"/>
      <c r="HTY43" s="886"/>
      <c r="HTZ43" s="886"/>
      <c r="HUA43" s="886"/>
      <c r="HUB43" s="886"/>
      <c r="HUC43" s="886"/>
      <c r="HUD43" s="887"/>
      <c r="HUE43" s="885"/>
      <c r="HUF43" s="886"/>
      <c r="HUG43" s="886"/>
      <c r="HUH43" s="886"/>
      <c r="HUI43" s="886"/>
      <c r="HUJ43" s="886"/>
      <c r="HUK43" s="886"/>
      <c r="HUL43" s="886"/>
      <c r="HUM43" s="887"/>
      <c r="HUN43" s="885"/>
      <c r="HUO43" s="886"/>
      <c r="HUP43" s="886"/>
      <c r="HUQ43" s="886"/>
      <c r="HUR43" s="886"/>
      <c r="HUS43" s="886"/>
      <c r="HUT43" s="886"/>
      <c r="HUU43" s="886"/>
      <c r="HUV43" s="887"/>
      <c r="HUW43" s="885"/>
      <c r="HUX43" s="886"/>
      <c r="HUY43" s="886"/>
      <c r="HUZ43" s="886"/>
      <c r="HVA43" s="886"/>
      <c r="HVB43" s="886"/>
      <c r="HVC43" s="886"/>
      <c r="HVD43" s="886"/>
      <c r="HVE43" s="887"/>
      <c r="HVF43" s="885"/>
      <c r="HVG43" s="886"/>
      <c r="HVH43" s="886"/>
      <c r="HVI43" s="886"/>
      <c r="HVJ43" s="886"/>
      <c r="HVK43" s="886"/>
      <c r="HVL43" s="886"/>
      <c r="HVM43" s="886"/>
      <c r="HVN43" s="887"/>
      <c r="HVO43" s="885"/>
      <c r="HVP43" s="886"/>
      <c r="HVQ43" s="886"/>
      <c r="HVR43" s="886"/>
      <c r="HVS43" s="886"/>
      <c r="HVT43" s="886"/>
      <c r="HVU43" s="886"/>
      <c r="HVV43" s="886"/>
      <c r="HVW43" s="887"/>
      <c r="HVX43" s="885"/>
      <c r="HVY43" s="886"/>
      <c r="HVZ43" s="886"/>
      <c r="HWA43" s="886"/>
      <c r="HWB43" s="886"/>
      <c r="HWC43" s="886"/>
      <c r="HWD43" s="886"/>
      <c r="HWE43" s="886"/>
      <c r="HWF43" s="887"/>
      <c r="HWG43" s="885"/>
      <c r="HWH43" s="886"/>
      <c r="HWI43" s="886"/>
      <c r="HWJ43" s="886"/>
      <c r="HWK43" s="886"/>
      <c r="HWL43" s="886"/>
      <c r="HWM43" s="886"/>
      <c r="HWN43" s="886"/>
      <c r="HWO43" s="887"/>
      <c r="HWP43" s="885"/>
      <c r="HWQ43" s="886"/>
      <c r="HWR43" s="886"/>
      <c r="HWS43" s="886"/>
      <c r="HWT43" s="886"/>
      <c r="HWU43" s="886"/>
      <c r="HWV43" s="886"/>
      <c r="HWW43" s="886"/>
      <c r="HWX43" s="887"/>
      <c r="HWY43" s="885"/>
      <c r="HWZ43" s="886"/>
      <c r="HXA43" s="886"/>
      <c r="HXB43" s="886"/>
      <c r="HXC43" s="886"/>
      <c r="HXD43" s="886"/>
      <c r="HXE43" s="886"/>
      <c r="HXF43" s="886"/>
      <c r="HXG43" s="887"/>
      <c r="HXH43" s="885"/>
      <c r="HXI43" s="886"/>
      <c r="HXJ43" s="886"/>
      <c r="HXK43" s="886"/>
      <c r="HXL43" s="886"/>
      <c r="HXM43" s="886"/>
      <c r="HXN43" s="886"/>
      <c r="HXO43" s="886"/>
      <c r="HXP43" s="887"/>
      <c r="HXQ43" s="885"/>
      <c r="HXR43" s="886"/>
      <c r="HXS43" s="886"/>
      <c r="HXT43" s="886"/>
      <c r="HXU43" s="886"/>
      <c r="HXV43" s="886"/>
      <c r="HXW43" s="886"/>
      <c r="HXX43" s="886"/>
      <c r="HXY43" s="887"/>
      <c r="HXZ43" s="885"/>
      <c r="HYA43" s="886"/>
      <c r="HYB43" s="886"/>
      <c r="HYC43" s="886"/>
      <c r="HYD43" s="886"/>
      <c r="HYE43" s="886"/>
      <c r="HYF43" s="886"/>
      <c r="HYG43" s="886"/>
      <c r="HYH43" s="887"/>
      <c r="HYI43" s="885"/>
      <c r="HYJ43" s="886"/>
      <c r="HYK43" s="886"/>
      <c r="HYL43" s="886"/>
      <c r="HYM43" s="886"/>
      <c r="HYN43" s="886"/>
      <c r="HYO43" s="886"/>
      <c r="HYP43" s="886"/>
      <c r="HYQ43" s="887"/>
      <c r="HYR43" s="885"/>
      <c r="HYS43" s="886"/>
      <c r="HYT43" s="886"/>
      <c r="HYU43" s="886"/>
      <c r="HYV43" s="886"/>
      <c r="HYW43" s="886"/>
      <c r="HYX43" s="886"/>
      <c r="HYY43" s="886"/>
      <c r="HYZ43" s="887"/>
      <c r="HZA43" s="885"/>
      <c r="HZB43" s="886"/>
      <c r="HZC43" s="886"/>
      <c r="HZD43" s="886"/>
      <c r="HZE43" s="886"/>
      <c r="HZF43" s="886"/>
      <c r="HZG43" s="886"/>
      <c r="HZH43" s="886"/>
      <c r="HZI43" s="887"/>
      <c r="HZJ43" s="885"/>
      <c r="HZK43" s="886"/>
      <c r="HZL43" s="886"/>
      <c r="HZM43" s="886"/>
      <c r="HZN43" s="886"/>
      <c r="HZO43" s="886"/>
      <c r="HZP43" s="886"/>
      <c r="HZQ43" s="886"/>
      <c r="HZR43" s="887"/>
      <c r="HZS43" s="885"/>
      <c r="HZT43" s="886"/>
      <c r="HZU43" s="886"/>
      <c r="HZV43" s="886"/>
      <c r="HZW43" s="886"/>
      <c r="HZX43" s="886"/>
      <c r="HZY43" s="886"/>
      <c r="HZZ43" s="886"/>
      <c r="IAA43" s="887"/>
      <c r="IAB43" s="885"/>
      <c r="IAC43" s="886"/>
      <c r="IAD43" s="886"/>
      <c r="IAE43" s="886"/>
      <c r="IAF43" s="886"/>
      <c r="IAG43" s="886"/>
      <c r="IAH43" s="886"/>
      <c r="IAI43" s="886"/>
      <c r="IAJ43" s="887"/>
      <c r="IAK43" s="885"/>
      <c r="IAL43" s="886"/>
      <c r="IAM43" s="886"/>
      <c r="IAN43" s="886"/>
      <c r="IAO43" s="886"/>
      <c r="IAP43" s="886"/>
      <c r="IAQ43" s="886"/>
      <c r="IAR43" s="886"/>
      <c r="IAS43" s="887"/>
      <c r="IAT43" s="885"/>
      <c r="IAU43" s="886"/>
      <c r="IAV43" s="886"/>
      <c r="IAW43" s="886"/>
      <c r="IAX43" s="886"/>
      <c r="IAY43" s="886"/>
      <c r="IAZ43" s="886"/>
      <c r="IBA43" s="886"/>
      <c r="IBB43" s="887"/>
      <c r="IBC43" s="885"/>
      <c r="IBD43" s="886"/>
      <c r="IBE43" s="886"/>
      <c r="IBF43" s="886"/>
      <c r="IBG43" s="886"/>
      <c r="IBH43" s="886"/>
      <c r="IBI43" s="886"/>
      <c r="IBJ43" s="886"/>
      <c r="IBK43" s="887"/>
      <c r="IBL43" s="885"/>
      <c r="IBM43" s="886"/>
      <c r="IBN43" s="886"/>
      <c r="IBO43" s="886"/>
      <c r="IBP43" s="886"/>
      <c r="IBQ43" s="886"/>
      <c r="IBR43" s="886"/>
      <c r="IBS43" s="886"/>
      <c r="IBT43" s="887"/>
      <c r="IBU43" s="885"/>
      <c r="IBV43" s="886"/>
      <c r="IBW43" s="886"/>
      <c r="IBX43" s="886"/>
      <c r="IBY43" s="886"/>
      <c r="IBZ43" s="886"/>
      <c r="ICA43" s="886"/>
      <c r="ICB43" s="886"/>
      <c r="ICC43" s="887"/>
      <c r="ICD43" s="885"/>
      <c r="ICE43" s="886"/>
      <c r="ICF43" s="886"/>
      <c r="ICG43" s="886"/>
      <c r="ICH43" s="886"/>
      <c r="ICI43" s="886"/>
      <c r="ICJ43" s="886"/>
      <c r="ICK43" s="886"/>
      <c r="ICL43" s="887"/>
      <c r="ICM43" s="885"/>
      <c r="ICN43" s="886"/>
      <c r="ICO43" s="886"/>
      <c r="ICP43" s="886"/>
      <c r="ICQ43" s="886"/>
      <c r="ICR43" s="886"/>
      <c r="ICS43" s="886"/>
      <c r="ICT43" s="886"/>
      <c r="ICU43" s="887"/>
      <c r="ICV43" s="885"/>
      <c r="ICW43" s="886"/>
      <c r="ICX43" s="886"/>
      <c r="ICY43" s="886"/>
      <c r="ICZ43" s="886"/>
      <c r="IDA43" s="886"/>
      <c r="IDB43" s="886"/>
      <c r="IDC43" s="886"/>
      <c r="IDD43" s="887"/>
      <c r="IDE43" s="885"/>
      <c r="IDF43" s="886"/>
      <c r="IDG43" s="886"/>
      <c r="IDH43" s="886"/>
      <c r="IDI43" s="886"/>
      <c r="IDJ43" s="886"/>
      <c r="IDK43" s="886"/>
      <c r="IDL43" s="886"/>
      <c r="IDM43" s="887"/>
      <c r="IDN43" s="885"/>
      <c r="IDO43" s="886"/>
      <c r="IDP43" s="886"/>
      <c r="IDQ43" s="886"/>
      <c r="IDR43" s="886"/>
      <c r="IDS43" s="886"/>
      <c r="IDT43" s="886"/>
      <c r="IDU43" s="886"/>
      <c r="IDV43" s="887"/>
      <c r="IDW43" s="885"/>
      <c r="IDX43" s="886"/>
      <c r="IDY43" s="886"/>
      <c r="IDZ43" s="886"/>
      <c r="IEA43" s="886"/>
      <c r="IEB43" s="886"/>
      <c r="IEC43" s="886"/>
      <c r="IED43" s="886"/>
      <c r="IEE43" s="887"/>
      <c r="IEF43" s="885"/>
      <c r="IEG43" s="886"/>
      <c r="IEH43" s="886"/>
      <c r="IEI43" s="886"/>
      <c r="IEJ43" s="886"/>
      <c r="IEK43" s="886"/>
      <c r="IEL43" s="886"/>
      <c r="IEM43" s="886"/>
      <c r="IEN43" s="887"/>
      <c r="IEO43" s="885"/>
      <c r="IEP43" s="886"/>
      <c r="IEQ43" s="886"/>
      <c r="IER43" s="886"/>
      <c r="IES43" s="886"/>
      <c r="IET43" s="886"/>
      <c r="IEU43" s="886"/>
      <c r="IEV43" s="886"/>
      <c r="IEW43" s="887"/>
      <c r="IEX43" s="885"/>
      <c r="IEY43" s="886"/>
      <c r="IEZ43" s="886"/>
      <c r="IFA43" s="886"/>
      <c r="IFB43" s="886"/>
      <c r="IFC43" s="886"/>
      <c r="IFD43" s="886"/>
      <c r="IFE43" s="886"/>
      <c r="IFF43" s="887"/>
      <c r="IFG43" s="885"/>
      <c r="IFH43" s="886"/>
      <c r="IFI43" s="886"/>
      <c r="IFJ43" s="886"/>
      <c r="IFK43" s="886"/>
      <c r="IFL43" s="886"/>
      <c r="IFM43" s="886"/>
      <c r="IFN43" s="886"/>
      <c r="IFO43" s="887"/>
      <c r="IFP43" s="885"/>
      <c r="IFQ43" s="886"/>
      <c r="IFR43" s="886"/>
      <c r="IFS43" s="886"/>
      <c r="IFT43" s="886"/>
      <c r="IFU43" s="886"/>
      <c r="IFV43" s="886"/>
      <c r="IFW43" s="886"/>
      <c r="IFX43" s="887"/>
      <c r="IFY43" s="885"/>
      <c r="IFZ43" s="886"/>
      <c r="IGA43" s="886"/>
      <c r="IGB43" s="886"/>
      <c r="IGC43" s="886"/>
      <c r="IGD43" s="886"/>
      <c r="IGE43" s="886"/>
      <c r="IGF43" s="886"/>
      <c r="IGG43" s="887"/>
      <c r="IGH43" s="885"/>
      <c r="IGI43" s="886"/>
      <c r="IGJ43" s="886"/>
      <c r="IGK43" s="886"/>
      <c r="IGL43" s="886"/>
      <c r="IGM43" s="886"/>
      <c r="IGN43" s="886"/>
      <c r="IGO43" s="886"/>
      <c r="IGP43" s="887"/>
      <c r="IGQ43" s="885"/>
      <c r="IGR43" s="886"/>
      <c r="IGS43" s="886"/>
      <c r="IGT43" s="886"/>
      <c r="IGU43" s="886"/>
      <c r="IGV43" s="886"/>
      <c r="IGW43" s="886"/>
      <c r="IGX43" s="886"/>
      <c r="IGY43" s="887"/>
      <c r="IGZ43" s="885"/>
      <c r="IHA43" s="886"/>
      <c r="IHB43" s="886"/>
      <c r="IHC43" s="886"/>
      <c r="IHD43" s="886"/>
      <c r="IHE43" s="886"/>
      <c r="IHF43" s="886"/>
      <c r="IHG43" s="886"/>
      <c r="IHH43" s="887"/>
      <c r="IHI43" s="885"/>
      <c r="IHJ43" s="886"/>
      <c r="IHK43" s="886"/>
      <c r="IHL43" s="886"/>
      <c r="IHM43" s="886"/>
      <c r="IHN43" s="886"/>
      <c r="IHO43" s="886"/>
      <c r="IHP43" s="886"/>
      <c r="IHQ43" s="887"/>
      <c r="IHR43" s="885"/>
      <c r="IHS43" s="886"/>
      <c r="IHT43" s="886"/>
      <c r="IHU43" s="886"/>
      <c r="IHV43" s="886"/>
      <c r="IHW43" s="886"/>
      <c r="IHX43" s="886"/>
      <c r="IHY43" s="886"/>
      <c r="IHZ43" s="887"/>
      <c r="IIA43" s="885"/>
      <c r="IIB43" s="886"/>
      <c r="IIC43" s="886"/>
      <c r="IID43" s="886"/>
      <c r="IIE43" s="886"/>
      <c r="IIF43" s="886"/>
      <c r="IIG43" s="886"/>
      <c r="IIH43" s="886"/>
      <c r="III43" s="887"/>
      <c r="IIJ43" s="885"/>
      <c r="IIK43" s="886"/>
      <c r="IIL43" s="886"/>
      <c r="IIM43" s="886"/>
      <c r="IIN43" s="886"/>
      <c r="IIO43" s="886"/>
      <c r="IIP43" s="886"/>
      <c r="IIQ43" s="886"/>
      <c r="IIR43" s="887"/>
      <c r="IIS43" s="885"/>
      <c r="IIT43" s="886"/>
      <c r="IIU43" s="886"/>
      <c r="IIV43" s="886"/>
      <c r="IIW43" s="886"/>
      <c r="IIX43" s="886"/>
      <c r="IIY43" s="886"/>
      <c r="IIZ43" s="886"/>
      <c r="IJA43" s="887"/>
      <c r="IJB43" s="885"/>
      <c r="IJC43" s="886"/>
      <c r="IJD43" s="886"/>
      <c r="IJE43" s="886"/>
      <c r="IJF43" s="886"/>
      <c r="IJG43" s="886"/>
      <c r="IJH43" s="886"/>
      <c r="IJI43" s="886"/>
      <c r="IJJ43" s="887"/>
      <c r="IJK43" s="885"/>
      <c r="IJL43" s="886"/>
      <c r="IJM43" s="886"/>
      <c r="IJN43" s="886"/>
      <c r="IJO43" s="886"/>
      <c r="IJP43" s="886"/>
      <c r="IJQ43" s="886"/>
      <c r="IJR43" s="886"/>
      <c r="IJS43" s="887"/>
      <c r="IJT43" s="885"/>
      <c r="IJU43" s="886"/>
      <c r="IJV43" s="886"/>
      <c r="IJW43" s="886"/>
      <c r="IJX43" s="886"/>
      <c r="IJY43" s="886"/>
      <c r="IJZ43" s="886"/>
      <c r="IKA43" s="886"/>
      <c r="IKB43" s="887"/>
      <c r="IKC43" s="885"/>
      <c r="IKD43" s="886"/>
      <c r="IKE43" s="886"/>
      <c r="IKF43" s="886"/>
      <c r="IKG43" s="886"/>
      <c r="IKH43" s="886"/>
      <c r="IKI43" s="886"/>
      <c r="IKJ43" s="886"/>
      <c r="IKK43" s="887"/>
      <c r="IKL43" s="885"/>
      <c r="IKM43" s="886"/>
      <c r="IKN43" s="886"/>
      <c r="IKO43" s="886"/>
      <c r="IKP43" s="886"/>
      <c r="IKQ43" s="886"/>
      <c r="IKR43" s="886"/>
      <c r="IKS43" s="886"/>
      <c r="IKT43" s="887"/>
      <c r="IKU43" s="885"/>
      <c r="IKV43" s="886"/>
      <c r="IKW43" s="886"/>
      <c r="IKX43" s="886"/>
      <c r="IKY43" s="886"/>
      <c r="IKZ43" s="886"/>
      <c r="ILA43" s="886"/>
      <c r="ILB43" s="886"/>
      <c r="ILC43" s="887"/>
      <c r="ILD43" s="885"/>
      <c r="ILE43" s="886"/>
      <c r="ILF43" s="886"/>
      <c r="ILG43" s="886"/>
      <c r="ILH43" s="886"/>
      <c r="ILI43" s="886"/>
      <c r="ILJ43" s="886"/>
      <c r="ILK43" s="886"/>
      <c r="ILL43" s="887"/>
      <c r="ILM43" s="885"/>
      <c r="ILN43" s="886"/>
      <c r="ILO43" s="886"/>
      <c r="ILP43" s="886"/>
      <c r="ILQ43" s="886"/>
      <c r="ILR43" s="886"/>
      <c r="ILS43" s="886"/>
      <c r="ILT43" s="886"/>
      <c r="ILU43" s="887"/>
      <c r="ILV43" s="885"/>
      <c r="ILW43" s="886"/>
      <c r="ILX43" s="886"/>
      <c r="ILY43" s="886"/>
      <c r="ILZ43" s="886"/>
      <c r="IMA43" s="886"/>
      <c r="IMB43" s="886"/>
      <c r="IMC43" s="886"/>
      <c r="IMD43" s="887"/>
      <c r="IME43" s="885"/>
      <c r="IMF43" s="886"/>
      <c r="IMG43" s="886"/>
      <c r="IMH43" s="886"/>
      <c r="IMI43" s="886"/>
      <c r="IMJ43" s="886"/>
      <c r="IMK43" s="886"/>
      <c r="IML43" s="886"/>
      <c r="IMM43" s="887"/>
      <c r="IMN43" s="885"/>
      <c r="IMO43" s="886"/>
      <c r="IMP43" s="886"/>
      <c r="IMQ43" s="886"/>
      <c r="IMR43" s="886"/>
      <c r="IMS43" s="886"/>
      <c r="IMT43" s="886"/>
      <c r="IMU43" s="886"/>
      <c r="IMV43" s="887"/>
      <c r="IMW43" s="885"/>
      <c r="IMX43" s="886"/>
      <c r="IMY43" s="886"/>
      <c r="IMZ43" s="886"/>
      <c r="INA43" s="886"/>
      <c r="INB43" s="886"/>
      <c r="INC43" s="886"/>
      <c r="IND43" s="886"/>
      <c r="INE43" s="887"/>
      <c r="INF43" s="885"/>
      <c r="ING43" s="886"/>
      <c r="INH43" s="886"/>
      <c r="INI43" s="886"/>
      <c r="INJ43" s="886"/>
      <c r="INK43" s="886"/>
      <c r="INL43" s="886"/>
      <c r="INM43" s="886"/>
      <c r="INN43" s="887"/>
      <c r="INO43" s="885"/>
      <c r="INP43" s="886"/>
      <c r="INQ43" s="886"/>
      <c r="INR43" s="886"/>
      <c r="INS43" s="886"/>
      <c r="INT43" s="886"/>
      <c r="INU43" s="886"/>
      <c r="INV43" s="886"/>
      <c r="INW43" s="887"/>
      <c r="INX43" s="885"/>
      <c r="INY43" s="886"/>
      <c r="INZ43" s="886"/>
      <c r="IOA43" s="886"/>
      <c r="IOB43" s="886"/>
      <c r="IOC43" s="886"/>
      <c r="IOD43" s="886"/>
      <c r="IOE43" s="886"/>
      <c r="IOF43" s="887"/>
      <c r="IOG43" s="885"/>
      <c r="IOH43" s="886"/>
      <c r="IOI43" s="886"/>
      <c r="IOJ43" s="886"/>
      <c r="IOK43" s="886"/>
      <c r="IOL43" s="886"/>
      <c r="IOM43" s="886"/>
      <c r="ION43" s="886"/>
      <c r="IOO43" s="887"/>
      <c r="IOP43" s="885"/>
      <c r="IOQ43" s="886"/>
      <c r="IOR43" s="886"/>
      <c r="IOS43" s="886"/>
      <c r="IOT43" s="886"/>
      <c r="IOU43" s="886"/>
      <c r="IOV43" s="886"/>
      <c r="IOW43" s="886"/>
      <c r="IOX43" s="887"/>
      <c r="IOY43" s="885"/>
      <c r="IOZ43" s="886"/>
      <c r="IPA43" s="886"/>
      <c r="IPB43" s="886"/>
      <c r="IPC43" s="886"/>
      <c r="IPD43" s="886"/>
      <c r="IPE43" s="886"/>
      <c r="IPF43" s="886"/>
      <c r="IPG43" s="887"/>
      <c r="IPH43" s="885"/>
      <c r="IPI43" s="886"/>
      <c r="IPJ43" s="886"/>
      <c r="IPK43" s="886"/>
      <c r="IPL43" s="886"/>
      <c r="IPM43" s="886"/>
      <c r="IPN43" s="886"/>
      <c r="IPO43" s="886"/>
      <c r="IPP43" s="887"/>
      <c r="IPQ43" s="885"/>
      <c r="IPR43" s="886"/>
      <c r="IPS43" s="886"/>
      <c r="IPT43" s="886"/>
      <c r="IPU43" s="886"/>
      <c r="IPV43" s="886"/>
      <c r="IPW43" s="886"/>
      <c r="IPX43" s="886"/>
      <c r="IPY43" s="887"/>
      <c r="IPZ43" s="885"/>
      <c r="IQA43" s="886"/>
      <c r="IQB43" s="886"/>
      <c r="IQC43" s="886"/>
      <c r="IQD43" s="886"/>
      <c r="IQE43" s="886"/>
      <c r="IQF43" s="886"/>
      <c r="IQG43" s="886"/>
      <c r="IQH43" s="887"/>
      <c r="IQI43" s="885"/>
      <c r="IQJ43" s="886"/>
      <c r="IQK43" s="886"/>
      <c r="IQL43" s="886"/>
      <c r="IQM43" s="886"/>
      <c r="IQN43" s="886"/>
      <c r="IQO43" s="886"/>
      <c r="IQP43" s="886"/>
      <c r="IQQ43" s="887"/>
      <c r="IQR43" s="885"/>
      <c r="IQS43" s="886"/>
      <c r="IQT43" s="886"/>
      <c r="IQU43" s="886"/>
      <c r="IQV43" s="886"/>
      <c r="IQW43" s="886"/>
      <c r="IQX43" s="886"/>
      <c r="IQY43" s="886"/>
      <c r="IQZ43" s="887"/>
      <c r="IRA43" s="885"/>
      <c r="IRB43" s="886"/>
      <c r="IRC43" s="886"/>
      <c r="IRD43" s="886"/>
      <c r="IRE43" s="886"/>
      <c r="IRF43" s="886"/>
      <c r="IRG43" s="886"/>
      <c r="IRH43" s="886"/>
      <c r="IRI43" s="887"/>
      <c r="IRJ43" s="885"/>
      <c r="IRK43" s="886"/>
      <c r="IRL43" s="886"/>
      <c r="IRM43" s="886"/>
      <c r="IRN43" s="886"/>
      <c r="IRO43" s="886"/>
      <c r="IRP43" s="886"/>
      <c r="IRQ43" s="886"/>
      <c r="IRR43" s="887"/>
      <c r="IRS43" s="885"/>
      <c r="IRT43" s="886"/>
      <c r="IRU43" s="886"/>
      <c r="IRV43" s="886"/>
      <c r="IRW43" s="886"/>
      <c r="IRX43" s="886"/>
      <c r="IRY43" s="886"/>
      <c r="IRZ43" s="886"/>
      <c r="ISA43" s="887"/>
      <c r="ISB43" s="885"/>
      <c r="ISC43" s="886"/>
      <c r="ISD43" s="886"/>
      <c r="ISE43" s="886"/>
      <c r="ISF43" s="886"/>
      <c r="ISG43" s="886"/>
      <c r="ISH43" s="886"/>
      <c r="ISI43" s="886"/>
      <c r="ISJ43" s="887"/>
      <c r="ISK43" s="885"/>
      <c r="ISL43" s="886"/>
      <c r="ISM43" s="886"/>
      <c r="ISN43" s="886"/>
      <c r="ISO43" s="886"/>
      <c r="ISP43" s="886"/>
      <c r="ISQ43" s="886"/>
      <c r="ISR43" s="886"/>
      <c r="ISS43" s="887"/>
      <c r="IST43" s="885"/>
      <c r="ISU43" s="886"/>
      <c r="ISV43" s="886"/>
      <c r="ISW43" s="886"/>
      <c r="ISX43" s="886"/>
      <c r="ISY43" s="886"/>
      <c r="ISZ43" s="886"/>
      <c r="ITA43" s="886"/>
      <c r="ITB43" s="887"/>
      <c r="ITC43" s="885"/>
      <c r="ITD43" s="886"/>
      <c r="ITE43" s="886"/>
      <c r="ITF43" s="886"/>
      <c r="ITG43" s="886"/>
      <c r="ITH43" s="886"/>
      <c r="ITI43" s="886"/>
      <c r="ITJ43" s="886"/>
      <c r="ITK43" s="887"/>
      <c r="ITL43" s="885"/>
      <c r="ITM43" s="886"/>
      <c r="ITN43" s="886"/>
      <c r="ITO43" s="886"/>
      <c r="ITP43" s="886"/>
      <c r="ITQ43" s="886"/>
      <c r="ITR43" s="886"/>
      <c r="ITS43" s="886"/>
      <c r="ITT43" s="887"/>
      <c r="ITU43" s="885"/>
      <c r="ITV43" s="886"/>
      <c r="ITW43" s="886"/>
      <c r="ITX43" s="886"/>
      <c r="ITY43" s="886"/>
      <c r="ITZ43" s="886"/>
      <c r="IUA43" s="886"/>
      <c r="IUB43" s="886"/>
      <c r="IUC43" s="887"/>
      <c r="IUD43" s="885"/>
      <c r="IUE43" s="886"/>
      <c r="IUF43" s="886"/>
      <c r="IUG43" s="886"/>
      <c r="IUH43" s="886"/>
      <c r="IUI43" s="886"/>
      <c r="IUJ43" s="886"/>
      <c r="IUK43" s="886"/>
      <c r="IUL43" s="887"/>
      <c r="IUM43" s="885"/>
      <c r="IUN43" s="886"/>
      <c r="IUO43" s="886"/>
      <c r="IUP43" s="886"/>
      <c r="IUQ43" s="886"/>
      <c r="IUR43" s="886"/>
      <c r="IUS43" s="886"/>
      <c r="IUT43" s="886"/>
      <c r="IUU43" s="887"/>
      <c r="IUV43" s="885"/>
      <c r="IUW43" s="886"/>
      <c r="IUX43" s="886"/>
      <c r="IUY43" s="886"/>
      <c r="IUZ43" s="886"/>
      <c r="IVA43" s="886"/>
      <c r="IVB43" s="886"/>
      <c r="IVC43" s="886"/>
      <c r="IVD43" s="887"/>
      <c r="IVE43" s="885"/>
      <c r="IVF43" s="886"/>
      <c r="IVG43" s="886"/>
      <c r="IVH43" s="886"/>
      <c r="IVI43" s="886"/>
      <c r="IVJ43" s="886"/>
      <c r="IVK43" s="886"/>
      <c r="IVL43" s="886"/>
      <c r="IVM43" s="887"/>
      <c r="IVN43" s="885"/>
      <c r="IVO43" s="886"/>
      <c r="IVP43" s="886"/>
      <c r="IVQ43" s="886"/>
      <c r="IVR43" s="886"/>
      <c r="IVS43" s="886"/>
      <c r="IVT43" s="886"/>
      <c r="IVU43" s="886"/>
      <c r="IVV43" s="887"/>
      <c r="IVW43" s="885"/>
      <c r="IVX43" s="886"/>
      <c r="IVY43" s="886"/>
      <c r="IVZ43" s="886"/>
      <c r="IWA43" s="886"/>
      <c r="IWB43" s="886"/>
      <c r="IWC43" s="886"/>
      <c r="IWD43" s="886"/>
      <c r="IWE43" s="887"/>
      <c r="IWF43" s="885"/>
      <c r="IWG43" s="886"/>
      <c r="IWH43" s="886"/>
      <c r="IWI43" s="886"/>
      <c r="IWJ43" s="886"/>
      <c r="IWK43" s="886"/>
      <c r="IWL43" s="886"/>
      <c r="IWM43" s="886"/>
      <c r="IWN43" s="887"/>
      <c r="IWO43" s="885"/>
      <c r="IWP43" s="886"/>
      <c r="IWQ43" s="886"/>
      <c r="IWR43" s="886"/>
      <c r="IWS43" s="886"/>
      <c r="IWT43" s="886"/>
      <c r="IWU43" s="886"/>
      <c r="IWV43" s="886"/>
      <c r="IWW43" s="887"/>
      <c r="IWX43" s="885"/>
      <c r="IWY43" s="886"/>
      <c r="IWZ43" s="886"/>
      <c r="IXA43" s="886"/>
      <c r="IXB43" s="886"/>
      <c r="IXC43" s="886"/>
      <c r="IXD43" s="886"/>
      <c r="IXE43" s="886"/>
      <c r="IXF43" s="887"/>
      <c r="IXG43" s="885"/>
      <c r="IXH43" s="886"/>
      <c r="IXI43" s="886"/>
      <c r="IXJ43" s="886"/>
      <c r="IXK43" s="886"/>
      <c r="IXL43" s="886"/>
      <c r="IXM43" s="886"/>
      <c r="IXN43" s="886"/>
      <c r="IXO43" s="887"/>
      <c r="IXP43" s="885"/>
      <c r="IXQ43" s="886"/>
      <c r="IXR43" s="886"/>
      <c r="IXS43" s="886"/>
      <c r="IXT43" s="886"/>
      <c r="IXU43" s="886"/>
      <c r="IXV43" s="886"/>
      <c r="IXW43" s="886"/>
      <c r="IXX43" s="887"/>
      <c r="IXY43" s="885"/>
      <c r="IXZ43" s="886"/>
      <c r="IYA43" s="886"/>
      <c r="IYB43" s="886"/>
      <c r="IYC43" s="886"/>
      <c r="IYD43" s="886"/>
      <c r="IYE43" s="886"/>
      <c r="IYF43" s="886"/>
      <c r="IYG43" s="887"/>
      <c r="IYH43" s="885"/>
      <c r="IYI43" s="886"/>
      <c r="IYJ43" s="886"/>
      <c r="IYK43" s="886"/>
      <c r="IYL43" s="886"/>
      <c r="IYM43" s="886"/>
      <c r="IYN43" s="886"/>
      <c r="IYO43" s="886"/>
      <c r="IYP43" s="887"/>
      <c r="IYQ43" s="885"/>
      <c r="IYR43" s="886"/>
      <c r="IYS43" s="886"/>
      <c r="IYT43" s="886"/>
      <c r="IYU43" s="886"/>
      <c r="IYV43" s="886"/>
      <c r="IYW43" s="886"/>
      <c r="IYX43" s="886"/>
      <c r="IYY43" s="887"/>
      <c r="IYZ43" s="885"/>
      <c r="IZA43" s="886"/>
      <c r="IZB43" s="886"/>
      <c r="IZC43" s="886"/>
      <c r="IZD43" s="886"/>
      <c r="IZE43" s="886"/>
      <c r="IZF43" s="886"/>
      <c r="IZG43" s="886"/>
      <c r="IZH43" s="887"/>
      <c r="IZI43" s="885"/>
      <c r="IZJ43" s="886"/>
      <c r="IZK43" s="886"/>
      <c r="IZL43" s="886"/>
      <c r="IZM43" s="886"/>
      <c r="IZN43" s="886"/>
      <c r="IZO43" s="886"/>
      <c r="IZP43" s="886"/>
      <c r="IZQ43" s="887"/>
      <c r="IZR43" s="885"/>
      <c r="IZS43" s="886"/>
      <c r="IZT43" s="886"/>
      <c r="IZU43" s="886"/>
      <c r="IZV43" s="886"/>
      <c r="IZW43" s="886"/>
      <c r="IZX43" s="886"/>
      <c r="IZY43" s="886"/>
      <c r="IZZ43" s="887"/>
      <c r="JAA43" s="885"/>
      <c r="JAB43" s="886"/>
      <c r="JAC43" s="886"/>
      <c r="JAD43" s="886"/>
      <c r="JAE43" s="886"/>
      <c r="JAF43" s="886"/>
      <c r="JAG43" s="886"/>
      <c r="JAH43" s="886"/>
      <c r="JAI43" s="887"/>
      <c r="JAJ43" s="885"/>
      <c r="JAK43" s="886"/>
      <c r="JAL43" s="886"/>
      <c r="JAM43" s="886"/>
      <c r="JAN43" s="886"/>
      <c r="JAO43" s="886"/>
      <c r="JAP43" s="886"/>
      <c r="JAQ43" s="886"/>
      <c r="JAR43" s="887"/>
      <c r="JAS43" s="885"/>
      <c r="JAT43" s="886"/>
      <c r="JAU43" s="886"/>
      <c r="JAV43" s="886"/>
      <c r="JAW43" s="886"/>
      <c r="JAX43" s="886"/>
      <c r="JAY43" s="886"/>
      <c r="JAZ43" s="886"/>
      <c r="JBA43" s="887"/>
      <c r="JBB43" s="885"/>
      <c r="JBC43" s="886"/>
      <c r="JBD43" s="886"/>
      <c r="JBE43" s="886"/>
      <c r="JBF43" s="886"/>
      <c r="JBG43" s="886"/>
      <c r="JBH43" s="886"/>
      <c r="JBI43" s="886"/>
      <c r="JBJ43" s="887"/>
      <c r="JBK43" s="885"/>
      <c r="JBL43" s="886"/>
      <c r="JBM43" s="886"/>
      <c r="JBN43" s="886"/>
      <c r="JBO43" s="886"/>
      <c r="JBP43" s="886"/>
      <c r="JBQ43" s="886"/>
      <c r="JBR43" s="886"/>
      <c r="JBS43" s="887"/>
      <c r="JBT43" s="885"/>
      <c r="JBU43" s="886"/>
      <c r="JBV43" s="886"/>
      <c r="JBW43" s="886"/>
      <c r="JBX43" s="886"/>
      <c r="JBY43" s="886"/>
      <c r="JBZ43" s="886"/>
      <c r="JCA43" s="886"/>
      <c r="JCB43" s="887"/>
      <c r="JCC43" s="885"/>
      <c r="JCD43" s="886"/>
      <c r="JCE43" s="886"/>
      <c r="JCF43" s="886"/>
      <c r="JCG43" s="886"/>
      <c r="JCH43" s="886"/>
      <c r="JCI43" s="886"/>
      <c r="JCJ43" s="886"/>
      <c r="JCK43" s="887"/>
      <c r="JCL43" s="885"/>
      <c r="JCM43" s="886"/>
      <c r="JCN43" s="886"/>
      <c r="JCO43" s="886"/>
      <c r="JCP43" s="886"/>
      <c r="JCQ43" s="886"/>
      <c r="JCR43" s="886"/>
      <c r="JCS43" s="886"/>
      <c r="JCT43" s="887"/>
      <c r="JCU43" s="885"/>
      <c r="JCV43" s="886"/>
      <c r="JCW43" s="886"/>
      <c r="JCX43" s="886"/>
      <c r="JCY43" s="886"/>
      <c r="JCZ43" s="886"/>
      <c r="JDA43" s="886"/>
      <c r="JDB43" s="886"/>
      <c r="JDC43" s="887"/>
      <c r="JDD43" s="885"/>
      <c r="JDE43" s="886"/>
      <c r="JDF43" s="886"/>
      <c r="JDG43" s="886"/>
      <c r="JDH43" s="886"/>
      <c r="JDI43" s="886"/>
      <c r="JDJ43" s="886"/>
      <c r="JDK43" s="886"/>
      <c r="JDL43" s="887"/>
      <c r="JDM43" s="885"/>
      <c r="JDN43" s="886"/>
      <c r="JDO43" s="886"/>
      <c r="JDP43" s="886"/>
      <c r="JDQ43" s="886"/>
      <c r="JDR43" s="886"/>
      <c r="JDS43" s="886"/>
      <c r="JDT43" s="886"/>
      <c r="JDU43" s="887"/>
      <c r="JDV43" s="885"/>
      <c r="JDW43" s="886"/>
      <c r="JDX43" s="886"/>
      <c r="JDY43" s="886"/>
      <c r="JDZ43" s="886"/>
      <c r="JEA43" s="886"/>
      <c r="JEB43" s="886"/>
      <c r="JEC43" s="886"/>
      <c r="JED43" s="887"/>
      <c r="JEE43" s="885"/>
      <c r="JEF43" s="886"/>
      <c r="JEG43" s="886"/>
      <c r="JEH43" s="886"/>
      <c r="JEI43" s="886"/>
      <c r="JEJ43" s="886"/>
      <c r="JEK43" s="886"/>
      <c r="JEL43" s="886"/>
      <c r="JEM43" s="887"/>
      <c r="JEN43" s="885"/>
      <c r="JEO43" s="886"/>
      <c r="JEP43" s="886"/>
      <c r="JEQ43" s="886"/>
      <c r="JER43" s="886"/>
      <c r="JES43" s="886"/>
      <c r="JET43" s="886"/>
      <c r="JEU43" s="886"/>
      <c r="JEV43" s="887"/>
      <c r="JEW43" s="885"/>
      <c r="JEX43" s="886"/>
      <c r="JEY43" s="886"/>
      <c r="JEZ43" s="886"/>
      <c r="JFA43" s="886"/>
      <c r="JFB43" s="886"/>
      <c r="JFC43" s="886"/>
      <c r="JFD43" s="886"/>
      <c r="JFE43" s="887"/>
      <c r="JFF43" s="885"/>
      <c r="JFG43" s="886"/>
      <c r="JFH43" s="886"/>
      <c r="JFI43" s="886"/>
      <c r="JFJ43" s="886"/>
      <c r="JFK43" s="886"/>
      <c r="JFL43" s="886"/>
      <c r="JFM43" s="886"/>
      <c r="JFN43" s="887"/>
      <c r="JFO43" s="885"/>
      <c r="JFP43" s="886"/>
      <c r="JFQ43" s="886"/>
      <c r="JFR43" s="886"/>
      <c r="JFS43" s="886"/>
      <c r="JFT43" s="886"/>
      <c r="JFU43" s="886"/>
      <c r="JFV43" s="886"/>
      <c r="JFW43" s="887"/>
      <c r="JFX43" s="885"/>
      <c r="JFY43" s="886"/>
      <c r="JFZ43" s="886"/>
      <c r="JGA43" s="886"/>
      <c r="JGB43" s="886"/>
      <c r="JGC43" s="886"/>
      <c r="JGD43" s="886"/>
      <c r="JGE43" s="886"/>
      <c r="JGF43" s="887"/>
      <c r="JGG43" s="885"/>
      <c r="JGH43" s="886"/>
      <c r="JGI43" s="886"/>
      <c r="JGJ43" s="886"/>
      <c r="JGK43" s="886"/>
      <c r="JGL43" s="886"/>
      <c r="JGM43" s="886"/>
      <c r="JGN43" s="886"/>
      <c r="JGO43" s="887"/>
      <c r="JGP43" s="885"/>
      <c r="JGQ43" s="886"/>
      <c r="JGR43" s="886"/>
      <c r="JGS43" s="886"/>
      <c r="JGT43" s="886"/>
      <c r="JGU43" s="886"/>
      <c r="JGV43" s="886"/>
      <c r="JGW43" s="886"/>
      <c r="JGX43" s="887"/>
      <c r="JGY43" s="885"/>
      <c r="JGZ43" s="886"/>
      <c r="JHA43" s="886"/>
      <c r="JHB43" s="886"/>
      <c r="JHC43" s="886"/>
      <c r="JHD43" s="886"/>
      <c r="JHE43" s="886"/>
      <c r="JHF43" s="886"/>
      <c r="JHG43" s="887"/>
      <c r="JHH43" s="885"/>
      <c r="JHI43" s="886"/>
      <c r="JHJ43" s="886"/>
      <c r="JHK43" s="886"/>
      <c r="JHL43" s="886"/>
      <c r="JHM43" s="886"/>
      <c r="JHN43" s="886"/>
      <c r="JHO43" s="886"/>
      <c r="JHP43" s="887"/>
      <c r="JHQ43" s="885"/>
      <c r="JHR43" s="886"/>
      <c r="JHS43" s="886"/>
      <c r="JHT43" s="886"/>
      <c r="JHU43" s="886"/>
      <c r="JHV43" s="886"/>
      <c r="JHW43" s="886"/>
      <c r="JHX43" s="886"/>
      <c r="JHY43" s="887"/>
      <c r="JHZ43" s="885"/>
      <c r="JIA43" s="886"/>
      <c r="JIB43" s="886"/>
      <c r="JIC43" s="886"/>
      <c r="JID43" s="886"/>
      <c r="JIE43" s="886"/>
      <c r="JIF43" s="886"/>
      <c r="JIG43" s="886"/>
      <c r="JIH43" s="887"/>
      <c r="JII43" s="885"/>
      <c r="JIJ43" s="886"/>
      <c r="JIK43" s="886"/>
      <c r="JIL43" s="886"/>
      <c r="JIM43" s="886"/>
      <c r="JIN43" s="886"/>
      <c r="JIO43" s="886"/>
      <c r="JIP43" s="886"/>
      <c r="JIQ43" s="887"/>
      <c r="JIR43" s="885"/>
      <c r="JIS43" s="886"/>
      <c r="JIT43" s="886"/>
      <c r="JIU43" s="886"/>
      <c r="JIV43" s="886"/>
      <c r="JIW43" s="886"/>
      <c r="JIX43" s="886"/>
      <c r="JIY43" s="886"/>
      <c r="JIZ43" s="887"/>
      <c r="JJA43" s="885"/>
      <c r="JJB43" s="886"/>
      <c r="JJC43" s="886"/>
      <c r="JJD43" s="886"/>
      <c r="JJE43" s="886"/>
      <c r="JJF43" s="886"/>
      <c r="JJG43" s="886"/>
      <c r="JJH43" s="886"/>
      <c r="JJI43" s="887"/>
      <c r="JJJ43" s="885"/>
      <c r="JJK43" s="886"/>
      <c r="JJL43" s="886"/>
      <c r="JJM43" s="886"/>
      <c r="JJN43" s="886"/>
      <c r="JJO43" s="886"/>
      <c r="JJP43" s="886"/>
      <c r="JJQ43" s="886"/>
      <c r="JJR43" s="887"/>
      <c r="JJS43" s="885"/>
      <c r="JJT43" s="886"/>
      <c r="JJU43" s="886"/>
      <c r="JJV43" s="886"/>
      <c r="JJW43" s="886"/>
      <c r="JJX43" s="886"/>
      <c r="JJY43" s="886"/>
      <c r="JJZ43" s="886"/>
      <c r="JKA43" s="887"/>
      <c r="JKB43" s="885"/>
      <c r="JKC43" s="886"/>
      <c r="JKD43" s="886"/>
      <c r="JKE43" s="886"/>
      <c r="JKF43" s="886"/>
      <c r="JKG43" s="886"/>
      <c r="JKH43" s="886"/>
      <c r="JKI43" s="886"/>
      <c r="JKJ43" s="887"/>
      <c r="JKK43" s="885"/>
      <c r="JKL43" s="886"/>
      <c r="JKM43" s="886"/>
      <c r="JKN43" s="886"/>
      <c r="JKO43" s="886"/>
      <c r="JKP43" s="886"/>
      <c r="JKQ43" s="886"/>
      <c r="JKR43" s="886"/>
      <c r="JKS43" s="887"/>
      <c r="JKT43" s="885"/>
      <c r="JKU43" s="886"/>
      <c r="JKV43" s="886"/>
      <c r="JKW43" s="886"/>
      <c r="JKX43" s="886"/>
      <c r="JKY43" s="886"/>
      <c r="JKZ43" s="886"/>
      <c r="JLA43" s="886"/>
      <c r="JLB43" s="887"/>
      <c r="JLC43" s="885"/>
      <c r="JLD43" s="886"/>
      <c r="JLE43" s="886"/>
      <c r="JLF43" s="886"/>
      <c r="JLG43" s="886"/>
      <c r="JLH43" s="886"/>
      <c r="JLI43" s="886"/>
      <c r="JLJ43" s="886"/>
      <c r="JLK43" s="887"/>
      <c r="JLL43" s="885"/>
      <c r="JLM43" s="886"/>
      <c r="JLN43" s="886"/>
      <c r="JLO43" s="886"/>
      <c r="JLP43" s="886"/>
      <c r="JLQ43" s="886"/>
      <c r="JLR43" s="886"/>
      <c r="JLS43" s="886"/>
      <c r="JLT43" s="887"/>
      <c r="JLU43" s="885"/>
      <c r="JLV43" s="886"/>
      <c r="JLW43" s="886"/>
      <c r="JLX43" s="886"/>
      <c r="JLY43" s="886"/>
      <c r="JLZ43" s="886"/>
      <c r="JMA43" s="886"/>
      <c r="JMB43" s="886"/>
      <c r="JMC43" s="887"/>
      <c r="JMD43" s="885"/>
      <c r="JME43" s="886"/>
      <c r="JMF43" s="886"/>
      <c r="JMG43" s="886"/>
      <c r="JMH43" s="886"/>
      <c r="JMI43" s="886"/>
      <c r="JMJ43" s="886"/>
      <c r="JMK43" s="886"/>
      <c r="JML43" s="887"/>
      <c r="JMM43" s="885"/>
      <c r="JMN43" s="886"/>
      <c r="JMO43" s="886"/>
      <c r="JMP43" s="886"/>
      <c r="JMQ43" s="886"/>
      <c r="JMR43" s="886"/>
      <c r="JMS43" s="886"/>
      <c r="JMT43" s="886"/>
      <c r="JMU43" s="887"/>
      <c r="JMV43" s="885"/>
      <c r="JMW43" s="886"/>
      <c r="JMX43" s="886"/>
      <c r="JMY43" s="886"/>
      <c r="JMZ43" s="886"/>
      <c r="JNA43" s="886"/>
      <c r="JNB43" s="886"/>
      <c r="JNC43" s="886"/>
      <c r="JND43" s="887"/>
      <c r="JNE43" s="885"/>
      <c r="JNF43" s="886"/>
      <c r="JNG43" s="886"/>
      <c r="JNH43" s="886"/>
      <c r="JNI43" s="886"/>
      <c r="JNJ43" s="886"/>
      <c r="JNK43" s="886"/>
      <c r="JNL43" s="886"/>
      <c r="JNM43" s="887"/>
      <c r="JNN43" s="885"/>
      <c r="JNO43" s="886"/>
      <c r="JNP43" s="886"/>
      <c r="JNQ43" s="886"/>
      <c r="JNR43" s="886"/>
      <c r="JNS43" s="886"/>
      <c r="JNT43" s="886"/>
      <c r="JNU43" s="886"/>
      <c r="JNV43" s="887"/>
      <c r="JNW43" s="885"/>
      <c r="JNX43" s="886"/>
      <c r="JNY43" s="886"/>
      <c r="JNZ43" s="886"/>
      <c r="JOA43" s="886"/>
      <c r="JOB43" s="886"/>
      <c r="JOC43" s="886"/>
      <c r="JOD43" s="886"/>
      <c r="JOE43" s="887"/>
      <c r="JOF43" s="885"/>
      <c r="JOG43" s="886"/>
      <c r="JOH43" s="886"/>
      <c r="JOI43" s="886"/>
      <c r="JOJ43" s="886"/>
      <c r="JOK43" s="886"/>
      <c r="JOL43" s="886"/>
      <c r="JOM43" s="886"/>
      <c r="JON43" s="887"/>
      <c r="JOO43" s="885"/>
      <c r="JOP43" s="886"/>
      <c r="JOQ43" s="886"/>
      <c r="JOR43" s="886"/>
      <c r="JOS43" s="886"/>
      <c r="JOT43" s="886"/>
      <c r="JOU43" s="886"/>
      <c r="JOV43" s="886"/>
      <c r="JOW43" s="887"/>
      <c r="JOX43" s="885"/>
      <c r="JOY43" s="886"/>
      <c r="JOZ43" s="886"/>
      <c r="JPA43" s="886"/>
      <c r="JPB43" s="886"/>
      <c r="JPC43" s="886"/>
      <c r="JPD43" s="886"/>
      <c r="JPE43" s="886"/>
      <c r="JPF43" s="887"/>
      <c r="JPG43" s="885"/>
      <c r="JPH43" s="886"/>
      <c r="JPI43" s="886"/>
      <c r="JPJ43" s="886"/>
      <c r="JPK43" s="886"/>
      <c r="JPL43" s="886"/>
      <c r="JPM43" s="886"/>
      <c r="JPN43" s="886"/>
      <c r="JPO43" s="887"/>
      <c r="JPP43" s="885"/>
      <c r="JPQ43" s="886"/>
      <c r="JPR43" s="886"/>
      <c r="JPS43" s="886"/>
      <c r="JPT43" s="886"/>
      <c r="JPU43" s="886"/>
      <c r="JPV43" s="886"/>
      <c r="JPW43" s="886"/>
      <c r="JPX43" s="887"/>
      <c r="JPY43" s="885"/>
      <c r="JPZ43" s="886"/>
      <c r="JQA43" s="886"/>
      <c r="JQB43" s="886"/>
      <c r="JQC43" s="886"/>
      <c r="JQD43" s="886"/>
      <c r="JQE43" s="886"/>
      <c r="JQF43" s="886"/>
      <c r="JQG43" s="887"/>
      <c r="JQH43" s="885"/>
      <c r="JQI43" s="886"/>
      <c r="JQJ43" s="886"/>
      <c r="JQK43" s="886"/>
      <c r="JQL43" s="886"/>
      <c r="JQM43" s="886"/>
      <c r="JQN43" s="886"/>
      <c r="JQO43" s="886"/>
      <c r="JQP43" s="887"/>
      <c r="JQQ43" s="885"/>
      <c r="JQR43" s="886"/>
      <c r="JQS43" s="886"/>
      <c r="JQT43" s="886"/>
      <c r="JQU43" s="886"/>
      <c r="JQV43" s="886"/>
      <c r="JQW43" s="886"/>
      <c r="JQX43" s="886"/>
      <c r="JQY43" s="887"/>
      <c r="JQZ43" s="885"/>
      <c r="JRA43" s="886"/>
      <c r="JRB43" s="886"/>
      <c r="JRC43" s="886"/>
      <c r="JRD43" s="886"/>
      <c r="JRE43" s="886"/>
      <c r="JRF43" s="886"/>
      <c r="JRG43" s="886"/>
      <c r="JRH43" s="887"/>
      <c r="JRI43" s="885"/>
      <c r="JRJ43" s="886"/>
      <c r="JRK43" s="886"/>
      <c r="JRL43" s="886"/>
      <c r="JRM43" s="886"/>
      <c r="JRN43" s="886"/>
      <c r="JRO43" s="886"/>
      <c r="JRP43" s="886"/>
      <c r="JRQ43" s="887"/>
      <c r="JRR43" s="885"/>
      <c r="JRS43" s="886"/>
      <c r="JRT43" s="886"/>
      <c r="JRU43" s="886"/>
      <c r="JRV43" s="886"/>
      <c r="JRW43" s="886"/>
      <c r="JRX43" s="886"/>
      <c r="JRY43" s="886"/>
      <c r="JRZ43" s="887"/>
      <c r="JSA43" s="885"/>
      <c r="JSB43" s="886"/>
      <c r="JSC43" s="886"/>
      <c r="JSD43" s="886"/>
      <c r="JSE43" s="886"/>
      <c r="JSF43" s="886"/>
      <c r="JSG43" s="886"/>
      <c r="JSH43" s="886"/>
      <c r="JSI43" s="887"/>
      <c r="JSJ43" s="885"/>
      <c r="JSK43" s="886"/>
      <c r="JSL43" s="886"/>
      <c r="JSM43" s="886"/>
      <c r="JSN43" s="886"/>
      <c r="JSO43" s="886"/>
      <c r="JSP43" s="886"/>
      <c r="JSQ43" s="886"/>
      <c r="JSR43" s="887"/>
      <c r="JSS43" s="885"/>
      <c r="JST43" s="886"/>
      <c r="JSU43" s="886"/>
      <c r="JSV43" s="886"/>
      <c r="JSW43" s="886"/>
      <c r="JSX43" s="886"/>
      <c r="JSY43" s="886"/>
      <c r="JSZ43" s="886"/>
      <c r="JTA43" s="887"/>
      <c r="JTB43" s="885"/>
      <c r="JTC43" s="886"/>
      <c r="JTD43" s="886"/>
      <c r="JTE43" s="886"/>
      <c r="JTF43" s="886"/>
      <c r="JTG43" s="886"/>
      <c r="JTH43" s="886"/>
      <c r="JTI43" s="886"/>
      <c r="JTJ43" s="887"/>
      <c r="JTK43" s="885"/>
      <c r="JTL43" s="886"/>
      <c r="JTM43" s="886"/>
      <c r="JTN43" s="886"/>
      <c r="JTO43" s="886"/>
      <c r="JTP43" s="886"/>
      <c r="JTQ43" s="886"/>
      <c r="JTR43" s="886"/>
      <c r="JTS43" s="887"/>
      <c r="JTT43" s="885"/>
      <c r="JTU43" s="886"/>
      <c r="JTV43" s="886"/>
      <c r="JTW43" s="886"/>
      <c r="JTX43" s="886"/>
      <c r="JTY43" s="886"/>
      <c r="JTZ43" s="886"/>
      <c r="JUA43" s="886"/>
      <c r="JUB43" s="887"/>
      <c r="JUC43" s="885"/>
      <c r="JUD43" s="886"/>
      <c r="JUE43" s="886"/>
      <c r="JUF43" s="886"/>
      <c r="JUG43" s="886"/>
      <c r="JUH43" s="886"/>
      <c r="JUI43" s="886"/>
      <c r="JUJ43" s="886"/>
      <c r="JUK43" s="887"/>
      <c r="JUL43" s="885"/>
      <c r="JUM43" s="886"/>
      <c r="JUN43" s="886"/>
      <c r="JUO43" s="886"/>
      <c r="JUP43" s="886"/>
      <c r="JUQ43" s="886"/>
      <c r="JUR43" s="886"/>
      <c r="JUS43" s="886"/>
      <c r="JUT43" s="887"/>
      <c r="JUU43" s="885"/>
      <c r="JUV43" s="886"/>
      <c r="JUW43" s="886"/>
      <c r="JUX43" s="886"/>
      <c r="JUY43" s="886"/>
      <c r="JUZ43" s="886"/>
      <c r="JVA43" s="886"/>
      <c r="JVB43" s="886"/>
      <c r="JVC43" s="887"/>
      <c r="JVD43" s="885"/>
      <c r="JVE43" s="886"/>
      <c r="JVF43" s="886"/>
      <c r="JVG43" s="886"/>
      <c r="JVH43" s="886"/>
      <c r="JVI43" s="886"/>
      <c r="JVJ43" s="886"/>
      <c r="JVK43" s="886"/>
      <c r="JVL43" s="887"/>
      <c r="JVM43" s="885"/>
      <c r="JVN43" s="886"/>
      <c r="JVO43" s="886"/>
      <c r="JVP43" s="886"/>
      <c r="JVQ43" s="886"/>
      <c r="JVR43" s="886"/>
      <c r="JVS43" s="886"/>
      <c r="JVT43" s="886"/>
      <c r="JVU43" s="887"/>
      <c r="JVV43" s="885"/>
      <c r="JVW43" s="886"/>
      <c r="JVX43" s="886"/>
      <c r="JVY43" s="886"/>
      <c r="JVZ43" s="886"/>
      <c r="JWA43" s="886"/>
      <c r="JWB43" s="886"/>
      <c r="JWC43" s="886"/>
      <c r="JWD43" s="887"/>
      <c r="JWE43" s="885"/>
      <c r="JWF43" s="886"/>
      <c r="JWG43" s="886"/>
      <c r="JWH43" s="886"/>
      <c r="JWI43" s="886"/>
      <c r="JWJ43" s="886"/>
      <c r="JWK43" s="886"/>
      <c r="JWL43" s="886"/>
      <c r="JWM43" s="887"/>
      <c r="JWN43" s="885"/>
      <c r="JWO43" s="886"/>
      <c r="JWP43" s="886"/>
      <c r="JWQ43" s="886"/>
      <c r="JWR43" s="886"/>
      <c r="JWS43" s="886"/>
      <c r="JWT43" s="886"/>
      <c r="JWU43" s="886"/>
      <c r="JWV43" s="887"/>
      <c r="JWW43" s="885"/>
      <c r="JWX43" s="886"/>
      <c r="JWY43" s="886"/>
      <c r="JWZ43" s="886"/>
      <c r="JXA43" s="886"/>
      <c r="JXB43" s="886"/>
      <c r="JXC43" s="886"/>
      <c r="JXD43" s="886"/>
      <c r="JXE43" s="887"/>
      <c r="JXF43" s="885"/>
      <c r="JXG43" s="886"/>
      <c r="JXH43" s="886"/>
      <c r="JXI43" s="886"/>
      <c r="JXJ43" s="886"/>
      <c r="JXK43" s="886"/>
      <c r="JXL43" s="886"/>
      <c r="JXM43" s="886"/>
      <c r="JXN43" s="887"/>
      <c r="JXO43" s="885"/>
      <c r="JXP43" s="886"/>
      <c r="JXQ43" s="886"/>
      <c r="JXR43" s="886"/>
      <c r="JXS43" s="886"/>
      <c r="JXT43" s="886"/>
      <c r="JXU43" s="886"/>
      <c r="JXV43" s="886"/>
      <c r="JXW43" s="887"/>
      <c r="JXX43" s="885"/>
      <c r="JXY43" s="886"/>
      <c r="JXZ43" s="886"/>
      <c r="JYA43" s="886"/>
      <c r="JYB43" s="886"/>
      <c r="JYC43" s="886"/>
      <c r="JYD43" s="886"/>
      <c r="JYE43" s="886"/>
      <c r="JYF43" s="887"/>
      <c r="JYG43" s="885"/>
      <c r="JYH43" s="886"/>
      <c r="JYI43" s="886"/>
      <c r="JYJ43" s="886"/>
      <c r="JYK43" s="886"/>
      <c r="JYL43" s="886"/>
      <c r="JYM43" s="886"/>
      <c r="JYN43" s="886"/>
      <c r="JYO43" s="887"/>
      <c r="JYP43" s="885"/>
      <c r="JYQ43" s="886"/>
      <c r="JYR43" s="886"/>
      <c r="JYS43" s="886"/>
      <c r="JYT43" s="886"/>
      <c r="JYU43" s="886"/>
      <c r="JYV43" s="886"/>
      <c r="JYW43" s="886"/>
      <c r="JYX43" s="887"/>
      <c r="JYY43" s="885"/>
      <c r="JYZ43" s="886"/>
      <c r="JZA43" s="886"/>
      <c r="JZB43" s="886"/>
      <c r="JZC43" s="886"/>
      <c r="JZD43" s="886"/>
      <c r="JZE43" s="886"/>
      <c r="JZF43" s="886"/>
      <c r="JZG43" s="887"/>
      <c r="JZH43" s="885"/>
      <c r="JZI43" s="886"/>
      <c r="JZJ43" s="886"/>
      <c r="JZK43" s="886"/>
      <c r="JZL43" s="886"/>
      <c r="JZM43" s="886"/>
      <c r="JZN43" s="886"/>
      <c r="JZO43" s="886"/>
      <c r="JZP43" s="887"/>
      <c r="JZQ43" s="885"/>
      <c r="JZR43" s="886"/>
      <c r="JZS43" s="886"/>
      <c r="JZT43" s="886"/>
      <c r="JZU43" s="886"/>
      <c r="JZV43" s="886"/>
      <c r="JZW43" s="886"/>
      <c r="JZX43" s="886"/>
      <c r="JZY43" s="887"/>
      <c r="JZZ43" s="885"/>
      <c r="KAA43" s="886"/>
      <c r="KAB43" s="886"/>
      <c r="KAC43" s="886"/>
      <c r="KAD43" s="886"/>
      <c r="KAE43" s="886"/>
      <c r="KAF43" s="886"/>
      <c r="KAG43" s="886"/>
      <c r="KAH43" s="887"/>
      <c r="KAI43" s="885"/>
      <c r="KAJ43" s="886"/>
      <c r="KAK43" s="886"/>
      <c r="KAL43" s="886"/>
      <c r="KAM43" s="886"/>
      <c r="KAN43" s="886"/>
      <c r="KAO43" s="886"/>
      <c r="KAP43" s="886"/>
      <c r="KAQ43" s="887"/>
      <c r="KAR43" s="885"/>
      <c r="KAS43" s="886"/>
      <c r="KAT43" s="886"/>
      <c r="KAU43" s="886"/>
      <c r="KAV43" s="886"/>
      <c r="KAW43" s="886"/>
      <c r="KAX43" s="886"/>
      <c r="KAY43" s="886"/>
      <c r="KAZ43" s="887"/>
      <c r="KBA43" s="885"/>
      <c r="KBB43" s="886"/>
      <c r="KBC43" s="886"/>
      <c r="KBD43" s="886"/>
      <c r="KBE43" s="886"/>
      <c r="KBF43" s="886"/>
      <c r="KBG43" s="886"/>
      <c r="KBH43" s="886"/>
      <c r="KBI43" s="887"/>
      <c r="KBJ43" s="885"/>
      <c r="KBK43" s="886"/>
      <c r="KBL43" s="886"/>
      <c r="KBM43" s="886"/>
      <c r="KBN43" s="886"/>
      <c r="KBO43" s="886"/>
      <c r="KBP43" s="886"/>
      <c r="KBQ43" s="886"/>
      <c r="KBR43" s="887"/>
      <c r="KBS43" s="885"/>
      <c r="KBT43" s="886"/>
      <c r="KBU43" s="886"/>
      <c r="KBV43" s="886"/>
      <c r="KBW43" s="886"/>
      <c r="KBX43" s="886"/>
      <c r="KBY43" s="886"/>
      <c r="KBZ43" s="886"/>
      <c r="KCA43" s="887"/>
      <c r="KCB43" s="885"/>
      <c r="KCC43" s="886"/>
      <c r="KCD43" s="886"/>
      <c r="KCE43" s="886"/>
      <c r="KCF43" s="886"/>
      <c r="KCG43" s="886"/>
      <c r="KCH43" s="886"/>
      <c r="KCI43" s="886"/>
      <c r="KCJ43" s="887"/>
      <c r="KCK43" s="885"/>
      <c r="KCL43" s="886"/>
      <c r="KCM43" s="886"/>
      <c r="KCN43" s="886"/>
      <c r="KCO43" s="886"/>
      <c r="KCP43" s="886"/>
      <c r="KCQ43" s="886"/>
      <c r="KCR43" s="886"/>
      <c r="KCS43" s="887"/>
      <c r="KCT43" s="885"/>
      <c r="KCU43" s="886"/>
      <c r="KCV43" s="886"/>
      <c r="KCW43" s="886"/>
      <c r="KCX43" s="886"/>
      <c r="KCY43" s="886"/>
      <c r="KCZ43" s="886"/>
      <c r="KDA43" s="886"/>
      <c r="KDB43" s="887"/>
      <c r="KDC43" s="885"/>
      <c r="KDD43" s="886"/>
      <c r="KDE43" s="886"/>
      <c r="KDF43" s="886"/>
      <c r="KDG43" s="886"/>
      <c r="KDH43" s="886"/>
      <c r="KDI43" s="886"/>
      <c r="KDJ43" s="886"/>
      <c r="KDK43" s="887"/>
      <c r="KDL43" s="885"/>
      <c r="KDM43" s="886"/>
      <c r="KDN43" s="886"/>
      <c r="KDO43" s="886"/>
      <c r="KDP43" s="886"/>
      <c r="KDQ43" s="886"/>
      <c r="KDR43" s="886"/>
      <c r="KDS43" s="886"/>
      <c r="KDT43" s="887"/>
      <c r="KDU43" s="885"/>
      <c r="KDV43" s="886"/>
      <c r="KDW43" s="886"/>
      <c r="KDX43" s="886"/>
      <c r="KDY43" s="886"/>
      <c r="KDZ43" s="886"/>
      <c r="KEA43" s="886"/>
      <c r="KEB43" s="886"/>
      <c r="KEC43" s="887"/>
      <c r="KED43" s="885"/>
      <c r="KEE43" s="886"/>
      <c r="KEF43" s="886"/>
      <c r="KEG43" s="886"/>
      <c r="KEH43" s="886"/>
      <c r="KEI43" s="886"/>
      <c r="KEJ43" s="886"/>
      <c r="KEK43" s="886"/>
      <c r="KEL43" s="887"/>
      <c r="KEM43" s="885"/>
      <c r="KEN43" s="886"/>
      <c r="KEO43" s="886"/>
      <c r="KEP43" s="886"/>
      <c r="KEQ43" s="886"/>
      <c r="KER43" s="886"/>
      <c r="KES43" s="886"/>
      <c r="KET43" s="886"/>
      <c r="KEU43" s="887"/>
      <c r="KEV43" s="885"/>
      <c r="KEW43" s="886"/>
      <c r="KEX43" s="886"/>
      <c r="KEY43" s="886"/>
      <c r="KEZ43" s="886"/>
      <c r="KFA43" s="886"/>
      <c r="KFB43" s="886"/>
      <c r="KFC43" s="886"/>
      <c r="KFD43" s="887"/>
      <c r="KFE43" s="885"/>
      <c r="KFF43" s="886"/>
      <c r="KFG43" s="886"/>
      <c r="KFH43" s="886"/>
      <c r="KFI43" s="886"/>
      <c r="KFJ43" s="886"/>
      <c r="KFK43" s="886"/>
      <c r="KFL43" s="886"/>
      <c r="KFM43" s="887"/>
      <c r="KFN43" s="885"/>
      <c r="KFO43" s="886"/>
      <c r="KFP43" s="886"/>
      <c r="KFQ43" s="886"/>
      <c r="KFR43" s="886"/>
      <c r="KFS43" s="886"/>
      <c r="KFT43" s="886"/>
      <c r="KFU43" s="886"/>
      <c r="KFV43" s="887"/>
      <c r="KFW43" s="885"/>
      <c r="KFX43" s="886"/>
      <c r="KFY43" s="886"/>
      <c r="KFZ43" s="886"/>
      <c r="KGA43" s="886"/>
      <c r="KGB43" s="886"/>
      <c r="KGC43" s="886"/>
      <c r="KGD43" s="886"/>
      <c r="KGE43" s="887"/>
      <c r="KGF43" s="885"/>
      <c r="KGG43" s="886"/>
      <c r="KGH43" s="886"/>
      <c r="KGI43" s="886"/>
      <c r="KGJ43" s="886"/>
      <c r="KGK43" s="886"/>
      <c r="KGL43" s="886"/>
      <c r="KGM43" s="886"/>
      <c r="KGN43" s="887"/>
      <c r="KGO43" s="885"/>
      <c r="KGP43" s="886"/>
      <c r="KGQ43" s="886"/>
      <c r="KGR43" s="886"/>
      <c r="KGS43" s="886"/>
      <c r="KGT43" s="886"/>
      <c r="KGU43" s="886"/>
      <c r="KGV43" s="886"/>
      <c r="KGW43" s="887"/>
      <c r="KGX43" s="885"/>
      <c r="KGY43" s="886"/>
      <c r="KGZ43" s="886"/>
      <c r="KHA43" s="886"/>
      <c r="KHB43" s="886"/>
      <c r="KHC43" s="886"/>
      <c r="KHD43" s="886"/>
      <c r="KHE43" s="886"/>
      <c r="KHF43" s="887"/>
      <c r="KHG43" s="885"/>
      <c r="KHH43" s="886"/>
      <c r="KHI43" s="886"/>
      <c r="KHJ43" s="886"/>
      <c r="KHK43" s="886"/>
      <c r="KHL43" s="886"/>
      <c r="KHM43" s="886"/>
      <c r="KHN43" s="886"/>
      <c r="KHO43" s="887"/>
      <c r="KHP43" s="885"/>
      <c r="KHQ43" s="886"/>
      <c r="KHR43" s="886"/>
      <c r="KHS43" s="886"/>
      <c r="KHT43" s="886"/>
      <c r="KHU43" s="886"/>
      <c r="KHV43" s="886"/>
      <c r="KHW43" s="886"/>
      <c r="KHX43" s="887"/>
      <c r="KHY43" s="885"/>
      <c r="KHZ43" s="886"/>
      <c r="KIA43" s="886"/>
      <c r="KIB43" s="886"/>
      <c r="KIC43" s="886"/>
      <c r="KID43" s="886"/>
      <c r="KIE43" s="886"/>
      <c r="KIF43" s="886"/>
      <c r="KIG43" s="887"/>
      <c r="KIH43" s="885"/>
      <c r="KII43" s="886"/>
      <c r="KIJ43" s="886"/>
      <c r="KIK43" s="886"/>
      <c r="KIL43" s="886"/>
      <c r="KIM43" s="886"/>
      <c r="KIN43" s="886"/>
      <c r="KIO43" s="886"/>
      <c r="KIP43" s="887"/>
      <c r="KIQ43" s="885"/>
      <c r="KIR43" s="886"/>
      <c r="KIS43" s="886"/>
      <c r="KIT43" s="886"/>
      <c r="KIU43" s="886"/>
      <c r="KIV43" s="886"/>
      <c r="KIW43" s="886"/>
      <c r="KIX43" s="886"/>
      <c r="KIY43" s="887"/>
      <c r="KIZ43" s="885"/>
      <c r="KJA43" s="886"/>
      <c r="KJB43" s="886"/>
      <c r="KJC43" s="886"/>
      <c r="KJD43" s="886"/>
      <c r="KJE43" s="886"/>
      <c r="KJF43" s="886"/>
      <c r="KJG43" s="886"/>
      <c r="KJH43" s="887"/>
      <c r="KJI43" s="885"/>
      <c r="KJJ43" s="886"/>
      <c r="KJK43" s="886"/>
      <c r="KJL43" s="886"/>
      <c r="KJM43" s="886"/>
      <c r="KJN43" s="886"/>
      <c r="KJO43" s="886"/>
      <c r="KJP43" s="886"/>
      <c r="KJQ43" s="887"/>
      <c r="KJR43" s="885"/>
      <c r="KJS43" s="886"/>
      <c r="KJT43" s="886"/>
      <c r="KJU43" s="886"/>
      <c r="KJV43" s="886"/>
      <c r="KJW43" s="886"/>
      <c r="KJX43" s="886"/>
      <c r="KJY43" s="886"/>
      <c r="KJZ43" s="887"/>
      <c r="KKA43" s="885"/>
      <c r="KKB43" s="886"/>
      <c r="KKC43" s="886"/>
      <c r="KKD43" s="886"/>
      <c r="KKE43" s="886"/>
      <c r="KKF43" s="886"/>
      <c r="KKG43" s="886"/>
      <c r="KKH43" s="886"/>
      <c r="KKI43" s="887"/>
      <c r="KKJ43" s="885"/>
      <c r="KKK43" s="886"/>
      <c r="KKL43" s="886"/>
      <c r="KKM43" s="886"/>
      <c r="KKN43" s="886"/>
      <c r="KKO43" s="886"/>
      <c r="KKP43" s="886"/>
      <c r="KKQ43" s="886"/>
      <c r="KKR43" s="887"/>
      <c r="KKS43" s="885"/>
      <c r="KKT43" s="886"/>
      <c r="KKU43" s="886"/>
      <c r="KKV43" s="886"/>
      <c r="KKW43" s="886"/>
      <c r="KKX43" s="886"/>
      <c r="KKY43" s="886"/>
      <c r="KKZ43" s="886"/>
      <c r="KLA43" s="887"/>
      <c r="KLB43" s="885"/>
      <c r="KLC43" s="886"/>
      <c r="KLD43" s="886"/>
      <c r="KLE43" s="886"/>
      <c r="KLF43" s="886"/>
      <c r="KLG43" s="886"/>
      <c r="KLH43" s="886"/>
      <c r="KLI43" s="886"/>
      <c r="KLJ43" s="887"/>
      <c r="KLK43" s="885"/>
      <c r="KLL43" s="886"/>
      <c r="KLM43" s="886"/>
      <c r="KLN43" s="886"/>
      <c r="KLO43" s="886"/>
      <c r="KLP43" s="886"/>
      <c r="KLQ43" s="886"/>
      <c r="KLR43" s="886"/>
      <c r="KLS43" s="887"/>
      <c r="KLT43" s="885"/>
      <c r="KLU43" s="886"/>
      <c r="KLV43" s="886"/>
      <c r="KLW43" s="886"/>
      <c r="KLX43" s="886"/>
      <c r="KLY43" s="886"/>
      <c r="KLZ43" s="886"/>
      <c r="KMA43" s="886"/>
      <c r="KMB43" s="887"/>
      <c r="KMC43" s="885"/>
      <c r="KMD43" s="886"/>
      <c r="KME43" s="886"/>
      <c r="KMF43" s="886"/>
      <c r="KMG43" s="886"/>
      <c r="KMH43" s="886"/>
      <c r="KMI43" s="886"/>
      <c r="KMJ43" s="886"/>
      <c r="KMK43" s="887"/>
      <c r="KML43" s="885"/>
      <c r="KMM43" s="886"/>
      <c r="KMN43" s="886"/>
      <c r="KMO43" s="886"/>
      <c r="KMP43" s="886"/>
      <c r="KMQ43" s="886"/>
      <c r="KMR43" s="886"/>
      <c r="KMS43" s="886"/>
      <c r="KMT43" s="887"/>
      <c r="KMU43" s="885"/>
      <c r="KMV43" s="886"/>
      <c r="KMW43" s="886"/>
      <c r="KMX43" s="886"/>
      <c r="KMY43" s="886"/>
      <c r="KMZ43" s="886"/>
      <c r="KNA43" s="886"/>
      <c r="KNB43" s="886"/>
      <c r="KNC43" s="887"/>
      <c r="KND43" s="885"/>
      <c r="KNE43" s="886"/>
      <c r="KNF43" s="886"/>
      <c r="KNG43" s="886"/>
      <c r="KNH43" s="886"/>
      <c r="KNI43" s="886"/>
      <c r="KNJ43" s="886"/>
      <c r="KNK43" s="886"/>
      <c r="KNL43" s="887"/>
      <c r="KNM43" s="885"/>
      <c r="KNN43" s="886"/>
      <c r="KNO43" s="886"/>
      <c r="KNP43" s="886"/>
      <c r="KNQ43" s="886"/>
      <c r="KNR43" s="886"/>
      <c r="KNS43" s="886"/>
      <c r="KNT43" s="886"/>
      <c r="KNU43" s="887"/>
      <c r="KNV43" s="885"/>
      <c r="KNW43" s="886"/>
      <c r="KNX43" s="886"/>
      <c r="KNY43" s="886"/>
      <c r="KNZ43" s="886"/>
      <c r="KOA43" s="886"/>
      <c r="KOB43" s="886"/>
      <c r="KOC43" s="886"/>
      <c r="KOD43" s="887"/>
      <c r="KOE43" s="885"/>
      <c r="KOF43" s="886"/>
      <c r="KOG43" s="886"/>
      <c r="KOH43" s="886"/>
      <c r="KOI43" s="886"/>
      <c r="KOJ43" s="886"/>
      <c r="KOK43" s="886"/>
      <c r="KOL43" s="886"/>
      <c r="KOM43" s="887"/>
      <c r="KON43" s="885"/>
      <c r="KOO43" s="886"/>
      <c r="KOP43" s="886"/>
      <c r="KOQ43" s="886"/>
      <c r="KOR43" s="886"/>
      <c r="KOS43" s="886"/>
      <c r="KOT43" s="886"/>
      <c r="KOU43" s="886"/>
      <c r="KOV43" s="887"/>
      <c r="KOW43" s="885"/>
      <c r="KOX43" s="886"/>
      <c r="KOY43" s="886"/>
      <c r="KOZ43" s="886"/>
      <c r="KPA43" s="886"/>
      <c r="KPB43" s="886"/>
      <c r="KPC43" s="886"/>
      <c r="KPD43" s="886"/>
      <c r="KPE43" s="887"/>
      <c r="KPF43" s="885"/>
      <c r="KPG43" s="886"/>
      <c r="KPH43" s="886"/>
      <c r="KPI43" s="886"/>
      <c r="KPJ43" s="886"/>
      <c r="KPK43" s="886"/>
      <c r="KPL43" s="886"/>
      <c r="KPM43" s="886"/>
      <c r="KPN43" s="887"/>
      <c r="KPO43" s="885"/>
      <c r="KPP43" s="886"/>
      <c r="KPQ43" s="886"/>
      <c r="KPR43" s="886"/>
      <c r="KPS43" s="886"/>
      <c r="KPT43" s="886"/>
      <c r="KPU43" s="886"/>
      <c r="KPV43" s="886"/>
      <c r="KPW43" s="887"/>
      <c r="KPX43" s="885"/>
      <c r="KPY43" s="886"/>
      <c r="KPZ43" s="886"/>
      <c r="KQA43" s="886"/>
      <c r="KQB43" s="886"/>
      <c r="KQC43" s="886"/>
      <c r="KQD43" s="886"/>
      <c r="KQE43" s="886"/>
      <c r="KQF43" s="887"/>
      <c r="KQG43" s="885"/>
      <c r="KQH43" s="886"/>
      <c r="KQI43" s="886"/>
      <c r="KQJ43" s="886"/>
      <c r="KQK43" s="886"/>
      <c r="KQL43" s="886"/>
      <c r="KQM43" s="886"/>
      <c r="KQN43" s="886"/>
      <c r="KQO43" s="887"/>
      <c r="KQP43" s="885"/>
      <c r="KQQ43" s="886"/>
      <c r="KQR43" s="886"/>
      <c r="KQS43" s="886"/>
      <c r="KQT43" s="886"/>
      <c r="KQU43" s="886"/>
      <c r="KQV43" s="886"/>
      <c r="KQW43" s="886"/>
      <c r="KQX43" s="887"/>
      <c r="KQY43" s="885"/>
      <c r="KQZ43" s="886"/>
      <c r="KRA43" s="886"/>
      <c r="KRB43" s="886"/>
      <c r="KRC43" s="886"/>
      <c r="KRD43" s="886"/>
      <c r="KRE43" s="886"/>
      <c r="KRF43" s="886"/>
      <c r="KRG43" s="887"/>
      <c r="KRH43" s="885"/>
      <c r="KRI43" s="886"/>
      <c r="KRJ43" s="886"/>
      <c r="KRK43" s="886"/>
      <c r="KRL43" s="886"/>
      <c r="KRM43" s="886"/>
      <c r="KRN43" s="886"/>
      <c r="KRO43" s="886"/>
      <c r="KRP43" s="887"/>
      <c r="KRQ43" s="885"/>
      <c r="KRR43" s="886"/>
      <c r="KRS43" s="886"/>
      <c r="KRT43" s="886"/>
      <c r="KRU43" s="886"/>
      <c r="KRV43" s="886"/>
      <c r="KRW43" s="886"/>
      <c r="KRX43" s="886"/>
      <c r="KRY43" s="887"/>
      <c r="KRZ43" s="885"/>
      <c r="KSA43" s="886"/>
      <c r="KSB43" s="886"/>
      <c r="KSC43" s="886"/>
      <c r="KSD43" s="886"/>
      <c r="KSE43" s="886"/>
      <c r="KSF43" s="886"/>
      <c r="KSG43" s="886"/>
      <c r="KSH43" s="887"/>
      <c r="KSI43" s="885"/>
      <c r="KSJ43" s="886"/>
      <c r="KSK43" s="886"/>
      <c r="KSL43" s="886"/>
      <c r="KSM43" s="886"/>
      <c r="KSN43" s="886"/>
      <c r="KSO43" s="886"/>
      <c r="KSP43" s="886"/>
      <c r="KSQ43" s="887"/>
      <c r="KSR43" s="885"/>
      <c r="KSS43" s="886"/>
      <c r="KST43" s="886"/>
      <c r="KSU43" s="886"/>
      <c r="KSV43" s="886"/>
      <c r="KSW43" s="886"/>
      <c r="KSX43" s="886"/>
      <c r="KSY43" s="886"/>
      <c r="KSZ43" s="887"/>
      <c r="KTA43" s="885"/>
      <c r="KTB43" s="886"/>
      <c r="KTC43" s="886"/>
      <c r="KTD43" s="886"/>
      <c r="KTE43" s="886"/>
      <c r="KTF43" s="886"/>
      <c r="KTG43" s="886"/>
      <c r="KTH43" s="886"/>
      <c r="KTI43" s="887"/>
      <c r="KTJ43" s="885"/>
      <c r="KTK43" s="886"/>
      <c r="KTL43" s="886"/>
      <c r="KTM43" s="886"/>
      <c r="KTN43" s="886"/>
      <c r="KTO43" s="886"/>
      <c r="KTP43" s="886"/>
      <c r="KTQ43" s="886"/>
      <c r="KTR43" s="887"/>
      <c r="KTS43" s="885"/>
      <c r="KTT43" s="886"/>
      <c r="KTU43" s="886"/>
      <c r="KTV43" s="886"/>
      <c r="KTW43" s="886"/>
      <c r="KTX43" s="886"/>
      <c r="KTY43" s="886"/>
      <c r="KTZ43" s="886"/>
      <c r="KUA43" s="887"/>
      <c r="KUB43" s="885"/>
      <c r="KUC43" s="886"/>
      <c r="KUD43" s="886"/>
      <c r="KUE43" s="886"/>
      <c r="KUF43" s="886"/>
      <c r="KUG43" s="886"/>
      <c r="KUH43" s="886"/>
      <c r="KUI43" s="886"/>
      <c r="KUJ43" s="887"/>
      <c r="KUK43" s="885"/>
      <c r="KUL43" s="886"/>
      <c r="KUM43" s="886"/>
      <c r="KUN43" s="886"/>
      <c r="KUO43" s="886"/>
      <c r="KUP43" s="886"/>
      <c r="KUQ43" s="886"/>
      <c r="KUR43" s="886"/>
      <c r="KUS43" s="887"/>
      <c r="KUT43" s="885"/>
      <c r="KUU43" s="886"/>
      <c r="KUV43" s="886"/>
      <c r="KUW43" s="886"/>
      <c r="KUX43" s="886"/>
      <c r="KUY43" s="886"/>
      <c r="KUZ43" s="886"/>
      <c r="KVA43" s="886"/>
      <c r="KVB43" s="887"/>
      <c r="KVC43" s="885"/>
      <c r="KVD43" s="886"/>
      <c r="KVE43" s="886"/>
      <c r="KVF43" s="886"/>
      <c r="KVG43" s="886"/>
      <c r="KVH43" s="886"/>
      <c r="KVI43" s="886"/>
      <c r="KVJ43" s="886"/>
      <c r="KVK43" s="887"/>
      <c r="KVL43" s="885"/>
      <c r="KVM43" s="886"/>
      <c r="KVN43" s="886"/>
      <c r="KVO43" s="886"/>
      <c r="KVP43" s="886"/>
      <c r="KVQ43" s="886"/>
      <c r="KVR43" s="886"/>
      <c r="KVS43" s="886"/>
      <c r="KVT43" s="887"/>
      <c r="KVU43" s="885"/>
      <c r="KVV43" s="886"/>
      <c r="KVW43" s="886"/>
      <c r="KVX43" s="886"/>
      <c r="KVY43" s="886"/>
      <c r="KVZ43" s="886"/>
      <c r="KWA43" s="886"/>
      <c r="KWB43" s="886"/>
      <c r="KWC43" s="887"/>
      <c r="KWD43" s="885"/>
      <c r="KWE43" s="886"/>
      <c r="KWF43" s="886"/>
      <c r="KWG43" s="886"/>
      <c r="KWH43" s="886"/>
      <c r="KWI43" s="886"/>
      <c r="KWJ43" s="886"/>
      <c r="KWK43" s="886"/>
      <c r="KWL43" s="887"/>
      <c r="KWM43" s="885"/>
      <c r="KWN43" s="886"/>
      <c r="KWO43" s="886"/>
      <c r="KWP43" s="886"/>
      <c r="KWQ43" s="886"/>
      <c r="KWR43" s="886"/>
      <c r="KWS43" s="886"/>
      <c r="KWT43" s="886"/>
      <c r="KWU43" s="887"/>
      <c r="KWV43" s="885"/>
      <c r="KWW43" s="886"/>
      <c r="KWX43" s="886"/>
      <c r="KWY43" s="886"/>
      <c r="KWZ43" s="886"/>
      <c r="KXA43" s="886"/>
      <c r="KXB43" s="886"/>
      <c r="KXC43" s="886"/>
      <c r="KXD43" s="887"/>
      <c r="KXE43" s="885"/>
      <c r="KXF43" s="886"/>
      <c r="KXG43" s="886"/>
      <c r="KXH43" s="886"/>
      <c r="KXI43" s="886"/>
      <c r="KXJ43" s="886"/>
      <c r="KXK43" s="886"/>
      <c r="KXL43" s="886"/>
      <c r="KXM43" s="887"/>
      <c r="KXN43" s="885"/>
      <c r="KXO43" s="886"/>
      <c r="KXP43" s="886"/>
      <c r="KXQ43" s="886"/>
      <c r="KXR43" s="886"/>
      <c r="KXS43" s="886"/>
      <c r="KXT43" s="886"/>
      <c r="KXU43" s="886"/>
      <c r="KXV43" s="887"/>
      <c r="KXW43" s="885"/>
      <c r="KXX43" s="886"/>
      <c r="KXY43" s="886"/>
      <c r="KXZ43" s="886"/>
      <c r="KYA43" s="886"/>
      <c r="KYB43" s="886"/>
      <c r="KYC43" s="886"/>
      <c r="KYD43" s="886"/>
      <c r="KYE43" s="887"/>
      <c r="KYF43" s="885"/>
      <c r="KYG43" s="886"/>
      <c r="KYH43" s="886"/>
      <c r="KYI43" s="886"/>
      <c r="KYJ43" s="886"/>
      <c r="KYK43" s="886"/>
      <c r="KYL43" s="886"/>
      <c r="KYM43" s="886"/>
      <c r="KYN43" s="887"/>
      <c r="KYO43" s="885"/>
      <c r="KYP43" s="886"/>
      <c r="KYQ43" s="886"/>
      <c r="KYR43" s="886"/>
      <c r="KYS43" s="886"/>
      <c r="KYT43" s="886"/>
      <c r="KYU43" s="886"/>
      <c r="KYV43" s="886"/>
      <c r="KYW43" s="887"/>
      <c r="KYX43" s="885"/>
      <c r="KYY43" s="886"/>
      <c r="KYZ43" s="886"/>
      <c r="KZA43" s="886"/>
      <c r="KZB43" s="886"/>
      <c r="KZC43" s="886"/>
      <c r="KZD43" s="886"/>
      <c r="KZE43" s="886"/>
      <c r="KZF43" s="887"/>
      <c r="KZG43" s="885"/>
      <c r="KZH43" s="886"/>
      <c r="KZI43" s="886"/>
      <c r="KZJ43" s="886"/>
      <c r="KZK43" s="886"/>
      <c r="KZL43" s="886"/>
      <c r="KZM43" s="886"/>
      <c r="KZN43" s="886"/>
      <c r="KZO43" s="887"/>
      <c r="KZP43" s="885"/>
      <c r="KZQ43" s="886"/>
      <c r="KZR43" s="886"/>
      <c r="KZS43" s="886"/>
      <c r="KZT43" s="886"/>
      <c r="KZU43" s="886"/>
      <c r="KZV43" s="886"/>
      <c r="KZW43" s="886"/>
      <c r="KZX43" s="887"/>
      <c r="KZY43" s="885"/>
      <c r="KZZ43" s="886"/>
      <c r="LAA43" s="886"/>
      <c r="LAB43" s="886"/>
      <c r="LAC43" s="886"/>
      <c r="LAD43" s="886"/>
      <c r="LAE43" s="886"/>
      <c r="LAF43" s="886"/>
      <c r="LAG43" s="887"/>
      <c r="LAH43" s="885"/>
      <c r="LAI43" s="886"/>
      <c r="LAJ43" s="886"/>
      <c r="LAK43" s="886"/>
      <c r="LAL43" s="886"/>
      <c r="LAM43" s="886"/>
      <c r="LAN43" s="886"/>
      <c r="LAO43" s="886"/>
      <c r="LAP43" s="887"/>
      <c r="LAQ43" s="885"/>
      <c r="LAR43" s="886"/>
      <c r="LAS43" s="886"/>
      <c r="LAT43" s="886"/>
      <c r="LAU43" s="886"/>
      <c r="LAV43" s="886"/>
      <c r="LAW43" s="886"/>
      <c r="LAX43" s="886"/>
      <c r="LAY43" s="887"/>
      <c r="LAZ43" s="885"/>
      <c r="LBA43" s="886"/>
      <c r="LBB43" s="886"/>
      <c r="LBC43" s="886"/>
      <c r="LBD43" s="886"/>
      <c r="LBE43" s="886"/>
      <c r="LBF43" s="886"/>
      <c r="LBG43" s="886"/>
      <c r="LBH43" s="887"/>
      <c r="LBI43" s="885"/>
      <c r="LBJ43" s="886"/>
      <c r="LBK43" s="886"/>
      <c r="LBL43" s="886"/>
      <c r="LBM43" s="886"/>
      <c r="LBN43" s="886"/>
      <c r="LBO43" s="886"/>
      <c r="LBP43" s="886"/>
      <c r="LBQ43" s="887"/>
      <c r="LBR43" s="885"/>
      <c r="LBS43" s="886"/>
      <c r="LBT43" s="886"/>
      <c r="LBU43" s="886"/>
      <c r="LBV43" s="886"/>
      <c r="LBW43" s="886"/>
      <c r="LBX43" s="886"/>
      <c r="LBY43" s="886"/>
      <c r="LBZ43" s="887"/>
      <c r="LCA43" s="885"/>
      <c r="LCB43" s="886"/>
      <c r="LCC43" s="886"/>
      <c r="LCD43" s="886"/>
      <c r="LCE43" s="886"/>
      <c r="LCF43" s="886"/>
      <c r="LCG43" s="886"/>
      <c r="LCH43" s="886"/>
      <c r="LCI43" s="887"/>
      <c r="LCJ43" s="885"/>
      <c r="LCK43" s="886"/>
      <c r="LCL43" s="886"/>
      <c r="LCM43" s="886"/>
      <c r="LCN43" s="886"/>
      <c r="LCO43" s="886"/>
      <c r="LCP43" s="886"/>
      <c r="LCQ43" s="886"/>
      <c r="LCR43" s="887"/>
      <c r="LCS43" s="885"/>
      <c r="LCT43" s="886"/>
      <c r="LCU43" s="886"/>
      <c r="LCV43" s="886"/>
      <c r="LCW43" s="886"/>
      <c r="LCX43" s="886"/>
      <c r="LCY43" s="886"/>
      <c r="LCZ43" s="886"/>
      <c r="LDA43" s="887"/>
      <c r="LDB43" s="885"/>
      <c r="LDC43" s="886"/>
      <c r="LDD43" s="886"/>
      <c r="LDE43" s="886"/>
      <c r="LDF43" s="886"/>
      <c r="LDG43" s="886"/>
      <c r="LDH43" s="886"/>
      <c r="LDI43" s="886"/>
      <c r="LDJ43" s="887"/>
      <c r="LDK43" s="885"/>
      <c r="LDL43" s="886"/>
      <c r="LDM43" s="886"/>
      <c r="LDN43" s="886"/>
      <c r="LDO43" s="886"/>
      <c r="LDP43" s="886"/>
      <c r="LDQ43" s="886"/>
      <c r="LDR43" s="886"/>
      <c r="LDS43" s="887"/>
      <c r="LDT43" s="885"/>
      <c r="LDU43" s="886"/>
      <c r="LDV43" s="886"/>
      <c r="LDW43" s="886"/>
      <c r="LDX43" s="886"/>
      <c r="LDY43" s="886"/>
      <c r="LDZ43" s="886"/>
      <c r="LEA43" s="886"/>
      <c r="LEB43" s="887"/>
      <c r="LEC43" s="885"/>
      <c r="LED43" s="886"/>
      <c r="LEE43" s="886"/>
      <c r="LEF43" s="886"/>
      <c r="LEG43" s="886"/>
      <c r="LEH43" s="886"/>
      <c r="LEI43" s="886"/>
      <c r="LEJ43" s="886"/>
      <c r="LEK43" s="887"/>
      <c r="LEL43" s="885"/>
      <c r="LEM43" s="886"/>
      <c r="LEN43" s="886"/>
      <c r="LEO43" s="886"/>
      <c r="LEP43" s="886"/>
      <c r="LEQ43" s="886"/>
      <c r="LER43" s="886"/>
      <c r="LES43" s="886"/>
      <c r="LET43" s="887"/>
      <c r="LEU43" s="885"/>
      <c r="LEV43" s="886"/>
      <c r="LEW43" s="886"/>
      <c r="LEX43" s="886"/>
      <c r="LEY43" s="886"/>
      <c r="LEZ43" s="886"/>
      <c r="LFA43" s="886"/>
      <c r="LFB43" s="886"/>
      <c r="LFC43" s="887"/>
      <c r="LFD43" s="885"/>
      <c r="LFE43" s="886"/>
      <c r="LFF43" s="886"/>
      <c r="LFG43" s="886"/>
      <c r="LFH43" s="886"/>
      <c r="LFI43" s="886"/>
      <c r="LFJ43" s="886"/>
      <c r="LFK43" s="886"/>
      <c r="LFL43" s="887"/>
      <c r="LFM43" s="885"/>
      <c r="LFN43" s="886"/>
      <c r="LFO43" s="886"/>
      <c r="LFP43" s="886"/>
      <c r="LFQ43" s="886"/>
      <c r="LFR43" s="886"/>
      <c r="LFS43" s="886"/>
      <c r="LFT43" s="886"/>
      <c r="LFU43" s="887"/>
      <c r="LFV43" s="885"/>
      <c r="LFW43" s="886"/>
      <c r="LFX43" s="886"/>
      <c r="LFY43" s="886"/>
      <c r="LFZ43" s="886"/>
      <c r="LGA43" s="886"/>
      <c r="LGB43" s="886"/>
      <c r="LGC43" s="886"/>
      <c r="LGD43" s="887"/>
      <c r="LGE43" s="885"/>
      <c r="LGF43" s="886"/>
      <c r="LGG43" s="886"/>
      <c r="LGH43" s="886"/>
      <c r="LGI43" s="886"/>
      <c r="LGJ43" s="886"/>
      <c r="LGK43" s="886"/>
      <c r="LGL43" s="886"/>
      <c r="LGM43" s="887"/>
      <c r="LGN43" s="885"/>
      <c r="LGO43" s="886"/>
      <c r="LGP43" s="886"/>
      <c r="LGQ43" s="886"/>
      <c r="LGR43" s="886"/>
      <c r="LGS43" s="886"/>
      <c r="LGT43" s="886"/>
      <c r="LGU43" s="886"/>
      <c r="LGV43" s="887"/>
      <c r="LGW43" s="885"/>
      <c r="LGX43" s="886"/>
      <c r="LGY43" s="886"/>
      <c r="LGZ43" s="886"/>
      <c r="LHA43" s="886"/>
      <c r="LHB43" s="886"/>
      <c r="LHC43" s="886"/>
      <c r="LHD43" s="886"/>
      <c r="LHE43" s="887"/>
      <c r="LHF43" s="885"/>
      <c r="LHG43" s="886"/>
      <c r="LHH43" s="886"/>
      <c r="LHI43" s="886"/>
      <c r="LHJ43" s="886"/>
      <c r="LHK43" s="886"/>
      <c r="LHL43" s="886"/>
      <c r="LHM43" s="886"/>
      <c r="LHN43" s="887"/>
      <c r="LHO43" s="885"/>
      <c r="LHP43" s="886"/>
      <c r="LHQ43" s="886"/>
      <c r="LHR43" s="886"/>
      <c r="LHS43" s="886"/>
      <c r="LHT43" s="886"/>
      <c r="LHU43" s="886"/>
      <c r="LHV43" s="886"/>
      <c r="LHW43" s="887"/>
      <c r="LHX43" s="885"/>
      <c r="LHY43" s="886"/>
      <c r="LHZ43" s="886"/>
      <c r="LIA43" s="886"/>
      <c r="LIB43" s="886"/>
      <c r="LIC43" s="886"/>
      <c r="LID43" s="886"/>
      <c r="LIE43" s="886"/>
      <c r="LIF43" s="887"/>
      <c r="LIG43" s="885"/>
      <c r="LIH43" s="886"/>
      <c r="LII43" s="886"/>
      <c r="LIJ43" s="886"/>
      <c r="LIK43" s="886"/>
      <c r="LIL43" s="886"/>
      <c r="LIM43" s="886"/>
      <c r="LIN43" s="886"/>
      <c r="LIO43" s="887"/>
      <c r="LIP43" s="885"/>
      <c r="LIQ43" s="886"/>
      <c r="LIR43" s="886"/>
      <c r="LIS43" s="886"/>
      <c r="LIT43" s="886"/>
      <c r="LIU43" s="886"/>
      <c r="LIV43" s="886"/>
      <c r="LIW43" s="886"/>
      <c r="LIX43" s="887"/>
      <c r="LIY43" s="885"/>
      <c r="LIZ43" s="886"/>
      <c r="LJA43" s="886"/>
      <c r="LJB43" s="886"/>
      <c r="LJC43" s="886"/>
      <c r="LJD43" s="886"/>
      <c r="LJE43" s="886"/>
      <c r="LJF43" s="886"/>
      <c r="LJG43" s="887"/>
      <c r="LJH43" s="885"/>
      <c r="LJI43" s="886"/>
      <c r="LJJ43" s="886"/>
      <c r="LJK43" s="886"/>
      <c r="LJL43" s="886"/>
      <c r="LJM43" s="886"/>
      <c r="LJN43" s="886"/>
      <c r="LJO43" s="886"/>
      <c r="LJP43" s="887"/>
      <c r="LJQ43" s="885"/>
      <c r="LJR43" s="886"/>
      <c r="LJS43" s="886"/>
      <c r="LJT43" s="886"/>
      <c r="LJU43" s="886"/>
      <c r="LJV43" s="886"/>
      <c r="LJW43" s="886"/>
      <c r="LJX43" s="886"/>
      <c r="LJY43" s="887"/>
      <c r="LJZ43" s="885"/>
      <c r="LKA43" s="886"/>
      <c r="LKB43" s="886"/>
      <c r="LKC43" s="886"/>
      <c r="LKD43" s="886"/>
      <c r="LKE43" s="886"/>
      <c r="LKF43" s="886"/>
      <c r="LKG43" s="886"/>
      <c r="LKH43" s="887"/>
      <c r="LKI43" s="885"/>
      <c r="LKJ43" s="886"/>
      <c r="LKK43" s="886"/>
      <c r="LKL43" s="886"/>
      <c r="LKM43" s="886"/>
      <c r="LKN43" s="886"/>
      <c r="LKO43" s="886"/>
      <c r="LKP43" s="886"/>
      <c r="LKQ43" s="887"/>
      <c r="LKR43" s="885"/>
      <c r="LKS43" s="886"/>
      <c r="LKT43" s="886"/>
      <c r="LKU43" s="886"/>
      <c r="LKV43" s="886"/>
      <c r="LKW43" s="886"/>
      <c r="LKX43" s="886"/>
      <c r="LKY43" s="886"/>
      <c r="LKZ43" s="887"/>
      <c r="LLA43" s="885"/>
      <c r="LLB43" s="886"/>
      <c r="LLC43" s="886"/>
      <c r="LLD43" s="886"/>
      <c r="LLE43" s="886"/>
      <c r="LLF43" s="886"/>
      <c r="LLG43" s="886"/>
      <c r="LLH43" s="886"/>
      <c r="LLI43" s="887"/>
      <c r="LLJ43" s="885"/>
      <c r="LLK43" s="886"/>
      <c r="LLL43" s="886"/>
      <c r="LLM43" s="886"/>
      <c r="LLN43" s="886"/>
      <c r="LLO43" s="886"/>
      <c r="LLP43" s="886"/>
      <c r="LLQ43" s="886"/>
      <c r="LLR43" s="887"/>
      <c r="LLS43" s="885"/>
      <c r="LLT43" s="886"/>
      <c r="LLU43" s="886"/>
      <c r="LLV43" s="886"/>
      <c r="LLW43" s="886"/>
      <c r="LLX43" s="886"/>
      <c r="LLY43" s="886"/>
      <c r="LLZ43" s="886"/>
      <c r="LMA43" s="887"/>
      <c r="LMB43" s="885"/>
      <c r="LMC43" s="886"/>
      <c r="LMD43" s="886"/>
      <c r="LME43" s="886"/>
      <c r="LMF43" s="886"/>
      <c r="LMG43" s="886"/>
      <c r="LMH43" s="886"/>
      <c r="LMI43" s="886"/>
      <c r="LMJ43" s="887"/>
      <c r="LMK43" s="885"/>
      <c r="LML43" s="886"/>
      <c r="LMM43" s="886"/>
      <c r="LMN43" s="886"/>
      <c r="LMO43" s="886"/>
      <c r="LMP43" s="886"/>
      <c r="LMQ43" s="886"/>
      <c r="LMR43" s="886"/>
      <c r="LMS43" s="887"/>
      <c r="LMT43" s="885"/>
      <c r="LMU43" s="886"/>
      <c r="LMV43" s="886"/>
      <c r="LMW43" s="886"/>
      <c r="LMX43" s="886"/>
      <c r="LMY43" s="886"/>
      <c r="LMZ43" s="886"/>
      <c r="LNA43" s="886"/>
      <c r="LNB43" s="887"/>
      <c r="LNC43" s="885"/>
      <c r="LND43" s="886"/>
      <c r="LNE43" s="886"/>
      <c r="LNF43" s="886"/>
      <c r="LNG43" s="886"/>
      <c r="LNH43" s="886"/>
      <c r="LNI43" s="886"/>
      <c r="LNJ43" s="886"/>
      <c r="LNK43" s="887"/>
      <c r="LNL43" s="885"/>
      <c r="LNM43" s="886"/>
      <c r="LNN43" s="886"/>
      <c r="LNO43" s="886"/>
      <c r="LNP43" s="886"/>
      <c r="LNQ43" s="886"/>
      <c r="LNR43" s="886"/>
      <c r="LNS43" s="886"/>
      <c r="LNT43" s="887"/>
      <c r="LNU43" s="885"/>
      <c r="LNV43" s="886"/>
      <c r="LNW43" s="886"/>
      <c r="LNX43" s="886"/>
      <c r="LNY43" s="886"/>
      <c r="LNZ43" s="886"/>
      <c r="LOA43" s="886"/>
      <c r="LOB43" s="886"/>
      <c r="LOC43" s="887"/>
      <c r="LOD43" s="885"/>
      <c r="LOE43" s="886"/>
      <c r="LOF43" s="886"/>
      <c r="LOG43" s="886"/>
      <c r="LOH43" s="886"/>
      <c r="LOI43" s="886"/>
      <c r="LOJ43" s="886"/>
      <c r="LOK43" s="886"/>
      <c r="LOL43" s="887"/>
      <c r="LOM43" s="885"/>
      <c r="LON43" s="886"/>
      <c r="LOO43" s="886"/>
      <c r="LOP43" s="886"/>
      <c r="LOQ43" s="886"/>
      <c r="LOR43" s="886"/>
      <c r="LOS43" s="886"/>
      <c r="LOT43" s="886"/>
      <c r="LOU43" s="887"/>
      <c r="LOV43" s="885"/>
      <c r="LOW43" s="886"/>
      <c r="LOX43" s="886"/>
      <c r="LOY43" s="886"/>
      <c r="LOZ43" s="886"/>
      <c r="LPA43" s="886"/>
      <c r="LPB43" s="886"/>
      <c r="LPC43" s="886"/>
      <c r="LPD43" s="887"/>
      <c r="LPE43" s="885"/>
      <c r="LPF43" s="886"/>
      <c r="LPG43" s="886"/>
      <c r="LPH43" s="886"/>
      <c r="LPI43" s="886"/>
      <c r="LPJ43" s="886"/>
      <c r="LPK43" s="886"/>
      <c r="LPL43" s="886"/>
      <c r="LPM43" s="887"/>
      <c r="LPN43" s="885"/>
      <c r="LPO43" s="886"/>
      <c r="LPP43" s="886"/>
      <c r="LPQ43" s="886"/>
      <c r="LPR43" s="886"/>
      <c r="LPS43" s="886"/>
      <c r="LPT43" s="886"/>
      <c r="LPU43" s="886"/>
      <c r="LPV43" s="887"/>
      <c r="LPW43" s="885"/>
      <c r="LPX43" s="886"/>
      <c r="LPY43" s="886"/>
      <c r="LPZ43" s="886"/>
      <c r="LQA43" s="886"/>
      <c r="LQB43" s="886"/>
      <c r="LQC43" s="886"/>
      <c r="LQD43" s="886"/>
      <c r="LQE43" s="887"/>
      <c r="LQF43" s="885"/>
      <c r="LQG43" s="886"/>
      <c r="LQH43" s="886"/>
      <c r="LQI43" s="886"/>
      <c r="LQJ43" s="886"/>
      <c r="LQK43" s="886"/>
      <c r="LQL43" s="886"/>
      <c r="LQM43" s="886"/>
      <c r="LQN43" s="887"/>
      <c r="LQO43" s="885"/>
      <c r="LQP43" s="886"/>
      <c r="LQQ43" s="886"/>
      <c r="LQR43" s="886"/>
      <c r="LQS43" s="886"/>
      <c r="LQT43" s="886"/>
      <c r="LQU43" s="886"/>
      <c r="LQV43" s="886"/>
      <c r="LQW43" s="887"/>
      <c r="LQX43" s="885"/>
      <c r="LQY43" s="886"/>
      <c r="LQZ43" s="886"/>
      <c r="LRA43" s="886"/>
      <c r="LRB43" s="886"/>
      <c r="LRC43" s="886"/>
      <c r="LRD43" s="886"/>
      <c r="LRE43" s="886"/>
      <c r="LRF43" s="887"/>
      <c r="LRG43" s="885"/>
      <c r="LRH43" s="886"/>
      <c r="LRI43" s="886"/>
      <c r="LRJ43" s="886"/>
      <c r="LRK43" s="886"/>
      <c r="LRL43" s="886"/>
      <c r="LRM43" s="886"/>
      <c r="LRN43" s="886"/>
      <c r="LRO43" s="887"/>
      <c r="LRP43" s="885"/>
      <c r="LRQ43" s="886"/>
      <c r="LRR43" s="886"/>
      <c r="LRS43" s="886"/>
      <c r="LRT43" s="886"/>
      <c r="LRU43" s="886"/>
      <c r="LRV43" s="886"/>
      <c r="LRW43" s="886"/>
      <c r="LRX43" s="887"/>
      <c r="LRY43" s="885"/>
      <c r="LRZ43" s="886"/>
      <c r="LSA43" s="886"/>
      <c r="LSB43" s="886"/>
      <c r="LSC43" s="886"/>
      <c r="LSD43" s="886"/>
      <c r="LSE43" s="886"/>
      <c r="LSF43" s="886"/>
      <c r="LSG43" s="887"/>
      <c r="LSH43" s="885"/>
      <c r="LSI43" s="886"/>
      <c r="LSJ43" s="886"/>
      <c r="LSK43" s="886"/>
      <c r="LSL43" s="886"/>
      <c r="LSM43" s="886"/>
      <c r="LSN43" s="886"/>
      <c r="LSO43" s="886"/>
      <c r="LSP43" s="887"/>
      <c r="LSQ43" s="885"/>
      <c r="LSR43" s="886"/>
      <c r="LSS43" s="886"/>
      <c r="LST43" s="886"/>
      <c r="LSU43" s="886"/>
      <c r="LSV43" s="886"/>
      <c r="LSW43" s="886"/>
      <c r="LSX43" s="886"/>
      <c r="LSY43" s="887"/>
      <c r="LSZ43" s="885"/>
      <c r="LTA43" s="886"/>
      <c r="LTB43" s="886"/>
      <c r="LTC43" s="886"/>
      <c r="LTD43" s="886"/>
      <c r="LTE43" s="886"/>
      <c r="LTF43" s="886"/>
      <c r="LTG43" s="886"/>
      <c r="LTH43" s="887"/>
      <c r="LTI43" s="885"/>
      <c r="LTJ43" s="886"/>
      <c r="LTK43" s="886"/>
      <c r="LTL43" s="886"/>
      <c r="LTM43" s="886"/>
      <c r="LTN43" s="886"/>
      <c r="LTO43" s="886"/>
      <c r="LTP43" s="886"/>
      <c r="LTQ43" s="887"/>
      <c r="LTR43" s="885"/>
      <c r="LTS43" s="886"/>
      <c r="LTT43" s="886"/>
      <c r="LTU43" s="886"/>
      <c r="LTV43" s="886"/>
      <c r="LTW43" s="886"/>
      <c r="LTX43" s="886"/>
      <c r="LTY43" s="886"/>
      <c r="LTZ43" s="887"/>
      <c r="LUA43" s="885"/>
      <c r="LUB43" s="886"/>
      <c r="LUC43" s="886"/>
      <c r="LUD43" s="886"/>
      <c r="LUE43" s="886"/>
      <c r="LUF43" s="886"/>
      <c r="LUG43" s="886"/>
      <c r="LUH43" s="886"/>
      <c r="LUI43" s="887"/>
      <c r="LUJ43" s="885"/>
      <c r="LUK43" s="886"/>
      <c r="LUL43" s="886"/>
      <c r="LUM43" s="886"/>
      <c r="LUN43" s="886"/>
      <c r="LUO43" s="886"/>
      <c r="LUP43" s="886"/>
      <c r="LUQ43" s="886"/>
      <c r="LUR43" s="887"/>
      <c r="LUS43" s="885"/>
      <c r="LUT43" s="886"/>
      <c r="LUU43" s="886"/>
      <c r="LUV43" s="886"/>
      <c r="LUW43" s="886"/>
      <c r="LUX43" s="886"/>
      <c r="LUY43" s="886"/>
      <c r="LUZ43" s="886"/>
      <c r="LVA43" s="887"/>
      <c r="LVB43" s="885"/>
      <c r="LVC43" s="886"/>
      <c r="LVD43" s="886"/>
      <c r="LVE43" s="886"/>
      <c r="LVF43" s="886"/>
      <c r="LVG43" s="886"/>
      <c r="LVH43" s="886"/>
      <c r="LVI43" s="886"/>
      <c r="LVJ43" s="887"/>
      <c r="LVK43" s="885"/>
      <c r="LVL43" s="886"/>
      <c r="LVM43" s="886"/>
      <c r="LVN43" s="886"/>
      <c r="LVO43" s="886"/>
      <c r="LVP43" s="886"/>
      <c r="LVQ43" s="886"/>
      <c r="LVR43" s="886"/>
      <c r="LVS43" s="887"/>
      <c r="LVT43" s="885"/>
      <c r="LVU43" s="886"/>
      <c r="LVV43" s="886"/>
      <c r="LVW43" s="886"/>
      <c r="LVX43" s="886"/>
      <c r="LVY43" s="886"/>
      <c r="LVZ43" s="886"/>
      <c r="LWA43" s="886"/>
      <c r="LWB43" s="887"/>
      <c r="LWC43" s="885"/>
      <c r="LWD43" s="886"/>
      <c r="LWE43" s="886"/>
      <c r="LWF43" s="886"/>
      <c r="LWG43" s="886"/>
      <c r="LWH43" s="886"/>
      <c r="LWI43" s="886"/>
      <c r="LWJ43" s="886"/>
      <c r="LWK43" s="887"/>
      <c r="LWL43" s="885"/>
      <c r="LWM43" s="886"/>
      <c r="LWN43" s="886"/>
      <c r="LWO43" s="886"/>
      <c r="LWP43" s="886"/>
      <c r="LWQ43" s="886"/>
      <c r="LWR43" s="886"/>
      <c r="LWS43" s="886"/>
      <c r="LWT43" s="887"/>
      <c r="LWU43" s="885"/>
      <c r="LWV43" s="886"/>
      <c r="LWW43" s="886"/>
      <c r="LWX43" s="886"/>
      <c r="LWY43" s="886"/>
      <c r="LWZ43" s="886"/>
      <c r="LXA43" s="886"/>
      <c r="LXB43" s="886"/>
      <c r="LXC43" s="887"/>
      <c r="LXD43" s="885"/>
      <c r="LXE43" s="886"/>
      <c r="LXF43" s="886"/>
      <c r="LXG43" s="886"/>
      <c r="LXH43" s="886"/>
      <c r="LXI43" s="886"/>
      <c r="LXJ43" s="886"/>
      <c r="LXK43" s="886"/>
      <c r="LXL43" s="887"/>
      <c r="LXM43" s="885"/>
      <c r="LXN43" s="886"/>
      <c r="LXO43" s="886"/>
      <c r="LXP43" s="886"/>
      <c r="LXQ43" s="886"/>
      <c r="LXR43" s="886"/>
      <c r="LXS43" s="886"/>
      <c r="LXT43" s="886"/>
      <c r="LXU43" s="887"/>
      <c r="LXV43" s="885"/>
      <c r="LXW43" s="886"/>
      <c r="LXX43" s="886"/>
      <c r="LXY43" s="886"/>
      <c r="LXZ43" s="886"/>
      <c r="LYA43" s="886"/>
      <c r="LYB43" s="886"/>
      <c r="LYC43" s="886"/>
      <c r="LYD43" s="887"/>
      <c r="LYE43" s="885"/>
      <c r="LYF43" s="886"/>
      <c r="LYG43" s="886"/>
      <c r="LYH43" s="886"/>
      <c r="LYI43" s="886"/>
      <c r="LYJ43" s="886"/>
      <c r="LYK43" s="886"/>
      <c r="LYL43" s="886"/>
      <c r="LYM43" s="887"/>
      <c r="LYN43" s="885"/>
      <c r="LYO43" s="886"/>
      <c r="LYP43" s="886"/>
      <c r="LYQ43" s="886"/>
      <c r="LYR43" s="886"/>
      <c r="LYS43" s="886"/>
      <c r="LYT43" s="886"/>
      <c r="LYU43" s="886"/>
      <c r="LYV43" s="887"/>
      <c r="LYW43" s="885"/>
      <c r="LYX43" s="886"/>
      <c r="LYY43" s="886"/>
      <c r="LYZ43" s="886"/>
      <c r="LZA43" s="886"/>
      <c r="LZB43" s="886"/>
      <c r="LZC43" s="886"/>
      <c r="LZD43" s="886"/>
      <c r="LZE43" s="887"/>
      <c r="LZF43" s="885"/>
      <c r="LZG43" s="886"/>
      <c r="LZH43" s="886"/>
      <c r="LZI43" s="886"/>
      <c r="LZJ43" s="886"/>
      <c r="LZK43" s="886"/>
      <c r="LZL43" s="886"/>
      <c r="LZM43" s="886"/>
      <c r="LZN43" s="887"/>
      <c r="LZO43" s="885"/>
      <c r="LZP43" s="886"/>
      <c r="LZQ43" s="886"/>
      <c r="LZR43" s="886"/>
      <c r="LZS43" s="886"/>
      <c r="LZT43" s="886"/>
      <c r="LZU43" s="886"/>
      <c r="LZV43" s="886"/>
      <c r="LZW43" s="887"/>
      <c r="LZX43" s="885"/>
      <c r="LZY43" s="886"/>
      <c r="LZZ43" s="886"/>
      <c r="MAA43" s="886"/>
      <c r="MAB43" s="886"/>
      <c r="MAC43" s="886"/>
      <c r="MAD43" s="886"/>
      <c r="MAE43" s="886"/>
      <c r="MAF43" s="887"/>
      <c r="MAG43" s="885"/>
      <c r="MAH43" s="886"/>
      <c r="MAI43" s="886"/>
      <c r="MAJ43" s="886"/>
      <c r="MAK43" s="886"/>
      <c r="MAL43" s="886"/>
      <c r="MAM43" s="886"/>
      <c r="MAN43" s="886"/>
      <c r="MAO43" s="887"/>
      <c r="MAP43" s="885"/>
      <c r="MAQ43" s="886"/>
      <c r="MAR43" s="886"/>
      <c r="MAS43" s="886"/>
      <c r="MAT43" s="886"/>
      <c r="MAU43" s="886"/>
      <c r="MAV43" s="886"/>
      <c r="MAW43" s="886"/>
      <c r="MAX43" s="887"/>
      <c r="MAY43" s="885"/>
      <c r="MAZ43" s="886"/>
      <c r="MBA43" s="886"/>
      <c r="MBB43" s="886"/>
      <c r="MBC43" s="886"/>
      <c r="MBD43" s="886"/>
      <c r="MBE43" s="886"/>
      <c r="MBF43" s="886"/>
      <c r="MBG43" s="887"/>
      <c r="MBH43" s="885"/>
      <c r="MBI43" s="886"/>
      <c r="MBJ43" s="886"/>
      <c r="MBK43" s="886"/>
      <c r="MBL43" s="886"/>
      <c r="MBM43" s="886"/>
      <c r="MBN43" s="886"/>
      <c r="MBO43" s="886"/>
      <c r="MBP43" s="887"/>
      <c r="MBQ43" s="885"/>
      <c r="MBR43" s="886"/>
      <c r="MBS43" s="886"/>
      <c r="MBT43" s="886"/>
      <c r="MBU43" s="886"/>
      <c r="MBV43" s="886"/>
      <c r="MBW43" s="886"/>
      <c r="MBX43" s="886"/>
      <c r="MBY43" s="887"/>
      <c r="MBZ43" s="885"/>
      <c r="MCA43" s="886"/>
      <c r="MCB43" s="886"/>
      <c r="MCC43" s="886"/>
      <c r="MCD43" s="886"/>
      <c r="MCE43" s="886"/>
      <c r="MCF43" s="886"/>
      <c r="MCG43" s="886"/>
      <c r="MCH43" s="887"/>
      <c r="MCI43" s="885"/>
      <c r="MCJ43" s="886"/>
      <c r="MCK43" s="886"/>
      <c r="MCL43" s="886"/>
      <c r="MCM43" s="886"/>
      <c r="MCN43" s="886"/>
      <c r="MCO43" s="886"/>
      <c r="MCP43" s="886"/>
      <c r="MCQ43" s="887"/>
      <c r="MCR43" s="885"/>
      <c r="MCS43" s="886"/>
      <c r="MCT43" s="886"/>
      <c r="MCU43" s="886"/>
      <c r="MCV43" s="886"/>
      <c r="MCW43" s="886"/>
      <c r="MCX43" s="886"/>
      <c r="MCY43" s="886"/>
      <c r="MCZ43" s="887"/>
      <c r="MDA43" s="885"/>
      <c r="MDB43" s="886"/>
      <c r="MDC43" s="886"/>
      <c r="MDD43" s="886"/>
      <c r="MDE43" s="886"/>
      <c r="MDF43" s="886"/>
      <c r="MDG43" s="886"/>
      <c r="MDH43" s="886"/>
      <c r="MDI43" s="887"/>
      <c r="MDJ43" s="885"/>
      <c r="MDK43" s="886"/>
      <c r="MDL43" s="886"/>
      <c r="MDM43" s="886"/>
      <c r="MDN43" s="886"/>
      <c r="MDO43" s="886"/>
      <c r="MDP43" s="886"/>
      <c r="MDQ43" s="886"/>
      <c r="MDR43" s="887"/>
      <c r="MDS43" s="885"/>
      <c r="MDT43" s="886"/>
      <c r="MDU43" s="886"/>
      <c r="MDV43" s="886"/>
      <c r="MDW43" s="886"/>
      <c r="MDX43" s="886"/>
      <c r="MDY43" s="886"/>
      <c r="MDZ43" s="886"/>
      <c r="MEA43" s="887"/>
      <c r="MEB43" s="885"/>
      <c r="MEC43" s="886"/>
      <c r="MED43" s="886"/>
      <c r="MEE43" s="886"/>
      <c r="MEF43" s="886"/>
      <c r="MEG43" s="886"/>
      <c r="MEH43" s="886"/>
      <c r="MEI43" s="886"/>
      <c r="MEJ43" s="887"/>
      <c r="MEK43" s="885"/>
      <c r="MEL43" s="886"/>
      <c r="MEM43" s="886"/>
      <c r="MEN43" s="886"/>
      <c r="MEO43" s="886"/>
      <c r="MEP43" s="886"/>
      <c r="MEQ43" s="886"/>
      <c r="MER43" s="886"/>
      <c r="MES43" s="887"/>
      <c r="MET43" s="885"/>
      <c r="MEU43" s="886"/>
      <c r="MEV43" s="886"/>
      <c r="MEW43" s="886"/>
      <c r="MEX43" s="886"/>
      <c r="MEY43" s="886"/>
      <c r="MEZ43" s="886"/>
      <c r="MFA43" s="886"/>
      <c r="MFB43" s="887"/>
      <c r="MFC43" s="885"/>
      <c r="MFD43" s="886"/>
      <c r="MFE43" s="886"/>
      <c r="MFF43" s="886"/>
      <c r="MFG43" s="886"/>
      <c r="MFH43" s="886"/>
      <c r="MFI43" s="886"/>
      <c r="MFJ43" s="886"/>
      <c r="MFK43" s="887"/>
      <c r="MFL43" s="885"/>
      <c r="MFM43" s="886"/>
      <c r="MFN43" s="886"/>
      <c r="MFO43" s="886"/>
      <c r="MFP43" s="886"/>
      <c r="MFQ43" s="886"/>
      <c r="MFR43" s="886"/>
      <c r="MFS43" s="886"/>
      <c r="MFT43" s="887"/>
      <c r="MFU43" s="885"/>
      <c r="MFV43" s="886"/>
      <c r="MFW43" s="886"/>
      <c r="MFX43" s="886"/>
      <c r="MFY43" s="886"/>
      <c r="MFZ43" s="886"/>
      <c r="MGA43" s="886"/>
      <c r="MGB43" s="886"/>
      <c r="MGC43" s="887"/>
      <c r="MGD43" s="885"/>
      <c r="MGE43" s="886"/>
      <c r="MGF43" s="886"/>
      <c r="MGG43" s="886"/>
      <c r="MGH43" s="886"/>
      <c r="MGI43" s="886"/>
      <c r="MGJ43" s="886"/>
      <c r="MGK43" s="886"/>
      <c r="MGL43" s="887"/>
      <c r="MGM43" s="885"/>
      <c r="MGN43" s="886"/>
      <c r="MGO43" s="886"/>
      <c r="MGP43" s="886"/>
      <c r="MGQ43" s="886"/>
      <c r="MGR43" s="886"/>
      <c r="MGS43" s="886"/>
      <c r="MGT43" s="886"/>
      <c r="MGU43" s="887"/>
      <c r="MGV43" s="885"/>
      <c r="MGW43" s="886"/>
      <c r="MGX43" s="886"/>
      <c r="MGY43" s="886"/>
      <c r="MGZ43" s="886"/>
      <c r="MHA43" s="886"/>
      <c r="MHB43" s="886"/>
      <c r="MHC43" s="886"/>
      <c r="MHD43" s="887"/>
      <c r="MHE43" s="885"/>
      <c r="MHF43" s="886"/>
      <c r="MHG43" s="886"/>
      <c r="MHH43" s="886"/>
      <c r="MHI43" s="886"/>
      <c r="MHJ43" s="886"/>
      <c r="MHK43" s="886"/>
      <c r="MHL43" s="886"/>
      <c r="MHM43" s="887"/>
      <c r="MHN43" s="885"/>
      <c r="MHO43" s="886"/>
      <c r="MHP43" s="886"/>
      <c r="MHQ43" s="886"/>
      <c r="MHR43" s="886"/>
      <c r="MHS43" s="886"/>
      <c r="MHT43" s="886"/>
      <c r="MHU43" s="886"/>
      <c r="MHV43" s="887"/>
      <c r="MHW43" s="885"/>
      <c r="MHX43" s="886"/>
      <c r="MHY43" s="886"/>
      <c r="MHZ43" s="886"/>
      <c r="MIA43" s="886"/>
      <c r="MIB43" s="886"/>
      <c r="MIC43" s="886"/>
      <c r="MID43" s="886"/>
      <c r="MIE43" s="887"/>
      <c r="MIF43" s="885"/>
      <c r="MIG43" s="886"/>
      <c r="MIH43" s="886"/>
      <c r="MII43" s="886"/>
      <c r="MIJ43" s="886"/>
      <c r="MIK43" s="886"/>
      <c r="MIL43" s="886"/>
      <c r="MIM43" s="886"/>
      <c r="MIN43" s="887"/>
      <c r="MIO43" s="885"/>
      <c r="MIP43" s="886"/>
      <c r="MIQ43" s="886"/>
      <c r="MIR43" s="886"/>
      <c r="MIS43" s="886"/>
      <c r="MIT43" s="886"/>
      <c r="MIU43" s="886"/>
      <c r="MIV43" s="886"/>
      <c r="MIW43" s="887"/>
      <c r="MIX43" s="885"/>
      <c r="MIY43" s="886"/>
      <c r="MIZ43" s="886"/>
      <c r="MJA43" s="886"/>
      <c r="MJB43" s="886"/>
      <c r="MJC43" s="886"/>
      <c r="MJD43" s="886"/>
      <c r="MJE43" s="886"/>
      <c r="MJF43" s="887"/>
      <c r="MJG43" s="885"/>
      <c r="MJH43" s="886"/>
      <c r="MJI43" s="886"/>
      <c r="MJJ43" s="886"/>
      <c r="MJK43" s="886"/>
      <c r="MJL43" s="886"/>
      <c r="MJM43" s="886"/>
      <c r="MJN43" s="886"/>
      <c r="MJO43" s="887"/>
      <c r="MJP43" s="885"/>
      <c r="MJQ43" s="886"/>
      <c r="MJR43" s="886"/>
      <c r="MJS43" s="886"/>
      <c r="MJT43" s="886"/>
      <c r="MJU43" s="886"/>
      <c r="MJV43" s="886"/>
      <c r="MJW43" s="886"/>
      <c r="MJX43" s="887"/>
      <c r="MJY43" s="885"/>
      <c r="MJZ43" s="886"/>
      <c r="MKA43" s="886"/>
      <c r="MKB43" s="886"/>
      <c r="MKC43" s="886"/>
      <c r="MKD43" s="886"/>
      <c r="MKE43" s="886"/>
      <c r="MKF43" s="886"/>
      <c r="MKG43" s="887"/>
      <c r="MKH43" s="885"/>
      <c r="MKI43" s="886"/>
      <c r="MKJ43" s="886"/>
      <c r="MKK43" s="886"/>
      <c r="MKL43" s="886"/>
      <c r="MKM43" s="886"/>
      <c r="MKN43" s="886"/>
      <c r="MKO43" s="886"/>
      <c r="MKP43" s="887"/>
      <c r="MKQ43" s="885"/>
      <c r="MKR43" s="886"/>
      <c r="MKS43" s="886"/>
      <c r="MKT43" s="886"/>
      <c r="MKU43" s="886"/>
      <c r="MKV43" s="886"/>
      <c r="MKW43" s="886"/>
      <c r="MKX43" s="886"/>
      <c r="MKY43" s="887"/>
      <c r="MKZ43" s="885"/>
      <c r="MLA43" s="886"/>
      <c r="MLB43" s="886"/>
      <c r="MLC43" s="886"/>
      <c r="MLD43" s="886"/>
      <c r="MLE43" s="886"/>
      <c r="MLF43" s="886"/>
      <c r="MLG43" s="886"/>
      <c r="MLH43" s="887"/>
      <c r="MLI43" s="885"/>
      <c r="MLJ43" s="886"/>
      <c r="MLK43" s="886"/>
      <c r="MLL43" s="886"/>
      <c r="MLM43" s="886"/>
      <c r="MLN43" s="886"/>
      <c r="MLO43" s="886"/>
      <c r="MLP43" s="886"/>
      <c r="MLQ43" s="887"/>
      <c r="MLR43" s="885"/>
      <c r="MLS43" s="886"/>
      <c r="MLT43" s="886"/>
      <c r="MLU43" s="886"/>
      <c r="MLV43" s="886"/>
      <c r="MLW43" s="886"/>
      <c r="MLX43" s="886"/>
      <c r="MLY43" s="886"/>
      <c r="MLZ43" s="887"/>
      <c r="MMA43" s="885"/>
      <c r="MMB43" s="886"/>
      <c r="MMC43" s="886"/>
      <c r="MMD43" s="886"/>
      <c r="MME43" s="886"/>
      <c r="MMF43" s="886"/>
      <c r="MMG43" s="886"/>
      <c r="MMH43" s="886"/>
      <c r="MMI43" s="887"/>
      <c r="MMJ43" s="885"/>
      <c r="MMK43" s="886"/>
      <c r="MML43" s="886"/>
      <c r="MMM43" s="886"/>
      <c r="MMN43" s="886"/>
      <c r="MMO43" s="886"/>
      <c r="MMP43" s="886"/>
      <c r="MMQ43" s="886"/>
      <c r="MMR43" s="887"/>
      <c r="MMS43" s="885"/>
      <c r="MMT43" s="886"/>
      <c r="MMU43" s="886"/>
      <c r="MMV43" s="886"/>
      <c r="MMW43" s="886"/>
      <c r="MMX43" s="886"/>
      <c r="MMY43" s="886"/>
      <c r="MMZ43" s="886"/>
      <c r="MNA43" s="887"/>
      <c r="MNB43" s="885"/>
      <c r="MNC43" s="886"/>
      <c r="MND43" s="886"/>
      <c r="MNE43" s="886"/>
      <c r="MNF43" s="886"/>
      <c r="MNG43" s="886"/>
      <c r="MNH43" s="886"/>
      <c r="MNI43" s="886"/>
      <c r="MNJ43" s="887"/>
      <c r="MNK43" s="885"/>
      <c r="MNL43" s="886"/>
      <c r="MNM43" s="886"/>
      <c r="MNN43" s="886"/>
      <c r="MNO43" s="886"/>
      <c r="MNP43" s="886"/>
      <c r="MNQ43" s="886"/>
      <c r="MNR43" s="886"/>
      <c r="MNS43" s="887"/>
      <c r="MNT43" s="885"/>
      <c r="MNU43" s="886"/>
      <c r="MNV43" s="886"/>
      <c r="MNW43" s="886"/>
      <c r="MNX43" s="886"/>
      <c r="MNY43" s="886"/>
      <c r="MNZ43" s="886"/>
      <c r="MOA43" s="886"/>
      <c r="MOB43" s="887"/>
      <c r="MOC43" s="885"/>
      <c r="MOD43" s="886"/>
      <c r="MOE43" s="886"/>
      <c r="MOF43" s="886"/>
      <c r="MOG43" s="886"/>
      <c r="MOH43" s="886"/>
      <c r="MOI43" s="886"/>
      <c r="MOJ43" s="886"/>
      <c r="MOK43" s="887"/>
      <c r="MOL43" s="885"/>
      <c r="MOM43" s="886"/>
      <c r="MON43" s="886"/>
      <c r="MOO43" s="886"/>
      <c r="MOP43" s="886"/>
      <c r="MOQ43" s="886"/>
      <c r="MOR43" s="886"/>
      <c r="MOS43" s="886"/>
      <c r="MOT43" s="887"/>
      <c r="MOU43" s="885"/>
      <c r="MOV43" s="886"/>
      <c r="MOW43" s="886"/>
      <c r="MOX43" s="886"/>
      <c r="MOY43" s="886"/>
      <c r="MOZ43" s="886"/>
      <c r="MPA43" s="886"/>
      <c r="MPB43" s="886"/>
      <c r="MPC43" s="887"/>
      <c r="MPD43" s="885"/>
      <c r="MPE43" s="886"/>
      <c r="MPF43" s="886"/>
      <c r="MPG43" s="886"/>
      <c r="MPH43" s="886"/>
      <c r="MPI43" s="886"/>
      <c r="MPJ43" s="886"/>
      <c r="MPK43" s="886"/>
      <c r="MPL43" s="887"/>
      <c r="MPM43" s="885"/>
      <c r="MPN43" s="886"/>
      <c r="MPO43" s="886"/>
      <c r="MPP43" s="886"/>
      <c r="MPQ43" s="886"/>
      <c r="MPR43" s="886"/>
      <c r="MPS43" s="886"/>
      <c r="MPT43" s="886"/>
      <c r="MPU43" s="887"/>
      <c r="MPV43" s="885"/>
      <c r="MPW43" s="886"/>
      <c r="MPX43" s="886"/>
      <c r="MPY43" s="886"/>
      <c r="MPZ43" s="886"/>
      <c r="MQA43" s="886"/>
      <c r="MQB43" s="886"/>
      <c r="MQC43" s="886"/>
      <c r="MQD43" s="887"/>
      <c r="MQE43" s="885"/>
      <c r="MQF43" s="886"/>
      <c r="MQG43" s="886"/>
      <c r="MQH43" s="886"/>
      <c r="MQI43" s="886"/>
      <c r="MQJ43" s="886"/>
      <c r="MQK43" s="886"/>
      <c r="MQL43" s="886"/>
      <c r="MQM43" s="887"/>
      <c r="MQN43" s="885"/>
      <c r="MQO43" s="886"/>
      <c r="MQP43" s="886"/>
      <c r="MQQ43" s="886"/>
      <c r="MQR43" s="886"/>
      <c r="MQS43" s="886"/>
      <c r="MQT43" s="886"/>
      <c r="MQU43" s="886"/>
      <c r="MQV43" s="887"/>
      <c r="MQW43" s="885"/>
      <c r="MQX43" s="886"/>
      <c r="MQY43" s="886"/>
      <c r="MQZ43" s="886"/>
      <c r="MRA43" s="886"/>
      <c r="MRB43" s="886"/>
      <c r="MRC43" s="886"/>
      <c r="MRD43" s="886"/>
      <c r="MRE43" s="887"/>
      <c r="MRF43" s="885"/>
      <c r="MRG43" s="886"/>
      <c r="MRH43" s="886"/>
      <c r="MRI43" s="886"/>
      <c r="MRJ43" s="886"/>
      <c r="MRK43" s="886"/>
      <c r="MRL43" s="886"/>
      <c r="MRM43" s="886"/>
      <c r="MRN43" s="887"/>
      <c r="MRO43" s="885"/>
      <c r="MRP43" s="886"/>
      <c r="MRQ43" s="886"/>
      <c r="MRR43" s="886"/>
      <c r="MRS43" s="886"/>
      <c r="MRT43" s="886"/>
      <c r="MRU43" s="886"/>
      <c r="MRV43" s="886"/>
      <c r="MRW43" s="887"/>
      <c r="MRX43" s="885"/>
      <c r="MRY43" s="886"/>
      <c r="MRZ43" s="886"/>
      <c r="MSA43" s="886"/>
      <c r="MSB43" s="886"/>
      <c r="MSC43" s="886"/>
      <c r="MSD43" s="886"/>
      <c r="MSE43" s="886"/>
      <c r="MSF43" s="887"/>
      <c r="MSG43" s="885"/>
      <c r="MSH43" s="886"/>
      <c r="MSI43" s="886"/>
      <c r="MSJ43" s="886"/>
      <c r="MSK43" s="886"/>
      <c r="MSL43" s="886"/>
      <c r="MSM43" s="886"/>
      <c r="MSN43" s="886"/>
      <c r="MSO43" s="887"/>
      <c r="MSP43" s="885"/>
      <c r="MSQ43" s="886"/>
      <c r="MSR43" s="886"/>
      <c r="MSS43" s="886"/>
      <c r="MST43" s="886"/>
      <c r="MSU43" s="886"/>
      <c r="MSV43" s="886"/>
      <c r="MSW43" s="886"/>
      <c r="MSX43" s="887"/>
      <c r="MSY43" s="885"/>
      <c r="MSZ43" s="886"/>
      <c r="MTA43" s="886"/>
      <c r="MTB43" s="886"/>
      <c r="MTC43" s="886"/>
      <c r="MTD43" s="886"/>
      <c r="MTE43" s="886"/>
      <c r="MTF43" s="886"/>
      <c r="MTG43" s="887"/>
      <c r="MTH43" s="885"/>
      <c r="MTI43" s="886"/>
      <c r="MTJ43" s="886"/>
      <c r="MTK43" s="886"/>
      <c r="MTL43" s="886"/>
      <c r="MTM43" s="886"/>
      <c r="MTN43" s="886"/>
      <c r="MTO43" s="886"/>
      <c r="MTP43" s="887"/>
      <c r="MTQ43" s="885"/>
      <c r="MTR43" s="886"/>
      <c r="MTS43" s="886"/>
      <c r="MTT43" s="886"/>
      <c r="MTU43" s="886"/>
      <c r="MTV43" s="886"/>
      <c r="MTW43" s="886"/>
      <c r="MTX43" s="886"/>
      <c r="MTY43" s="887"/>
      <c r="MTZ43" s="885"/>
      <c r="MUA43" s="886"/>
      <c r="MUB43" s="886"/>
      <c r="MUC43" s="886"/>
      <c r="MUD43" s="886"/>
      <c r="MUE43" s="886"/>
      <c r="MUF43" s="886"/>
      <c r="MUG43" s="886"/>
      <c r="MUH43" s="887"/>
      <c r="MUI43" s="885"/>
      <c r="MUJ43" s="886"/>
      <c r="MUK43" s="886"/>
      <c r="MUL43" s="886"/>
      <c r="MUM43" s="886"/>
      <c r="MUN43" s="886"/>
      <c r="MUO43" s="886"/>
      <c r="MUP43" s="886"/>
      <c r="MUQ43" s="887"/>
      <c r="MUR43" s="885"/>
      <c r="MUS43" s="886"/>
      <c r="MUT43" s="886"/>
      <c r="MUU43" s="886"/>
      <c r="MUV43" s="886"/>
      <c r="MUW43" s="886"/>
      <c r="MUX43" s="886"/>
      <c r="MUY43" s="886"/>
      <c r="MUZ43" s="887"/>
      <c r="MVA43" s="885"/>
      <c r="MVB43" s="886"/>
      <c r="MVC43" s="886"/>
      <c r="MVD43" s="886"/>
      <c r="MVE43" s="886"/>
      <c r="MVF43" s="886"/>
      <c r="MVG43" s="886"/>
      <c r="MVH43" s="886"/>
      <c r="MVI43" s="887"/>
      <c r="MVJ43" s="885"/>
      <c r="MVK43" s="886"/>
      <c r="MVL43" s="886"/>
      <c r="MVM43" s="886"/>
      <c r="MVN43" s="886"/>
      <c r="MVO43" s="886"/>
      <c r="MVP43" s="886"/>
      <c r="MVQ43" s="886"/>
      <c r="MVR43" s="887"/>
      <c r="MVS43" s="885"/>
      <c r="MVT43" s="886"/>
      <c r="MVU43" s="886"/>
      <c r="MVV43" s="886"/>
      <c r="MVW43" s="886"/>
      <c r="MVX43" s="886"/>
      <c r="MVY43" s="886"/>
      <c r="MVZ43" s="886"/>
      <c r="MWA43" s="887"/>
      <c r="MWB43" s="885"/>
      <c r="MWC43" s="886"/>
      <c r="MWD43" s="886"/>
      <c r="MWE43" s="886"/>
      <c r="MWF43" s="886"/>
      <c r="MWG43" s="886"/>
      <c r="MWH43" s="886"/>
      <c r="MWI43" s="886"/>
      <c r="MWJ43" s="887"/>
      <c r="MWK43" s="885"/>
      <c r="MWL43" s="886"/>
      <c r="MWM43" s="886"/>
      <c r="MWN43" s="886"/>
      <c r="MWO43" s="886"/>
      <c r="MWP43" s="886"/>
      <c r="MWQ43" s="886"/>
      <c r="MWR43" s="886"/>
      <c r="MWS43" s="887"/>
      <c r="MWT43" s="885"/>
      <c r="MWU43" s="886"/>
      <c r="MWV43" s="886"/>
      <c r="MWW43" s="886"/>
      <c r="MWX43" s="886"/>
      <c r="MWY43" s="886"/>
      <c r="MWZ43" s="886"/>
      <c r="MXA43" s="886"/>
      <c r="MXB43" s="887"/>
      <c r="MXC43" s="885"/>
      <c r="MXD43" s="886"/>
      <c r="MXE43" s="886"/>
      <c r="MXF43" s="886"/>
      <c r="MXG43" s="886"/>
      <c r="MXH43" s="886"/>
      <c r="MXI43" s="886"/>
      <c r="MXJ43" s="886"/>
      <c r="MXK43" s="887"/>
      <c r="MXL43" s="885"/>
      <c r="MXM43" s="886"/>
      <c r="MXN43" s="886"/>
      <c r="MXO43" s="886"/>
      <c r="MXP43" s="886"/>
      <c r="MXQ43" s="886"/>
      <c r="MXR43" s="886"/>
      <c r="MXS43" s="886"/>
      <c r="MXT43" s="887"/>
      <c r="MXU43" s="885"/>
      <c r="MXV43" s="886"/>
      <c r="MXW43" s="886"/>
      <c r="MXX43" s="886"/>
      <c r="MXY43" s="886"/>
      <c r="MXZ43" s="886"/>
      <c r="MYA43" s="886"/>
      <c r="MYB43" s="886"/>
      <c r="MYC43" s="887"/>
      <c r="MYD43" s="885"/>
      <c r="MYE43" s="886"/>
      <c r="MYF43" s="886"/>
      <c r="MYG43" s="886"/>
      <c r="MYH43" s="886"/>
      <c r="MYI43" s="886"/>
      <c r="MYJ43" s="886"/>
      <c r="MYK43" s="886"/>
      <c r="MYL43" s="887"/>
      <c r="MYM43" s="885"/>
      <c r="MYN43" s="886"/>
      <c r="MYO43" s="886"/>
      <c r="MYP43" s="886"/>
      <c r="MYQ43" s="886"/>
      <c r="MYR43" s="886"/>
      <c r="MYS43" s="886"/>
      <c r="MYT43" s="886"/>
      <c r="MYU43" s="887"/>
      <c r="MYV43" s="885"/>
      <c r="MYW43" s="886"/>
      <c r="MYX43" s="886"/>
      <c r="MYY43" s="886"/>
      <c r="MYZ43" s="886"/>
      <c r="MZA43" s="886"/>
      <c r="MZB43" s="886"/>
      <c r="MZC43" s="886"/>
      <c r="MZD43" s="887"/>
      <c r="MZE43" s="885"/>
      <c r="MZF43" s="886"/>
      <c r="MZG43" s="886"/>
      <c r="MZH43" s="886"/>
      <c r="MZI43" s="886"/>
      <c r="MZJ43" s="886"/>
      <c r="MZK43" s="886"/>
      <c r="MZL43" s="886"/>
      <c r="MZM43" s="887"/>
      <c r="MZN43" s="885"/>
      <c r="MZO43" s="886"/>
      <c r="MZP43" s="886"/>
      <c r="MZQ43" s="886"/>
      <c r="MZR43" s="886"/>
      <c r="MZS43" s="886"/>
      <c r="MZT43" s="886"/>
      <c r="MZU43" s="886"/>
      <c r="MZV43" s="887"/>
      <c r="MZW43" s="885"/>
      <c r="MZX43" s="886"/>
      <c r="MZY43" s="886"/>
      <c r="MZZ43" s="886"/>
      <c r="NAA43" s="886"/>
      <c r="NAB43" s="886"/>
      <c r="NAC43" s="886"/>
      <c r="NAD43" s="886"/>
      <c r="NAE43" s="887"/>
      <c r="NAF43" s="885"/>
      <c r="NAG43" s="886"/>
      <c r="NAH43" s="886"/>
      <c r="NAI43" s="886"/>
      <c r="NAJ43" s="886"/>
      <c r="NAK43" s="886"/>
      <c r="NAL43" s="886"/>
      <c r="NAM43" s="886"/>
      <c r="NAN43" s="887"/>
      <c r="NAO43" s="885"/>
      <c r="NAP43" s="886"/>
      <c r="NAQ43" s="886"/>
      <c r="NAR43" s="886"/>
      <c r="NAS43" s="886"/>
      <c r="NAT43" s="886"/>
      <c r="NAU43" s="886"/>
      <c r="NAV43" s="886"/>
      <c r="NAW43" s="887"/>
      <c r="NAX43" s="885"/>
      <c r="NAY43" s="886"/>
      <c r="NAZ43" s="886"/>
      <c r="NBA43" s="886"/>
      <c r="NBB43" s="886"/>
      <c r="NBC43" s="886"/>
      <c r="NBD43" s="886"/>
      <c r="NBE43" s="886"/>
      <c r="NBF43" s="887"/>
      <c r="NBG43" s="885"/>
      <c r="NBH43" s="886"/>
      <c r="NBI43" s="886"/>
      <c r="NBJ43" s="886"/>
      <c r="NBK43" s="886"/>
      <c r="NBL43" s="886"/>
      <c r="NBM43" s="886"/>
      <c r="NBN43" s="886"/>
      <c r="NBO43" s="887"/>
      <c r="NBP43" s="885"/>
      <c r="NBQ43" s="886"/>
      <c r="NBR43" s="886"/>
      <c r="NBS43" s="886"/>
      <c r="NBT43" s="886"/>
      <c r="NBU43" s="886"/>
      <c r="NBV43" s="886"/>
      <c r="NBW43" s="886"/>
      <c r="NBX43" s="887"/>
      <c r="NBY43" s="885"/>
      <c r="NBZ43" s="886"/>
      <c r="NCA43" s="886"/>
      <c r="NCB43" s="886"/>
      <c r="NCC43" s="886"/>
      <c r="NCD43" s="886"/>
      <c r="NCE43" s="886"/>
      <c r="NCF43" s="886"/>
      <c r="NCG43" s="887"/>
      <c r="NCH43" s="885"/>
      <c r="NCI43" s="886"/>
      <c r="NCJ43" s="886"/>
      <c r="NCK43" s="886"/>
      <c r="NCL43" s="886"/>
      <c r="NCM43" s="886"/>
      <c r="NCN43" s="886"/>
      <c r="NCO43" s="886"/>
      <c r="NCP43" s="887"/>
      <c r="NCQ43" s="885"/>
      <c r="NCR43" s="886"/>
      <c r="NCS43" s="886"/>
      <c r="NCT43" s="886"/>
      <c r="NCU43" s="886"/>
      <c r="NCV43" s="886"/>
      <c r="NCW43" s="886"/>
      <c r="NCX43" s="886"/>
      <c r="NCY43" s="887"/>
      <c r="NCZ43" s="885"/>
      <c r="NDA43" s="886"/>
      <c r="NDB43" s="886"/>
      <c r="NDC43" s="886"/>
      <c r="NDD43" s="886"/>
      <c r="NDE43" s="886"/>
      <c r="NDF43" s="886"/>
      <c r="NDG43" s="886"/>
      <c r="NDH43" s="887"/>
      <c r="NDI43" s="885"/>
      <c r="NDJ43" s="886"/>
      <c r="NDK43" s="886"/>
      <c r="NDL43" s="886"/>
      <c r="NDM43" s="886"/>
      <c r="NDN43" s="886"/>
      <c r="NDO43" s="886"/>
      <c r="NDP43" s="886"/>
      <c r="NDQ43" s="887"/>
      <c r="NDR43" s="885"/>
      <c r="NDS43" s="886"/>
      <c r="NDT43" s="886"/>
      <c r="NDU43" s="886"/>
      <c r="NDV43" s="886"/>
      <c r="NDW43" s="886"/>
      <c r="NDX43" s="886"/>
      <c r="NDY43" s="886"/>
      <c r="NDZ43" s="887"/>
      <c r="NEA43" s="885"/>
      <c r="NEB43" s="886"/>
      <c r="NEC43" s="886"/>
      <c r="NED43" s="886"/>
      <c r="NEE43" s="886"/>
      <c r="NEF43" s="886"/>
      <c r="NEG43" s="886"/>
      <c r="NEH43" s="886"/>
      <c r="NEI43" s="887"/>
      <c r="NEJ43" s="885"/>
      <c r="NEK43" s="886"/>
      <c r="NEL43" s="886"/>
      <c r="NEM43" s="886"/>
      <c r="NEN43" s="886"/>
      <c r="NEO43" s="886"/>
      <c r="NEP43" s="886"/>
      <c r="NEQ43" s="886"/>
      <c r="NER43" s="887"/>
      <c r="NES43" s="885"/>
      <c r="NET43" s="886"/>
      <c r="NEU43" s="886"/>
      <c r="NEV43" s="886"/>
      <c r="NEW43" s="886"/>
      <c r="NEX43" s="886"/>
      <c r="NEY43" s="886"/>
      <c r="NEZ43" s="886"/>
      <c r="NFA43" s="887"/>
      <c r="NFB43" s="885"/>
      <c r="NFC43" s="886"/>
      <c r="NFD43" s="886"/>
      <c r="NFE43" s="886"/>
      <c r="NFF43" s="886"/>
      <c r="NFG43" s="886"/>
      <c r="NFH43" s="886"/>
      <c r="NFI43" s="886"/>
      <c r="NFJ43" s="887"/>
      <c r="NFK43" s="885"/>
      <c r="NFL43" s="886"/>
      <c r="NFM43" s="886"/>
      <c r="NFN43" s="886"/>
      <c r="NFO43" s="886"/>
      <c r="NFP43" s="886"/>
      <c r="NFQ43" s="886"/>
      <c r="NFR43" s="886"/>
      <c r="NFS43" s="887"/>
      <c r="NFT43" s="885"/>
      <c r="NFU43" s="886"/>
      <c r="NFV43" s="886"/>
      <c r="NFW43" s="886"/>
      <c r="NFX43" s="886"/>
      <c r="NFY43" s="886"/>
      <c r="NFZ43" s="886"/>
      <c r="NGA43" s="886"/>
      <c r="NGB43" s="887"/>
      <c r="NGC43" s="885"/>
      <c r="NGD43" s="886"/>
      <c r="NGE43" s="886"/>
      <c r="NGF43" s="886"/>
      <c r="NGG43" s="886"/>
      <c r="NGH43" s="886"/>
      <c r="NGI43" s="886"/>
      <c r="NGJ43" s="886"/>
      <c r="NGK43" s="887"/>
      <c r="NGL43" s="885"/>
      <c r="NGM43" s="886"/>
      <c r="NGN43" s="886"/>
      <c r="NGO43" s="886"/>
      <c r="NGP43" s="886"/>
      <c r="NGQ43" s="886"/>
      <c r="NGR43" s="886"/>
      <c r="NGS43" s="886"/>
      <c r="NGT43" s="887"/>
      <c r="NGU43" s="885"/>
      <c r="NGV43" s="886"/>
      <c r="NGW43" s="886"/>
      <c r="NGX43" s="886"/>
      <c r="NGY43" s="886"/>
      <c r="NGZ43" s="886"/>
      <c r="NHA43" s="886"/>
      <c r="NHB43" s="886"/>
      <c r="NHC43" s="887"/>
      <c r="NHD43" s="885"/>
      <c r="NHE43" s="886"/>
      <c r="NHF43" s="886"/>
      <c r="NHG43" s="886"/>
      <c r="NHH43" s="886"/>
      <c r="NHI43" s="886"/>
      <c r="NHJ43" s="886"/>
      <c r="NHK43" s="886"/>
      <c r="NHL43" s="887"/>
      <c r="NHM43" s="885"/>
      <c r="NHN43" s="886"/>
      <c r="NHO43" s="886"/>
      <c r="NHP43" s="886"/>
      <c r="NHQ43" s="886"/>
      <c r="NHR43" s="886"/>
      <c r="NHS43" s="886"/>
      <c r="NHT43" s="886"/>
      <c r="NHU43" s="887"/>
      <c r="NHV43" s="885"/>
      <c r="NHW43" s="886"/>
      <c r="NHX43" s="886"/>
      <c r="NHY43" s="886"/>
      <c r="NHZ43" s="886"/>
      <c r="NIA43" s="886"/>
      <c r="NIB43" s="886"/>
      <c r="NIC43" s="886"/>
      <c r="NID43" s="887"/>
      <c r="NIE43" s="885"/>
      <c r="NIF43" s="886"/>
      <c r="NIG43" s="886"/>
      <c r="NIH43" s="886"/>
      <c r="NII43" s="886"/>
      <c r="NIJ43" s="886"/>
      <c r="NIK43" s="886"/>
      <c r="NIL43" s="886"/>
      <c r="NIM43" s="887"/>
      <c r="NIN43" s="885"/>
      <c r="NIO43" s="886"/>
      <c r="NIP43" s="886"/>
      <c r="NIQ43" s="886"/>
      <c r="NIR43" s="886"/>
      <c r="NIS43" s="886"/>
      <c r="NIT43" s="886"/>
      <c r="NIU43" s="886"/>
      <c r="NIV43" s="887"/>
      <c r="NIW43" s="885"/>
      <c r="NIX43" s="886"/>
      <c r="NIY43" s="886"/>
      <c r="NIZ43" s="886"/>
      <c r="NJA43" s="886"/>
      <c r="NJB43" s="886"/>
      <c r="NJC43" s="886"/>
      <c r="NJD43" s="886"/>
      <c r="NJE43" s="887"/>
      <c r="NJF43" s="885"/>
      <c r="NJG43" s="886"/>
      <c r="NJH43" s="886"/>
      <c r="NJI43" s="886"/>
      <c r="NJJ43" s="886"/>
      <c r="NJK43" s="886"/>
      <c r="NJL43" s="886"/>
      <c r="NJM43" s="886"/>
      <c r="NJN43" s="887"/>
      <c r="NJO43" s="885"/>
      <c r="NJP43" s="886"/>
      <c r="NJQ43" s="886"/>
      <c r="NJR43" s="886"/>
      <c r="NJS43" s="886"/>
      <c r="NJT43" s="886"/>
      <c r="NJU43" s="886"/>
      <c r="NJV43" s="886"/>
      <c r="NJW43" s="887"/>
      <c r="NJX43" s="885"/>
      <c r="NJY43" s="886"/>
      <c r="NJZ43" s="886"/>
      <c r="NKA43" s="886"/>
      <c r="NKB43" s="886"/>
      <c r="NKC43" s="886"/>
      <c r="NKD43" s="886"/>
      <c r="NKE43" s="886"/>
      <c r="NKF43" s="887"/>
      <c r="NKG43" s="885"/>
      <c r="NKH43" s="886"/>
      <c r="NKI43" s="886"/>
      <c r="NKJ43" s="886"/>
      <c r="NKK43" s="886"/>
      <c r="NKL43" s="886"/>
      <c r="NKM43" s="886"/>
      <c r="NKN43" s="886"/>
      <c r="NKO43" s="887"/>
      <c r="NKP43" s="885"/>
      <c r="NKQ43" s="886"/>
      <c r="NKR43" s="886"/>
      <c r="NKS43" s="886"/>
      <c r="NKT43" s="886"/>
      <c r="NKU43" s="886"/>
      <c r="NKV43" s="886"/>
      <c r="NKW43" s="886"/>
      <c r="NKX43" s="887"/>
      <c r="NKY43" s="885"/>
      <c r="NKZ43" s="886"/>
      <c r="NLA43" s="886"/>
      <c r="NLB43" s="886"/>
      <c r="NLC43" s="886"/>
      <c r="NLD43" s="886"/>
      <c r="NLE43" s="886"/>
      <c r="NLF43" s="886"/>
      <c r="NLG43" s="887"/>
      <c r="NLH43" s="885"/>
      <c r="NLI43" s="886"/>
      <c r="NLJ43" s="886"/>
      <c r="NLK43" s="886"/>
      <c r="NLL43" s="886"/>
      <c r="NLM43" s="886"/>
      <c r="NLN43" s="886"/>
      <c r="NLO43" s="886"/>
      <c r="NLP43" s="887"/>
      <c r="NLQ43" s="885"/>
      <c r="NLR43" s="886"/>
      <c r="NLS43" s="886"/>
      <c r="NLT43" s="886"/>
      <c r="NLU43" s="886"/>
      <c r="NLV43" s="886"/>
      <c r="NLW43" s="886"/>
      <c r="NLX43" s="886"/>
      <c r="NLY43" s="887"/>
      <c r="NLZ43" s="885"/>
      <c r="NMA43" s="886"/>
      <c r="NMB43" s="886"/>
      <c r="NMC43" s="886"/>
      <c r="NMD43" s="886"/>
      <c r="NME43" s="886"/>
      <c r="NMF43" s="886"/>
      <c r="NMG43" s="886"/>
      <c r="NMH43" s="887"/>
      <c r="NMI43" s="885"/>
      <c r="NMJ43" s="886"/>
      <c r="NMK43" s="886"/>
      <c r="NML43" s="886"/>
      <c r="NMM43" s="886"/>
      <c r="NMN43" s="886"/>
      <c r="NMO43" s="886"/>
      <c r="NMP43" s="886"/>
      <c r="NMQ43" s="887"/>
      <c r="NMR43" s="885"/>
      <c r="NMS43" s="886"/>
      <c r="NMT43" s="886"/>
      <c r="NMU43" s="886"/>
      <c r="NMV43" s="886"/>
      <c r="NMW43" s="886"/>
      <c r="NMX43" s="886"/>
      <c r="NMY43" s="886"/>
      <c r="NMZ43" s="887"/>
      <c r="NNA43" s="885"/>
      <c r="NNB43" s="886"/>
      <c r="NNC43" s="886"/>
      <c r="NND43" s="886"/>
      <c r="NNE43" s="886"/>
      <c r="NNF43" s="886"/>
      <c r="NNG43" s="886"/>
      <c r="NNH43" s="886"/>
      <c r="NNI43" s="887"/>
      <c r="NNJ43" s="885"/>
      <c r="NNK43" s="886"/>
      <c r="NNL43" s="886"/>
      <c r="NNM43" s="886"/>
      <c r="NNN43" s="886"/>
      <c r="NNO43" s="886"/>
      <c r="NNP43" s="886"/>
      <c r="NNQ43" s="886"/>
      <c r="NNR43" s="887"/>
      <c r="NNS43" s="885"/>
      <c r="NNT43" s="886"/>
      <c r="NNU43" s="886"/>
      <c r="NNV43" s="886"/>
      <c r="NNW43" s="886"/>
      <c r="NNX43" s="886"/>
      <c r="NNY43" s="886"/>
      <c r="NNZ43" s="886"/>
      <c r="NOA43" s="887"/>
      <c r="NOB43" s="885"/>
      <c r="NOC43" s="886"/>
      <c r="NOD43" s="886"/>
      <c r="NOE43" s="886"/>
      <c r="NOF43" s="886"/>
      <c r="NOG43" s="886"/>
      <c r="NOH43" s="886"/>
      <c r="NOI43" s="886"/>
      <c r="NOJ43" s="887"/>
      <c r="NOK43" s="885"/>
      <c r="NOL43" s="886"/>
      <c r="NOM43" s="886"/>
      <c r="NON43" s="886"/>
      <c r="NOO43" s="886"/>
      <c r="NOP43" s="886"/>
      <c r="NOQ43" s="886"/>
      <c r="NOR43" s="886"/>
      <c r="NOS43" s="887"/>
      <c r="NOT43" s="885"/>
      <c r="NOU43" s="886"/>
      <c r="NOV43" s="886"/>
      <c r="NOW43" s="886"/>
      <c r="NOX43" s="886"/>
      <c r="NOY43" s="886"/>
      <c r="NOZ43" s="886"/>
      <c r="NPA43" s="886"/>
      <c r="NPB43" s="887"/>
      <c r="NPC43" s="885"/>
      <c r="NPD43" s="886"/>
      <c r="NPE43" s="886"/>
      <c r="NPF43" s="886"/>
      <c r="NPG43" s="886"/>
      <c r="NPH43" s="886"/>
      <c r="NPI43" s="886"/>
      <c r="NPJ43" s="886"/>
      <c r="NPK43" s="887"/>
      <c r="NPL43" s="885"/>
      <c r="NPM43" s="886"/>
      <c r="NPN43" s="886"/>
      <c r="NPO43" s="886"/>
      <c r="NPP43" s="886"/>
      <c r="NPQ43" s="886"/>
      <c r="NPR43" s="886"/>
      <c r="NPS43" s="886"/>
      <c r="NPT43" s="887"/>
      <c r="NPU43" s="885"/>
      <c r="NPV43" s="886"/>
      <c r="NPW43" s="886"/>
      <c r="NPX43" s="886"/>
      <c r="NPY43" s="886"/>
      <c r="NPZ43" s="886"/>
      <c r="NQA43" s="886"/>
      <c r="NQB43" s="886"/>
      <c r="NQC43" s="887"/>
      <c r="NQD43" s="885"/>
      <c r="NQE43" s="886"/>
      <c r="NQF43" s="886"/>
      <c r="NQG43" s="886"/>
      <c r="NQH43" s="886"/>
      <c r="NQI43" s="886"/>
      <c r="NQJ43" s="886"/>
      <c r="NQK43" s="886"/>
      <c r="NQL43" s="887"/>
      <c r="NQM43" s="885"/>
      <c r="NQN43" s="886"/>
      <c r="NQO43" s="886"/>
      <c r="NQP43" s="886"/>
      <c r="NQQ43" s="886"/>
      <c r="NQR43" s="886"/>
      <c r="NQS43" s="886"/>
      <c r="NQT43" s="886"/>
      <c r="NQU43" s="887"/>
      <c r="NQV43" s="885"/>
      <c r="NQW43" s="886"/>
      <c r="NQX43" s="886"/>
      <c r="NQY43" s="886"/>
      <c r="NQZ43" s="886"/>
      <c r="NRA43" s="886"/>
      <c r="NRB43" s="886"/>
      <c r="NRC43" s="886"/>
      <c r="NRD43" s="887"/>
      <c r="NRE43" s="885"/>
      <c r="NRF43" s="886"/>
      <c r="NRG43" s="886"/>
      <c r="NRH43" s="886"/>
      <c r="NRI43" s="886"/>
      <c r="NRJ43" s="886"/>
      <c r="NRK43" s="886"/>
      <c r="NRL43" s="886"/>
      <c r="NRM43" s="887"/>
      <c r="NRN43" s="885"/>
      <c r="NRO43" s="886"/>
      <c r="NRP43" s="886"/>
      <c r="NRQ43" s="886"/>
      <c r="NRR43" s="886"/>
      <c r="NRS43" s="886"/>
      <c r="NRT43" s="886"/>
      <c r="NRU43" s="886"/>
      <c r="NRV43" s="887"/>
      <c r="NRW43" s="885"/>
      <c r="NRX43" s="886"/>
      <c r="NRY43" s="886"/>
      <c r="NRZ43" s="886"/>
      <c r="NSA43" s="886"/>
      <c r="NSB43" s="886"/>
      <c r="NSC43" s="886"/>
      <c r="NSD43" s="886"/>
      <c r="NSE43" s="887"/>
      <c r="NSF43" s="885"/>
      <c r="NSG43" s="886"/>
      <c r="NSH43" s="886"/>
      <c r="NSI43" s="886"/>
      <c r="NSJ43" s="886"/>
      <c r="NSK43" s="886"/>
      <c r="NSL43" s="886"/>
      <c r="NSM43" s="886"/>
      <c r="NSN43" s="887"/>
      <c r="NSO43" s="885"/>
      <c r="NSP43" s="886"/>
      <c r="NSQ43" s="886"/>
      <c r="NSR43" s="886"/>
      <c r="NSS43" s="886"/>
      <c r="NST43" s="886"/>
      <c r="NSU43" s="886"/>
      <c r="NSV43" s="886"/>
      <c r="NSW43" s="887"/>
      <c r="NSX43" s="885"/>
      <c r="NSY43" s="886"/>
      <c r="NSZ43" s="886"/>
      <c r="NTA43" s="886"/>
      <c r="NTB43" s="886"/>
      <c r="NTC43" s="886"/>
      <c r="NTD43" s="886"/>
      <c r="NTE43" s="886"/>
      <c r="NTF43" s="887"/>
      <c r="NTG43" s="885"/>
      <c r="NTH43" s="886"/>
      <c r="NTI43" s="886"/>
      <c r="NTJ43" s="886"/>
      <c r="NTK43" s="886"/>
      <c r="NTL43" s="886"/>
      <c r="NTM43" s="886"/>
      <c r="NTN43" s="886"/>
      <c r="NTO43" s="887"/>
      <c r="NTP43" s="885"/>
      <c r="NTQ43" s="886"/>
      <c r="NTR43" s="886"/>
      <c r="NTS43" s="886"/>
      <c r="NTT43" s="886"/>
      <c r="NTU43" s="886"/>
      <c r="NTV43" s="886"/>
      <c r="NTW43" s="886"/>
      <c r="NTX43" s="887"/>
      <c r="NTY43" s="885"/>
      <c r="NTZ43" s="886"/>
      <c r="NUA43" s="886"/>
      <c r="NUB43" s="886"/>
      <c r="NUC43" s="886"/>
      <c r="NUD43" s="886"/>
      <c r="NUE43" s="886"/>
      <c r="NUF43" s="886"/>
      <c r="NUG43" s="887"/>
      <c r="NUH43" s="885"/>
      <c r="NUI43" s="886"/>
      <c r="NUJ43" s="886"/>
      <c r="NUK43" s="886"/>
      <c r="NUL43" s="886"/>
      <c r="NUM43" s="886"/>
      <c r="NUN43" s="886"/>
      <c r="NUO43" s="886"/>
      <c r="NUP43" s="887"/>
      <c r="NUQ43" s="885"/>
      <c r="NUR43" s="886"/>
      <c r="NUS43" s="886"/>
      <c r="NUT43" s="886"/>
      <c r="NUU43" s="886"/>
      <c r="NUV43" s="886"/>
      <c r="NUW43" s="886"/>
      <c r="NUX43" s="886"/>
      <c r="NUY43" s="887"/>
      <c r="NUZ43" s="885"/>
      <c r="NVA43" s="886"/>
      <c r="NVB43" s="886"/>
      <c r="NVC43" s="886"/>
      <c r="NVD43" s="886"/>
      <c r="NVE43" s="886"/>
      <c r="NVF43" s="886"/>
      <c r="NVG43" s="886"/>
      <c r="NVH43" s="887"/>
      <c r="NVI43" s="885"/>
      <c r="NVJ43" s="886"/>
      <c r="NVK43" s="886"/>
      <c r="NVL43" s="886"/>
      <c r="NVM43" s="886"/>
      <c r="NVN43" s="886"/>
      <c r="NVO43" s="886"/>
      <c r="NVP43" s="886"/>
      <c r="NVQ43" s="887"/>
      <c r="NVR43" s="885"/>
      <c r="NVS43" s="886"/>
      <c r="NVT43" s="886"/>
      <c r="NVU43" s="886"/>
      <c r="NVV43" s="886"/>
      <c r="NVW43" s="886"/>
      <c r="NVX43" s="886"/>
      <c r="NVY43" s="886"/>
      <c r="NVZ43" s="887"/>
      <c r="NWA43" s="885"/>
      <c r="NWB43" s="886"/>
      <c r="NWC43" s="886"/>
      <c r="NWD43" s="886"/>
      <c r="NWE43" s="886"/>
      <c r="NWF43" s="886"/>
      <c r="NWG43" s="886"/>
      <c r="NWH43" s="886"/>
      <c r="NWI43" s="887"/>
      <c r="NWJ43" s="885"/>
      <c r="NWK43" s="886"/>
      <c r="NWL43" s="886"/>
      <c r="NWM43" s="886"/>
      <c r="NWN43" s="886"/>
      <c r="NWO43" s="886"/>
      <c r="NWP43" s="886"/>
      <c r="NWQ43" s="886"/>
      <c r="NWR43" s="887"/>
      <c r="NWS43" s="885"/>
      <c r="NWT43" s="886"/>
      <c r="NWU43" s="886"/>
      <c r="NWV43" s="886"/>
      <c r="NWW43" s="886"/>
      <c r="NWX43" s="886"/>
      <c r="NWY43" s="886"/>
      <c r="NWZ43" s="886"/>
      <c r="NXA43" s="887"/>
      <c r="NXB43" s="885"/>
      <c r="NXC43" s="886"/>
      <c r="NXD43" s="886"/>
      <c r="NXE43" s="886"/>
      <c r="NXF43" s="886"/>
      <c r="NXG43" s="886"/>
      <c r="NXH43" s="886"/>
      <c r="NXI43" s="886"/>
      <c r="NXJ43" s="887"/>
      <c r="NXK43" s="885"/>
      <c r="NXL43" s="886"/>
      <c r="NXM43" s="886"/>
      <c r="NXN43" s="886"/>
      <c r="NXO43" s="886"/>
      <c r="NXP43" s="886"/>
      <c r="NXQ43" s="886"/>
      <c r="NXR43" s="886"/>
      <c r="NXS43" s="887"/>
      <c r="NXT43" s="885"/>
      <c r="NXU43" s="886"/>
      <c r="NXV43" s="886"/>
      <c r="NXW43" s="886"/>
      <c r="NXX43" s="886"/>
      <c r="NXY43" s="886"/>
      <c r="NXZ43" s="886"/>
      <c r="NYA43" s="886"/>
      <c r="NYB43" s="887"/>
      <c r="NYC43" s="885"/>
      <c r="NYD43" s="886"/>
      <c r="NYE43" s="886"/>
      <c r="NYF43" s="886"/>
      <c r="NYG43" s="886"/>
      <c r="NYH43" s="886"/>
      <c r="NYI43" s="886"/>
      <c r="NYJ43" s="886"/>
      <c r="NYK43" s="887"/>
      <c r="NYL43" s="885"/>
      <c r="NYM43" s="886"/>
      <c r="NYN43" s="886"/>
      <c r="NYO43" s="886"/>
      <c r="NYP43" s="886"/>
      <c r="NYQ43" s="886"/>
      <c r="NYR43" s="886"/>
      <c r="NYS43" s="886"/>
      <c r="NYT43" s="887"/>
      <c r="NYU43" s="885"/>
      <c r="NYV43" s="886"/>
      <c r="NYW43" s="886"/>
      <c r="NYX43" s="886"/>
      <c r="NYY43" s="886"/>
      <c r="NYZ43" s="886"/>
      <c r="NZA43" s="886"/>
      <c r="NZB43" s="886"/>
      <c r="NZC43" s="887"/>
      <c r="NZD43" s="885"/>
      <c r="NZE43" s="886"/>
      <c r="NZF43" s="886"/>
      <c r="NZG43" s="886"/>
      <c r="NZH43" s="886"/>
      <c r="NZI43" s="886"/>
      <c r="NZJ43" s="886"/>
      <c r="NZK43" s="886"/>
      <c r="NZL43" s="887"/>
      <c r="NZM43" s="885"/>
      <c r="NZN43" s="886"/>
      <c r="NZO43" s="886"/>
      <c r="NZP43" s="886"/>
      <c r="NZQ43" s="886"/>
      <c r="NZR43" s="886"/>
      <c r="NZS43" s="886"/>
      <c r="NZT43" s="886"/>
      <c r="NZU43" s="887"/>
      <c r="NZV43" s="885"/>
      <c r="NZW43" s="886"/>
      <c r="NZX43" s="886"/>
      <c r="NZY43" s="886"/>
      <c r="NZZ43" s="886"/>
      <c r="OAA43" s="886"/>
      <c r="OAB43" s="886"/>
      <c r="OAC43" s="886"/>
      <c r="OAD43" s="887"/>
      <c r="OAE43" s="885"/>
      <c r="OAF43" s="886"/>
      <c r="OAG43" s="886"/>
      <c r="OAH43" s="886"/>
      <c r="OAI43" s="886"/>
      <c r="OAJ43" s="886"/>
      <c r="OAK43" s="886"/>
      <c r="OAL43" s="886"/>
      <c r="OAM43" s="887"/>
      <c r="OAN43" s="885"/>
      <c r="OAO43" s="886"/>
      <c r="OAP43" s="886"/>
      <c r="OAQ43" s="886"/>
      <c r="OAR43" s="886"/>
      <c r="OAS43" s="886"/>
      <c r="OAT43" s="886"/>
      <c r="OAU43" s="886"/>
      <c r="OAV43" s="887"/>
      <c r="OAW43" s="885"/>
      <c r="OAX43" s="886"/>
      <c r="OAY43" s="886"/>
      <c r="OAZ43" s="886"/>
      <c r="OBA43" s="886"/>
      <c r="OBB43" s="886"/>
      <c r="OBC43" s="886"/>
      <c r="OBD43" s="886"/>
      <c r="OBE43" s="887"/>
      <c r="OBF43" s="885"/>
      <c r="OBG43" s="886"/>
      <c r="OBH43" s="886"/>
      <c r="OBI43" s="886"/>
      <c r="OBJ43" s="886"/>
      <c r="OBK43" s="886"/>
      <c r="OBL43" s="886"/>
      <c r="OBM43" s="886"/>
      <c r="OBN43" s="887"/>
      <c r="OBO43" s="885"/>
      <c r="OBP43" s="886"/>
      <c r="OBQ43" s="886"/>
      <c r="OBR43" s="886"/>
      <c r="OBS43" s="886"/>
      <c r="OBT43" s="886"/>
      <c r="OBU43" s="886"/>
      <c r="OBV43" s="886"/>
      <c r="OBW43" s="887"/>
      <c r="OBX43" s="885"/>
      <c r="OBY43" s="886"/>
      <c r="OBZ43" s="886"/>
      <c r="OCA43" s="886"/>
      <c r="OCB43" s="886"/>
      <c r="OCC43" s="886"/>
      <c r="OCD43" s="886"/>
      <c r="OCE43" s="886"/>
      <c r="OCF43" s="887"/>
      <c r="OCG43" s="885"/>
      <c r="OCH43" s="886"/>
      <c r="OCI43" s="886"/>
      <c r="OCJ43" s="886"/>
      <c r="OCK43" s="886"/>
      <c r="OCL43" s="886"/>
      <c r="OCM43" s="886"/>
      <c r="OCN43" s="886"/>
      <c r="OCO43" s="887"/>
      <c r="OCP43" s="885"/>
      <c r="OCQ43" s="886"/>
      <c r="OCR43" s="886"/>
      <c r="OCS43" s="886"/>
      <c r="OCT43" s="886"/>
      <c r="OCU43" s="886"/>
      <c r="OCV43" s="886"/>
      <c r="OCW43" s="886"/>
      <c r="OCX43" s="887"/>
      <c r="OCY43" s="885"/>
      <c r="OCZ43" s="886"/>
      <c r="ODA43" s="886"/>
      <c r="ODB43" s="886"/>
      <c r="ODC43" s="886"/>
      <c r="ODD43" s="886"/>
      <c r="ODE43" s="886"/>
      <c r="ODF43" s="886"/>
      <c r="ODG43" s="887"/>
      <c r="ODH43" s="885"/>
      <c r="ODI43" s="886"/>
      <c r="ODJ43" s="886"/>
      <c r="ODK43" s="886"/>
      <c r="ODL43" s="886"/>
      <c r="ODM43" s="886"/>
      <c r="ODN43" s="886"/>
      <c r="ODO43" s="886"/>
      <c r="ODP43" s="887"/>
      <c r="ODQ43" s="885"/>
      <c r="ODR43" s="886"/>
      <c r="ODS43" s="886"/>
      <c r="ODT43" s="886"/>
      <c r="ODU43" s="886"/>
      <c r="ODV43" s="886"/>
      <c r="ODW43" s="886"/>
      <c r="ODX43" s="886"/>
      <c r="ODY43" s="887"/>
      <c r="ODZ43" s="885"/>
      <c r="OEA43" s="886"/>
      <c r="OEB43" s="886"/>
      <c r="OEC43" s="886"/>
      <c r="OED43" s="886"/>
      <c r="OEE43" s="886"/>
      <c r="OEF43" s="886"/>
      <c r="OEG43" s="886"/>
      <c r="OEH43" s="887"/>
      <c r="OEI43" s="885"/>
      <c r="OEJ43" s="886"/>
      <c r="OEK43" s="886"/>
      <c r="OEL43" s="886"/>
      <c r="OEM43" s="886"/>
      <c r="OEN43" s="886"/>
      <c r="OEO43" s="886"/>
      <c r="OEP43" s="886"/>
      <c r="OEQ43" s="887"/>
      <c r="OER43" s="885"/>
      <c r="OES43" s="886"/>
      <c r="OET43" s="886"/>
      <c r="OEU43" s="886"/>
      <c r="OEV43" s="886"/>
      <c r="OEW43" s="886"/>
      <c r="OEX43" s="886"/>
      <c r="OEY43" s="886"/>
      <c r="OEZ43" s="887"/>
      <c r="OFA43" s="885"/>
      <c r="OFB43" s="886"/>
      <c r="OFC43" s="886"/>
      <c r="OFD43" s="886"/>
      <c r="OFE43" s="886"/>
      <c r="OFF43" s="886"/>
      <c r="OFG43" s="886"/>
      <c r="OFH43" s="886"/>
      <c r="OFI43" s="887"/>
      <c r="OFJ43" s="885"/>
      <c r="OFK43" s="886"/>
      <c r="OFL43" s="886"/>
      <c r="OFM43" s="886"/>
      <c r="OFN43" s="886"/>
      <c r="OFO43" s="886"/>
      <c r="OFP43" s="886"/>
      <c r="OFQ43" s="886"/>
      <c r="OFR43" s="887"/>
      <c r="OFS43" s="885"/>
      <c r="OFT43" s="886"/>
      <c r="OFU43" s="886"/>
      <c r="OFV43" s="886"/>
      <c r="OFW43" s="886"/>
      <c r="OFX43" s="886"/>
      <c r="OFY43" s="886"/>
      <c r="OFZ43" s="886"/>
      <c r="OGA43" s="887"/>
      <c r="OGB43" s="885"/>
      <c r="OGC43" s="886"/>
      <c r="OGD43" s="886"/>
      <c r="OGE43" s="886"/>
      <c r="OGF43" s="886"/>
      <c r="OGG43" s="886"/>
      <c r="OGH43" s="886"/>
      <c r="OGI43" s="886"/>
      <c r="OGJ43" s="887"/>
      <c r="OGK43" s="885"/>
      <c r="OGL43" s="886"/>
      <c r="OGM43" s="886"/>
      <c r="OGN43" s="886"/>
      <c r="OGO43" s="886"/>
      <c r="OGP43" s="886"/>
      <c r="OGQ43" s="886"/>
      <c r="OGR43" s="886"/>
      <c r="OGS43" s="887"/>
      <c r="OGT43" s="885"/>
      <c r="OGU43" s="886"/>
      <c r="OGV43" s="886"/>
      <c r="OGW43" s="886"/>
      <c r="OGX43" s="886"/>
      <c r="OGY43" s="886"/>
      <c r="OGZ43" s="886"/>
      <c r="OHA43" s="886"/>
      <c r="OHB43" s="887"/>
      <c r="OHC43" s="885"/>
      <c r="OHD43" s="886"/>
      <c r="OHE43" s="886"/>
      <c r="OHF43" s="886"/>
      <c r="OHG43" s="886"/>
      <c r="OHH43" s="886"/>
      <c r="OHI43" s="886"/>
      <c r="OHJ43" s="886"/>
      <c r="OHK43" s="887"/>
      <c r="OHL43" s="885"/>
      <c r="OHM43" s="886"/>
      <c r="OHN43" s="886"/>
      <c r="OHO43" s="886"/>
      <c r="OHP43" s="886"/>
      <c r="OHQ43" s="886"/>
      <c r="OHR43" s="886"/>
      <c r="OHS43" s="886"/>
      <c r="OHT43" s="887"/>
      <c r="OHU43" s="885"/>
      <c r="OHV43" s="886"/>
      <c r="OHW43" s="886"/>
      <c r="OHX43" s="886"/>
      <c r="OHY43" s="886"/>
      <c r="OHZ43" s="886"/>
      <c r="OIA43" s="886"/>
      <c r="OIB43" s="886"/>
      <c r="OIC43" s="887"/>
      <c r="OID43" s="885"/>
      <c r="OIE43" s="886"/>
      <c r="OIF43" s="886"/>
      <c r="OIG43" s="886"/>
      <c r="OIH43" s="886"/>
      <c r="OII43" s="886"/>
      <c r="OIJ43" s="886"/>
      <c r="OIK43" s="886"/>
      <c r="OIL43" s="887"/>
      <c r="OIM43" s="885"/>
      <c r="OIN43" s="886"/>
      <c r="OIO43" s="886"/>
      <c r="OIP43" s="886"/>
      <c r="OIQ43" s="886"/>
      <c r="OIR43" s="886"/>
      <c r="OIS43" s="886"/>
      <c r="OIT43" s="886"/>
      <c r="OIU43" s="887"/>
      <c r="OIV43" s="885"/>
      <c r="OIW43" s="886"/>
      <c r="OIX43" s="886"/>
      <c r="OIY43" s="886"/>
      <c r="OIZ43" s="886"/>
      <c r="OJA43" s="886"/>
      <c r="OJB43" s="886"/>
      <c r="OJC43" s="886"/>
      <c r="OJD43" s="887"/>
      <c r="OJE43" s="885"/>
      <c r="OJF43" s="886"/>
      <c r="OJG43" s="886"/>
      <c r="OJH43" s="886"/>
      <c r="OJI43" s="886"/>
      <c r="OJJ43" s="886"/>
      <c r="OJK43" s="886"/>
      <c r="OJL43" s="886"/>
      <c r="OJM43" s="887"/>
      <c r="OJN43" s="885"/>
      <c r="OJO43" s="886"/>
      <c r="OJP43" s="886"/>
      <c r="OJQ43" s="886"/>
      <c r="OJR43" s="886"/>
      <c r="OJS43" s="886"/>
      <c r="OJT43" s="886"/>
      <c r="OJU43" s="886"/>
      <c r="OJV43" s="887"/>
      <c r="OJW43" s="885"/>
      <c r="OJX43" s="886"/>
      <c r="OJY43" s="886"/>
      <c r="OJZ43" s="886"/>
      <c r="OKA43" s="886"/>
      <c r="OKB43" s="886"/>
      <c r="OKC43" s="886"/>
      <c r="OKD43" s="886"/>
      <c r="OKE43" s="887"/>
      <c r="OKF43" s="885"/>
      <c r="OKG43" s="886"/>
      <c r="OKH43" s="886"/>
      <c r="OKI43" s="886"/>
      <c r="OKJ43" s="886"/>
      <c r="OKK43" s="886"/>
      <c r="OKL43" s="886"/>
      <c r="OKM43" s="886"/>
      <c r="OKN43" s="887"/>
      <c r="OKO43" s="885"/>
      <c r="OKP43" s="886"/>
      <c r="OKQ43" s="886"/>
      <c r="OKR43" s="886"/>
      <c r="OKS43" s="886"/>
      <c r="OKT43" s="886"/>
      <c r="OKU43" s="886"/>
      <c r="OKV43" s="886"/>
      <c r="OKW43" s="887"/>
      <c r="OKX43" s="885"/>
      <c r="OKY43" s="886"/>
      <c r="OKZ43" s="886"/>
      <c r="OLA43" s="886"/>
      <c r="OLB43" s="886"/>
      <c r="OLC43" s="886"/>
      <c r="OLD43" s="886"/>
      <c r="OLE43" s="886"/>
      <c r="OLF43" s="887"/>
      <c r="OLG43" s="885"/>
      <c r="OLH43" s="886"/>
      <c r="OLI43" s="886"/>
      <c r="OLJ43" s="886"/>
      <c r="OLK43" s="886"/>
      <c r="OLL43" s="886"/>
      <c r="OLM43" s="886"/>
      <c r="OLN43" s="886"/>
      <c r="OLO43" s="887"/>
      <c r="OLP43" s="885"/>
      <c r="OLQ43" s="886"/>
      <c r="OLR43" s="886"/>
      <c r="OLS43" s="886"/>
      <c r="OLT43" s="886"/>
      <c r="OLU43" s="886"/>
      <c r="OLV43" s="886"/>
      <c r="OLW43" s="886"/>
      <c r="OLX43" s="887"/>
      <c r="OLY43" s="885"/>
      <c r="OLZ43" s="886"/>
      <c r="OMA43" s="886"/>
      <c r="OMB43" s="886"/>
      <c r="OMC43" s="886"/>
      <c r="OMD43" s="886"/>
      <c r="OME43" s="886"/>
      <c r="OMF43" s="886"/>
      <c r="OMG43" s="887"/>
      <c r="OMH43" s="885"/>
      <c r="OMI43" s="886"/>
      <c r="OMJ43" s="886"/>
      <c r="OMK43" s="886"/>
      <c r="OML43" s="886"/>
      <c r="OMM43" s="886"/>
      <c r="OMN43" s="886"/>
      <c r="OMO43" s="886"/>
      <c r="OMP43" s="887"/>
      <c r="OMQ43" s="885"/>
      <c r="OMR43" s="886"/>
      <c r="OMS43" s="886"/>
      <c r="OMT43" s="886"/>
      <c r="OMU43" s="886"/>
      <c r="OMV43" s="886"/>
      <c r="OMW43" s="886"/>
      <c r="OMX43" s="886"/>
      <c r="OMY43" s="887"/>
      <c r="OMZ43" s="885"/>
      <c r="ONA43" s="886"/>
      <c r="ONB43" s="886"/>
      <c r="ONC43" s="886"/>
      <c r="OND43" s="886"/>
      <c r="ONE43" s="886"/>
      <c r="ONF43" s="886"/>
      <c r="ONG43" s="886"/>
      <c r="ONH43" s="887"/>
      <c r="ONI43" s="885"/>
      <c r="ONJ43" s="886"/>
      <c r="ONK43" s="886"/>
      <c r="ONL43" s="886"/>
      <c r="ONM43" s="886"/>
      <c r="ONN43" s="886"/>
      <c r="ONO43" s="886"/>
      <c r="ONP43" s="886"/>
      <c r="ONQ43" s="887"/>
      <c r="ONR43" s="885"/>
      <c r="ONS43" s="886"/>
      <c r="ONT43" s="886"/>
      <c r="ONU43" s="886"/>
      <c r="ONV43" s="886"/>
      <c r="ONW43" s="886"/>
      <c r="ONX43" s="886"/>
      <c r="ONY43" s="886"/>
      <c r="ONZ43" s="887"/>
      <c r="OOA43" s="885"/>
      <c r="OOB43" s="886"/>
      <c r="OOC43" s="886"/>
      <c r="OOD43" s="886"/>
      <c r="OOE43" s="886"/>
      <c r="OOF43" s="886"/>
      <c r="OOG43" s="886"/>
      <c r="OOH43" s="886"/>
      <c r="OOI43" s="887"/>
      <c r="OOJ43" s="885"/>
      <c r="OOK43" s="886"/>
      <c r="OOL43" s="886"/>
      <c r="OOM43" s="886"/>
      <c r="OON43" s="886"/>
      <c r="OOO43" s="886"/>
      <c r="OOP43" s="886"/>
      <c r="OOQ43" s="886"/>
      <c r="OOR43" s="887"/>
      <c r="OOS43" s="885"/>
      <c r="OOT43" s="886"/>
      <c r="OOU43" s="886"/>
      <c r="OOV43" s="886"/>
      <c r="OOW43" s="886"/>
      <c r="OOX43" s="886"/>
      <c r="OOY43" s="886"/>
      <c r="OOZ43" s="886"/>
      <c r="OPA43" s="887"/>
      <c r="OPB43" s="885"/>
      <c r="OPC43" s="886"/>
      <c r="OPD43" s="886"/>
      <c r="OPE43" s="886"/>
      <c r="OPF43" s="886"/>
      <c r="OPG43" s="886"/>
      <c r="OPH43" s="886"/>
      <c r="OPI43" s="886"/>
      <c r="OPJ43" s="887"/>
      <c r="OPK43" s="885"/>
      <c r="OPL43" s="886"/>
      <c r="OPM43" s="886"/>
      <c r="OPN43" s="886"/>
      <c r="OPO43" s="886"/>
      <c r="OPP43" s="886"/>
      <c r="OPQ43" s="886"/>
      <c r="OPR43" s="886"/>
      <c r="OPS43" s="887"/>
      <c r="OPT43" s="885"/>
      <c r="OPU43" s="886"/>
      <c r="OPV43" s="886"/>
      <c r="OPW43" s="886"/>
      <c r="OPX43" s="886"/>
      <c r="OPY43" s="886"/>
      <c r="OPZ43" s="886"/>
      <c r="OQA43" s="886"/>
      <c r="OQB43" s="887"/>
      <c r="OQC43" s="885"/>
      <c r="OQD43" s="886"/>
      <c r="OQE43" s="886"/>
      <c r="OQF43" s="886"/>
      <c r="OQG43" s="886"/>
      <c r="OQH43" s="886"/>
      <c r="OQI43" s="886"/>
      <c r="OQJ43" s="886"/>
      <c r="OQK43" s="887"/>
      <c r="OQL43" s="885"/>
      <c r="OQM43" s="886"/>
      <c r="OQN43" s="886"/>
      <c r="OQO43" s="886"/>
      <c r="OQP43" s="886"/>
      <c r="OQQ43" s="886"/>
      <c r="OQR43" s="886"/>
      <c r="OQS43" s="886"/>
      <c r="OQT43" s="887"/>
      <c r="OQU43" s="885"/>
      <c r="OQV43" s="886"/>
      <c r="OQW43" s="886"/>
      <c r="OQX43" s="886"/>
      <c r="OQY43" s="886"/>
      <c r="OQZ43" s="886"/>
      <c r="ORA43" s="886"/>
      <c r="ORB43" s="886"/>
      <c r="ORC43" s="887"/>
      <c r="ORD43" s="885"/>
      <c r="ORE43" s="886"/>
      <c r="ORF43" s="886"/>
      <c r="ORG43" s="886"/>
      <c r="ORH43" s="886"/>
      <c r="ORI43" s="886"/>
      <c r="ORJ43" s="886"/>
      <c r="ORK43" s="886"/>
      <c r="ORL43" s="887"/>
      <c r="ORM43" s="885"/>
      <c r="ORN43" s="886"/>
      <c r="ORO43" s="886"/>
      <c r="ORP43" s="886"/>
      <c r="ORQ43" s="886"/>
      <c r="ORR43" s="886"/>
      <c r="ORS43" s="886"/>
      <c r="ORT43" s="886"/>
      <c r="ORU43" s="887"/>
      <c r="ORV43" s="885"/>
      <c r="ORW43" s="886"/>
      <c r="ORX43" s="886"/>
      <c r="ORY43" s="886"/>
      <c r="ORZ43" s="886"/>
      <c r="OSA43" s="886"/>
      <c r="OSB43" s="886"/>
      <c r="OSC43" s="886"/>
      <c r="OSD43" s="887"/>
      <c r="OSE43" s="885"/>
      <c r="OSF43" s="886"/>
      <c r="OSG43" s="886"/>
      <c r="OSH43" s="886"/>
      <c r="OSI43" s="886"/>
      <c r="OSJ43" s="886"/>
      <c r="OSK43" s="886"/>
      <c r="OSL43" s="886"/>
      <c r="OSM43" s="887"/>
      <c r="OSN43" s="885"/>
      <c r="OSO43" s="886"/>
      <c r="OSP43" s="886"/>
      <c r="OSQ43" s="886"/>
      <c r="OSR43" s="886"/>
      <c r="OSS43" s="886"/>
      <c r="OST43" s="886"/>
      <c r="OSU43" s="886"/>
      <c r="OSV43" s="887"/>
      <c r="OSW43" s="885"/>
      <c r="OSX43" s="886"/>
      <c r="OSY43" s="886"/>
      <c r="OSZ43" s="886"/>
      <c r="OTA43" s="886"/>
      <c r="OTB43" s="886"/>
      <c r="OTC43" s="886"/>
      <c r="OTD43" s="886"/>
      <c r="OTE43" s="887"/>
      <c r="OTF43" s="885"/>
      <c r="OTG43" s="886"/>
      <c r="OTH43" s="886"/>
      <c r="OTI43" s="886"/>
      <c r="OTJ43" s="886"/>
      <c r="OTK43" s="886"/>
      <c r="OTL43" s="886"/>
      <c r="OTM43" s="886"/>
      <c r="OTN43" s="887"/>
      <c r="OTO43" s="885"/>
      <c r="OTP43" s="886"/>
      <c r="OTQ43" s="886"/>
      <c r="OTR43" s="886"/>
      <c r="OTS43" s="886"/>
      <c r="OTT43" s="886"/>
      <c r="OTU43" s="886"/>
      <c r="OTV43" s="886"/>
      <c r="OTW43" s="887"/>
      <c r="OTX43" s="885"/>
      <c r="OTY43" s="886"/>
      <c r="OTZ43" s="886"/>
      <c r="OUA43" s="886"/>
      <c r="OUB43" s="886"/>
      <c r="OUC43" s="886"/>
      <c r="OUD43" s="886"/>
      <c r="OUE43" s="886"/>
      <c r="OUF43" s="887"/>
      <c r="OUG43" s="885"/>
      <c r="OUH43" s="886"/>
      <c r="OUI43" s="886"/>
      <c r="OUJ43" s="886"/>
      <c r="OUK43" s="886"/>
      <c r="OUL43" s="886"/>
      <c r="OUM43" s="886"/>
      <c r="OUN43" s="886"/>
      <c r="OUO43" s="887"/>
      <c r="OUP43" s="885"/>
      <c r="OUQ43" s="886"/>
      <c r="OUR43" s="886"/>
      <c r="OUS43" s="886"/>
      <c r="OUT43" s="886"/>
      <c r="OUU43" s="886"/>
      <c r="OUV43" s="886"/>
      <c r="OUW43" s="886"/>
      <c r="OUX43" s="887"/>
      <c r="OUY43" s="885"/>
      <c r="OUZ43" s="886"/>
      <c r="OVA43" s="886"/>
      <c r="OVB43" s="886"/>
      <c r="OVC43" s="886"/>
      <c r="OVD43" s="886"/>
      <c r="OVE43" s="886"/>
      <c r="OVF43" s="886"/>
      <c r="OVG43" s="887"/>
      <c r="OVH43" s="885"/>
      <c r="OVI43" s="886"/>
      <c r="OVJ43" s="886"/>
      <c r="OVK43" s="886"/>
      <c r="OVL43" s="886"/>
      <c r="OVM43" s="886"/>
      <c r="OVN43" s="886"/>
      <c r="OVO43" s="886"/>
      <c r="OVP43" s="887"/>
      <c r="OVQ43" s="885"/>
      <c r="OVR43" s="886"/>
      <c r="OVS43" s="886"/>
      <c r="OVT43" s="886"/>
      <c r="OVU43" s="886"/>
      <c r="OVV43" s="886"/>
      <c r="OVW43" s="886"/>
      <c r="OVX43" s="886"/>
      <c r="OVY43" s="887"/>
      <c r="OVZ43" s="885"/>
      <c r="OWA43" s="886"/>
      <c r="OWB43" s="886"/>
      <c r="OWC43" s="886"/>
      <c r="OWD43" s="886"/>
      <c r="OWE43" s="886"/>
      <c r="OWF43" s="886"/>
      <c r="OWG43" s="886"/>
      <c r="OWH43" s="887"/>
      <c r="OWI43" s="885"/>
      <c r="OWJ43" s="886"/>
      <c r="OWK43" s="886"/>
      <c r="OWL43" s="886"/>
      <c r="OWM43" s="886"/>
      <c r="OWN43" s="886"/>
      <c r="OWO43" s="886"/>
      <c r="OWP43" s="886"/>
      <c r="OWQ43" s="887"/>
      <c r="OWR43" s="885"/>
      <c r="OWS43" s="886"/>
      <c r="OWT43" s="886"/>
      <c r="OWU43" s="886"/>
      <c r="OWV43" s="886"/>
      <c r="OWW43" s="886"/>
      <c r="OWX43" s="886"/>
      <c r="OWY43" s="886"/>
      <c r="OWZ43" s="887"/>
      <c r="OXA43" s="885"/>
      <c r="OXB43" s="886"/>
      <c r="OXC43" s="886"/>
      <c r="OXD43" s="886"/>
      <c r="OXE43" s="886"/>
      <c r="OXF43" s="886"/>
      <c r="OXG43" s="886"/>
      <c r="OXH43" s="886"/>
      <c r="OXI43" s="887"/>
      <c r="OXJ43" s="885"/>
      <c r="OXK43" s="886"/>
      <c r="OXL43" s="886"/>
      <c r="OXM43" s="886"/>
      <c r="OXN43" s="886"/>
      <c r="OXO43" s="886"/>
      <c r="OXP43" s="886"/>
      <c r="OXQ43" s="886"/>
      <c r="OXR43" s="887"/>
      <c r="OXS43" s="885"/>
      <c r="OXT43" s="886"/>
      <c r="OXU43" s="886"/>
      <c r="OXV43" s="886"/>
      <c r="OXW43" s="886"/>
      <c r="OXX43" s="886"/>
      <c r="OXY43" s="886"/>
      <c r="OXZ43" s="886"/>
      <c r="OYA43" s="887"/>
      <c r="OYB43" s="885"/>
      <c r="OYC43" s="886"/>
      <c r="OYD43" s="886"/>
      <c r="OYE43" s="886"/>
      <c r="OYF43" s="886"/>
      <c r="OYG43" s="886"/>
      <c r="OYH43" s="886"/>
      <c r="OYI43" s="886"/>
      <c r="OYJ43" s="887"/>
      <c r="OYK43" s="885"/>
      <c r="OYL43" s="886"/>
      <c r="OYM43" s="886"/>
      <c r="OYN43" s="886"/>
      <c r="OYO43" s="886"/>
      <c r="OYP43" s="886"/>
      <c r="OYQ43" s="886"/>
      <c r="OYR43" s="886"/>
      <c r="OYS43" s="887"/>
      <c r="OYT43" s="885"/>
      <c r="OYU43" s="886"/>
      <c r="OYV43" s="886"/>
      <c r="OYW43" s="886"/>
      <c r="OYX43" s="886"/>
      <c r="OYY43" s="886"/>
      <c r="OYZ43" s="886"/>
      <c r="OZA43" s="886"/>
      <c r="OZB43" s="887"/>
      <c r="OZC43" s="885"/>
      <c r="OZD43" s="886"/>
      <c r="OZE43" s="886"/>
      <c r="OZF43" s="886"/>
      <c r="OZG43" s="886"/>
      <c r="OZH43" s="886"/>
      <c r="OZI43" s="886"/>
      <c r="OZJ43" s="886"/>
      <c r="OZK43" s="887"/>
      <c r="OZL43" s="885"/>
      <c r="OZM43" s="886"/>
      <c r="OZN43" s="886"/>
      <c r="OZO43" s="886"/>
      <c r="OZP43" s="886"/>
      <c r="OZQ43" s="886"/>
      <c r="OZR43" s="886"/>
      <c r="OZS43" s="886"/>
      <c r="OZT43" s="887"/>
      <c r="OZU43" s="885"/>
      <c r="OZV43" s="886"/>
      <c r="OZW43" s="886"/>
      <c r="OZX43" s="886"/>
      <c r="OZY43" s="886"/>
      <c r="OZZ43" s="886"/>
      <c r="PAA43" s="886"/>
      <c r="PAB43" s="886"/>
      <c r="PAC43" s="887"/>
      <c r="PAD43" s="885"/>
      <c r="PAE43" s="886"/>
      <c r="PAF43" s="886"/>
      <c r="PAG43" s="886"/>
      <c r="PAH43" s="886"/>
      <c r="PAI43" s="886"/>
      <c r="PAJ43" s="886"/>
      <c r="PAK43" s="886"/>
      <c r="PAL43" s="887"/>
      <c r="PAM43" s="885"/>
      <c r="PAN43" s="886"/>
      <c r="PAO43" s="886"/>
      <c r="PAP43" s="886"/>
      <c r="PAQ43" s="886"/>
      <c r="PAR43" s="886"/>
      <c r="PAS43" s="886"/>
      <c r="PAT43" s="886"/>
      <c r="PAU43" s="887"/>
      <c r="PAV43" s="885"/>
      <c r="PAW43" s="886"/>
      <c r="PAX43" s="886"/>
      <c r="PAY43" s="886"/>
      <c r="PAZ43" s="886"/>
      <c r="PBA43" s="886"/>
      <c r="PBB43" s="886"/>
      <c r="PBC43" s="886"/>
      <c r="PBD43" s="887"/>
      <c r="PBE43" s="885"/>
      <c r="PBF43" s="886"/>
      <c r="PBG43" s="886"/>
      <c r="PBH43" s="886"/>
      <c r="PBI43" s="886"/>
      <c r="PBJ43" s="886"/>
      <c r="PBK43" s="886"/>
      <c r="PBL43" s="886"/>
      <c r="PBM43" s="887"/>
      <c r="PBN43" s="885"/>
      <c r="PBO43" s="886"/>
      <c r="PBP43" s="886"/>
      <c r="PBQ43" s="886"/>
      <c r="PBR43" s="886"/>
      <c r="PBS43" s="886"/>
      <c r="PBT43" s="886"/>
      <c r="PBU43" s="886"/>
      <c r="PBV43" s="887"/>
      <c r="PBW43" s="885"/>
      <c r="PBX43" s="886"/>
      <c r="PBY43" s="886"/>
      <c r="PBZ43" s="886"/>
      <c r="PCA43" s="886"/>
      <c r="PCB43" s="886"/>
      <c r="PCC43" s="886"/>
      <c r="PCD43" s="886"/>
      <c r="PCE43" s="887"/>
      <c r="PCF43" s="885"/>
      <c r="PCG43" s="886"/>
      <c r="PCH43" s="886"/>
      <c r="PCI43" s="886"/>
      <c r="PCJ43" s="886"/>
      <c r="PCK43" s="886"/>
      <c r="PCL43" s="886"/>
      <c r="PCM43" s="886"/>
      <c r="PCN43" s="887"/>
      <c r="PCO43" s="885"/>
      <c r="PCP43" s="886"/>
      <c r="PCQ43" s="886"/>
      <c r="PCR43" s="886"/>
      <c r="PCS43" s="886"/>
      <c r="PCT43" s="886"/>
      <c r="PCU43" s="886"/>
      <c r="PCV43" s="886"/>
      <c r="PCW43" s="887"/>
      <c r="PCX43" s="885"/>
      <c r="PCY43" s="886"/>
      <c r="PCZ43" s="886"/>
      <c r="PDA43" s="886"/>
      <c r="PDB43" s="886"/>
      <c r="PDC43" s="886"/>
      <c r="PDD43" s="886"/>
      <c r="PDE43" s="886"/>
      <c r="PDF43" s="887"/>
      <c r="PDG43" s="885"/>
      <c r="PDH43" s="886"/>
      <c r="PDI43" s="886"/>
      <c r="PDJ43" s="886"/>
      <c r="PDK43" s="886"/>
      <c r="PDL43" s="886"/>
      <c r="PDM43" s="886"/>
      <c r="PDN43" s="886"/>
      <c r="PDO43" s="887"/>
      <c r="PDP43" s="885"/>
      <c r="PDQ43" s="886"/>
      <c r="PDR43" s="886"/>
      <c r="PDS43" s="886"/>
      <c r="PDT43" s="886"/>
      <c r="PDU43" s="886"/>
      <c r="PDV43" s="886"/>
      <c r="PDW43" s="886"/>
      <c r="PDX43" s="887"/>
      <c r="PDY43" s="885"/>
      <c r="PDZ43" s="886"/>
      <c r="PEA43" s="886"/>
      <c r="PEB43" s="886"/>
      <c r="PEC43" s="886"/>
      <c r="PED43" s="886"/>
      <c r="PEE43" s="886"/>
      <c r="PEF43" s="886"/>
      <c r="PEG43" s="887"/>
      <c r="PEH43" s="885"/>
      <c r="PEI43" s="886"/>
      <c r="PEJ43" s="886"/>
      <c r="PEK43" s="886"/>
      <c r="PEL43" s="886"/>
      <c r="PEM43" s="886"/>
      <c r="PEN43" s="886"/>
      <c r="PEO43" s="886"/>
      <c r="PEP43" s="887"/>
      <c r="PEQ43" s="885"/>
      <c r="PER43" s="886"/>
      <c r="PES43" s="886"/>
      <c r="PET43" s="886"/>
      <c r="PEU43" s="886"/>
      <c r="PEV43" s="886"/>
      <c r="PEW43" s="886"/>
      <c r="PEX43" s="886"/>
      <c r="PEY43" s="887"/>
      <c r="PEZ43" s="885"/>
      <c r="PFA43" s="886"/>
      <c r="PFB43" s="886"/>
      <c r="PFC43" s="886"/>
      <c r="PFD43" s="886"/>
      <c r="PFE43" s="886"/>
      <c r="PFF43" s="886"/>
      <c r="PFG43" s="886"/>
      <c r="PFH43" s="887"/>
      <c r="PFI43" s="885"/>
      <c r="PFJ43" s="886"/>
      <c r="PFK43" s="886"/>
      <c r="PFL43" s="886"/>
      <c r="PFM43" s="886"/>
      <c r="PFN43" s="886"/>
      <c r="PFO43" s="886"/>
      <c r="PFP43" s="886"/>
      <c r="PFQ43" s="887"/>
      <c r="PFR43" s="885"/>
      <c r="PFS43" s="886"/>
      <c r="PFT43" s="886"/>
      <c r="PFU43" s="886"/>
      <c r="PFV43" s="886"/>
      <c r="PFW43" s="886"/>
      <c r="PFX43" s="886"/>
      <c r="PFY43" s="886"/>
      <c r="PFZ43" s="887"/>
      <c r="PGA43" s="885"/>
      <c r="PGB43" s="886"/>
      <c r="PGC43" s="886"/>
      <c r="PGD43" s="886"/>
      <c r="PGE43" s="886"/>
      <c r="PGF43" s="886"/>
      <c r="PGG43" s="886"/>
      <c r="PGH43" s="886"/>
      <c r="PGI43" s="887"/>
      <c r="PGJ43" s="885"/>
      <c r="PGK43" s="886"/>
      <c r="PGL43" s="886"/>
      <c r="PGM43" s="886"/>
      <c r="PGN43" s="886"/>
      <c r="PGO43" s="886"/>
      <c r="PGP43" s="886"/>
      <c r="PGQ43" s="886"/>
      <c r="PGR43" s="887"/>
      <c r="PGS43" s="885"/>
      <c r="PGT43" s="886"/>
      <c r="PGU43" s="886"/>
      <c r="PGV43" s="886"/>
      <c r="PGW43" s="886"/>
      <c r="PGX43" s="886"/>
      <c r="PGY43" s="886"/>
      <c r="PGZ43" s="886"/>
      <c r="PHA43" s="887"/>
      <c r="PHB43" s="885"/>
      <c r="PHC43" s="886"/>
      <c r="PHD43" s="886"/>
      <c r="PHE43" s="886"/>
      <c r="PHF43" s="886"/>
      <c r="PHG43" s="886"/>
      <c r="PHH43" s="886"/>
      <c r="PHI43" s="886"/>
      <c r="PHJ43" s="887"/>
      <c r="PHK43" s="885"/>
      <c r="PHL43" s="886"/>
      <c r="PHM43" s="886"/>
      <c r="PHN43" s="886"/>
      <c r="PHO43" s="886"/>
      <c r="PHP43" s="886"/>
      <c r="PHQ43" s="886"/>
      <c r="PHR43" s="886"/>
      <c r="PHS43" s="887"/>
      <c r="PHT43" s="885"/>
      <c r="PHU43" s="886"/>
      <c r="PHV43" s="886"/>
      <c r="PHW43" s="886"/>
      <c r="PHX43" s="886"/>
      <c r="PHY43" s="886"/>
      <c r="PHZ43" s="886"/>
      <c r="PIA43" s="886"/>
      <c r="PIB43" s="887"/>
      <c r="PIC43" s="885"/>
      <c r="PID43" s="886"/>
      <c r="PIE43" s="886"/>
      <c r="PIF43" s="886"/>
      <c r="PIG43" s="886"/>
      <c r="PIH43" s="886"/>
      <c r="PII43" s="886"/>
      <c r="PIJ43" s="886"/>
      <c r="PIK43" s="887"/>
      <c r="PIL43" s="885"/>
      <c r="PIM43" s="886"/>
      <c r="PIN43" s="886"/>
      <c r="PIO43" s="886"/>
      <c r="PIP43" s="886"/>
      <c r="PIQ43" s="886"/>
      <c r="PIR43" s="886"/>
      <c r="PIS43" s="886"/>
      <c r="PIT43" s="887"/>
      <c r="PIU43" s="885"/>
      <c r="PIV43" s="886"/>
      <c r="PIW43" s="886"/>
      <c r="PIX43" s="886"/>
      <c r="PIY43" s="886"/>
      <c r="PIZ43" s="886"/>
      <c r="PJA43" s="886"/>
      <c r="PJB43" s="886"/>
      <c r="PJC43" s="887"/>
      <c r="PJD43" s="885"/>
      <c r="PJE43" s="886"/>
      <c r="PJF43" s="886"/>
      <c r="PJG43" s="886"/>
      <c r="PJH43" s="886"/>
      <c r="PJI43" s="886"/>
      <c r="PJJ43" s="886"/>
      <c r="PJK43" s="886"/>
      <c r="PJL43" s="887"/>
      <c r="PJM43" s="885"/>
      <c r="PJN43" s="886"/>
      <c r="PJO43" s="886"/>
      <c r="PJP43" s="886"/>
      <c r="PJQ43" s="886"/>
      <c r="PJR43" s="886"/>
      <c r="PJS43" s="886"/>
      <c r="PJT43" s="886"/>
      <c r="PJU43" s="887"/>
      <c r="PJV43" s="885"/>
      <c r="PJW43" s="886"/>
      <c r="PJX43" s="886"/>
      <c r="PJY43" s="886"/>
      <c r="PJZ43" s="886"/>
      <c r="PKA43" s="886"/>
      <c r="PKB43" s="886"/>
      <c r="PKC43" s="886"/>
      <c r="PKD43" s="887"/>
      <c r="PKE43" s="885"/>
      <c r="PKF43" s="886"/>
      <c r="PKG43" s="886"/>
      <c r="PKH43" s="886"/>
      <c r="PKI43" s="886"/>
      <c r="PKJ43" s="886"/>
      <c r="PKK43" s="886"/>
      <c r="PKL43" s="886"/>
      <c r="PKM43" s="887"/>
      <c r="PKN43" s="885"/>
      <c r="PKO43" s="886"/>
      <c r="PKP43" s="886"/>
      <c r="PKQ43" s="886"/>
      <c r="PKR43" s="886"/>
      <c r="PKS43" s="886"/>
      <c r="PKT43" s="886"/>
      <c r="PKU43" s="886"/>
      <c r="PKV43" s="887"/>
      <c r="PKW43" s="885"/>
      <c r="PKX43" s="886"/>
      <c r="PKY43" s="886"/>
      <c r="PKZ43" s="886"/>
      <c r="PLA43" s="886"/>
      <c r="PLB43" s="886"/>
      <c r="PLC43" s="886"/>
      <c r="PLD43" s="886"/>
      <c r="PLE43" s="887"/>
      <c r="PLF43" s="885"/>
      <c r="PLG43" s="886"/>
      <c r="PLH43" s="886"/>
      <c r="PLI43" s="886"/>
      <c r="PLJ43" s="886"/>
      <c r="PLK43" s="886"/>
      <c r="PLL43" s="886"/>
      <c r="PLM43" s="886"/>
      <c r="PLN43" s="887"/>
      <c r="PLO43" s="885"/>
      <c r="PLP43" s="886"/>
      <c r="PLQ43" s="886"/>
      <c r="PLR43" s="886"/>
      <c r="PLS43" s="886"/>
      <c r="PLT43" s="886"/>
      <c r="PLU43" s="886"/>
      <c r="PLV43" s="886"/>
      <c r="PLW43" s="887"/>
      <c r="PLX43" s="885"/>
      <c r="PLY43" s="886"/>
      <c r="PLZ43" s="886"/>
      <c r="PMA43" s="886"/>
      <c r="PMB43" s="886"/>
      <c r="PMC43" s="886"/>
      <c r="PMD43" s="886"/>
      <c r="PME43" s="886"/>
      <c r="PMF43" s="887"/>
      <c r="PMG43" s="885"/>
      <c r="PMH43" s="886"/>
      <c r="PMI43" s="886"/>
      <c r="PMJ43" s="886"/>
      <c r="PMK43" s="886"/>
      <c r="PML43" s="886"/>
      <c r="PMM43" s="886"/>
      <c r="PMN43" s="886"/>
      <c r="PMO43" s="887"/>
      <c r="PMP43" s="885"/>
      <c r="PMQ43" s="886"/>
      <c r="PMR43" s="886"/>
      <c r="PMS43" s="886"/>
      <c r="PMT43" s="886"/>
      <c r="PMU43" s="886"/>
      <c r="PMV43" s="886"/>
      <c r="PMW43" s="886"/>
      <c r="PMX43" s="887"/>
      <c r="PMY43" s="885"/>
      <c r="PMZ43" s="886"/>
      <c r="PNA43" s="886"/>
      <c r="PNB43" s="886"/>
      <c r="PNC43" s="886"/>
      <c r="PND43" s="886"/>
      <c r="PNE43" s="886"/>
      <c r="PNF43" s="886"/>
      <c r="PNG43" s="887"/>
      <c r="PNH43" s="885"/>
      <c r="PNI43" s="886"/>
      <c r="PNJ43" s="886"/>
      <c r="PNK43" s="886"/>
      <c r="PNL43" s="886"/>
      <c r="PNM43" s="886"/>
      <c r="PNN43" s="886"/>
      <c r="PNO43" s="886"/>
      <c r="PNP43" s="887"/>
      <c r="PNQ43" s="885"/>
      <c r="PNR43" s="886"/>
      <c r="PNS43" s="886"/>
      <c r="PNT43" s="886"/>
      <c r="PNU43" s="886"/>
      <c r="PNV43" s="886"/>
      <c r="PNW43" s="886"/>
      <c r="PNX43" s="886"/>
      <c r="PNY43" s="887"/>
      <c r="PNZ43" s="885"/>
      <c r="POA43" s="886"/>
      <c r="POB43" s="886"/>
      <c r="POC43" s="886"/>
      <c r="POD43" s="886"/>
      <c r="POE43" s="886"/>
      <c r="POF43" s="886"/>
      <c r="POG43" s="886"/>
      <c r="POH43" s="887"/>
      <c r="POI43" s="885"/>
      <c r="POJ43" s="886"/>
      <c r="POK43" s="886"/>
      <c r="POL43" s="886"/>
      <c r="POM43" s="886"/>
      <c r="PON43" s="886"/>
      <c r="POO43" s="886"/>
      <c r="POP43" s="886"/>
      <c r="POQ43" s="887"/>
      <c r="POR43" s="885"/>
      <c r="POS43" s="886"/>
      <c r="POT43" s="886"/>
      <c r="POU43" s="886"/>
      <c r="POV43" s="886"/>
      <c r="POW43" s="886"/>
      <c r="POX43" s="886"/>
      <c r="POY43" s="886"/>
      <c r="POZ43" s="887"/>
      <c r="PPA43" s="885"/>
      <c r="PPB43" s="886"/>
      <c r="PPC43" s="886"/>
      <c r="PPD43" s="886"/>
      <c r="PPE43" s="886"/>
      <c r="PPF43" s="886"/>
      <c r="PPG43" s="886"/>
      <c r="PPH43" s="886"/>
      <c r="PPI43" s="887"/>
      <c r="PPJ43" s="885"/>
      <c r="PPK43" s="886"/>
      <c r="PPL43" s="886"/>
      <c r="PPM43" s="886"/>
      <c r="PPN43" s="886"/>
      <c r="PPO43" s="886"/>
      <c r="PPP43" s="886"/>
      <c r="PPQ43" s="886"/>
      <c r="PPR43" s="887"/>
      <c r="PPS43" s="885"/>
      <c r="PPT43" s="886"/>
      <c r="PPU43" s="886"/>
      <c r="PPV43" s="886"/>
      <c r="PPW43" s="886"/>
      <c r="PPX43" s="886"/>
      <c r="PPY43" s="886"/>
      <c r="PPZ43" s="886"/>
      <c r="PQA43" s="887"/>
      <c r="PQB43" s="885"/>
      <c r="PQC43" s="886"/>
      <c r="PQD43" s="886"/>
      <c r="PQE43" s="886"/>
      <c r="PQF43" s="886"/>
      <c r="PQG43" s="886"/>
      <c r="PQH43" s="886"/>
      <c r="PQI43" s="886"/>
      <c r="PQJ43" s="887"/>
      <c r="PQK43" s="885"/>
      <c r="PQL43" s="886"/>
      <c r="PQM43" s="886"/>
      <c r="PQN43" s="886"/>
      <c r="PQO43" s="886"/>
      <c r="PQP43" s="886"/>
      <c r="PQQ43" s="886"/>
      <c r="PQR43" s="886"/>
      <c r="PQS43" s="887"/>
      <c r="PQT43" s="885"/>
      <c r="PQU43" s="886"/>
      <c r="PQV43" s="886"/>
      <c r="PQW43" s="886"/>
      <c r="PQX43" s="886"/>
      <c r="PQY43" s="886"/>
      <c r="PQZ43" s="886"/>
      <c r="PRA43" s="886"/>
      <c r="PRB43" s="887"/>
      <c r="PRC43" s="885"/>
      <c r="PRD43" s="886"/>
      <c r="PRE43" s="886"/>
      <c r="PRF43" s="886"/>
      <c r="PRG43" s="886"/>
      <c r="PRH43" s="886"/>
      <c r="PRI43" s="886"/>
      <c r="PRJ43" s="886"/>
      <c r="PRK43" s="887"/>
      <c r="PRL43" s="885"/>
      <c r="PRM43" s="886"/>
      <c r="PRN43" s="886"/>
      <c r="PRO43" s="886"/>
      <c r="PRP43" s="886"/>
      <c r="PRQ43" s="886"/>
      <c r="PRR43" s="886"/>
      <c r="PRS43" s="886"/>
      <c r="PRT43" s="887"/>
      <c r="PRU43" s="885"/>
      <c r="PRV43" s="886"/>
      <c r="PRW43" s="886"/>
      <c r="PRX43" s="886"/>
      <c r="PRY43" s="886"/>
      <c r="PRZ43" s="886"/>
      <c r="PSA43" s="886"/>
      <c r="PSB43" s="886"/>
      <c r="PSC43" s="887"/>
      <c r="PSD43" s="885"/>
      <c r="PSE43" s="886"/>
      <c r="PSF43" s="886"/>
      <c r="PSG43" s="886"/>
      <c r="PSH43" s="886"/>
      <c r="PSI43" s="886"/>
      <c r="PSJ43" s="886"/>
      <c r="PSK43" s="886"/>
      <c r="PSL43" s="887"/>
      <c r="PSM43" s="885"/>
      <c r="PSN43" s="886"/>
      <c r="PSO43" s="886"/>
      <c r="PSP43" s="886"/>
      <c r="PSQ43" s="886"/>
      <c r="PSR43" s="886"/>
      <c r="PSS43" s="886"/>
      <c r="PST43" s="886"/>
      <c r="PSU43" s="887"/>
      <c r="PSV43" s="885"/>
      <c r="PSW43" s="886"/>
      <c r="PSX43" s="886"/>
      <c r="PSY43" s="886"/>
      <c r="PSZ43" s="886"/>
      <c r="PTA43" s="886"/>
      <c r="PTB43" s="886"/>
      <c r="PTC43" s="886"/>
      <c r="PTD43" s="887"/>
      <c r="PTE43" s="885"/>
      <c r="PTF43" s="886"/>
      <c r="PTG43" s="886"/>
      <c r="PTH43" s="886"/>
      <c r="PTI43" s="886"/>
      <c r="PTJ43" s="886"/>
      <c r="PTK43" s="886"/>
      <c r="PTL43" s="886"/>
      <c r="PTM43" s="887"/>
      <c r="PTN43" s="885"/>
      <c r="PTO43" s="886"/>
      <c r="PTP43" s="886"/>
      <c r="PTQ43" s="886"/>
      <c r="PTR43" s="886"/>
      <c r="PTS43" s="886"/>
      <c r="PTT43" s="886"/>
      <c r="PTU43" s="886"/>
      <c r="PTV43" s="887"/>
      <c r="PTW43" s="885"/>
      <c r="PTX43" s="886"/>
      <c r="PTY43" s="886"/>
      <c r="PTZ43" s="886"/>
      <c r="PUA43" s="886"/>
      <c r="PUB43" s="886"/>
      <c r="PUC43" s="886"/>
      <c r="PUD43" s="886"/>
      <c r="PUE43" s="887"/>
      <c r="PUF43" s="885"/>
      <c r="PUG43" s="886"/>
      <c r="PUH43" s="886"/>
      <c r="PUI43" s="886"/>
      <c r="PUJ43" s="886"/>
      <c r="PUK43" s="886"/>
      <c r="PUL43" s="886"/>
      <c r="PUM43" s="886"/>
      <c r="PUN43" s="887"/>
      <c r="PUO43" s="885"/>
      <c r="PUP43" s="886"/>
      <c r="PUQ43" s="886"/>
      <c r="PUR43" s="886"/>
      <c r="PUS43" s="886"/>
      <c r="PUT43" s="886"/>
      <c r="PUU43" s="886"/>
      <c r="PUV43" s="886"/>
      <c r="PUW43" s="887"/>
      <c r="PUX43" s="885"/>
      <c r="PUY43" s="886"/>
      <c r="PUZ43" s="886"/>
      <c r="PVA43" s="886"/>
      <c r="PVB43" s="886"/>
      <c r="PVC43" s="886"/>
      <c r="PVD43" s="886"/>
      <c r="PVE43" s="886"/>
      <c r="PVF43" s="887"/>
      <c r="PVG43" s="885"/>
      <c r="PVH43" s="886"/>
      <c r="PVI43" s="886"/>
      <c r="PVJ43" s="886"/>
      <c r="PVK43" s="886"/>
      <c r="PVL43" s="886"/>
      <c r="PVM43" s="886"/>
      <c r="PVN43" s="886"/>
      <c r="PVO43" s="887"/>
      <c r="PVP43" s="885"/>
      <c r="PVQ43" s="886"/>
      <c r="PVR43" s="886"/>
      <c r="PVS43" s="886"/>
      <c r="PVT43" s="886"/>
      <c r="PVU43" s="886"/>
      <c r="PVV43" s="886"/>
      <c r="PVW43" s="886"/>
      <c r="PVX43" s="887"/>
      <c r="PVY43" s="885"/>
      <c r="PVZ43" s="886"/>
      <c r="PWA43" s="886"/>
      <c r="PWB43" s="886"/>
      <c r="PWC43" s="886"/>
      <c r="PWD43" s="886"/>
      <c r="PWE43" s="886"/>
      <c r="PWF43" s="886"/>
      <c r="PWG43" s="887"/>
      <c r="PWH43" s="885"/>
      <c r="PWI43" s="886"/>
      <c r="PWJ43" s="886"/>
      <c r="PWK43" s="886"/>
      <c r="PWL43" s="886"/>
      <c r="PWM43" s="886"/>
      <c r="PWN43" s="886"/>
      <c r="PWO43" s="886"/>
      <c r="PWP43" s="887"/>
      <c r="PWQ43" s="885"/>
      <c r="PWR43" s="886"/>
      <c r="PWS43" s="886"/>
      <c r="PWT43" s="886"/>
      <c r="PWU43" s="886"/>
      <c r="PWV43" s="886"/>
      <c r="PWW43" s="886"/>
      <c r="PWX43" s="886"/>
      <c r="PWY43" s="887"/>
      <c r="PWZ43" s="885"/>
      <c r="PXA43" s="886"/>
      <c r="PXB43" s="886"/>
      <c r="PXC43" s="886"/>
      <c r="PXD43" s="886"/>
      <c r="PXE43" s="886"/>
      <c r="PXF43" s="886"/>
      <c r="PXG43" s="886"/>
      <c r="PXH43" s="887"/>
      <c r="PXI43" s="885"/>
      <c r="PXJ43" s="886"/>
      <c r="PXK43" s="886"/>
      <c r="PXL43" s="886"/>
      <c r="PXM43" s="886"/>
      <c r="PXN43" s="886"/>
      <c r="PXO43" s="886"/>
      <c r="PXP43" s="886"/>
      <c r="PXQ43" s="887"/>
      <c r="PXR43" s="885"/>
      <c r="PXS43" s="886"/>
      <c r="PXT43" s="886"/>
      <c r="PXU43" s="886"/>
      <c r="PXV43" s="886"/>
      <c r="PXW43" s="886"/>
      <c r="PXX43" s="886"/>
      <c r="PXY43" s="886"/>
      <c r="PXZ43" s="887"/>
      <c r="PYA43" s="885"/>
      <c r="PYB43" s="886"/>
      <c r="PYC43" s="886"/>
      <c r="PYD43" s="886"/>
      <c r="PYE43" s="886"/>
      <c r="PYF43" s="886"/>
      <c r="PYG43" s="886"/>
      <c r="PYH43" s="886"/>
      <c r="PYI43" s="887"/>
      <c r="PYJ43" s="885"/>
      <c r="PYK43" s="886"/>
      <c r="PYL43" s="886"/>
      <c r="PYM43" s="886"/>
      <c r="PYN43" s="886"/>
      <c r="PYO43" s="886"/>
      <c r="PYP43" s="886"/>
      <c r="PYQ43" s="886"/>
      <c r="PYR43" s="887"/>
      <c r="PYS43" s="885"/>
      <c r="PYT43" s="886"/>
      <c r="PYU43" s="886"/>
      <c r="PYV43" s="886"/>
      <c r="PYW43" s="886"/>
      <c r="PYX43" s="886"/>
      <c r="PYY43" s="886"/>
      <c r="PYZ43" s="886"/>
      <c r="PZA43" s="887"/>
      <c r="PZB43" s="885"/>
      <c r="PZC43" s="886"/>
      <c r="PZD43" s="886"/>
      <c r="PZE43" s="886"/>
      <c r="PZF43" s="886"/>
      <c r="PZG43" s="886"/>
      <c r="PZH43" s="886"/>
      <c r="PZI43" s="886"/>
      <c r="PZJ43" s="887"/>
      <c r="PZK43" s="885"/>
      <c r="PZL43" s="886"/>
      <c r="PZM43" s="886"/>
      <c r="PZN43" s="886"/>
      <c r="PZO43" s="886"/>
      <c r="PZP43" s="886"/>
      <c r="PZQ43" s="886"/>
      <c r="PZR43" s="886"/>
      <c r="PZS43" s="887"/>
      <c r="PZT43" s="885"/>
      <c r="PZU43" s="886"/>
      <c r="PZV43" s="886"/>
      <c r="PZW43" s="886"/>
      <c r="PZX43" s="886"/>
      <c r="PZY43" s="886"/>
      <c r="PZZ43" s="886"/>
      <c r="QAA43" s="886"/>
      <c r="QAB43" s="887"/>
      <c r="QAC43" s="885"/>
      <c r="QAD43" s="886"/>
      <c r="QAE43" s="886"/>
      <c r="QAF43" s="886"/>
      <c r="QAG43" s="886"/>
      <c r="QAH43" s="886"/>
      <c r="QAI43" s="886"/>
      <c r="QAJ43" s="886"/>
      <c r="QAK43" s="887"/>
      <c r="QAL43" s="885"/>
      <c r="QAM43" s="886"/>
      <c r="QAN43" s="886"/>
      <c r="QAO43" s="886"/>
      <c r="QAP43" s="886"/>
      <c r="QAQ43" s="886"/>
      <c r="QAR43" s="886"/>
      <c r="QAS43" s="886"/>
      <c r="QAT43" s="887"/>
      <c r="QAU43" s="885"/>
      <c r="QAV43" s="886"/>
      <c r="QAW43" s="886"/>
      <c r="QAX43" s="886"/>
      <c r="QAY43" s="886"/>
      <c r="QAZ43" s="886"/>
      <c r="QBA43" s="886"/>
      <c r="QBB43" s="886"/>
      <c r="QBC43" s="887"/>
      <c r="QBD43" s="885"/>
      <c r="QBE43" s="886"/>
      <c r="QBF43" s="886"/>
      <c r="QBG43" s="886"/>
      <c r="QBH43" s="886"/>
      <c r="QBI43" s="886"/>
      <c r="QBJ43" s="886"/>
      <c r="QBK43" s="886"/>
      <c r="QBL43" s="887"/>
      <c r="QBM43" s="885"/>
      <c r="QBN43" s="886"/>
      <c r="QBO43" s="886"/>
      <c r="QBP43" s="886"/>
      <c r="QBQ43" s="886"/>
      <c r="QBR43" s="886"/>
      <c r="QBS43" s="886"/>
      <c r="QBT43" s="886"/>
      <c r="QBU43" s="887"/>
      <c r="QBV43" s="885"/>
      <c r="QBW43" s="886"/>
      <c r="QBX43" s="886"/>
      <c r="QBY43" s="886"/>
      <c r="QBZ43" s="886"/>
      <c r="QCA43" s="886"/>
      <c r="QCB43" s="886"/>
      <c r="QCC43" s="886"/>
      <c r="QCD43" s="887"/>
      <c r="QCE43" s="885"/>
      <c r="QCF43" s="886"/>
      <c r="QCG43" s="886"/>
      <c r="QCH43" s="886"/>
      <c r="QCI43" s="886"/>
      <c r="QCJ43" s="886"/>
      <c r="QCK43" s="886"/>
      <c r="QCL43" s="886"/>
      <c r="QCM43" s="887"/>
      <c r="QCN43" s="885"/>
      <c r="QCO43" s="886"/>
      <c r="QCP43" s="886"/>
      <c r="QCQ43" s="886"/>
      <c r="QCR43" s="886"/>
      <c r="QCS43" s="886"/>
      <c r="QCT43" s="886"/>
      <c r="QCU43" s="886"/>
      <c r="QCV43" s="887"/>
      <c r="QCW43" s="885"/>
      <c r="QCX43" s="886"/>
      <c r="QCY43" s="886"/>
      <c r="QCZ43" s="886"/>
      <c r="QDA43" s="886"/>
      <c r="QDB43" s="886"/>
      <c r="QDC43" s="886"/>
      <c r="QDD43" s="886"/>
      <c r="QDE43" s="887"/>
      <c r="QDF43" s="885"/>
      <c r="QDG43" s="886"/>
      <c r="QDH43" s="886"/>
      <c r="QDI43" s="886"/>
      <c r="QDJ43" s="886"/>
      <c r="QDK43" s="886"/>
      <c r="QDL43" s="886"/>
      <c r="QDM43" s="886"/>
      <c r="QDN43" s="887"/>
      <c r="QDO43" s="885"/>
      <c r="QDP43" s="886"/>
      <c r="QDQ43" s="886"/>
      <c r="QDR43" s="886"/>
      <c r="QDS43" s="886"/>
      <c r="QDT43" s="886"/>
      <c r="QDU43" s="886"/>
      <c r="QDV43" s="886"/>
      <c r="QDW43" s="887"/>
      <c r="QDX43" s="885"/>
      <c r="QDY43" s="886"/>
      <c r="QDZ43" s="886"/>
      <c r="QEA43" s="886"/>
      <c r="QEB43" s="886"/>
      <c r="QEC43" s="886"/>
      <c r="QED43" s="886"/>
      <c r="QEE43" s="886"/>
      <c r="QEF43" s="887"/>
      <c r="QEG43" s="885"/>
      <c r="QEH43" s="886"/>
      <c r="QEI43" s="886"/>
      <c r="QEJ43" s="886"/>
      <c r="QEK43" s="886"/>
      <c r="QEL43" s="886"/>
      <c r="QEM43" s="886"/>
      <c r="QEN43" s="886"/>
      <c r="QEO43" s="887"/>
      <c r="QEP43" s="885"/>
      <c r="QEQ43" s="886"/>
      <c r="QER43" s="886"/>
      <c r="QES43" s="886"/>
      <c r="QET43" s="886"/>
      <c r="QEU43" s="886"/>
      <c r="QEV43" s="886"/>
      <c r="QEW43" s="886"/>
      <c r="QEX43" s="887"/>
      <c r="QEY43" s="885"/>
      <c r="QEZ43" s="886"/>
      <c r="QFA43" s="886"/>
      <c r="QFB43" s="886"/>
      <c r="QFC43" s="886"/>
      <c r="QFD43" s="886"/>
      <c r="QFE43" s="886"/>
      <c r="QFF43" s="886"/>
      <c r="QFG43" s="887"/>
      <c r="QFH43" s="885"/>
      <c r="QFI43" s="886"/>
      <c r="QFJ43" s="886"/>
      <c r="QFK43" s="886"/>
      <c r="QFL43" s="886"/>
      <c r="QFM43" s="886"/>
      <c r="QFN43" s="886"/>
      <c r="QFO43" s="886"/>
      <c r="QFP43" s="887"/>
      <c r="QFQ43" s="885"/>
      <c r="QFR43" s="886"/>
      <c r="QFS43" s="886"/>
      <c r="QFT43" s="886"/>
      <c r="QFU43" s="886"/>
      <c r="QFV43" s="886"/>
      <c r="QFW43" s="886"/>
      <c r="QFX43" s="886"/>
      <c r="QFY43" s="887"/>
      <c r="QFZ43" s="885"/>
      <c r="QGA43" s="886"/>
      <c r="QGB43" s="886"/>
      <c r="QGC43" s="886"/>
      <c r="QGD43" s="886"/>
      <c r="QGE43" s="886"/>
      <c r="QGF43" s="886"/>
      <c r="QGG43" s="886"/>
      <c r="QGH43" s="887"/>
      <c r="QGI43" s="885"/>
      <c r="QGJ43" s="886"/>
      <c r="QGK43" s="886"/>
      <c r="QGL43" s="886"/>
      <c r="QGM43" s="886"/>
      <c r="QGN43" s="886"/>
      <c r="QGO43" s="886"/>
      <c r="QGP43" s="886"/>
      <c r="QGQ43" s="887"/>
      <c r="QGR43" s="885"/>
      <c r="QGS43" s="886"/>
      <c r="QGT43" s="886"/>
      <c r="QGU43" s="886"/>
      <c r="QGV43" s="886"/>
      <c r="QGW43" s="886"/>
      <c r="QGX43" s="886"/>
      <c r="QGY43" s="886"/>
      <c r="QGZ43" s="887"/>
      <c r="QHA43" s="885"/>
      <c r="QHB43" s="886"/>
      <c r="QHC43" s="886"/>
      <c r="QHD43" s="886"/>
      <c r="QHE43" s="886"/>
      <c r="QHF43" s="886"/>
      <c r="QHG43" s="886"/>
      <c r="QHH43" s="886"/>
      <c r="QHI43" s="887"/>
      <c r="QHJ43" s="885"/>
      <c r="QHK43" s="886"/>
      <c r="QHL43" s="886"/>
      <c r="QHM43" s="886"/>
      <c r="QHN43" s="886"/>
      <c r="QHO43" s="886"/>
      <c r="QHP43" s="886"/>
      <c r="QHQ43" s="886"/>
      <c r="QHR43" s="887"/>
      <c r="QHS43" s="885"/>
      <c r="QHT43" s="886"/>
      <c r="QHU43" s="886"/>
      <c r="QHV43" s="886"/>
      <c r="QHW43" s="886"/>
      <c r="QHX43" s="886"/>
      <c r="QHY43" s="886"/>
      <c r="QHZ43" s="886"/>
      <c r="QIA43" s="887"/>
      <c r="QIB43" s="885"/>
      <c r="QIC43" s="886"/>
      <c r="QID43" s="886"/>
      <c r="QIE43" s="886"/>
      <c r="QIF43" s="886"/>
      <c r="QIG43" s="886"/>
      <c r="QIH43" s="886"/>
      <c r="QII43" s="886"/>
      <c r="QIJ43" s="887"/>
      <c r="QIK43" s="885"/>
      <c r="QIL43" s="886"/>
      <c r="QIM43" s="886"/>
      <c r="QIN43" s="886"/>
      <c r="QIO43" s="886"/>
      <c r="QIP43" s="886"/>
      <c r="QIQ43" s="886"/>
      <c r="QIR43" s="886"/>
      <c r="QIS43" s="887"/>
      <c r="QIT43" s="885"/>
      <c r="QIU43" s="886"/>
      <c r="QIV43" s="886"/>
      <c r="QIW43" s="886"/>
      <c r="QIX43" s="886"/>
      <c r="QIY43" s="886"/>
      <c r="QIZ43" s="886"/>
      <c r="QJA43" s="886"/>
      <c r="QJB43" s="887"/>
      <c r="QJC43" s="885"/>
      <c r="QJD43" s="886"/>
      <c r="QJE43" s="886"/>
      <c r="QJF43" s="886"/>
      <c r="QJG43" s="886"/>
      <c r="QJH43" s="886"/>
      <c r="QJI43" s="886"/>
      <c r="QJJ43" s="886"/>
      <c r="QJK43" s="887"/>
      <c r="QJL43" s="885"/>
      <c r="QJM43" s="886"/>
      <c r="QJN43" s="886"/>
      <c r="QJO43" s="886"/>
      <c r="QJP43" s="886"/>
      <c r="QJQ43" s="886"/>
      <c r="QJR43" s="886"/>
      <c r="QJS43" s="886"/>
      <c r="QJT43" s="887"/>
      <c r="QJU43" s="885"/>
      <c r="QJV43" s="886"/>
      <c r="QJW43" s="886"/>
      <c r="QJX43" s="886"/>
      <c r="QJY43" s="886"/>
      <c r="QJZ43" s="886"/>
      <c r="QKA43" s="886"/>
      <c r="QKB43" s="886"/>
      <c r="QKC43" s="887"/>
      <c r="QKD43" s="885"/>
      <c r="QKE43" s="886"/>
      <c r="QKF43" s="886"/>
      <c r="QKG43" s="886"/>
      <c r="QKH43" s="886"/>
      <c r="QKI43" s="886"/>
      <c r="QKJ43" s="886"/>
      <c r="QKK43" s="886"/>
      <c r="QKL43" s="887"/>
      <c r="QKM43" s="885"/>
      <c r="QKN43" s="886"/>
      <c r="QKO43" s="886"/>
      <c r="QKP43" s="886"/>
      <c r="QKQ43" s="886"/>
      <c r="QKR43" s="886"/>
      <c r="QKS43" s="886"/>
      <c r="QKT43" s="886"/>
      <c r="QKU43" s="887"/>
      <c r="QKV43" s="885"/>
      <c r="QKW43" s="886"/>
      <c r="QKX43" s="886"/>
      <c r="QKY43" s="886"/>
      <c r="QKZ43" s="886"/>
      <c r="QLA43" s="886"/>
      <c r="QLB43" s="886"/>
      <c r="QLC43" s="886"/>
      <c r="QLD43" s="887"/>
      <c r="QLE43" s="885"/>
      <c r="QLF43" s="886"/>
      <c r="QLG43" s="886"/>
      <c r="QLH43" s="886"/>
      <c r="QLI43" s="886"/>
      <c r="QLJ43" s="886"/>
      <c r="QLK43" s="886"/>
      <c r="QLL43" s="886"/>
      <c r="QLM43" s="887"/>
      <c r="QLN43" s="885"/>
      <c r="QLO43" s="886"/>
      <c r="QLP43" s="886"/>
      <c r="QLQ43" s="886"/>
      <c r="QLR43" s="886"/>
      <c r="QLS43" s="886"/>
      <c r="QLT43" s="886"/>
      <c r="QLU43" s="886"/>
      <c r="QLV43" s="887"/>
      <c r="QLW43" s="885"/>
      <c r="QLX43" s="886"/>
      <c r="QLY43" s="886"/>
      <c r="QLZ43" s="886"/>
      <c r="QMA43" s="886"/>
      <c r="QMB43" s="886"/>
      <c r="QMC43" s="886"/>
      <c r="QMD43" s="886"/>
      <c r="QME43" s="887"/>
      <c r="QMF43" s="885"/>
      <c r="QMG43" s="886"/>
      <c r="QMH43" s="886"/>
      <c r="QMI43" s="886"/>
      <c r="QMJ43" s="886"/>
      <c r="QMK43" s="886"/>
      <c r="QML43" s="886"/>
      <c r="QMM43" s="886"/>
      <c r="QMN43" s="887"/>
      <c r="QMO43" s="885"/>
      <c r="QMP43" s="886"/>
      <c r="QMQ43" s="886"/>
      <c r="QMR43" s="886"/>
      <c r="QMS43" s="886"/>
      <c r="QMT43" s="886"/>
      <c r="QMU43" s="886"/>
      <c r="QMV43" s="886"/>
      <c r="QMW43" s="887"/>
      <c r="QMX43" s="885"/>
      <c r="QMY43" s="886"/>
      <c r="QMZ43" s="886"/>
      <c r="QNA43" s="886"/>
      <c r="QNB43" s="886"/>
      <c r="QNC43" s="886"/>
      <c r="QND43" s="886"/>
      <c r="QNE43" s="886"/>
      <c r="QNF43" s="887"/>
      <c r="QNG43" s="885"/>
      <c r="QNH43" s="886"/>
      <c r="QNI43" s="886"/>
      <c r="QNJ43" s="886"/>
      <c r="QNK43" s="886"/>
      <c r="QNL43" s="886"/>
      <c r="QNM43" s="886"/>
      <c r="QNN43" s="886"/>
      <c r="QNO43" s="887"/>
      <c r="QNP43" s="885"/>
      <c r="QNQ43" s="886"/>
      <c r="QNR43" s="886"/>
      <c r="QNS43" s="886"/>
      <c r="QNT43" s="886"/>
      <c r="QNU43" s="886"/>
      <c r="QNV43" s="886"/>
      <c r="QNW43" s="886"/>
      <c r="QNX43" s="887"/>
      <c r="QNY43" s="885"/>
      <c r="QNZ43" s="886"/>
      <c r="QOA43" s="886"/>
      <c r="QOB43" s="886"/>
      <c r="QOC43" s="886"/>
      <c r="QOD43" s="886"/>
      <c r="QOE43" s="886"/>
      <c r="QOF43" s="886"/>
      <c r="QOG43" s="887"/>
      <c r="QOH43" s="885"/>
      <c r="QOI43" s="886"/>
      <c r="QOJ43" s="886"/>
      <c r="QOK43" s="886"/>
      <c r="QOL43" s="886"/>
      <c r="QOM43" s="886"/>
      <c r="QON43" s="886"/>
      <c r="QOO43" s="886"/>
      <c r="QOP43" s="887"/>
      <c r="QOQ43" s="885"/>
      <c r="QOR43" s="886"/>
      <c r="QOS43" s="886"/>
      <c r="QOT43" s="886"/>
      <c r="QOU43" s="886"/>
      <c r="QOV43" s="886"/>
      <c r="QOW43" s="886"/>
      <c r="QOX43" s="886"/>
      <c r="QOY43" s="887"/>
      <c r="QOZ43" s="885"/>
      <c r="QPA43" s="886"/>
      <c r="QPB43" s="886"/>
      <c r="QPC43" s="886"/>
      <c r="QPD43" s="886"/>
      <c r="QPE43" s="886"/>
      <c r="QPF43" s="886"/>
      <c r="QPG43" s="886"/>
      <c r="QPH43" s="887"/>
      <c r="QPI43" s="885"/>
      <c r="QPJ43" s="886"/>
      <c r="QPK43" s="886"/>
      <c r="QPL43" s="886"/>
      <c r="QPM43" s="886"/>
      <c r="QPN43" s="886"/>
      <c r="QPO43" s="886"/>
      <c r="QPP43" s="886"/>
      <c r="QPQ43" s="887"/>
      <c r="QPR43" s="885"/>
      <c r="QPS43" s="886"/>
      <c r="QPT43" s="886"/>
      <c r="QPU43" s="886"/>
      <c r="QPV43" s="886"/>
      <c r="QPW43" s="886"/>
      <c r="QPX43" s="886"/>
      <c r="QPY43" s="886"/>
      <c r="QPZ43" s="887"/>
      <c r="QQA43" s="885"/>
      <c r="QQB43" s="886"/>
      <c r="QQC43" s="886"/>
      <c r="QQD43" s="886"/>
      <c r="QQE43" s="886"/>
      <c r="QQF43" s="886"/>
      <c r="QQG43" s="886"/>
      <c r="QQH43" s="886"/>
      <c r="QQI43" s="887"/>
      <c r="QQJ43" s="885"/>
      <c r="QQK43" s="886"/>
      <c r="QQL43" s="886"/>
      <c r="QQM43" s="886"/>
      <c r="QQN43" s="886"/>
      <c r="QQO43" s="886"/>
      <c r="QQP43" s="886"/>
      <c r="QQQ43" s="886"/>
      <c r="QQR43" s="887"/>
      <c r="QQS43" s="885"/>
      <c r="QQT43" s="886"/>
      <c r="QQU43" s="886"/>
      <c r="QQV43" s="886"/>
      <c r="QQW43" s="886"/>
      <c r="QQX43" s="886"/>
      <c r="QQY43" s="886"/>
      <c r="QQZ43" s="886"/>
      <c r="QRA43" s="887"/>
      <c r="QRB43" s="885"/>
      <c r="QRC43" s="886"/>
      <c r="QRD43" s="886"/>
      <c r="QRE43" s="886"/>
      <c r="QRF43" s="886"/>
      <c r="QRG43" s="886"/>
      <c r="QRH43" s="886"/>
      <c r="QRI43" s="886"/>
      <c r="QRJ43" s="887"/>
      <c r="QRK43" s="885"/>
      <c r="QRL43" s="886"/>
      <c r="QRM43" s="886"/>
      <c r="QRN43" s="886"/>
      <c r="QRO43" s="886"/>
      <c r="QRP43" s="886"/>
      <c r="QRQ43" s="886"/>
      <c r="QRR43" s="886"/>
      <c r="QRS43" s="887"/>
      <c r="QRT43" s="885"/>
      <c r="QRU43" s="886"/>
      <c r="QRV43" s="886"/>
      <c r="QRW43" s="886"/>
      <c r="QRX43" s="886"/>
      <c r="QRY43" s="886"/>
      <c r="QRZ43" s="886"/>
      <c r="QSA43" s="886"/>
      <c r="QSB43" s="887"/>
      <c r="QSC43" s="885"/>
      <c r="QSD43" s="886"/>
      <c r="QSE43" s="886"/>
      <c r="QSF43" s="886"/>
      <c r="QSG43" s="886"/>
      <c r="QSH43" s="886"/>
      <c r="QSI43" s="886"/>
      <c r="QSJ43" s="886"/>
      <c r="QSK43" s="887"/>
      <c r="QSL43" s="885"/>
      <c r="QSM43" s="886"/>
      <c r="QSN43" s="886"/>
      <c r="QSO43" s="886"/>
      <c r="QSP43" s="886"/>
      <c r="QSQ43" s="886"/>
      <c r="QSR43" s="886"/>
      <c r="QSS43" s="886"/>
      <c r="QST43" s="887"/>
      <c r="QSU43" s="885"/>
      <c r="QSV43" s="886"/>
      <c r="QSW43" s="886"/>
      <c r="QSX43" s="886"/>
      <c r="QSY43" s="886"/>
      <c r="QSZ43" s="886"/>
      <c r="QTA43" s="886"/>
      <c r="QTB43" s="886"/>
      <c r="QTC43" s="887"/>
      <c r="QTD43" s="885"/>
      <c r="QTE43" s="886"/>
      <c r="QTF43" s="886"/>
      <c r="QTG43" s="886"/>
      <c r="QTH43" s="886"/>
      <c r="QTI43" s="886"/>
      <c r="QTJ43" s="886"/>
      <c r="QTK43" s="886"/>
      <c r="QTL43" s="887"/>
      <c r="QTM43" s="885"/>
      <c r="QTN43" s="886"/>
      <c r="QTO43" s="886"/>
      <c r="QTP43" s="886"/>
      <c r="QTQ43" s="886"/>
      <c r="QTR43" s="886"/>
      <c r="QTS43" s="886"/>
      <c r="QTT43" s="886"/>
      <c r="QTU43" s="887"/>
      <c r="QTV43" s="885"/>
      <c r="QTW43" s="886"/>
      <c r="QTX43" s="886"/>
      <c r="QTY43" s="886"/>
      <c r="QTZ43" s="886"/>
      <c r="QUA43" s="886"/>
      <c r="QUB43" s="886"/>
      <c r="QUC43" s="886"/>
      <c r="QUD43" s="887"/>
      <c r="QUE43" s="885"/>
      <c r="QUF43" s="886"/>
      <c r="QUG43" s="886"/>
      <c r="QUH43" s="886"/>
      <c r="QUI43" s="886"/>
      <c r="QUJ43" s="886"/>
      <c r="QUK43" s="886"/>
      <c r="QUL43" s="886"/>
      <c r="QUM43" s="887"/>
      <c r="QUN43" s="885"/>
      <c r="QUO43" s="886"/>
      <c r="QUP43" s="886"/>
      <c r="QUQ43" s="886"/>
      <c r="QUR43" s="886"/>
      <c r="QUS43" s="886"/>
      <c r="QUT43" s="886"/>
      <c r="QUU43" s="886"/>
      <c r="QUV43" s="887"/>
      <c r="QUW43" s="885"/>
      <c r="QUX43" s="886"/>
      <c r="QUY43" s="886"/>
      <c r="QUZ43" s="886"/>
      <c r="QVA43" s="886"/>
      <c r="QVB43" s="886"/>
      <c r="QVC43" s="886"/>
      <c r="QVD43" s="886"/>
      <c r="QVE43" s="887"/>
      <c r="QVF43" s="885"/>
      <c r="QVG43" s="886"/>
      <c r="QVH43" s="886"/>
      <c r="QVI43" s="886"/>
      <c r="QVJ43" s="886"/>
      <c r="QVK43" s="886"/>
      <c r="QVL43" s="886"/>
      <c r="QVM43" s="886"/>
      <c r="QVN43" s="887"/>
      <c r="QVO43" s="885"/>
      <c r="QVP43" s="886"/>
      <c r="QVQ43" s="886"/>
      <c r="QVR43" s="886"/>
      <c r="QVS43" s="886"/>
      <c r="QVT43" s="886"/>
      <c r="QVU43" s="886"/>
      <c r="QVV43" s="886"/>
      <c r="QVW43" s="887"/>
      <c r="QVX43" s="885"/>
      <c r="QVY43" s="886"/>
      <c r="QVZ43" s="886"/>
      <c r="QWA43" s="886"/>
      <c r="QWB43" s="886"/>
      <c r="QWC43" s="886"/>
      <c r="QWD43" s="886"/>
      <c r="QWE43" s="886"/>
      <c r="QWF43" s="887"/>
      <c r="QWG43" s="885"/>
      <c r="QWH43" s="886"/>
      <c r="QWI43" s="886"/>
      <c r="QWJ43" s="886"/>
      <c r="QWK43" s="886"/>
      <c r="QWL43" s="886"/>
      <c r="QWM43" s="886"/>
      <c r="QWN43" s="886"/>
      <c r="QWO43" s="887"/>
      <c r="QWP43" s="885"/>
      <c r="QWQ43" s="886"/>
      <c r="QWR43" s="886"/>
      <c r="QWS43" s="886"/>
      <c r="QWT43" s="886"/>
      <c r="QWU43" s="886"/>
      <c r="QWV43" s="886"/>
      <c r="QWW43" s="886"/>
      <c r="QWX43" s="887"/>
      <c r="QWY43" s="885"/>
      <c r="QWZ43" s="886"/>
      <c r="QXA43" s="886"/>
      <c r="QXB43" s="886"/>
      <c r="QXC43" s="886"/>
      <c r="QXD43" s="886"/>
      <c r="QXE43" s="886"/>
      <c r="QXF43" s="886"/>
      <c r="QXG43" s="887"/>
      <c r="QXH43" s="885"/>
      <c r="QXI43" s="886"/>
      <c r="QXJ43" s="886"/>
      <c r="QXK43" s="886"/>
      <c r="QXL43" s="886"/>
      <c r="QXM43" s="886"/>
      <c r="QXN43" s="886"/>
      <c r="QXO43" s="886"/>
      <c r="QXP43" s="887"/>
      <c r="QXQ43" s="885"/>
      <c r="QXR43" s="886"/>
      <c r="QXS43" s="886"/>
      <c r="QXT43" s="886"/>
      <c r="QXU43" s="886"/>
      <c r="QXV43" s="886"/>
      <c r="QXW43" s="886"/>
      <c r="QXX43" s="886"/>
      <c r="QXY43" s="887"/>
      <c r="QXZ43" s="885"/>
      <c r="QYA43" s="886"/>
      <c r="QYB43" s="886"/>
      <c r="QYC43" s="886"/>
      <c r="QYD43" s="886"/>
      <c r="QYE43" s="886"/>
      <c r="QYF43" s="886"/>
      <c r="QYG43" s="886"/>
      <c r="QYH43" s="887"/>
      <c r="QYI43" s="885"/>
      <c r="QYJ43" s="886"/>
      <c r="QYK43" s="886"/>
      <c r="QYL43" s="886"/>
      <c r="QYM43" s="886"/>
      <c r="QYN43" s="886"/>
      <c r="QYO43" s="886"/>
      <c r="QYP43" s="886"/>
      <c r="QYQ43" s="887"/>
      <c r="QYR43" s="885"/>
      <c r="QYS43" s="886"/>
      <c r="QYT43" s="886"/>
      <c r="QYU43" s="886"/>
      <c r="QYV43" s="886"/>
      <c r="QYW43" s="886"/>
      <c r="QYX43" s="886"/>
      <c r="QYY43" s="886"/>
      <c r="QYZ43" s="887"/>
      <c r="QZA43" s="885"/>
      <c r="QZB43" s="886"/>
      <c r="QZC43" s="886"/>
      <c r="QZD43" s="886"/>
      <c r="QZE43" s="886"/>
      <c r="QZF43" s="886"/>
      <c r="QZG43" s="886"/>
      <c r="QZH43" s="886"/>
      <c r="QZI43" s="887"/>
      <c r="QZJ43" s="885"/>
      <c r="QZK43" s="886"/>
      <c r="QZL43" s="886"/>
      <c r="QZM43" s="886"/>
      <c r="QZN43" s="886"/>
      <c r="QZO43" s="886"/>
      <c r="QZP43" s="886"/>
      <c r="QZQ43" s="886"/>
      <c r="QZR43" s="887"/>
      <c r="QZS43" s="885"/>
      <c r="QZT43" s="886"/>
      <c r="QZU43" s="886"/>
      <c r="QZV43" s="886"/>
      <c r="QZW43" s="886"/>
      <c r="QZX43" s="886"/>
      <c r="QZY43" s="886"/>
      <c r="QZZ43" s="886"/>
      <c r="RAA43" s="887"/>
      <c r="RAB43" s="885"/>
      <c r="RAC43" s="886"/>
      <c r="RAD43" s="886"/>
      <c r="RAE43" s="886"/>
      <c r="RAF43" s="886"/>
      <c r="RAG43" s="886"/>
      <c r="RAH43" s="886"/>
      <c r="RAI43" s="886"/>
      <c r="RAJ43" s="887"/>
      <c r="RAK43" s="885"/>
      <c r="RAL43" s="886"/>
      <c r="RAM43" s="886"/>
      <c r="RAN43" s="886"/>
      <c r="RAO43" s="886"/>
      <c r="RAP43" s="886"/>
      <c r="RAQ43" s="886"/>
      <c r="RAR43" s="886"/>
      <c r="RAS43" s="887"/>
      <c r="RAT43" s="885"/>
      <c r="RAU43" s="886"/>
      <c r="RAV43" s="886"/>
      <c r="RAW43" s="886"/>
      <c r="RAX43" s="886"/>
      <c r="RAY43" s="886"/>
      <c r="RAZ43" s="886"/>
      <c r="RBA43" s="886"/>
      <c r="RBB43" s="887"/>
      <c r="RBC43" s="885"/>
      <c r="RBD43" s="886"/>
      <c r="RBE43" s="886"/>
      <c r="RBF43" s="886"/>
      <c r="RBG43" s="886"/>
      <c r="RBH43" s="886"/>
      <c r="RBI43" s="886"/>
      <c r="RBJ43" s="886"/>
      <c r="RBK43" s="887"/>
      <c r="RBL43" s="885"/>
      <c r="RBM43" s="886"/>
      <c r="RBN43" s="886"/>
      <c r="RBO43" s="886"/>
      <c r="RBP43" s="886"/>
      <c r="RBQ43" s="886"/>
      <c r="RBR43" s="886"/>
      <c r="RBS43" s="886"/>
      <c r="RBT43" s="887"/>
      <c r="RBU43" s="885"/>
      <c r="RBV43" s="886"/>
      <c r="RBW43" s="886"/>
      <c r="RBX43" s="886"/>
      <c r="RBY43" s="886"/>
      <c r="RBZ43" s="886"/>
      <c r="RCA43" s="886"/>
      <c r="RCB43" s="886"/>
      <c r="RCC43" s="887"/>
      <c r="RCD43" s="885"/>
      <c r="RCE43" s="886"/>
      <c r="RCF43" s="886"/>
      <c r="RCG43" s="886"/>
      <c r="RCH43" s="886"/>
      <c r="RCI43" s="886"/>
      <c r="RCJ43" s="886"/>
      <c r="RCK43" s="886"/>
      <c r="RCL43" s="887"/>
      <c r="RCM43" s="885"/>
      <c r="RCN43" s="886"/>
      <c r="RCO43" s="886"/>
      <c r="RCP43" s="886"/>
      <c r="RCQ43" s="886"/>
      <c r="RCR43" s="886"/>
      <c r="RCS43" s="886"/>
      <c r="RCT43" s="886"/>
      <c r="RCU43" s="887"/>
      <c r="RCV43" s="885"/>
      <c r="RCW43" s="886"/>
      <c r="RCX43" s="886"/>
      <c r="RCY43" s="886"/>
      <c r="RCZ43" s="886"/>
      <c r="RDA43" s="886"/>
      <c r="RDB43" s="886"/>
      <c r="RDC43" s="886"/>
      <c r="RDD43" s="887"/>
      <c r="RDE43" s="885"/>
      <c r="RDF43" s="886"/>
      <c r="RDG43" s="886"/>
      <c r="RDH43" s="886"/>
      <c r="RDI43" s="886"/>
      <c r="RDJ43" s="886"/>
      <c r="RDK43" s="886"/>
      <c r="RDL43" s="886"/>
      <c r="RDM43" s="887"/>
      <c r="RDN43" s="885"/>
      <c r="RDO43" s="886"/>
      <c r="RDP43" s="886"/>
      <c r="RDQ43" s="886"/>
      <c r="RDR43" s="886"/>
      <c r="RDS43" s="886"/>
      <c r="RDT43" s="886"/>
      <c r="RDU43" s="886"/>
      <c r="RDV43" s="887"/>
      <c r="RDW43" s="885"/>
      <c r="RDX43" s="886"/>
      <c r="RDY43" s="886"/>
      <c r="RDZ43" s="886"/>
      <c r="REA43" s="886"/>
      <c r="REB43" s="886"/>
      <c r="REC43" s="886"/>
      <c r="RED43" s="886"/>
      <c r="REE43" s="887"/>
      <c r="REF43" s="885"/>
      <c r="REG43" s="886"/>
      <c r="REH43" s="886"/>
      <c r="REI43" s="886"/>
      <c r="REJ43" s="886"/>
      <c r="REK43" s="886"/>
      <c r="REL43" s="886"/>
      <c r="REM43" s="886"/>
      <c r="REN43" s="887"/>
      <c r="REO43" s="885"/>
      <c r="REP43" s="886"/>
      <c r="REQ43" s="886"/>
      <c r="RER43" s="886"/>
      <c r="RES43" s="886"/>
      <c r="RET43" s="886"/>
      <c r="REU43" s="886"/>
      <c r="REV43" s="886"/>
      <c r="REW43" s="887"/>
      <c r="REX43" s="885"/>
      <c r="REY43" s="886"/>
      <c r="REZ43" s="886"/>
      <c r="RFA43" s="886"/>
      <c r="RFB43" s="886"/>
      <c r="RFC43" s="886"/>
      <c r="RFD43" s="886"/>
      <c r="RFE43" s="886"/>
      <c r="RFF43" s="887"/>
      <c r="RFG43" s="885"/>
      <c r="RFH43" s="886"/>
      <c r="RFI43" s="886"/>
      <c r="RFJ43" s="886"/>
      <c r="RFK43" s="886"/>
      <c r="RFL43" s="886"/>
      <c r="RFM43" s="886"/>
      <c r="RFN43" s="886"/>
      <c r="RFO43" s="887"/>
      <c r="RFP43" s="885"/>
      <c r="RFQ43" s="886"/>
      <c r="RFR43" s="886"/>
      <c r="RFS43" s="886"/>
      <c r="RFT43" s="886"/>
      <c r="RFU43" s="886"/>
      <c r="RFV43" s="886"/>
      <c r="RFW43" s="886"/>
      <c r="RFX43" s="887"/>
      <c r="RFY43" s="885"/>
      <c r="RFZ43" s="886"/>
      <c r="RGA43" s="886"/>
      <c r="RGB43" s="886"/>
      <c r="RGC43" s="886"/>
      <c r="RGD43" s="886"/>
      <c r="RGE43" s="886"/>
      <c r="RGF43" s="886"/>
      <c r="RGG43" s="887"/>
      <c r="RGH43" s="885"/>
      <c r="RGI43" s="886"/>
      <c r="RGJ43" s="886"/>
      <c r="RGK43" s="886"/>
      <c r="RGL43" s="886"/>
      <c r="RGM43" s="886"/>
      <c r="RGN43" s="886"/>
      <c r="RGO43" s="886"/>
      <c r="RGP43" s="887"/>
      <c r="RGQ43" s="885"/>
      <c r="RGR43" s="886"/>
      <c r="RGS43" s="886"/>
      <c r="RGT43" s="886"/>
      <c r="RGU43" s="886"/>
      <c r="RGV43" s="886"/>
      <c r="RGW43" s="886"/>
      <c r="RGX43" s="886"/>
      <c r="RGY43" s="887"/>
      <c r="RGZ43" s="885"/>
      <c r="RHA43" s="886"/>
      <c r="RHB43" s="886"/>
      <c r="RHC43" s="886"/>
      <c r="RHD43" s="886"/>
      <c r="RHE43" s="886"/>
      <c r="RHF43" s="886"/>
      <c r="RHG43" s="886"/>
      <c r="RHH43" s="887"/>
      <c r="RHI43" s="885"/>
      <c r="RHJ43" s="886"/>
      <c r="RHK43" s="886"/>
      <c r="RHL43" s="886"/>
      <c r="RHM43" s="886"/>
      <c r="RHN43" s="886"/>
      <c r="RHO43" s="886"/>
      <c r="RHP43" s="886"/>
      <c r="RHQ43" s="887"/>
      <c r="RHR43" s="885"/>
      <c r="RHS43" s="886"/>
      <c r="RHT43" s="886"/>
      <c r="RHU43" s="886"/>
      <c r="RHV43" s="886"/>
      <c r="RHW43" s="886"/>
      <c r="RHX43" s="886"/>
      <c r="RHY43" s="886"/>
      <c r="RHZ43" s="887"/>
      <c r="RIA43" s="885"/>
      <c r="RIB43" s="886"/>
      <c r="RIC43" s="886"/>
      <c r="RID43" s="886"/>
      <c r="RIE43" s="886"/>
      <c r="RIF43" s="886"/>
      <c r="RIG43" s="886"/>
      <c r="RIH43" s="886"/>
      <c r="RII43" s="887"/>
      <c r="RIJ43" s="885"/>
      <c r="RIK43" s="886"/>
      <c r="RIL43" s="886"/>
      <c r="RIM43" s="886"/>
      <c r="RIN43" s="886"/>
      <c r="RIO43" s="886"/>
      <c r="RIP43" s="886"/>
      <c r="RIQ43" s="886"/>
      <c r="RIR43" s="887"/>
      <c r="RIS43" s="885"/>
      <c r="RIT43" s="886"/>
      <c r="RIU43" s="886"/>
      <c r="RIV43" s="886"/>
      <c r="RIW43" s="886"/>
      <c r="RIX43" s="886"/>
      <c r="RIY43" s="886"/>
      <c r="RIZ43" s="886"/>
      <c r="RJA43" s="887"/>
      <c r="RJB43" s="885"/>
      <c r="RJC43" s="886"/>
      <c r="RJD43" s="886"/>
      <c r="RJE43" s="886"/>
      <c r="RJF43" s="886"/>
      <c r="RJG43" s="886"/>
      <c r="RJH43" s="886"/>
      <c r="RJI43" s="886"/>
      <c r="RJJ43" s="887"/>
      <c r="RJK43" s="885"/>
      <c r="RJL43" s="886"/>
      <c r="RJM43" s="886"/>
      <c r="RJN43" s="886"/>
      <c r="RJO43" s="886"/>
      <c r="RJP43" s="886"/>
      <c r="RJQ43" s="886"/>
      <c r="RJR43" s="886"/>
      <c r="RJS43" s="887"/>
      <c r="RJT43" s="885"/>
      <c r="RJU43" s="886"/>
      <c r="RJV43" s="886"/>
      <c r="RJW43" s="886"/>
      <c r="RJX43" s="886"/>
      <c r="RJY43" s="886"/>
      <c r="RJZ43" s="886"/>
      <c r="RKA43" s="886"/>
      <c r="RKB43" s="887"/>
      <c r="RKC43" s="885"/>
      <c r="RKD43" s="886"/>
      <c r="RKE43" s="886"/>
      <c r="RKF43" s="886"/>
      <c r="RKG43" s="886"/>
      <c r="RKH43" s="886"/>
      <c r="RKI43" s="886"/>
      <c r="RKJ43" s="886"/>
      <c r="RKK43" s="887"/>
      <c r="RKL43" s="885"/>
      <c r="RKM43" s="886"/>
      <c r="RKN43" s="886"/>
      <c r="RKO43" s="886"/>
      <c r="RKP43" s="886"/>
      <c r="RKQ43" s="886"/>
      <c r="RKR43" s="886"/>
      <c r="RKS43" s="886"/>
      <c r="RKT43" s="887"/>
      <c r="RKU43" s="885"/>
      <c r="RKV43" s="886"/>
      <c r="RKW43" s="886"/>
      <c r="RKX43" s="886"/>
      <c r="RKY43" s="886"/>
      <c r="RKZ43" s="886"/>
      <c r="RLA43" s="886"/>
      <c r="RLB43" s="886"/>
      <c r="RLC43" s="887"/>
      <c r="RLD43" s="885"/>
      <c r="RLE43" s="886"/>
      <c r="RLF43" s="886"/>
      <c r="RLG43" s="886"/>
      <c r="RLH43" s="886"/>
      <c r="RLI43" s="886"/>
      <c r="RLJ43" s="886"/>
      <c r="RLK43" s="886"/>
      <c r="RLL43" s="887"/>
      <c r="RLM43" s="885"/>
      <c r="RLN43" s="886"/>
      <c r="RLO43" s="886"/>
      <c r="RLP43" s="886"/>
      <c r="RLQ43" s="886"/>
      <c r="RLR43" s="886"/>
      <c r="RLS43" s="886"/>
      <c r="RLT43" s="886"/>
      <c r="RLU43" s="887"/>
      <c r="RLV43" s="885"/>
      <c r="RLW43" s="886"/>
      <c r="RLX43" s="886"/>
      <c r="RLY43" s="886"/>
      <c r="RLZ43" s="886"/>
      <c r="RMA43" s="886"/>
      <c r="RMB43" s="886"/>
      <c r="RMC43" s="886"/>
      <c r="RMD43" s="887"/>
      <c r="RME43" s="885"/>
      <c r="RMF43" s="886"/>
      <c r="RMG43" s="886"/>
      <c r="RMH43" s="886"/>
      <c r="RMI43" s="886"/>
      <c r="RMJ43" s="886"/>
      <c r="RMK43" s="886"/>
      <c r="RML43" s="886"/>
      <c r="RMM43" s="887"/>
      <c r="RMN43" s="885"/>
      <c r="RMO43" s="886"/>
      <c r="RMP43" s="886"/>
      <c r="RMQ43" s="886"/>
      <c r="RMR43" s="886"/>
      <c r="RMS43" s="886"/>
      <c r="RMT43" s="886"/>
      <c r="RMU43" s="886"/>
      <c r="RMV43" s="887"/>
      <c r="RMW43" s="885"/>
      <c r="RMX43" s="886"/>
      <c r="RMY43" s="886"/>
      <c r="RMZ43" s="886"/>
      <c r="RNA43" s="886"/>
      <c r="RNB43" s="886"/>
      <c r="RNC43" s="886"/>
      <c r="RND43" s="886"/>
      <c r="RNE43" s="887"/>
      <c r="RNF43" s="885"/>
      <c r="RNG43" s="886"/>
      <c r="RNH43" s="886"/>
      <c r="RNI43" s="886"/>
      <c r="RNJ43" s="886"/>
      <c r="RNK43" s="886"/>
      <c r="RNL43" s="886"/>
      <c r="RNM43" s="886"/>
      <c r="RNN43" s="887"/>
      <c r="RNO43" s="885"/>
      <c r="RNP43" s="886"/>
      <c r="RNQ43" s="886"/>
      <c r="RNR43" s="886"/>
      <c r="RNS43" s="886"/>
      <c r="RNT43" s="886"/>
      <c r="RNU43" s="886"/>
      <c r="RNV43" s="886"/>
      <c r="RNW43" s="887"/>
      <c r="RNX43" s="885"/>
      <c r="RNY43" s="886"/>
      <c r="RNZ43" s="886"/>
      <c r="ROA43" s="886"/>
      <c r="ROB43" s="886"/>
      <c r="ROC43" s="886"/>
      <c r="ROD43" s="886"/>
      <c r="ROE43" s="886"/>
      <c r="ROF43" s="887"/>
      <c r="ROG43" s="885"/>
      <c r="ROH43" s="886"/>
      <c r="ROI43" s="886"/>
      <c r="ROJ43" s="886"/>
      <c r="ROK43" s="886"/>
      <c r="ROL43" s="886"/>
      <c r="ROM43" s="886"/>
      <c r="RON43" s="886"/>
      <c r="ROO43" s="887"/>
      <c r="ROP43" s="885"/>
      <c r="ROQ43" s="886"/>
      <c r="ROR43" s="886"/>
      <c r="ROS43" s="886"/>
      <c r="ROT43" s="886"/>
      <c r="ROU43" s="886"/>
      <c r="ROV43" s="886"/>
      <c r="ROW43" s="886"/>
      <c r="ROX43" s="887"/>
      <c r="ROY43" s="885"/>
      <c r="ROZ43" s="886"/>
      <c r="RPA43" s="886"/>
      <c r="RPB43" s="886"/>
      <c r="RPC43" s="886"/>
      <c r="RPD43" s="886"/>
      <c r="RPE43" s="886"/>
      <c r="RPF43" s="886"/>
      <c r="RPG43" s="887"/>
      <c r="RPH43" s="885"/>
      <c r="RPI43" s="886"/>
      <c r="RPJ43" s="886"/>
      <c r="RPK43" s="886"/>
      <c r="RPL43" s="886"/>
      <c r="RPM43" s="886"/>
      <c r="RPN43" s="886"/>
      <c r="RPO43" s="886"/>
      <c r="RPP43" s="887"/>
      <c r="RPQ43" s="885"/>
      <c r="RPR43" s="886"/>
      <c r="RPS43" s="886"/>
      <c r="RPT43" s="886"/>
      <c r="RPU43" s="886"/>
      <c r="RPV43" s="886"/>
      <c r="RPW43" s="886"/>
      <c r="RPX43" s="886"/>
      <c r="RPY43" s="887"/>
      <c r="RPZ43" s="885"/>
      <c r="RQA43" s="886"/>
      <c r="RQB43" s="886"/>
      <c r="RQC43" s="886"/>
      <c r="RQD43" s="886"/>
      <c r="RQE43" s="886"/>
      <c r="RQF43" s="886"/>
      <c r="RQG43" s="886"/>
      <c r="RQH43" s="887"/>
      <c r="RQI43" s="885"/>
      <c r="RQJ43" s="886"/>
      <c r="RQK43" s="886"/>
      <c r="RQL43" s="886"/>
      <c r="RQM43" s="886"/>
      <c r="RQN43" s="886"/>
      <c r="RQO43" s="886"/>
      <c r="RQP43" s="886"/>
      <c r="RQQ43" s="887"/>
      <c r="RQR43" s="885"/>
      <c r="RQS43" s="886"/>
      <c r="RQT43" s="886"/>
      <c r="RQU43" s="886"/>
      <c r="RQV43" s="886"/>
      <c r="RQW43" s="886"/>
      <c r="RQX43" s="886"/>
      <c r="RQY43" s="886"/>
      <c r="RQZ43" s="887"/>
      <c r="RRA43" s="885"/>
      <c r="RRB43" s="886"/>
      <c r="RRC43" s="886"/>
      <c r="RRD43" s="886"/>
      <c r="RRE43" s="886"/>
      <c r="RRF43" s="886"/>
      <c r="RRG43" s="886"/>
      <c r="RRH43" s="886"/>
      <c r="RRI43" s="887"/>
      <c r="RRJ43" s="885"/>
      <c r="RRK43" s="886"/>
      <c r="RRL43" s="886"/>
      <c r="RRM43" s="886"/>
      <c r="RRN43" s="886"/>
      <c r="RRO43" s="886"/>
      <c r="RRP43" s="886"/>
      <c r="RRQ43" s="886"/>
      <c r="RRR43" s="887"/>
      <c r="RRS43" s="885"/>
      <c r="RRT43" s="886"/>
      <c r="RRU43" s="886"/>
      <c r="RRV43" s="886"/>
      <c r="RRW43" s="886"/>
      <c r="RRX43" s="886"/>
      <c r="RRY43" s="886"/>
      <c r="RRZ43" s="886"/>
      <c r="RSA43" s="887"/>
      <c r="RSB43" s="885"/>
      <c r="RSC43" s="886"/>
      <c r="RSD43" s="886"/>
      <c r="RSE43" s="886"/>
      <c r="RSF43" s="886"/>
      <c r="RSG43" s="886"/>
      <c r="RSH43" s="886"/>
      <c r="RSI43" s="886"/>
      <c r="RSJ43" s="887"/>
      <c r="RSK43" s="885"/>
      <c r="RSL43" s="886"/>
      <c r="RSM43" s="886"/>
      <c r="RSN43" s="886"/>
      <c r="RSO43" s="886"/>
      <c r="RSP43" s="886"/>
      <c r="RSQ43" s="886"/>
      <c r="RSR43" s="886"/>
      <c r="RSS43" s="887"/>
      <c r="RST43" s="885"/>
      <c r="RSU43" s="886"/>
      <c r="RSV43" s="886"/>
      <c r="RSW43" s="886"/>
      <c r="RSX43" s="886"/>
      <c r="RSY43" s="886"/>
      <c r="RSZ43" s="886"/>
      <c r="RTA43" s="886"/>
      <c r="RTB43" s="887"/>
      <c r="RTC43" s="885"/>
      <c r="RTD43" s="886"/>
      <c r="RTE43" s="886"/>
      <c r="RTF43" s="886"/>
      <c r="RTG43" s="886"/>
      <c r="RTH43" s="886"/>
      <c r="RTI43" s="886"/>
      <c r="RTJ43" s="886"/>
      <c r="RTK43" s="887"/>
      <c r="RTL43" s="885"/>
      <c r="RTM43" s="886"/>
      <c r="RTN43" s="886"/>
      <c r="RTO43" s="886"/>
      <c r="RTP43" s="886"/>
      <c r="RTQ43" s="886"/>
      <c r="RTR43" s="886"/>
      <c r="RTS43" s="886"/>
      <c r="RTT43" s="887"/>
      <c r="RTU43" s="885"/>
      <c r="RTV43" s="886"/>
      <c r="RTW43" s="886"/>
      <c r="RTX43" s="886"/>
      <c r="RTY43" s="886"/>
      <c r="RTZ43" s="886"/>
      <c r="RUA43" s="886"/>
      <c r="RUB43" s="886"/>
      <c r="RUC43" s="887"/>
      <c r="RUD43" s="885"/>
      <c r="RUE43" s="886"/>
      <c r="RUF43" s="886"/>
      <c r="RUG43" s="886"/>
      <c r="RUH43" s="886"/>
      <c r="RUI43" s="886"/>
      <c r="RUJ43" s="886"/>
      <c r="RUK43" s="886"/>
      <c r="RUL43" s="887"/>
      <c r="RUM43" s="885"/>
      <c r="RUN43" s="886"/>
      <c r="RUO43" s="886"/>
      <c r="RUP43" s="886"/>
      <c r="RUQ43" s="886"/>
      <c r="RUR43" s="886"/>
      <c r="RUS43" s="886"/>
      <c r="RUT43" s="886"/>
      <c r="RUU43" s="887"/>
      <c r="RUV43" s="885"/>
      <c r="RUW43" s="886"/>
      <c r="RUX43" s="886"/>
      <c r="RUY43" s="886"/>
      <c r="RUZ43" s="886"/>
      <c r="RVA43" s="886"/>
      <c r="RVB43" s="886"/>
      <c r="RVC43" s="886"/>
      <c r="RVD43" s="887"/>
      <c r="RVE43" s="885"/>
      <c r="RVF43" s="886"/>
      <c r="RVG43" s="886"/>
      <c r="RVH43" s="886"/>
      <c r="RVI43" s="886"/>
      <c r="RVJ43" s="886"/>
      <c r="RVK43" s="886"/>
      <c r="RVL43" s="886"/>
      <c r="RVM43" s="887"/>
      <c r="RVN43" s="885"/>
      <c r="RVO43" s="886"/>
      <c r="RVP43" s="886"/>
      <c r="RVQ43" s="886"/>
      <c r="RVR43" s="886"/>
      <c r="RVS43" s="886"/>
      <c r="RVT43" s="886"/>
      <c r="RVU43" s="886"/>
      <c r="RVV43" s="887"/>
      <c r="RVW43" s="885"/>
      <c r="RVX43" s="886"/>
      <c r="RVY43" s="886"/>
      <c r="RVZ43" s="886"/>
      <c r="RWA43" s="886"/>
      <c r="RWB43" s="886"/>
      <c r="RWC43" s="886"/>
      <c r="RWD43" s="886"/>
      <c r="RWE43" s="887"/>
      <c r="RWF43" s="885"/>
      <c r="RWG43" s="886"/>
      <c r="RWH43" s="886"/>
      <c r="RWI43" s="886"/>
      <c r="RWJ43" s="886"/>
      <c r="RWK43" s="886"/>
      <c r="RWL43" s="886"/>
      <c r="RWM43" s="886"/>
      <c r="RWN43" s="887"/>
      <c r="RWO43" s="885"/>
      <c r="RWP43" s="886"/>
      <c r="RWQ43" s="886"/>
      <c r="RWR43" s="886"/>
      <c r="RWS43" s="886"/>
      <c r="RWT43" s="886"/>
      <c r="RWU43" s="886"/>
      <c r="RWV43" s="886"/>
      <c r="RWW43" s="887"/>
      <c r="RWX43" s="885"/>
      <c r="RWY43" s="886"/>
      <c r="RWZ43" s="886"/>
      <c r="RXA43" s="886"/>
      <c r="RXB43" s="886"/>
      <c r="RXC43" s="886"/>
      <c r="RXD43" s="886"/>
      <c r="RXE43" s="886"/>
      <c r="RXF43" s="887"/>
      <c r="RXG43" s="885"/>
      <c r="RXH43" s="886"/>
      <c r="RXI43" s="886"/>
      <c r="RXJ43" s="886"/>
      <c r="RXK43" s="886"/>
      <c r="RXL43" s="886"/>
      <c r="RXM43" s="886"/>
      <c r="RXN43" s="886"/>
      <c r="RXO43" s="887"/>
      <c r="RXP43" s="885"/>
      <c r="RXQ43" s="886"/>
      <c r="RXR43" s="886"/>
      <c r="RXS43" s="886"/>
      <c r="RXT43" s="886"/>
      <c r="RXU43" s="886"/>
      <c r="RXV43" s="886"/>
      <c r="RXW43" s="886"/>
      <c r="RXX43" s="887"/>
      <c r="RXY43" s="885"/>
      <c r="RXZ43" s="886"/>
      <c r="RYA43" s="886"/>
      <c r="RYB43" s="886"/>
      <c r="RYC43" s="886"/>
      <c r="RYD43" s="886"/>
      <c r="RYE43" s="886"/>
      <c r="RYF43" s="886"/>
      <c r="RYG43" s="887"/>
      <c r="RYH43" s="885"/>
      <c r="RYI43" s="886"/>
      <c r="RYJ43" s="886"/>
      <c r="RYK43" s="886"/>
      <c r="RYL43" s="886"/>
      <c r="RYM43" s="886"/>
      <c r="RYN43" s="886"/>
      <c r="RYO43" s="886"/>
      <c r="RYP43" s="887"/>
      <c r="RYQ43" s="885"/>
      <c r="RYR43" s="886"/>
      <c r="RYS43" s="886"/>
      <c r="RYT43" s="886"/>
      <c r="RYU43" s="886"/>
      <c r="RYV43" s="886"/>
      <c r="RYW43" s="886"/>
      <c r="RYX43" s="886"/>
      <c r="RYY43" s="887"/>
      <c r="RYZ43" s="885"/>
      <c r="RZA43" s="886"/>
      <c r="RZB43" s="886"/>
      <c r="RZC43" s="886"/>
      <c r="RZD43" s="886"/>
      <c r="RZE43" s="886"/>
      <c r="RZF43" s="886"/>
      <c r="RZG43" s="886"/>
      <c r="RZH43" s="887"/>
      <c r="RZI43" s="885"/>
      <c r="RZJ43" s="886"/>
      <c r="RZK43" s="886"/>
      <c r="RZL43" s="886"/>
      <c r="RZM43" s="886"/>
      <c r="RZN43" s="886"/>
      <c r="RZO43" s="886"/>
      <c r="RZP43" s="886"/>
      <c r="RZQ43" s="887"/>
      <c r="RZR43" s="885"/>
      <c r="RZS43" s="886"/>
      <c r="RZT43" s="886"/>
      <c r="RZU43" s="886"/>
      <c r="RZV43" s="886"/>
      <c r="RZW43" s="886"/>
      <c r="RZX43" s="886"/>
      <c r="RZY43" s="886"/>
      <c r="RZZ43" s="887"/>
      <c r="SAA43" s="885"/>
      <c r="SAB43" s="886"/>
      <c r="SAC43" s="886"/>
      <c r="SAD43" s="886"/>
      <c r="SAE43" s="886"/>
      <c r="SAF43" s="886"/>
      <c r="SAG43" s="886"/>
      <c r="SAH43" s="886"/>
      <c r="SAI43" s="887"/>
      <c r="SAJ43" s="885"/>
      <c r="SAK43" s="886"/>
      <c r="SAL43" s="886"/>
      <c r="SAM43" s="886"/>
      <c r="SAN43" s="886"/>
      <c r="SAO43" s="886"/>
      <c r="SAP43" s="886"/>
      <c r="SAQ43" s="886"/>
      <c r="SAR43" s="887"/>
      <c r="SAS43" s="885"/>
      <c r="SAT43" s="886"/>
      <c r="SAU43" s="886"/>
      <c r="SAV43" s="886"/>
      <c r="SAW43" s="886"/>
      <c r="SAX43" s="886"/>
      <c r="SAY43" s="886"/>
      <c r="SAZ43" s="886"/>
      <c r="SBA43" s="887"/>
      <c r="SBB43" s="885"/>
      <c r="SBC43" s="886"/>
      <c r="SBD43" s="886"/>
      <c r="SBE43" s="886"/>
      <c r="SBF43" s="886"/>
      <c r="SBG43" s="886"/>
      <c r="SBH43" s="886"/>
      <c r="SBI43" s="886"/>
      <c r="SBJ43" s="887"/>
      <c r="SBK43" s="885"/>
      <c r="SBL43" s="886"/>
      <c r="SBM43" s="886"/>
      <c r="SBN43" s="886"/>
      <c r="SBO43" s="886"/>
      <c r="SBP43" s="886"/>
      <c r="SBQ43" s="886"/>
      <c r="SBR43" s="886"/>
      <c r="SBS43" s="887"/>
      <c r="SBT43" s="885"/>
      <c r="SBU43" s="886"/>
      <c r="SBV43" s="886"/>
      <c r="SBW43" s="886"/>
      <c r="SBX43" s="886"/>
      <c r="SBY43" s="886"/>
      <c r="SBZ43" s="886"/>
      <c r="SCA43" s="886"/>
      <c r="SCB43" s="887"/>
      <c r="SCC43" s="885"/>
      <c r="SCD43" s="886"/>
      <c r="SCE43" s="886"/>
      <c r="SCF43" s="886"/>
      <c r="SCG43" s="886"/>
      <c r="SCH43" s="886"/>
      <c r="SCI43" s="886"/>
      <c r="SCJ43" s="886"/>
      <c r="SCK43" s="887"/>
      <c r="SCL43" s="885"/>
      <c r="SCM43" s="886"/>
      <c r="SCN43" s="886"/>
      <c r="SCO43" s="886"/>
      <c r="SCP43" s="886"/>
      <c r="SCQ43" s="886"/>
      <c r="SCR43" s="886"/>
      <c r="SCS43" s="886"/>
      <c r="SCT43" s="887"/>
      <c r="SCU43" s="885"/>
      <c r="SCV43" s="886"/>
      <c r="SCW43" s="886"/>
      <c r="SCX43" s="886"/>
      <c r="SCY43" s="886"/>
      <c r="SCZ43" s="886"/>
      <c r="SDA43" s="886"/>
      <c r="SDB43" s="886"/>
      <c r="SDC43" s="887"/>
      <c r="SDD43" s="885"/>
      <c r="SDE43" s="886"/>
      <c r="SDF43" s="886"/>
      <c r="SDG43" s="886"/>
      <c r="SDH43" s="886"/>
      <c r="SDI43" s="886"/>
      <c r="SDJ43" s="886"/>
      <c r="SDK43" s="886"/>
      <c r="SDL43" s="887"/>
      <c r="SDM43" s="885"/>
      <c r="SDN43" s="886"/>
      <c r="SDO43" s="886"/>
      <c r="SDP43" s="886"/>
      <c r="SDQ43" s="886"/>
      <c r="SDR43" s="886"/>
      <c r="SDS43" s="886"/>
      <c r="SDT43" s="886"/>
      <c r="SDU43" s="887"/>
      <c r="SDV43" s="885"/>
      <c r="SDW43" s="886"/>
      <c r="SDX43" s="886"/>
      <c r="SDY43" s="886"/>
      <c r="SDZ43" s="886"/>
      <c r="SEA43" s="886"/>
      <c r="SEB43" s="886"/>
      <c r="SEC43" s="886"/>
      <c r="SED43" s="887"/>
      <c r="SEE43" s="885"/>
      <c r="SEF43" s="886"/>
      <c r="SEG43" s="886"/>
      <c r="SEH43" s="886"/>
      <c r="SEI43" s="886"/>
      <c r="SEJ43" s="886"/>
      <c r="SEK43" s="886"/>
      <c r="SEL43" s="886"/>
      <c r="SEM43" s="887"/>
      <c r="SEN43" s="885"/>
      <c r="SEO43" s="886"/>
      <c r="SEP43" s="886"/>
      <c r="SEQ43" s="886"/>
      <c r="SER43" s="886"/>
      <c r="SES43" s="886"/>
      <c r="SET43" s="886"/>
      <c r="SEU43" s="886"/>
      <c r="SEV43" s="887"/>
      <c r="SEW43" s="885"/>
      <c r="SEX43" s="886"/>
      <c r="SEY43" s="886"/>
      <c r="SEZ43" s="886"/>
      <c r="SFA43" s="886"/>
      <c r="SFB43" s="886"/>
      <c r="SFC43" s="886"/>
      <c r="SFD43" s="886"/>
      <c r="SFE43" s="887"/>
      <c r="SFF43" s="885"/>
      <c r="SFG43" s="886"/>
      <c r="SFH43" s="886"/>
      <c r="SFI43" s="886"/>
      <c r="SFJ43" s="886"/>
      <c r="SFK43" s="886"/>
      <c r="SFL43" s="886"/>
      <c r="SFM43" s="886"/>
      <c r="SFN43" s="887"/>
      <c r="SFO43" s="885"/>
      <c r="SFP43" s="886"/>
      <c r="SFQ43" s="886"/>
      <c r="SFR43" s="886"/>
      <c r="SFS43" s="886"/>
      <c r="SFT43" s="886"/>
      <c r="SFU43" s="886"/>
      <c r="SFV43" s="886"/>
      <c r="SFW43" s="887"/>
      <c r="SFX43" s="885"/>
      <c r="SFY43" s="886"/>
      <c r="SFZ43" s="886"/>
      <c r="SGA43" s="886"/>
      <c r="SGB43" s="886"/>
      <c r="SGC43" s="886"/>
      <c r="SGD43" s="886"/>
      <c r="SGE43" s="886"/>
      <c r="SGF43" s="887"/>
      <c r="SGG43" s="885"/>
      <c r="SGH43" s="886"/>
      <c r="SGI43" s="886"/>
      <c r="SGJ43" s="886"/>
      <c r="SGK43" s="886"/>
      <c r="SGL43" s="886"/>
      <c r="SGM43" s="886"/>
      <c r="SGN43" s="886"/>
      <c r="SGO43" s="887"/>
      <c r="SGP43" s="885"/>
      <c r="SGQ43" s="886"/>
      <c r="SGR43" s="886"/>
      <c r="SGS43" s="886"/>
      <c r="SGT43" s="886"/>
      <c r="SGU43" s="886"/>
      <c r="SGV43" s="886"/>
      <c r="SGW43" s="886"/>
      <c r="SGX43" s="887"/>
      <c r="SGY43" s="885"/>
      <c r="SGZ43" s="886"/>
      <c r="SHA43" s="886"/>
      <c r="SHB43" s="886"/>
      <c r="SHC43" s="886"/>
      <c r="SHD43" s="886"/>
      <c r="SHE43" s="886"/>
      <c r="SHF43" s="886"/>
      <c r="SHG43" s="887"/>
      <c r="SHH43" s="885"/>
      <c r="SHI43" s="886"/>
      <c r="SHJ43" s="886"/>
      <c r="SHK43" s="886"/>
      <c r="SHL43" s="886"/>
      <c r="SHM43" s="886"/>
      <c r="SHN43" s="886"/>
      <c r="SHO43" s="886"/>
      <c r="SHP43" s="887"/>
      <c r="SHQ43" s="885"/>
      <c r="SHR43" s="886"/>
      <c r="SHS43" s="886"/>
      <c r="SHT43" s="886"/>
      <c r="SHU43" s="886"/>
      <c r="SHV43" s="886"/>
      <c r="SHW43" s="886"/>
      <c r="SHX43" s="886"/>
      <c r="SHY43" s="887"/>
      <c r="SHZ43" s="885"/>
      <c r="SIA43" s="886"/>
      <c r="SIB43" s="886"/>
      <c r="SIC43" s="886"/>
      <c r="SID43" s="886"/>
      <c r="SIE43" s="886"/>
      <c r="SIF43" s="886"/>
      <c r="SIG43" s="886"/>
      <c r="SIH43" s="887"/>
      <c r="SII43" s="885"/>
      <c r="SIJ43" s="886"/>
      <c r="SIK43" s="886"/>
      <c r="SIL43" s="886"/>
      <c r="SIM43" s="886"/>
      <c r="SIN43" s="886"/>
      <c r="SIO43" s="886"/>
      <c r="SIP43" s="886"/>
      <c r="SIQ43" s="887"/>
      <c r="SIR43" s="885"/>
      <c r="SIS43" s="886"/>
      <c r="SIT43" s="886"/>
      <c r="SIU43" s="886"/>
      <c r="SIV43" s="886"/>
      <c r="SIW43" s="886"/>
      <c r="SIX43" s="886"/>
      <c r="SIY43" s="886"/>
      <c r="SIZ43" s="887"/>
      <c r="SJA43" s="885"/>
      <c r="SJB43" s="886"/>
      <c r="SJC43" s="886"/>
      <c r="SJD43" s="886"/>
      <c r="SJE43" s="886"/>
      <c r="SJF43" s="886"/>
      <c r="SJG43" s="886"/>
      <c r="SJH43" s="886"/>
      <c r="SJI43" s="887"/>
      <c r="SJJ43" s="885"/>
      <c r="SJK43" s="886"/>
      <c r="SJL43" s="886"/>
      <c r="SJM43" s="886"/>
      <c r="SJN43" s="886"/>
      <c r="SJO43" s="886"/>
      <c r="SJP43" s="886"/>
      <c r="SJQ43" s="886"/>
      <c r="SJR43" s="887"/>
      <c r="SJS43" s="885"/>
      <c r="SJT43" s="886"/>
      <c r="SJU43" s="886"/>
      <c r="SJV43" s="886"/>
      <c r="SJW43" s="886"/>
      <c r="SJX43" s="886"/>
      <c r="SJY43" s="886"/>
      <c r="SJZ43" s="886"/>
      <c r="SKA43" s="887"/>
      <c r="SKB43" s="885"/>
      <c r="SKC43" s="886"/>
      <c r="SKD43" s="886"/>
      <c r="SKE43" s="886"/>
      <c r="SKF43" s="886"/>
      <c r="SKG43" s="886"/>
      <c r="SKH43" s="886"/>
      <c r="SKI43" s="886"/>
      <c r="SKJ43" s="887"/>
      <c r="SKK43" s="885"/>
      <c r="SKL43" s="886"/>
      <c r="SKM43" s="886"/>
      <c r="SKN43" s="886"/>
      <c r="SKO43" s="886"/>
      <c r="SKP43" s="886"/>
      <c r="SKQ43" s="886"/>
      <c r="SKR43" s="886"/>
      <c r="SKS43" s="887"/>
      <c r="SKT43" s="885"/>
      <c r="SKU43" s="886"/>
      <c r="SKV43" s="886"/>
      <c r="SKW43" s="886"/>
      <c r="SKX43" s="886"/>
      <c r="SKY43" s="886"/>
      <c r="SKZ43" s="886"/>
      <c r="SLA43" s="886"/>
      <c r="SLB43" s="887"/>
      <c r="SLC43" s="885"/>
      <c r="SLD43" s="886"/>
      <c r="SLE43" s="886"/>
      <c r="SLF43" s="886"/>
      <c r="SLG43" s="886"/>
      <c r="SLH43" s="886"/>
      <c r="SLI43" s="886"/>
      <c r="SLJ43" s="886"/>
      <c r="SLK43" s="887"/>
      <c r="SLL43" s="885"/>
      <c r="SLM43" s="886"/>
      <c r="SLN43" s="886"/>
      <c r="SLO43" s="886"/>
      <c r="SLP43" s="886"/>
      <c r="SLQ43" s="886"/>
      <c r="SLR43" s="886"/>
      <c r="SLS43" s="886"/>
      <c r="SLT43" s="887"/>
      <c r="SLU43" s="885"/>
      <c r="SLV43" s="886"/>
      <c r="SLW43" s="886"/>
      <c r="SLX43" s="886"/>
      <c r="SLY43" s="886"/>
      <c r="SLZ43" s="886"/>
      <c r="SMA43" s="886"/>
      <c r="SMB43" s="886"/>
      <c r="SMC43" s="887"/>
      <c r="SMD43" s="885"/>
      <c r="SME43" s="886"/>
      <c r="SMF43" s="886"/>
      <c r="SMG43" s="886"/>
      <c r="SMH43" s="886"/>
      <c r="SMI43" s="886"/>
      <c r="SMJ43" s="886"/>
      <c r="SMK43" s="886"/>
      <c r="SML43" s="887"/>
      <c r="SMM43" s="885"/>
      <c r="SMN43" s="886"/>
      <c r="SMO43" s="886"/>
      <c r="SMP43" s="886"/>
      <c r="SMQ43" s="886"/>
      <c r="SMR43" s="886"/>
      <c r="SMS43" s="886"/>
      <c r="SMT43" s="886"/>
      <c r="SMU43" s="887"/>
      <c r="SMV43" s="885"/>
      <c r="SMW43" s="886"/>
      <c r="SMX43" s="886"/>
      <c r="SMY43" s="886"/>
      <c r="SMZ43" s="886"/>
      <c r="SNA43" s="886"/>
      <c r="SNB43" s="886"/>
      <c r="SNC43" s="886"/>
      <c r="SND43" s="887"/>
      <c r="SNE43" s="885"/>
      <c r="SNF43" s="886"/>
      <c r="SNG43" s="886"/>
      <c r="SNH43" s="886"/>
      <c r="SNI43" s="886"/>
      <c r="SNJ43" s="886"/>
      <c r="SNK43" s="886"/>
      <c r="SNL43" s="886"/>
      <c r="SNM43" s="887"/>
      <c r="SNN43" s="885"/>
      <c r="SNO43" s="886"/>
      <c r="SNP43" s="886"/>
      <c r="SNQ43" s="886"/>
      <c r="SNR43" s="886"/>
      <c r="SNS43" s="886"/>
      <c r="SNT43" s="886"/>
      <c r="SNU43" s="886"/>
      <c r="SNV43" s="887"/>
      <c r="SNW43" s="885"/>
      <c r="SNX43" s="886"/>
      <c r="SNY43" s="886"/>
      <c r="SNZ43" s="886"/>
      <c r="SOA43" s="886"/>
      <c r="SOB43" s="886"/>
      <c r="SOC43" s="886"/>
      <c r="SOD43" s="886"/>
      <c r="SOE43" s="887"/>
      <c r="SOF43" s="885"/>
      <c r="SOG43" s="886"/>
      <c r="SOH43" s="886"/>
      <c r="SOI43" s="886"/>
      <c r="SOJ43" s="886"/>
      <c r="SOK43" s="886"/>
      <c r="SOL43" s="886"/>
      <c r="SOM43" s="886"/>
      <c r="SON43" s="887"/>
      <c r="SOO43" s="885"/>
      <c r="SOP43" s="886"/>
      <c r="SOQ43" s="886"/>
      <c r="SOR43" s="886"/>
      <c r="SOS43" s="886"/>
      <c r="SOT43" s="886"/>
      <c r="SOU43" s="886"/>
      <c r="SOV43" s="886"/>
      <c r="SOW43" s="887"/>
      <c r="SOX43" s="885"/>
      <c r="SOY43" s="886"/>
      <c r="SOZ43" s="886"/>
      <c r="SPA43" s="886"/>
      <c r="SPB43" s="886"/>
      <c r="SPC43" s="886"/>
      <c r="SPD43" s="886"/>
      <c r="SPE43" s="886"/>
      <c r="SPF43" s="887"/>
      <c r="SPG43" s="885"/>
      <c r="SPH43" s="886"/>
      <c r="SPI43" s="886"/>
      <c r="SPJ43" s="886"/>
      <c r="SPK43" s="886"/>
      <c r="SPL43" s="886"/>
      <c r="SPM43" s="886"/>
      <c r="SPN43" s="886"/>
      <c r="SPO43" s="887"/>
      <c r="SPP43" s="885"/>
      <c r="SPQ43" s="886"/>
      <c r="SPR43" s="886"/>
      <c r="SPS43" s="886"/>
      <c r="SPT43" s="886"/>
      <c r="SPU43" s="886"/>
      <c r="SPV43" s="886"/>
      <c r="SPW43" s="886"/>
      <c r="SPX43" s="887"/>
      <c r="SPY43" s="885"/>
      <c r="SPZ43" s="886"/>
      <c r="SQA43" s="886"/>
      <c r="SQB43" s="886"/>
      <c r="SQC43" s="886"/>
      <c r="SQD43" s="886"/>
      <c r="SQE43" s="886"/>
      <c r="SQF43" s="886"/>
      <c r="SQG43" s="887"/>
      <c r="SQH43" s="885"/>
      <c r="SQI43" s="886"/>
      <c r="SQJ43" s="886"/>
      <c r="SQK43" s="886"/>
      <c r="SQL43" s="886"/>
      <c r="SQM43" s="886"/>
      <c r="SQN43" s="886"/>
      <c r="SQO43" s="886"/>
      <c r="SQP43" s="887"/>
      <c r="SQQ43" s="885"/>
      <c r="SQR43" s="886"/>
      <c r="SQS43" s="886"/>
      <c r="SQT43" s="886"/>
      <c r="SQU43" s="886"/>
      <c r="SQV43" s="886"/>
      <c r="SQW43" s="886"/>
      <c r="SQX43" s="886"/>
      <c r="SQY43" s="887"/>
      <c r="SQZ43" s="885"/>
      <c r="SRA43" s="886"/>
      <c r="SRB43" s="886"/>
      <c r="SRC43" s="886"/>
      <c r="SRD43" s="886"/>
      <c r="SRE43" s="886"/>
      <c r="SRF43" s="886"/>
      <c r="SRG43" s="886"/>
      <c r="SRH43" s="887"/>
      <c r="SRI43" s="885"/>
      <c r="SRJ43" s="886"/>
      <c r="SRK43" s="886"/>
      <c r="SRL43" s="886"/>
      <c r="SRM43" s="886"/>
      <c r="SRN43" s="886"/>
      <c r="SRO43" s="886"/>
      <c r="SRP43" s="886"/>
      <c r="SRQ43" s="887"/>
      <c r="SRR43" s="885"/>
      <c r="SRS43" s="886"/>
      <c r="SRT43" s="886"/>
      <c r="SRU43" s="886"/>
      <c r="SRV43" s="886"/>
      <c r="SRW43" s="886"/>
      <c r="SRX43" s="886"/>
      <c r="SRY43" s="886"/>
      <c r="SRZ43" s="887"/>
      <c r="SSA43" s="885"/>
      <c r="SSB43" s="886"/>
      <c r="SSC43" s="886"/>
      <c r="SSD43" s="886"/>
      <c r="SSE43" s="886"/>
      <c r="SSF43" s="886"/>
      <c r="SSG43" s="886"/>
      <c r="SSH43" s="886"/>
      <c r="SSI43" s="887"/>
      <c r="SSJ43" s="885"/>
      <c r="SSK43" s="886"/>
      <c r="SSL43" s="886"/>
      <c r="SSM43" s="886"/>
      <c r="SSN43" s="886"/>
      <c r="SSO43" s="886"/>
      <c r="SSP43" s="886"/>
      <c r="SSQ43" s="886"/>
      <c r="SSR43" s="887"/>
      <c r="SSS43" s="885"/>
      <c r="SST43" s="886"/>
      <c r="SSU43" s="886"/>
      <c r="SSV43" s="886"/>
      <c r="SSW43" s="886"/>
      <c r="SSX43" s="886"/>
      <c r="SSY43" s="886"/>
      <c r="SSZ43" s="886"/>
      <c r="STA43" s="887"/>
      <c r="STB43" s="885"/>
      <c r="STC43" s="886"/>
      <c r="STD43" s="886"/>
      <c r="STE43" s="886"/>
      <c r="STF43" s="886"/>
      <c r="STG43" s="886"/>
      <c r="STH43" s="886"/>
      <c r="STI43" s="886"/>
      <c r="STJ43" s="887"/>
      <c r="STK43" s="885"/>
      <c r="STL43" s="886"/>
      <c r="STM43" s="886"/>
      <c r="STN43" s="886"/>
      <c r="STO43" s="886"/>
      <c r="STP43" s="886"/>
      <c r="STQ43" s="886"/>
      <c r="STR43" s="886"/>
      <c r="STS43" s="887"/>
      <c r="STT43" s="885"/>
      <c r="STU43" s="886"/>
      <c r="STV43" s="886"/>
      <c r="STW43" s="886"/>
      <c r="STX43" s="886"/>
      <c r="STY43" s="886"/>
      <c r="STZ43" s="886"/>
      <c r="SUA43" s="886"/>
      <c r="SUB43" s="887"/>
      <c r="SUC43" s="885"/>
      <c r="SUD43" s="886"/>
      <c r="SUE43" s="886"/>
      <c r="SUF43" s="886"/>
      <c r="SUG43" s="886"/>
      <c r="SUH43" s="886"/>
      <c r="SUI43" s="886"/>
      <c r="SUJ43" s="886"/>
      <c r="SUK43" s="887"/>
      <c r="SUL43" s="885"/>
      <c r="SUM43" s="886"/>
      <c r="SUN43" s="886"/>
      <c r="SUO43" s="886"/>
      <c r="SUP43" s="886"/>
      <c r="SUQ43" s="886"/>
      <c r="SUR43" s="886"/>
      <c r="SUS43" s="886"/>
      <c r="SUT43" s="887"/>
      <c r="SUU43" s="885"/>
      <c r="SUV43" s="886"/>
      <c r="SUW43" s="886"/>
      <c r="SUX43" s="886"/>
      <c r="SUY43" s="886"/>
      <c r="SUZ43" s="886"/>
      <c r="SVA43" s="886"/>
      <c r="SVB43" s="886"/>
      <c r="SVC43" s="887"/>
      <c r="SVD43" s="885"/>
      <c r="SVE43" s="886"/>
      <c r="SVF43" s="886"/>
      <c r="SVG43" s="886"/>
      <c r="SVH43" s="886"/>
      <c r="SVI43" s="886"/>
      <c r="SVJ43" s="886"/>
      <c r="SVK43" s="886"/>
      <c r="SVL43" s="887"/>
      <c r="SVM43" s="885"/>
      <c r="SVN43" s="886"/>
      <c r="SVO43" s="886"/>
      <c r="SVP43" s="886"/>
      <c r="SVQ43" s="886"/>
      <c r="SVR43" s="886"/>
      <c r="SVS43" s="886"/>
      <c r="SVT43" s="886"/>
      <c r="SVU43" s="887"/>
      <c r="SVV43" s="885"/>
      <c r="SVW43" s="886"/>
      <c r="SVX43" s="886"/>
      <c r="SVY43" s="886"/>
      <c r="SVZ43" s="886"/>
      <c r="SWA43" s="886"/>
      <c r="SWB43" s="886"/>
      <c r="SWC43" s="886"/>
      <c r="SWD43" s="887"/>
      <c r="SWE43" s="885"/>
      <c r="SWF43" s="886"/>
      <c r="SWG43" s="886"/>
      <c r="SWH43" s="886"/>
      <c r="SWI43" s="886"/>
      <c r="SWJ43" s="886"/>
      <c r="SWK43" s="886"/>
      <c r="SWL43" s="886"/>
      <c r="SWM43" s="887"/>
      <c r="SWN43" s="885"/>
      <c r="SWO43" s="886"/>
      <c r="SWP43" s="886"/>
      <c r="SWQ43" s="886"/>
      <c r="SWR43" s="886"/>
      <c r="SWS43" s="886"/>
      <c r="SWT43" s="886"/>
      <c r="SWU43" s="886"/>
      <c r="SWV43" s="887"/>
      <c r="SWW43" s="885"/>
      <c r="SWX43" s="886"/>
      <c r="SWY43" s="886"/>
      <c r="SWZ43" s="886"/>
      <c r="SXA43" s="886"/>
      <c r="SXB43" s="886"/>
      <c r="SXC43" s="886"/>
      <c r="SXD43" s="886"/>
      <c r="SXE43" s="887"/>
      <c r="SXF43" s="885"/>
      <c r="SXG43" s="886"/>
      <c r="SXH43" s="886"/>
      <c r="SXI43" s="886"/>
      <c r="SXJ43" s="886"/>
      <c r="SXK43" s="886"/>
      <c r="SXL43" s="886"/>
      <c r="SXM43" s="886"/>
      <c r="SXN43" s="887"/>
      <c r="SXO43" s="885"/>
      <c r="SXP43" s="886"/>
      <c r="SXQ43" s="886"/>
      <c r="SXR43" s="886"/>
      <c r="SXS43" s="886"/>
      <c r="SXT43" s="886"/>
      <c r="SXU43" s="886"/>
      <c r="SXV43" s="886"/>
      <c r="SXW43" s="887"/>
      <c r="SXX43" s="885"/>
      <c r="SXY43" s="886"/>
      <c r="SXZ43" s="886"/>
      <c r="SYA43" s="886"/>
      <c r="SYB43" s="886"/>
      <c r="SYC43" s="886"/>
      <c r="SYD43" s="886"/>
      <c r="SYE43" s="886"/>
      <c r="SYF43" s="887"/>
      <c r="SYG43" s="885"/>
      <c r="SYH43" s="886"/>
      <c r="SYI43" s="886"/>
      <c r="SYJ43" s="886"/>
      <c r="SYK43" s="886"/>
      <c r="SYL43" s="886"/>
      <c r="SYM43" s="886"/>
      <c r="SYN43" s="886"/>
      <c r="SYO43" s="887"/>
      <c r="SYP43" s="885"/>
      <c r="SYQ43" s="886"/>
      <c r="SYR43" s="886"/>
      <c r="SYS43" s="886"/>
      <c r="SYT43" s="886"/>
      <c r="SYU43" s="886"/>
      <c r="SYV43" s="886"/>
      <c r="SYW43" s="886"/>
      <c r="SYX43" s="887"/>
      <c r="SYY43" s="885"/>
      <c r="SYZ43" s="886"/>
      <c r="SZA43" s="886"/>
      <c r="SZB43" s="886"/>
      <c r="SZC43" s="886"/>
      <c r="SZD43" s="886"/>
      <c r="SZE43" s="886"/>
      <c r="SZF43" s="886"/>
      <c r="SZG43" s="887"/>
      <c r="SZH43" s="885"/>
      <c r="SZI43" s="886"/>
      <c r="SZJ43" s="886"/>
      <c r="SZK43" s="886"/>
      <c r="SZL43" s="886"/>
      <c r="SZM43" s="886"/>
      <c r="SZN43" s="886"/>
      <c r="SZO43" s="886"/>
      <c r="SZP43" s="887"/>
      <c r="SZQ43" s="885"/>
      <c r="SZR43" s="886"/>
      <c r="SZS43" s="886"/>
      <c r="SZT43" s="886"/>
      <c r="SZU43" s="886"/>
      <c r="SZV43" s="886"/>
      <c r="SZW43" s="886"/>
      <c r="SZX43" s="886"/>
      <c r="SZY43" s="887"/>
      <c r="SZZ43" s="885"/>
      <c r="TAA43" s="886"/>
      <c r="TAB43" s="886"/>
      <c r="TAC43" s="886"/>
      <c r="TAD43" s="886"/>
      <c r="TAE43" s="886"/>
      <c r="TAF43" s="886"/>
      <c r="TAG43" s="886"/>
      <c r="TAH43" s="887"/>
      <c r="TAI43" s="885"/>
      <c r="TAJ43" s="886"/>
      <c r="TAK43" s="886"/>
      <c r="TAL43" s="886"/>
      <c r="TAM43" s="886"/>
      <c r="TAN43" s="886"/>
      <c r="TAO43" s="886"/>
      <c r="TAP43" s="886"/>
      <c r="TAQ43" s="887"/>
      <c r="TAR43" s="885"/>
      <c r="TAS43" s="886"/>
      <c r="TAT43" s="886"/>
      <c r="TAU43" s="886"/>
      <c r="TAV43" s="886"/>
      <c r="TAW43" s="886"/>
      <c r="TAX43" s="886"/>
      <c r="TAY43" s="886"/>
      <c r="TAZ43" s="887"/>
      <c r="TBA43" s="885"/>
      <c r="TBB43" s="886"/>
      <c r="TBC43" s="886"/>
      <c r="TBD43" s="886"/>
      <c r="TBE43" s="886"/>
      <c r="TBF43" s="886"/>
      <c r="TBG43" s="886"/>
      <c r="TBH43" s="886"/>
      <c r="TBI43" s="887"/>
      <c r="TBJ43" s="885"/>
      <c r="TBK43" s="886"/>
      <c r="TBL43" s="886"/>
      <c r="TBM43" s="886"/>
      <c r="TBN43" s="886"/>
      <c r="TBO43" s="886"/>
      <c r="TBP43" s="886"/>
      <c r="TBQ43" s="886"/>
      <c r="TBR43" s="887"/>
      <c r="TBS43" s="885"/>
      <c r="TBT43" s="886"/>
      <c r="TBU43" s="886"/>
      <c r="TBV43" s="886"/>
      <c r="TBW43" s="886"/>
      <c r="TBX43" s="886"/>
      <c r="TBY43" s="886"/>
      <c r="TBZ43" s="886"/>
      <c r="TCA43" s="887"/>
      <c r="TCB43" s="885"/>
      <c r="TCC43" s="886"/>
      <c r="TCD43" s="886"/>
      <c r="TCE43" s="886"/>
      <c r="TCF43" s="886"/>
      <c r="TCG43" s="886"/>
      <c r="TCH43" s="886"/>
      <c r="TCI43" s="886"/>
      <c r="TCJ43" s="887"/>
      <c r="TCK43" s="885"/>
      <c r="TCL43" s="886"/>
      <c r="TCM43" s="886"/>
      <c r="TCN43" s="886"/>
      <c r="TCO43" s="886"/>
      <c r="TCP43" s="886"/>
      <c r="TCQ43" s="886"/>
      <c r="TCR43" s="886"/>
      <c r="TCS43" s="887"/>
      <c r="TCT43" s="885"/>
      <c r="TCU43" s="886"/>
      <c r="TCV43" s="886"/>
      <c r="TCW43" s="886"/>
      <c r="TCX43" s="886"/>
      <c r="TCY43" s="886"/>
      <c r="TCZ43" s="886"/>
      <c r="TDA43" s="886"/>
      <c r="TDB43" s="887"/>
      <c r="TDC43" s="885"/>
      <c r="TDD43" s="886"/>
      <c r="TDE43" s="886"/>
      <c r="TDF43" s="886"/>
      <c r="TDG43" s="886"/>
      <c r="TDH43" s="886"/>
      <c r="TDI43" s="886"/>
      <c r="TDJ43" s="886"/>
      <c r="TDK43" s="887"/>
      <c r="TDL43" s="885"/>
      <c r="TDM43" s="886"/>
      <c r="TDN43" s="886"/>
      <c r="TDO43" s="886"/>
      <c r="TDP43" s="886"/>
      <c r="TDQ43" s="886"/>
      <c r="TDR43" s="886"/>
      <c r="TDS43" s="886"/>
      <c r="TDT43" s="887"/>
      <c r="TDU43" s="885"/>
      <c r="TDV43" s="886"/>
      <c r="TDW43" s="886"/>
      <c r="TDX43" s="886"/>
      <c r="TDY43" s="886"/>
      <c r="TDZ43" s="886"/>
      <c r="TEA43" s="886"/>
      <c r="TEB43" s="886"/>
      <c r="TEC43" s="887"/>
      <c r="TED43" s="885"/>
      <c r="TEE43" s="886"/>
      <c r="TEF43" s="886"/>
      <c r="TEG43" s="886"/>
      <c r="TEH43" s="886"/>
      <c r="TEI43" s="886"/>
      <c r="TEJ43" s="886"/>
      <c r="TEK43" s="886"/>
      <c r="TEL43" s="887"/>
      <c r="TEM43" s="885"/>
      <c r="TEN43" s="886"/>
      <c r="TEO43" s="886"/>
      <c r="TEP43" s="886"/>
      <c r="TEQ43" s="886"/>
      <c r="TER43" s="886"/>
      <c r="TES43" s="886"/>
      <c r="TET43" s="886"/>
      <c r="TEU43" s="887"/>
      <c r="TEV43" s="885"/>
      <c r="TEW43" s="886"/>
      <c r="TEX43" s="886"/>
      <c r="TEY43" s="886"/>
      <c r="TEZ43" s="886"/>
      <c r="TFA43" s="886"/>
      <c r="TFB43" s="886"/>
      <c r="TFC43" s="886"/>
      <c r="TFD43" s="887"/>
      <c r="TFE43" s="885"/>
      <c r="TFF43" s="886"/>
      <c r="TFG43" s="886"/>
      <c r="TFH43" s="886"/>
      <c r="TFI43" s="886"/>
      <c r="TFJ43" s="886"/>
      <c r="TFK43" s="886"/>
      <c r="TFL43" s="886"/>
      <c r="TFM43" s="887"/>
      <c r="TFN43" s="885"/>
      <c r="TFO43" s="886"/>
      <c r="TFP43" s="886"/>
      <c r="TFQ43" s="886"/>
      <c r="TFR43" s="886"/>
      <c r="TFS43" s="886"/>
      <c r="TFT43" s="886"/>
      <c r="TFU43" s="886"/>
      <c r="TFV43" s="887"/>
      <c r="TFW43" s="885"/>
      <c r="TFX43" s="886"/>
      <c r="TFY43" s="886"/>
      <c r="TFZ43" s="886"/>
      <c r="TGA43" s="886"/>
      <c r="TGB43" s="886"/>
      <c r="TGC43" s="886"/>
      <c r="TGD43" s="886"/>
      <c r="TGE43" s="887"/>
      <c r="TGF43" s="885"/>
      <c r="TGG43" s="886"/>
      <c r="TGH43" s="886"/>
      <c r="TGI43" s="886"/>
      <c r="TGJ43" s="886"/>
      <c r="TGK43" s="886"/>
      <c r="TGL43" s="886"/>
      <c r="TGM43" s="886"/>
      <c r="TGN43" s="887"/>
      <c r="TGO43" s="885"/>
      <c r="TGP43" s="886"/>
      <c r="TGQ43" s="886"/>
      <c r="TGR43" s="886"/>
      <c r="TGS43" s="886"/>
      <c r="TGT43" s="886"/>
      <c r="TGU43" s="886"/>
      <c r="TGV43" s="886"/>
      <c r="TGW43" s="887"/>
      <c r="TGX43" s="885"/>
      <c r="TGY43" s="886"/>
      <c r="TGZ43" s="886"/>
      <c r="THA43" s="886"/>
      <c r="THB43" s="886"/>
      <c r="THC43" s="886"/>
      <c r="THD43" s="886"/>
      <c r="THE43" s="886"/>
      <c r="THF43" s="887"/>
      <c r="THG43" s="885"/>
      <c r="THH43" s="886"/>
      <c r="THI43" s="886"/>
      <c r="THJ43" s="886"/>
      <c r="THK43" s="886"/>
      <c r="THL43" s="886"/>
      <c r="THM43" s="886"/>
      <c r="THN43" s="886"/>
      <c r="THO43" s="887"/>
      <c r="THP43" s="885"/>
      <c r="THQ43" s="886"/>
      <c r="THR43" s="886"/>
      <c r="THS43" s="886"/>
      <c r="THT43" s="886"/>
      <c r="THU43" s="886"/>
      <c r="THV43" s="886"/>
      <c r="THW43" s="886"/>
      <c r="THX43" s="887"/>
      <c r="THY43" s="885"/>
      <c r="THZ43" s="886"/>
      <c r="TIA43" s="886"/>
      <c r="TIB43" s="886"/>
      <c r="TIC43" s="886"/>
      <c r="TID43" s="886"/>
      <c r="TIE43" s="886"/>
      <c r="TIF43" s="886"/>
      <c r="TIG43" s="887"/>
      <c r="TIH43" s="885"/>
      <c r="TII43" s="886"/>
      <c r="TIJ43" s="886"/>
      <c r="TIK43" s="886"/>
      <c r="TIL43" s="886"/>
      <c r="TIM43" s="886"/>
      <c r="TIN43" s="886"/>
      <c r="TIO43" s="886"/>
      <c r="TIP43" s="887"/>
      <c r="TIQ43" s="885"/>
      <c r="TIR43" s="886"/>
      <c r="TIS43" s="886"/>
      <c r="TIT43" s="886"/>
      <c r="TIU43" s="886"/>
      <c r="TIV43" s="886"/>
      <c r="TIW43" s="886"/>
      <c r="TIX43" s="886"/>
      <c r="TIY43" s="887"/>
      <c r="TIZ43" s="885"/>
      <c r="TJA43" s="886"/>
      <c r="TJB43" s="886"/>
      <c r="TJC43" s="886"/>
      <c r="TJD43" s="886"/>
      <c r="TJE43" s="886"/>
      <c r="TJF43" s="886"/>
      <c r="TJG43" s="886"/>
      <c r="TJH43" s="887"/>
      <c r="TJI43" s="885"/>
      <c r="TJJ43" s="886"/>
      <c r="TJK43" s="886"/>
      <c r="TJL43" s="886"/>
      <c r="TJM43" s="886"/>
      <c r="TJN43" s="886"/>
      <c r="TJO43" s="886"/>
      <c r="TJP43" s="886"/>
      <c r="TJQ43" s="887"/>
      <c r="TJR43" s="885"/>
      <c r="TJS43" s="886"/>
      <c r="TJT43" s="886"/>
      <c r="TJU43" s="886"/>
      <c r="TJV43" s="886"/>
      <c r="TJW43" s="886"/>
      <c r="TJX43" s="886"/>
      <c r="TJY43" s="886"/>
      <c r="TJZ43" s="887"/>
      <c r="TKA43" s="885"/>
      <c r="TKB43" s="886"/>
      <c r="TKC43" s="886"/>
      <c r="TKD43" s="886"/>
      <c r="TKE43" s="886"/>
      <c r="TKF43" s="886"/>
      <c r="TKG43" s="886"/>
      <c r="TKH43" s="886"/>
      <c r="TKI43" s="887"/>
      <c r="TKJ43" s="885"/>
      <c r="TKK43" s="886"/>
      <c r="TKL43" s="886"/>
      <c r="TKM43" s="886"/>
      <c r="TKN43" s="886"/>
      <c r="TKO43" s="886"/>
      <c r="TKP43" s="886"/>
      <c r="TKQ43" s="886"/>
      <c r="TKR43" s="887"/>
      <c r="TKS43" s="885"/>
      <c r="TKT43" s="886"/>
      <c r="TKU43" s="886"/>
      <c r="TKV43" s="886"/>
      <c r="TKW43" s="886"/>
      <c r="TKX43" s="886"/>
      <c r="TKY43" s="886"/>
      <c r="TKZ43" s="886"/>
      <c r="TLA43" s="887"/>
      <c r="TLB43" s="885"/>
      <c r="TLC43" s="886"/>
      <c r="TLD43" s="886"/>
      <c r="TLE43" s="886"/>
      <c r="TLF43" s="886"/>
      <c r="TLG43" s="886"/>
      <c r="TLH43" s="886"/>
      <c r="TLI43" s="886"/>
      <c r="TLJ43" s="887"/>
      <c r="TLK43" s="885"/>
      <c r="TLL43" s="886"/>
      <c r="TLM43" s="886"/>
      <c r="TLN43" s="886"/>
      <c r="TLO43" s="886"/>
      <c r="TLP43" s="886"/>
      <c r="TLQ43" s="886"/>
      <c r="TLR43" s="886"/>
      <c r="TLS43" s="887"/>
      <c r="TLT43" s="885"/>
      <c r="TLU43" s="886"/>
      <c r="TLV43" s="886"/>
      <c r="TLW43" s="886"/>
      <c r="TLX43" s="886"/>
      <c r="TLY43" s="886"/>
      <c r="TLZ43" s="886"/>
      <c r="TMA43" s="886"/>
      <c r="TMB43" s="887"/>
      <c r="TMC43" s="885"/>
      <c r="TMD43" s="886"/>
      <c r="TME43" s="886"/>
      <c r="TMF43" s="886"/>
      <c r="TMG43" s="886"/>
      <c r="TMH43" s="886"/>
      <c r="TMI43" s="886"/>
      <c r="TMJ43" s="886"/>
      <c r="TMK43" s="887"/>
      <c r="TML43" s="885"/>
      <c r="TMM43" s="886"/>
      <c r="TMN43" s="886"/>
      <c r="TMO43" s="886"/>
      <c r="TMP43" s="886"/>
      <c r="TMQ43" s="886"/>
      <c r="TMR43" s="886"/>
      <c r="TMS43" s="886"/>
      <c r="TMT43" s="887"/>
      <c r="TMU43" s="885"/>
      <c r="TMV43" s="886"/>
      <c r="TMW43" s="886"/>
      <c r="TMX43" s="886"/>
      <c r="TMY43" s="886"/>
      <c r="TMZ43" s="886"/>
      <c r="TNA43" s="886"/>
      <c r="TNB43" s="886"/>
      <c r="TNC43" s="887"/>
      <c r="TND43" s="885"/>
      <c r="TNE43" s="886"/>
      <c r="TNF43" s="886"/>
      <c r="TNG43" s="886"/>
      <c r="TNH43" s="886"/>
      <c r="TNI43" s="886"/>
      <c r="TNJ43" s="886"/>
      <c r="TNK43" s="886"/>
      <c r="TNL43" s="887"/>
      <c r="TNM43" s="885"/>
      <c r="TNN43" s="886"/>
      <c r="TNO43" s="886"/>
      <c r="TNP43" s="886"/>
      <c r="TNQ43" s="886"/>
      <c r="TNR43" s="886"/>
      <c r="TNS43" s="886"/>
      <c r="TNT43" s="886"/>
      <c r="TNU43" s="887"/>
      <c r="TNV43" s="885"/>
      <c r="TNW43" s="886"/>
      <c r="TNX43" s="886"/>
      <c r="TNY43" s="886"/>
      <c r="TNZ43" s="886"/>
      <c r="TOA43" s="886"/>
      <c r="TOB43" s="886"/>
      <c r="TOC43" s="886"/>
      <c r="TOD43" s="887"/>
      <c r="TOE43" s="885"/>
      <c r="TOF43" s="886"/>
      <c r="TOG43" s="886"/>
      <c r="TOH43" s="886"/>
      <c r="TOI43" s="886"/>
      <c r="TOJ43" s="886"/>
      <c r="TOK43" s="886"/>
      <c r="TOL43" s="886"/>
      <c r="TOM43" s="887"/>
      <c r="TON43" s="885"/>
      <c r="TOO43" s="886"/>
      <c r="TOP43" s="886"/>
      <c r="TOQ43" s="886"/>
      <c r="TOR43" s="886"/>
      <c r="TOS43" s="886"/>
      <c r="TOT43" s="886"/>
      <c r="TOU43" s="886"/>
      <c r="TOV43" s="887"/>
      <c r="TOW43" s="885"/>
      <c r="TOX43" s="886"/>
      <c r="TOY43" s="886"/>
      <c r="TOZ43" s="886"/>
      <c r="TPA43" s="886"/>
      <c r="TPB43" s="886"/>
      <c r="TPC43" s="886"/>
      <c r="TPD43" s="886"/>
      <c r="TPE43" s="887"/>
      <c r="TPF43" s="885"/>
      <c r="TPG43" s="886"/>
      <c r="TPH43" s="886"/>
      <c r="TPI43" s="886"/>
      <c r="TPJ43" s="886"/>
      <c r="TPK43" s="886"/>
      <c r="TPL43" s="886"/>
      <c r="TPM43" s="886"/>
      <c r="TPN43" s="887"/>
      <c r="TPO43" s="885"/>
      <c r="TPP43" s="886"/>
      <c r="TPQ43" s="886"/>
      <c r="TPR43" s="886"/>
      <c r="TPS43" s="886"/>
      <c r="TPT43" s="886"/>
      <c r="TPU43" s="886"/>
      <c r="TPV43" s="886"/>
      <c r="TPW43" s="887"/>
      <c r="TPX43" s="885"/>
      <c r="TPY43" s="886"/>
      <c r="TPZ43" s="886"/>
      <c r="TQA43" s="886"/>
      <c r="TQB43" s="886"/>
      <c r="TQC43" s="886"/>
      <c r="TQD43" s="886"/>
      <c r="TQE43" s="886"/>
      <c r="TQF43" s="887"/>
      <c r="TQG43" s="885"/>
      <c r="TQH43" s="886"/>
      <c r="TQI43" s="886"/>
      <c r="TQJ43" s="886"/>
      <c r="TQK43" s="886"/>
      <c r="TQL43" s="886"/>
      <c r="TQM43" s="886"/>
      <c r="TQN43" s="886"/>
      <c r="TQO43" s="887"/>
      <c r="TQP43" s="885"/>
      <c r="TQQ43" s="886"/>
      <c r="TQR43" s="886"/>
      <c r="TQS43" s="886"/>
      <c r="TQT43" s="886"/>
      <c r="TQU43" s="886"/>
      <c r="TQV43" s="886"/>
      <c r="TQW43" s="886"/>
      <c r="TQX43" s="887"/>
      <c r="TQY43" s="885"/>
      <c r="TQZ43" s="886"/>
      <c r="TRA43" s="886"/>
      <c r="TRB43" s="886"/>
      <c r="TRC43" s="886"/>
      <c r="TRD43" s="886"/>
      <c r="TRE43" s="886"/>
      <c r="TRF43" s="886"/>
      <c r="TRG43" s="887"/>
      <c r="TRH43" s="885"/>
      <c r="TRI43" s="886"/>
      <c r="TRJ43" s="886"/>
      <c r="TRK43" s="886"/>
      <c r="TRL43" s="886"/>
      <c r="TRM43" s="886"/>
      <c r="TRN43" s="886"/>
      <c r="TRO43" s="886"/>
      <c r="TRP43" s="887"/>
      <c r="TRQ43" s="885"/>
      <c r="TRR43" s="886"/>
      <c r="TRS43" s="886"/>
      <c r="TRT43" s="886"/>
      <c r="TRU43" s="886"/>
      <c r="TRV43" s="886"/>
      <c r="TRW43" s="886"/>
      <c r="TRX43" s="886"/>
      <c r="TRY43" s="887"/>
      <c r="TRZ43" s="885"/>
      <c r="TSA43" s="886"/>
      <c r="TSB43" s="886"/>
      <c r="TSC43" s="886"/>
      <c r="TSD43" s="886"/>
      <c r="TSE43" s="886"/>
      <c r="TSF43" s="886"/>
      <c r="TSG43" s="886"/>
      <c r="TSH43" s="887"/>
      <c r="TSI43" s="885"/>
      <c r="TSJ43" s="886"/>
      <c r="TSK43" s="886"/>
      <c r="TSL43" s="886"/>
      <c r="TSM43" s="886"/>
      <c r="TSN43" s="886"/>
      <c r="TSO43" s="886"/>
      <c r="TSP43" s="886"/>
      <c r="TSQ43" s="887"/>
      <c r="TSR43" s="885"/>
      <c r="TSS43" s="886"/>
      <c r="TST43" s="886"/>
      <c r="TSU43" s="886"/>
      <c r="TSV43" s="886"/>
      <c r="TSW43" s="886"/>
      <c r="TSX43" s="886"/>
      <c r="TSY43" s="886"/>
      <c r="TSZ43" s="887"/>
      <c r="TTA43" s="885"/>
      <c r="TTB43" s="886"/>
      <c r="TTC43" s="886"/>
      <c r="TTD43" s="886"/>
      <c r="TTE43" s="886"/>
      <c r="TTF43" s="886"/>
      <c r="TTG43" s="886"/>
      <c r="TTH43" s="886"/>
      <c r="TTI43" s="887"/>
      <c r="TTJ43" s="885"/>
      <c r="TTK43" s="886"/>
      <c r="TTL43" s="886"/>
      <c r="TTM43" s="886"/>
      <c r="TTN43" s="886"/>
      <c r="TTO43" s="886"/>
      <c r="TTP43" s="886"/>
      <c r="TTQ43" s="886"/>
      <c r="TTR43" s="887"/>
      <c r="TTS43" s="885"/>
      <c r="TTT43" s="886"/>
      <c r="TTU43" s="886"/>
      <c r="TTV43" s="886"/>
      <c r="TTW43" s="886"/>
      <c r="TTX43" s="886"/>
      <c r="TTY43" s="886"/>
      <c r="TTZ43" s="886"/>
      <c r="TUA43" s="887"/>
      <c r="TUB43" s="885"/>
      <c r="TUC43" s="886"/>
      <c r="TUD43" s="886"/>
      <c r="TUE43" s="886"/>
      <c r="TUF43" s="886"/>
      <c r="TUG43" s="886"/>
      <c r="TUH43" s="886"/>
      <c r="TUI43" s="886"/>
      <c r="TUJ43" s="887"/>
      <c r="TUK43" s="885"/>
      <c r="TUL43" s="886"/>
      <c r="TUM43" s="886"/>
      <c r="TUN43" s="886"/>
      <c r="TUO43" s="886"/>
      <c r="TUP43" s="886"/>
      <c r="TUQ43" s="886"/>
      <c r="TUR43" s="886"/>
      <c r="TUS43" s="887"/>
      <c r="TUT43" s="885"/>
      <c r="TUU43" s="886"/>
      <c r="TUV43" s="886"/>
      <c r="TUW43" s="886"/>
      <c r="TUX43" s="886"/>
      <c r="TUY43" s="886"/>
      <c r="TUZ43" s="886"/>
      <c r="TVA43" s="886"/>
      <c r="TVB43" s="887"/>
      <c r="TVC43" s="885"/>
      <c r="TVD43" s="886"/>
      <c r="TVE43" s="886"/>
      <c r="TVF43" s="886"/>
      <c r="TVG43" s="886"/>
      <c r="TVH43" s="886"/>
      <c r="TVI43" s="886"/>
      <c r="TVJ43" s="886"/>
      <c r="TVK43" s="887"/>
      <c r="TVL43" s="885"/>
      <c r="TVM43" s="886"/>
      <c r="TVN43" s="886"/>
      <c r="TVO43" s="886"/>
      <c r="TVP43" s="886"/>
      <c r="TVQ43" s="886"/>
      <c r="TVR43" s="886"/>
      <c r="TVS43" s="886"/>
      <c r="TVT43" s="887"/>
      <c r="TVU43" s="885"/>
      <c r="TVV43" s="886"/>
      <c r="TVW43" s="886"/>
      <c r="TVX43" s="886"/>
      <c r="TVY43" s="886"/>
      <c r="TVZ43" s="886"/>
      <c r="TWA43" s="886"/>
      <c r="TWB43" s="886"/>
      <c r="TWC43" s="887"/>
      <c r="TWD43" s="885"/>
      <c r="TWE43" s="886"/>
      <c r="TWF43" s="886"/>
      <c r="TWG43" s="886"/>
      <c r="TWH43" s="886"/>
      <c r="TWI43" s="886"/>
      <c r="TWJ43" s="886"/>
      <c r="TWK43" s="886"/>
      <c r="TWL43" s="887"/>
      <c r="TWM43" s="885"/>
      <c r="TWN43" s="886"/>
      <c r="TWO43" s="886"/>
      <c r="TWP43" s="886"/>
      <c r="TWQ43" s="886"/>
      <c r="TWR43" s="886"/>
      <c r="TWS43" s="886"/>
      <c r="TWT43" s="886"/>
      <c r="TWU43" s="887"/>
      <c r="TWV43" s="885"/>
      <c r="TWW43" s="886"/>
      <c r="TWX43" s="886"/>
      <c r="TWY43" s="886"/>
      <c r="TWZ43" s="886"/>
      <c r="TXA43" s="886"/>
      <c r="TXB43" s="886"/>
      <c r="TXC43" s="886"/>
      <c r="TXD43" s="887"/>
      <c r="TXE43" s="885"/>
      <c r="TXF43" s="886"/>
      <c r="TXG43" s="886"/>
      <c r="TXH43" s="886"/>
      <c r="TXI43" s="886"/>
      <c r="TXJ43" s="886"/>
      <c r="TXK43" s="886"/>
      <c r="TXL43" s="886"/>
      <c r="TXM43" s="887"/>
      <c r="TXN43" s="885"/>
      <c r="TXO43" s="886"/>
      <c r="TXP43" s="886"/>
      <c r="TXQ43" s="886"/>
      <c r="TXR43" s="886"/>
      <c r="TXS43" s="886"/>
      <c r="TXT43" s="886"/>
      <c r="TXU43" s="886"/>
      <c r="TXV43" s="887"/>
      <c r="TXW43" s="885"/>
      <c r="TXX43" s="886"/>
      <c r="TXY43" s="886"/>
      <c r="TXZ43" s="886"/>
      <c r="TYA43" s="886"/>
      <c r="TYB43" s="886"/>
      <c r="TYC43" s="886"/>
      <c r="TYD43" s="886"/>
      <c r="TYE43" s="887"/>
      <c r="TYF43" s="885"/>
      <c r="TYG43" s="886"/>
      <c r="TYH43" s="886"/>
      <c r="TYI43" s="886"/>
      <c r="TYJ43" s="886"/>
      <c r="TYK43" s="886"/>
      <c r="TYL43" s="886"/>
      <c r="TYM43" s="886"/>
      <c r="TYN43" s="887"/>
      <c r="TYO43" s="885"/>
      <c r="TYP43" s="886"/>
      <c r="TYQ43" s="886"/>
      <c r="TYR43" s="886"/>
      <c r="TYS43" s="886"/>
      <c r="TYT43" s="886"/>
      <c r="TYU43" s="886"/>
      <c r="TYV43" s="886"/>
      <c r="TYW43" s="887"/>
      <c r="TYX43" s="885"/>
      <c r="TYY43" s="886"/>
      <c r="TYZ43" s="886"/>
      <c r="TZA43" s="886"/>
      <c r="TZB43" s="886"/>
      <c r="TZC43" s="886"/>
      <c r="TZD43" s="886"/>
      <c r="TZE43" s="886"/>
      <c r="TZF43" s="887"/>
      <c r="TZG43" s="885"/>
      <c r="TZH43" s="886"/>
      <c r="TZI43" s="886"/>
      <c r="TZJ43" s="886"/>
      <c r="TZK43" s="886"/>
      <c r="TZL43" s="886"/>
      <c r="TZM43" s="886"/>
      <c r="TZN43" s="886"/>
      <c r="TZO43" s="887"/>
      <c r="TZP43" s="885"/>
      <c r="TZQ43" s="886"/>
      <c r="TZR43" s="886"/>
      <c r="TZS43" s="886"/>
      <c r="TZT43" s="886"/>
      <c r="TZU43" s="886"/>
      <c r="TZV43" s="886"/>
      <c r="TZW43" s="886"/>
      <c r="TZX43" s="887"/>
      <c r="TZY43" s="885"/>
      <c r="TZZ43" s="886"/>
      <c r="UAA43" s="886"/>
      <c r="UAB43" s="886"/>
      <c r="UAC43" s="886"/>
      <c r="UAD43" s="886"/>
      <c r="UAE43" s="886"/>
      <c r="UAF43" s="886"/>
      <c r="UAG43" s="887"/>
      <c r="UAH43" s="885"/>
      <c r="UAI43" s="886"/>
      <c r="UAJ43" s="886"/>
      <c r="UAK43" s="886"/>
      <c r="UAL43" s="886"/>
      <c r="UAM43" s="886"/>
      <c r="UAN43" s="886"/>
      <c r="UAO43" s="886"/>
      <c r="UAP43" s="887"/>
      <c r="UAQ43" s="885"/>
      <c r="UAR43" s="886"/>
      <c r="UAS43" s="886"/>
      <c r="UAT43" s="886"/>
      <c r="UAU43" s="886"/>
      <c r="UAV43" s="886"/>
      <c r="UAW43" s="886"/>
      <c r="UAX43" s="886"/>
      <c r="UAY43" s="887"/>
      <c r="UAZ43" s="885"/>
      <c r="UBA43" s="886"/>
      <c r="UBB43" s="886"/>
      <c r="UBC43" s="886"/>
      <c r="UBD43" s="886"/>
      <c r="UBE43" s="886"/>
      <c r="UBF43" s="886"/>
      <c r="UBG43" s="886"/>
      <c r="UBH43" s="887"/>
      <c r="UBI43" s="885"/>
      <c r="UBJ43" s="886"/>
      <c r="UBK43" s="886"/>
      <c r="UBL43" s="886"/>
      <c r="UBM43" s="886"/>
      <c r="UBN43" s="886"/>
      <c r="UBO43" s="886"/>
      <c r="UBP43" s="886"/>
      <c r="UBQ43" s="887"/>
      <c r="UBR43" s="885"/>
      <c r="UBS43" s="886"/>
      <c r="UBT43" s="886"/>
      <c r="UBU43" s="886"/>
      <c r="UBV43" s="886"/>
      <c r="UBW43" s="886"/>
      <c r="UBX43" s="886"/>
      <c r="UBY43" s="886"/>
      <c r="UBZ43" s="887"/>
      <c r="UCA43" s="885"/>
      <c r="UCB43" s="886"/>
      <c r="UCC43" s="886"/>
      <c r="UCD43" s="886"/>
      <c r="UCE43" s="886"/>
      <c r="UCF43" s="886"/>
      <c r="UCG43" s="886"/>
      <c r="UCH43" s="886"/>
      <c r="UCI43" s="887"/>
      <c r="UCJ43" s="885"/>
      <c r="UCK43" s="886"/>
      <c r="UCL43" s="886"/>
      <c r="UCM43" s="886"/>
      <c r="UCN43" s="886"/>
      <c r="UCO43" s="886"/>
      <c r="UCP43" s="886"/>
      <c r="UCQ43" s="886"/>
      <c r="UCR43" s="887"/>
      <c r="UCS43" s="885"/>
      <c r="UCT43" s="886"/>
      <c r="UCU43" s="886"/>
      <c r="UCV43" s="886"/>
      <c r="UCW43" s="886"/>
      <c r="UCX43" s="886"/>
      <c r="UCY43" s="886"/>
      <c r="UCZ43" s="886"/>
      <c r="UDA43" s="887"/>
      <c r="UDB43" s="885"/>
      <c r="UDC43" s="886"/>
      <c r="UDD43" s="886"/>
      <c r="UDE43" s="886"/>
      <c r="UDF43" s="886"/>
      <c r="UDG43" s="886"/>
      <c r="UDH43" s="886"/>
      <c r="UDI43" s="886"/>
      <c r="UDJ43" s="887"/>
      <c r="UDK43" s="885"/>
      <c r="UDL43" s="886"/>
      <c r="UDM43" s="886"/>
      <c r="UDN43" s="886"/>
      <c r="UDO43" s="886"/>
      <c r="UDP43" s="886"/>
      <c r="UDQ43" s="886"/>
      <c r="UDR43" s="886"/>
      <c r="UDS43" s="887"/>
      <c r="UDT43" s="885"/>
      <c r="UDU43" s="886"/>
      <c r="UDV43" s="886"/>
      <c r="UDW43" s="886"/>
      <c r="UDX43" s="886"/>
      <c r="UDY43" s="886"/>
      <c r="UDZ43" s="886"/>
      <c r="UEA43" s="886"/>
      <c r="UEB43" s="887"/>
      <c r="UEC43" s="885"/>
      <c r="UED43" s="886"/>
      <c r="UEE43" s="886"/>
      <c r="UEF43" s="886"/>
      <c r="UEG43" s="886"/>
      <c r="UEH43" s="886"/>
      <c r="UEI43" s="886"/>
      <c r="UEJ43" s="886"/>
      <c r="UEK43" s="887"/>
      <c r="UEL43" s="885"/>
      <c r="UEM43" s="886"/>
      <c r="UEN43" s="886"/>
      <c r="UEO43" s="886"/>
      <c r="UEP43" s="886"/>
      <c r="UEQ43" s="886"/>
      <c r="UER43" s="886"/>
      <c r="UES43" s="886"/>
      <c r="UET43" s="887"/>
      <c r="UEU43" s="885"/>
      <c r="UEV43" s="886"/>
      <c r="UEW43" s="886"/>
      <c r="UEX43" s="886"/>
      <c r="UEY43" s="886"/>
      <c r="UEZ43" s="886"/>
      <c r="UFA43" s="886"/>
      <c r="UFB43" s="886"/>
      <c r="UFC43" s="887"/>
      <c r="UFD43" s="885"/>
      <c r="UFE43" s="886"/>
      <c r="UFF43" s="886"/>
      <c r="UFG43" s="886"/>
      <c r="UFH43" s="886"/>
      <c r="UFI43" s="886"/>
      <c r="UFJ43" s="886"/>
      <c r="UFK43" s="886"/>
      <c r="UFL43" s="887"/>
      <c r="UFM43" s="885"/>
      <c r="UFN43" s="886"/>
      <c r="UFO43" s="886"/>
      <c r="UFP43" s="886"/>
      <c r="UFQ43" s="886"/>
      <c r="UFR43" s="886"/>
      <c r="UFS43" s="886"/>
      <c r="UFT43" s="886"/>
      <c r="UFU43" s="887"/>
      <c r="UFV43" s="885"/>
      <c r="UFW43" s="886"/>
      <c r="UFX43" s="886"/>
      <c r="UFY43" s="886"/>
      <c r="UFZ43" s="886"/>
      <c r="UGA43" s="886"/>
      <c r="UGB43" s="886"/>
      <c r="UGC43" s="886"/>
      <c r="UGD43" s="887"/>
      <c r="UGE43" s="885"/>
      <c r="UGF43" s="886"/>
      <c r="UGG43" s="886"/>
      <c r="UGH43" s="886"/>
      <c r="UGI43" s="886"/>
      <c r="UGJ43" s="886"/>
      <c r="UGK43" s="886"/>
      <c r="UGL43" s="886"/>
      <c r="UGM43" s="887"/>
      <c r="UGN43" s="885"/>
      <c r="UGO43" s="886"/>
      <c r="UGP43" s="886"/>
      <c r="UGQ43" s="886"/>
      <c r="UGR43" s="886"/>
      <c r="UGS43" s="886"/>
      <c r="UGT43" s="886"/>
      <c r="UGU43" s="886"/>
      <c r="UGV43" s="887"/>
      <c r="UGW43" s="885"/>
      <c r="UGX43" s="886"/>
      <c r="UGY43" s="886"/>
      <c r="UGZ43" s="886"/>
      <c r="UHA43" s="886"/>
      <c r="UHB43" s="886"/>
      <c r="UHC43" s="886"/>
      <c r="UHD43" s="886"/>
      <c r="UHE43" s="887"/>
      <c r="UHF43" s="885"/>
      <c r="UHG43" s="886"/>
      <c r="UHH43" s="886"/>
      <c r="UHI43" s="886"/>
      <c r="UHJ43" s="886"/>
      <c r="UHK43" s="886"/>
      <c r="UHL43" s="886"/>
      <c r="UHM43" s="886"/>
      <c r="UHN43" s="887"/>
      <c r="UHO43" s="885"/>
      <c r="UHP43" s="886"/>
      <c r="UHQ43" s="886"/>
      <c r="UHR43" s="886"/>
      <c r="UHS43" s="886"/>
      <c r="UHT43" s="886"/>
      <c r="UHU43" s="886"/>
      <c r="UHV43" s="886"/>
      <c r="UHW43" s="887"/>
      <c r="UHX43" s="885"/>
      <c r="UHY43" s="886"/>
      <c r="UHZ43" s="886"/>
      <c r="UIA43" s="886"/>
      <c r="UIB43" s="886"/>
      <c r="UIC43" s="886"/>
      <c r="UID43" s="886"/>
      <c r="UIE43" s="886"/>
      <c r="UIF43" s="887"/>
      <c r="UIG43" s="885"/>
      <c r="UIH43" s="886"/>
      <c r="UII43" s="886"/>
      <c r="UIJ43" s="886"/>
      <c r="UIK43" s="886"/>
      <c r="UIL43" s="886"/>
      <c r="UIM43" s="886"/>
      <c r="UIN43" s="886"/>
      <c r="UIO43" s="887"/>
      <c r="UIP43" s="885"/>
      <c r="UIQ43" s="886"/>
      <c r="UIR43" s="886"/>
      <c r="UIS43" s="886"/>
      <c r="UIT43" s="886"/>
      <c r="UIU43" s="886"/>
      <c r="UIV43" s="886"/>
      <c r="UIW43" s="886"/>
      <c r="UIX43" s="887"/>
      <c r="UIY43" s="885"/>
      <c r="UIZ43" s="886"/>
      <c r="UJA43" s="886"/>
      <c r="UJB43" s="886"/>
      <c r="UJC43" s="886"/>
      <c r="UJD43" s="886"/>
      <c r="UJE43" s="886"/>
      <c r="UJF43" s="886"/>
      <c r="UJG43" s="887"/>
      <c r="UJH43" s="885"/>
      <c r="UJI43" s="886"/>
      <c r="UJJ43" s="886"/>
      <c r="UJK43" s="886"/>
      <c r="UJL43" s="886"/>
      <c r="UJM43" s="886"/>
      <c r="UJN43" s="886"/>
      <c r="UJO43" s="886"/>
      <c r="UJP43" s="887"/>
      <c r="UJQ43" s="885"/>
      <c r="UJR43" s="886"/>
      <c r="UJS43" s="886"/>
      <c r="UJT43" s="886"/>
      <c r="UJU43" s="886"/>
      <c r="UJV43" s="886"/>
      <c r="UJW43" s="886"/>
      <c r="UJX43" s="886"/>
      <c r="UJY43" s="887"/>
      <c r="UJZ43" s="885"/>
      <c r="UKA43" s="886"/>
      <c r="UKB43" s="886"/>
      <c r="UKC43" s="886"/>
      <c r="UKD43" s="886"/>
      <c r="UKE43" s="886"/>
      <c r="UKF43" s="886"/>
      <c r="UKG43" s="886"/>
      <c r="UKH43" s="887"/>
      <c r="UKI43" s="885"/>
      <c r="UKJ43" s="886"/>
      <c r="UKK43" s="886"/>
      <c r="UKL43" s="886"/>
      <c r="UKM43" s="886"/>
      <c r="UKN43" s="886"/>
      <c r="UKO43" s="886"/>
      <c r="UKP43" s="886"/>
      <c r="UKQ43" s="887"/>
      <c r="UKR43" s="885"/>
      <c r="UKS43" s="886"/>
      <c r="UKT43" s="886"/>
      <c r="UKU43" s="886"/>
      <c r="UKV43" s="886"/>
      <c r="UKW43" s="886"/>
      <c r="UKX43" s="886"/>
      <c r="UKY43" s="886"/>
      <c r="UKZ43" s="887"/>
      <c r="ULA43" s="885"/>
      <c r="ULB43" s="886"/>
      <c r="ULC43" s="886"/>
      <c r="ULD43" s="886"/>
      <c r="ULE43" s="886"/>
      <c r="ULF43" s="886"/>
      <c r="ULG43" s="886"/>
      <c r="ULH43" s="886"/>
      <c r="ULI43" s="887"/>
      <c r="ULJ43" s="885"/>
      <c r="ULK43" s="886"/>
      <c r="ULL43" s="886"/>
      <c r="ULM43" s="886"/>
      <c r="ULN43" s="886"/>
      <c r="ULO43" s="886"/>
      <c r="ULP43" s="886"/>
      <c r="ULQ43" s="886"/>
      <c r="ULR43" s="887"/>
      <c r="ULS43" s="885"/>
      <c r="ULT43" s="886"/>
      <c r="ULU43" s="886"/>
      <c r="ULV43" s="886"/>
      <c r="ULW43" s="886"/>
      <c r="ULX43" s="886"/>
      <c r="ULY43" s="886"/>
      <c r="ULZ43" s="886"/>
      <c r="UMA43" s="887"/>
      <c r="UMB43" s="885"/>
      <c r="UMC43" s="886"/>
      <c r="UMD43" s="886"/>
      <c r="UME43" s="886"/>
      <c r="UMF43" s="886"/>
      <c r="UMG43" s="886"/>
      <c r="UMH43" s="886"/>
      <c r="UMI43" s="886"/>
      <c r="UMJ43" s="887"/>
      <c r="UMK43" s="885"/>
      <c r="UML43" s="886"/>
      <c r="UMM43" s="886"/>
      <c r="UMN43" s="886"/>
      <c r="UMO43" s="886"/>
      <c r="UMP43" s="886"/>
      <c r="UMQ43" s="886"/>
      <c r="UMR43" s="886"/>
      <c r="UMS43" s="887"/>
      <c r="UMT43" s="885"/>
      <c r="UMU43" s="886"/>
      <c r="UMV43" s="886"/>
      <c r="UMW43" s="886"/>
      <c r="UMX43" s="886"/>
      <c r="UMY43" s="886"/>
      <c r="UMZ43" s="886"/>
      <c r="UNA43" s="886"/>
      <c r="UNB43" s="887"/>
      <c r="UNC43" s="885"/>
      <c r="UND43" s="886"/>
      <c r="UNE43" s="886"/>
      <c r="UNF43" s="886"/>
      <c r="UNG43" s="886"/>
      <c r="UNH43" s="886"/>
      <c r="UNI43" s="886"/>
      <c r="UNJ43" s="886"/>
      <c r="UNK43" s="887"/>
      <c r="UNL43" s="885"/>
      <c r="UNM43" s="886"/>
      <c r="UNN43" s="886"/>
      <c r="UNO43" s="886"/>
      <c r="UNP43" s="886"/>
      <c r="UNQ43" s="886"/>
      <c r="UNR43" s="886"/>
      <c r="UNS43" s="886"/>
      <c r="UNT43" s="887"/>
      <c r="UNU43" s="885"/>
      <c r="UNV43" s="886"/>
      <c r="UNW43" s="886"/>
      <c r="UNX43" s="886"/>
      <c r="UNY43" s="886"/>
      <c r="UNZ43" s="886"/>
      <c r="UOA43" s="886"/>
      <c r="UOB43" s="886"/>
      <c r="UOC43" s="887"/>
      <c r="UOD43" s="885"/>
      <c r="UOE43" s="886"/>
      <c r="UOF43" s="886"/>
      <c r="UOG43" s="886"/>
      <c r="UOH43" s="886"/>
      <c r="UOI43" s="886"/>
      <c r="UOJ43" s="886"/>
      <c r="UOK43" s="886"/>
      <c r="UOL43" s="887"/>
      <c r="UOM43" s="885"/>
      <c r="UON43" s="886"/>
      <c r="UOO43" s="886"/>
      <c r="UOP43" s="886"/>
      <c r="UOQ43" s="886"/>
      <c r="UOR43" s="886"/>
      <c r="UOS43" s="886"/>
      <c r="UOT43" s="886"/>
      <c r="UOU43" s="887"/>
      <c r="UOV43" s="885"/>
      <c r="UOW43" s="886"/>
      <c r="UOX43" s="886"/>
      <c r="UOY43" s="886"/>
      <c r="UOZ43" s="886"/>
      <c r="UPA43" s="886"/>
      <c r="UPB43" s="886"/>
      <c r="UPC43" s="886"/>
      <c r="UPD43" s="887"/>
      <c r="UPE43" s="885"/>
      <c r="UPF43" s="886"/>
      <c r="UPG43" s="886"/>
      <c r="UPH43" s="886"/>
      <c r="UPI43" s="886"/>
      <c r="UPJ43" s="886"/>
      <c r="UPK43" s="886"/>
      <c r="UPL43" s="886"/>
      <c r="UPM43" s="887"/>
      <c r="UPN43" s="885"/>
      <c r="UPO43" s="886"/>
      <c r="UPP43" s="886"/>
      <c r="UPQ43" s="886"/>
      <c r="UPR43" s="886"/>
      <c r="UPS43" s="886"/>
      <c r="UPT43" s="886"/>
      <c r="UPU43" s="886"/>
      <c r="UPV43" s="887"/>
      <c r="UPW43" s="885"/>
      <c r="UPX43" s="886"/>
      <c r="UPY43" s="886"/>
      <c r="UPZ43" s="886"/>
      <c r="UQA43" s="886"/>
      <c r="UQB43" s="886"/>
      <c r="UQC43" s="886"/>
      <c r="UQD43" s="886"/>
      <c r="UQE43" s="887"/>
      <c r="UQF43" s="885"/>
      <c r="UQG43" s="886"/>
      <c r="UQH43" s="886"/>
      <c r="UQI43" s="886"/>
      <c r="UQJ43" s="886"/>
      <c r="UQK43" s="886"/>
      <c r="UQL43" s="886"/>
      <c r="UQM43" s="886"/>
      <c r="UQN43" s="887"/>
      <c r="UQO43" s="885"/>
      <c r="UQP43" s="886"/>
      <c r="UQQ43" s="886"/>
      <c r="UQR43" s="886"/>
      <c r="UQS43" s="886"/>
      <c r="UQT43" s="886"/>
      <c r="UQU43" s="886"/>
      <c r="UQV43" s="886"/>
      <c r="UQW43" s="887"/>
      <c r="UQX43" s="885"/>
      <c r="UQY43" s="886"/>
      <c r="UQZ43" s="886"/>
      <c r="URA43" s="886"/>
      <c r="URB43" s="886"/>
      <c r="URC43" s="886"/>
      <c r="URD43" s="886"/>
      <c r="URE43" s="886"/>
      <c r="URF43" s="887"/>
      <c r="URG43" s="885"/>
      <c r="URH43" s="886"/>
      <c r="URI43" s="886"/>
      <c r="URJ43" s="886"/>
      <c r="URK43" s="886"/>
      <c r="URL43" s="886"/>
      <c r="URM43" s="886"/>
      <c r="URN43" s="886"/>
      <c r="URO43" s="887"/>
      <c r="URP43" s="885"/>
      <c r="URQ43" s="886"/>
      <c r="URR43" s="886"/>
      <c r="URS43" s="886"/>
      <c r="URT43" s="886"/>
      <c r="URU43" s="886"/>
      <c r="URV43" s="886"/>
      <c r="URW43" s="886"/>
      <c r="URX43" s="887"/>
      <c r="URY43" s="885"/>
      <c r="URZ43" s="886"/>
      <c r="USA43" s="886"/>
      <c r="USB43" s="886"/>
      <c r="USC43" s="886"/>
      <c r="USD43" s="886"/>
      <c r="USE43" s="886"/>
      <c r="USF43" s="886"/>
      <c r="USG43" s="887"/>
      <c r="USH43" s="885"/>
      <c r="USI43" s="886"/>
      <c r="USJ43" s="886"/>
      <c r="USK43" s="886"/>
      <c r="USL43" s="886"/>
      <c r="USM43" s="886"/>
      <c r="USN43" s="886"/>
      <c r="USO43" s="886"/>
      <c r="USP43" s="887"/>
      <c r="USQ43" s="885"/>
      <c r="USR43" s="886"/>
      <c r="USS43" s="886"/>
      <c r="UST43" s="886"/>
      <c r="USU43" s="886"/>
      <c r="USV43" s="886"/>
      <c r="USW43" s="886"/>
      <c r="USX43" s="886"/>
      <c r="USY43" s="887"/>
      <c r="USZ43" s="885"/>
      <c r="UTA43" s="886"/>
      <c r="UTB43" s="886"/>
      <c r="UTC43" s="886"/>
      <c r="UTD43" s="886"/>
      <c r="UTE43" s="886"/>
      <c r="UTF43" s="886"/>
      <c r="UTG43" s="886"/>
      <c r="UTH43" s="887"/>
      <c r="UTI43" s="885"/>
      <c r="UTJ43" s="886"/>
      <c r="UTK43" s="886"/>
      <c r="UTL43" s="886"/>
      <c r="UTM43" s="886"/>
      <c r="UTN43" s="886"/>
      <c r="UTO43" s="886"/>
      <c r="UTP43" s="886"/>
      <c r="UTQ43" s="887"/>
      <c r="UTR43" s="885"/>
      <c r="UTS43" s="886"/>
      <c r="UTT43" s="886"/>
      <c r="UTU43" s="886"/>
      <c r="UTV43" s="886"/>
      <c r="UTW43" s="886"/>
      <c r="UTX43" s="886"/>
      <c r="UTY43" s="886"/>
      <c r="UTZ43" s="887"/>
      <c r="UUA43" s="885"/>
      <c r="UUB43" s="886"/>
      <c r="UUC43" s="886"/>
      <c r="UUD43" s="886"/>
      <c r="UUE43" s="886"/>
      <c r="UUF43" s="886"/>
      <c r="UUG43" s="886"/>
      <c r="UUH43" s="886"/>
      <c r="UUI43" s="887"/>
      <c r="UUJ43" s="885"/>
      <c r="UUK43" s="886"/>
      <c r="UUL43" s="886"/>
      <c r="UUM43" s="886"/>
      <c r="UUN43" s="886"/>
      <c r="UUO43" s="886"/>
      <c r="UUP43" s="886"/>
      <c r="UUQ43" s="886"/>
      <c r="UUR43" s="887"/>
      <c r="UUS43" s="885"/>
      <c r="UUT43" s="886"/>
      <c r="UUU43" s="886"/>
      <c r="UUV43" s="886"/>
      <c r="UUW43" s="886"/>
      <c r="UUX43" s="886"/>
      <c r="UUY43" s="886"/>
      <c r="UUZ43" s="886"/>
      <c r="UVA43" s="887"/>
      <c r="UVB43" s="885"/>
      <c r="UVC43" s="886"/>
      <c r="UVD43" s="886"/>
      <c r="UVE43" s="886"/>
      <c r="UVF43" s="886"/>
      <c r="UVG43" s="886"/>
      <c r="UVH43" s="886"/>
      <c r="UVI43" s="886"/>
      <c r="UVJ43" s="887"/>
      <c r="UVK43" s="885"/>
      <c r="UVL43" s="886"/>
      <c r="UVM43" s="886"/>
      <c r="UVN43" s="886"/>
      <c r="UVO43" s="886"/>
      <c r="UVP43" s="886"/>
      <c r="UVQ43" s="886"/>
      <c r="UVR43" s="886"/>
      <c r="UVS43" s="887"/>
      <c r="UVT43" s="885"/>
      <c r="UVU43" s="886"/>
      <c r="UVV43" s="886"/>
      <c r="UVW43" s="886"/>
      <c r="UVX43" s="886"/>
      <c r="UVY43" s="886"/>
      <c r="UVZ43" s="886"/>
      <c r="UWA43" s="886"/>
      <c r="UWB43" s="887"/>
      <c r="UWC43" s="885"/>
      <c r="UWD43" s="886"/>
      <c r="UWE43" s="886"/>
      <c r="UWF43" s="886"/>
      <c r="UWG43" s="886"/>
      <c r="UWH43" s="886"/>
      <c r="UWI43" s="886"/>
      <c r="UWJ43" s="886"/>
      <c r="UWK43" s="887"/>
      <c r="UWL43" s="885"/>
      <c r="UWM43" s="886"/>
      <c r="UWN43" s="886"/>
      <c r="UWO43" s="886"/>
      <c r="UWP43" s="886"/>
      <c r="UWQ43" s="886"/>
      <c r="UWR43" s="886"/>
      <c r="UWS43" s="886"/>
      <c r="UWT43" s="887"/>
      <c r="UWU43" s="885"/>
      <c r="UWV43" s="886"/>
      <c r="UWW43" s="886"/>
      <c r="UWX43" s="886"/>
      <c r="UWY43" s="886"/>
      <c r="UWZ43" s="886"/>
      <c r="UXA43" s="886"/>
      <c r="UXB43" s="886"/>
      <c r="UXC43" s="887"/>
      <c r="UXD43" s="885"/>
      <c r="UXE43" s="886"/>
      <c r="UXF43" s="886"/>
      <c r="UXG43" s="886"/>
      <c r="UXH43" s="886"/>
      <c r="UXI43" s="886"/>
      <c r="UXJ43" s="886"/>
      <c r="UXK43" s="886"/>
      <c r="UXL43" s="887"/>
      <c r="UXM43" s="885"/>
      <c r="UXN43" s="886"/>
      <c r="UXO43" s="886"/>
      <c r="UXP43" s="886"/>
      <c r="UXQ43" s="886"/>
      <c r="UXR43" s="886"/>
      <c r="UXS43" s="886"/>
      <c r="UXT43" s="886"/>
      <c r="UXU43" s="887"/>
      <c r="UXV43" s="885"/>
      <c r="UXW43" s="886"/>
      <c r="UXX43" s="886"/>
      <c r="UXY43" s="886"/>
      <c r="UXZ43" s="886"/>
      <c r="UYA43" s="886"/>
      <c r="UYB43" s="886"/>
      <c r="UYC43" s="886"/>
      <c r="UYD43" s="887"/>
      <c r="UYE43" s="885"/>
      <c r="UYF43" s="886"/>
      <c r="UYG43" s="886"/>
      <c r="UYH43" s="886"/>
      <c r="UYI43" s="886"/>
      <c r="UYJ43" s="886"/>
      <c r="UYK43" s="886"/>
      <c r="UYL43" s="886"/>
      <c r="UYM43" s="887"/>
      <c r="UYN43" s="885"/>
      <c r="UYO43" s="886"/>
      <c r="UYP43" s="886"/>
      <c r="UYQ43" s="886"/>
      <c r="UYR43" s="886"/>
      <c r="UYS43" s="886"/>
      <c r="UYT43" s="886"/>
      <c r="UYU43" s="886"/>
      <c r="UYV43" s="887"/>
      <c r="UYW43" s="885"/>
      <c r="UYX43" s="886"/>
      <c r="UYY43" s="886"/>
      <c r="UYZ43" s="886"/>
      <c r="UZA43" s="886"/>
      <c r="UZB43" s="886"/>
      <c r="UZC43" s="886"/>
      <c r="UZD43" s="886"/>
      <c r="UZE43" s="887"/>
      <c r="UZF43" s="885"/>
      <c r="UZG43" s="886"/>
      <c r="UZH43" s="886"/>
      <c r="UZI43" s="886"/>
      <c r="UZJ43" s="886"/>
      <c r="UZK43" s="886"/>
      <c r="UZL43" s="886"/>
      <c r="UZM43" s="886"/>
      <c r="UZN43" s="887"/>
      <c r="UZO43" s="885"/>
      <c r="UZP43" s="886"/>
      <c r="UZQ43" s="886"/>
      <c r="UZR43" s="886"/>
      <c r="UZS43" s="886"/>
      <c r="UZT43" s="886"/>
      <c r="UZU43" s="886"/>
      <c r="UZV43" s="886"/>
      <c r="UZW43" s="887"/>
      <c r="UZX43" s="885"/>
      <c r="UZY43" s="886"/>
      <c r="UZZ43" s="886"/>
      <c r="VAA43" s="886"/>
      <c r="VAB43" s="886"/>
      <c r="VAC43" s="886"/>
      <c r="VAD43" s="886"/>
      <c r="VAE43" s="886"/>
      <c r="VAF43" s="887"/>
      <c r="VAG43" s="885"/>
      <c r="VAH43" s="886"/>
      <c r="VAI43" s="886"/>
      <c r="VAJ43" s="886"/>
      <c r="VAK43" s="886"/>
      <c r="VAL43" s="886"/>
      <c r="VAM43" s="886"/>
      <c r="VAN43" s="886"/>
      <c r="VAO43" s="887"/>
      <c r="VAP43" s="885"/>
      <c r="VAQ43" s="886"/>
      <c r="VAR43" s="886"/>
      <c r="VAS43" s="886"/>
      <c r="VAT43" s="886"/>
      <c r="VAU43" s="886"/>
      <c r="VAV43" s="886"/>
      <c r="VAW43" s="886"/>
      <c r="VAX43" s="887"/>
      <c r="VAY43" s="885"/>
      <c r="VAZ43" s="886"/>
      <c r="VBA43" s="886"/>
      <c r="VBB43" s="886"/>
      <c r="VBC43" s="886"/>
      <c r="VBD43" s="886"/>
      <c r="VBE43" s="886"/>
      <c r="VBF43" s="886"/>
      <c r="VBG43" s="887"/>
      <c r="VBH43" s="885"/>
      <c r="VBI43" s="886"/>
      <c r="VBJ43" s="886"/>
      <c r="VBK43" s="886"/>
      <c r="VBL43" s="886"/>
      <c r="VBM43" s="886"/>
      <c r="VBN43" s="886"/>
      <c r="VBO43" s="886"/>
      <c r="VBP43" s="887"/>
      <c r="VBQ43" s="885"/>
      <c r="VBR43" s="886"/>
      <c r="VBS43" s="886"/>
      <c r="VBT43" s="886"/>
      <c r="VBU43" s="886"/>
      <c r="VBV43" s="886"/>
      <c r="VBW43" s="886"/>
      <c r="VBX43" s="886"/>
      <c r="VBY43" s="887"/>
      <c r="VBZ43" s="885"/>
      <c r="VCA43" s="886"/>
      <c r="VCB43" s="886"/>
      <c r="VCC43" s="886"/>
      <c r="VCD43" s="886"/>
      <c r="VCE43" s="886"/>
      <c r="VCF43" s="886"/>
      <c r="VCG43" s="886"/>
      <c r="VCH43" s="887"/>
      <c r="VCI43" s="885"/>
      <c r="VCJ43" s="886"/>
      <c r="VCK43" s="886"/>
      <c r="VCL43" s="886"/>
      <c r="VCM43" s="886"/>
      <c r="VCN43" s="886"/>
      <c r="VCO43" s="886"/>
      <c r="VCP43" s="886"/>
      <c r="VCQ43" s="887"/>
      <c r="VCR43" s="885"/>
      <c r="VCS43" s="886"/>
      <c r="VCT43" s="886"/>
      <c r="VCU43" s="886"/>
      <c r="VCV43" s="886"/>
      <c r="VCW43" s="886"/>
      <c r="VCX43" s="886"/>
      <c r="VCY43" s="886"/>
      <c r="VCZ43" s="887"/>
      <c r="VDA43" s="885"/>
      <c r="VDB43" s="886"/>
      <c r="VDC43" s="886"/>
      <c r="VDD43" s="886"/>
      <c r="VDE43" s="886"/>
      <c r="VDF43" s="886"/>
      <c r="VDG43" s="886"/>
      <c r="VDH43" s="886"/>
      <c r="VDI43" s="887"/>
      <c r="VDJ43" s="885"/>
      <c r="VDK43" s="886"/>
      <c r="VDL43" s="886"/>
      <c r="VDM43" s="886"/>
      <c r="VDN43" s="886"/>
      <c r="VDO43" s="886"/>
      <c r="VDP43" s="886"/>
      <c r="VDQ43" s="886"/>
      <c r="VDR43" s="887"/>
      <c r="VDS43" s="885"/>
      <c r="VDT43" s="886"/>
      <c r="VDU43" s="886"/>
      <c r="VDV43" s="886"/>
      <c r="VDW43" s="886"/>
      <c r="VDX43" s="886"/>
      <c r="VDY43" s="886"/>
      <c r="VDZ43" s="886"/>
      <c r="VEA43" s="887"/>
      <c r="VEB43" s="885"/>
      <c r="VEC43" s="886"/>
      <c r="VED43" s="886"/>
      <c r="VEE43" s="886"/>
      <c r="VEF43" s="886"/>
      <c r="VEG43" s="886"/>
      <c r="VEH43" s="886"/>
      <c r="VEI43" s="886"/>
      <c r="VEJ43" s="887"/>
      <c r="VEK43" s="885"/>
      <c r="VEL43" s="886"/>
      <c r="VEM43" s="886"/>
      <c r="VEN43" s="886"/>
      <c r="VEO43" s="886"/>
      <c r="VEP43" s="886"/>
      <c r="VEQ43" s="886"/>
      <c r="VER43" s="886"/>
      <c r="VES43" s="887"/>
      <c r="VET43" s="885"/>
      <c r="VEU43" s="886"/>
      <c r="VEV43" s="886"/>
      <c r="VEW43" s="886"/>
      <c r="VEX43" s="886"/>
      <c r="VEY43" s="886"/>
      <c r="VEZ43" s="886"/>
      <c r="VFA43" s="886"/>
      <c r="VFB43" s="887"/>
      <c r="VFC43" s="885"/>
      <c r="VFD43" s="886"/>
      <c r="VFE43" s="886"/>
      <c r="VFF43" s="886"/>
      <c r="VFG43" s="886"/>
      <c r="VFH43" s="886"/>
      <c r="VFI43" s="886"/>
      <c r="VFJ43" s="886"/>
      <c r="VFK43" s="887"/>
      <c r="VFL43" s="885"/>
      <c r="VFM43" s="886"/>
      <c r="VFN43" s="886"/>
      <c r="VFO43" s="886"/>
      <c r="VFP43" s="886"/>
      <c r="VFQ43" s="886"/>
      <c r="VFR43" s="886"/>
      <c r="VFS43" s="886"/>
      <c r="VFT43" s="887"/>
      <c r="VFU43" s="885"/>
      <c r="VFV43" s="886"/>
      <c r="VFW43" s="886"/>
      <c r="VFX43" s="886"/>
      <c r="VFY43" s="886"/>
      <c r="VFZ43" s="886"/>
      <c r="VGA43" s="886"/>
      <c r="VGB43" s="886"/>
      <c r="VGC43" s="887"/>
      <c r="VGD43" s="885"/>
      <c r="VGE43" s="886"/>
      <c r="VGF43" s="886"/>
      <c r="VGG43" s="886"/>
      <c r="VGH43" s="886"/>
      <c r="VGI43" s="886"/>
      <c r="VGJ43" s="886"/>
      <c r="VGK43" s="886"/>
      <c r="VGL43" s="887"/>
      <c r="VGM43" s="885"/>
      <c r="VGN43" s="886"/>
      <c r="VGO43" s="886"/>
      <c r="VGP43" s="886"/>
      <c r="VGQ43" s="886"/>
      <c r="VGR43" s="886"/>
      <c r="VGS43" s="886"/>
      <c r="VGT43" s="886"/>
      <c r="VGU43" s="887"/>
      <c r="VGV43" s="885"/>
      <c r="VGW43" s="886"/>
      <c r="VGX43" s="886"/>
      <c r="VGY43" s="886"/>
      <c r="VGZ43" s="886"/>
      <c r="VHA43" s="886"/>
      <c r="VHB43" s="886"/>
      <c r="VHC43" s="886"/>
      <c r="VHD43" s="887"/>
      <c r="VHE43" s="885"/>
      <c r="VHF43" s="886"/>
      <c r="VHG43" s="886"/>
      <c r="VHH43" s="886"/>
      <c r="VHI43" s="886"/>
      <c r="VHJ43" s="886"/>
      <c r="VHK43" s="886"/>
      <c r="VHL43" s="886"/>
      <c r="VHM43" s="887"/>
      <c r="VHN43" s="885"/>
      <c r="VHO43" s="886"/>
      <c r="VHP43" s="886"/>
      <c r="VHQ43" s="886"/>
      <c r="VHR43" s="886"/>
      <c r="VHS43" s="886"/>
      <c r="VHT43" s="886"/>
      <c r="VHU43" s="886"/>
      <c r="VHV43" s="887"/>
      <c r="VHW43" s="885"/>
      <c r="VHX43" s="886"/>
      <c r="VHY43" s="886"/>
      <c r="VHZ43" s="886"/>
      <c r="VIA43" s="886"/>
      <c r="VIB43" s="886"/>
      <c r="VIC43" s="886"/>
      <c r="VID43" s="886"/>
      <c r="VIE43" s="887"/>
      <c r="VIF43" s="885"/>
      <c r="VIG43" s="886"/>
      <c r="VIH43" s="886"/>
      <c r="VII43" s="886"/>
      <c r="VIJ43" s="886"/>
      <c r="VIK43" s="886"/>
      <c r="VIL43" s="886"/>
      <c r="VIM43" s="886"/>
      <c r="VIN43" s="887"/>
      <c r="VIO43" s="885"/>
      <c r="VIP43" s="886"/>
      <c r="VIQ43" s="886"/>
      <c r="VIR43" s="886"/>
      <c r="VIS43" s="886"/>
      <c r="VIT43" s="886"/>
      <c r="VIU43" s="886"/>
      <c r="VIV43" s="886"/>
      <c r="VIW43" s="887"/>
      <c r="VIX43" s="885"/>
      <c r="VIY43" s="886"/>
      <c r="VIZ43" s="886"/>
      <c r="VJA43" s="886"/>
      <c r="VJB43" s="886"/>
      <c r="VJC43" s="886"/>
      <c r="VJD43" s="886"/>
      <c r="VJE43" s="886"/>
      <c r="VJF43" s="887"/>
      <c r="VJG43" s="885"/>
      <c r="VJH43" s="886"/>
      <c r="VJI43" s="886"/>
      <c r="VJJ43" s="886"/>
      <c r="VJK43" s="886"/>
      <c r="VJL43" s="886"/>
      <c r="VJM43" s="886"/>
      <c r="VJN43" s="886"/>
      <c r="VJO43" s="887"/>
      <c r="VJP43" s="885"/>
      <c r="VJQ43" s="886"/>
      <c r="VJR43" s="886"/>
      <c r="VJS43" s="886"/>
      <c r="VJT43" s="886"/>
      <c r="VJU43" s="886"/>
      <c r="VJV43" s="886"/>
      <c r="VJW43" s="886"/>
      <c r="VJX43" s="887"/>
      <c r="VJY43" s="885"/>
      <c r="VJZ43" s="886"/>
      <c r="VKA43" s="886"/>
      <c r="VKB43" s="886"/>
      <c r="VKC43" s="886"/>
      <c r="VKD43" s="886"/>
      <c r="VKE43" s="886"/>
      <c r="VKF43" s="886"/>
      <c r="VKG43" s="887"/>
      <c r="VKH43" s="885"/>
      <c r="VKI43" s="886"/>
      <c r="VKJ43" s="886"/>
      <c r="VKK43" s="886"/>
      <c r="VKL43" s="886"/>
      <c r="VKM43" s="886"/>
      <c r="VKN43" s="886"/>
      <c r="VKO43" s="886"/>
      <c r="VKP43" s="887"/>
      <c r="VKQ43" s="885"/>
      <c r="VKR43" s="886"/>
      <c r="VKS43" s="886"/>
      <c r="VKT43" s="886"/>
      <c r="VKU43" s="886"/>
      <c r="VKV43" s="886"/>
      <c r="VKW43" s="886"/>
      <c r="VKX43" s="886"/>
      <c r="VKY43" s="887"/>
      <c r="VKZ43" s="885"/>
      <c r="VLA43" s="886"/>
      <c r="VLB43" s="886"/>
      <c r="VLC43" s="886"/>
      <c r="VLD43" s="886"/>
      <c r="VLE43" s="886"/>
      <c r="VLF43" s="886"/>
      <c r="VLG43" s="886"/>
      <c r="VLH43" s="887"/>
      <c r="VLI43" s="885"/>
      <c r="VLJ43" s="886"/>
      <c r="VLK43" s="886"/>
      <c r="VLL43" s="886"/>
      <c r="VLM43" s="886"/>
      <c r="VLN43" s="886"/>
      <c r="VLO43" s="886"/>
      <c r="VLP43" s="886"/>
      <c r="VLQ43" s="887"/>
      <c r="VLR43" s="885"/>
      <c r="VLS43" s="886"/>
      <c r="VLT43" s="886"/>
      <c r="VLU43" s="886"/>
      <c r="VLV43" s="886"/>
      <c r="VLW43" s="886"/>
      <c r="VLX43" s="886"/>
      <c r="VLY43" s="886"/>
      <c r="VLZ43" s="887"/>
      <c r="VMA43" s="885"/>
      <c r="VMB43" s="886"/>
      <c r="VMC43" s="886"/>
      <c r="VMD43" s="886"/>
      <c r="VME43" s="886"/>
      <c r="VMF43" s="886"/>
      <c r="VMG43" s="886"/>
      <c r="VMH43" s="886"/>
      <c r="VMI43" s="887"/>
      <c r="VMJ43" s="885"/>
      <c r="VMK43" s="886"/>
      <c r="VML43" s="886"/>
      <c r="VMM43" s="886"/>
      <c r="VMN43" s="886"/>
      <c r="VMO43" s="886"/>
      <c r="VMP43" s="886"/>
      <c r="VMQ43" s="886"/>
      <c r="VMR43" s="887"/>
      <c r="VMS43" s="885"/>
      <c r="VMT43" s="886"/>
      <c r="VMU43" s="886"/>
      <c r="VMV43" s="886"/>
      <c r="VMW43" s="886"/>
      <c r="VMX43" s="886"/>
      <c r="VMY43" s="886"/>
      <c r="VMZ43" s="886"/>
      <c r="VNA43" s="887"/>
      <c r="VNB43" s="885"/>
      <c r="VNC43" s="886"/>
      <c r="VND43" s="886"/>
      <c r="VNE43" s="886"/>
      <c r="VNF43" s="886"/>
      <c r="VNG43" s="886"/>
      <c r="VNH43" s="886"/>
      <c r="VNI43" s="886"/>
      <c r="VNJ43" s="887"/>
      <c r="VNK43" s="885"/>
      <c r="VNL43" s="886"/>
      <c r="VNM43" s="886"/>
      <c r="VNN43" s="886"/>
      <c r="VNO43" s="886"/>
      <c r="VNP43" s="886"/>
      <c r="VNQ43" s="886"/>
      <c r="VNR43" s="886"/>
      <c r="VNS43" s="887"/>
      <c r="VNT43" s="885"/>
      <c r="VNU43" s="886"/>
      <c r="VNV43" s="886"/>
      <c r="VNW43" s="886"/>
      <c r="VNX43" s="886"/>
      <c r="VNY43" s="886"/>
      <c r="VNZ43" s="886"/>
      <c r="VOA43" s="886"/>
      <c r="VOB43" s="887"/>
      <c r="VOC43" s="885"/>
      <c r="VOD43" s="886"/>
      <c r="VOE43" s="886"/>
      <c r="VOF43" s="886"/>
      <c r="VOG43" s="886"/>
      <c r="VOH43" s="886"/>
      <c r="VOI43" s="886"/>
      <c r="VOJ43" s="886"/>
      <c r="VOK43" s="887"/>
      <c r="VOL43" s="885"/>
      <c r="VOM43" s="886"/>
      <c r="VON43" s="886"/>
      <c r="VOO43" s="886"/>
      <c r="VOP43" s="886"/>
      <c r="VOQ43" s="886"/>
      <c r="VOR43" s="886"/>
      <c r="VOS43" s="886"/>
      <c r="VOT43" s="887"/>
      <c r="VOU43" s="885"/>
      <c r="VOV43" s="886"/>
      <c r="VOW43" s="886"/>
      <c r="VOX43" s="886"/>
      <c r="VOY43" s="886"/>
      <c r="VOZ43" s="886"/>
      <c r="VPA43" s="886"/>
      <c r="VPB43" s="886"/>
      <c r="VPC43" s="887"/>
      <c r="VPD43" s="885"/>
      <c r="VPE43" s="886"/>
      <c r="VPF43" s="886"/>
      <c r="VPG43" s="886"/>
      <c r="VPH43" s="886"/>
      <c r="VPI43" s="886"/>
      <c r="VPJ43" s="886"/>
      <c r="VPK43" s="886"/>
      <c r="VPL43" s="887"/>
      <c r="VPM43" s="885"/>
      <c r="VPN43" s="886"/>
      <c r="VPO43" s="886"/>
      <c r="VPP43" s="886"/>
      <c r="VPQ43" s="886"/>
      <c r="VPR43" s="886"/>
      <c r="VPS43" s="886"/>
      <c r="VPT43" s="886"/>
      <c r="VPU43" s="887"/>
      <c r="VPV43" s="885"/>
      <c r="VPW43" s="886"/>
      <c r="VPX43" s="886"/>
      <c r="VPY43" s="886"/>
      <c r="VPZ43" s="886"/>
      <c r="VQA43" s="886"/>
      <c r="VQB43" s="886"/>
      <c r="VQC43" s="886"/>
      <c r="VQD43" s="887"/>
      <c r="VQE43" s="885"/>
      <c r="VQF43" s="886"/>
      <c r="VQG43" s="886"/>
      <c r="VQH43" s="886"/>
      <c r="VQI43" s="886"/>
      <c r="VQJ43" s="886"/>
      <c r="VQK43" s="886"/>
      <c r="VQL43" s="886"/>
      <c r="VQM43" s="887"/>
      <c r="VQN43" s="885"/>
      <c r="VQO43" s="886"/>
      <c r="VQP43" s="886"/>
      <c r="VQQ43" s="886"/>
      <c r="VQR43" s="886"/>
      <c r="VQS43" s="886"/>
      <c r="VQT43" s="886"/>
      <c r="VQU43" s="886"/>
      <c r="VQV43" s="887"/>
      <c r="VQW43" s="885"/>
      <c r="VQX43" s="886"/>
      <c r="VQY43" s="886"/>
      <c r="VQZ43" s="886"/>
      <c r="VRA43" s="886"/>
      <c r="VRB43" s="886"/>
      <c r="VRC43" s="886"/>
      <c r="VRD43" s="886"/>
      <c r="VRE43" s="887"/>
      <c r="VRF43" s="885"/>
      <c r="VRG43" s="886"/>
      <c r="VRH43" s="886"/>
      <c r="VRI43" s="886"/>
      <c r="VRJ43" s="886"/>
      <c r="VRK43" s="886"/>
      <c r="VRL43" s="886"/>
      <c r="VRM43" s="886"/>
      <c r="VRN43" s="887"/>
      <c r="VRO43" s="885"/>
      <c r="VRP43" s="886"/>
      <c r="VRQ43" s="886"/>
      <c r="VRR43" s="886"/>
      <c r="VRS43" s="886"/>
      <c r="VRT43" s="886"/>
      <c r="VRU43" s="886"/>
      <c r="VRV43" s="886"/>
      <c r="VRW43" s="887"/>
      <c r="VRX43" s="885"/>
      <c r="VRY43" s="886"/>
      <c r="VRZ43" s="886"/>
      <c r="VSA43" s="886"/>
      <c r="VSB43" s="886"/>
      <c r="VSC43" s="886"/>
      <c r="VSD43" s="886"/>
      <c r="VSE43" s="886"/>
      <c r="VSF43" s="887"/>
      <c r="VSG43" s="885"/>
      <c r="VSH43" s="886"/>
      <c r="VSI43" s="886"/>
      <c r="VSJ43" s="886"/>
      <c r="VSK43" s="886"/>
      <c r="VSL43" s="886"/>
      <c r="VSM43" s="886"/>
      <c r="VSN43" s="886"/>
      <c r="VSO43" s="887"/>
      <c r="VSP43" s="885"/>
      <c r="VSQ43" s="886"/>
      <c r="VSR43" s="886"/>
      <c r="VSS43" s="886"/>
      <c r="VST43" s="886"/>
      <c r="VSU43" s="886"/>
      <c r="VSV43" s="886"/>
      <c r="VSW43" s="886"/>
      <c r="VSX43" s="887"/>
      <c r="VSY43" s="885"/>
      <c r="VSZ43" s="886"/>
      <c r="VTA43" s="886"/>
      <c r="VTB43" s="886"/>
      <c r="VTC43" s="886"/>
      <c r="VTD43" s="886"/>
      <c r="VTE43" s="886"/>
      <c r="VTF43" s="886"/>
      <c r="VTG43" s="887"/>
      <c r="VTH43" s="885"/>
      <c r="VTI43" s="886"/>
      <c r="VTJ43" s="886"/>
      <c r="VTK43" s="886"/>
      <c r="VTL43" s="886"/>
      <c r="VTM43" s="886"/>
      <c r="VTN43" s="886"/>
      <c r="VTO43" s="886"/>
      <c r="VTP43" s="887"/>
      <c r="VTQ43" s="885"/>
      <c r="VTR43" s="886"/>
      <c r="VTS43" s="886"/>
      <c r="VTT43" s="886"/>
      <c r="VTU43" s="886"/>
      <c r="VTV43" s="886"/>
      <c r="VTW43" s="886"/>
      <c r="VTX43" s="886"/>
      <c r="VTY43" s="887"/>
      <c r="VTZ43" s="885"/>
      <c r="VUA43" s="886"/>
      <c r="VUB43" s="886"/>
      <c r="VUC43" s="886"/>
      <c r="VUD43" s="886"/>
      <c r="VUE43" s="886"/>
      <c r="VUF43" s="886"/>
      <c r="VUG43" s="886"/>
      <c r="VUH43" s="887"/>
      <c r="VUI43" s="885"/>
      <c r="VUJ43" s="886"/>
      <c r="VUK43" s="886"/>
      <c r="VUL43" s="886"/>
      <c r="VUM43" s="886"/>
      <c r="VUN43" s="886"/>
      <c r="VUO43" s="886"/>
      <c r="VUP43" s="886"/>
      <c r="VUQ43" s="887"/>
      <c r="VUR43" s="885"/>
      <c r="VUS43" s="886"/>
      <c r="VUT43" s="886"/>
      <c r="VUU43" s="886"/>
      <c r="VUV43" s="886"/>
      <c r="VUW43" s="886"/>
      <c r="VUX43" s="886"/>
      <c r="VUY43" s="886"/>
      <c r="VUZ43" s="887"/>
      <c r="VVA43" s="885"/>
      <c r="VVB43" s="886"/>
      <c r="VVC43" s="886"/>
      <c r="VVD43" s="886"/>
      <c r="VVE43" s="886"/>
      <c r="VVF43" s="886"/>
      <c r="VVG43" s="886"/>
      <c r="VVH43" s="886"/>
      <c r="VVI43" s="887"/>
      <c r="VVJ43" s="885"/>
      <c r="VVK43" s="886"/>
      <c r="VVL43" s="886"/>
      <c r="VVM43" s="886"/>
      <c r="VVN43" s="886"/>
      <c r="VVO43" s="886"/>
      <c r="VVP43" s="886"/>
      <c r="VVQ43" s="886"/>
      <c r="VVR43" s="887"/>
      <c r="VVS43" s="885"/>
      <c r="VVT43" s="886"/>
      <c r="VVU43" s="886"/>
      <c r="VVV43" s="886"/>
      <c r="VVW43" s="886"/>
      <c r="VVX43" s="886"/>
      <c r="VVY43" s="886"/>
      <c r="VVZ43" s="886"/>
      <c r="VWA43" s="887"/>
      <c r="VWB43" s="885"/>
      <c r="VWC43" s="886"/>
      <c r="VWD43" s="886"/>
      <c r="VWE43" s="886"/>
      <c r="VWF43" s="886"/>
      <c r="VWG43" s="886"/>
      <c r="VWH43" s="886"/>
      <c r="VWI43" s="886"/>
      <c r="VWJ43" s="887"/>
      <c r="VWK43" s="885"/>
      <c r="VWL43" s="886"/>
      <c r="VWM43" s="886"/>
      <c r="VWN43" s="886"/>
      <c r="VWO43" s="886"/>
      <c r="VWP43" s="886"/>
      <c r="VWQ43" s="886"/>
      <c r="VWR43" s="886"/>
      <c r="VWS43" s="887"/>
      <c r="VWT43" s="885"/>
      <c r="VWU43" s="886"/>
      <c r="VWV43" s="886"/>
      <c r="VWW43" s="886"/>
      <c r="VWX43" s="886"/>
      <c r="VWY43" s="886"/>
      <c r="VWZ43" s="886"/>
      <c r="VXA43" s="886"/>
      <c r="VXB43" s="887"/>
      <c r="VXC43" s="885"/>
      <c r="VXD43" s="886"/>
      <c r="VXE43" s="886"/>
      <c r="VXF43" s="886"/>
      <c r="VXG43" s="886"/>
      <c r="VXH43" s="886"/>
      <c r="VXI43" s="886"/>
      <c r="VXJ43" s="886"/>
      <c r="VXK43" s="887"/>
      <c r="VXL43" s="885"/>
      <c r="VXM43" s="886"/>
      <c r="VXN43" s="886"/>
      <c r="VXO43" s="886"/>
      <c r="VXP43" s="886"/>
      <c r="VXQ43" s="886"/>
      <c r="VXR43" s="886"/>
      <c r="VXS43" s="886"/>
      <c r="VXT43" s="887"/>
      <c r="VXU43" s="885"/>
      <c r="VXV43" s="886"/>
      <c r="VXW43" s="886"/>
      <c r="VXX43" s="886"/>
      <c r="VXY43" s="886"/>
      <c r="VXZ43" s="886"/>
      <c r="VYA43" s="886"/>
      <c r="VYB43" s="886"/>
      <c r="VYC43" s="887"/>
      <c r="VYD43" s="885"/>
      <c r="VYE43" s="886"/>
      <c r="VYF43" s="886"/>
      <c r="VYG43" s="886"/>
      <c r="VYH43" s="886"/>
      <c r="VYI43" s="886"/>
      <c r="VYJ43" s="886"/>
      <c r="VYK43" s="886"/>
      <c r="VYL43" s="887"/>
      <c r="VYM43" s="885"/>
      <c r="VYN43" s="886"/>
      <c r="VYO43" s="886"/>
      <c r="VYP43" s="886"/>
      <c r="VYQ43" s="886"/>
      <c r="VYR43" s="886"/>
      <c r="VYS43" s="886"/>
      <c r="VYT43" s="886"/>
      <c r="VYU43" s="887"/>
      <c r="VYV43" s="885"/>
      <c r="VYW43" s="886"/>
      <c r="VYX43" s="886"/>
      <c r="VYY43" s="886"/>
      <c r="VYZ43" s="886"/>
      <c r="VZA43" s="886"/>
      <c r="VZB43" s="886"/>
      <c r="VZC43" s="886"/>
      <c r="VZD43" s="887"/>
      <c r="VZE43" s="885"/>
      <c r="VZF43" s="886"/>
      <c r="VZG43" s="886"/>
      <c r="VZH43" s="886"/>
      <c r="VZI43" s="886"/>
      <c r="VZJ43" s="886"/>
      <c r="VZK43" s="886"/>
      <c r="VZL43" s="886"/>
      <c r="VZM43" s="887"/>
      <c r="VZN43" s="885"/>
      <c r="VZO43" s="886"/>
      <c r="VZP43" s="886"/>
      <c r="VZQ43" s="886"/>
      <c r="VZR43" s="886"/>
      <c r="VZS43" s="886"/>
      <c r="VZT43" s="886"/>
      <c r="VZU43" s="886"/>
      <c r="VZV43" s="887"/>
      <c r="VZW43" s="885"/>
      <c r="VZX43" s="886"/>
      <c r="VZY43" s="886"/>
      <c r="VZZ43" s="886"/>
      <c r="WAA43" s="886"/>
      <c r="WAB43" s="886"/>
      <c r="WAC43" s="886"/>
      <c r="WAD43" s="886"/>
      <c r="WAE43" s="887"/>
      <c r="WAF43" s="885"/>
      <c r="WAG43" s="886"/>
      <c r="WAH43" s="886"/>
      <c r="WAI43" s="886"/>
      <c r="WAJ43" s="886"/>
      <c r="WAK43" s="886"/>
      <c r="WAL43" s="886"/>
      <c r="WAM43" s="886"/>
      <c r="WAN43" s="887"/>
      <c r="WAO43" s="885"/>
      <c r="WAP43" s="886"/>
      <c r="WAQ43" s="886"/>
      <c r="WAR43" s="886"/>
      <c r="WAS43" s="886"/>
      <c r="WAT43" s="886"/>
      <c r="WAU43" s="886"/>
      <c r="WAV43" s="886"/>
      <c r="WAW43" s="887"/>
      <c r="WAX43" s="885"/>
      <c r="WAY43" s="886"/>
      <c r="WAZ43" s="886"/>
      <c r="WBA43" s="886"/>
      <c r="WBB43" s="886"/>
      <c r="WBC43" s="886"/>
      <c r="WBD43" s="886"/>
      <c r="WBE43" s="886"/>
      <c r="WBF43" s="887"/>
      <c r="WBG43" s="885"/>
      <c r="WBH43" s="886"/>
      <c r="WBI43" s="886"/>
      <c r="WBJ43" s="886"/>
      <c r="WBK43" s="886"/>
      <c r="WBL43" s="886"/>
      <c r="WBM43" s="886"/>
      <c r="WBN43" s="886"/>
      <c r="WBO43" s="887"/>
      <c r="WBP43" s="885"/>
      <c r="WBQ43" s="886"/>
      <c r="WBR43" s="886"/>
      <c r="WBS43" s="886"/>
      <c r="WBT43" s="886"/>
      <c r="WBU43" s="886"/>
      <c r="WBV43" s="886"/>
      <c r="WBW43" s="886"/>
      <c r="WBX43" s="887"/>
      <c r="WBY43" s="885"/>
      <c r="WBZ43" s="886"/>
      <c r="WCA43" s="886"/>
      <c r="WCB43" s="886"/>
      <c r="WCC43" s="886"/>
      <c r="WCD43" s="886"/>
      <c r="WCE43" s="886"/>
      <c r="WCF43" s="886"/>
      <c r="WCG43" s="887"/>
      <c r="WCH43" s="885"/>
      <c r="WCI43" s="886"/>
      <c r="WCJ43" s="886"/>
      <c r="WCK43" s="886"/>
      <c r="WCL43" s="886"/>
      <c r="WCM43" s="886"/>
      <c r="WCN43" s="886"/>
      <c r="WCO43" s="886"/>
      <c r="WCP43" s="887"/>
      <c r="WCQ43" s="885"/>
      <c r="WCR43" s="886"/>
      <c r="WCS43" s="886"/>
      <c r="WCT43" s="886"/>
      <c r="WCU43" s="886"/>
      <c r="WCV43" s="886"/>
      <c r="WCW43" s="886"/>
      <c r="WCX43" s="886"/>
      <c r="WCY43" s="887"/>
      <c r="WCZ43" s="885"/>
      <c r="WDA43" s="886"/>
      <c r="WDB43" s="886"/>
      <c r="WDC43" s="886"/>
      <c r="WDD43" s="886"/>
      <c r="WDE43" s="886"/>
      <c r="WDF43" s="886"/>
      <c r="WDG43" s="886"/>
      <c r="WDH43" s="887"/>
      <c r="WDI43" s="885"/>
      <c r="WDJ43" s="886"/>
      <c r="WDK43" s="886"/>
      <c r="WDL43" s="886"/>
      <c r="WDM43" s="886"/>
      <c r="WDN43" s="886"/>
      <c r="WDO43" s="886"/>
      <c r="WDP43" s="886"/>
      <c r="WDQ43" s="887"/>
      <c r="WDR43" s="885"/>
      <c r="WDS43" s="886"/>
      <c r="WDT43" s="886"/>
      <c r="WDU43" s="886"/>
      <c r="WDV43" s="886"/>
      <c r="WDW43" s="886"/>
      <c r="WDX43" s="886"/>
      <c r="WDY43" s="886"/>
      <c r="WDZ43" s="887"/>
      <c r="WEA43" s="885"/>
      <c r="WEB43" s="886"/>
      <c r="WEC43" s="886"/>
      <c r="WED43" s="886"/>
      <c r="WEE43" s="886"/>
      <c r="WEF43" s="886"/>
      <c r="WEG43" s="886"/>
      <c r="WEH43" s="886"/>
      <c r="WEI43" s="887"/>
      <c r="WEJ43" s="885"/>
      <c r="WEK43" s="886"/>
      <c r="WEL43" s="886"/>
      <c r="WEM43" s="886"/>
      <c r="WEN43" s="886"/>
      <c r="WEO43" s="886"/>
      <c r="WEP43" s="886"/>
      <c r="WEQ43" s="886"/>
      <c r="WER43" s="887"/>
      <c r="WES43" s="885"/>
      <c r="WET43" s="886"/>
      <c r="WEU43" s="886"/>
      <c r="WEV43" s="886"/>
      <c r="WEW43" s="886"/>
      <c r="WEX43" s="886"/>
      <c r="WEY43" s="886"/>
      <c r="WEZ43" s="886"/>
      <c r="WFA43" s="887"/>
      <c r="WFB43" s="885"/>
      <c r="WFC43" s="886"/>
      <c r="WFD43" s="886"/>
      <c r="WFE43" s="886"/>
      <c r="WFF43" s="886"/>
      <c r="WFG43" s="886"/>
      <c r="WFH43" s="886"/>
      <c r="WFI43" s="886"/>
      <c r="WFJ43" s="887"/>
      <c r="WFK43" s="885"/>
      <c r="WFL43" s="886"/>
      <c r="WFM43" s="886"/>
      <c r="WFN43" s="886"/>
      <c r="WFO43" s="886"/>
      <c r="WFP43" s="886"/>
      <c r="WFQ43" s="886"/>
      <c r="WFR43" s="886"/>
      <c r="WFS43" s="887"/>
      <c r="WFT43" s="885"/>
      <c r="WFU43" s="886"/>
      <c r="WFV43" s="886"/>
      <c r="WFW43" s="886"/>
      <c r="WFX43" s="886"/>
      <c r="WFY43" s="886"/>
      <c r="WFZ43" s="886"/>
      <c r="WGA43" s="886"/>
      <c r="WGB43" s="887"/>
      <c r="WGC43" s="885"/>
      <c r="WGD43" s="886"/>
      <c r="WGE43" s="886"/>
      <c r="WGF43" s="886"/>
      <c r="WGG43" s="886"/>
      <c r="WGH43" s="886"/>
      <c r="WGI43" s="886"/>
      <c r="WGJ43" s="886"/>
      <c r="WGK43" s="887"/>
      <c r="WGL43" s="885"/>
      <c r="WGM43" s="886"/>
      <c r="WGN43" s="886"/>
      <c r="WGO43" s="886"/>
      <c r="WGP43" s="886"/>
      <c r="WGQ43" s="886"/>
      <c r="WGR43" s="886"/>
      <c r="WGS43" s="886"/>
      <c r="WGT43" s="887"/>
      <c r="WGU43" s="885"/>
      <c r="WGV43" s="886"/>
      <c r="WGW43" s="886"/>
      <c r="WGX43" s="886"/>
      <c r="WGY43" s="886"/>
      <c r="WGZ43" s="886"/>
      <c r="WHA43" s="886"/>
      <c r="WHB43" s="886"/>
      <c r="WHC43" s="887"/>
      <c r="WHD43" s="885"/>
      <c r="WHE43" s="886"/>
      <c r="WHF43" s="886"/>
      <c r="WHG43" s="886"/>
      <c r="WHH43" s="886"/>
      <c r="WHI43" s="886"/>
      <c r="WHJ43" s="886"/>
      <c r="WHK43" s="886"/>
      <c r="WHL43" s="887"/>
      <c r="WHM43" s="885"/>
      <c r="WHN43" s="886"/>
      <c r="WHO43" s="886"/>
      <c r="WHP43" s="886"/>
      <c r="WHQ43" s="886"/>
      <c r="WHR43" s="886"/>
      <c r="WHS43" s="886"/>
      <c r="WHT43" s="886"/>
      <c r="WHU43" s="887"/>
      <c r="WHV43" s="885"/>
      <c r="WHW43" s="886"/>
      <c r="WHX43" s="886"/>
      <c r="WHY43" s="886"/>
      <c r="WHZ43" s="886"/>
      <c r="WIA43" s="886"/>
      <c r="WIB43" s="886"/>
      <c r="WIC43" s="886"/>
      <c r="WID43" s="887"/>
      <c r="WIE43" s="885"/>
      <c r="WIF43" s="886"/>
      <c r="WIG43" s="886"/>
      <c r="WIH43" s="886"/>
      <c r="WII43" s="886"/>
      <c r="WIJ43" s="886"/>
      <c r="WIK43" s="886"/>
      <c r="WIL43" s="886"/>
      <c r="WIM43" s="887"/>
      <c r="WIN43" s="885"/>
      <c r="WIO43" s="886"/>
      <c r="WIP43" s="886"/>
      <c r="WIQ43" s="886"/>
      <c r="WIR43" s="886"/>
      <c r="WIS43" s="886"/>
      <c r="WIT43" s="886"/>
      <c r="WIU43" s="886"/>
      <c r="WIV43" s="887"/>
      <c r="WIW43" s="885"/>
      <c r="WIX43" s="886"/>
      <c r="WIY43" s="886"/>
      <c r="WIZ43" s="886"/>
      <c r="WJA43" s="886"/>
      <c r="WJB43" s="886"/>
      <c r="WJC43" s="886"/>
      <c r="WJD43" s="886"/>
      <c r="WJE43" s="887"/>
      <c r="WJF43" s="885"/>
      <c r="WJG43" s="886"/>
      <c r="WJH43" s="886"/>
      <c r="WJI43" s="886"/>
      <c r="WJJ43" s="886"/>
      <c r="WJK43" s="886"/>
      <c r="WJL43" s="886"/>
      <c r="WJM43" s="886"/>
      <c r="WJN43" s="887"/>
      <c r="WJO43" s="885"/>
      <c r="WJP43" s="886"/>
      <c r="WJQ43" s="886"/>
      <c r="WJR43" s="886"/>
      <c r="WJS43" s="886"/>
      <c r="WJT43" s="886"/>
      <c r="WJU43" s="886"/>
      <c r="WJV43" s="886"/>
      <c r="WJW43" s="887"/>
      <c r="WJX43" s="885"/>
      <c r="WJY43" s="886"/>
      <c r="WJZ43" s="886"/>
      <c r="WKA43" s="886"/>
      <c r="WKB43" s="886"/>
      <c r="WKC43" s="886"/>
      <c r="WKD43" s="886"/>
      <c r="WKE43" s="886"/>
      <c r="WKF43" s="887"/>
      <c r="WKG43" s="885"/>
      <c r="WKH43" s="886"/>
      <c r="WKI43" s="886"/>
      <c r="WKJ43" s="886"/>
      <c r="WKK43" s="886"/>
      <c r="WKL43" s="886"/>
      <c r="WKM43" s="886"/>
      <c r="WKN43" s="886"/>
      <c r="WKO43" s="887"/>
      <c r="WKP43" s="885"/>
      <c r="WKQ43" s="886"/>
      <c r="WKR43" s="886"/>
      <c r="WKS43" s="886"/>
      <c r="WKT43" s="886"/>
      <c r="WKU43" s="886"/>
      <c r="WKV43" s="886"/>
      <c r="WKW43" s="886"/>
      <c r="WKX43" s="887"/>
      <c r="WKY43" s="885"/>
      <c r="WKZ43" s="886"/>
      <c r="WLA43" s="886"/>
      <c r="WLB43" s="886"/>
      <c r="WLC43" s="886"/>
      <c r="WLD43" s="886"/>
      <c r="WLE43" s="886"/>
      <c r="WLF43" s="886"/>
      <c r="WLG43" s="887"/>
      <c r="WLH43" s="885"/>
      <c r="WLI43" s="886"/>
      <c r="WLJ43" s="886"/>
      <c r="WLK43" s="886"/>
      <c r="WLL43" s="886"/>
      <c r="WLM43" s="886"/>
      <c r="WLN43" s="886"/>
      <c r="WLO43" s="886"/>
      <c r="WLP43" s="887"/>
      <c r="WLQ43" s="885"/>
      <c r="WLR43" s="886"/>
      <c r="WLS43" s="886"/>
      <c r="WLT43" s="886"/>
      <c r="WLU43" s="886"/>
      <c r="WLV43" s="886"/>
      <c r="WLW43" s="886"/>
      <c r="WLX43" s="886"/>
      <c r="WLY43" s="887"/>
      <c r="WLZ43" s="885"/>
      <c r="WMA43" s="886"/>
      <c r="WMB43" s="886"/>
      <c r="WMC43" s="886"/>
      <c r="WMD43" s="886"/>
      <c r="WME43" s="886"/>
      <c r="WMF43" s="886"/>
      <c r="WMG43" s="886"/>
      <c r="WMH43" s="887"/>
      <c r="WMI43" s="885"/>
      <c r="WMJ43" s="886"/>
      <c r="WMK43" s="886"/>
      <c r="WML43" s="886"/>
      <c r="WMM43" s="886"/>
      <c r="WMN43" s="886"/>
      <c r="WMO43" s="886"/>
      <c r="WMP43" s="886"/>
      <c r="WMQ43" s="887"/>
      <c r="WMR43" s="885"/>
      <c r="WMS43" s="886"/>
      <c r="WMT43" s="886"/>
      <c r="WMU43" s="886"/>
      <c r="WMV43" s="886"/>
      <c r="WMW43" s="886"/>
      <c r="WMX43" s="886"/>
      <c r="WMY43" s="886"/>
      <c r="WMZ43" s="887"/>
      <c r="WNA43" s="885"/>
      <c r="WNB43" s="886"/>
      <c r="WNC43" s="886"/>
      <c r="WND43" s="886"/>
      <c r="WNE43" s="886"/>
      <c r="WNF43" s="886"/>
      <c r="WNG43" s="886"/>
      <c r="WNH43" s="886"/>
      <c r="WNI43" s="887"/>
      <c r="WNJ43" s="885"/>
      <c r="WNK43" s="886"/>
      <c r="WNL43" s="886"/>
      <c r="WNM43" s="886"/>
      <c r="WNN43" s="886"/>
      <c r="WNO43" s="886"/>
      <c r="WNP43" s="886"/>
      <c r="WNQ43" s="886"/>
      <c r="WNR43" s="887"/>
      <c r="WNS43" s="885"/>
      <c r="WNT43" s="886"/>
      <c r="WNU43" s="886"/>
      <c r="WNV43" s="886"/>
      <c r="WNW43" s="886"/>
      <c r="WNX43" s="886"/>
      <c r="WNY43" s="886"/>
      <c r="WNZ43" s="886"/>
      <c r="WOA43" s="887"/>
      <c r="WOB43" s="885"/>
      <c r="WOC43" s="886"/>
      <c r="WOD43" s="886"/>
      <c r="WOE43" s="886"/>
      <c r="WOF43" s="886"/>
      <c r="WOG43" s="886"/>
      <c r="WOH43" s="886"/>
      <c r="WOI43" s="886"/>
      <c r="WOJ43" s="887"/>
      <c r="WOK43" s="885"/>
      <c r="WOL43" s="886"/>
      <c r="WOM43" s="886"/>
      <c r="WON43" s="886"/>
      <c r="WOO43" s="886"/>
      <c r="WOP43" s="886"/>
      <c r="WOQ43" s="886"/>
      <c r="WOR43" s="886"/>
      <c r="WOS43" s="887"/>
      <c r="WOT43" s="885"/>
      <c r="WOU43" s="886"/>
      <c r="WOV43" s="886"/>
      <c r="WOW43" s="886"/>
      <c r="WOX43" s="886"/>
      <c r="WOY43" s="886"/>
      <c r="WOZ43" s="886"/>
      <c r="WPA43" s="886"/>
      <c r="WPB43" s="887"/>
      <c r="WPC43" s="885"/>
      <c r="WPD43" s="886"/>
      <c r="WPE43" s="886"/>
      <c r="WPF43" s="886"/>
      <c r="WPG43" s="886"/>
      <c r="WPH43" s="886"/>
      <c r="WPI43" s="886"/>
      <c r="WPJ43" s="886"/>
      <c r="WPK43" s="887"/>
      <c r="WPL43" s="885"/>
      <c r="WPM43" s="886"/>
      <c r="WPN43" s="886"/>
      <c r="WPO43" s="886"/>
      <c r="WPP43" s="886"/>
      <c r="WPQ43" s="886"/>
      <c r="WPR43" s="886"/>
      <c r="WPS43" s="886"/>
      <c r="WPT43" s="887"/>
      <c r="WPU43" s="885"/>
      <c r="WPV43" s="886"/>
      <c r="WPW43" s="886"/>
      <c r="WPX43" s="886"/>
      <c r="WPY43" s="886"/>
      <c r="WPZ43" s="886"/>
      <c r="WQA43" s="886"/>
      <c r="WQB43" s="886"/>
      <c r="WQC43" s="887"/>
      <c r="WQD43" s="885"/>
      <c r="WQE43" s="886"/>
      <c r="WQF43" s="886"/>
      <c r="WQG43" s="886"/>
      <c r="WQH43" s="886"/>
      <c r="WQI43" s="886"/>
      <c r="WQJ43" s="886"/>
      <c r="WQK43" s="886"/>
      <c r="WQL43" s="887"/>
      <c r="WQM43" s="885"/>
      <c r="WQN43" s="886"/>
      <c r="WQO43" s="886"/>
      <c r="WQP43" s="886"/>
      <c r="WQQ43" s="886"/>
      <c r="WQR43" s="886"/>
      <c r="WQS43" s="886"/>
      <c r="WQT43" s="886"/>
      <c r="WQU43" s="887"/>
      <c r="WQV43" s="885"/>
      <c r="WQW43" s="886"/>
      <c r="WQX43" s="886"/>
      <c r="WQY43" s="886"/>
      <c r="WQZ43" s="886"/>
      <c r="WRA43" s="886"/>
      <c r="WRB43" s="886"/>
      <c r="WRC43" s="886"/>
      <c r="WRD43" s="887"/>
      <c r="WRE43" s="885"/>
      <c r="WRF43" s="886"/>
      <c r="WRG43" s="886"/>
      <c r="WRH43" s="886"/>
      <c r="WRI43" s="886"/>
      <c r="WRJ43" s="886"/>
      <c r="WRK43" s="886"/>
      <c r="WRL43" s="886"/>
      <c r="WRM43" s="887"/>
      <c r="WRN43" s="885"/>
      <c r="WRO43" s="886"/>
      <c r="WRP43" s="886"/>
      <c r="WRQ43" s="886"/>
      <c r="WRR43" s="886"/>
      <c r="WRS43" s="886"/>
      <c r="WRT43" s="886"/>
      <c r="WRU43" s="886"/>
      <c r="WRV43" s="887"/>
      <c r="WRW43" s="885"/>
      <c r="WRX43" s="886"/>
      <c r="WRY43" s="886"/>
      <c r="WRZ43" s="886"/>
      <c r="WSA43" s="886"/>
      <c r="WSB43" s="886"/>
      <c r="WSC43" s="886"/>
      <c r="WSD43" s="886"/>
      <c r="WSE43" s="887"/>
      <c r="WSF43" s="885"/>
      <c r="WSG43" s="886"/>
      <c r="WSH43" s="886"/>
      <c r="WSI43" s="886"/>
      <c r="WSJ43" s="886"/>
      <c r="WSK43" s="886"/>
      <c r="WSL43" s="886"/>
      <c r="WSM43" s="886"/>
      <c r="WSN43" s="887"/>
      <c r="WSO43" s="885"/>
      <c r="WSP43" s="886"/>
      <c r="WSQ43" s="886"/>
      <c r="WSR43" s="886"/>
      <c r="WSS43" s="886"/>
      <c r="WST43" s="886"/>
      <c r="WSU43" s="886"/>
      <c r="WSV43" s="886"/>
      <c r="WSW43" s="887"/>
      <c r="WSX43" s="885"/>
      <c r="WSY43" s="886"/>
      <c r="WSZ43" s="886"/>
      <c r="WTA43" s="886"/>
      <c r="WTB43" s="886"/>
      <c r="WTC43" s="886"/>
      <c r="WTD43" s="886"/>
      <c r="WTE43" s="886"/>
      <c r="WTF43" s="887"/>
      <c r="WTG43" s="885"/>
      <c r="WTH43" s="886"/>
      <c r="WTI43" s="886"/>
      <c r="WTJ43" s="886"/>
      <c r="WTK43" s="886"/>
      <c r="WTL43" s="886"/>
      <c r="WTM43" s="886"/>
      <c r="WTN43" s="886"/>
      <c r="WTO43" s="887"/>
      <c r="WTP43" s="885"/>
      <c r="WTQ43" s="886"/>
      <c r="WTR43" s="886"/>
      <c r="WTS43" s="886"/>
      <c r="WTT43" s="886"/>
      <c r="WTU43" s="886"/>
      <c r="WTV43" s="886"/>
      <c r="WTW43" s="886"/>
      <c r="WTX43" s="887"/>
      <c r="WTY43" s="885"/>
      <c r="WTZ43" s="886"/>
      <c r="WUA43" s="886"/>
      <c r="WUB43" s="886"/>
      <c r="WUC43" s="886"/>
      <c r="WUD43" s="886"/>
      <c r="WUE43" s="886"/>
      <c r="WUF43" s="886"/>
      <c r="WUG43" s="887"/>
      <c r="WUH43" s="885"/>
      <c r="WUI43" s="886"/>
      <c r="WUJ43" s="886"/>
      <c r="WUK43" s="886"/>
      <c r="WUL43" s="886"/>
      <c r="WUM43" s="886"/>
      <c r="WUN43" s="886"/>
      <c r="WUO43" s="886"/>
      <c r="WUP43" s="887"/>
      <c r="WUQ43" s="885"/>
      <c r="WUR43" s="886"/>
      <c r="WUS43" s="886"/>
      <c r="WUT43" s="886"/>
      <c r="WUU43" s="886"/>
      <c r="WUV43" s="886"/>
      <c r="WUW43" s="886"/>
      <c r="WUX43" s="886"/>
      <c r="WUY43" s="887"/>
      <c r="WUZ43" s="885"/>
      <c r="WVA43" s="886"/>
      <c r="WVB43" s="886"/>
      <c r="WVC43" s="886"/>
      <c r="WVD43" s="886"/>
      <c r="WVE43" s="886"/>
      <c r="WVF43" s="886"/>
      <c r="WVG43" s="886"/>
      <c r="WVH43" s="887"/>
      <c r="WVI43" s="885"/>
      <c r="WVJ43" s="886"/>
      <c r="WVK43" s="886"/>
      <c r="WVL43" s="886"/>
      <c r="WVM43" s="886"/>
      <c r="WVN43" s="886"/>
      <c r="WVO43" s="886"/>
      <c r="WVP43" s="886"/>
      <c r="WVQ43" s="887"/>
      <c r="WVR43" s="885"/>
      <c r="WVS43" s="886"/>
      <c r="WVT43" s="886"/>
      <c r="WVU43" s="886"/>
      <c r="WVV43" s="886"/>
      <c r="WVW43" s="886"/>
      <c r="WVX43" s="886"/>
      <c r="WVY43" s="886"/>
      <c r="WVZ43" s="887"/>
      <c r="WWA43" s="885"/>
      <c r="WWB43" s="886"/>
      <c r="WWC43" s="886"/>
      <c r="WWD43" s="886"/>
      <c r="WWE43" s="886"/>
      <c r="WWF43" s="886"/>
      <c r="WWG43" s="886"/>
      <c r="WWH43" s="886"/>
      <c r="WWI43" s="887"/>
      <c r="WWJ43" s="885"/>
      <c r="WWK43" s="886"/>
      <c r="WWL43" s="886"/>
      <c r="WWM43" s="886"/>
      <c r="WWN43" s="886"/>
      <c r="WWO43" s="886"/>
      <c r="WWP43" s="886"/>
      <c r="WWQ43" s="886"/>
      <c r="WWR43" s="887"/>
      <c r="WWS43" s="885"/>
      <c r="WWT43" s="886"/>
      <c r="WWU43" s="886"/>
      <c r="WWV43" s="886"/>
      <c r="WWW43" s="886"/>
      <c r="WWX43" s="886"/>
      <c r="WWY43" s="886"/>
      <c r="WWZ43" s="886"/>
      <c r="WXA43" s="887"/>
      <c r="WXB43" s="885"/>
      <c r="WXC43" s="886"/>
      <c r="WXD43" s="886"/>
      <c r="WXE43" s="886"/>
      <c r="WXF43" s="886"/>
      <c r="WXG43" s="886"/>
      <c r="WXH43" s="886"/>
      <c r="WXI43" s="886"/>
      <c r="WXJ43" s="887"/>
      <c r="WXK43" s="885"/>
      <c r="WXL43" s="886"/>
      <c r="WXM43" s="886"/>
      <c r="WXN43" s="886"/>
      <c r="WXO43" s="886"/>
      <c r="WXP43" s="886"/>
      <c r="WXQ43" s="886"/>
      <c r="WXR43" s="886"/>
      <c r="WXS43" s="887"/>
      <c r="WXT43" s="885"/>
      <c r="WXU43" s="886"/>
      <c r="WXV43" s="886"/>
      <c r="WXW43" s="886"/>
      <c r="WXX43" s="886"/>
      <c r="WXY43" s="886"/>
      <c r="WXZ43" s="886"/>
      <c r="WYA43" s="886"/>
      <c r="WYB43" s="887"/>
      <c r="WYC43" s="885"/>
      <c r="WYD43" s="886"/>
      <c r="WYE43" s="886"/>
      <c r="WYF43" s="886"/>
      <c r="WYG43" s="886"/>
      <c r="WYH43" s="886"/>
      <c r="WYI43" s="886"/>
      <c r="WYJ43" s="886"/>
      <c r="WYK43" s="887"/>
      <c r="WYL43" s="885"/>
      <c r="WYM43" s="886"/>
      <c r="WYN43" s="886"/>
      <c r="WYO43" s="886"/>
      <c r="WYP43" s="886"/>
      <c r="WYQ43" s="886"/>
      <c r="WYR43" s="886"/>
      <c r="WYS43" s="886"/>
      <c r="WYT43" s="887"/>
      <c r="WYU43" s="885"/>
      <c r="WYV43" s="886"/>
      <c r="WYW43" s="886"/>
      <c r="WYX43" s="886"/>
      <c r="WYY43" s="886"/>
      <c r="WYZ43" s="886"/>
      <c r="WZA43" s="886"/>
      <c r="WZB43" s="886"/>
      <c r="WZC43" s="887"/>
      <c r="WZD43" s="885"/>
      <c r="WZE43" s="886"/>
      <c r="WZF43" s="886"/>
      <c r="WZG43" s="886"/>
      <c r="WZH43" s="886"/>
      <c r="WZI43" s="886"/>
      <c r="WZJ43" s="886"/>
      <c r="WZK43" s="886"/>
      <c r="WZL43" s="887"/>
      <c r="WZM43" s="885"/>
      <c r="WZN43" s="886"/>
      <c r="WZO43" s="886"/>
      <c r="WZP43" s="886"/>
      <c r="WZQ43" s="886"/>
      <c r="WZR43" s="886"/>
      <c r="WZS43" s="886"/>
      <c r="WZT43" s="886"/>
      <c r="WZU43" s="887"/>
      <c r="WZV43" s="885"/>
      <c r="WZW43" s="886"/>
      <c r="WZX43" s="886"/>
      <c r="WZY43" s="886"/>
      <c r="WZZ43" s="886"/>
      <c r="XAA43" s="886"/>
      <c r="XAB43" s="886"/>
      <c r="XAC43" s="886"/>
      <c r="XAD43" s="887"/>
      <c r="XAE43" s="885"/>
      <c r="XAF43" s="886"/>
      <c r="XAG43" s="886"/>
      <c r="XAH43" s="886"/>
      <c r="XAI43" s="886"/>
      <c r="XAJ43" s="886"/>
      <c r="XAK43" s="886"/>
      <c r="XAL43" s="886"/>
      <c r="XAM43" s="887"/>
      <c r="XAN43" s="885"/>
      <c r="XAO43" s="886"/>
      <c r="XAP43" s="886"/>
      <c r="XAQ43" s="886"/>
      <c r="XAR43" s="886"/>
      <c r="XAS43" s="886"/>
      <c r="XAT43" s="886"/>
      <c r="XAU43" s="886"/>
      <c r="XAV43" s="887"/>
      <c r="XAW43" s="885"/>
      <c r="XAX43" s="886"/>
      <c r="XAY43" s="886"/>
      <c r="XAZ43" s="886"/>
      <c r="XBA43" s="886"/>
      <c r="XBB43" s="886"/>
      <c r="XBC43" s="886"/>
      <c r="XBD43" s="886"/>
      <c r="XBE43" s="887"/>
      <c r="XBF43" s="885"/>
      <c r="XBG43" s="886"/>
      <c r="XBH43" s="886"/>
      <c r="XBI43" s="886"/>
      <c r="XBJ43" s="886"/>
      <c r="XBK43" s="886"/>
      <c r="XBL43" s="886"/>
      <c r="XBM43" s="886"/>
      <c r="XBN43" s="887"/>
      <c r="XBO43" s="885"/>
      <c r="XBP43" s="886"/>
      <c r="XBQ43" s="886"/>
      <c r="XBR43" s="886"/>
      <c r="XBS43" s="886"/>
      <c r="XBT43" s="886"/>
      <c r="XBU43" s="886"/>
      <c r="XBV43" s="886"/>
      <c r="XBW43" s="887"/>
      <c r="XBX43" s="885"/>
      <c r="XBY43" s="886"/>
      <c r="XBZ43" s="886"/>
      <c r="XCA43" s="886"/>
      <c r="XCB43" s="886"/>
      <c r="XCC43" s="886"/>
      <c r="XCD43" s="886"/>
      <c r="XCE43" s="886"/>
      <c r="XCF43" s="887"/>
      <c r="XCG43" s="885"/>
      <c r="XCH43" s="886"/>
      <c r="XCI43" s="886"/>
      <c r="XCJ43" s="886"/>
      <c r="XCK43" s="886"/>
      <c r="XCL43" s="886"/>
      <c r="XCM43" s="886"/>
      <c r="XCN43" s="886"/>
      <c r="XCO43" s="887"/>
      <c r="XCP43" s="885"/>
      <c r="XCQ43" s="886"/>
      <c r="XCR43" s="886"/>
      <c r="XCS43" s="886"/>
      <c r="XCT43" s="886"/>
      <c r="XCU43" s="886"/>
      <c r="XCV43" s="886"/>
      <c r="XCW43" s="886"/>
      <c r="XCX43" s="887"/>
      <c r="XCY43" s="885"/>
      <c r="XCZ43" s="886"/>
      <c r="XDA43" s="886"/>
      <c r="XDB43" s="886"/>
      <c r="XDC43" s="886"/>
      <c r="XDD43" s="886"/>
      <c r="XDE43" s="886"/>
      <c r="XDF43" s="886"/>
      <c r="XDG43" s="887"/>
      <c r="XDH43" s="885"/>
      <c r="XDI43" s="886"/>
      <c r="XDJ43" s="886"/>
      <c r="XDK43" s="886"/>
      <c r="XDL43" s="886"/>
      <c r="XDM43" s="886"/>
      <c r="XDN43" s="886"/>
      <c r="XDO43" s="886"/>
      <c r="XDP43" s="887"/>
      <c r="XDQ43" s="885"/>
      <c r="XDR43" s="886"/>
      <c r="XDS43" s="886"/>
      <c r="XDT43" s="886"/>
      <c r="XDU43" s="886"/>
      <c r="XDV43" s="886"/>
      <c r="XDW43" s="886"/>
      <c r="XDX43" s="886"/>
      <c r="XDY43" s="887"/>
      <c r="XDZ43" s="885"/>
      <c r="XEA43" s="886"/>
      <c r="XEB43" s="886"/>
      <c r="XEC43" s="886"/>
      <c r="XED43" s="886"/>
      <c r="XEE43" s="886"/>
      <c r="XEF43" s="886"/>
      <c r="XEG43" s="886"/>
      <c r="XEH43" s="887"/>
      <c r="XEI43" s="885"/>
      <c r="XEJ43" s="886"/>
      <c r="XEK43" s="886"/>
      <c r="XEL43" s="886"/>
      <c r="XEM43" s="886"/>
      <c r="XEN43" s="886"/>
      <c r="XEO43" s="886"/>
      <c r="XEP43" s="886"/>
      <c r="XEQ43" s="887"/>
      <c r="XER43" s="885"/>
      <c r="XES43" s="886"/>
      <c r="XET43" s="886"/>
      <c r="XEU43" s="886"/>
      <c r="XEV43" s="886"/>
      <c r="XEW43" s="886"/>
      <c r="XEX43" s="886"/>
      <c r="XEY43" s="886"/>
      <c r="XEZ43" s="887"/>
      <c r="XFA43" s="885"/>
      <c r="XFB43" s="886"/>
      <c r="XFC43" s="886"/>
      <c r="XFD43" s="886"/>
    </row>
    <row r="44" spans="1:16384" s="606" customFormat="1" ht="115.5" customHeight="1" x14ac:dyDescent="0.95">
      <c r="A44" s="667"/>
      <c r="B44" s="651"/>
      <c r="C44" s="651"/>
      <c r="D44" s="651"/>
      <c r="E44" s="651"/>
      <c r="F44" s="651"/>
      <c r="G44" s="651"/>
      <c r="H44" s="651"/>
      <c r="I44" s="668"/>
      <c r="R44" s="709"/>
      <c r="S44" s="709"/>
      <c r="T44" s="709"/>
      <c r="U44" s="709"/>
      <c r="V44" s="709"/>
      <c r="W44" s="709"/>
      <c r="X44" s="709"/>
      <c r="Y44" s="709"/>
      <c r="Z44" s="709"/>
      <c r="AA44" s="709"/>
      <c r="AB44" s="576"/>
      <c r="AC44" s="576"/>
      <c r="AD44" s="576"/>
      <c r="AE44" s="576"/>
      <c r="AF44" s="576"/>
      <c r="AG44" s="576"/>
      <c r="AH44" s="576"/>
      <c r="AI44" s="576"/>
      <c r="AJ44" s="576"/>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row>
    <row r="45" spans="1:16384" s="626" customFormat="1" ht="122.25" customHeight="1" x14ac:dyDescent="1.45">
      <c r="A45" s="902" t="s">
        <v>39</v>
      </c>
      <c r="B45" s="880"/>
      <c r="C45" s="880"/>
      <c r="D45" s="880"/>
      <c r="E45" s="880"/>
      <c r="F45" s="880"/>
      <c r="G45" s="880"/>
      <c r="H45" s="880"/>
      <c r="I45" s="903"/>
      <c r="R45" s="705"/>
      <c r="S45" s="705"/>
      <c r="T45" s="705"/>
      <c r="U45" s="705"/>
      <c r="V45" s="705"/>
      <c r="W45" s="705"/>
      <c r="X45" s="705"/>
      <c r="Y45" s="705"/>
      <c r="Z45" s="705"/>
      <c r="AA45" s="705"/>
      <c r="AB45" s="576"/>
      <c r="AC45" s="576"/>
      <c r="AD45" s="576"/>
      <c r="AE45" s="576"/>
      <c r="AF45" s="576"/>
      <c r="AG45" s="576"/>
      <c r="AH45" s="576"/>
      <c r="AI45" s="576"/>
      <c r="AJ45" s="576"/>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row>
    <row r="46" spans="1:16384" s="617" customFormat="1" ht="96.75" customHeight="1" x14ac:dyDescent="1.2">
      <c r="A46" s="652"/>
      <c r="B46" s="644"/>
      <c r="C46" s="644"/>
      <c r="D46" s="644"/>
      <c r="E46" s="644"/>
      <c r="F46" s="644"/>
      <c r="G46" s="644"/>
      <c r="H46" s="644"/>
      <c r="I46" s="653"/>
      <c r="R46" s="707"/>
      <c r="S46" s="707"/>
      <c r="T46" s="707"/>
      <c r="U46" s="707"/>
      <c r="V46" s="707"/>
      <c r="W46" s="707"/>
      <c r="X46" s="707"/>
      <c r="Y46" s="707"/>
      <c r="Z46" s="707"/>
      <c r="AA46" s="707"/>
      <c r="AB46" s="576"/>
      <c r="AC46" s="576"/>
      <c r="AD46" s="576"/>
      <c r="AE46" s="576"/>
      <c r="AF46" s="576"/>
      <c r="AG46" s="576"/>
      <c r="AH46" s="576"/>
      <c r="AI46" s="576"/>
      <c r="AJ46" s="57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row>
    <row r="47" spans="1:16384" s="619" customFormat="1" ht="96.75" customHeight="1" x14ac:dyDescent="0.3">
      <c r="A47" s="654" t="s">
        <v>679</v>
      </c>
      <c r="I47" s="655"/>
      <c r="J47" s="621"/>
      <c r="K47" s="621"/>
      <c r="R47" s="708"/>
      <c r="S47" s="708"/>
      <c r="T47" s="708"/>
      <c r="U47" s="708"/>
      <c r="V47" s="708"/>
      <c r="W47" s="708"/>
      <c r="X47" s="708"/>
      <c r="Y47" s="708"/>
      <c r="Z47" s="708"/>
      <c r="AA47" s="708"/>
      <c r="AB47" s="576"/>
      <c r="AC47" s="576"/>
      <c r="AD47" s="576"/>
      <c r="AE47" s="576"/>
      <c r="AF47" s="576"/>
      <c r="AG47" s="576"/>
      <c r="AH47" s="576"/>
      <c r="AI47" s="576"/>
      <c r="AJ47" s="576"/>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row>
    <row r="48" spans="1:16384" s="606" customFormat="1" ht="115.5" customHeight="1" x14ac:dyDescent="0.95">
      <c r="A48" s="894" t="s">
        <v>680</v>
      </c>
      <c r="B48" s="886"/>
      <c r="C48" s="886"/>
      <c r="D48" s="886"/>
      <c r="E48" s="886"/>
      <c r="F48" s="886"/>
      <c r="G48" s="886"/>
      <c r="H48" s="886"/>
      <c r="I48" s="895"/>
      <c r="J48" s="886"/>
      <c r="K48" s="886"/>
      <c r="L48" s="886"/>
      <c r="M48" s="886"/>
      <c r="N48" s="886"/>
      <c r="O48" s="886"/>
      <c r="P48" s="886"/>
      <c r="Q48" s="886"/>
      <c r="R48" s="886"/>
      <c r="S48" s="929"/>
      <c r="T48" s="929"/>
      <c r="U48" s="929"/>
      <c r="V48" s="929"/>
      <c r="W48" s="929"/>
      <c r="X48" s="929"/>
      <c r="Y48" s="929"/>
      <c r="Z48" s="929"/>
      <c r="AA48" s="929"/>
      <c r="AB48" s="576"/>
      <c r="AC48" s="576"/>
      <c r="AD48" s="576"/>
      <c r="AE48" s="576"/>
      <c r="AF48" s="576"/>
      <c r="AG48" s="576"/>
      <c r="AH48" s="576"/>
      <c r="AI48" s="576"/>
      <c r="AJ48" s="576"/>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s="885"/>
      <c r="FH48" s="886"/>
      <c r="FI48" s="886"/>
      <c r="FJ48" s="886"/>
      <c r="FK48" s="886"/>
      <c r="FL48" s="886"/>
      <c r="FM48" s="886"/>
      <c r="FN48" s="886"/>
      <c r="FO48" s="887"/>
      <c r="FP48" s="885"/>
      <c r="FQ48" s="886"/>
      <c r="FR48" s="886"/>
      <c r="FS48" s="886"/>
      <c r="FT48" s="886"/>
      <c r="FU48" s="886"/>
      <c r="FV48" s="886"/>
      <c r="FW48" s="886"/>
      <c r="FX48" s="887"/>
      <c r="FY48" s="885"/>
      <c r="FZ48" s="886"/>
      <c r="GA48" s="886"/>
      <c r="GB48" s="886"/>
      <c r="GC48" s="886"/>
      <c r="GD48" s="886"/>
      <c r="GE48" s="886"/>
      <c r="GF48" s="886"/>
      <c r="GG48" s="887"/>
      <c r="GH48" s="885"/>
      <c r="GI48" s="886"/>
      <c r="GJ48" s="886"/>
      <c r="GK48" s="886"/>
      <c r="GL48" s="886"/>
      <c r="GM48" s="886"/>
      <c r="GN48" s="886"/>
      <c r="GO48" s="886"/>
      <c r="GP48" s="887"/>
      <c r="GQ48" s="885"/>
      <c r="GR48" s="886"/>
      <c r="GS48" s="886"/>
      <c r="GT48" s="886"/>
      <c r="GU48" s="886"/>
      <c r="GV48" s="886"/>
      <c r="GW48" s="886"/>
      <c r="GX48" s="886"/>
      <c r="GY48" s="887"/>
      <c r="GZ48" s="885"/>
      <c r="HA48" s="886"/>
      <c r="HB48" s="886"/>
      <c r="HC48" s="886"/>
      <c r="HD48" s="886"/>
      <c r="HE48" s="886"/>
      <c r="HF48" s="886"/>
      <c r="HG48" s="886"/>
      <c r="HH48" s="887"/>
      <c r="HI48" s="885"/>
      <c r="HJ48" s="886"/>
      <c r="HK48" s="886"/>
      <c r="HL48" s="886"/>
      <c r="HM48" s="886"/>
      <c r="HN48" s="886"/>
      <c r="HO48" s="886"/>
      <c r="HP48" s="886"/>
      <c r="HQ48" s="887"/>
      <c r="HR48" s="885"/>
      <c r="HS48" s="886"/>
      <c r="HT48" s="886"/>
      <c r="HU48" s="886"/>
      <c r="HV48" s="886"/>
      <c r="HW48" s="886"/>
      <c r="HX48" s="886"/>
      <c r="HY48" s="886"/>
      <c r="HZ48" s="887"/>
      <c r="IA48" s="885"/>
      <c r="IB48" s="886"/>
      <c r="IC48" s="886"/>
      <c r="ID48" s="886"/>
      <c r="IE48" s="886"/>
      <c r="IF48" s="886"/>
      <c r="IG48" s="886"/>
      <c r="IH48" s="886"/>
      <c r="II48" s="887"/>
      <c r="IJ48" s="885"/>
      <c r="IK48" s="886"/>
      <c r="IL48" s="886"/>
      <c r="IM48" s="886"/>
      <c r="IN48" s="886"/>
      <c r="IO48" s="886"/>
      <c r="IP48" s="886"/>
      <c r="IQ48" s="886"/>
      <c r="IR48" s="887"/>
      <c r="IS48" s="885"/>
      <c r="IT48" s="886"/>
      <c r="IU48" s="886"/>
      <c r="IV48" s="886"/>
      <c r="IW48" s="886"/>
      <c r="IX48" s="886"/>
      <c r="IY48" s="886"/>
      <c r="IZ48" s="886"/>
      <c r="JA48" s="887"/>
      <c r="JB48" s="885"/>
      <c r="JC48" s="886"/>
      <c r="JD48" s="886"/>
      <c r="JE48" s="886"/>
      <c r="JF48" s="886"/>
      <c r="JG48" s="886"/>
      <c r="JH48" s="886"/>
      <c r="JI48" s="886"/>
      <c r="JJ48" s="887"/>
      <c r="JK48" s="885"/>
      <c r="JL48" s="886"/>
      <c r="JM48" s="886"/>
      <c r="JN48" s="886"/>
      <c r="JO48" s="886"/>
      <c r="JP48" s="886"/>
      <c r="JQ48" s="886"/>
      <c r="JR48" s="886"/>
      <c r="JS48" s="887"/>
      <c r="JT48" s="885"/>
      <c r="JU48" s="886"/>
      <c r="JV48" s="886"/>
      <c r="JW48" s="886"/>
      <c r="JX48" s="886"/>
      <c r="JY48" s="886"/>
      <c r="JZ48" s="886"/>
      <c r="KA48" s="886"/>
      <c r="KB48" s="887"/>
      <c r="KC48" s="885"/>
      <c r="KD48" s="886"/>
      <c r="KE48" s="886"/>
      <c r="KF48" s="886"/>
      <c r="KG48" s="886"/>
      <c r="KH48" s="886"/>
      <c r="KI48" s="886"/>
      <c r="KJ48" s="886"/>
      <c r="KK48" s="887"/>
      <c r="KL48" s="885"/>
      <c r="KM48" s="886"/>
      <c r="KN48" s="886"/>
      <c r="KO48" s="886"/>
      <c r="KP48" s="886"/>
      <c r="KQ48" s="886"/>
      <c r="KR48" s="886"/>
      <c r="KS48" s="886"/>
      <c r="KT48" s="887"/>
      <c r="KU48" s="885"/>
      <c r="KV48" s="886"/>
      <c r="KW48" s="886"/>
      <c r="KX48" s="886"/>
      <c r="KY48" s="886"/>
      <c r="KZ48" s="886"/>
      <c r="LA48" s="886"/>
      <c r="LB48" s="886"/>
      <c r="LC48" s="887"/>
      <c r="LD48" s="885"/>
      <c r="LE48" s="886"/>
      <c r="LF48" s="886"/>
      <c r="LG48" s="886"/>
      <c r="LH48" s="886"/>
      <c r="LI48" s="886"/>
      <c r="LJ48" s="886"/>
      <c r="LK48" s="886"/>
      <c r="LL48" s="887"/>
      <c r="LM48" s="885"/>
      <c r="LN48" s="886"/>
      <c r="LO48" s="886"/>
      <c r="LP48" s="886"/>
      <c r="LQ48" s="886"/>
      <c r="LR48" s="886"/>
      <c r="LS48" s="886"/>
      <c r="LT48" s="886"/>
      <c r="LU48" s="887"/>
      <c r="LV48" s="885"/>
      <c r="LW48" s="886"/>
      <c r="LX48" s="886"/>
      <c r="LY48" s="886"/>
      <c r="LZ48" s="886"/>
      <c r="MA48" s="886"/>
      <c r="MB48" s="886"/>
      <c r="MC48" s="886"/>
      <c r="MD48" s="887"/>
      <c r="ME48" s="885"/>
      <c r="MF48" s="886"/>
      <c r="MG48" s="886"/>
      <c r="MH48" s="886"/>
      <c r="MI48" s="886"/>
      <c r="MJ48" s="886"/>
      <c r="MK48" s="886"/>
      <c r="ML48" s="886"/>
      <c r="MM48" s="887"/>
      <c r="MN48" s="885"/>
      <c r="MO48" s="886"/>
      <c r="MP48" s="886"/>
      <c r="MQ48" s="886"/>
      <c r="MR48" s="886"/>
      <c r="MS48" s="886"/>
      <c r="MT48" s="886"/>
      <c r="MU48" s="886"/>
      <c r="MV48" s="887"/>
      <c r="MW48" s="885"/>
      <c r="MX48" s="886"/>
      <c r="MY48" s="886"/>
      <c r="MZ48" s="886"/>
      <c r="NA48" s="886"/>
      <c r="NB48" s="886"/>
      <c r="NC48" s="886"/>
      <c r="ND48" s="886"/>
      <c r="NE48" s="887"/>
      <c r="NF48" s="885"/>
      <c r="NG48" s="886"/>
      <c r="NH48" s="886"/>
      <c r="NI48" s="886"/>
      <c r="NJ48" s="886"/>
      <c r="NK48" s="886"/>
      <c r="NL48" s="886"/>
      <c r="NM48" s="886"/>
      <c r="NN48" s="887"/>
      <c r="NO48" s="885"/>
      <c r="NP48" s="886"/>
      <c r="NQ48" s="886"/>
      <c r="NR48" s="886"/>
      <c r="NS48" s="886"/>
      <c r="NT48" s="886"/>
      <c r="NU48" s="886"/>
      <c r="NV48" s="886"/>
      <c r="NW48" s="887"/>
      <c r="NX48" s="885"/>
      <c r="NY48" s="886"/>
      <c r="NZ48" s="886"/>
      <c r="OA48" s="886"/>
      <c r="OB48" s="886"/>
      <c r="OC48" s="886"/>
      <c r="OD48" s="886"/>
      <c r="OE48" s="886"/>
      <c r="OF48" s="887"/>
      <c r="OG48" s="885"/>
      <c r="OH48" s="886"/>
      <c r="OI48" s="886"/>
      <c r="OJ48" s="886"/>
      <c r="OK48" s="886"/>
      <c r="OL48" s="886"/>
      <c r="OM48" s="886"/>
      <c r="ON48" s="886"/>
      <c r="OO48" s="887"/>
      <c r="OP48" s="885"/>
      <c r="OQ48" s="886"/>
      <c r="OR48" s="886"/>
      <c r="OS48" s="886"/>
      <c r="OT48" s="886"/>
      <c r="OU48" s="886"/>
      <c r="OV48" s="886"/>
      <c r="OW48" s="886"/>
      <c r="OX48" s="887"/>
      <c r="OY48" s="885"/>
      <c r="OZ48" s="886"/>
      <c r="PA48" s="886"/>
      <c r="PB48" s="886"/>
      <c r="PC48" s="886"/>
      <c r="PD48" s="886"/>
      <c r="PE48" s="886"/>
      <c r="PF48" s="886"/>
      <c r="PG48" s="887"/>
      <c r="PH48" s="885"/>
      <c r="PI48" s="886"/>
      <c r="PJ48" s="886"/>
      <c r="PK48" s="886"/>
      <c r="PL48" s="886"/>
      <c r="PM48" s="886"/>
      <c r="PN48" s="886"/>
      <c r="PO48" s="886"/>
      <c r="PP48" s="887"/>
      <c r="PQ48" s="885"/>
      <c r="PR48" s="886"/>
      <c r="PS48" s="886"/>
      <c r="PT48" s="886"/>
      <c r="PU48" s="886"/>
      <c r="PV48" s="886"/>
      <c r="PW48" s="886"/>
      <c r="PX48" s="886"/>
      <c r="PY48" s="887"/>
      <c r="PZ48" s="885"/>
      <c r="QA48" s="886"/>
      <c r="QB48" s="886"/>
      <c r="QC48" s="886"/>
      <c r="QD48" s="886"/>
      <c r="QE48" s="886"/>
      <c r="QF48" s="886"/>
      <c r="QG48" s="886"/>
      <c r="QH48" s="887"/>
      <c r="QI48" s="885"/>
      <c r="QJ48" s="886"/>
      <c r="QK48" s="886"/>
      <c r="QL48" s="886"/>
      <c r="QM48" s="886"/>
      <c r="QN48" s="886"/>
      <c r="QO48" s="886"/>
      <c r="QP48" s="886"/>
      <c r="QQ48" s="887"/>
      <c r="QR48" s="885"/>
      <c r="QS48" s="886"/>
      <c r="QT48" s="886"/>
      <c r="QU48" s="886"/>
      <c r="QV48" s="886"/>
      <c r="QW48" s="886"/>
      <c r="QX48" s="886"/>
      <c r="QY48" s="886"/>
      <c r="QZ48" s="887"/>
      <c r="RA48" s="885"/>
      <c r="RB48" s="886"/>
      <c r="RC48" s="886"/>
      <c r="RD48" s="886"/>
      <c r="RE48" s="886"/>
      <c r="RF48" s="886"/>
      <c r="RG48" s="886"/>
      <c r="RH48" s="886"/>
      <c r="RI48" s="887"/>
      <c r="RJ48" s="885"/>
      <c r="RK48" s="886"/>
      <c r="RL48" s="886"/>
      <c r="RM48" s="886"/>
      <c r="RN48" s="886"/>
      <c r="RO48" s="886"/>
      <c r="RP48" s="886"/>
      <c r="RQ48" s="886"/>
      <c r="RR48" s="887"/>
      <c r="RS48" s="885"/>
      <c r="RT48" s="886"/>
      <c r="RU48" s="886"/>
      <c r="RV48" s="886"/>
      <c r="RW48" s="886"/>
      <c r="RX48" s="886"/>
      <c r="RY48" s="886"/>
      <c r="RZ48" s="886"/>
      <c r="SA48" s="887"/>
      <c r="SB48" s="885"/>
      <c r="SC48" s="886"/>
      <c r="SD48" s="886"/>
      <c r="SE48" s="886"/>
      <c r="SF48" s="886"/>
      <c r="SG48" s="886"/>
      <c r="SH48" s="886"/>
      <c r="SI48" s="886"/>
      <c r="SJ48" s="887"/>
      <c r="SK48" s="885"/>
      <c r="SL48" s="886"/>
      <c r="SM48" s="886"/>
      <c r="SN48" s="886"/>
      <c r="SO48" s="886"/>
      <c r="SP48" s="886"/>
      <c r="SQ48" s="886"/>
      <c r="SR48" s="886"/>
      <c r="SS48" s="887"/>
      <c r="ST48" s="885"/>
      <c r="SU48" s="886"/>
      <c r="SV48" s="886"/>
      <c r="SW48" s="886"/>
      <c r="SX48" s="886"/>
      <c r="SY48" s="886"/>
      <c r="SZ48" s="886"/>
      <c r="TA48" s="886"/>
      <c r="TB48" s="887"/>
      <c r="TC48" s="885"/>
      <c r="TD48" s="886"/>
      <c r="TE48" s="886"/>
      <c r="TF48" s="886"/>
      <c r="TG48" s="886"/>
      <c r="TH48" s="886"/>
      <c r="TI48" s="886"/>
      <c r="TJ48" s="886"/>
      <c r="TK48" s="887"/>
      <c r="TL48" s="885"/>
      <c r="TM48" s="886"/>
      <c r="TN48" s="886"/>
      <c r="TO48" s="886"/>
      <c r="TP48" s="886"/>
      <c r="TQ48" s="886"/>
      <c r="TR48" s="886"/>
      <c r="TS48" s="886"/>
      <c r="TT48" s="887"/>
      <c r="TU48" s="885"/>
      <c r="TV48" s="886"/>
      <c r="TW48" s="886"/>
      <c r="TX48" s="886"/>
      <c r="TY48" s="886"/>
      <c r="TZ48" s="886"/>
      <c r="UA48" s="886"/>
      <c r="UB48" s="886"/>
      <c r="UC48" s="887"/>
      <c r="UD48" s="885"/>
      <c r="UE48" s="886"/>
      <c r="UF48" s="886"/>
      <c r="UG48" s="886"/>
      <c r="UH48" s="886"/>
      <c r="UI48" s="886"/>
      <c r="UJ48" s="886"/>
      <c r="UK48" s="886"/>
      <c r="UL48" s="887"/>
      <c r="UM48" s="885"/>
      <c r="UN48" s="886"/>
      <c r="UO48" s="886"/>
      <c r="UP48" s="886"/>
      <c r="UQ48" s="886"/>
      <c r="UR48" s="886"/>
      <c r="US48" s="886"/>
      <c r="UT48" s="886"/>
      <c r="UU48" s="887"/>
      <c r="UV48" s="885"/>
      <c r="UW48" s="886"/>
      <c r="UX48" s="886"/>
      <c r="UY48" s="886"/>
      <c r="UZ48" s="886"/>
      <c r="VA48" s="886"/>
      <c r="VB48" s="886"/>
      <c r="VC48" s="886"/>
      <c r="VD48" s="887"/>
      <c r="VE48" s="885"/>
      <c r="VF48" s="886"/>
      <c r="VG48" s="886"/>
      <c r="VH48" s="886"/>
      <c r="VI48" s="886"/>
      <c r="VJ48" s="886"/>
      <c r="VK48" s="886"/>
      <c r="VL48" s="886"/>
      <c r="VM48" s="887"/>
      <c r="VN48" s="885"/>
      <c r="VO48" s="886"/>
      <c r="VP48" s="886"/>
      <c r="VQ48" s="886"/>
      <c r="VR48" s="886"/>
      <c r="VS48" s="886"/>
      <c r="VT48" s="886"/>
      <c r="VU48" s="886"/>
      <c r="VV48" s="887"/>
      <c r="VW48" s="885"/>
      <c r="VX48" s="886"/>
      <c r="VY48" s="886"/>
      <c r="VZ48" s="886"/>
      <c r="WA48" s="886"/>
      <c r="WB48" s="886"/>
      <c r="WC48" s="886"/>
      <c r="WD48" s="886"/>
      <c r="WE48" s="887"/>
      <c r="WF48" s="885"/>
      <c r="WG48" s="886"/>
      <c r="WH48" s="886"/>
      <c r="WI48" s="886"/>
      <c r="WJ48" s="886"/>
      <c r="WK48" s="886"/>
      <c r="WL48" s="886"/>
      <c r="WM48" s="886"/>
      <c r="WN48" s="887"/>
      <c r="WO48" s="885"/>
      <c r="WP48" s="886"/>
      <c r="WQ48" s="886"/>
      <c r="WR48" s="886"/>
      <c r="WS48" s="886"/>
      <c r="WT48" s="886"/>
      <c r="WU48" s="886"/>
      <c r="WV48" s="886"/>
      <c r="WW48" s="887"/>
      <c r="WX48" s="885"/>
      <c r="WY48" s="886"/>
      <c r="WZ48" s="886"/>
      <c r="XA48" s="886"/>
      <c r="XB48" s="886"/>
      <c r="XC48" s="886"/>
      <c r="XD48" s="886"/>
      <c r="XE48" s="886"/>
      <c r="XF48" s="887"/>
      <c r="XG48" s="885"/>
      <c r="XH48" s="886"/>
      <c r="XI48" s="886"/>
      <c r="XJ48" s="886"/>
      <c r="XK48" s="886"/>
      <c r="XL48" s="886"/>
      <c r="XM48" s="886"/>
      <c r="XN48" s="886"/>
      <c r="XO48" s="887"/>
      <c r="XP48" s="885"/>
      <c r="XQ48" s="886"/>
      <c r="XR48" s="886"/>
      <c r="XS48" s="886"/>
      <c r="XT48" s="886"/>
      <c r="XU48" s="886"/>
      <c r="XV48" s="886"/>
      <c r="XW48" s="886"/>
      <c r="XX48" s="887"/>
      <c r="XY48" s="885"/>
      <c r="XZ48" s="886"/>
      <c r="YA48" s="886"/>
      <c r="YB48" s="886"/>
      <c r="YC48" s="886"/>
      <c r="YD48" s="886"/>
      <c r="YE48" s="886"/>
      <c r="YF48" s="886"/>
      <c r="YG48" s="887"/>
      <c r="YH48" s="885"/>
      <c r="YI48" s="886"/>
      <c r="YJ48" s="886"/>
      <c r="YK48" s="886"/>
      <c r="YL48" s="886"/>
      <c r="YM48" s="886"/>
      <c r="YN48" s="886"/>
      <c r="YO48" s="886"/>
      <c r="YP48" s="887"/>
      <c r="YQ48" s="885"/>
      <c r="YR48" s="886"/>
      <c r="YS48" s="886"/>
      <c r="YT48" s="886"/>
      <c r="YU48" s="886"/>
      <c r="YV48" s="886"/>
      <c r="YW48" s="886"/>
      <c r="YX48" s="886"/>
      <c r="YY48" s="887"/>
      <c r="YZ48" s="885"/>
      <c r="ZA48" s="886"/>
      <c r="ZB48" s="886"/>
      <c r="ZC48" s="886"/>
      <c r="ZD48" s="886"/>
      <c r="ZE48" s="886"/>
      <c r="ZF48" s="886"/>
      <c r="ZG48" s="886"/>
      <c r="ZH48" s="887"/>
      <c r="ZI48" s="885"/>
      <c r="ZJ48" s="886"/>
      <c r="ZK48" s="886"/>
      <c r="ZL48" s="886"/>
      <c r="ZM48" s="886"/>
      <c r="ZN48" s="886"/>
      <c r="ZO48" s="886"/>
      <c r="ZP48" s="886"/>
      <c r="ZQ48" s="887"/>
      <c r="ZR48" s="885"/>
      <c r="ZS48" s="886"/>
      <c r="ZT48" s="886"/>
      <c r="ZU48" s="886"/>
      <c r="ZV48" s="886"/>
      <c r="ZW48" s="886"/>
      <c r="ZX48" s="886"/>
      <c r="ZY48" s="886"/>
      <c r="ZZ48" s="887"/>
      <c r="AAA48" s="885"/>
      <c r="AAB48" s="886"/>
      <c r="AAC48" s="886"/>
      <c r="AAD48" s="886"/>
      <c r="AAE48" s="886"/>
      <c r="AAF48" s="886"/>
      <c r="AAG48" s="886"/>
      <c r="AAH48" s="886"/>
      <c r="AAI48" s="887"/>
      <c r="AAJ48" s="885"/>
      <c r="AAK48" s="886"/>
      <c r="AAL48" s="886"/>
      <c r="AAM48" s="886"/>
      <c r="AAN48" s="886"/>
      <c r="AAO48" s="886"/>
      <c r="AAP48" s="886"/>
      <c r="AAQ48" s="886"/>
      <c r="AAR48" s="887"/>
      <c r="AAS48" s="885"/>
      <c r="AAT48" s="886"/>
      <c r="AAU48" s="886"/>
      <c r="AAV48" s="886"/>
      <c r="AAW48" s="886"/>
      <c r="AAX48" s="886"/>
      <c r="AAY48" s="886"/>
      <c r="AAZ48" s="886"/>
      <c r="ABA48" s="887"/>
      <c r="ABB48" s="885"/>
      <c r="ABC48" s="886"/>
      <c r="ABD48" s="886"/>
      <c r="ABE48" s="886"/>
      <c r="ABF48" s="886"/>
      <c r="ABG48" s="886"/>
      <c r="ABH48" s="886"/>
      <c r="ABI48" s="886"/>
      <c r="ABJ48" s="887"/>
      <c r="ABK48" s="885"/>
      <c r="ABL48" s="886"/>
      <c r="ABM48" s="886"/>
      <c r="ABN48" s="886"/>
      <c r="ABO48" s="886"/>
      <c r="ABP48" s="886"/>
      <c r="ABQ48" s="886"/>
      <c r="ABR48" s="886"/>
      <c r="ABS48" s="887"/>
      <c r="ABT48" s="885"/>
      <c r="ABU48" s="886"/>
      <c r="ABV48" s="886"/>
      <c r="ABW48" s="886"/>
      <c r="ABX48" s="886"/>
      <c r="ABY48" s="886"/>
      <c r="ABZ48" s="886"/>
      <c r="ACA48" s="886"/>
      <c r="ACB48" s="887"/>
      <c r="ACC48" s="885"/>
      <c r="ACD48" s="886"/>
      <c r="ACE48" s="886"/>
      <c r="ACF48" s="886"/>
      <c r="ACG48" s="886"/>
      <c r="ACH48" s="886"/>
      <c r="ACI48" s="886"/>
      <c r="ACJ48" s="886"/>
      <c r="ACK48" s="887"/>
      <c r="ACL48" s="885"/>
      <c r="ACM48" s="886"/>
      <c r="ACN48" s="886"/>
      <c r="ACO48" s="886"/>
      <c r="ACP48" s="886"/>
      <c r="ACQ48" s="886"/>
      <c r="ACR48" s="886"/>
      <c r="ACS48" s="886"/>
      <c r="ACT48" s="887"/>
      <c r="ACU48" s="885"/>
      <c r="ACV48" s="886"/>
      <c r="ACW48" s="886"/>
      <c r="ACX48" s="886"/>
      <c r="ACY48" s="886"/>
      <c r="ACZ48" s="886"/>
      <c r="ADA48" s="886"/>
      <c r="ADB48" s="886"/>
      <c r="ADC48" s="887"/>
      <c r="ADD48" s="885"/>
      <c r="ADE48" s="886"/>
      <c r="ADF48" s="886"/>
      <c r="ADG48" s="886"/>
      <c r="ADH48" s="886"/>
      <c r="ADI48" s="886"/>
      <c r="ADJ48" s="886"/>
      <c r="ADK48" s="886"/>
      <c r="ADL48" s="887"/>
      <c r="ADM48" s="885"/>
      <c r="ADN48" s="886"/>
      <c r="ADO48" s="886"/>
      <c r="ADP48" s="886"/>
      <c r="ADQ48" s="886"/>
      <c r="ADR48" s="886"/>
      <c r="ADS48" s="886"/>
      <c r="ADT48" s="886"/>
      <c r="ADU48" s="887"/>
      <c r="ADV48" s="885"/>
      <c r="ADW48" s="886"/>
      <c r="ADX48" s="886"/>
      <c r="ADY48" s="886"/>
      <c r="ADZ48" s="886"/>
      <c r="AEA48" s="886"/>
      <c r="AEB48" s="886"/>
      <c r="AEC48" s="886"/>
      <c r="AED48" s="887"/>
      <c r="AEE48" s="885"/>
      <c r="AEF48" s="886"/>
      <c r="AEG48" s="886"/>
      <c r="AEH48" s="886"/>
      <c r="AEI48" s="886"/>
      <c r="AEJ48" s="886"/>
      <c r="AEK48" s="886"/>
      <c r="AEL48" s="886"/>
      <c r="AEM48" s="887"/>
      <c r="AEN48" s="885"/>
      <c r="AEO48" s="886"/>
      <c r="AEP48" s="886"/>
      <c r="AEQ48" s="886"/>
      <c r="AER48" s="886"/>
      <c r="AES48" s="886"/>
      <c r="AET48" s="886"/>
      <c r="AEU48" s="886"/>
      <c r="AEV48" s="887"/>
      <c r="AEW48" s="885"/>
      <c r="AEX48" s="886"/>
      <c r="AEY48" s="886"/>
      <c r="AEZ48" s="886"/>
      <c r="AFA48" s="886"/>
      <c r="AFB48" s="886"/>
      <c r="AFC48" s="886"/>
      <c r="AFD48" s="886"/>
      <c r="AFE48" s="887"/>
      <c r="AFF48" s="885"/>
      <c r="AFG48" s="886"/>
      <c r="AFH48" s="886"/>
      <c r="AFI48" s="886"/>
      <c r="AFJ48" s="886"/>
      <c r="AFK48" s="886"/>
      <c r="AFL48" s="886"/>
      <c r="AFM48" s="886"/>
      <c r="AFN48" s="887"/>
      <c r="AFO48" s="885"/>
      <c r="AFP48" s="886"/>
      <c r="AFQ48" s="886"/>
      <c r="AFR48" s="886"/>
      <c r="AFS48" s="886"/>
      <c r="AFT48" s="886"/>
      <c r="AFU48" s="886"/>
      <c r="AFV48" s="886"/>
      <c r="AFW48" s="887"/>
      <c r="AFX48" s="885"/>
      <c r="AFY48" s="886"/>
      <c r="AFZ48" s="886"/>
      <c r="AGA48" s="886"/>
      <c r="AGB48" s="886"/>
      <c r="AGC48" s="886"/>
      <c r="AGD48" s="886"/>
      <c r="AGE48" s="886"/>
      <c r="AGF48" s="887"/>
      <c r="AGG48" s="885"/>
      <c r="AGH48" s="886"/>
      <c r="AGI48" s="886"/>
      <c r="AGJ48" s="886"/>
      <c r="AGK48" s="886"/>
      <c r="AGL48" s="886"/>
      <c r="AGM48" s="886"/>
      <c r="AGN48" s="886"/>
      <c r="AGO48" s="887"/>
      <c r="AGP48" s="885"/>
      <c r="AGQ48" s="886"/>
      <c r="AGR48" s="886"/>
      <c r="AGS48" s="886"/>
      <c r="AGT48" s="886"/>
      <c r="AGU48" s="886"/>
      <c r="AGV48" s="886"/>
      <c r="AGW48" s="886"/>
      <c r="AGX48" s="887"/>
      <c r="AGY48" s="885"/>
      <c r="AGZ48" s="886"/>
      <c r="AHA48" s="886"/>
      <c r="AHB48" s="886"/>
      <c r="AHC48" s="886"/>
      <c r="AHD48" s="886"/>
      <c r="AHE48" s="886"/>
      <c r="AHF48" s="886"/>
      <c r="AHG48" s="887"/>
      <c r="AHH48" s="885"/>
      <c r="AHI48" s="886"/>
      <c r="AHJ48" s="886"/>
      <c r="AHK48" s="886"/>
      <c r="AHL48" s="886"/>
      <c r="AHM48" s="886"/>
      <c r="AHN48" s="886"/>
      <c r="AHO48" s="886"/>
      <c r="AHP48" s="887"/>
      <c r="AHQ48" s="885"/>
      <c r="AHR48" s="886"/>
      <c r="AHS48" s="886"/>
      <c r="AHT48" s="886"/>
      <c r="AHU48" s="886"/>
      <c r="AHV48" s="886"/>
      <c r="AHW48" s="886"/>
      <c r="AHX48" s="886"/>
      <c r="AHY48" s="887"/>
      <c r="AHZ48" s="885"/>
      <c r="AIA48" s="886"/>
      <c r="AIB48" s="886"/>
      <c r="AIC48" s="886"/>
      <c r="AID48" s="886"/>
      <c r="AIE48" s="886"/>
      <c r="AIF48" s="886"/>
      <c r="AIG48" s="886"/>
      <c r="AIH48" s="887"/>
      <c r="AII48" s="885"/>
      <c r="AIJ48" s="886"/>
      <c r="AIK48" s="886"/>
      <c r="AIL48" s="886"/>
      <c r="AIM48" s="886"/>
      <c r="AIN48" s="886"/>
      <c r="AIO48" s="886"/>
      <c r="AIP48" s="886"/>
      <c r="AIQ48" s="887"/>
      <c r="AIR48" s="885"/>
      <c r="AIS48" s="886"/>
      <c r="AIT48" s="886"/>
      <c r="AIU48" s="886"/>
      <c r="AIV48" s="886"/>
      <c r="AIW48" s="886"/>
      <c r="AIX48" s="886"/>
      <c r="AIY48" s="886"/>
      <c r="AIZ48" s="887"/>
      <c r="AJA48" s="885"/>
      <c r="AJB48" s="886"/>
      <c r="AJC48" s="886"/>
      <c r="AJD48" s="886"/>
      <c r="AJE48" s="886"/>
      <c r="AJF48" s="886"/>
      <c r="AJG48" s="886"/>
      <c r="AJH48" s="886"/>
      <c r="AJI48" s="887"/>
      <c r="AJJ48" s="885"/>
      <c r="AJK48" s="886"/>
      <c r="AJL48" s="886"/>
      <c r="AJM48" s="886"/>
      <c r="AJN48" s="886"/>
      <c r="AJO48" s="886"/>
      <c r="AJP48" s="886"/>
      <c r="AJQ48" s="886"/>
      <c r="AJR48" s="887"/>
      <c r="AJS48" s="885"/>
      <c r="AJT48" s="886"/>
      <c r="AJU48" s="886"/>
      <c r="AJV48" s="886"/>
      <c r="AJW48" s="886"/>
      <c r="AJX48" s="886"/>
      <c r="AJY48" s="886"/>
      <c r="AJZ48" s="886"/>
      <c r="AKA48" s="887"/>
      <c r="AKB48" s="885"/>
      <c r="AKC48" s="886"/>
      <c r="AKD48" s="886"/>
      <c r="AKE48" s="886"/>
      <c r="AKF48" s="886"/>
      <c r="AKG48" s="886"/>
      <c r="AKH48" s="886"/>
      <c r="AKI48" s="886"/>
      <c r="AKJ48" s="887"/>
      <c r="AKK48" s="885"/>
      <c r="AKL48" s="886"/>
      <c r="AKM48" s="886"/>
      <c r="AKN48" s="886"/>
      <c r="AKO48" s="886"/>
      <c r="AKP48" s="886"/>
      <c r="AKQ48" s="886"/>
      <c r="AKR48" s="886"/>
      <c r="AKS48" s="887"/>
      <c r="AKT48" s="885"/>
      <c r="AKU48" s="886"/>
      <c r="AKV48" s="886"/>
      <c r="AKW48" s="886"/>
      <c r="AKX48" s="886"/>
      <c r="AKY48" s="886"/>
      <c r="AKZ48" s="886"/>
      <c r="ALA48" s="886"/>
      <c r="ALB48" s="887"/>
      <c r="ALC48" s="885"/>
      <c r="ALD48" s="886"/>
      <c r="ALE48" s="886"/>
      <c r="ALF48" s="886"/>
      <c r="ALG48" s="886"/>
      <c r="ALH48" s="886"/>
      <c r="ALI48" s="886"/>
      <c r="ALJ48" s="886"/>
      <c r="ALK48" s="887"/>
      <c r="ALL48" s="885"/>
      <c r="ALM48" s="886"/>
      <c r="ALN48" s="886"/>
      <c r="ALO48" s="886"/>
      <c r="ALP48" s="886"/>
      <c r="ALQ48" s="886"/>
      <c r="ALR48" s="886"/>
      <c r="ALS48" s="886"/>
      <c r="ALT48" s="887"/>
      <c r="ALU48" s="885"/>
      <c r="ALV48" s="886"/>
      <c r="ALW48" s="886"/>
      <c r="ALX48" s="886"/>
      <c r="ALY48" s="886"/>
      <c r="ALZ48" s="886"/>
      <c r="AMA48" s="886"/>
      <c r="AMB48" s="886"/>
      <c r="AMC48" s="887"/>
      <c r="AMD48" s="885"/>
      <c r="AME48" s="886"/>
      <c r="AMF48" s="886"/>
      <c r="AMG48" s="886"/>
      <c r="AMH48" s="886"/>
      <c r="AMI48" s="886"/>
      <c r="AMJ48" s="886"/>
      <c r="AMK48" s="886"/>
      <c r="AML48" s="887"/>
      <c r="AMM48" s="885"/>
      <c r="AMN48" s="886"/>
      <c r="AMO48" s="886"/>
      <c r="AMP48" s="886"/>
      <c r="AMQ48" s="886"/>
      <c r="AMR48" s="886"/>
      <c r="AMS48" s="886"/>
      <c r="AMT48" s="886"/>
      <c r="AMU48" s="887"/>
      <c r="AMV48" s="885"/>
      <c r="AMW48" s="886"/>
      <c r="AMX48" s="886"/>
      <c r="AMY48" s="886"/>
      <c r="AMZ48" s="886"/>
      <c r="ANA48" s="886"/>
      <c r="ANB48" s="886"/>
      <c r="ANC48" s="886"/>
      <c r="AND48" s="887"/>
      <c r="ANE48" s="885"/>
      <c r="ANF48" s="886"/>
      <c r="ANG48" s="886"/>
      <c r="ANH48" s="886"/>
      <c r="ANI48" s="886"/>
      <c r="ANJ48" s="886"/>
      <c r="ANK48" s="886"/>
      <c r="ANL48" s="886"/>
      <c r="ANM48" s="887"/>
      <c r="ANN48" s="885"/>
      <c r="ANO48" s="886"/>
      <c r="ANP48" s="886"/>
      <c r="ANQ48" s="886"/>
      <c r="ANR48" s="886"/>
      <c r="ANS48" s="886"/>
      <c r="ANT48" s="886"/>
      <c r="ANU48" s="886"/>
      <c r="ANV48" s="887"/>
      <c r="ANW48" s="885"/>
      <c r="ANX48" s="886"/>
      <c r="ANY48" s="886"/>
      <c r="ANZ48" s="886"/>
      <c r="AOA48" s="886"/>
      <c r="AOB48" s="886"/>
      <c r="AOC48" s="886"/>
      <c r="AOD48" s="886"/>
      <c r="AOE48" s="887"/>
      <c r="AOF48" s="885"/>
      <c r="AOG48" s="886"/>
      <c r="AOH48" s="886"/>
      <c r="AOI48" s="886"/>
      <c r="AOJ48" s="886"/>
      <c r="AOK48" s="886"/>
      <c r="AOL48" s="886"/>
      <c r="AOM48" s="886"/>
      <c r="AON48" s="887"/>
      <c r="AOO48" s="885"/>
      <c r="AOP48" s="886"/>
      <c r="AOQ48" s="886"/>
      <c r="AOR48" s="886"/>
      <c r="AOS48" s="886"/>
      <c r="AOT48" s="886"/>
      <c r="AOU48" s="886"/>
      <c r="AOV48" s="886"/>
      <c r="AOW48" s="887"/>
      <c r="AOX48" s="885"/>
      <c r="AOY48" s="886"/>
      <c r="AOZ48" s="886"/>
      <c r="APA48" s="886"/>
      <c r="APB48" s="886"/>
      <c r="APC48" s="886"/>
      <c r="APD48" s="886"/>
      <c r="APE48" s="886"/>
      <c r="APF48" s="887"/>
      <c r="APG48" s="885"/>
      <c r="APH48" s="886"/>
      <c r="API48" s="886"/>
      <c r="APJ48" s="886"/>
      <c r="APK48" s="886"/>
      <c r="APL48" s="886"/>
      <c r="APM48" s="886"/>
      <c r="APN48" s="886"/>
      <c r="APO48" s="887"/>
      <c r="APP48" s="885"/>
      <c r="APQ48" s="886"/>
      <c r="APR48" s="886"/>
      <c r="APS48" s="886"/>
      <c r="APT48" s="886"/>
      <c r="APU48" s="886"/>
      <c r="APV48" s="886"/>
      <c r="APW48" s="886"/>
      <c r="APX48" s="887"/>
      <c r="APY48" s="885"/>
      <c r="APZ48" s="886"/>
      <c r="AQA48" s="886"/>
      <c r="AQB48" s="886"/>
      <c r="AQC48" s="886"/>
      <c r="AQD48" s="886"/>
      <c r="AQE48" s="886"/>
      <c r="AQF48" s="886"/>
      <c r="AQG48" s="887"/>
      <c r="AQH48" s="885"/>
      <c r="AQI48" s="886"/>
      <c r="AQJ48" s="886"/>
      <c r="AQK48" s="886"/>
      <c r="AQL48" s="886"/>
      <c r="AQM48" s="886"/>
      <c r="AQN48" s="886"/>
      <c r="AQO48" s="886"/>
      <c r="AQP48" s="887"/>
      <c r="AQQ48" s="885"/>
      <c r="AQR48" s="886"/>
      <c r="AQS48" s="886"/>
      <c r="AQT48" s="886"/>
      <c r="AQU48" s="886"/>
      <c r="AQV48" s="886"/>
      <c r="AQW48" s="886"/>
      <c r="AQX48" s="886"/>
      <c r="AQY48" s="887"/>
      <c r="AQZ48" s="885"/>
      <c r="ARA48" s="886"/>
      <c r="ARB48" s="886"/>
      <c r="ARC48" s="886"/>
      <c r="ARD48" s="886"/>
      <c r="ARE48" s="886"/>
      <c r="ARF48" s="886"/>
      <c r="ARG48" s="886"/>
      <c r="ARH48" s="887"/>
      <c r="ARI48" s="885"/>
      <c r="ARJ48" s="886"/>
      <c r="ARK48" s="886"/>
      <c r="ARL48" s="886"/>
      <c r="ARM48" s="886"/>
      <c r="ARN48" s="886"/>
      <c r="ARO48" s="886"/>
      <c r="ARP48" s="886"/>
      <c r="ARQ48" s="887"/>
      <c r="ARR48" s="885"/>
      <c r="ARS48" s="886"/>
      <c r="ART48" s="886"/>
      <c r="ARU48" s="886"/>
      <c r="ARV48" s="886"/>
      <c r="ARW48" s="886"/>
      <c r="ARX48" s="886"/>
      <c r="ARY48" s="886"/>
      <c r="ARZ48" s="887"/>
      <c r="ASA48" s="885"/>
      <c r="ASB48" s="886"/>
      <c r="ASC48" s="886"/>
      <c r="ASD48" s="886"/>
      <c r="ASE48" s="886"/>
      <c r="ASF48" s="886"/>
      <c r="ASG48" s="886"/>
      <c r="ASH48" s="886"/>
      <c r="ASI48" s="887"/>
      <c r="ASJ48" s="885"/>
      <c r="ASK48" s="886"/>
      <c r="ASL48" s="886"/>
      <c r="ASM48" s="886"/>
      <c r="ASN48" s="886"/>
      <c r="ASO48" s="886"/>
      <c r="ASP48" s="886"/>
      <c r="ASQ48" s="886"/>
      <c r="ASR48" s="887"/>
      <c r="ASS48" s="885"/>
      <c r="AST48" s="886"/>
      <c r="ASU48" s="886"/>
      <c r="ASV48" s="886"/>
      <c r="ASW48" s="886"/>
      <c r="ASX48" s="886"/>
      <c r="ASY48" s="886"/>
      <c r="ASZ48" s="886"/>
      <c r="ATA48" s="887"/>
      <c r="ATB48" s="885"/>
      <c r="ATC48" s="886"/>
      <c r="ATD48" s="886"/>
      <c r="ATE48" s="886"/>
      <c r="ATF48" s="886"/>
      <c r="ATG48" s="886"/>
      <c r="ATH48" s="886"/>
      <c r="ATI48" s="886"/>
      <c r="ATJ48" s="887"/>
      <c r="ATK48" s="885"/>
      <c r="ATL48" s="886"/>
      <c r="ATM48" s="886"/>
      <c r="ATN48" s="886"/>
      <c r="ATO48" s="886"/>
      <c r="ATP48" s="886"/>
      <c r="ATQ48" s="886"/>
      <c r="ATR48" s="886"/>
      <c r="ATS48" s="887"/>
      <c r="ATT48" s="885"/>
      <c r="ATU48" s="886"/>
      <c r="ATV48" s="886"/>
      <c r="ATW48" s="886"/>
      <c r="ATX48" s="886"/>
      <c r="ATY48" s="886"/>
      <c r="ATZ48" s="886"/>
      <c r="AUA48" s="886"/>
      <c r="AUB48" s="887"/>
      <c r="AUC48" s="885"/>
      <c r="AUD48" s="886"/>
      <c r="AUE48" s="886"/>
      <c r="AUF48" s="886"/>
      <c r="AUG48" s="886"/>
      <c r="AUH48" s="886"/>
      <c r="AUI48" s="886"/>
      <c r="AUJ48" s="886"/>
      <c r="AUK48" s="887"/>
      <c r="AUL48" s="885"/>
      <c r="AUM48" s="886"/>
      <c r="AUN48" s="886"/>
      <c r="AUO48" s="886"/>
      <c r="AUP48" s="886"/>
      <c r="AUQ48" s="886"/>
      <c r="AUR48" s="886"/>
      <c r="AUS48" s="886"/>
      <c r="AUT48" s="887"/>
      <c r="AUU48" s="885"/>
      <c r="AUV48" s="886"/>
      <c r="AUW48" s="886"/>
      <c r="AUX48" s="886"/>
      <c r="AUY48" s="886"/>
      <c r="AUZ48" s="886"/>
      <c r="AVA48" s="886"/>
      <c r="AVB48" s="886"/>
      <c r="AVC48" s="887"/>
      <c r="AVD48" s="885"/>
      <c r="AVE48" s="886"/>
      <c r="AVF48" s="886"/>
      <c r="AVG48" s="886"/>
      <c r="AVH48" s="886"/>
      <c r="AVI48" s="886"/>
      <c r="AVJ48" s="886"/>
      <c r="AVK48" s="886"/>
      <c r="AVL48" s="887"/>
      <c r="AVM48" s="885"/>
      <c r="AVN48" s="886"/>
      <c r="AVO48" s="886"/>
      <c r="AVP48" s="886"/>
      <c r="AVQ48" s="886"/>
      <c r="AVR48" s="886"/>
      <c r="AVS48" s="886"/>
      <c r="AVT48" s="886"/>
      <c r="AVU48" s="887"/>
      <c r="AVV48" s="885"/>
      <c r="AVW48" s="886"/>
      <c r="AVX48" s="886"/>
      <c r="AVY48" s="886"/>
      <c r="AVZ48" s="886"/>
      <c r="AWA48" s="886"/>
      <c r="AWB48" s="886"/>
      <c r="AWC48" s="886"/>
      <c r="AWD48" s="887"/>
      <c r="AWE48" s="885"/>
      <c r="AWF48" s="886"/>
      <c r="AWG48" s="886"/>
      <c r="AWH48" s="886"/>
      <c r="AWI48" s="886"/>
      <c r="AWJ48" s="886"/>
      <c r="AWK48" s="886"/>
      <c r="AWL48" s="886"/>
      <c r="AWM48" s="887"/>
      <c r="AWN48" s="885"/>
      <c r="AWO48" s="886"/>
      <c r="AWP48" s="886"/>
      <c r="AWQ48" s="886"/>
      <c r="AWR48" s="886"/>
      <c r="AWS48" s="886"/>
      <c r="AWT48" s="886"/>
      <c r="AWU48" s="886"/>
      <c r="AWV48" s="887"/>
      <c r="AWW48" s="885"/>
      <c r="AWX48" s="886"/>
      <c r="AWY48" s="886"/>
      <c r="AWZ48" s="886"/>
      <c r="AXA48" s="886"/>
      <c r="AXB48" s="886"/>
      <c r="AXC48" s="886"/>
      <c r="AXD48" s="886"/>
      <c r="AXE48" s="887"/>
      <c r="AXF48" s="885"/>
      <c r="AXG48" s="886"/>
      <c r="AXH48" s="886"/>
      <c r="AXI48" s="886"/>
      <c r="AXJ48" s="886"/>
      <c r="AXK48" s="886"/>
      <c r="AXL48" s="886"/>
      <c r="AXM48" s="886"/>
      <c r="AXN48" s="887"/>
      <c r="AXO48" s="885"/>
      <c r="AXP48" s="886"/>
      <c r="AXQ48" s="886"/>
      <c r="AXR48" s="886"/>
      <c r="AXS48" s="886"/>
      <c r="AXT48" s="886"/>
      <c r="AXU48" s="886"/>
      <c r="AXV48" s="886"/>
      <c r="AXW48" s="887"/>
      <c r="AXX48" s="885"/>
      <c r="AXY48" s="886"/>
      <c r="AXZ48" s="886"/>
      <c r="AYA48" s="886"/>
      <c r="AYB48" s="886"/>
      <c r="AYC48" s="886"/>
      <c r="AYD48" s="886"/>
      <c r="AYE48" s="886"/>
      <c r="AYF48" s="887"/>
      <c r="AYG48" s="885"/>
      <c r="AYH48" s="886"/>
      <c r="AYI48" s="886"/>
      <c r="AYJ48" s="886"/>
      <c r="AYK48" s="886"/>
      <c r="AYL48" s="886"/>
      <c r="AYM48" s="886"/>
      <c r="AYN48" s="886"/>
      <c r="AYO48" s="887"/>
      <c r="AYP48" s="885"/>
      <c r="AYQ48" s="886"/>
      <c r="AYR48" s="886"/>
      <c r="AYS48" s="886"/>
      <c r="AYT48" s="886"/>
      <c r="AYU48" s="886"/>
      <c r="AYV48" s="886"/>
      <c r="AYW48" s="886"/>
      <c r="AYX48" s="887"/>
      <c r="AYY48" s="885"/>
      <c r="AYZ48" s="886"/>
      <c r="AZA48" s="886"/>
      <c r="AZB48" s="886"/>
      <c r="AZC48" s="886"/>
      <c r="AZD48" s="886"/>
      <c r="AZE48" s="886"/>
      <c r="AZF48" s="886"/>
      <c r="AZG48" s="887"/>
      <c r="AZH48" s="885"/>
      <c r="AZI48" s="886"/>
      <c r="AZJ48" s="886"/>
      <c r="AZK48" s="886"/>
      <c r="AZL48" s="886"/>
      <c r="AZM48" s="886"/>
      <c r="AZN48" s="886"/>
      <c r="AZO48" s="886"/>
      <c r="AZP48" s="887"/>
      <c r="AZQ48" s="885"/>
      <c r="AZR48" s="886"/>
      <c r="AZS48" s="886"/>
      <c r="AZT48" s="886"/>
      <c r="AZU48" s="886"/>
      <c r="AZV48" s="886"/>
      <c r="AZW48" s="886"/>
      <c r="AZX48" s="886"/>
      <c r="AZY48" s="887"/>
      <c r="AZZ48" s="885"/>
      <c r="BAA48" s="886"/>
      <c r="BAB48" s="886"/>
      <c r="BAC48" s="886"/>
      <c r="BAD48" s="886"/>
      <c r="BAE48" s="886"/>
      <c r="BAF48" s="886"/>
      <c r="BAG48" s="886"/>
      <c r="BAH48" s="887"/>
      <c r="BAI48" s="885"/>
      <c r="BAJ48" s="886"/>
      <c r="BAK48" s="886"/>
      <c r="BAL48" s="886"/>
      <c r="BAM48" s="886"/>
      <c r="BAN48" s="886"/>
      <c r="BAO48" s="886"/>
      <c r="BAP48" s="886"/>
      <c r="BAQ48" s="887"/>
      <c r="BAR48" s="885"/>
      <c r="BAS48" s="886"/>
      <c r="BAT48" s="886"/>
      <c r="BAU48" s="886"/>
      <c r="BAV48" s="886"/>
      <c r="BAW48" s="886"/>
      <c r="BAX48" s="886"/>
      <c r="BAY48" s="886"/>
      <c r="BAZ48" s="887"/>
      <c r="BBA48" s="885"/>
      <c r="BBB48" s="886"/>
      <c r="BBC48" s="886"/>
      <c r="BBD48" s="886"/>
      <c r="BBE48" s="886"/>
      <c r="BBF48" s="886"/>
      <c r="BBG48" s="886"/>
      <c r="BBH48" s="886"/>
      <c r="BBI48" s="887"/>
      <c r="BBJ48" s="885"/>
      <c r="BBK48" s="886"/>
      <c r="BBL48" s="886"/>
      <c r="BBM48" s="886"/>
      <c r="BBN48" s="886"/>
      <c r="BBO48" s="886"/>
      <c r="BBP48" s="886"/>
      <c r="BBQ48" s="886"/>
      <c r="BBR48" s="887"/>
      <c r="BBS48" s="885"/>
      <c r="BBT48" s="886"/>
      <c r="BBU48" s="886"/>
      <c r="BBV48" s="886"/>
      <c r="BBW48" s="886"/>
      <c r="BBX48" s="886"/>
      <c r="BBY48" s="886"/>
      <c r="BBZ48" s="886"/>
      <c r="BCA48" s="887"/>
      <c r="BCB48" s="885"/>
      <c r="BCC48" s="886"/>
      <c r="BCD48" s="886"/>
      <c r="BCE48" s="886"/>
      <c r="BCF48" s="886"/>
      <c r="BCG48" s="886"/>
      <c r="BCH48" s="886"/>
      <c r="BCI48" s="886"/>
      <c r="BCJ48" s="887"/>
      <c r="BCK48" s="885"/>
      <c r="BCL48" s="886"/>
      <c r="BCM48" s="886"/>
      <c r="BCN48" s="886"/>
      <c r="BCO48" s="886"/>
      <c r="BCP48" s="886"/>
      <c r="BCQ48" s="886"/>
      <c r="BCR48" s="886"/>
      <c r="BCS48" s="887"/>
      <c r="BCT48" s="885"/>
      <c r="BCU48" s="886"/>
      <c r="BCV48" s="886"/>
      <c r="BCW48" s="886"/>
      <c r="BCX48" s="886"/>
      <c r="BCY48" s="886"/>
      <c r="BCZ48" s="886"/>
      <c r="BDA48" s="886"/>
      <c r="BDB48" s="887"/>
      <c r="BDC48" s="885"/>
      <c r="BDD48" s="886"/>
      <c r="BDE48" s="886"/>
      <c r="BDF48" s="886"/>
      <c r="BDG48" s="886"/>
      <c r="BDH48" s="886"/>
      <c r="BDI48" s="886"/>
      <c r="BDJ48" s="886"/>
      <c r="BDK48" s="887"/>
      <c r="BDL48" s="885"/>
      <c r="BDM48" s="886"/>
      <c r="BDN48" s="886"/>
      <c r="BDO48" s="886"/>
      <c r="BDP48" s="886"/>
      <c r="BDQ48" s="886"/>
      <c r="BDR48" s="886"/>
      <c r="BDS48" s="886"/>
      <c r="BDT48" s="887"/>
      <c r="BDU48" s="885"/>
      <c r="BDV48" s="886"/>
      <c r="BDW48" s="886"/>
      <c r="BDX48" s="886"/>
      <c r="BDY48" s="886"/>
      <c r="BDZ48" s="886"/>
      <c r="BEA48" s="886"/>
      <c r="BEB48" s="886"/>
      <c r="BEC48" s="887"/>
      <c r="BED48" s="885"/>
      <c r="BEE48" s="886"/>
      <c r="BEF48" s="886"/>
      <c r="BEG48" s="886"/>
      <c r="BEH48" s="886"/>
      <c r="BEI48" s="886"/>
      <c r="BEJ48" s="886"/>
      <c r="BEK48" s="886"/>
      <c r="BEL48" s="887"/>
      <c r="BEM48" s="885"/>
      <c r="BEN48" s="886"/>
      <c r="BEO48" s="886"/>
      <c r="BEP48" s="886"/>
      <c r="BEQ48" s="886"/>
      <c r="BER48" s="886"/>
      <c r="BES48" s="886"/>
      <c r="BET48" s="886"/>
      <c r="BEU48" s="887"/>
      <c r="BEV48" s="885"/>
      <c r="BEW48" s="886"/>
      <c r="BEX48" s="886"/>
      <c r="BEY48" s="886"/>
      <c r="BEZ48" s="886"/>
      <c r="BFA48" s="886"/>
      <c r="BFB48" s="886"/>
      <c r="BFC48" s="886"/>
      <c r="BFD48" s="887"/>
      <c r="BFE48" s="885"/>
      <c r="BFF48" s="886"/>
      <c r="BFG48" s="886"/>
      <c r="BFH48" s="886"/>
      <c r="BFI48" s="886"/>
      <c r="BFJ48" s="886"/>
      <c r="BFK48" s="886"/>
      <c r="BFL48" s="886"/>
      <c r="BFM48" s="887"/>
      <c r="BFN48" s="885"/>
      <c r="BFO48" s="886"/>
      <c r="BFP48" s="886"/>
      <c r="BFQ48" s="886"/>
      <c r="BFR48" s="886"/>
      <c r="BFS48" s="886"/>
      <c r="BFT48" s="886"/>
      <c r="BFU48" s="886"/>
      <c r="BFV48" s="887"/>
      <c r="BFW48" s="885"/>
      <c r="BFX48" s="886"/>
      <c r="BFY48" s="886"/>
      <c r="BFZ48" s="886"/>
      <c r="BGA48" s="886"/>
      <c r="BGB48" s="886"/>
      <c r="BGC48" s="886"/>
      <c r="BGD48" s="886"/>
      <c r="BGE48" s="887"/>
      <c r="BGF48" s="885"/>
      <c r="BGG48" s="886"/>
      <c r="BGH48" s="886"/>
      <c r="BGI48" s="886"/>
      <c r="BGJ48" s="886"/>
      <c r="BGK48" s="886"/>
      <c r="BGL48" s="886"/>
      <c r="BGM48" s="886"/>
      <c r="BGN48" s="887"/>
      <c r="BGO48" s="885"/>
      <c r="BGP48" s="886"/>
      <c r="BGQ48" s="886"/>
      <c r="BGR48" s="886"/>
      <c r="BGS48" s="886"/>
      <c r="BGT48" s="886"/>
      <c r="BGU48" s="886"/>
      <c r="BGV48" s="886"/>
      <c r="BGW48" s="887"/>
      <c r="BGX48" s="885"/>
      <c r="BGY48" s="886"/>
      <c r="BGZ48" s="886"/>
      <c r="BHA48" s="886"/>
      <c r="BHB48" s="886"/>
      <c r="BHC48" s="886"/>
      <c r="BHD48" s="886"/>
      <c r="BHE48" s="886"/>
      <c r="BHF48" s="887"/>
      <c r="BHG48" s="885"/>
      <c r="BHH48" s="886"/>
      <c r="BHI48" s="886"/>
      <c r="BHJ48" s="886"/>
      <c r="BHK48" s="886"/>
      <c r="BHL48" s="886"/>
      <c r="BHM48" s="886"/>
      <c r="BHN48" s="886"/>
      <c r="BHO48" s="887"/>
      <c r="BHP48" s="885"/>
      <c r="BHQ48" s="886"/>
      <c r="BHR48" s="886"/>
      <c r="BHS48" s="886"/>
      <c r="BHT48" s="886"/>
      <c r="BHU48" s="886"/>
      <c r="BHV48" s="886"/>
      <c r="BHW48" s="886"/>
      <c r="BHX48" s="887"/>
      <c r="BHY48" s="885"/>
      <c r="BHZ48" s="886"/>
      <c r="BIA48" s="886"/>
      <c r="BIB48" s="886"/>
      <c r="BIC48" s="886"/>
      <c r="BID48" s="886"/>
      <c r="BIE48" s="886"/>
      <c r="BIF48" s="886"/>
      <c r="BIG48" s="887"/>
      <c r="BIH48" s="885"/>
      <c r="BII48" s="886"/>
      <c r="BIJ48" s="886"/>
      <c r="BIK48" s="886"/>
      <c r="BIL48" s="886"/>
      <c r="BIM48" s="886"/>
      <c r="BIN48" s="886"/>
      <c r="BIO48" s="886"/>
      <c r="BIP48" s="887"/>
      <c r="BIQ48" s="885"/>
      <c r="BIR48" s="886"/>
      <c r="BIS48" s="886"/>
      <c r="BIT48" s="886"/>
      <c r="BIU48" s="886"/>
      <c r="BIV48" s="886"/>
      <c r="BIW48" s="886"/>
      <c r="BIX48" s="886"/>
      <c r="BIY48" s="887"/>
      <c r="BIZ48" s="885"/>
      <c r="BJA48" s="886"/>
      <c r="BJB48" s="886"/>
      <c r="BJC48" s="886"/>
      <c r="BJD48" s="886"/>
      <c r="BJE48" s="886"/>
      <c r="BJF48" s="886"/>
      <c r="BJG48" s="886"/>
      <c r="BJH48" s="887"/>
      <c r="BJI48" s="885"/>
      <c r="BJJ48" s="886"/>
      <c r="BJK48" s="886"/>
      <c r="BJL48" s="886"/>
      <c r="BJM48" s="886"/>
      <c r="BJN48" s="886"/>
      <c r="BJO48" s="886"/>
      <c r="BJP48" s="886"/>
      <c r="BJQ48" s="887"/>
      <c r="BJR48" s="885"/>
      <c r="BJS48" s="886"/>
      <c r="BJT48" s="886"/>
      <c r="BJU48" s="886"/>
      <c r="BJV48" s="886"/>
      <c r="BJW48" s="886"/>
      <c r="BJX48" s="886"/>
      <c r="BJY48" s="886"/>
      <c r="BJZ48" s="887"/>
      <c r="BKA48" s="885"/>
      <c r="BKB48" s="886"/>
      <c r="BKC48" s="886"/>
      <c r="BKD48" s="886"/>
      <c r="BKE48" s="886"/>
      <c r="BKF48" s="886"/>
      <c r="BKG48" s="886"/>
      <c r="BKH48" s="886"/>
      <c r="BKI48" s="887"/>
      <c r="BKJ48" s="885"/>
      <c r="BKK48" s="886"/>
      <c r="BKL48" s="886"/>
      <c r="BKM48" s="886"/>
      <c r="BKN48" s="886"/>
      <c r="BKO48" s="886"/>
      <c r="BKP48" s="886"/>
      <c r="BKQ48" s="886"/>
      <c r="BKR48" s="887"/>
      <c r="BKS48" s="885"/>
      <c r="BKT48" s="886"/>
      <c r="BKU48" s="886"/>
      <c r="BKV48" s="886"/>
      <c r="BKW48" s="886"/>
      <c r="BKX48" s="886"/>
      <c r="BKY48" s="886"/>
      <c r="BKZ48" s="886"/>
      <c r="BLA48" s="887"/>
      <c r="BLB48" s="885"/>
      <c r="BLC48" s="886"/>
      <c r="BLD48" s="886"/>
      <c r="BLE48" s="886"/>
      <c r="BLF48" s="886"/>
      <c r="BLG48" s="886"/>
      <c r="BLH48" s="886"/>
      <c r="BLI48" s="886"/>
      <c r="BLJ48" s="887"/>
      <c r="BLK48" s="885"/>
      <c r="BLL48" s="886"/>
      <c r="BLM48" s="886"/>
      <c r="BLN48" s="886"/>
      <c r="BLO48" s="886"/>
      <c r="BLP48" s="886"/>
      <c r="BLQ48" s="886"/>
      <c r="BLR48" s="886"/>
      <c r="BLS48" s="887"/>
      <c r="BLT48" s="885"/>
      <c r="BLU48" s="886"/>
      <c r="BLV48" s="886"/>
      <c r="BLW48" s="886"/>
      <c r="BLX48" s="886"/>
      <c r="BLY48" s="886"/>
      <c r="BLZ48" s="886"/>
      <c r="BMA48" s="886"/>
      <c r="BMB48" s="887"/>
      <c r="BMC48" s="885"/>
      <c r="BMD48" s="886"/>
      <c r="BME48" s="886"/>
      <c r="BMF48" s="886"/>
      <c r="BMG48" s="886"/>
      <c r="BMH48" s="886"/>
      <c r="BMI48" s="886"/>
      <c r="BMJ48" s="886"/>
      <c r="BMK48" s="887"/>
      <c r="BML48" s="885"/>
      <c r="BMM48" s="886"/>
      <c r="BMN48" s="886"/>
      <c r="BMO48" s="886"/>
      <c r="BMP48" s="886"/>
      <c r="BMQ48" s="886"/>
      <c r="BMR48" s="886"/>
      <c r="BMS48" s="886"/>
      <c r="BMT48" s="887"/>
      <c r="BMU48" s="885"/>
      <c r="BMV48" s="886"/>
      <c r="BMW48" s="886"/>
      <c r="BMX48" s="886"/>
      <c r="BMY48" s="886"/>
      <c r="BMZ48" s="886"/>
      <c r="BNA48" s="886"/>
      <c r="BNB48" s="886"/>
      <c r="BNC48" s="887"/>
      <c r="BND48" s="885"/>
      <c r="BNE48" s="886"/>
      <c r="BNF48" s="886"/>
      <c r="BNG48" s="886"/>
      <c r="BNH48" s="886"/>
      <c r="BNI48" s="886"/>
      <c r="BNJ48" s="886"/>
      <c r="BNK48" s="886"/>
      <c r="BNL48" s="887"/>
      <c r="BNM48" s="885"/>
      <c r="BNN48" s="886"/>
      <c r="BNO48" s="886"/>
      <c r="BNP48" s="886"/>
      <c r="BNQ48" s="886"/>
      <c r="BNR48" s="886"/>
      <c r="BNS48" s="886"/>
      <c r="BNT48" s="886"/>
      <c r="BNU48" s="887"/>
      <c r="BNV48" s="885"/>
      <c r="BNW48" s="886"/>
      <c r="BNX48" s="886"/>
      <c r="BNY48" s="886"/>
      <c r="BNZ48" s="886"/>
      <c r="BOA48" s="886"/>
      <c r="BOB48" s="886"/>
      <c r="BOC48" s="886"/>
      <c r="BOD48" s="887"/>
      <c r="BOE48" s="885"/>
      <c r="BOF48" s="886"/>
      <c r="BOG48" s="886"/>
      <c r="BOH48" s="886"/>
      <c r="BOI48" s="886"/>
      <c r="BOJ48" s="886"/>
      <c r="BOK48" s="886"/>
      <c r="BOL48" s="886"/>
      <c r="BOM48" s="887"/>
      <c r="BON48" s="885"/>
      <c r="BOO48" s="886"/>
      <c r="BOP48" s="886"/>
      <c r="BOQ48" s="886"/>
      <c r="BOR48" s="886"/>
      <c r="BOS48" s="886"/>
      <c r="BOT48" s="886"/>
      <c r="BOU48" s="886"/>
      <c r="BOV48" s="887"/>
      <c r="BOW48" s="885"/>
      <c r="BOX48" s="886"/>
      <c r="BOY48" s="886"/>
      <c r="BOZ48" s="886"/>
      <c r="BPA48" s="886"/>
      <c r="BPB48" s="886"/>
      <c r="BPC48" s="886"/>
      <c r="BPD48" s="886"/>
      <c r="BPE48" s="887"/>
      <c r="BPF48" s="885"/>
      <c r="BPG48" s="886"/>
      <c r="BPH48" s="886"/>
      <c r="BPI48" s="886"/>
      <c r="BPJ48" s="886"/>
      <c r="BPK48" s="886"/>
      <c r="BPL48" s="886"/>
      <c r="BPM48" s="886"/>
      <c r="BPN48" s="887"/>
      <c r="BPO48" s="885"/>
      <c r="BPP48" s="886"/>
      <c r="BPQ48" s="886"/>
      <c r="BPR48" s="886"/>
      <c r="BPS48" s="886"/>
      <c r="BPT48" s="886"/>
      <c r="BPU48" s="886"/>
      <c r="BPV48" s="886"/>
      <c r="BPW48" s="887"/>
      <c r="BPX48" s="885"/>
      <c r="BPY48" s="886"/>
      <c r="BPZ48" s="886"/>
      <c r="BQA48" s="886"/>
      <c r="BQB48" s="886"/>
      <c r="BQC48" s="886"/>
      <c r="BQD48" s="886"/>
      <c r="BQE48" s="886"/>
      <c r="BQF48" s="887"/>
      <c r="BQG48" s="885"/>
      <c r="BQH48" s="886"/>
      <c r="BQI48" s="886"/>
      <c r="BQJ48" s="886"/>
      <c r="BQK48" s="886"/>
      <c r="BQL48" s="886"/>
      <c r="BQM48" s="886"/>
      <c r="BQN48" s="886"/>
      <c r="BQO48" s="887"/>
      <c r="BQP48" s="885"/>
      <c r="BQQ48" s="886"/>
      <c r="BQR48" s="886"/>
      <c r="BQS48" s="886"/>
      <c r="BQT48" s="886"/>
      <c r="BQU48" s="886"/>
      <c r="BQV48" s="886"/>
      <c r="BQW48" s="886"/>
      <c r="BQX48" s="887"/>
      <c r="BQY48" s="885"/>
      <c r="BQZ48" s="886"/>
      <c r="BRA48" s="886"/>
      <c r="BRB48" s="886"/>
      <c r="BRC48" s="886"/>
      <c r="BRD48" s="886"/>
      <c r="BRE48" s="886"/>
      <c r="BRF48" s="886"/>
      <c r="BRG48" s="887"/>
      <c r="BRH48" s="885"/>
      <c r="BRI48" s="886"/>
      <c r="BRJ48" s="886"/>
      <c r="BRK48" s="886"/>
      <c r="BRL48" s="886"/>
      <c r="BRM48" s="886"/>
      <c r="BRN48" s="886"/>
      <c r="BRO48" s="886"/>
      <c r="BRP48" s="887"/>
      <c r="BRQ48" s="885"/>
      <c r="BRR48" s="886"/>
      <c r="BRS48" s="886"/>
      <c r="BRT48" s="886"/>
      <c r="BRU48" s="886"/>
      <c r="BRV48" s="886"/>
      <c r="BRW48" s="886"/>
      <c r="BRX48" s="886"/>
      <c r="BRY48" s="887"/>
      <c r="BRZ48" s="885"/>
      <c r="BSA48" s="886"/>
      <c r="BSB48" s="886"/>
      <c r="BSC48" s="886"/>
      <c r="BSD48" s="886"/>
      <c r="BSE48" s="886"/>
      <c r="BSF48" s="886"/>
      <c r="BSG48" s="886"/>
      <c r="BSH48" s="887"/>
      <c r="BSI48" s="885"/>
      <c r="BSJ48" s="886"/>
      <c r="BSK48" s="886"/>
      <c r="BSL48" s="886"/>
      <c r="BSM48" s="886"/>
      <c r="BSN48" s="886"/>
      <c r="BSO48" s="886"/>
      <c r="BSP48" s="886"/>
      <c r="BSQ48" s="887"/>
      <c r="BSR48" s="885"/>
      <c r="BSS48" s="886"/>
      <c r="BST48" s="886"/>
      <c r="BSU48" s="886"/>
      <c r="BSV48" s="886"/>
      <c r="BSW48" s="886"/>
      <c r="BSX48" s="886"/>
      <c r="BSY48" s="886"/>
      <c r="BSZ48" s="887"/>
      <c r="BTA48" s="885"/>
      <c r="BTB48" s="886"/>
      <c r="BTC48" s="886"/>
      <c r="BTD48" s="886"/>
      <c r="BTE48" s="886"/>
      <c r="BTF48" s="886"/>
      <c r="BTG48" s="886"/>
      <c r="BTH48" s="886"/>
      <c r="BTI48" s="887"/>
      <c r="BTJ48" s="885"/>
      <c r="BTK48" s="886"/>
      <c r="BTL48" s="886"/>
      <c r="BTM48" s="886"/>
      <c r="BTN48" s="886"/>
      <c r="BTO48" s="886"/>
      <c r="BTP48" s="886"/>
      <c r="BTQ48" s="886"/>
      <c r="BTR48" s="887"/>
      <c r="BTS48" s="885"/>
      <c r="BTT48" s="886"/>
      <c r="BTU48" s="886"/>
      <c r="BTV48" s="886"/>
      <c r="BTW48" s="886"/>
      <c r="BTX48" s="886"/>
      <c r="BTY48" s="886"/>
      <c r="BTZ48" s="886"/>
      <c r="BUA48" s="887"/>
      <c r="BUB48" s="885"/>
      <c r="BUC48" s="886"/>
      <c r="BUD48" s="886"/>
      <c r="BUE48" s="886"/>
      <c r="BUF48" s="886"/>
      <c r="BUG48" s="886"/>
      <c r="BUH48" s="886"/>
      <c r="BUI48" s="886"/>
      <c r="BUJ48" s="887"/>
      <c r="BUK48" s="885"/>
      <c r="BUL48" s="886"/>
      <c r="BUM48" s="886"/>
      <c r="BUN48" s="886"/>
      <c r="BUO48" s="886"/>
      <c r="BUP48" s="886"/>
      <c r="BUQ48" s="886"/>
      <c r="BUR48" s="886"/>
      <c r="BUS48" s="887"/>
      <c r="BUT48" s="885"/>
      <c r="BUU48" s="886"/>
      <c r="BUV48" s="886"/>
      <c r="BUW48" s="886"/>
      <c r="BUX48" s="886"/>
      <c r="BUY48" s="886"/>
      <c r="BUZ48" s="886"/>
      <c r="BVA48" s="886"/>
      <c r="BVB48" s="887"/>
      <c r="BVC48" s="885"/>
      <c r="BVD48" s="886"/>
      <c r="BVE48" s="886"/>
      <c r="BVF48" s="886"/>
      <c r="BVG48" s="886"/>
      <c r="BVH48" s="886"/>
      <c r="BVI48" s="886"/>
      <c r="BVJ48" s="886"/>
      <c r="BVK48" s="887"/>
      <c r="BVL48" s="885"/>
      <c r="BVM48" s="886"/>
      <c r="BVN48" s="886"/>
      <c r="BVO48" s="886"/>
      <c r="BVP48" s="886"/>
      <c r="BVQ48" s="886"/>
      <c r="BVR48" s="886"/>
      <c r="BVS48" s="886"/>
      <c r="BVT48" s="887"/>
      <c r="BVU48" s="885"/>
      <c r="BVV48" s="886"/>
      <c r="BVW48" s="886"/>
      <c r="BVX48" s="886"/>
      <c r="BVY48" s="886"/>
      <c r="BVZ48" s="886"/>
      <c r="BWA48" s="886"/>
      <c r="BWB48" s="886"/>
      <c r="BWC48" s="887"/>
      <c r="BWD48" s="885"/>
      <c r="BWE48" s="886"/>
      <c r="BWF48" s="886"/>
      <c r="BWG48" s="886"/>
      <c r="BWH48" s="886"/>
      <c r="BWI48" s="886"/>
      <c r="BWJ48" s="886"/>
      <c r="BWK48" s="886"/>
      <c r="BWL48" s="887"/>
      <c r="BWM48" s="885"/>
      <c r="BWN48" s="886"/>
      <c r="BWO48" s="886"/>
      <c r="BWP48" s="886"/>
      <c r="BWQ48" s="886"/>
      <c r="BWR48" s="886"/>
      <c r="BWS48" s="886"/>
      <c r="BWT48" s="886"/>
      <c r="BWU48" s="887"/>
      <c r="BWV48" s="885"/>
      <c r="BWW48" s="886"/>
      <c r="BWX48" s="886"/>
      <c r="BWY48" s="886"/>
      <c r="BWZ48" s="886"/>
      <c r="BXA48" s="886"/>
      <c r="BXB48" s="886"/>
      <c r="BXC48" s="886"/>
      <c r="BXD48" s="887"/>
      <c r="BXE48" s="885"/>
      <c r="BXF48" s="886"/>
      <c r="BXG48" s="886"/>
      <c r="BXH48" s="886"/>
      <c r="BXI48" s="886"/>
      <c r="BXJ48" s="886"/>
      <c r="BXK48" s="886"/>
      <c r="BXL48" s="886"/>
      <c r="BXM48" s="887"/>
      <c r="BXN48" s="885"/>
      <c r="BXO48" s="886"/>
      <c r="BXP48" s="886"/>
      <c r="BXQ48" s="886"/>
      <c r="BXR48" s="886"/>
      <c r="BXS48" s="886"/>
      <c r="BXT48" s="886"/>
      <c r="BXU48" s="886"/>
      <c r="BXV48" s="887"/>
      <c r="BXW48" s="885"/>
      <c r="BXX48" s="886"/>
      <c r="BXY48" s="886"/>
      <c r="BXZ48" s="886"/>
      <c r="BYA48" s="886"/>
      <c r="BYB48" s="886"/>
      <c r="BYC48" s="886"/>
      <c r="BYD48" s="886"/>
      <c r="BYE48" s="887"/>
      <c r="BYF48" s="885"/>
      <c r="BYG48" s="886"/>
      <c r="BYH48" s="886"/>
      <c r="BYI48" s="886"/>
      <c r="BYJ48" s="886"/>
      <c r="BYK48" s="886"/>
      <c r="BYL48" s="886"/>
      <c r="BYM48" s="886"/>
      <c r="BYN48" s="887"/>
      <c r="BYO48" s="885"/>
      <c r="BYP48" s="886"/>
      <c r="BYQ48" s="886"/>
      <c r="BYR48" s="886"/>
      <c r="BYS48" s="886"/>
      <c r="BYT48" s="886"/>
      <c r="BYU48" s="886"/>
      <c r="BYV48" s="886"/>
      <c r="BYW48" s="887"/>
      <c r="BYX48" s="885"/>
      <c r="BYY48" s="886"/>
      <c r="BYZ48" s="886"/>
      <c r="BZA48" s="886"/>
      <c r="BZB48" s="886"/>
      <c r="BZC48" s="886"/>
      <c r="BZD48" s="886"/>
      <c r="BZE48" s="886"/>
      <c r="BZF48" s="887"/>
      <c r="BZG48" s="885"/>
      <c r="BZH48" s="886"/>
      <c r="BZI48" s="886"/>
      <c r="BZJ48" s="886"/>
      <c r="BZK48" s="886"/>
      <c r="BZL48" s="886"/>
      <c r="BZM48" s="886"/>
      <c r="BZN48" s="886"/>
      <c r="BZO48" s="887"/>
      <c r="BZP48" s="885"/>
      <c r="BZQ48" s="886"/>
      <c r="BZR48" s="886"/>
      <c r="BZS48" s="886"/>
      <c r="BZT48" s="886"/>
      <c r="BZU48" s="886"/>
      <c r="BZV48" s="886"/>
      <c r="BZW48" s="886"/>
      <c r="BZX48" s="887"/>
      <c r="BZY48" s="885"/>
      <c r="BZZ48" s="886"/>
      <c r="CAA48" s="886"/>
      <c r="CAB48" s="886"/>
      <c r="CAC48" s="886"/>
      <c r="CAD48" s="886"/>
      <c r="CAE48" s="886"/>
      <c r="CAF48" s="886"/>
      <c r="CAG48" s="887"/>
      <c r="CAH48" s="885"/>
      <c r="CAI48" s="886"/>
      <c r="CAJ48" s="886"/>
      <c r="CAK48" s="886"/>
      <c r="CAL48" s="886"/>
      <c r="CAM48" s="886"/>
      <c r="CAN48" s="886"/>
      <c r="CAO48" s="886"/>
      <c r="CAP48" s="887"/>
      <c r="CAQ48" s="885"/>
      <c r="CAR48" s="886"/>
      <c r="CAS48" s="886"/>
      <c r="CAT48" s="886"/>
      <c r="CAU48" s="886"/>
      <c r="CAV48" s="886"/>
      <c r="CAW48" s="886"/>
      <c r="CAX48" s="886"/>
      <c r="CAY48" s="887"/>
      <c r="CAZ48" s="885"/>
      <c r="CBA48" s="886"/>
      <c r="CBB48" s="886"/>
      <c r="CBC48" s="886"/>
      <c r="CBD48" s="886"/>
      <c r="CBE48" s="886"/>
      <c r="CBF48" s="886"/>
      <c r="CBG48" s="886"/>
      <c r="CBH48" s="887"/>
      <c r="CBI48" s="885"/>
      <c r="CBJ48" s="886"/>
      <c r="CBK48" s="886"/>
      <c r="CBL48" s="886"/>
      <c r="CBM48" s="886"/>
      <c r="CBN48" s="886"/>
      <c r="CBO48" s="886"/>
      <c r="CBP48" s="886"/>
      <c r="CBQ48" s="887"/>
      <c r="CBR48" s="885"/>
      <c r="CBS48" s="886"/>
      <c r="CBT48" s="886"/>
      <c r="CBU48" s="886"/>
      <c r="CBV48" s="886"/>
      <c r="CBW48" s="886"/>
      <c r="CBX48" s="886"/>
      <c r="CBY48" s="886"/>
      <c r="CBZ48" s="887"/>
      <c r="CCA48" s="885"/>
      <c r="CCB48" s="886"/>
      <c r="CCC48" s="886"/>
      <c r="CCD48" s="886"/>
      <c r="CCE48" s="886"/>
      <c r="CCF48" s="886"/>
      <c r="CCG48" s="886"/>
      <c r="CCH48" s="886"/>
      <c r="CCI48" s="887"/>
      <c r="CCJ48" s="885"/>
      <c r="CCK48" s="886"/>
      <c r="CCL48" s="886"/>
      <c r="CCM48" s="886"/>
      <c r="CCN48" s="886"/>
      <c r="CCO48" s="886"/>
      <c r="CCP48" s="886"/>
      <c r="CCQ48" s="886"/>
      <c r="CCR48" s="887"/>
      <c r="CCS48" s="885"/>
      <c r="CCT48" s="886"/>
      <c r="CCU48" s="886"/>
      <c r="CCV48" s="886"/>
      <c r="CCW48" s="886"/>
      <c r="CCX48" s="886"/>
      <c r="CCY48" s="886"/>
      <c r="CCZ48" s="886"/>
      <c r="CDA48" s="887"/>
      <c r="CDB48" s="885"/>
      <c r="CDC48" s="886"/>
      <c r="CDD48" s="886"/>
      <c r="CDE48" s="886"/>
      <c r="CDF48" s="886"/>
      <c r="CDG48" s="886"/>
      <c r="CDH48" s="886"/>
      <c r="CDI48" s="886"/>
      <c r="CDJ48" s="887"/>
      <c r="CDK48" s="885"/>
      <c r="CDL48" s="886"/>
      <c r="CDM48" s="886"/>
      <c r="CDN48" s="886"/>
      <c r="CDO48" s="886"/>
      <c r="CDP48" s="886"/>
      <c r="CDQ48" s="886"/>
      <c r="CDR48" s="886"/>
      <c r="CDS48" s="887"/>
      <c r="CDT48" s="885"/>
      <c r="CDU48" s="886"/>
      <c r="CDV48" s="886"/>
      <c r="CDW48" s="886"/>
      <c r="CDX48" s="886"/>
      <c r="CDY48" s="886"/>
      <c r="CDZ48" s="886"/>
      <c r="CEA48" s="886"/>
      <c r="CEB48" s="887"/>
      <c r="CEC48" s="885"/>
      <c r="CED48" s="886"/>
      <c r="CEE48" s="886"/>
      <c r="CEF48" s="886"/>
      <c r="CEG48" s="886"/>
      <c r="CEH48" s="886"/>
      <c r="CEI48" s="886"/>
      <c r="CEJ48" s="886"/>
      <c r="CEK48" s="887"/>
      <c r="CEL48" s="885"/>
      <c r="CEM48" s="886"/>
      <c r="CEN48" s="886"/>
      <c r="CEO48" s="886"/>
      <c r="CEP48" s="886"/>
      <c r="CEQ48" s="886"/>
      <c r="CER48" s="886"/>
      <c r="CES48" s="886"/>
      <c r="CET48" s="887"/>
      <c r="CEU48" s="885"/>
      <c r="CEV48" s="886"/>
      <c r="CEW48" s="886"/>
      <c r="CEX48" s="886"/>
      <c r="CEY48" s="886"/>
      <c r="CEZ48" s="886"/>
      <c r="CFA48" s="886"/>
      <c r="CFB48" s="886"/>
      <c r="CFC48" s="887"/>
      <c r="CFD48" s="885"/>
      <c r="CFE48" s="886"/>
      <c r="CFF48" s="886"/>
      <c r="CFG48" s="886"/>
      <c r="CFH48" s="886"/>
      <c r="CFI48" s="886"/>
      <c r="CFJ48" s="886"/>
      <c r="CFK48" s="886"/>
      <c r="CFL48" s="887"/>
      <c r="CFM48" s="885"/>
      <c r="CFN48" s="886"/>
      <c r="CFO48" s="886"/>
      <c r="CFP48" s="886"/>
      <c r="CFQ48" s="886"/>
      <c r="CFR48" s="886"/>
      <c r="CFS48" s="886"/>
      <c r="CFT48" s="886"/>
      <c r="CFU48" s="887"/>
      <c r="CFV48" s="885"/>
      <c r="CFW48" s="886"/>
      <c r="CFX48" s="886"/>
      <c r="CFY48" s="886"/>
      <c r="CFZ48" s="886"/>
      <c r="CGA48" s="886"/>
      <c r="CGB48" s="886"/>
      <c r="CGC48" s="886"/>
      <c r="CGD48" s="887"/>
      <c r="CGE48" s="885"/>
      <c r="CGF48" s="886"/>
      <c r="CGG48" s="886"/>
      <c r="CGH48" s="886"/>
      <c r="CGI48" s="886"/>
      <c r="CGJ48" s="886"/>
      <c r="CGK48" s="886"/>
      <c r="CGL48" s="886"/>
      <c r="CGM48" s="887"/>
      <c r="CGN48" s="885"/>
      <c r="CGO48" s="886"/>
      <c r="CGP48" s="886"/>
      <c r="CGQ48" s="886"/>
      <c r="CGR48" s="886"/>
      <c r="CGS48" s="886"/>
      <c r="CGT48" s="886"/>
      <c r="CGU48" s="886"/>
      <c r="CGV48" s="887"/>
      <c r="CGW48" s="885"/>
      <c r="CGX48" s="886"/>
      <c r="CGY48" s="886"/>
      <c r="CGZ48" s="886"/>
      <c r="CHA48" s="886"/>
      <c r="CHB48" s="886"/>
      <c r="CHC48" s="886"/>
      <c r="CHD48" s="886"/>
      <c r="CHE48" s="887"/>
      <c r="CHF48" s="885"/>
      <c r="CHG48" s="886"/>
      <c r="CHH48" s="886"/>
      <c r="CHI48" s="886"/>
      <c r="CHJ48" s="886"/>
      <c r="CHK48" s="886"/>
      <c r="CHL48" s="886"/>
      <c r="CHM48" s="886"/>
      <c r="CHN48" s="887"/>
      <c r="CHO48" s="885"/>
      <c r="CHP48" s="886"/>
      <c r="CHQ48" s="886"/>
      <c r="CHR48" s="886"/>
      <c r="CHS48" s="886"/>
      <c r="CHT48" s="886"/>
      <c r="CHU48" s="886"/>
      <c r="CHV48" s="886"/>
      <c r="CHW48" s="887"/>
      <c r="CHX48" s="885"/>
      <c r="CHY48" s="886"/>
      <c r="CHZ48" s="886"/>
      <c r="CIA48" s="886"/>
      <c r="CIB48" s="886"/>
      <c r="CIC48" s="886"/>
      <c r="CID48" s="886"/>
      <c r="CIE48" s="886"/>
      <c r="CIF48" s="887"/>
      <c r="CIG48" s="885"/>
      <c r="CIH48" s="886"/>
      <c r="CII48" s="886"/>
      <c r="CIJ48" s="886"/>
      <c r="CIK48" s="886"/>
      <c r="CIL48" s="886"/>
      <c r="CIM48" s="886"/>
      <c r="CIN48" s="886"/>
      <c r="CIO48" s="887"/>
      <c r="CIP48" s="885"/>
      <c r="CIQ48" s="886"/>
      <c r="CIR48" s="886"/>
      <c r="CIS48" s="886"/>
      <c r="CIT48" s="886"/>
      <c r="CIU48" s="886"/>
      <c r="CIV48" s="886"/>
      <c r="CIW48" s="886"/>
      <c r="CIX48" s="887"/>
      <c r="CIY48" s="885"/>
      <c r="CIZ48" s="886"/>
      <c r="CJA48" s="886"/>
      <c r="CJB48" s="886"/>
      <c r="CJC48" s="886"/>
      <c r="CJD48" s="886"/>
      <c r="CJE48" s="886"/>
      <c r="CJF48" s="886"/>
      <c r="CJG48" s="887"/>
      <c r="CJH48" s="885"/>
      <c r="CJI48" s="886"/>
      <c r="CJJ48" s="886"/>
      <c r="CJK48" s="886"/>
      <c r="CJL48" s="886"/>
      <c r="CJM48" s="886"/>
      <c r="CJN48" s="886"/>
      <c r="CJO48" s="886"/>
      <c r="CJP48" s="887"/>
      <c r="CJQ48" s="885"/>
      <c r="CJR48" s="886"/>
      <c r="CJS48" s="886"/>
      <c r="CJT48" s="886"/>
      <c r="CJU48" s="886"/>
      <c r="CJV48" s="886"/>
      <c r="CJW48" s="886"/>
      <c r="CJX48" s="886"/>
      <c r="CJY48" s="887"/>
      <c r="CJZ48" s="885"/>
      <c r="CKA48" s="886"/>
      <c r="CKB48" s="886"/>
      <c r="CKC48" s="886"/>
      <c r="CKD48" s="886"/>
      <c r="CKE48" s="886"/>
      <c r="CKF48" s="886"/>
      <c r="CKG48" s="886"/>
      <c r="CKH48" s="887"/>
      <c r="CKI48" s="885"/>
      <c r="CKJ48" s="886"/>
      <c r="CKK48" s="886"/>
      <c r="CKL48" s="886"/>
      <c r="CKM48" s="886"/>
      <c r="CKN48" s="886"/>
      <c r="CKO48" s="886"/>
      <c r="CKP48" s="886"/>
      <c r="CKQ48" s="887"/>
      <c r="CKR48" s="885"/>
      <c r="CKS48" s="886"/>
      <c r="CKT48" s="886"/>
      <c r="CKU48" s="886"/>
      <c r="CKV48" s="886"/>
      <c r="CKW48" s="886"/>
      <c r="CKX48" s="886"/>
      <c r="CKY48" s="886"/>
      <c r="CKZ48" s="887"/>
      <c r="CLA48" s="885"/>
      <c r="CLB48" s="886"/>
      <c r="CLC48" s="886"/>
      <c r="CLD48" s="886"/>
      <c r="CLE48" s="886"/>
      <c r="CLF48" s="886"/>
      <c r="CLG48" s="886"/>
      <c r="CLH48" s="886"/>
      <c r="CLI48" s="887"/>
      <c r="CLJ48" s="885"/>
      <c r="CLK48" s="886"/>
      <c r="CLL48" s="886"/>
      <c r="CLM48" s="886"/>
      <c r="CLN48" s="886"/>
      <c r="CLO48" s="886"/>
      <c r="CLP48" s="886"/>
      <c r="CLQ48" s="886"/>
      <c r="CLR48" s="887"/>
      <c r="CLS48" s="885"/>
      <c r="CLT48" s="886"/>
      <c r="CLU48" s="886"/>
      <c r="CLV48" s="886"/>
      <c r="CLW48" s="886"/>
      <c r="CLX48" s="886"/>
      <c r="CLY48" s="886"/>
      <c r="CLZ48" s="886"/>
      <c r="CMA48" s="887"/>
      <c r="CMB48" s="885"/>
      <c r="CMC48" s="886"/>
      <c r="CMD48" s="886"/>
      <c r="CME48" s="886"/>
      <c r="CMF48" s="886"/>
      <c r="CMG48" s="886"/>
      <c r="CMH48" s="886"/>
      <c r="CMI48" s="886"/>
      <c r="CMJ48" s="887"/>
      <c r="CMK48" s="885"/>
      <c r="CML48" s="886"/>
      <c r="CMM48" s="886"/>
      <c r="CMN48" s="886"/>
      <c r="CMO48" s="886"/>
      <c r="CMP48" s="886"/>
      <c r="CMQ48" s="886"/>
      <c r="CMR48" s="886"/>
      <c r="CMS48" s="887"/>
      <c r="CMT48" s="885"/>
      <c r="CMU48" s="886"/>
      <c r="CMV48" s="886"/>
      <c r="CMW48" s="886"/>
      <c r="CMX48" s="886"/>
      <c r="CMY48" s="886"/>
      <c r="CMZ48" s="886"/>
      <c r="CNA48" s="886"/>
      <c r="CNB48" s="887"/>
      <c r="CNC48" s="885"/>
      <c r="CND48" s="886"/>
      <c r="CNE48" s="886"/>
      <c r="CNF48" s="886"/>
      <c r="CNG48" s="886"/>
      <c r="CNH48" s="886"/>
      <c r="CNI48" s="886"/>
      <c r="CNJ48" s="886"/>
      <c r="CNK48" s="887"/>
      <c r="CNL48" s="885"/>
      <c r="CNM48" s="886"/>
      <c r="CNN48" s="886"/>
      <c r="CNO48" s="886"/>
      <c r="CNP48" s="886"/>
      <c r="CNQ48" s="886"/>
      <c r="CNR48" s="886"/>
      <c r="CNS48" s="886"/>
      <c r="CNT48" s="887"/>
      <c r="CNU48" s="885"/>
      <c r="CNV48" s="886"/>
      <c r="CNW48" s="886"/>
      <c r="CNX48" s="886"/>
      <c r="CNY48" s="886"/>
      <c r="CNZ48" s="886"/>
      <c r="COA48" s="886"/>
      <c r="COB48" s="886"/>
      <c r="COC48" s="887"/>
      <c r="COD48" s="885"/>
      <c r="COE48" s="886"/>
      <c r="COF48" s="886"/>
      <c r="COG48" s="886"/>
      <c r="COH48" s="886"/>
      <c r="COI48" s="886"/>
      <c r="COJ48" s="886"/>
      <c r="COK48" s="886"/>
      <c r="COL48" s="887"/>
      <c r="COM48" s="885"/>
      <c r="CON48" s="886"/>
      <c r="COO48" s="886"/>
      <c r="COP48" s="886"/>
      <c r="COQ48" s="886"/>
      <c r="COR48" s="886"/>
      <c r="COS48" s="886"/>
      <c r="COT48" s="886"/>
      <c r="COU48" s="887"/>
      <c r="COV48" s="885"/>
      <c r="COW48" s="886"/>
      <c r="COX48" s="886"/>
      <c r="COY48" s="886"/>
      <c r="COZ48" s="886"/>
      <c r="CPA48" s="886"/>
      <c r="CPB48" s="886"/>
      <c r="CPC48" s="886"/>
      <c r="CPD48" s="887"/>
      <c r="CPE48" s="885"/>
      <c r="CPF48" s="886"/>
      <c r="CPG48" s="886"/>
      <c r="CPH48" s="886"/>
      <c r="CPI48" s="886"/>
      <c r="CPJ48" s="886"/>
      <c r="CPK48" s="886"/>
      <c r="CPL48" s="886"/>
      <c r="CPM48" s="887"/>
      <c r="CPN48" s="885"/>
      <c r="CPO48" s="886"/>
      <c r="CPP48" s="886"/>
      <c r="CPQ48" s="886"/>
      <c r="CPR48" s="886"/>
      <c r="CPS48" s="886"/>
      <c r="CPT48" s="886"/>
      <c r="CPU48" s="886"/>
      <c r="CPV48" s="887"/>
      <c r="CPW48" s="885"/>
      <c r="CPX48" s="886"/>
      <c r="CPY48" s="886"/>
      <c r="CPZ48" s="886"/>
      <c r="CQA48" s="886"/>
      <c r="CQB48" s="886"/>
      <c r="CQC48" s="886"/>
      <c r="CQD48" s="886"/>
      <c r="CQE48" s="887"/>
      <c r="CQF48" s="885"/>
      <c r="CQG48" s="886"/>
      <c r="CQH48" s="886"/>
      <c r="CQI48" s="886"/>
      <c r="CQJ48" s="886"/>
      <c r="CQK48" s="886"/>
      <c r="CQL48" s="886"/>
      <c r="CQM48" s="886"/>
      <c r="CQN48" s="887"/>
      <c r="CQO48" s="885"/>
      <c r="CQP48" s="886"/>
      <c r="CQQ48" s="886"/>
      <c r="CQR48" s="886"/>
      <c r="CQS48" s="886"/>
      <c r="CQT48" s="886"/>
      <c r="CQU48" s="886"/>
      <c r="CQV48" s="886"/>
      <c r="CQW48" s="887"/>
      <c r="CQX48" s="885"/>
      <c r="CQY48" s="886"/>
      <c r="CQZ48" s="886"/>
      <c r="CRA48" s="886"/>
      <c r="CRB48" s="886"/>
      <c r="CRC48" s="886"/>
      <c r="CRD48" s="886"/>
      <c r="CRE48" s="886"/>
      <c r="CRF48" s="887"/>
      <c r="CRG48" s="885"/>
      <c r="CRH48" s="886"/>
      <c r="CRI48" s="886"/>
      <c r="CRJ48" s="886"/>
      <c r="CRK48" s="886"/>
      <c r="CRL48" s="886"/>
      <c r="CRM48" s="886"/>
      <c r="CRN48" s="886"/>
      <c r="CRO48" s="887"/>
      <c r="CRP48" s="885"/>
      <c r="CRQ48" s="886"/>
      <c r="CRR48" s="886"/>
      <c r="CRS48" s="886"/>
      <c r="CRT48" s="886"/>
      <c r="CRU48" s="886"/>
      <c r="CRV48" s="886"/>
      <c r="CRW48" s="886"/>
      <c r="CRX48" s="887"/>
      <c r="CRY48" s="885"/>
      <c r="CRZ48" s="886"/>
      <c r="CSA48" s="886"/>
      <c r="CSB48" s="886"/>
      <c r="CSC48" s="886"/>
      <c r="CSD48" s="886"/>
      <c r="CSE48" s="886"/>
      <c r="CSF48" s="886"/>
      <c r="CSG48" s="887"/>
      <c r="CSH48" s="885"/>
      <c r="CSI48" s="886"/>
      <c r="CSJ48" s="886"/>
      <c r="CSK48" s="886"/>
      <c r="CSL48" s="886"/>
      <c r="CSM48" s="886"/>
      <c r="CSN48" s="886"/>
      <c r="CSO48" s="886"/>
      <c r="CSP48" s="887"/>
      <c r="CSQ48" s="885"/>
      <c r="CSR48" s="886"/>
      <c r="CSS48" s="886"/>
      <c r="CST48" s="886"/>
      <c r="CSU48" s="886"/>
      <c r="CSV48" s="886"/>
      <c r="CSW48" s="886"/>
      <c r="CSX48" s="886"/>
      <c r="CSY48" s="887"/>
      <c r="CSZ48" s="885"/>
      <c r="CTA48" s="886"/>
      <c r="CTB48" s="886"/>
      <c r="CTC48" s="886"/>
      <c r="CTD48" s="886"/>
      <c r="CTE48" s="886"/>
      <c r="CTF48" s="886"/>
      <c r="CTG48" s="886"/>
      <c r="CTH48" s="887"/>
      <c r="CTI48" s="885"/>
      <c r="CTJ48" s="886"/>
      <c r="CTK48" s="886"/>
      <c r="CTL48" s="886"/>
      <c r="CTM48" s="886"/>
      <c r="CTN48" s="886"/>
      <c r="CTO48" s="886"/>
      <c r="CTP48" s="886"/>
      <c r="CTQ48" s="887"/>
      <c r="CTR48" s="885"/>
      <c r="CTS48" s="886"/>
      <c r="CTT48" s="886"/>
      <c r="CTU48" s="886"/>
      <c r="CTV48" s="886"/>
      <c r="CTW48" s="886"/>
      <c r="CTX48" s="886"/>
      <c r="CTY48" s="886"/>
      <c r="CTZ48" s="887"/>
      <c r="CUA48" s="885"/>
      <c r="CUB48" s="886"/>
      <c r="CUC48" s="886"/>
      <c r="CUD48" s="886"/>
      <c r="CUE48" s="886"/>
      <c r="CUF48" s="886"/>
      <c r="CUG48" s="886"/>
      <c r="CUH48" s="886"/>
      <c r="CUI48" s="887"/>
      <c r="CUJ48" s="885"/>
      <c r="CUK48" s="886"/>
      <c r="CUL48" s="886"/>
      <c r="CUM48" s="886"/>
      <c r="CUN48" s="886"/>
      <c r="CUO48" s="886"/>
      <c r="CUP48" s="886"/>
      <c r="CUQ48" s="886"/>
      <c r="CUR48" s="887"/>
      <c r="CUS48" s="885"/>
      <c r="CUT48" s="886"/>
      <c r="CUU48" s="886"/>
      <c r="CUV48" s="886"/>
      <c r="CUW48" s="886"/>
      <c r="CUX48" s="886"/>
      <c r="CUY48" s="886"/>
      <c r="CUZ48" s="886"/>
      <c r="CVA48" s="887"/>
      <c r="CVB48" s="885"/>
      <c r="CVC48" s="886"/>
      <c r="CVD48" s="886"/>
      <c r="CVE48" s="886"/>
      <c r="CVF48" s="886"/>
      <c r="CVG48" s="886"/>
      <c r="CVH48" s="886"/>
      <c r="CVI48" s="886"/>
      <c r="CVJ48" s="887"/>
      <c r="CVK48" s="885"/>
      <c r="CVL48" s="886"/>
      <c r="CVM48" s="886"/>
      <c r="CVN48" s="886"/>
      <c r="CVO48" s="886"/>
      <c r="CVP48" s="886"/>
      <c r="CVQ48" s="886"/>
      <c r="CVR48" s="886"/>
      <c r="CVS48" s="887"/>
      <c r="CVT48" s="885"/>
      <c r="CVU48" s="886"/>
      <c r="CVV48" s="886"/>
      <c r="CVW48" s="886"/>
      <c r="CVX48" s="886"/>
      <c r="CVY48" s="886"/>
      <c r="CVZ48" s="886"/>
      <c r="CWA48" s="886"/>
      <c r="CWB48" s="887"/>
      <c r="CWC48" s="885"/>
      <c r="CWD48" s="886"/>
      <c r="CWE48" s="886"/>
      <c r="CWF48" s="886"/>
      <c r="CWG48" s="886"/>
      <c r="CWH48" s="886"/>
      <c r="CWI48" s="886"/>
      <c r="CWJ48" s="886"/>
      <c r="CWK48" s="887"/>
      <c r="CWL48" s="885"/>
      <c r="CWM48" s="886"/>
      <c r="CWN48" s="886"/>
      <c r="CWO48" s="886"/>
      <c r="CWP48" s="886"/>
      <c r="CWQ48" s="886"/>
      <c r="CWR48" s="886"/>
      <c r="CWS48" s="886"/>
      <c r="CWT48" s="887"/>
      <c r="CWU48" s="885"/>
      <c r="CWV48" s="886"/>
      <c r="CWW48" s="886"/>
      <c r="CWX48" s="886"/>
      <c r="CWY48" s="886"/>
      <c r="CWZ48" s="886"/>
      <c r="CXA48" s="886"/>
      <c r="CXB48" s="886"/>
      <c r="CXC48" s="887"/>
      <c r="CXD48" s="885"/>
      <c r="CXE48" s="886"/>
      <c r="CXF48" s="886"/>
      <c r="CXG48" s="886"/>
      <c r="CXH48" s="886"/>
      <c r="CXI48" s="886"/>
      <c r="CXJ48" s="886"/>
      <c r="CXK48" s="886"/>
      <c r="CXL48" s="887"/>
      <c r="CXM48" s="885"/>
      <c r="CXN48" s="886"/>
      <c r="CXO48" s="886"/>
      <c r="CXP48" s="886"/>
      <c r="CXQ48" s="886"/>
      <c r="CXR48" s="886"/>
      <c r="CXS48" s="886"/>
      <c r="CXT48" s="886"/>
      <c r="CXU48" s="887"/>
      <c r="CXV48" s="885"/>
      <c r="CXW48" s="886"/>
      <c r="CXX48" s="886"/>
      <c r="CXY48" s="886"/>
      <c r="CXZ48" s="886"/>
      <c r="CYA48" s="886"/>
      <c r="CYB48" s="886"/>
      <c r="CYC48" s="886"/>
      <c r="CYD48" s="887"/>
      <c r="CYE48" s="885"/>
      <c r="CYF48" s="886"/>
      <c r="CYG48" s="886"/>
      <c r="CYH48" s="886"/>
      <c r="CYI48" s="886"/>
      <c r="CYJ48" s="886"/>
      <c r="CYK48" s="886"/>
      <c r="CYL48" s="886"/>
      <c r="CYM48" s="887"/>
      <c r="CYN48" s="885"/>
      <c r="CYO48" s="886"/>
      <c r="CYP48" s="886"/>
      <c r="CYQ48" s="886"/>
      <c r="CYR48" s="886"/>
      <c r="CYS48" s="886"/>
      <c r="CYT48" s="886"/>
      <c r="CYU48" s="886"/>
      <c r="CYV48" s="887"/>
      <c r="CYW48" s="885"/>
      <c r="CYX48" s="886"/>
      <c r="CYY48" s="886"/>
      <c r="CYZ48" s="886"/>
      <c r="CZA48" s="886"/>
      <c r="CZB48" s="886"/>
      <c r="CZC48" s="886"/>
      <c r="CZD48" s="886"/>
      <c r="CZE48" s="887"/>
      <c r="CZF48" s="885"/>
      <c r="CZG48" s="886"/>
      <c r="CZH48" s="886"/>
      <c r="CZI48" s="886"/>
      <c r="CZJ48" s="886"/>
      <c r="CZK48" s="886"/>
      <c r="CZL48" s="886"/>
      <c r="CZM48" s="886"/>
      <c r="CZN48" s="887"/>
      <c r="CZO48" s="885"/>
      <c r="CZP48" s="886"/>
      <c r="CZQ48" s="886"/>
      <c r="CZR48" s="886"/>
      <c r="CZS48" s="886"/>
      <c r="CZT48" s="886"/>
      <c r="CZU48" s="886"/>
      <c r="CZV48" s="886"/>
      <c r="CZW48" s="887"/>
      <c r="CZX48" s="885"/>
      <c r="CZY48" s="886"/>
      <c r="CZZ48" s="886"/>
      <c r="DAA48" s="886"/>
      <c r="DAB48" s="886"/>
      <c r="DAC48" s="886"/>
      <c r="DAD48" s="886"/>
      <c r="DAE48" s="886"/>
      <c r="DAF48" s="887"/>
      <c r="DAG48" s="885"/>
      <c r="DAH48" s="886"/>
      <c r="DAI48" s="886"/>
      <c r="DAJ48" s="886"/>
      <c r="DAK48" s="886"/>
      <c r="DAL48" s="886"/>
      <c r="DAM48" s="886"/>
      <c r="DAN48" s="886"/>
      <c r="DAO48" s="887"/>
      <c r="DAP48" s="885"/>
      <c r="DAQ48" s="886"/>
      <c r="DAR48" s="886"/>
      <c r="DAS48" s="886"/>
      <c r="DAT48" s="886"/>
      <c r="DAU48" s="886"/>
      <c r="DAV48" s="886"/>
      <c r="DAW48" s="886"/>
      <c r="DAX48" s="887"/>
      <c r="DAY48" s="885"/>
      <c r="DAZ48" s="886"/>
      <c r="DBA48" s="886"/>
      <c r="DBB48" s="886"/>
      <c r="DBC48" s="886"/>
      <c r="DBD48" s="886"/>
      <c r="DBE48" s="886"/>
      <c r="DBF48" s="886"/>
      <c r="DBG48" s="887"/>
      <c r="DBH48" s="885"/>
      <c r="DBI48" s="886"/>
      <c r="DBJ48" s="886"/>
      <c r="DBK48" s="886"/>
      <c r="DBL48" s="886"/>
      <c r="DBM48" s="886"/>
      <c r="DBN48" s="886"/>
      <c r="DBO48" s="886"/>
      <c r="DBP48" s="887"/>
      <c r="DBQ48" s="885"/>
      <c r="DBR48" s="886"/>
      <c r="DBS48" s="886"/>
      <c r="DBT48" s="886"/>
      <c r="DBU48" s="886"/>
      <c r="DBV48" s="886"/>
      <c r="DBW48" s="886"/>
      <c r="DBX48" s="886"/>
      <c r="DBY48" s="887"/>
      <c r="DBZ48" s="885"/>
      <c r="DCA48" s="886"/>
      <c r="DCB48" s="886"/>
      <c r="DCC48" s="886"/>
      <c r="DCD48" s="886"/>
      <c r="DCE48" s="886"/>
      <c r="DCF48" s="886"/>
      <c r="DCG48" s="886"/>
      <c r="DCH48" s="887"/>
      <c r="DCI48" s="885"/>
      <c r="DCJ48" s="886"/>
      <c r="DCK48" s="886"/>
      <c r="DCL48" s="886"/>
      <c r="DCM48" s="886"/>
      <c r="DCN48" s="886"/>
      <c r="DCO48" s="886"/>
      <c r="DCP48" s="886"/>
      <c r="DCQ48" s="887"/>
      <c r="DCR48" s="885"/>
      <c r="DCS48" s="886"/>
      <c r="DCT48" s="886"/>
      <c r="DCU48" s="886"/>
      <c r="DCV48" s="886"/>
      <c r="DCW48" s="886"/>
      <c r="DCX48" s="886"/>
      <c r="DCY48" s="886"/>
      <c r="DCZ48" s="887"/>
      <c r="DDA48" s="885"/>
      <c r="DDB48" s="886"/>
      <c r="DDC48" s="886"/>
      <c r="DDD48" s="886"/>
      <c r="DDE48" s="886"/>
      <c r="DDF48" s="886"/>
      <c r="DDG48" s="886"/>
      <c r="DDH48" s="886"/>
      <c r="DDI48" s="887"/>
      <c r="DDJ48" s="885"/>
      <c r="DDK48" s="886"/>
      <c r="DDL48" s="886"/>
      <c r="DDM48" s="886"/>
      <c r="DDN48" s="886"/>
      <c r="DDO48" s="886"/>
      <c r="DDP48" s="886"/>
      <c r="DDQ48" s="886"/>
      <c r="DDR48" s="887"/>
      <c r="DDS48" s="885"/>
      <c r="DDT48" s="886"/>
      <c r="DDU48" s="886"/>
      <c r="DDV48" s="886"/>
      <c r="DDW48" s="886"/>
      <c r="DDX48" s="886"/>
      <c r="DDY48" s="886"/>
      <c r="DDZ48" s="886"/>
      <c r="DEA48" s="887"/>
      <c r="DEB48" s="885"/>
      <c r="DEC48" s="886"/>
      <c r="DED48" s="886"/>
      <c r="DEE48" s="886"/>
      <c r="DEF48" s="886"/>
      <c r="DEG48" s="886"/>
      <c r="DEH48" s="886"/>
      <c r="DEI48" s="886"/>
      <c r="DEJ48" s="887"/>
      <c r="DEK48" s="885"/>
      <c r="DEL48" s="886"/>
      <c r="DEM48" s="886"/>
      <c r="DEN48" s="886"/>
      <c r="DEO48" s="886"/>
      <c r="DEP48" s="886"/>
      <c r="DEQ48" s="886"/>
      <c r="DER48" s="886"/>
      <c r="DES48" s="887"/>
      <c r="DET48" s="885"/>
      <c r="DEU48" s="886"/>
      <c r="DEV48" s="886"/>
      <c r="DEW48" s="886"/>
      <c r="DEX48" s="886"/>
      <c r="DEY48" s="886"/>
      <c r="DEZ48" s="886"/>
      <c r="DFA48" s="886"/>
      <c r="DFB48" s="887"/>
      <c r="DFC48" s="885"/>
      <c r="DFD48" s="886"/>
      <c r="DFE48" s="886"/>
      <c r="DFF48" s="886"/>
      <c r="DFG48" s="886"/>
      <c r="DFH48" s="886"/>
      <c r="DFI48" s="886"/>
      <c r="DFJ48" s="886"/>
      <c r="DFK48" s="887"/>
      <c r="DFL48" s="885"/>
      <c r="DFM48" s="886"/>
      <c r="DFN48" s="886"/>
      <c r="DFO48" s="886"/>
      <c r="DFP48" s="886"/>
      <c r="DFQ48" s="886"/>
      <c r="DFR48" s="886"/>
      <c r="DFS48" s="886"/>
      <c r="DFT48" s="887"/>
      <c r="DFU48" s="885"/>
      <c r="DFV48" s="886"/>
      <c r="DFW48" s="886"/>
      <c r="DFX48" s="886"/>
      <c r="DFY48" s="886"/>
      <c r="DFZ48" s="886"/>
      <c r="DGA48" s="886"/>
      <c r="DGB48" s="886"/>
      <c r="DGC48" s="887"/>
      <c r="DGD48" s="885"/>
      <c r="DGE48" s="886"/>
      <c r="DGF48" s="886"/>
      <c r="DGG48" s="886"/>
      <c r="DGH48" s="886"/>
      <c r="DGI48" s="886"/>
      <c r="DGJ48" s="886"/>
      <c r="DGK48" s="886"/>
      <c r="DGL48" s="887"/>
      <c r="DGM48" s="885"/>
      <c r="DGN48" s="886"/>
      <c r="DGO48" s="886"/>
      <c r="DGP48" s="886"/>
      <c r="DGQ48" s="886"/>
      <c r="DGR48" s="886"/>
      <c r="DGS48" s="886"/>
      <c r="DGT48" s="886"/>
      <c r="DGU48" s="887"/>
      <c r="DGV48" s="885"/>
      <c r="DGW48" s="886"/>
      <c r="DGX48" s="886"/>
      <c r="DGY48" s="886"/>
      <c r="DGZ48" s="886"/>
      <c r="DHA48" s="886"/>
      <c r="DHB48" s="886"/>
      <c r="DHC48" s="886"/>
      <c r="DHD48" s="887"/>
      <c r="DHE48" s="885"/>
      <c r="DHF48" s="886"/>
      <c r="DHG48" s="886"/>
      <c r="DHH48" s="886"/>
      <c r="DHI48" s="886"/>
      <c r="DHJ48" s="886"/>
      <c r="DHK48" s="886"/>
      <c r="DHL48" s="886"/>
      <c r="DHM48" s="887"/>
      <c r="DHN48" s="885"/>
      <c r="DHO48" s="886"/>
      <c r="DHP48" s="886"/>
      <c r="DHQ48" s="886"/>
      <c r="DHR48" s="886"/>
      <c r="DHS48" s="886"/>
      <c r="DHT48" s="886"/>
      <c r="DHU48" s="886"/>
      <c r="DHV48" s="887"/>
      <c r="DHW48" s="885"/>
      <c r="DHX48" s="886"/>
      <c r="DHY48" s="886"/>
      <c r="DHZ48" s="886"/>
      <c r="DIA48" s="886"/>
      <c r="DIB48" s="886"/>
      <c r="DIC48" s="886"/>
      <c r="DID48" s="886"/>
      <c r="DIE48" s="887"/>
      <c r="DIF48" s="885"/>
      <c r="DIG48" s="886"/>
      <c r="DIH48" s="886"/>
      <c r="DII48" s="886"/>
      <c r="DIJ48" s="886"/>
      <c r="DIK48" s="886"/>
      <c r="DIL48" s="886"/>
      <c r="DIM48" s="886"/>
      <c r="DIN48" s="887"/>
      <c r="DIO48" s="885"/>
      <c r="DIP48" s="886"/>
      <c r="DIQ48" s="886"/>
      <c r="DIR48" s="886"/>
      <c r="DIS48" s="886"/>
      <c r="DIT48" s="886"/>
      <c r="DIU48" s="886"/>
      <c r="DIV48" s="886"/>
      <c r="DIW48" s="887"/>
      <c r="DIX48" s="885"/>
      <c r="DIY48" s="886"/>
      <c r="DIZ48" s="886"/>
      <c r="DJA48" s="886"/>
      <c r="DJB48" s="886"/>
      <c r="DJC48" s="886"/>
      <c r="DJD48" s="886"/>
      <c r="DJE48" s="886"/>
      <c r="DJF48" s="887"/>
      <c r="DJG48" s="885"/>
      <c r="DJH48" s="886"/>
      <c r="DJI48" s="886"/>
      <c r="DJJ48" s="886"/>
      <c r="DJK48" s="886"/>
      <c r="DJL48" s="886"/>
      <c r="DJM48" s="886"/>
      <c r="DJN48" s="886"/>
      <c r="DJO48" s="887"/>
      <c r="DJP48" s="885"/>
      <c r="DJQ48" s="886"/>
      <c r="DJR48" s="886"/>
      <c r="DJS48" s="886"/>
      <c r="DJT48" s="886"/>
      <c r="DJU48" s="886"/>
      <c r="DJV48" s="886"/>
      <c r="DJW48" s="886"/>
      <c r="DJX48" s="887"/>
      <c r="DJY48" s="885"/>
      <c r="DJZ48" s="886"/>
      <c r="DKA48" s="886"/>
      <c r="DKB48" s="886"/>
      <c r="DKC48" s="886"/>
      <c r="DKD48" s="886"/>
      <c r="DKE48" s="886"/>
      <c r="DKF48" s="886"/>
      <c r="DKG48" s="887"/>
      <c r="DKH48" s="885"/>
      <c r="DKI48" s="886"/>
      <c r="DKJ48" s="886"/>
      <c r="DKK48" s="886"/>
      <c r="DKL48" s="886"/>
      <c r="DKM48" s="886"/>
      <c r="DKN48" s="886"/>
      <c r="DKO48" s="886"/>
      <c r="DKP48" s="887"/>
      <c r="DKQ48" s="885"/>
      <c r="DKR48" s="886"/>
      <c r="DKS48" s="886"/>
      <c r="DKT48" s="886"/>
      <c r="DKU48" s="886"/>
      <c r="DKV48" s="886"/>
      <c r="DKW48" s="886"/>
      <c r="DKX48" s="886"/>
      <c r="DKY48" s="887"/>
      <c r="DKZ48" s="885"/>
      <c r="DLA48" s="886"/>
      <c r="DLB48" s="886"/>
      <c r="DLC48" s="886"/>
      <c r="DLD48" s="886"/>
      <c r="DLE48" s="886"/>
      <c r="DLF48" s="886"/>
      <c r="DLG48" s="886"/>
      <c r="DLH48" s="887"/>
      <c r="DLI48" s="885"/>
      <c r="DLJ48" s="886"/>
      <c r="DLK48" s="886"/>
      <c r="DLL48" s="886"/>
      <c r="DLM48" s="886"/>
      <c r="DLN48" s="886"/>
      <c r="DLO48" s="886"/>
      <c r="DLP48" s="886"/>
      <c r="DLQ48" s="887"/>
      <c r="DLR48" s="885"/>
      <c r="DLS48" s="886"/>
      <c r="DLT48" s="886"/>
      <c r="DLU48" s="886"/>
      <c r="DLV48" s="886"/>
      <c r="DLW48" s="886"/>
      <c r="DLX48" s="886"/>
      <c r="DLY48" s="886"/>
      <c r="DLZ48" s="887"/>
      <c r="DMA48" s="885"/>
      <c r="DMB48" s="886"/>
      <c r="DMC48" s="886"/>
      <c r="DMD48" s="886"/>
      <c r="DME48" s="886"/>
      <c r="DMF48" s="886"/>
      <c r="DMG48" s="886"/>
      <c r="DMH48" s="886"/>
      <c r="DMI48" s="887"/>
      <c r="DMJ48" s="885"/>
      <c r="DMK48" s="886"/>
      <c r="DML48" s="886"/>
      <c r="DMM48" s="886"/>
      <c r="DMN48" s="886"/>
      <c r="DMO48" s="886"/>
      <c r="DMP48" s="886"/>
      <c r="DMQ48" s="886"/>
      <c r="DMR48" s="887"/>
      <c r="DMS48" s="885"/>
      <c r="DMT48" s="886"/>
      <c r="DMU48" s="886"/>
      <c r="DMV48" s="886"/>
      <c r="DMW48" s="886"/>
      <c r="DMX48" s="886"/>
      <c r="DMY48" s="886"/>
      <c r="DMZ48" s="886"/>
      <c r="DNA48" s="887"/>
      <c r="DNB48" s="885"/>
      <c r="DNC48" s="886"/>
      <c r="DND48" s="886"/>
      <c r="DNE48" s="886"/>
      <c r="DNF48" s="886"/>
      <c r="DNG48" s="886"/>
      <c r="DNH48" s="886"/>
      <c r="DNI48" s="886"/>
      <c r="DNJ48" s="887"/>
      <c r="DNK48" s="885"/>
      <c r="DNL48" s="886"/>
      <c r="DNM48" s="886"/>
      <c r="DNN48" s="886"/>
      <c r="DNO48" s="886"/>
      <c r="DNP48" s="886"/>
      <c r="DNQ48" s="886"/>
      <c r="DNR48" s="886"/>
      <c r="DNS48" s="887"/>
      <c r="DNT48" s="885"/>
      <c r="DNU48" s="886"/>
      <c r="DNV48" s="886"/>
      <c r="DNW48" s="886"/>
      <c r="DNX48" s="886"/>
      <c r="DNY48" s="886"/>
      <c r="DNZ48" s="886"/>
      <c r="DOA48" s="886"/>
      <c r="DOB48" s="887"/>
      <c r="DOC48" s="885"/>
      <c r="DOD48" s="886"/>
      <c r="DOE48" s="886"/>
      <c r="DOF48" s="886"/>
      <c r="DOG48" s="886"/>
      <c r="DOH48" s="886"/>
      <c r="DOI48" s="886"/>
      <c r="DOJ48" s="886"/>
      <c r="DOK48" s="887"/>
      <c r="DOL48" s="885"/>
      <c r="DOM48" s="886"/>
      <c r="DON48" s="886"/>
      <c r="DOO48" s="886"/>
      <c r="DOP48" s="886"/>
      <c r="DOQ48" s="886"/>
      <c r="DOR48" s="886"/>
      <c r="DOS48" s="886"/>
      <c r="DOT48" s="887"/>
      <c r="DOU48" s="885"/>
      <c r="DOV48" s="886"/>
      <c r="DOW48" s="886"/>
      <c r="DOX48" s="886"/>
      <c r="DOY48" s="886"/>
      <c r="DOZ48" s="886"/>
      <c r="DPA48" s="886"/>
      <c r="DPB48" s="886"/>
      <c r="DPC48" s="887"/>
      <c r="DPD48" s="885"/>
      <c r="DPE48" s="886"/>
      <c r="DPF48" s="886"/>
      <c r="DPG48" s="886"/>
      <c r="DPH48" s="886"/>
      <c r="DPI48" s="886"/>
      <c r="DPJ48" s="886"/>
      <c r="DPK48" s="886"/>
      <c r="DPL48" s="887"/>
      <c r="DPM48" s="885"/>
      <c r="DPN48" s="886"/>
      <c r="DPO48" s="886"/>
      <c r="DPP48" s="886"/>
      <c r="DPQ48" s="886"/>
      <c r="DPR48" s="886"/>
      <c r="DPS48" s="886"/>
      <c r="DPT48" s="886"/>
      <c r="DPU48" s="887"/>
      <c r="DPV48" s="885"/>
      <c r="DPW48" s="886"/>
      <c r="DPX48" s="886"/>
      <c r="DPY48" s="886"/>
      <c r="DPZ48" s="886"/>
      <c r="DQA48" s="886"/>
      <c r="DQB48" s="886"/>
      <c r="DQC48" s="886"/>
      <c r="DQD48" s="887"/>
      <c r="DQE48" s="885"/>
      <c r="DQF48" s="886"/>
      <c r="DQG48" s="886"/>
      <c r="DQH48" s="886"/>
      <c r="DQI48" s="886"/>
      <c r="DQJ48" s="886"/>
      <c r="DQK48" s="886"/>
      <c r="DQL48" s="886"/>
      <c r="DQM48" s="887"/>
      <c r="DQN48" s="885"/>
      <c r="DQO48" s="886"/>
      <c r="DQP48" s="886"/>
      <c r="DQQ48" s="886"/>
      <c r="DQR48" s="886"/>
      <c r="DQS48" s="886"/>
      <c r="DQT48" s="886"/>
      <c r="DQU48" s="886"/>
      <c r="DQV48" s="887"/>
      <c r="DQW48" s="885"/>
      <c r="DQX48" s="886"/>
      <c r="DQY48" s="886"/>
      <c r="DQZ48" s="886"/>
      <c r="DRA48" s="886"/>
      <c r="DRB48" s="886"/>
      <c r="DRC48" s="886"/>
      <c r="DRD48" s="886"/>
      <c r="DRE48" s="887"/>
      <c r="DRF48" s="885"/>
      <c r="DRG48" s="886"/>
      <c r="DRH48" s="886"/>
      <c r="DRI48" s="886"/>
      <c r="DRJ48" s="886"/>
      <c r="DRK48" s="886"/>
      <c r="DRL48" s="886"/>
      <c r="DRM48" s="886"/>
      <c r="DRN48" s="887"/>
      <c r="DRO48" s="885"/>
      <c r="DRP48" s="886"/>
      <c r="DRQ48" s="886"/>
      <c r="DRR48" s="886"/>
      <c r="DRS48" s="886"/>
      <c r="DRT48" s="886"/>
      <c r="DRU48" s="886"/>
      <c r="DRV48" s="886"/>
      <c r="DRW48" s="887"/>
      <c r="DRX48" s="885"/>
      <c r="DRY48" s="886"/>
      <c r="DRZ48" s="886"/>
      <c r="DSA48" s="886"/>
      <c r="DSB48" s="886"/>
      <c r="DSC48" s="886"/>
      <c r="DSD48" s="886"/>
      <c r="DSE48" s="886"/>
      <c r="DSF48" s="887"/>
      <c r="DSG48" s="885"/>
      <c r="DSH48" s="886"/>
      <c r="DSI48" s="886"/>
      <c r="DSJ48" s="886"/>
      <c r="DSK48" s="886"/>
      <c r="DSL48" s="886"/>
      <c r="DSM48" s="886"/>
      <c r="DSN48" s="886"/>
      <c r="DSO48" s="887"/>
      <c r="DSP48" s="885"/>
      <c r="DSQ48" s="886"/>
      <c r="DSR48" s="886"/>
      <c r="DSS48" s="886"/>
      <c r="DST48" s="886"/>
      <c r="DSU48" s="886"/>
      <c r="DSV48" s="886"/>
      <c r="DSW48" s="886"/>
      <c r="DSX48" s="887"/>
      <c r="DSY48" s="885"/>
      <c r="DSZ48" s="886"/>
      <c r="DTA48" s="886"/>
      <c r="DTB48" s="886"/>
      <c r="DTC48" s="886"/>
      <c r="DTD48" s="886"/>
      <c r="DTE48" s="886"/>
      <c r="DTF48" s="886"/>
      <c r="DTG48" s="887"/>
      <c r="DTH48" s="885"/>
      <c r="DTI48" s="886"/>
      <c r="DTJ48" s="886"/>
      <c r="DTK48" s="886"/>
      <c r="DTL48" s="886"/>
      <c r="DTM48" s="886"/>
      <c r="DTN48" s="886"/>
      <c r="DTO48" s="886"/>
      <c r="DTP48" s="887"/>
      <c r="DTQ48" s="885"/>
      <c r="DTR48" s="886"/>
      <c r="DTS48" s="886"/>
      <c r="DTT48" s="886"/>
      <c r="DTU48" s="886"/>
      <c r="DTV48" s="886"/>
      <c r="DTW48" s="886"/>
      <c r="DTX48" s="886"/>
      <c r="DTY48" s="887"/>
      <c r="DTZ48" s="885"/>
      <c r="DUA48" s="886"/>
      <c r="DUB48" s="886"/>
      <c r="DUC48" s="886"/>
      <c r="DUD48" s="886"/>
      <c r="DUE48" s="886"/>
      <c r="DUF48" s="886"/>
      <c r="DUG48" s="886"/>
      <c r="DUH48" s="887"/>
      <c r="DUI48" s="885"/>
      <c r="DUJ48" s="886"/>
      <c r="DUK48" s="886"/>
      <c r="DUL48" s="886"/>
      <c r="DUM48" s="886"/>
      <c r="DUN48" s="886"/>
      <c r="DUO48" s="886"/>
      <c r="DUP48" s="886"/>
      <c r="DUQ48" s="887"/>
      <c r="DUR48" s="885"/>
      <c r="DUS48" s="886"/>
      <c r="DUT48" s="886"/>
      <c r="DUU48" s="886"/>
      <c r="DUV48" s="886"/>
      <c r="DUW48" s="886"/>
      <c r="DUX48" s="886"/>
      <c r="DUY48" s="886"/>
      <c r="DUZ48" s="887"/>
      <c r="DVA48" s="885"/>
      <c r="DVB48" s="886"/>
      <c r="DVC48" s="886"/>
      <c r="DVD48" s="886"/>
      <c r="DVE48" s="886"/>
      <c r="DVF48" s="886"/>
      <c r="DVG48" s="886"/>
      <c r="DVH48" s="886"/>
      <c r="DVI48" s="887"/>
      <c r="DVJ48" s="885"/>
      <c r="DVK48" s="886"/>
      <c r="DVL48" s="886"/>
      <c r="DVM48" s="886"/>
      <c r="DVN48" s="886"/>
      <c r="DVO48" s="886"/>
      <c r="DVP48" s="886"/>
      <c r="DVQ48" s="886"/>
      <c r="DVR48" s="887"/>
      <c r="DVS48" s="885"/>
      <c r="DVT48" s="886"/>
      <c r="DVU48" s="886"/>
      <c r="DVV48" s="886"/>
      <c r="DVW48" s="886"/>
      <c r="DVX48" s="886"/>
      <c r="DVY48" s="886"/>
      <c r="DVZ48" s="886"/>
      <c r="DWA48" s="887"/>
      <c r="DWB48" s="885"/>
      <c r="DWC48" s="886"/>
      <c r="DWD48" s="886"/>
      <c r="DWE48" s="886"/>
      <c r="DWF48" s="886"/>
      <c r="DWG48" s="886"/>
      <c r="DWH48" s="886"/>
      <c r="DWI48" s="886"/>
      <c r="DWJ48" s="887"/>
      <c r="DWK48" s="885"/>
      <c r="DWL48" s="886"/>
      <c r="DWM48" s="886"/>
      <c r="DWN48" s="886"/>
      <c r="DWO48" s="886"/>
      <c r="DWP48" s="886"/>
      <c r="DWQ48" s="886"/>
      <c r="DWR48" s="886"/>
      <c r="DWS48" s="887"/>
      <c r="DWT48" s="885"/>
      <c r="DWU48" s="886"/>
      <c r="DWV48" s="886"/>
      <c r="DWW48" s="886"/>
      <c r="DWX48" s="886"/>
      <c r="DWY48" s="886"/>
      <c r="DWZ48" s="886"/>
      <c r="DXA48" s="886"/>
      <c r="DXB48" s="887"/>
      <c r="DXC48" s="885"/>
      <c r="DXD48" s="886"/>
      <c r="DXE48" s="886"/>
      <c r="DXF48" s="886"/>
      <c r="DXG48" s="886"/>
      <c r="DXH48" s="886"/>
      <c r="DXI48" s="886"/>
      <c r="DXJ48" s="886"/>
      <c r="DXK48" s="887"/>
      <c r="DXL48" s="885"/>
      <c r="DXM48" s="886"/>
      <c r="DXN48" s="886"/>
      <c r="DXO48" s="886"/>
      <c r="DXP48" s="886"/>
      <c r="DXQ48" s="886"/>
      <c r="DXR48" s="886"/>
      <c r="DXS48" s="886"/>
      <c r="DXT48" s="887"/>
      <c r="DXU48" s="885"/>
      <c r="DXV48" s="886"/>
      <c r="DXW48" s="886"/>
      <c r="DXX48" s="886"/>
      <c r="DXY48" s="886"/>
      <c r="DXZ48" s="886"/>
      <c r="DYA48" s="886"/>
      <c r="DYB48" s="886"/>
      <c r="DYC48" s="887"/>
      <c r="DYD48" s="885"/>
      <c r="DYE48" s="886"/>
      <c r="DYF48" s="886"/>
      <c r="DYG48" s="886"/>
      <c r="DYH48" s="886"/>
      <c r="DYI48" s="886"/>
      <c r="DYJ48" s="886"/>
      <c r="DYK48" s="886"/>
      <c r="DYL48" s="887"/>
      <c r="DYM48" s="885"/>
      <c r="DYN48" s="886"/>
      <c r="DYO48" s="886"/>
      <c r="DYP48" s="886"/>
      <c r="DYQ48" s="886"/>
      <c r="DYR48" s="886"/>
      <c r="DYS48" s="886"/>
      <c r="DYT48" s="886"/>
      <c r="DYU48" s="887"/>
      <c r="DYV48" s="885"/>
      <c r="DYW48" s="886"/>
      <c r="DYX48" s="886"/>
      <c r="DYY48" s="886"/>
      <c r="DYZ48" s="886"/>
      <c r="DZA48" s="886"/>
      <c r="DZB48" s="886"/>
      <c r="DZC48" s="886"/>
      <c r="DZD48" s="887"/>
      <c r="DZE48" s="885"/>
      <c r="DZF48" s="886"/>
      <c r="DZG48" s="886"/>
      <c r="DZH48" s="886"/>
      <c r="DZI48" s="886"/>
      <c r="DZJ48" s="886"/>
      <c r="DZK48" s="886"/>
      <c r="DZL48" s="886"/>
      <c r="DZM48" s="887"/>
      <c r="DZN48" s="885"/>
      <c r="DZO48" s="886"/>
      <c r="DZP48" s="886"/>
      <c r="DZQ48" s="886"/>
      <c r="DZR48" s="886"/>
      <c r="DZS48" s="886"/>
      <c r="DZT48" s="886"/>
      <c r="DZU48" s="886"/>
      <c r="DZV48" s="887"/>
      <c r="DZW48" s="885"/>
      <c r="DZX48" s="886"/>
      <c r="DZY48" s="886"/>
      <c r="DZZ48" s="886"/>
      <c r="EAA48" s="886"/>
      <c r="EAB48" s="886"/>
      <c r="EAC48" s="886"/>
      <c r="EAD48" s="886"/>
      <c r="EAE48" s="887"/>
      <c r="EAF48" s="885"/>
      <c r="EAG48" s="886"/>
      <c r="EAH48" s="886"/>
      <c r="EAI48" s="886"/>
      <c r="EAJ48" s="886"/>
      <c r="EAK48" s="886"/>
      <c r="EAL48" s="886"/>
      <c r="EAM48" s="886"/>
      <c r="EAN48" s="887"/>
      <c r="EAO48" s="885"/>
      <c r="EAP48" s="886"/>
      <c r="EAQ48" s="886"/>
      <c r="EAR48" s="886"/>
      <c r="EAS48" s="886"/>
      <c r="EAT48" s="886"/>
      <c r="EAU48" s="886"/>
      <c r="EAV48" s="886"/>
      <c r="EAW48" s="887"/>
      <c r="EAX48" s="885"/>
      <c r="EAY48" s="886"/>
      <c r="EAZ48" s="886"/>
      <c r="EBA48" s="886"/>
      <c r="EBB48" s="886"/>
      <c r="EBC48" s="886"/>
      <c r="EBD48" s="886"/>
      <c r="EBE48" s="886"/>
      <c r="EBF48" s="887"/>
      <c r="EBG48" s="885"/>
      <c r="EBH48" s="886"/>
      <c r="EBI48" s="886"/>
      <c r="EBJ48" s="886"/>
      <c r="EBK48" s="886"/>
      <c r="EBL48" s="886"/>
      <c r="EBM48" s="886"/>
      <c r="EBN48" s="886"/>
      <c r="EBO48" s="887"/>
      <c r="EBP48" s="885"/>
      <c r="EBQ48" s="886"/>
      <c r="EBR48" s="886"/>
      <c r="EBS48" s="886"/>
      <c r="EBT48" s="886"/>
      <c r="EBU48" s="886"/>
      <c r="EBV48" s="886"/>
      <c r="EBW48" s="886"/>
      <c r="EBX48" s="887"/>
      <c r="EBY48" s="885"/>
      <c r="EBZ48" s="886"/>
      <c r="ECA48" s="886"/>
      <c r="ECB48" s="886"/>
      <c r="ECC48" s="886"/>
      <c r="ECD48" s="886"/>
      <c r="ECE48" s="886"/>
      <c r="ECF48" s="886"/>
      <c r="ECG48" s="887"/>
      <c r="ECH48" s="885"/>
      <c r="ECI48" s="886"/>
      <c r="ECJ48" s="886"/>
      <c r="ECK48" s="886"/>
      <c r="ECL48" s="886"/>
      <c r="ECM48" s="886"/>
      <c r="ECN48" s="886"/>
      <c r="ECO48" s="886"/>
      <c r="ECP48" s="887"/>
      <c r="ECQ48" s="885"/>
      <c r="ECR48" s="886"/>
      <c r="ECS48" s="886"/>
      <c r="ECT48" s="886"/>
      <c r="ECU48" s="886"/>
      <c r="ECV48" s="886"/>
      <c r="ECW48" s="886"/>
      <c r="ECX48" s="886"/>
      <c r="ECY48" s="887"/>
      <c r="ECZ48" s="885"/>
      <c r="EDA48" s="886"/>
      <c r="EDB48" s="886"/>
      <c r="EDC48" s="886"/>
      <c r="EDD48" s="886"/>
      <c r="EDE48" s="886"/>
      <c r="EDF48" s="886"/>
      <c r="EDG48" s="886"/>
      <c r="EDH48" s="887"/>
      <c r="EDI48" s="885"/>
      <c r="EDJ48" s="886"/>
      <c r="EDK48" s="886"/>
      <c r="EDL48" s="886"/>
      <c r="EDM48" s="886"/>
      <c r="EDN48" s="886"/>
      <c r="EDO48" s="886"/>
      <c r="EDP48" s="886"/>
      <c r="EDQ48" s="887"/>
      <c r="EDR48" s="885"/>
      <c r="EDS48" s="886"/>
      <c r="EDT48" s="886"/>
      <c r="EDU48" s="886"/>
      <c r="EDV48" s="886"/>
      <c r="EDW48" s="886"/>
      <c r="EDX48" s="886"/>
      <c r="EDY48" s="886"/>
      <c r="EDZ48" s="887"/>
      <c r="EEA48" s="885"/>
      <c r="EEB48" s="886"/>
      <c r="EEC48" s="886"/>
      <c r="EED48" s="886"/>
      <c r="EEE48" s="886"/>
      <c r="EEF48" s="886"/>
      <c r="EEG48" s="886"/>
      <c r="EEH48" s="886"/>
      <c r="EEI48" s="887"/>
      <c r="EEJ48" s="885"/>
      <c r="EEK48" s="886"/>
      <c r="EEL48" s="886"/>
      <c r="EEM48" s="886"/>
      <c r="EEN48" s="886"/>
      <c r="EEO48" s="886"/>
      <c r="EEP48" s="886"/>
      <c r="EEQ48" s="886"/>
      <c r="EER48" s="887"/>
      <c r="EES48" s="885"/>
      <c r="EET48" s="886"/>
      <c r="EEU48" s="886"/>
      <c r="EEV48" s="886"/>
      <c r="EEW48" s="886"/>
      <c r="EEX48" s="886"/>
      <c r="EEY48" s="886"/>
      <c r="EEZ48" s="886"/>
      <c r="EFA48" s="887"/>
      <c r="EFB48" s="885"/>
      <c r="EFC48" s="886"/>
      <c r="EFD48" s="886"/>
      <c r="EFE48" s="886"/>
      <c r="EFF48" s="886"/>
      <c r="EFG48" s="886"/>
      <c r="EFH48" s="886"/>
      <c r="EFI48" s="886"/>
      <c r="EFJ48" s="887"/>
      <c r="EFK48" s="885"/>
      <c r="EFL48" s="886"/>
      <c r="EFM48" s="886"/>
      <c r="EFN48" s="886"/>
      <c r="EFO48" s="886"/>
      <c r="EFP48" s="886"/>
      <c r="EFQ48" s="886"/>
      <c r="EFR48" s="886"/>
      <c r="EFS48" s="887"/>
      <c r="EFT48" s="885"/>
      <c r="EFU48" s="886"/>
      <c r="EFV48" s="886"/>
      <c r="EFW48" s="886"/>
      <c r="EFX48" s="886"/>
      <c r="EFY48" s="886"/>
      <c r="EFZ48" s="886"/>
      <c r="EGA48" s="886"/>
      <c r="EGB48" s="887"/>
      <c r="EGC48" s="885"/>
      <c r="EGD48" s="886"/>
      <c r="EGE48" s="886"/>
      <c r="EGF48" s="886"/>
      <c r="EGG48" s="886"/>
      <c r="EGH48" s="886"/>
      <c r="EGI48" s="886"/>
      <c r="EGJ48" s="886"/>
      <c r="EGK48" s="887"/>
      <c r="EGL48" s="885"/>
      <c r="EGM48" s="886"/>
      <c r="EGN48" s="886"/>
      <c r="EGO48" s="886"/>
      <c r="EGP48" s="886"/>
      <c r="EGQ48" s="886"/>
      <c r="EGR48" s="886"/>
      <c r="EGS48" s="886"/>
      <c r="EGT48" s="887"/>
      <c r="EGU48" s="885"/>
      <c r="EGV48" s="886"/>
      <c r="EGW48" s="886"/>
      <c r="EGX48" s="886"/>
      <c r="EGY48" s="886"/>
      <c r="EGZ48" s="886"/>
      <c r="EHA48" s="886"/>
      <c r="EHB48" s="886"/>
      <c r="EHC48" s="887"/>
      <c r="EHD48" s="885"/>
      <c r="EHE48" s="886"/>
      <c r="EHF48" s="886"/>
      <c r="EHG48" s="886"/>
      <c r="EHH48" s="886"/>
      <c r="EHI48" s="886"/>
      <c r="EHJ48" s="886"/>
      <c r="EHK48" s="886"/>
      <c r="EHL48" s="887"/>
      <c r="EHM48" s="885"/>
      <c r="EHN48" s="886"/>
      <c r="EHO48" s="886"/>
      <c r="EHP48" s="886"/>
      <c r="EHQ48" s="886"/>
      <c r="EHR48" s="886"/>
      <c r="EHS48" s="886"/>
      <c r="EHT48" s="886"/>
      <c r="EHU48" s="887"/>
      <c r="EHV48" s="885"/>
      <c r="EHW48" s="886"/>
      <c r="EHX48" s="886"/>
      <c r="EHY48" s="886"/>
      <c r="EHZ48" s="886"/>
      <c r="EIA48" s="886"/>
      <c r="EIB48" s="886"/>
      <c r="EIC48" s="886"/>
      <c r="EID48" s="887"/>
      <c r="EIE48" s="885"/>
      <c r="EIF48" s="886"/>
      <c r="EIG48" s="886"/>
      <c r="EIH48" s="886"/>
      <c r="EII48" s="886"/>
      <c r="EIJ48" s="886"/>
      <c r="EIK48" s="886"/>
      <c r="EIL48" s="886"/>
      <c r="EIM48" s="887"/>
      <c r="EIN48" s="885"/>
      <c r="EIO48" s="886"/>
      <c r="EIP48" s="886"/>
      <c r="EIQ48" s="886"/>
      <c r="EIR48" s="886"/>
      <c r="EIS48" s="886"/>
      <c r="EIT48" s="886"/>
      <c r="EIU48" s="886"/>
      <c r="EIV48" s="887"/>
      <c r="EIW48" s="885"/>
      <c r="EIX48" s="886"/>
      <c r="EIY48" s="886"/>
      <c r="EIZ48" s="886"/>
      <c r="EJA48" s="886"/>
      <c r="EJB48" s="886"/>
      <c r="EJC48" s="886"/>
      <c r="EJD48" s="886"/>
      <c r="EJE48" s="887"/>
      <c r="EJF48" s="885"/>
      <c r="EJG48" s="886"/>
      <c r="EJH48" s="886"/>
      <c r="EJI48" s="886"/>
      <c r="EJJ48" s="886"/>
      <c r="EJK48" s="886"/>
      <c r="EJL48" s="886"/>
      <c r="EJM48" s="886"/>
      <c r="EJN48" s="887"/>
      <c r="EJO48" s="885"/>
      <c r="EJP48" s="886"/>
      <c r="EJQ48" s="886"/>
      <c r="EJR48" s="886"/>
      <c r="EJS48" s="886"/>
      <c r="EJT48" s="886"/>
      <c r="EJU48" s="886"/>
      <c r="EJV48" s="886"/>
      <c r="EJW48" s="887"/>
      <c r="EJX48" s="885"/>
      <c r="EJY48" s="886"/>
      <c r="EJZ48" s="886"/>
      <c r="EKA48" s="886"/>
      <c r="EKB48" s="886"/>
      <c r="EKC48" s="886"/>
      <c r="EKD48" s="886"/>
      <c r="EKE48" s="886"/>
      <c r="EKF48" s="887"/>
      <c r="EKG48" s="885"/>
      <c r="EKH48" s="886"/>
      <c r="EKI48" s="886"/>
      <c r="EKJ48" s="886"/>
      <c r="EKK48" s="886"/>
      <c r="EKL48" s="886"/>
      <c r="EKM48" s="886"/>
      <c r="EKN48" s="886"/>
      <c r="EKO48" s="887"/>
      <c r="EKP48" s="885"/>
      <c r="EKQ48" s="886"/>
      <c r="EKR48" s="886"/>
      <c r="EKS48" s="886"/>
      <c r="EKT48" s="886"/>
      <c r="EKU48" s="886"/>
      <c r="EKV48" s="886"/>
      <c r="EKW48" s="886"/>
      <c r="EKX48" s="887"/>
      <c r="EKY48" s="885"/>
      <c r="EKZ48" s="886"/>
      <c r="ELA48" s="886"/>
      <c r="ELB48" s="886"/>
      <c r="ELC48" s="886"/>
      <c r="ELD48" s="886"/>
      <c r="ELE48" s="886"/>
      <c r="ELF48" s="886"/>
      <c r="ELG48" s="887"/>
      <c r="ELH48" s="885"/>
      <c r="ELI48" s="886"/>
      <c r="ELJ48" s="886"/>
      <c r="ELK48" s="886"/>
      <c r="ELL48" s="886"/>
      <c r="ELM48" s="886"/>
      <c r="ELN48" s="886"/>
      <c r="ELO48" s="886"/>
      <c r="ELP48" s="887"/>
      <c r="ELQ48" s="885"/>
      <c r="ELR48" s="886"/>
      <c r="ELS48" s="886"/>
      <c r="ELT48" s="886"/>
      <c r="ELU48" s="886"/>
      <c r="ELV48" s="886"/>
      <c r="ELW48" s="886"/>
      <c r="ELX48" s="886"/>
      <c r="ELY48" s="887"/>
      <c r="ELZ48" s="885"/>
      <c r="EMA48" s="886"/>
      <c r="EMB48" s="886"/>
      <c r="EMC48" s="886"/>
      <c r="EMD48" s="886"/>
      <c r="EME48" s="886"/>
      <c r="EMF48" s="886"/>
      <c r="EMG48" s="886"/>
      <c r="EMH48" s="887"/>
      <c r="EMI48" s="885"/>
      <c r="EMJ48" s="886"/>
      <c r="EMK48" s="886"/>
      <c r="EML48" s="886"/>
      <c r="EMM48" s="886"/>
      <c r="EMN48" s="886"/>
      <c r="EMO48" s="886"/>
      <c r="EMP48" s="886"/>
      <c r="EMQ48" s="887"/>
      <c r="EMR48" s="885"/>
      <c r="EMS48" s="886"/>
      <c r="EMT48" s="886"/>
      <c r="EMU48" s="886"/>
      <c r="EMV48" s="886"/>
      <c r="EMW48" s="886"/>
      <c r="EMX48" s="886"/>
      <c r="EMY48" s="886"/>
      <c r="EMZ48" s="887"/>
      <c r="ENA48" s="885"/>
      <c r="ENB48" s="886"/>
      <c r="ENC48" s="886"/>
      <c r="END48" s="886"/>
      <c r="ENE48" s="886"/>
      <c r="ENF48" s="886"/>
      <c r="ENG48" s="886"/>
      <c r="ENH48" s="886"/>
      <c r="ENI48" s="887"/>
      <c r="ENJ48" s="885"/>
      <c r="ENK48" s="886"/>
      <c r="ENL48" s="886"/>
      <c r="ENM48" s="886"/>
      <c r="ENN48" s="886"/>
      <c r="ENO48" s="886"/>
      <c r="ENP48" s="886"/>
      <c r="ENQ48" s="886"/>
      <c r="ENR48" s="887"/>
      <c r="ENS48" s="885"/>
      <c r="ENT48" s="886"/>
      <c r="ENU48" s="886"/>
      <c r="ENV48" s="886"/>
      <c r="ENW48" s="886"/>
      <c r="ENX48" s="886"/>
      <c r="ENY48" s="886"/>
      <c r="ENZ48" s="886"/>
      <c r="EOA48" s="887"/>
      <c r="EOB48" s="885"/>
      <c r="EOC48" s="886"/>
      <c r="EOD48" s="886"/>
      <c r="EOE48" s="886"/>
      <c r="EOF48" s="886"/>
      <c r="EOG48" s="886"/>
      <c r="EOH48" s="886"/>
      <c r="EOI48" s="886"/>
      <c r="EOJ48" s="887"/>
      <c r="EOK48" s="885"/>
      <c r="EOL48" s="886"/>
      <c r="EOM48" s="886"/>
      <c r="EON48" s="886"/>
      <c r="EOO48" s="886"/>
      <c r="EOP48" s="886"/>
      <c r="EOQ48" s="886"/>
      <c r="EOR48" s="886"/>
      <c r="EOS48" s="887"/>
      <c r="EOT48" s="885"/>
      <c r="EOU48" s="886"/>
      <c r="EOV48" s="886"/>
      <c r="EOW48" s="886"/>
      <c r="EOX48" s="886"/>
      <c r="EOY48" s="886"/>
      <c r="EOZ48" s="886"/>
      <c r="EPA48" s="886"/>
      <c r="EPB48" s="887"/>
      <c r="EPC48" s="885"/>
      <c r="EPD48" s="886"/>
      <c r="EPE48" s="886"/>
      <c r="EPF48" s="886"/>
      <c r="EPG48" s="886"/>
      <c r="EPH48" s="886"/>
      <c r="EPI48" s="886"/>
      <c r="EPJ48" s="886"/>
      <c r="EPK48" s="887"/>
      <c r="EPL48" s="885"/>
      <c r="EPM48" s="886"/>
      <c r="EPN48" s="886"/>
      <c r="EPO48" s="886"/>
      <c r="EPP48" s="886"/>
      <c r="EPQ48" s="886"/>
      <c r="EPR48" s="886"/>
      <c r="EPS48" s="886"/>
      <c r="EPT48" s="887"/>
      <c r="EPU48" s="885"/>
      <c r="EPV48" s="886"/>
      <c r="EPW48" s="886"/>
      <c r="EPX48" s="886"/>
      <c r="EPY48" s="886"/>
      <c r="EPZ48" s="886"/>
      <c r="EQA48" s="886"/>
      <c r="EQB48" s="886"/>
      <c r="EQC48" s="887"/>
      <c r="EQD48" s="885"/>
      <c r="EQE48" s="886"/>
      <c r="EQF48" s="886"/>
      <c r="EQG48" s="886"/>
      <c r="EQH48" s="886"/>
      <c r="EQI48" s="886"/>
      <c r="EQJ48" s="886"/>
      <c r="EQK48" s="886"/>
      <c r="EQL48" s="887"/>
      <c r="EQM48" s="885"/>
      <c r="EQN48" s="886"/>
      <c r="EQO48" s="886"/>
      <c r="EQP48" s="886"/>
      <c r="EQQ48" s="886"/>
      <c r="EQR48" s="886"/>
      <c r="EQS48" s="886"/>
      <c r="EQT48" s="886"/>
      <c r="EQU48" s="887"/>
      <c r="EQV48" s="885"/>
      <c r="EQW48" s="886"/>
      <c r="EQX48" s="886"/>
      <c r="EQY48" s="886"/>
      <c r="EQZ48" s="886"/>
      <c r="ERA48" s="886"/>
      <c r="ERB48" s="886"/>
      <c r="ERC48" s="886"/>
      <c r="ERD48" s="887"/>
      <c r="ERE48" s="885"/>
      <c r="ERF48" s="886"/>
      <c r="ERG48" s="886"/>
      <c r="ERH48" s="886"/>
      <c r="ERI48" s="886"/>
      <c r="ERJ48" s="886"/>
      <c r="ERK48" s="886"/>
      <c r="ERL48" s="886"/>
      <c r="ERM48" s="887"/>
      <c r="ERN48" s="885"/>
      <c r="ERO48" s="886"/>
      <c r="ERP48" s="886"/>
      <c r="ERQ48" s="886"/>
      <c r="ERR48" s="886"/>
      <c r="ERS48" s="886"/>
      <c r="ERT48" s="886"/>
      <c r="ERU48" s="886"/>
      <c r="ERV48" s="887"/>
      <c r="ERW48" s="885"/>
      <c r="ERX48" s="886"/>
      <c r="ERY48" s="886"/>
      <c r="ERZ48" s="886"/>
      <c r="ESA48" s="886"/>
      <c r="ESB48" s="886"/>
      <c r="ESC48" s="886"/>
      <c r="ESD48" s="886"/>
      <c r="ESE48" s="887"/>
      <c r="ESF48" s="885"/>
      <c r="ESG48" s="886"/>
      <c r="ESH48" s="886"/>
      <c r="ESI48" s="886"/>
      <c r="ESJ48" s="886"/>
      <c r="ESK48" s="886"/>
      <c r="ESL48" s="886"/>
      <c r="ESM48" s="886"/>
      <c r="ESN48" s="887"/>
      <c r="ESO48" s="885"/>
      <c r="ESP48" s="886"/>
      <c r="ESQ48" s="886"/>
      <c r="ESR48" s="886"/>
      <c r="ESS48" s="886"/>
      <c r="EST48" s="886"/>
      <c r="ESU48" s="886"/>
      <c r="ESV48" s="886"/>
      <c r="ESW48" s="887"/>
      <c r="ESX48" s="885"/>
      <c r="ESY48" s="886"/>
      <c r="ESZ48" s="886"/>
      <c r="ETA48" s="886"/>
      <c r="ETB48" s="886"/>
      <c r="ETC48" s="886"/>
      <c r="ETD48" s="886"/>
      <c r="ETE48" s="886"/>
      <c r="ETF48" s="887"/>
      <c r="ETG48" s="885"/>
      <c r="ETH48" s="886"/>
      <c r="ETI48" s="886"/>
      <c r="ETJ48" s="886"/>
      <c r="ETK48" s="886"/>
      <c r="ETL48" s="886"/>
      <c r="ETM48" s="886"/>
      <c r="ETN48" s="886"/>
      <c r="ETO48" s="887"/>
      <c r="ETP48" s="885"/>
      <c r="ETQ48" s="886"/>
      <c r="ETR48" s="886"/>
      <c r="ETS48" s="886"/>
      <c r="ETT48" s="886"/>
      <c r="ETU48" s="886"/>
      <c r="ETV48" s="886"/>
      <c r="ETW48" s="886"/>
      <c r="ETX48" s="887"/>
      <c r="ETY48" s="885"/>
      <c r="ETZ48" s="886"/>
      <c r="EUA48" s="886"/>
      <c r="EUB48" s="886"/>
      <c r="EUC48" s="886"/>
      <c r="EUD48" s="886"/>
      <c r="EUE48" s="886"/>
      <c r="EUF48" s="886"/>
      <c r="EUG48" s="887"/>
      <c r="EUH48" s="885"/>
      <c r="EUI48" s="886"/>
      <c r="EUJ48" s="886"/>
      <c r="EUK48" s="886"/>
      <c r="EUL48" s="886"/>
      <c r="EUM48" s="886"/>
      <c r="EUN48" s="886"/>
      <c r="EUO48" s="886"/>
      <c r="EUP48" s="887"/>
      <c r="EUQ48" s="885"/>
      <c r="EUR48" s="886"/>
      <c r="EUS48" s="886"/>
      <c r="EUT48" s="886"/>
      <c r="EUU48" s="886"/>
      <c r="EUV48" s="886"/>
      <c r="EUW48" s="886"/>
      <c r="EUX48" s="886"/>
      <c r="EUY48" s="887"/>
      <c r="EUZ48" s="885"/>
      <c r="EVA48" s="886"/>
      <c r="EVB48" s="886"/>
      <c r="EVC48" s="886"/>
      <c r="EVD48" s="886"/>
      <c r="EVE48" s="886"/>
      <c r="EVF48" s="886"/>
      <c r="EVG48" s="886"/>
      <c r="EVH48" s="887"/>
      <c r="EVI48" s="885"/>
      <c r="EVJ48" s="886"/>
      <c r="EVK48" s="886"/>
      <c r="EVL48" s="886"/>
      <c r="EVM48" s="886"/>
      <c r="EVN48" s="886"/>
      <c r="EVO48" s="886"/>
      <c r="EVP48" s="886"/>
      <c r="EVQ48" s="887"/>
      <c r="EVR48" s="885"/>
      <c r="EVS48" s="886"/>
      <c r="EVT48" s="886"/>
      <c r="EVU48" s="886"/>
      <c r="EVV48" s="886"/>
      <c r="EVW48" s="886"/>
      <c r="EVX48" s="886"/>
      <c r="EVY48" s="886"/>
      <c r="EVZ48" s="887"/>
      <c r="EWA48" s="885"/>
      <c r="EWB48" s="886"/>
      <c r="EWC48" s="886"/>
      <c r="EWD48" s="886"/>
      <c r="EWE48" s="886"/>
      <c r="EWF48" s="886"/>
      <c r="EWG48" s="886"/>
      <c r="EWH48" s="886"/>
      <c r="EWI48" s="887"/>
      <c r="EWJ48" s="885"/>
      <c r="EWK48" s="886"/>
      <c r="EWL48" s="886"/>
      <c r="EWM48" s="886"/>
      <c r="EWN48" s="886"/>
      <c r="EWO48" s="886"/>
      <c r="EWP48" s="886"/>
      <c r="EWQ48" s="886"/>
      <c r="EWR48" s="887"/>
      <c r="EWS48" s="885"/>
      <c r="EWT48" s="886"/>
      <c r="EWU48" s="886"/>
      <c r="EWV48" s="886"/>
      <c r="EWW48" s="886"/>
      <c r="EWX48" s="886"/>
      <c r="EWY48" s="886"/>
      <c r="EWZ48" s="886"/>
      <c r="EXA48" s="887"/>
      <c r="EXB48" s="885"/>
      <c r="EXC48" s="886"/>
      <c r="EXD48" s="886"/>
      <c r="EXE48" s="886"/>
      <c r="EXF48" s="886"/>
      <c r="EXG48" s="886"/>
      <c r="EXH48" s="886"/>
      <c r="EXI48" s="886"/>
      <c r="EXJ48" s="887"/>
      <c r="EXK48" s="885"/>
      <c r="EXL48" s="886"/>
      <c r="EXM48" s="886"/>
      <c r="EXN48" s="886"/>
      <c r="EXO48" s="886"/>
      <c r="EXP48" s="886"/>
      <c r="EXQ48" s="886"/>
      <c r="EXR48" s="886"/>
      <c r="EXS48" s="887"/>
      <c r="EXT48" s="885"/>
      <c r="EXU48" s="886"/>
      <c r="EXV48" s="886"/>
      <c r="EXW48" s="886"/>
      <c r="EXX48" s="886"/>
      <c r="EXY48" s="886"/>
      <c r="EXZ48" s="886"/>
      <c r="EYA48" s="886"/>
      <c r="EYB48" s="887"/>
      <c r="EYC48" s="885"/>
      <c r="EYD48" s="886"/>
      <c r="EYE48" s="886"/>
      <c r="EYF48" s="886"/>
      <c r="EYG48" s="886"/>
      <c r="EYH48" s="886"/>
      <c r="EYI48" s="886"/>
      <c r="EYJ48" s="886"/>
      <c r="EYK48" s="887"/>
      <c r="EYL48" s="885"/>
      <c r="EYM48" s="886"/>
      <c r="EYN48" s="886"/>
      <c r="EYO48" s="886"/>
      <c r="EYP48" s="886"/>
      <c r="EYQ48" s="886"/>
      <c r="EYR48" s="886"/>
      <c r="EYS48" s="886"/>
      <c r="EYT48" s="887"/>
      <c r="EYU48" s="885"/>
      <c r="EYV48" s="886"/>
      <c r="EYW48" s="886"/>
      <c r="EYX48" s="886"/>
      <c r="EYY48" s="886"/>
      <c r="EYZ48" s="886"/>
      <c r="EZA48" s="886"/>
      <c r="EZB48" s="886"/>
      <c r="EZC48" s="887"/>
      <c r="EZD48" s="885"/>
      <c r="EZE48" s="886"/>
      <c r="EZF48" s="886"/>
      <c r="EZG48" s="886"/>
      <c r="EZH48" s="886"/>
      <c r="EZI48" s="886"/>
      <c r="EZJ48" s="886"/>
      <c r="EZK48" s="886"/>
      <c r="EZL48" s="887"/>
      <c r="EZM48" s="885"/>
      <c r="EZN48" s="886"/>
      <c r="EZO48" s="886"/>
      <c r="EZP48" s="886"/>
      <c r="EZQ48" s="886"/>
      <c r="EZR48" s="886"/>
      <c r="EZS48" s="886"/>
      <c r="EZT48" s="886"/>
      <c r="EZU48" s="887"/>
      <c r="EZV48" s="885"/>
      <c r="EZW48" s="886"/>
      <c r="EZX48" s="886"/>
      <c r="EZY48" s="886"/>
      <c r="EZZ48" s="886"/>
      <c r="FAA48" s="886"/>
      <c r="FAB48" s="886"/>
      <c r="FAC48" s="886"/>
      <c r="FAD48" s="887"/>
      <c r="FAE48" s="885"/>
      <c r="FAF48" s="886"/>
      <c r="FAG48" s="886"/>
      <c r="FAH48" s="886"/>
      <c r="FAI48" s="886"/>
      <c r="FAJ48" s="886"/>
      <c r="FAK48" s="886"/>
      <c r="FAL48" s="886"/>
      <c r="FAM48" s="887"/>
      <c r="FAN48" s="885"/>
      <c r="FAO48" s="886"/>
      <c r="FAP48" s="886"/>
      <c r="FAQ48" s="886"/>
      <c r="FAR48" s="886"/>
      <c r="FAS48" s="886"/>
      <c r="FAT48" s="886"/>
      <c r="FAU48" s="886"/>
      <c r="FAV48" s="887"/>
      <c r="FAW48" s="885"/>
      <c r="FAX48" s="886"/>
      <c r="FAY48" s="886"/>
      <c r="FAZ48" s="886"/>
      <c r="FBA48" s="886"/>
      <c r="FBB48" s="886"/>
      <c r="FBC48" s="886"/>
      <c r="FBD48" s="886"/>
      <c r="FBE48" s="887"/>
      <c r="FBF48" s="885"/>
      <c r="FBG48" s="886"/>
      <c r="FBH48" s="886"/>
      <c r="FBI48" s="886"/>
      <c r="FBJ48" s="886"/>
      <c r="FBK48" s="886"/>
      <c r="FBL48" s="886"/>
      <c r="FBM48" s="886"/>
      <c r="FBN48" s="887"/>
      <c r="FBO48" s="885"/>
      <c r="FBP48" s="886"/>
      <c r="FBQ48" s="886"/>
      <c r="FBR48" s="886"/>
      <c r="FBS48" s="886"/>
      <c r="FBT48" s="886"/>
      <c r="FBU48" s="886"/>
      <c r="FBV48" s="886"/>
      <c r="FBW48" s="887"/>
      <c r="FBX48" s="885"/>
      <c r="FBY48" s="886"/>
      <c r="FBZ48" s="886"/>
      <c r="FCA48" s="886"/>
      <c r="FCB48" s="886"/>
      <c r="FCC48" s="886"/>
      <c r="FCD48" s="886"/>
      <c r="FCE48" s="886"/>
      <c r="FCF48" s="887"/>
      <c r="FCG48" s="885"/>
      <c r="FCH48" s="886"/>
      <c r="FCI48" s="886"/>
      <c r="FCJ48" s="886"/>
      <c r="FCK48" s="886"/>
      <c r="FCL48" s="886"/>
      <c r="FCM48" s="886"/>
      <c r="FCN48" s="886"/>
      <c r="FCO48" s="887"/>
      <c r="FCP48" s="885"/>
      <c r="FCQ48" s="886"/>
      <c r="FCR48" s="886"/>
      <c r="FCS48" s="886"/>
      <c r="FCT48" s="886"/>
      <c r="FCU48" s="886"/>
      <c r="FCV48" s="886"/>
      <c r="FCW48" s="886"/>
      <c r="FCX48" s="887"/>
      <c r="FCY48" s="885"/>
      <c r="FCZ48" s="886"/>
      <c r="FDA48" s="886"/>
      <c r="FDB48" s="886"/>
      <c r="FDC48" s="886"/>
      <c r="FDD48" s="886"/>
      <c r="FDE48" s="886"/>
      <c r="FDF48" s="886"/>
      <c r="FDG48" s="887"/>
      <c r="FDH48" s="885"/>
      <c r="FDI48" s="886"/>
      <c r="FDJ48" s="886"/>
      <c r="FDK48" s="886"/>
      <c r="FDL48" s="886"/>
      <c r="FDM48" s="886"/>
      <c r="FDN48" s="886"/>
      <c r="FDO48" s="886"/>
      <c r="FDP48" s="887"/>
      <c r="FDQ48" s="885"/>
      <c r="FDR48" s="886"/>
      <c r="FDS48" s="886"/>
      <c r="FDT48" s="886"/>
      <c r="FDU48" s="886"/>
      <c r="FDV48" s="886"/>
      <c r="FDW48" s="886"/>
      <c r="FDX48" s="886"/>
      <c r="FDY48" s="887"/>
      <c r="FDZ48" s="885"/>
      <c r="FEA48" s="886"/>
      <c r="FEB48" s="886"/>
      <c r="FEC48" s="886"/>
      <c r="FED48" s="886"/>
      <c r="FEE48" s="886"/>
      <c r="FEF48" s="886"/>
      <c r="FEG48" s="886"/>
      <c r="FEH48" s="887"/>
      <c r="FEI48" s="885"/>
      <c r="FEJ48" s="886"/>
      <c r="FEK48" s="886"/>
      <c r="FEL48" s="886"/>
      <c r="FEM48" s="886"/>
      <c r="FEN48" s="886"/>
      <c r="FEO48" s="886"/>
      <c r="FEP48" s="886"/>
      <c r="FEQ48" s="887"/>
      <c r="FER48" s="885"/>
      <c r="FES48" s="886"/>
      <c r="FET48" s="886"/>
      <c r="FEU48" s="886"/>
      <c r="FEV48" s="886"/>
      <c r="FEW48" s="886"/>
      <c r="FEX48" s="886"/>
      <c r="FEY48" s="886"/>
      <c r="FEZ48" s="887"/>
      <c r="FFA48" s="885"/>
      <c r="FFB48" s="886"/>
      <c r="FFC48" s="886"/>
      <c r="FFD48" s="886"/>
      <c r="FFE48" s="886"/>
      <c r="FFF48" s="886"/>
      <c r="FFG48" s="886"/>
      <c r="FFH48" s="886"/>
      <c r="FFI48" s="887"/>
      <c r="FFJ48" s="885"/>
      <c r="FFK48" s="886"/>
      <c r="FFL48" s="886"/>
      <c r="FFM48" s="886"/>
      <c r="FFN48" s="886"/>
      <c r="FFO48" s="886"/>
      <c r="FFP48" s="886"/>
      <c r="FFQ48" s="886"/>
      <c r="FFR48" s="887"/>
      <c r="FFS48" s="885"/>
      <c r="FFT48" s="886"/>
      <c r="FFU48" s="886"/>
      <c r="FFV48" s="886"/>
      <c r="FFW48" s="886"/>
      <c r="FFX48" s="886"/>
      <c r="FFY48" s="886"/>
      <c r="FFZ48" s="886"/>
      <c r="FGA48" s="887"/>
      <c r="FGB48" s="885"/>
      <c r="FGC48" s="886"/>
      <c r="FGD48" s="886"/>
      <c r="FGE48" s="886"/>
      <c r="FGF48" s="886"/>
      <c r="FGG48" s="886"/>
      <c r="FGH48" s="886"/>
      <c r="FGI48" s="886"/>
      <c r="FGJ48" s="887"/>
      <c r="FGK48" s="885"/>
      <c r="FGL48" s="886"/>
      <c r="FGM48" s="886"/>
      <c r="FGN48" s="886"/>
      <c r="FGO48" s="886"/>
      <c r="FGP48" s="886"/>
      <c r="FGQ48" s="886"/>
      <c r="FGR48" s="886"/>
      <c r="FGS48" s="887"/>
      <c r="FGT48" s="885"/>
      <c r="FGU48" s="886"/>
      <c r="FGV48" s="886"/>
      <c r="FGW48" s="886"/>
      <c r="FGX48" s="886"/>
      <c r="FGY48" s="886"/>
      <c r="FGZ48" s="886"/>
      <c r="FHA48" s="886"/>
      <c r="FHB48" s="887"/>
      <c r="FHC48" s="885"/>
      <c r="FHD48" s="886"/>
      <c r="FHE48" s="886"/>
      <c r="FHF48" s="886"/>
      <c r="FHG48" s="886"/>
      <c r="FHH48" s="886"/>
      <c r="FHI48" s="886"/>
      <c r="FHJ48" s="886"/>
      <c r="FHK48" s="887"/>
      <c r="FHL48" s="885"/>
      <c r="FHM48" s="886"/>
      <c r="FHN48" s="886"/>
      <c r="FHO48" s="886"/>
      <c r="FHP48" s="886"/>
      <c r="FHQ48" s="886"/>
      <c r="FHR48" s="886"/>
      <c r="FHS48" s="886"/>
      <c r="FHT48" s="887"/>
      <c r="FHU48" s="885"/>
      <c r="FHV48" s="886"/>
      <c r="FHW48" s="886"/>
      <c r="FHX48" s="886"/>
      <c r="FHY48" s="886"/>
      <c r="FHZ48" s="886"/>
      <c r="FIA48" s="886"/>
      <c r="FIB48" s="886"/>
      <c r="FIC48" s="887"/>
      <c r="FID48" s="885"/>
      <c r="FIE48" s="886"/>
      <c r="FIF48" s="886"/>
      <c r="FIG48" s="886"/>
      <c r="FIH48" s="886"/>
      <c r="FII48" s="886"/>
      <c r="FIJ48" s="886"/>
      <c r="FIK48" s="886"/>
      <c r="FIL48" s="887"/>
      <c r="FIM48" s="885"/>
      <c r="FIN48" s="886"/>
      <c r="FIO48" s="886"/>
      <c r="FIP48" s="886"/>
      <c r="FIQ48" s="886"/>
      <c r="FIR48" s="886"/>
      <c r="FIS48" s="886"/>
      <c r="FIT48" s="886"/>
      <c r="FIU48" s="887"/>
      <c r="FIV48" s="885"/>
      <c r="FIW48" s="886"/>
      <c r="FIX48" s="886"/>
      <c r="FIY48" s="886"/>
      <c r="FIZ48" s="886"/>
      <c r="FJA48" s="886"/>
      <c r="FJB48" s="886"/>
      <c r="FJC48" s="886"/>
      <c r="FJD48" s="887"/>
      <c r="FJE48" s="885"/>
      <c r="FJF48" s="886"/>
      <c r="FJG48" s="886"/>
      <c r="FJH48" s="886"/>
      <c r="FJI48" s="886"/>
      <c r="FJJ48" s="886"/>
      <c r="FJK48" s="886"/>
      <c r="FJL48" s="886"/>
      <c r="FJM48" s="887"/>
      <c r="FJN48" s="885"/>
      <c r="FJO48" s="886"/>
      <c r="FJP48" s="886"/>
      <c r="FJQ48" s="886"/>
      <c r="FJR48" s="886"/>
      <c r="FJS48" s="886"/>
      <c r="FJT48" s="886"/>
      <c r="FJU48" s="886"/>
      <c r="FJV48" s="887"/>
      <c r="FJW48" s="885"/>
      <c r="FJX48" s="886"/>
      <c r="FJY48" s="886"/>
      <c r="FJZ48" s="886"/>
      <c r="FKA48" s="886"/>
      <c r="FKB48" s="886"/>
      <c r="FKC48" s="886"/>
      <c r="FKD48" s="886"/>
      <c r="FKE48" s="887"/>
      <c r="FKF48" s="885"/>
      <c r="FKG48" s="886"/>
      <c r="FKH48" s="886"/>
      <c r="FKI48" s="886"/>
      <c r="FKJ48" s="886"/>
      <c r="FKK48" s="886"/>
      <c r="FKL48" s="886"/>
      <c r="FKM48" s="886"/>
      <c r="FKN48" s="887"/>
      <c r="FKO48" s="885"/>
      <c r="FKP48" s="886"/>
      <c r="FKQ48" s="886"/>
      <c r="FKR48" s="886"/>
      <c r="FKS48" s="886"/>
      <c r="FKT48" s="886"/>
      <c r="FKU48" s="886"/>
      <c r="FKV48" s="886"/>
      <c r="FKW48" s="887"/>
      <c r="FKX48" s="885"/>
      <c r="FKY48" s="886"/>
      <c r="FKZ48" s="886"/>
      <c r="FLA48" s="886"/>
      <c r="FLB48" s="886"/>
      <c r="FLC48" s="886"/>
      <c r="FLD48" s="886"/>
      <c r="FLE48" s="886"/>
      <c r="FLF48" s="887"/>
      <c r="FLG48" s="885"/>
      <c r="FLH48" s="886"/>
      <c r="FLI48" s="886"/>
      <c r="FLJ48" s="886"/>
      <c r="FLK48" s="886"/>
      <c r="FLL48" s="886"/>
      <c r="FLM48" s="886"/>
      <c r="FLN48" s="886"/>
      <c r="FLO48" s="887"/>
      <c r="FLP48" s="885"/>
      <c r="FLQ48" s="886"/>
      <c r="FLR48" s="886"/>
      <c r="FLS48" s="886"/>
      <c r="FLT48" s="886"/>
      <c r="FLU48" s="886"/>
      <c r="FLV48" s="886"/>
      <c r="FLW48" s="886"/>
      <c r="FLX48" s="887"/>
      <c r="FLY48" s="885"/>
      <c r="FLZ48" s="886"/>
      <c r="FMA48" s="886"/>
      <c r="FMB48" s="886"/>
      <c r="FMC48" s="886"/>
      <c r="FMD48" s="886"/>
      <c r="FME48" s="886"/>
      <c r="FMF48" s="886"/>
      <c r="FMG48" s="887"/>
      <c r="FMH48" s="885"/>
      <c r="FMI48" s="886"/>
      <c r="FMJ48" s="886"/>
      <c r="FMK48" s="886"/>
      <c r="FML48" s="886"/>
      <c r="FMM48" s="886"/>
      <c r="FMN48" s="886"/>
      <c r="FMO48" s="886"/>
      <c r="FMP48" s="887"/>
      <c r="FMQ48" s="885"/>
      <c r="FMR48" s="886"/>
      <c r="FMS48" s="886"/>
      <c r="FMT48" s="886"/>
      <c r="FMU48" s="886"/>
      <c r="FMV48" s="886"/>
      <c r="FMW48" s="886"/>
      <c r="FMX48" s="886"/>
      <c r="FMY48" s="887"/>
      <c r="FMZ48" s="885"/>
      <c r="FNA48" s="886"/>
      <c r="FNB48" s="886"/>
      <c r="FNC48" s="886"/>
      <c r="FND48" s="886"/>
      <c r="FNE48" s="886"/>
      <c r="FNF48" s="886"/>
      <c r="FNG48" s="886"/>
      <c r="FNH48" s="887"/>
      <c r="FNI48" s="885"/>
      <c r="FNJ48" s="886"/>
      <c r="FNK48" s="886"/>
      <c r="FNL48" s="886"/>
      <c r="FNM48" s="886"/>
      <c r="FNN48" s="886"/>
      <c r="FNO48" s="886"/>
      <c r="FNP48" s="886"/>
      <c r="FNQ48" s="887"/>
      <c r="FNR48" s="885"/>
      <c r="FNS48" s="886"/>
      <c r="FNT48" s="886"/>
      <c r="FNU48" s="886"/>
      <c r="FNV48" s="886"/>
      <c r="FNW48" s="886"/>
      <c r="FNX48" s="886"/>
      <c r="FNY48" s="886"/>
      <c r="FNZ48" s="887"/>
      <c r="FOA48" s="885"/>
      <c r="FOB48" s="886"/>
      <c r="FOC48" s="886"/>
      <c r="FOD48" s="886"/>
      <c r="FOE48" s="886"/>
      <c r="FOF48" s="886"/>
      <c r="FOG48" s="886"/>
      <c r="FOH48" s="886"/>
      <c r="FOI48" s="887"/>
      <c r="FOJ48" s="885"/>
      <c r="FOK48" s="886"/>
      <c r="FOL48" s="886"/>
      <c r="FOM48" s="886"/>
      <c r="FON48" s="886"/>
      <c r="FOO48" s="886"/>
      <c r="FOP48" s="886"/>
      <c r="FOQ48" s="886"/>
      <c r="FOR48" s="887"/>
      <c r="FOS48" s="885"/>
      <c r="FOT48" s="886"/>
      <c r="FOU48" s="886"/>
      <c r="FOV48" s="886"/>
      <c r="FOW48" s="886"/>
      <c r="FOX48" s="886"/>
      <c r="FOY48" s="886"/>
      <c r="FOZ48" s="886"/>
      <c r="FPA48" s="887"/>
      <c r="FPB48" s="885"/>
      <c r="FPC48" s="886"/>
      <c r="FPD48" s="886"/>
      <c r="FPE48" s="886"/>
      <c r="FPF48" s="886"/>
      <c r="FPG48" s="886"/>
      <c r="FPH48" s="886"/>
      <c r="FPI48" s="886"/>
      <c r="FPJ48" s="887"/>
      <c r="FPK48" s="885"/>
      <c r="FPL48" s="886"/>
      <c r="FPM48" s="886"/>
      <c r="FPN48" s="886"/>
      <c r="FPO48" s="886"/>
      <c r="FPP48" s="886"/>
      <c r="FPQ48" s="886"/>
      <c r="FPR48" s="886"/>
      <c r="FPS48" s="887"/>
      <c r="FPT48" s="885"/>
      <c r="FPU48" s="886"/>
      <c r="FPV48" s="886"/>
      <c r="FPW48" s="886"/>
      <c r="FPX48" s="886"/>
      <c r="FPY48" s="886"/>
      <c r="FPZ48" s="886"/>
      <c r="FQA48" s="886"/>
      <c r="FQB48" s="887"/>
      <c r="FQC48" s="885"/>
      <c r="FQD48" s="886"/>
      <c r="FQE48" s="886"/>
      <c r="FQF48" s="886"/>
      <c r="FQG48" s="886"/>
      <c r="FQH48" s="886"/>
      <c r="FQI48" s="886"/>
      <c r="FQJ48" s="886"/>
      <c r="FQK48" s="887"/>
      <c r="FQL48" s="885"/>
      <c r="FQM48" s="886"/>
      <c r="FQN48" s="886"/>
      <c r="FQO48" s="886"/>
      <c r="FQP48" s="886"/>
      <c r="FQQ48" s="886"/>
      <c r="FQR48" s="886"/>
      <c r="FQS48" s="886"/>
      <c r="FQT48" s="887"/>
      <c r="FQU48" s="885"/>
      <c r="FQV48" s="886"/>
      <c r="FQW48" s="886"/>
      <c r="FQX48" s="886"/>
      <c r="FQY48" s="886"/>
      <c r="FQZ48" s="886"/>
      <c r="FRA48" s="886"/>
      <c r="FRB48" s="886"/>
      <c r="FRC48" s="887"/>
      <c r="FRD48" s="885"/>
      <c r="FRE48" s="886"/>
      <c r="FRF48" s="886"/>
      <c r="FRG48" s="886"/>
      <c r="FRH48" s="886"/>
      <c r="FRI48" s="886"/>
      <c r="FRJ48" s="886"/>
      <c r="FRK48" s="886"/>
      <c r="FRL48" s="887"/>
      <c r="FRM48" s="885"/>
      <c r="FRN48" s="886"/>
      <c r="FRO48" s="886"/>
      <c r="FRP48" s="886"/>
      <c r="FRQ48" s="886"/>
      <c r="FRR48" s="886"/>
      <c r="FRS48" s="886"/>
      <c r="FRT48" s="886"/>
      <c r="FRU48" s="887"/>
      <c r="FRV48" s="885"/>
      <c r="FRW48" s="886"/>
      <c r="FRX48" s="886"/>
      <c r="FRY48" s="886"/>
      <c r="FRZ48" s="886"/>
      <c r="FSA48" s="886"/>
      <c r="FSB48" s="886"/>
      <c r="FSC48" s="886"/>
      <c r="FSD48" s="887"/>
      <c r="FSE48" s="885"/>
      <c r="FSF48" s="886"/>
      <c r="FSG48" s="886"/>
      <c r="FSH48" s="886"/>
      <c r="FSI48" s="886"/>
      <c r="FSJ48" s="886"/>
      <c r="FSK48" s="886"/>
      <c r="FSL48" s="886"/>
      <c r="FSM48" s="887"/>
      <c r="FSN48" s="885"/>
      <c r="FSO48" s="886"/>
      <c r="FSP48" s="886"/>
      <c r="FSQ48" s="886"/>
      <c r="FSR48" s="886"/>
      <c r="FSS48" s="886"/>
      <c r="FST48" s="886"/>
      <c r="FSU48" s="886"/>
      <c r="FSV48" s="887"/>
      <c r="FSW48" s="885"/>
      <c r="FSX48" s="886"/>
      <c r="FSY48" s="886"/>
      <c r="FSZ48" s="886"/>
      <c r="FTA48" s="886"/>
      <c r="FTB48" s="886"/>
      <c r="FTC48" s="886"/>
      <c r="FTD48" s="886"/>
      <c r="FTE48" s="887"/>
      <c r="FTF48" s="885"/>
      <c r="FTG48" s="886"/>
      <c r="FTH48" s="886"/>
      <c r="FTI48" s="886"/>
      <c r="FTJ48" s="886"/>
      <c r="FTK48" s="886"/>
      <c r="FTL48" s="886"/>
      <c r="FTM48" s="886"/>
      <c r="FTN48" s="887"/>
      <c r="FTO48" s="885"/>
      <c r="FTP48" s="886"/>
      <c r="FTQ48" s="886"/>
      <c r="FTR48" s="886"/>
      <c r="FTS48" s="886"/>
      <c r="FTT48" s="886"/>
      <c r="FTU48" s="886"/>
      <c r="FTV48" s="886"/>
      <c r="FTW48" s="887"/>
      <c r="FTX48" s="885"/>
      <c r="FTY48" s="886"/>
      <c r="FTZ48" s="886"/>
      <c r="FUA48" s="886"/>
      <c r="FUB48" s="886"/>
      <c r="FUC48" s="886"/>
      <c r="FUD48" s="886"/>
      <c r="FUE48" s="886"/>
      <c r="FUF48" s="887"/>
      <c r="FUG48" s="885"/>
      <c r="FUH48" s="886"/>
      <c r="FUI48" s="886"/>
      <c r="FUJ48" s="886"/>
      <c r="FUK48" s="886"/>
      <c r="FUL48" s="886"/>
      <c r="FUM48" s="886"/>
      <c r="FUN48" s="886"/>
      <c r="FUO48" s="887"/>
      <c r="FUP48" s="885"/>
      <c r="FUQ48" s="886"/>
      <c r="FUR48" s="886"/>
      <c r="FUS48" s="886"/>
      <c r="FUT48" s="886"/>
      <c r="FUU48" s="886"/>
      <c r="FUV48" s="886"/>
      <c r="FUW48" s="886"/>
      <c r="FUX48" s="887"/>
      <c r="FUY48" s="885"/>
      <c r="FUZ48" s="886"/>
      <c r="FVA48" s="886"/>
      <c r="FVB48" s="886"/>
      <c r="FVC48" s="886"/>
      <c r="FVD48" s="886"/>
      <c r="FVE48" s="886"/>
      <c r="FVF48" s="886"/>
      <c r="FVG48" s="887"/>
      <c r="FVH48" s="885"/>
      <c r="FVI48" s="886"/>
      <c r="FVJ48" s="886"/>
      <c r="FVK48" s="886"/>
      <c r="FVL48" s="886"/>
      <c r="FVM48" s="886"/>
      <c r="FVN48" s="886"/>
      <c r="FVO48" s="886"/>
      <c r="FVP48" s="887"/>
      <c r="FVQ48" s="885"/>
      <c r="FVR48" s="886"/>
      <c r="FVS48" s="886"/>
      <c r="FVT48" s="886"/>
      <c r="FVU48" s="886"/>
      <c r="FVV48" s="886"/>
      <c r="FVW48" s="886"/>
      <c r="FVX48" s="886"/>
      <c r="FVY48" s="887"/>
      <c r="FVZ48" s="885"/>
      <c r="FWA48" s="886"/>
      <c r="FWB48" s="886"/>
      <c r="FWC48" s="886"/>
      <c r="FWD48" s="886"/>
      <c r="FWE48" s="886"/>
      <c r="FWF48" s="886"/>
      <c r="FWG48" s="886"/>
      <c r="FWH48" s="887"/>
      <c r="FWI48" s="885"/>
      <c r="FWJ48" s="886"/>
      <c r="FWK48" s="886"/>
      <c r="FWL48" s="886"/>
      <c r="FWM48" s="886"/>
      <c r="FWN48" s="886"/>
      <c r="FWO48" s="886"/>
      <c r="FWP48" s="886"/>
      <c r="FWQ48" s="887"/>
      <c r="FWR48" s="885"/>
      <c r="FWS48" s="886"/>
      <c r="FWT48" s="886"/>
      <c r="FWU48" s="886"/>
      <c r="FWV48" s="886"/>
      <c r="FWW48" s="886"/>
      <c r="FWX48" s="886"/>
      <c r="FWY48" s="886"/>
      <c r="FWZ48" s="887"/>
      <c r="FXA48" s="885"/>
      <c r="FXB48" s="886"/>
      <c r="FXC48" s="886"/>
      <c r="FXD48" s="886"/>
      <c r="FXE48" s="886"/>
      <c r="FXF48" s="886"/>
      <c r="FXG48" s="886"/>
      <c r="FXH48" s="886"/>
      <c r="FXI48" s="887"/>
      <c r="FXJ48" s="885"/>
      <c r="FXK48" s="886"/>
      <c r="FXL48" s="886"/>
      <c r="FXM48" s="886"/>
      <c r="FXN48" s="886"/>
      <c r="FXO48" s="886"/>
      <c r="FXP48" s="886"/>
      <c r="FXQ48" s="886"/>
      <c r="FXR48" s="887"/>
      <c r="FXS48" s="885"/>
      <c r="FXT48" s="886"/>
      <c r="FXU48" s="886"/>
      <c r="FXV48" s="886"/>
      <c r="FXW48" s="886"/>
      <c r="FXX48" s="886"/>
      <c r="FXY48" s="886"/>
      <c r="FXZ48" s="886"/>
      <c r="FYA48" s="887"/>
      <c r="FYB48" s="885"/>
      <c r="FYC48" s="886"/>
      <c r="FYD48" s="886"/>
      <c r="FYE48" s="886"/>
      <c r="FYF48" s="886"/>
      <c r="FYG48" s="886"/>
      <c r="FYH48" s="886"/>
      <c r="FYI48" s="886"/>
      <c r="FYJ48" s="887"/>
      <c r="FYK48" s="885"/>
      <c r="FYL48" s="886"/>
      <c r="FYM48" s="886"/>
      <c r="FYN48" s="886"/>
      <c r="FYO48" s="886"/>
      <c r="FYP48" s="886"/>
      <c r="FYQ48" s="886"/>
      <c r="FYR48" s="886"/>
      <c r="FYS48" s="887"/>
      <c r="FYT48" s="885"/>
      <c r="FYU48" s="886"/>
      <c r="FYV48" s="886"/>
      <c r="FYW48" s="886"/>
      <c r="FYX48" s="886"/>
      <c r="FYY48" s="886"/>
      <c r="FYZ48" s="886"/>
      <c r="FZA48" s="886"/>
      <c r="FZB48" s="887"/>
      <c r="FZC48" s="885"/>
      <c r="FZD48" s="886"/>
      <c r="FZE48" s="886"/>
      <c r="FZF48" s="886"/>
      <c r="FZG48" s="886"/>
      <c r="FZH48" s="886"/>
      <c r="FZI48" s="886"/>
      <c r="FZJ48" s="886"/>
      <c r="FZK48" s="887"/>
      <c r="FZL48" s="885"/>
      <c r="FZM48" s="886"/>
      <c r="FZN48" s="886"/>
      <c r="FZO48" s="886"/>
      <c r="FZP48" s="886"/>
      <c r="FZQ48" s="886"/>
      <c r="FZR48" s="886"/>
      <c r="FZS48" s="886"/>
      <c r="FZT48" s="887"/>
      <c r="FZU48" s="885"/>
      <c r="FZV48" s="886"/>
      <c r="FZW48" s="886"/>
      <c r="FZX48" s="886"/>
      <c r="FZY48" s="886"/>
      <c r="FZZ48" s="886"/>
      <c r="GAA48" s="886"/>
      <c r="GAB48" s="886"/>
      <c r="GAC48" s="887"/>
      <c r="GAD48" s="885"/>
      <c r="GAE48" s="886"/>
      <c r="GAF48" s="886"/>
      <c r="GAG48" s="886"/>
      <c r="GAH48" s="886"/>
      <c r="GAI48" s="886"/>
      <c r="GAJ48" s="886"/>
      <c r="GAK48" s="886"/>
      <c r="GAL48" s="887"/>
      <c r="GAM48" s="885"/>
      <c r="GAN48" s="886"/>
      <c r="GAO48" s="886"/>
      <c r="GAP48" s="886"/>
      <c r="GAQ48" s="886"/>
      <c r="GAR48" s="886"/>
      <c r="GAS48" s="886"/>
      <c r="GAT48" s="886"/>
      <c r="GAU48" s="887"/>
      <c r="GAV48" s="885"/>
      <c r="GAW48" s="886"/>
      <c r="GAX48" s="886"/>
      <c r="GAY48" s="886"/>
      <c r="GAZ48" s="886"/>
      <c r="GBA48" s="886"/>
      <c r="GBB48" s="886"/>
      <c r="GBC48" s="886"/>
      <c r="GBD48" s="887"/>
      <c r="GBE48" s="885"/>
      <c r="GBF48" s="886"/>
      <c r="GBG48" s="886"/>
      <c r="GBH48" s="886"/>
      <c r="GBI48" s="886"/>
      <c r="GBJ48" s="886"/>
      <c r="GBK48" s="886"/>
      <c r="GBL48" s="886"/>
      <c r="GBM48" s="887"/>
      <c r="GBN48" s="885"/>
      <c r="GBO48" s="886"/>
      <c r="GBP48" s="886"/>
      <c r="GBQ48" s="886"/>
      <c r="GBR48" s="886"/>
      <c r="GBS48" s="886"/>
      <c r="GBT48" s="886"/>
      <c r="GBU48" s="886"/>
      <c r="GBV48" s="887"/>
      <c r="GBW48" s="885"/>
      <c r="GBX48" s="886"/>
      <c r="GBY48" s="886"/>
      <c r="GBZ48" s="886"/>
      <c r="GCA48" s="886"/>
      <c r="GCB48" s="886"/>
      <c r="GCC48" s="886"/>
      <c r="GCD48" s="886"/>
      <c r="GCE48" s="887"/>
      <c r="GCF48" s="885"/>
      <c r="GCG48" s="886"/>
      <c r="GCH48" s="886"/>
      <c r="GCI48" s="886"/>
      <c r="GCJ48" s="886"/>
      <c r="GCK48" s="886"/>
      <c r="GCL48" s="886"/>
      <c r="GCM48" s="886"/>
      <c r="GCN48" s="887"/>
      <c r="GCO48" s="885"/>
      <c r="GCP48" s="886"/>
      <c r="GCQ48" s="886"/>
      <c r="GCR48" s="886"/>
      <c r="GCS48" s="886"/>
      <c r="GCT48" s="886"/>
      <c r="GCU48" s="886"/>
      <c r="GCV48" s="886"/>
      <c r="GCW48" s="887"/>
      <c r="GCX48" s="885"/>
      <c r="GCY48" s="886"/>
      <c r="GCZ48" s="886"/>
      <c r="GDA48" s="886"/>
      <c r="GDB48" s="886"/>
      <c r="GDC48" s="886"/>
      <c r="GDD48" s="886"/>
      <c r="GDE48" s="886"/>
      <c r="GDF48" s="887"/>
      <c r="GDG48" s="885"/>
      <c r="GDH48" s="886"/>
      <c r="GDI48" s="886"/>
      <c r="GDJ48" s="886"/>
      <c r="GDK48" s="886"/>
      <c r="GDL48" s="886"/>
      <c r="GDM48" s="886"/>
      <c r="GDN48" s="886"/>
      <c r="GDO48" s="887"/>
      <c r="GDP48" s="885"/>
      <c r="GDQ48" s="886"/>
      <c r="GDR48" s="886"/>
      <c r="GDS48" s="886"/>
      <c r="GDT48" s="886"/>
      <c r="GDU48" s="886"/>
      <c r="GDV48" s="886"/>
      <c r="GDW48" s="886"/>
      <c r="GDX48" s="887"/>
      <c r="GDY48" s="885"/>
      <c r="GDZ48" s="886"/>
      <c r="GEA48" s="886"/>
      <c r="GEB48" s="886"/>
      <c r="GEC48" s="886"/>
      <c r="GED48" s="886"/>
      <c r="GEE48" s="886"/>
      <c r="GEF48" s="886"/>
      <c r="GEG48" s="887"/>
      <c r="GEH48" s="885"/>
      <c r="GEI48" s="886"/>
      <c r="GEJ48" s="886"/>
      <c r="GEK48" s="886"/>
      <c r="GEL48" s="886"/>
      <c r="GEM48" s="886"/>
      <c r="GEN48" s="886"/>
      <c r="GEO48" s="886"/>
      <c r="GEP48" s="887"/>
      <c r="GEQ48" s="885"/>
      <c r="GER48" s="886"/>
      <c r="GES48" s="886"/>
      <c r="GET48" s="886"/>
      <c r="GEU48" s="886"/>
      <c r="GEV48" s="886"/>
      <c r="GEW48" s="886"/>
      <c r="GEX48" s="886"/>
      <c r="GEY48" s="887"/>
      <c r="GEZ48" s="885"/>
      <c r="GFA48" s="886"/>
      <c r="GFB48" s="886"/>
      <c r="GFC48" s="886"/>
      <c r="GFD48" s="886"/>
      <c r="GFE48" s="886"/>
      <c r="GFF48" s="886"/>
      <c r="GFG48" s="886"/>
      <c r="GFH48" s="887"/>
      <c r="GFI48" s="885"/>
      <c r="GFJ48" s="886"/>
      <c r="GFK48" s="886"/>
      <c r="GFL48" s="886"/>
      <c r="GFM48" s="886"/>
      <c r="GFN48" s="886"/>
      <c r="GFO48" s="886"/>
      <c r="GFP48" s="886"/>
      <c r="GFQ48" s="887"/>
      <c r="GFR48" s="885"/>
      <c r="GFS48" s="886"/>
      <c r="GFT48" s="886"/>
      <c r="GFU48" s="886"/>
      <c r="GFV48" s="886"/>
      <c r="GFW48" s="886"/>
      <c r="GFX48" s="886"/>
      <c r="GFY48" s="886"/>
      <c r="GFZ48" s="887"/>
      <c r="GGA48" s="885"/>
      <c r="GGB48" s="886"/>
      <c r="GGC48" s="886"/>
      <c r="GGD48" s="886"/>
      <c r="GGE48" s="886"/>
      <c r="GGF48" s="886"/>
      <c r="GGG48" s="886"/>
      <c r="GGH48" s="886"/>
      <c r="GGI48" s="887"/>
      <c r="GGJ48" s="885"/>
      <c r="GGK48" s="886"/>
      <c r="GGL48" s="886"/>
      <c r="GGM48" s="886"/>
      <c r="GGN48" s="886"/>
      <c r="GGO48" s="886"/>
      <c r="GGP48" s="886"/>
      <c r="GGQ48" s="886"/>
      <c r="GGR48" s="887"/>
      <c r="GGS48" s="885"/>
      <c r="GGT48" s="886"/>
      <c r="GGU48" s="886"/>
      <c r="GGV48" s="886"/>
      <c r="GGW48" s="886"/>
      <c r="GGX48" s="886"/>
      <c r="GGY48" s="886"/>
      <c r="GGZ48" s="886"/>
      <c r="GHA48" s="887"/>
      <c r="GHB48" s="885"/>
      <c r="GHC48" s="886"/>
      <c r="GHD48" s="886"/>
      <c r="GHE48" s="886"/>
      <c r="GHF48" s="886"/>
      <c r="GHG48" s="886"/>
      <c r="GHH48" s="886"/>
      <c r="GHI48" s="886"/>
      <c r="GHJ48" s="887"/>
      <c r="GHK48" s="885"/>
      <c r="GHL48" s="886"/>
      <c r="GHM48" s="886"/>
      <c r="GHN48" s="886"/>
      <c r="GHO48" s="886"/>
      <c r="GHP48" s="886"/>
      <c r="GHQ48" s="886"/>
      <c r="GHR48" s="886"/>
      <c r="GHS48" s="887"/>
      <c r="GHT48" s="885"/>
      <c r="GHU48" s="886"/>
      <c r="GHV48" s="886"/>
      <c r="GHW48" s="886"/>
      <c r="GHX48" s="886"/>
      <c r="GHY48" s="886"/>
      <c r="GHZ48" s="886"/>
      <c r="GIA48" s="886"/>
      <c r="GIB48" s="887"/>
      <c r="GIC48" s="885"/>
      <c r="GID48" s="886"/>
      <c r="GIE48" s="886"/>
      <c r="GIF48" s="886"/>
      <c r="GIG48" s="886"/>
      <c r="GIH48" s="886"/>
      <c r="GII48" s="886"/>
      <c r="GIJ48" s="886"/>
      <c r="GIK48" s="887"/>
      <c r="GIL48" s="885"/>
      <c r="GIM48" s="886"/>
      <c r="GIN48" s="886"/>
      <c r="GIO48" s="886"/>
      <c r="GIP48" s="886"/>
      <c r="GIQ48" s="886"/>
      <c r="GIR48" s="886"/>
      <c r="GIS48" s="886"/>
      <c r="GIT48" s="887"/>
      <c r="GIU48" s="885"/>
      <c r="GIV48" s="886"/>
      <c r="GIW48" s="886"/>
      <c r="GIX48" s="886"/>
      <c r="GIY48" s="886"/>
      <c r="GIZ48" s="886"/>
      <c r="GJA48" s="886"/>
      <c r="GJB48" s="886"/>
      <c r="GJC48" s="887"/>
      <c r="GJD48" s="885"/>
      <c r="GJE48" s="886"/>
      <c r="GJF48" s="886"/>
      <c r="GJG48" s="886"/>
      <c r="GJH48" s="886"/>
      <c r="GJI48" s="886"/>
      <c r="GJJ48" s="886"/>
      <c r="GJK48" s="886"/>
      <c r="GJL48" s="887"/>
      <c r="GJM48" s="885"/>
      <c r="GJN48" s="886"/>
      <c r="GJO48" s="886"/>
      <c r="GJP48" s="886"/>
      <c r="GJQ48" s="886"/>
      <c r="GJR48" s="886"/>
      <c r="GJS48" s="886"/>
      <c r="GJT48" s="886"/>
      <c r="GJU48" s="887"/>
      <c r="GJV48" s="885"/>
      <c r="GJW48" s="886"/>
      <c r="GJX48" s="886"/>
      <c r="GJY48" s="886"/>
      <c r="GJZ48" s="886"/>
      <c r="GKA48" s="886"/>
      <c r="GKB48" s="886"/>
      <c r="GKC48" s="886"/>
      <c r="GKD48" s="887"/>
      <c r="GKE48" s="885"/>
      <c r="GKF48" s="886"/>
      <c r="GKG48" s="886"/>
      <c r="GKH48" s="886"/>
      <c r="GKI48" s="886"/>
      <c r="GKJ48" s="886"/>
      <c r="GKK48" s="886"/>
      <c r="GKL48" s="886"/>
      <c r="GKM48" s="887"/>
      <c r="GKN48" s="885"/>
      <c r="GKO48" s="886"/>
      <c r="GKP48" s="886"/>
      <c r="GKQ48" s="886"/>
      <c r="GKR48" s="886"/>
      <c r="GKS48" s="886"/>
      <c r="GKT48" s="886"/>
      <c r="GKU48" s="886"/>
      <c r="GKV48" s="887"/>
      <c r="GKW48" s="885"/>
      <c r="GKX48" s="886"/>
      <c r="GKY48" s="886"/>
      <c r="GKZ48" s="886"/>
      <c r="GLA48" s="886"/>
      <c r="GLB48" s="886"/>
      <c r="GLC48" s="886"/>
      <c r="GLD48" s="886"/>
      <c r="GLE48" s="887"/>
      <c r="GLF48" s="885"/>
      <c r="GLG48" s="886"/>
      <c r="GLH48" s="886"/>
      <c r="GLI48" s="886"/>
      <c r="GLJ48" s="886"/>
      <c r="GLK48" s="886"/>
      <c r="GLL48" s="886"/>
      <c r="GLM48" s="886"/>
      <c r="GLN48" s="887"/>
      <c r="GLO48" s="885"/>
      <c r="GLP48" s="886"/>
      <c r="GLQ48" s="886"/>
      <c r="GLR48" s="886"/>
      <c r="GLS48" s="886"/>
      <c r="GLT48" s="886"/>
      <c r="GLU48" s="886"/>
      <c r="GLV48" s="886"/>
      <c r="GLW48" s="887"/>
      <c r="GLX48" s="885"/>
      <c r="GLY48" s="886"/>
      <c r="GLZ48" s="886"/>
      <c r="GMA48" s="886"/>
      <c r="GMB48" s="886"/>
      <c r="GMC48" s="886"/>
      <c r="GMD48" s="886"/>
      <c r="GME48" s="886"/>
      <c r="GMF48" s="887"/>
      <c r="GMG48" s="885"/>
      <c r="GMH48" s="886"/>
      <c r="GMI48" s="886"/>
      <c r="GMJ48" s="886"/>
      <c r="GMK48" s="886"/>
      <c r="GML48" s="886"/>
      <c r="GMM48" s="886"/>
      <c r="GMN48" s="886"/>
      <c r="GMO48" s="887"/>
      <c r="GMP48" s="885"/>
      <c r="GMQ48" s="886"/>
      <c r="GMR48" s="886"/>
      <c r="GMS48" s="886"/>
      <c r="GMT48" s="886"/>
      <c r="GMU48" s="886"/>
      <c r="GMV48" s="886"/>
      <c r="GMW48" s="886"/>
      <c r="GMX48" s="887"/>
      <c r="GMY48" s="885"/>
      <c r="GMZ48" s="886"/>
      <c r="GNA48" s="886"/>
      <c r="GNB48" s="886"/>
      <c r="GNC48" s="886"/>
      <c r="GND48" s="886"/>
      <c r="GNE48" s="886"/>
      <c r="GNF48" s="886"/>
      <c r="GNG48" s="887"/>
      <c r="GNH48" s="885"/>
      <c r="GNI48" s="886"/>
      <c r="GNJ48" s="886"/>
      <c r="GNK48" s="886"/>
      <c r="GNL48" s="886"/>
      <c r="GNM48" s="886"/>
      <c r="GNN48" s="886"/>
      <c r="GNO48" s="886"/>
      <c r="GNP48" s="887"/>
      <c r="GNQ48" s="885"/>
      <c r="GNR48" s="886"/>
      <c r="GNS48" s="886"/>
      <c r="GNT48" s="886"/>
      <c r="GNU48" s="886"/>
      <c r="GNV48" s="886"/>
      <c r="GNW48" s="886"/>
      <c r="GNX48" s="886"/>
      <c r="GNY48" s="887"/>
      <c r="GNZ48" s="885"/>
      <c r="GOA48" s="886"/>
      <c r="GOB48" s="886"/>
      <c r="GOC48" s="886"/>
      <c r="GOD48" s="886"/>
      <c r="GOE48" s="886"/>
      <c r="GOF48" s="886"/>
      <c r="GOG48" s="886"/>
      <c r="GOH48" s="887"/>
      <c r="GOI48" s="885"/>
      <c r="GOJ48" s="886"/>
      <c r="GOK48" s="886"/>
      <c r="GOL48" s="886"/>
      <c r="GOM48" s="886"/>
      <c r="GON48" s="886"/>
      <c r="GOO48" s="886"/>
      <c r="GOP48" s="886"/>
      <c r="GOQ48" s="887"/>
      <c r="GOR48" s="885"/>
      <c r="GOS48" s="886"/>
      <c r="GOT48" s="886"/>
      <c r="GOU48" s="886"/>
      <c r="GOV48" s="886"/>
      <c r="GOW48" s="886"/>
      <c r="GOX48" s="886"/>
      <c r="GOY48" s="886"/>
      <c r="GOZ48" s="887"/>
      <c r="GPA48" s="885"/>
      <c r="GPB48" s="886"/>
      <c r="GPC48" s="886"/>
      <c r="GPD48" s="886"/>
      <c r="GPE48" s="886"/>
      <c r="GPF48" s="886"/>
      <c r="GPG48" s="886"/>
      <c r="GPH48" s="886"/>
      <c r="GPI48" s="887"/>
      <c r="GPJ48" s="885"/>
      <c r="GPK48" s="886"/>
      <c r="GPL48" s="886"/>
      <c r="GPM48" s="886"/>
      <c r="GPN48" s="886"/>
      <c r="GPO48" s="886"/>
      <c r="GPP48" s="886"/>
      <c r="GPQ48" s="886"/>
      <c r="GPR48" s="887"/>
      <c r="GPS48" s="885"/>
      <c r="GPT48" s="886"/>
      <c r="GPU48" s="886"/>
      <c r="GPV48" s="886"/>
      <c r="GPW48" s="886"/>
      <c r="GPX48" s="886"/>
      <c r="GPY48" s="886"/>
      <c r="GPZ48" s="886"/>
      <c r="GQA48" s="887"/>
      <c r="GQB48" s="885"/>
      <c r="GQC48" s="886"/>
      <c r="GQD48" s="886"/>
      <c r="GQE48" s="886"/>
      <c r="GQF48" s="886"/>
      <c r="GQG48" s="886"/>
      <c r="GQH48" s="886"/>
      <c r="GQI48" s="886"/>
      <c r="GQJ48" s="887"/>
      <c r="GQK48" s="885"/>
      <c r="GQL48" s="886"/>
      <c r="GQM48" s="886"/>
      <c r="GQN48" s="886"/>
      <c r="GQO48" s="886"/>
      <c r="GQP48" s="886"/>
      <c r="GQQ48" s="886"/>
      <c r="GQR48" s="886"/>
      <c r="GQS48" s="887"/>
      <c r="GQT48" s="885"/>
      <c r="GQU48" s="886"/>
      <c r="GQV48" s="886"/>
      <c r="GQW48" s="886"/>
      <c r="GQX48" s="886"/>
      <c r="GQY48" s="886"/>
      <c r="GQZ48" s="886"/>
      <c r="GRA48" s="886"/>
      <c r="GRB48" s="887"/>
      <c r="GRC48" s="885"/>
      <c r="GRD48" s="886"/>
      <c r="GRE48" s="886"/>
      <c r="GRF48" s="886"/>
      <c r="GRG48" s="886"/>
      <c r="GRH48" s="886"/>
      <c r="GRI48" s="886"/>
      <c r="GRJ48" s="886"/>
      <c r="GRK48" s="887"/>
      <c r="GRL48" s="885"/>
      <c r="GRM48" s="886"/>
      <c r="GRN48" s="886"/>
      <c r="GRO48" s="886"/>
      <c r="GRP48" s="886"/>
      <c r="GRQ48" s="886"/>
      <c r="GRR48" s="886"/>
      <c r="GRS48" s="886"/>
      <c r="GRT48" s="887"/>
      <c r="GRU48" s="885"/>
      <c r="GRV48" s="886"/>
      <c r="GRW48" s="886"/>
      <c r="GRX48" s="886"/>
      <c r="GRY48" s="886"/>
      <c r="GRZ48" s="886"/>
      <c r="GSA48" s="886"/>
      <c r="GSB48" s="886"/>
      <c r="GSC48" s="887"/>
      <c r="GSD48" s="885"/>
      <c r="GSE48" s="886"/>
      <c r="GSF48" s="886"/>
      <c r="GSG48" s="886"/>
      <c r="GSH48" s="886"/>
      <c r="GSI48" s="886"/>
      <c r="GSJ48" s="886"/>
      <c r="GSK48" s="886"/>
      <c r="GSL48" s="887"/>
      <c r="GSM48" s="885"/>
      <c r="GSN48" s="886"/>
      <c r="GSO48" s="886"/>
      <c r="GSP48" s="886"/>
      <c r="GSQ48" s="886"/>
      <c r="GSR48" s="886"/>
      <c r="GSS48" s="886"/>
      <c r="GST48" s="886"/>
      <c r="GSU48" s="887"/>
      <c r="GSV48" s="885"/>
      <c r="GSW48" s="886"/>
      <c r="GSX48" s="886"/>
      <c r="GSY48" s="886"/>
      <c r="GSZ48" s="886"/>
      <c r="GTA48" s="886"/>
      <c r="GTB48" s="886"/>
      <c r="GTC48" s="886"/>
      <c r="GTD48" s="887"/>
      <c r="GTE48" s="885"/>
      <c r="GTF48" s="886"/>
      <c r="GTG48" s="886"/>
      <c r="GTH48" s="886"/>
      <c r="GTI48" s="886"/>
      <c r="GTJ48" s="886"/>
      <c r="GTK48" s="886"/>
      <c r="GTL48" s="886"/>
      <c r="GTM48" s="887"/>
      <c r="GTN48" s="885"/>
      <c r="GTO48" s="886"/>
      <c r="GTP48" s="886"/>
      <c r="GTQ48" s="886"/>
      <c r="GTR48" s="886"/>
      <c r="GTS48" s="886"/>
      <c r="GTT48" s="886"/>
      <c r="GTU48" s="886"/>
      <c r="GTV48" s="887"/>
      <c r="GTW48" s="885"/>
      <c r="GTX48" s="886"/>
      <c r="GTY48" s="886"/>
      <c r="GTZ48" s="886"/>
      <c r="GUA48" s="886"/>
      <c r="GUB48" s="886"/>
      <c r="GUC48" s="886"/>
      <c r="GUD48" s="886"/>
      <c r="GUE48" s="887"/>
      <c r="GUF48" s="885"/>
      <c r="GUG48" s="886"/>
      <c r="GUH48" s="886"/>
      <c r="GUI48" s="886"/>
      <c r="GUJ48" s="886"/>
      <c r="GUK48" s="886"/>
      <c r="GUL48" s="886"/>
      <c r="GUM48" s="886"/>
      <c r="GUN48" s="887"/>
      <c r="GUO48" s="885"/>
      <c r="GUP48" s="886"/>
      <c r="GUQ48" s="886"/>
      <c r="GUR48" s="886"/>
      <c r="GUS48" s="886"/>
      <c r="GUT48" s="886"/>
      <c r="GUU48" s="886"/>
      <c r="GUV48" s="886"/>
      <c r="GUW48" s="887"/>
      <c r="GUX48" s="885"/>
      <c r="GUY48" s="886"/>
      <c r="GUZ48" s="886"/>
      <c r="GVA48" s="886"/>
      <c r="GVB48" s="886"/>
      <c r="GVC48" s="886"/>
      <c r="GVD48" s="886"/>
      <c r="GVE48" s="886"/>
      <c r="GVF48" s="887"/>
      <c r="GVG48" s="885"/>
      <c r="GVH48" s="886"/>
      <c r="GVI48" s="886"/>
      <c r="GVJ48" s="886"/>
      <c r="GVK48" s="886"/>
      <c r="GVL48" s="886"/>
      <c r="GVM48" s="886"/>
      <c r="GVN48" s="886"/>
      <c r="GVO48" s="887"/>
      <c r="GVP48" s="885"/>
      <c r="GVQ48" s="886"/>
      <c r="GVR48" s="886"/>
      <c r="GVS48" s="886"/>
      <c r="GVT48" s="886"/>
      <c r="GVU48" s="886"/>
      <c r="GVV48" s="886"/>
      <c r="GVW48" s="886"/>
      <c r="GVX48" s="887"/>
      <c r="GVY48" s="885"/>
      <c r="GVZ48" s="886"/>
      <c r="GWA48" s="886"/>
      <c r="GWB48" s="886"/>
      <c r="GWC48" s="886"/>
      <c r="GWD48" s="886"/>
      <c r="GWE48" s="886"/>
      <c r="GWF48" s="886"/>
      <c r="GWG48" s="887"/>
      <c r="GWH48" s="885"/>
      <c r="GWI48" s="886"/>
      <c r="GWJ48" s="886"/>
      <c r="GWK48" s="886"/>
      <c r="GWL48" s="886"/>
      <c r="GWM48" s="886"/>
      <c r="GWN48" s="886"/>
      <c r="GWO48" s="886"/>
      <c r="GWP48" s="887"/>
      <c r="GWQ48" s="885"/>
      <c r="GWR48" s="886"/>
      <c r="GWS48" s="886"/>
      <c r="GWT48" s="886"/>
      <c r="GWU48" s="886"/>
      <c r="GWV48" s="886"/>
      <c r="GWW48" s="886"/>
      <c r="GWX48" s="886"/>
      <c r="GWY48" s="887"/>
      <c r="GWZ48" s="885"/>
      <c r="GXA48" s="886"/>
      <c r="GXB48" s="886"/>
      <c r="GXC48" s="886"/>
      <c r="GXD48" s="886"/>
      <c r="GXE48" s="886"/>
      <c r="GXF48" s="886"/>
      <c r="GXG48" s="886"/>
      <c r="GXH48" s="887"/>
      <c r="GXI48" s="885"/>
      <c r="GXJ48" s="886"/>
      <c r="GXK48" s="886"/>
      <c r="GXL48" s="886"/>
      <c r="GXM48" s="886"/>
      <c r="GXN48" s="886"/>
      <c r="GXO48" s="886"/>
      <c r="GXP48" s="886"/>
      <c r="GXQ48" s="887"/>
      <c r="GXR48" s="885"/>
      <c r="GXS48" s="886"/>
      <c r="GXT48" s="886"/>
      <c r="GXU48" s="886"/>
      <c r="GXV48" s="886"/>
      <c r="GXW48" s="886"/>
      <c r="GXX48" s="886"/>
      <c r="GXY48" s="886"/>
      <c r="GXZ48" s="887"/>
      <c r="GYA48" s="885"/>
      <c r="GYB48" s="886"/>
      <c r="GYC48" s="886"/>
      <c r="GYD48" s="886"/>
      <c r="GYE48" s="886"/>
      <c r="GYF48" s="886"/>
      <c r="GYG48" s="886"/>
      <c r="GYH48" s="886"/>
      <c r="GYI48" s="887"/>
      <c r="GYJ48" s="885"/>
      <c r="GYK48" s="886"/>
      <c r="GYL48" s="886"/>
      <c r="GYM48" s="886"/>
      <c r="GYN48" s="886"/>
      <c r="GYO48" s="886"/>
      <c r="GYP48" s="886"/>
      <c r="GYQ48" s="886"/>
      <c r="GYR48" s="887"/>
      <c r="GYS48" s="885"/>
      <c r="GYT48" s="886"/>
      <c r="GYU48" s="886"/>
      <c r="GYV48" s="886"/>
      <c r="GYW48" s="886"/>
      <c r="GYX48" s="886"/>
      <c r="GYY48" s="886"/>
      <c r="GYZ48" s="886"/>
      <c r="GZA48" s="887"/>
      <c r="GZB48" s="885"/>
      <c r="GZC48" s="886"/>
      <c r="GZD48" s="886"/>
      <c r="GZE48" s="886"/>
      <c r="GZF48" s="886"/>
      <c r="GZG48" s="886"/>
      <c r="GZH48" s="886"/>
      <c r="GZI48" s="886"/>
      <c r="GZJ48" s="887"/>
      <c r="GZK48" s="885"/>
      <c r="GZL48" s="886"/>
      <c r="GZM48" s="886"/>
      <c r="GZN48" s="886"/>
      <c r="GZO48" s="886"/>
      <c r="GZP48" s="886"/>
      <c r="GZQ48" s="886"/>
      <c r="GZR48" s="886"/>
      <c r="GZS48" s="887"/>
      <c r="GZT48" s="885"/>
      <c r="GZU48" s="886"/>
      <c r="GZV48" s="886"/>
      <c r="GZW48" s="886"/>
      <c r="GZX48" s="886"/>
      <c r="GZY48" s="886"/>
      <c r="GZZ48" s="886"/>
      <c r="HAA48" s="886"/>
      <c r="HAB48" s="887"/>
      <c r="HAC48" s="885"/>
      <c r="HAD48" s="886"/>
      <c r="HAE48" s="886"/>
      <c r="HAF48" s="886"/>
      <c r="HAG48" s="886"/>
      <c r="HAH48" s="886"/>
      <c r="HAI48" s="886"/>
      <c r="HAJ48" s="886"/>
      <c r="HAK48" s="887"/>
      <c r="HAL48" s="885"/>
      <c r="HAM48" s="886"/>
      <c r="HAN48" s="886"/>
      <c r="HAO48" s="886"/>
      <c r="HAP48" s="886"/>
      <c r="HAQ48" s="886"/>
      <c r="HAR48" s="886"/>
      <c r="HAS48" s="886"/>
      <c r="HAT48" s="887"/>
      <c r="HAU48" s="885"/>
      <c r="HAV48" s="886"/>
      <c r="HAW48" s="886"/>
      <c r="HAX48" s="886"/>
      <c r="HAY48" s="886"/>
      <c r="HAZ48" s="886"/>
      <c r="HBA48" s="886"/>
      <c r="HBB48" s="886"/>
      <c r="HBC48" s="887"/>
      <c r="HBD48" s="885"/>
      <c r="HBE48" s="886"/>
      <c r="HBF48" s="886"/>
      <c r="HBG48" s="886"/>
      <c r="HBH48" s="886"/>
      <c r="HBI48" s="886"/>
      <c r="HBJ48" s="886"/>
      <c r="HBK48" s="886"/>
      <c r="HBL48" s="887"/>
      <c r="HBM48" s="885"/>
      <c r="HBN48" s="886"/>
      <c r="HBO48" s="886"/>
      <c r="HBP48" s="886"/>
      <c r="HBQ48" s="886"/>
      <c r="HBR48" s="886"/>
      <c r="HBS48" s="886"/>
      <c r="HBT48" s="886"/>
      <c r="HBU48" s="887"/>
      <c r="HBV48" s="885"/>
      <c r="HBW48" s="886"/>
      <c r="HBX48" s="886"/>
      <c r="HBY48" s="886"/>
      <c r="HBZ48" s="886"/>
      <c r="HCA48" s="886"/>
      <c r="HCB48" s="886"/>
      <c r="HCC48" s="886"/>
      <c r="HCD48" s="887"/>
      <c r="HCE48" s="885"/>
      <c r="HCF48" s="886"/>
      <c r="HCG48" s="886"/>
      <c r="HCH48" s="886"/>
      <c r="HCI48" s="886"/>
      <c r="HCJ48" s="886"/>
      <c r="HCK48" s="886"/>
      <c r="HCL48" s="886"/>
      <c r="HCM48" s="887"/>
      <c r="HCN48" s="885"/>
      <c r="HCO48" s="886"/>
      <c r="HCP48" s="886"/>
      <c r="HCQ48" s="886"/>
      <c r="HCR48" s="886"/>
      <c r="HCS48" s="886"/>
      <c r="HCT48" s="886"/>
      <c r="HCU48" s="886"/>
      <c r="HCV48" s="887"/>
      <c r="HCW48" s="885"/>
      <c r="HCX48" s="886"/>
      <c r="HCY48" s="886"/>
      <c r="HCZ48" s="886"/>
      <c r="HDA48" s="886"/>
      <c r="HDB48" s="886"/>
      <c r="HDC48" s="886"/>
      <c r="HDD48" s="886"/>
      <c r="HDE48" s="887"/>
      <c r="HDF48" s="885"/>
      <c r="HDG48" s="886"/>
      <c r="HDH48" s="886"/>
      <c r="HDI48" s="886"/>
      <c r="HDJ48" s="886"/>
      <c r="HDK48" s="886"/>
      <c r="HDL48" s="886"/>
      <c r="HDM48" s="886"/>
      <c r="HDN48" s="887"/>
      <c r="HDO48" s="885"/>
      <c r="HDP48" s="886"/>
      <c r="HDQ48" s="886"/>
      <c r="HDR48" s="886"/>
      <c r="HDS48" s="886"/>
      <c r="HDT48" s="886"/>
      <c r="HDU48" s="886"/>
      <c r="HDV48" s="886"/>
      <c r="HDW48" s="887"/>
      <c r="HDX48" s="885"/>
      <c r="HDY48" s="886"/>
      <c r="HDZ48" s="886"/>
      <c r="HEA48" s="886"/>
      <c r="HEB48" s="886"/>
      <c r="HEC48" s="886"/>
      <c r="HED48" s="886"/>
      <c r="HEE48" s="886"/>
      <c r="HEF48" s="887"/>
      <c r="HEG48" s="885"/>
      <c r="HEH48" s="886"/>
      <c r="HEI48" s="886"/>
      <c r="HEJ48" s="886"/>
      <c r="HEK48" s="886"/>
      <c r="HEL48" s="886"/>
      <c r="HEM48" s="886"/>
      <c r="HEN48" s="886"/>
      <c r="HEO48" s="887"/>
      <c r="HEP48" s="885"/>
      <c r="HEQ48" s="886"/>
      <c r="HER48" s="886"/>
      <c r="HES48" s="886"/>
      <c r="HET48" s="886"/>
      <c r="HEU48" s="886"/>
      <c r="HEV48" s="886"/>
      <c r="HEW48" s="886"/>
      <c r="HEX48" s="887"/>
      <c r="HEY48" s="885"/>
      <c r="HEZ48" s="886"/>
      <c r="HFA48" s="886"/>
      <c r="HFB48" s="886"/>
      <c r="HFC48" s="886"/>
      <c r="HFD48" s="886"/>
      <c r="HFE48" s="886"/>
      <c r="HFF48" s="886"/>
      <c r="HFG48" s="887"/>
      <c r="HFH48" s="885"/>
      <c r="HFI48" s="886"/>
      <c r="HFJ48" s="886"/>
      <c r="HFK48" s="886"/>
      <c r="HFL48" s="886"/>
      <c r="HFM48" s="886"/>
      <c r="HFN48" s="886"/>
      <c r="HFO48" s="886"/>
      <c r="HFP48" s="887"/>
      <c r="HFQ48" s="885"/>
      <c r="HFR48" s="886"/>
      <c r="HFS48" s="886"/>
      <c r="HFT48" s="886"/>
      <c r="HFU48" s="886"/>
      <c r="HFV48" s="886"/>
      <c r="HFW48" s="886"/>
      <c r="HFX48" s="886"/>
      <c r="HFY48" s="887"/>
      <c r="HFZ48" s="885"/>
      <c r="HGA48" s="886"/>
      <c r="HGB48" s="886"/>
      <c r="HGC48" s="886"/>
      <c r="HGD48" s="886"/>
      <c r="HGE48" s="886"/>
      <c r="HGF48" s="886"/>
      <c r="HGG48" s="886"/>
      <c r="HGH48" s="887"/>
      <c r="HGI48" s="885"/>
      <c r="HGJ48" s="886"/>
      <c r="HGK48" s="886"/>
      <c r="HGL48" s="886"/>
      <c r="HGM48" s="886"/>
      <c r="HGN48" s="886"/>
      <c r="HGO48" s="886"/>
      <c r="HGP48" s="886"/>
      <c r="HGQ48" s="887"/>
      <c r="HGR48" s="885"/>
      <c r="HGS48" s="886"/>
      <c r="HGT48" s="886"/>
      <c r="HGU48" s="886"/>
      <c r="HGV48" s="886"/>
      <c r="HGW48" s="886"/>
      <c r="HGX48" s="886"/>
      <c r="HGY48" s="886"/>
      <c r="HGZ48" s="887"/>
      <c r="HHA48" s="885"/>
      <c r="HHB48" s="886"/>
      <c r="HHC48" s="886"/>
      <c r="HHD48" s="886"/>
      <c r="HHE48" s="886"/>
      <c r="HHF48" s="886"/>
      <c r="HHG48" s="886"/>
      <c r="HHH48" s="886"/>
      <c r="HHI48" s="887"/>
      <c r="HHJ48" s="885"/>
      <c r="HHK48" s="886"/>
      <c r="HHL48" s="886"/>
      <c r="HHM48" s="886"/>
      <c r="HHN48" s="886"/>
      <c r="HHO48" s="886"/>
      <c r="HHP48" s="886"/>
      <c r="HHQ48" s="886"/>
      <c r="HHR48" s="887"/>
      <c r="HHS48" s="885"/>
      <c r="HHT48" s="886"/>
      <c r="HHU48" s="886"/>
      <c r="HHV48" s="886"/>
      <c r="HHW48" s="886"/>
      <c r="HHX48" s="886"/>
      <c r="HHY48" s="886"/>
      <c r="HHZ48" s="886"/>
      <c r="HIA48" s="887"/>
      <c r="HIB48" s="885"/>
      <c r="HIC48" s="886"/>
      <c r="HID48" s="886"/>
      <c r="HIE48" s="886"/>
      <c r="HIF48" s="886"/>
      <c r="HIG48" s="886"/>
      <c r="HIH48" s="886"/>
      <c r="HII48" s="886"/>
      <c r="HIJ48" s="887"/>
      <c r="HIK48" s="885"/>
      <c r="HIL48" s="886"/>
      <c r="HIM48" s="886"/>
      <c r="HIN48" s="886"/>
      <c r="HIO48" s="886"/>
      <c r="HIP48" s="886"/>
      <c r="HIQ48" s="886"/>
      <c r="HIR48" s="886"/>
      <c r="HIS48" s="887"/>
      <c r="HIT48" s="885"/>
      <c r="HIU48" s="886"/>
      <c r="HIV48" s="886"/>
      <c r="HIW48" s="886"/>
      <c r="HIX48" s="886"/>
      <c r="HIY48" s="886"/>
      <c r="HIZ48" s="886"/>
      <c r="HJA48" s="886"/>
      <c r="HJB48" s="887"/>
      <c r="HJC48" s="885"/>
      <c r="HJD48" s="886"/>
      <c r="HJE48" s="886"/>
      <c r="HJF48" s="886"/>
      <c r="HJG48" s="886"/>
      <c r="HJH48" s="886"/>
      <c r="HJI48" s="886"/>
      <c r="HJJ48" s="886"/>
      <c r="HJK48" s="887"/>
      <c r="HJL48" s="885"/>
      <c r="HJM48" s="886"/>
      <c r="HJN48" s="886"/>
      <c r="HJO48" s="886"/>
      <c r="HJP48" s="886"/>
      <c r="HJQ48" s="886"/>
      <c r="HJR48" s="886"/>
      <c r="HJS48" s="886"/>
      <c r="HJT48" s="887"/>
      <c r="HJU48" s="885"/>
      <c r="HJV48" s="886"/>
      <c r="HJW48" s="886"/>
      <c r="HJX48" s="886"/>
      <c r="HJY48" s="886"/>
      <c r="HJZ48" s="886"/>
      <c r="HKA48" s="886"/>
      <c r="HKB48" s="886"/>
      <c r="HKC48" s="887"/>
      <c r="HKD48" s="885"/>
      <c r="HKE48" s="886"/>
      <c r="HKF48" s="886"/>
      <c r="HKG48" s="886"/>
      <c r="HKH48" s="886"/>
      <c r="HKI48" s="886"/>
      <c r="HKJ48" s="886"/>
      <c r="HKK48" s="886"/>
      <c r="HKL48" s="887"/>
      <c r="HKM48" s="885"/>
      <c r="HKN48" s="886"/>
      <c r="HKO48" s="886"/>
      <c r="HKP48" s="886"/>
      <c r="HKQ48" s="886"/>
      <c r="HKR48" s="886"/>
      <c r="HKS48" s="886"/>
      <c r="HKT48" s="886"/>
      <c r="HKU48" s="887"/>
      <c r="HKV48" s="885"/>
      <c r="HKW48" s="886"/>
      <c r="HKX48" s="886"/>
      <c r="HKY48" s="886"/>
      <c r="HKZ48" s="886"/>
      <c r="HLA48" s="886"/>
      <c r="HLB48" s="886"/>
      <c r="HLC48" s="886"/>
      <c r="HLD48" s="887"/>
      <c r="HLE48" s="885"/>
      <c r="HLF48" s="886"/>
      <c r="HLG48" s="886"/>
      <c r="HLH48" s="886"/>
      <c r="HLI48" s="886"/>
      <c r="HLJ48" s="886"/>
      <c r="HLK48" s="886"/>
      <c r="HLL48" s="886"/>
      <c r="HLM48" s="887"/>
      <c r="HLN48" s="885"/>
      <c r="HLO48" s="886"/>
      <c r="HLP48" s="886"/>
      <c r="HLQ48" s="886"/>
      <c r="HLR48" s="886"/>
      <c r="HLS48" s="886"/>
      <c r="HLT48" s="886"/>
      <c r="HLU48" s="886"/>
      <c r="HLV48" s="887"/>
      <c r="HLW48" s="885"/>
      <c r="HLX48" s="886"/>
      <c r="HLY48" s="886"/>
      <c r="HLZ48" s="886"/>
      <c r="HMA48" s="886"/>
      <c r="HMB48" s="886"/>
      <c r="HMC48" s="886"/>
      <c r="HMD48" s="886"/>
      <c r="HME48" s="887"/>
      <c r="HMF48" s="885"/>
      <c r="HMG48" s="886"/>
      <c r="HMH48" s="886"/>
      <c r="HMI48" s="886"/>
      <c r="HMJ48" s="886"/>
      <c r="HMK48" s="886"/>
      <c r="HML48" s="886"/>
      <c r="HMM48" s="886"/>
      <c r="HMN48" s="887"/>
      <c r="HMO48" s="885"/>
      <c r="HMP48" s="886"/>
      <c r="HMQ48" s="886"/>
      <c r="HMR48" s="886"/>
      <c r="HMS48" s="886"/>
      <c r="HMT48" s="886"/>
      <c r="HMU48" s="886"/>
      <c r="HMV48" s="886"/>
      <c r="HMW48" s="887"/>
      <c r="HMX48" s="885"/>
      <c r="HMY48" s="886"/>
      <c r="HMZ48" s="886"/>
      <c r="HNA48" s="886"/>
      <c r="HNB48" s="886"/>
      <c r="HNC48" s="886"/>
      <c r="HND48" s="886"/>
      <c r="HNE48" s="886"/>
      <c r="HNF48" s="887"/>
      <c r="HNG48" s="885"/>
      <c r="HNH48" s="886"/>
      <c r="HNI48" s="886"/>
      <c r="HNJ48" s="886"/>
      <c r="HNK48" s="886"/>
      <c r="HNL48" s="886"/>
      <c r="HNM48" s="886"/>
      <c r="HNN48" s="886"/>
      <c r="HNO48" s="887"/>
      <c r="HNP48" s="885"/>
      <c r="HNQ48" s="886"/>
      <c r="HNR48" s="886"/>
      <c r="HNS48" s="886"/>
      <c r="HNT48" s="886"/>
      <c r="HNU48" s="886"/>
      <c r="HNV48" s="886"/>
      <c r="HNW48" s="886"/>
      <c r="HNX48" s="887"/>
      <c r="HNY48" s="885"/>
      <c r="HNZ48" s="886"/>
      <c r="HOA48" s="886"/>
      <c r="HOB48" s="886"/>
      <c r="HOC48" s="886"/>
      <c r="HOD48" s="886"/>
      <c r="HOE48" s="886"/>
      <c r="HOF48" s="886"/>
      <c r="HOG48" s="887"/>
      <c r="HOH48" s="885"/>
      <c r="HOI48" s="886"/>
      <c r="HOJ48" s="886"/>
      <c r="HOK48" s="886"/>
      <c r="HOL48" s="886"/>
      <c r="HOM48" s="886"/>
      <c r="HON48" s="886"/>
      <c r="HOO48" s="886"/>
      <c r="HOP48" s="887"/>
      <c r="HOQ48" s="885"/>
      <c r="HOR48" s="886"/>
      <c r="HOS48" s="886"/>
      <c r="HOT48" s="886"/>
      <c r="HOU48" s="886"/>
      <c r="HOV48" s="886"/>
      <c r="HOW48" s="886"/>
      <c r="HOX48" s="886"/>
      <c r="HOY48" s="887"/>
      <c r="HOZ48" s="885"/>
      <c r="HPA48" s="886"/>
      <c r="HPB48" s="886"/>
      <c r="HPC48" s="886"/>
      <c r="HPD48" s="886"/>
      <c r="HPE48" s="886"/>
      <c r="HPF48" s="886"/>
      <c r="HPG48" s="886"/>
      <c r="HPH48" s="887"/>
      <c r="HPI48" s="885"/>
      <c r="HPJ48" s="886"/>
      <c r="HPK48" s="886"/>
      <c r="HPL48" s="886"/>
      <c r="HPM48" s="886"/>
      <c r="HPN48" s="886"/>
      <c r="HPO48" s="886"/>
      <c r="HPP48" s="886"/>
      <c r="HPQ48" s="887"/>
      <c r="HPR48" s="885"/>
      <c r="HPS48" s="886"/>
      <c r="HPT48" s="886"/>
      <c r="HPU48" s="886"/>
      <c r="HPV48" s="886"/>
      <c r="HPW48" s="886"/>
      <c r="HPX48" s="886"/>
      <c r="HPY48" s="886"/>
      <c r="HPZ48" s="887"/>
      <c r="HQA48" s="885"/>
      <c r="HQB48" s="886"/>
      <c r="HQC48" s="886"/>
      <c r="HQD48" s="886"/>
      <c r="HQE48" s="886"/>
      <c r="HQF48" s="886"/>
      <c r="HQG48" s="886"/>
      <c r="HQH48" s="886"/>
      <c r="HQI48" s="887"/>
      <c r="HQJ48" s="885"/>
      <c r="HQK48" s="886"/>
      <c r="HQL48" s="886"/>
      <c r="HQM48" s="886"/>
      <c r="HQN48" s="886"/>
      <c r="HQO48" s="886"/>
      <c r="HQP48" s="886"/>
      <c r="HQQ48" s="886"/>
      <c r="HQR48" s="887"/>
      <c r="HQS48" s="885"/>
      <c r="HQT48" s="886"/>
      <c r="HQU48" s="886"/>
      <c r="HQV48" s="886"/>
      <c r="HQW48" s="886"/>
      <c r="HQX48" s="886"/>
      <c r="HQY48" s="886"/>
      <c r="HQZ48" s="886"/>
      <c r="HRA48" s="887"/>
      <c r="HRB48" s="885"/>
      <c r="HRC48" s="886"/>
      <c r="HRD48" s="886"/>
      <c r="HRE48" s="886"/>
      <c r="HRF48" s="886"/>
      <c r="HRG48" s="886"/>
      <c r="HRH48" s="886"/>
      <c r="HRI48" s="886"/>
      <c r="HRJ48" s="887"/>
      <c r="HRK48" s="885"/>
      <c r="HRL48" s="886"/>
      <c r="HRM48" s="886"/>
      <c r="HRN48" s="886"/>
      <c r="HRO48" s="886"/>
      <c r="HRP48" s="886"/>
      <c r="HRQ48" s="886"/>
      <c r="HRR48" s="886"/>
      <c r="HRS48" s="887"/>
      <c r="HRT48" s="885"/>
      <c r="HRU48" s="886"/>
      <c r="HRV48" s="886"/>
      <c r="HRW48" s="886"/>
      <c r="HRX48" s="886"/>
      <c r="HRY48" s="886"/>
      <c r="HRZ48" s="886"/>
      <c r="HSA48" s="886"/>
      <c r="HSB48" s="887"/>
      <c r="HSC48" s="885"/>
      <c r="HSD48" s="886"/>
      <c r="HSE48" s="886"/>
      <c r="HSF48" s="886"/>
      <c r="HSG48" s="886"/>
      <c r="HSH48" s="886"/>
      <c r="HSI48" s="886"/>
      <c r="HSJ48" s="886"/>
      <c r="HSK48" s="887"/>
      <c r="HSL48" s="885"/>
      <c r="HSM48" s="886"/>
      <c r="HSN48" s="886"/>
      <c r="HSO48" s="886"/>
      <c r="HSP48" s="886"/>
      <c r="HSQ48" s="886"/>
      <c r="HSR48" s="886"/>
      <c r="HSS48" s="886"/>
      <c r="HST48" s="887"/>
      <c r="HSU48" s="885"/>
      <c r="HSV48" s="886"/>
      <c r="HSW48" s="886"/>
      <c r="HSX48" s="886"/>
      <c r="HSY48" s="886"/>
      <c r="HSZ48" s="886"/>
      <c r="HTA48" s="886"/>
      <c r="HTB48" s="886"/>
      <c r="HTC48" s="887"/>
      <c r="HTD48" s="885"/>
      <c r="HTE48" s="886"/>
      <c r="HTF48" s="886"/>
      <c r="HTG48" s="886"/>
      <c r="HTH48" s="886"/>
      <c r="HTI48" s="886"/>
      <c r="HTJ48" s="886"/>
      <c r="HTK48" s="886"/>
      <c r="HTL48" s="887"/>
      <c r="HTM48" s="885"/>
      <c r="HTN48" s="886"/>
      <c r="HTO48" s="886"/>
      <c r="HTP48" s="886"/>
      <c r="HTQ48" s="886"/>
      <c r="HTR48" s="886"/>
      <c r="HTS48" s="886"/>
      <c r="HTT48" s="886"/>
      <c r="HTU48" s="887"/>
      <c r="HTV48" s="885"/>
      <c r="HTW48" s="886"/>
      <c r="HTX48" s="886"/>
      <c r="HTY48" s="886"/>
      <c r="HTZ48" s="886"/>
      <c r="HUA48" s="886"/>
      <c r="HUB48" s="886"/>
      <c r="HUC48" s="886"/>
      <c r="HUD48" s="887"/>
      <c r="HUE48" s="885"/>
      <c r="HUF48" s="886"/>
      <c r="HUG48" s="886"/>
      <c r="HUH48" s="886"/>
      <c r="HUI48" s="886"/>
      <c r="HUJ48" s="886"/>
      <c r="HUK48" s="886"/>
      <c r="HUL48" s="886"/>
      <c r="HUM48" s="887"/>
      <c r="HUN48" s="885"/>
      <c r="HUO48" s="886"/>
      <c r="HUP48" s="886"/>
      <c r="HUQ48" s="886"/>
      <c r="HUR48" s="886"/>
      <c r="HUS48" s="886"/>
      <c r="HUT48" s="886"/>
      <c r="HUU48" s="886"/>
      <c r="HUV48" s="887"/>
      <c r="HUW48" s="885"/>
      <c r="HUX48" s="886"/>
      <c r="HUY48" s="886"/>
      <c r="HUZ48" s="886"/>
      <c r="HVA48" s="886"/>
      <c r="HVB48" s="886"/>
      <c r="HVC48" s="886"/>
      <c r="HVD48" s="886"/>
      <c r="HVE48" s="887"/>
      <c r="HVF48" s="885"/>
      <c r="HVG48" s="886"/>
      <c r="HVH48" s="886"/>
      <c r="HVI48" s="886"/>
      <c r="HVJ48" s="886"/>
      <c r="HVK48" s="886"/>
      <c r="HVL48" s="886"/>
      <c r="HVM48" s="886"/>
      <c r="HVN48" s="887"/>
      <c r="HVO48" s="885"/>
      <c r="HVP48" s="886"/>
      <c r="HVQ48" s="886"/>
      <c r="HVR48" s="886"/>
      <c r="HVS48" s="886"/>
      <c r="HVT48" s="886"/>
      <c r="HVU48" s="886"/>
      <c r="HVV48" s="886"/>
      <c r="HVW48" s="887"/>
      <c r="HVX48" s="885"/>
      <c r="HVY48" s="886"/>
      <c r="HVZ48" s="886"/>
      <c r="HWA48" s="886"/>
      <c r="HWB48" s="886"/>
      <c r="HWC48" s="886"/>
      <c r="HWD48" s="886"/>
      <c r="HWE48" s="886"/>
      <c r="HWF48" s="887"/>
      <c r="HWG48" s="885"/>
      <c r="HWH48" s="886"/>
      <c r="HWI48" s="886"/>
      <c r="HWJ48" s="886"/>
      <c r="HWK48" s="886"/>
      <c r="HWL48" s="886"/>
      <c r="HWM48" s="886"/>
      <c r="HWN48" s="886"/>
      <c r="HWO48" s="887"/>
      <c r="HWP48" s="885"/>
      <c r="HWQ48" s="886"/>
      <c r="HWR48" s="886"/>
      <c r="HWS48" s="886"/>
      <c r="HWT48" s="886"/>
      <c r="HWU48" s="886"/>
      <c r="HWV48" s="886"/>
      <c r="HWW48" s="886"/>
      <c r="HWX48" s="887"/>
      <c r="HWY48" s="885"/>
      <c r="HWZ48" s="886"/>
      <c r="HXA48" s="886"/>
      <c r="HXB48" s="886"/>
      <c r="HXC48" s="886"/>
      <c r="HXD48" s="886"/>
      <c r="HXE48" s="886"/>
      <c r="HXF48" s="886"/>
      <c r="HXG48" s="887"/>
      <c r="HXH48" s="885"/>
      <c r="HXI48" s="886"/>
      <c r="HXJ48" s="886"/>
      <c r="HXK48" s="886"/>
      <c r="HXL48" s="886"/>
      <c r="HXM48" s="886"/>
      <c r="HXN48" s="886"/>
      <c r="HXO48" s="886"/>
      <c r="HXP48" s="887"/>
      <c r="HXQ48" s="885"/>
      <c r="HXR48" s="886"/>
      <c r="HXS48" s="886"/>
      <c r="HXT48" s="886"/>
      <c r="HXU48" s="886"/>
      <c r="HXV48" s="886"/>
      <c r="HXW48" s="886"/>
      <c r="HXX48" s="886"/>
      <c r="HXY48" s="887"/>
      <c r="HXZ48" s="885"/>
      <c r="HYA48" s="886"/>
      <c r="HYB48" s="886"/>
      <c r="HYC48" s="886"/>
      <c r="HYD48" s="886"/>
      <c r="HYE48" s="886"/>
      <c r="HYF48" s="886"/>
      <c r="HYG48" s="886"/>
      <c r="HYH48" s="887"/>
      <c r="HYI48" s="885"/>
      <c r="HYJ48" s="886"/>
      <c r="HYK48" s="886"/>
      <c r="HYL48" s="886"/>
      <c r="HYM48" s="886"/>
      <c r="HYN48" s="886"/>
      <c r="HYO48" s="886"/>
      <c r="HYP48" s="886"/>
      <c r="HYQ48" s="887"/>
      <c r="HYR48" s="885"/>
      <c r="HYS48" s="886"/>
      <c r="HYT48" s="886"/>
      <c r="HYU48" s="886"/>
      <c r="HYV48" s="886"/>
      <c r="HYW48" s="886"/>
      <c r="HYX48" s="886"/>
      <c r="HYY48" s="886"/>
      <c r="HYZ48" s="887"/>
      <c r="HZA48" s="885"/>
      <c r="HZB48" s="886"/>
      <c r="HZC48" s="886"/>
      <c r="HZD48" s="886"/>
      <c r="HZE48" s="886"/>
      <c r="HZF48" s="886"/>
      <c r="HZG48" s="886"/>
      <c r="HZH48" s="886"/>
      <c r="HZI48" s="887"/>
      <c r="HZJ48" s="885"/>
      <c r="HZK48" s="886"/>
      <c r="HZL48" s="886"/>
      <c r="HZM48" s="886"/>
      <c r="HZN48" s="886"/>
      <c r="HZO48" s="886"/>
      <c r="HZP48" s="886"/>
      <c r="HZQ48" s="886"/>
      <c r="HZR48" s="887"/>
      <c r="HZS48" s="885"/>
      <c r="HZT48" s="886"/>
      <c r="HZU48" s="886"/>
      <c r="HZV48" s="886"/>
      <c r="HZW48" s="886"/>
      <c r="HZX48" s="886"/>
      <c r="HZY48" s="886"/>
      <c r="HZZ48" s="886"/>
      <c r="IAA48" s="887"/>
      <c r="IAB48" s="885"/>
      <c r="IAC48" s="886"/>
      <c r="IAD48" s="886"/>
      <c r="IAE48" s="886"/>
      <c r="IAF48" s="886"/>
      <c r="IAG48" s="886"/>
      <c r="IAH48" s="886"/>
      <c r="IAI48" s="886"/>
      <c r="IAJ48" s="887"/>
      <c r="IAK48" s="885"/>
      <c r="IAL48" s="886"/>
      <c r="IAM48" s="886"/>
      <c r="IAN48" s="886"/>
      <c r="IAO48" s="886"/>
      <c r="IAP48" s="886"/>
      <c r="IAQ48" s="886"/>
      <c r="IAR48" s="886"/>
      <c r="IAS48" s="887"/>
      <c r="IAT48" s="885"/>
      <c r="IAU48" s="886"/>
      <c r="IAV48" s="886"/>
      <c r="IAW48" s="886"/>
      <c r="IAX48" s="886"/>
      <c r="IAY48" s="886"/>
      <c r="IAZ48" s="886"/>
      <c r="IBA48" s="886"/>
      <c r="IBB48" s="887"/>
      <c r="IBC48" s="885"/>
      <c r="IBD48" s="886"/>
      <c r="IBE48" s="886"/>
      <c r="IBF48" s="886"/>
      <c r="IBG48" s="886"/>
      <c r="IBH48" s="886"/>
      <c r="IBI48" s="886"/>
      <c r="IBJ48" s="886"/>
      <c r="IBK48" s="887"/>
      <c r="IBL48" s="885"/>
      <c r="IBM48" s="886"/>
      <c r="IBN48" s="886"/>
      <c r="IBO48" s="886"/>
      <c r="IBP48" s="886"/>
      <c r="IBQ48" s="886"/>
      <c r="IBR48" s="886"/>
      <c r="IBS48" s="886"/>
      <c r="IBT48" s="887"/>
      <c r="IBU48" s="885"/>
      <c r="IBV48" s="886"/>
      <c r="IBW48" s="886"/>
      <c r="IBX48" s="886"/>
      <c r="IBY48" s="886"/>
      <c r="IBZ48" s="886"/>
      <c r="ICA48" s="886"/>
      <c r="ICB48" s="886"/>
      <c r="ICC48" s="887"/>
      <c r="ICD48" s="885"/>
      <c r="ICE48" s="886"/>
      <c r="ICF48" s="886"/>
      <c r="ICG48" s="886"/>
      <c r="ICH48" s="886"/>
      <c r="ICI48" s="886"/>
      <c r="ICJ48" s="886"/>
      <c r="ICK48" s="886"/>
      <c r="ICL48" s="887"/>
      <c r="ICM48" s="885"/>
      <c r="ICN48" s="886"/>
      <c r="ICO48" s="886"/>
      <c r="ICP48" s="886"/>
      <c r="ICQ48" s="886"/>
      <c r="ICR48" s="886"/>
      <c r="ICS48" s="886"/>
      <c r="ICT48" s="886"/>
      <c r="ICU48" s="887"/>
      <c r="ICV48" s="885"/>
      <c r="ICW48" s="886"/>
      <c r="ICX48" s="886"/>
      <c r="ICY48" s="886"/>
      <c r="ICZ48" s="886"/>
      <c r="IDA48" s="886"/>
      <c r="IDB48" s="886"/>
      <c r="IDC48" s="886"/>
      <c r="IDD48" s="887"/>
      <c r="IDE48" s="885"/>
      <c r="IDF48" s="886"/>
      <c r="IDG48" s="886"/>
      <c r="IDH48" s="886"/>
      <c r="IDI48" s="886"/>
      <c r="IDJ48" s="886"/>
      <c r="IDK48" s="886"/>
      <c r="IDL48" s="886"/>
      <c r="IDM48" s="887"/>
      <c r="IDN48" s="885"/>
      <c r="IDO48" s="886"/>
      <c r="IDP48" s="886"/>
      <c r="IDQ48" s="886"/>
      <c r="IDR48" s="886"/>
      <c r="IDS48" s="886"/>
      <c r="IDT48" s="886"/>
      <c r="IDU48" s="886"/>
      <c r="IDV48" s="887"/>
      <c r="IDW48" s="885"/>
      <c r="IDX48" s="886"/>
      <c r="IDY48" s="886"/>
      <c r="IDZ48" s="886"/>
      <c r="IEA48" s="886"/>
      <c r="IEB48" s="886"/>
      <c r="IEC48" s="886"/>
      <c r="IED48" s="886"/>
      <c r="IEE48" s="887"/>
      <c r="IEF48" s="885"/>
      <c r="IEG48" s="886"/>
      <c r="IEH48" s="886"/>
      <c r="IEI48" s="886"/>
      <c r="IEJ48" s="886"/>
      <c r="IEK48" s="886"/>
      <c r="IEL48" s="886"/>
      <c r="IEM48" s="886"/>
      <c r="IEN48" s="887"/>
      <c r="IEO48" s="885"/>
      <c r="IEP48" s="886"/>
      <c r="IEQ48" s="886"/>
      <c r="IER48" s="886"/>
      <c r="IES48" s="886"/>
      <c r="IET48" s="886"/>
      <c r="IEU48" s="886"/>
      <c r="IEV48" s="886"/>
      <c r="IEW48" s="887"/>
      <c r="IEX48" s="885"/>
      <c r="IEY48" s="886"/>
      <c r="IEZ48" s="886"/>
      <c r="IFA48" s="886"/>
      <c r="IFB48" s="886"/>
      <c r="IFC48" s="886"/>
      <c r="IFD48" s="886"/>
      <c r="IFE48" s="886"/>
      <c r="IFF48" s="887"/>
      <c r="IFG48" s="885"/>
      <c r="IFH48" s="886"/>
      <c r="IFI48" s="886"/>
      <c r="IFJ48" s="886"/>
      <c r="IFK48" s="886"/>
      <c r="IFL48" s="886"/>
      <c r="IFM48" s="886"/>
      <c r="IFN48" s="886"/>
      <c r="IFO48" s="887"/>
      <c r="IFP48" s="885"/>
      <c r="IFQ48" s="886"/>
      <c r="IFR48" s="886"/>
      <c r="IFS48" s="886"/>
      <c r="IFT48" s="886"/>
      <c r="IFU48" s="886"/>
      <c r="IFV48" s="886"/>
      <c r="IFW48" s="886"/>
      <c r="IFX48" s="887"/>
      <c r="IFY48" s="885"/>
      <c r="IFZ48" s="886"/>
      <c r="IGA48" s="886"/>
      <c r="IGB48" s="886"/>
      <c r="IGC48" s="886"/>
      <c r="IGD48" s="886"/>
      <c r="IGE48" s="886"/>
      <c r="IGF48" s="886"/>
      <c r="IGG48" s="887"/>
      <c r="IGH48" s="885"/>
      <c r="IGI48" s="886"/>
      <c r="IGJ48" s="886"/>
      <c r="IGK48" s="886"/>
      <c r="IGL48" s="886"/>
      <c r="IGM48" s="886"/>
      <c r="IGN48" s="886"/>
      <c r="IGO48" s="886"/>
      <c r="IGP48" s="887"/>
      <c r="IGQ48" s="885"/>
      <c r="IGR48" s="886"/>
      <c r="IGS48" s="886"/>
      <c r="IGT48" s="886"/>
      <c r="IGU48" s="886"/>
      <c r="IGV48" s="886"/>
      <c r="IGW48" s="886"/>
      <c r="IGX48" s="886"/>
      <c r="IGY48" s="887"/>
      <c r="IGZ48" s="885"/>
      <c r="IHA48" s="886"/>
      <c r="IHB48" s="886"/>
      <c r="IHC48" s="886"/>
      <c r="IHD48" s="886"/>
      <c r="IHE48" s="886"/>
      <c r="IHF48" s="886"/>
      <c r="IHG48" s="886"/>
      <c r="IHH48" s="887"/>
      <c r="IHI48" s="885"/>
      <c r="IHJ48" s="886"/>
      <c r="IHK48" s="886"/>
      <c r="IHL48" s="886"/>
      <c r="IHM48" s="886"/>
      <c r="IHN48" s="886"/>
      <c r="IHO48" s="886"/>
      <c r="IHP48" s="886"/>
      <c r="IHQ48" s="887"/>
      <c r="IHR48" s="885"/>
      <c r="IHS48" s="886"/>
      <c r="IHT48" s="886"/>
      <c r="IHU48" s="886"/>
      <c r="IHV48" s="886"/>
      <c r="IHW48" s="886"/>
      <c r="IHX48" s="886"/>
      <c r="IHY48" s="886"/>
      <c r="IHZ48" s="887"/>
      <c r="IIA48" s="885"/>
      <c r="IIB48" s="886"/>
      <c r="IIC48" s="886"/>
      <c r="IID48" s="886"/>
      <c r="IIE48" s="886"/>
      <c r="IIF48" s="886"/>
      <c r="IIG48" s="886"/>
      <c r="IIH48" s="886"/>
      <c r="III48" s="887"/>
      <c r="IIJ48" s="885"/>
      <c r="IIK48" s="886"/>
      <c r="IIL48" s="886"/>
      <c r="IIM48" s="886"/>
      <c r="IIN48" s="886"/>
      <c r="IIO48" s="886"/>
      <c r="IIP48" s="886"/>
      <c r="IIQ48" s="886"/>
      <c r="IIR48" s="887"/>
      <c r="IIS48" s="885"/>
      <c r="IIT48" s="886"/>
      <c r="IIU48" s="886"/>
      <c r="IIV48" s="886"/>
      <c r="IIW48" s="886"/>
      <c r="IIX48" s="886"/>
      <c r="IIY48" s="886"/>
      <c r="IIZ48" s="886"/>
      <c r="IJA48" s="887"/>
      <c r="IJB48" s="885"/>
      <c r="IJC48" s="886"/>
      <c r="IJD48" s="886"/>
      <c r="IJE48" s="886"/>
      <c r="IJF48" s="886"/>
      <c r="IJG48" s="886"/>
      <c r="IJH48" s="886"/>
      <c r="IJI48" s="886"/>
      <c r="IJJ48" s="887"/>
      <c r="IJK48" s="885"/>
      <c r="IJL48" s="886"/>
      <c r="IJM48" s="886"/>
      <c r="IJN48" s="886"/>
      <c r="IJO48" s="886"/>
      <c r="IJP48" s="886"/>
      <c r="IJQ48" s="886"/>
      <c r="IJR48" s="886"/>
      <c r="IJS48" s="887"/>
      <c r="IJT48" s="885"/>
      <c r="IJU48" s="886"/>
      <c r="IJV48" s="886"/>
      <c r="IJW48" s="886"/>
      <c r="IJX48" s="886"/>
      <c r="IJY48" s="886"/>
      <c r="IJZ48" s="886"/>
      <c r="IKA48" s="886"/>
      <c r="IKB48" s="887"/>
      <c r="IKC48" s="885"/>
      <c r="IKD48" s="886"/>
      <c r="IKE48" s="886"/>
      <c r="IKF48" s="886"/>
      <c r="IKG48" s="886"/>
      <c r="IKH48" s="886"/>
      <c r="IKI48" s="886"/>
      <c r="IKJ48" s="886"/>
      <c r="IKK48" s="887"/>
      <c r="IKL48" s="885"/>
      <c r="IKM48" s="886"/>
      <c r="IKN48" s="886"/>
      <c r="IKO48" s="886"/>
      <c r="IKP48" s="886"/>
      <c r="IKQ48" s="886"/>
      <c r="IKR48" s="886"/>
      <c r="IKS48" s="886"/>
      <c r="IKT48" s="887"/>
      <c r="IKU48" s="885"/>
      <c r="IKV48" s="886"/>
      <c r="IKW48" s="886"/>
      <c r="IKX48" s="886"/>
      <c r="IKY48" s="886"/>
      <c r="IKZ48" s="886"/>
      <c r="ILA48" s="886"/>
      <c r="ILB48" s="886"/>
      <c r="ILC48" s="887"/>
      <c r="ILD48" s="885"/>
      <c r="ILE48" s="886"/>
      <c r="ILF48" s="886"/>
      <c r="ILG48" s="886"/>
      <c r="ILH48" s="886"/>
      <c r="ILI48" s="886"/>
      <c r="ILJ48" s="886"/>
      <c r="ILK48" s="886"/>
      <c r="ILL48" s="887"/>
      <c r="ILM48" s="885"/>
      <c r="ILN48" s="886"/>
      <c r="ILO48" s="886"/>
      <c r="ILP48" s="886"/>
      <c r="ILQ48" s="886"/>
      <c r="ILR48" s="886"/>
      <c r="ILS48" s="886"/>
      <c r="ILT48" s="886"/>
      <c r="ILU48" s="887"/>
      <c r="ILV48" s="885"/>
      <c r="ILW48" s="886"/>
      <c r="ILX48" s="886"/>
      <c r="ILY48" s="886"/>
      <c r="ILZ48" s="886"/>
      <c r="IMA48" s="886"/>
      <c r="IMB48" s="886"/>
      <c r="IMC48" s="886"/>
      <c r="IMD48" s="887"/>
      <c r="IME48" s="885"/>
      <c r="IMF48" s="886"/>
      <c r="IMG48" s="886"/>
      <c r="IMH48" s="886"/>
      <c r="IMI48" s="886"/>
      <c r="IMJ48" s="886"/>
      <c r="IMK48" s="886"/>
      <c r="IML48" s="886"/>
      <c r="IMM48" s="887"/>
      <c r="IMN48" s="885"/>
      <c r="IMO48" s="886"/>
      <c r="IMP48" s="886"/>
      <c r="IMQ48" s="886"/>
      <c r="IMR48" s="886"/>
      <c r="IMS48" s="886"/>
      <c r="IMT48" s="886"/>
      <c r="IMU48" s="886"/>
      <c r="IMV48" s="887"/>
      <c r="IMW48" s="885"/>
      <c r="IMX48" s="886"/>
      <c r="IMY48" s="886"/>
      <c r="IMZ48" s="886"/>
      <c r="INA48" s="886"/>
      <c r="INB48" s="886"/>
      <c r="INC48" s="886"/>
      <c r="IND48" s="886"/>
      <c r="INE48" s="887"/>
      <c r="INF48" s="885"/>
      <c r="ING48" s="886"/>
      <c r="INH48" s="886"/>
      <c r="INI48" s="886"/>
      <c r="INJ48" s="886"/>
      <c r="INK48" s="886"/>
      <c r="INL48" s="886"/>
      <c r="INM48" s="886"/>
      <c r="INN48" s="887"/>
      <c r="INO48" s="885"/>
      <c r="INP48" s="886"/>
      <c r="INQ48" s="886"/>
      <c r="INR48" s="886"/>
      <c r="INS48" s="886"/>
      <c r="INT48" s="886"/>
      <c r="INU48" s="886"/>
      <c r="INV48" s="886"/>
      <c r="INW48" s="887"/>
      <c r="INX48" s="885"/>
      <c r="INY48" s="886"/>
      <c r="INZ48" s="886"/>
      <c r="IOA48" s="886"/>
      <c r="IOB48" s="886"/>
      <c r="IOC48" s="886"/>
      <c r="IOD48" s="886"/>
      <c r="IOE48" s="886"/>
      <c r="IOF48" s="887"/>
      <c r="IOG48" s="885"/>
      <c r="IOH48" s="886"/>
      <c r="IOI48" s="886"/>
      <c r="IOJ48" s="886"/>
      <c r="IOK48" s="886"/>
      <c r="IOL48" s="886"/>
      <c r="IOM48" s="886"/>
      <c r="ION48" s="886"/>
      <c r="IOO48" s="887"/>
      <c r="IOP48" s="885"/>
      <c r="IOQ48" s="886"/>
      <c r="IOR48" s="886"/>
      <c r="IOS48" s="886"/>
      <c r="IOT48" s="886"/>
      <c r="IOU48" s="886"/>
      <c r="IOV48" s="886"/>
      <c r="IOW48" s="886"/>
      <c r="IOX48" s="887"/>
      <c r="IOY48" s="885"/>
      <c r="IOZ48" s="886"/>
      <c r="IPA48" s="886"/>
      <c r="IPB48" s="886"/>
      <c r="IPC48" s="886"/>
      <c r="IPD48" s="886"/>
      <c r="IPE48" s="886"/>
      <c r="IPF48" s="886"/>
      <c r="IPG48" s="887"/>
      <c r="IPH48" s="885"/>
      <c r="IPI48" s="886"/>
      <c r="IPJ48" s="886"/>
      <c r="IPK48" s="886"/>
      <c r="IPL48" s="886"/>
      <c r="IPM48" s="886"/>
      <c r="IPN48" s="886"/>
      <c r="IPO48" s="886"/>
      <c r="IPP48" s="887"/>
      <c r="IPQ48" s="885"/>
      <c r="IPR48" s="886"/>
      <c r="IPS48" s="886"/>
      <c r="IPT48" s="886"/>
      <c r="IPU48" s="886"/>
      <c r="IPV48" s="886"/>
      <c r="IPW48" s="886"/>
      <c r="IPX48" s="886"/>
      <c r="IPY48" s="887"/>
      <c r="IPZ48" s="885"/>
      <c r="IQA48" s="886"/>
      <c r="IQB48" s="886"/>
      <c r="IQC48" s="886"/>
      <c r="IQD48" s="886"/>
      <c r="IQE48" s="886"/>
      <c r="IQF48" s="886"/>
      <c r="IQG48" s="886"/>
      <c r="IQH48" s="887"/>
      <c r="IQI48" s="885"/>
      <c r="IQJ48" s="886"/>
      <c r="IQK48" s="886"/>
      <c r="IQL48" s="886"/>
      <c r="IQM48" s="886"/>
      <c r="IQN48" s="886"/>
      <c r="IQO48" s="886"/>
      <c r="IQP48" s="886"/>
      <c r="IQQ48" s="887"/>
      <c r="IQR48" s="885"/>
      <c r="IQS48" s="886"/>
      <c r="IQT48" s="886"/>
      <c r="IQU48" s="886"/>
      <c r="IQV48" s="886"/>
      <c r="IQW48" s="886"/>
      <c r="IQX48" s="886"/>
      <c r="IQY48" s="886"/>
      <c r="IQZ48" s="887"/>
      <c r="IRA48" s="885"/>
      <c r="IRB48" s="886"/>
      <c r="IRC48" s="886"/>
      <c r="IRD48" s="886"/>
      <c r="IRE48" s="886"/>
      <c r="IRF48" s="886"/>
      <c r="IRG48" s="886"/>
      <c r="IRH48" s="886"/>
      <c r="IRI48" s="887"/>
      <c r="IRJ48" s="885"/>
      <c r="IRK48" s="886"/>
      <c r="IRL48" s="886"/>
      <c r="IRM48" s="886"/>
      <c r="IRN48" s="886"/>
      <c r="IRO48" s="886"/>
      <c r="IRP48" s="886"/>
      <c r="IRQ48" s="886"/>
      <c r="IRR48" s="887"/>
      <c r="IRS48" s="885"/>
      <c r="IRT48" s="886"/>
      <c r="IRU48" s="886"/>
      <c r="IRV48" s="886"/>
      <c r="IRW48" s="886"/>
      <c r="IRX48" s="886"/>
      <c r="IRY48" s="886"/>
      <c r="IRZ48" s="886"/>
      <c r="ISA48" s="887"/>
      <c r="ISB48" s="885"/>
      <c r="ISC48" s="886"/>
      <c r="ISD48" s="886"/>
      <c r="ISE48" s="886"/>
      <c r="ISF48" s="886"/>
      <c r="ISG48" s="886"/>
      <c r="ISH48" s="886"/>
      <c r="ISI48" s="886"/>
      <c r="ISJ48" s="887"/>
      <c r="ISK48" s="885"/>
      <c r="ISL48" s="886"/>
      <c r="ISM48" s="886"/>
      <c r="ISN48" s="886"/>
      <c r="ISO48" s="886"/>
      <c r="ISP48" s="886"/>
      <c r="ISQ48" s="886"/>
      <c r="ISR48" s="886"/>
      <c r="ISS48" s="887"/>
      <c r="IST48" s="885"/>
      <c r="ISU48" s="886"/>
      <c r="ISV48" s="886"/>
      <c r="ISW48" s="886"/>
      <c r="ISX48" s="886"/>
      <c r="ISY48" s="886"/>
      <c r="ISZ48" s="886"/>
      <c r="ITA48" s="886"/>
      <c r="ITB48" s="887"/>
      <c r="ITC48" s="885"/>
      <c r="ITD48" s="886"/>
      <c r="ITE48" s="886"/>
      <c r="ITF48" s="886"/>
      <c r="ITG48" s="886"/>
      <c r="ITH48" s="886"/>
      <c r="ITI48" s="886"/>
      <c r="ITJ48" s="886"/>
      <c r="ITK48" s="887"/>
      <c r="ITL48" s="885"/>
      <c r="ITM48" s="886"/>
      <c r="ITN48" s="886"/>
      <c r="ITO48" s="886"/>
      <c r="ITP48" s="886"/>
      <c r="ITQ48" s="886"/>
      <c r="ITR48" s="886"/>
      <c r="ITS48" s="886"/>
      <c r="ITT48" s="887"/>
      <c r="ITU48" s="885"/>
      <c r="ITV48" s="886"/>
      <c r="ITW48" s="886"/>
      <c r="ITX48" s="886"/>
      <c r="ITY48" s="886"/>
      <c r="ITZ48" s="886"/>
      <c r="IUA48" s="886"/>
      <c r="IUB48" s="886"/>
      <c r="IUC48" s="887"/>
      <c r="IUD48" s="885"/>
      <c r="IUE48" s="886"/>
      <c r="IUF48" s="886"/>
      <c r="IUG48" s="886"/>
      <c r="IUH48" s="886"/>
      <c r="IUI48" s="886"/>
      <c r="IUJ48" s="886"/>
      <c r="IUK48" s="886"/>
      <c r="IUL48" s="887"/>
      <c r="IUM48" s="885"/>
      <c r="IUN48" s="886"/>
      <c r="IUO48" s="886"/>
      <c r="IUP48" s="886"/>
      <c r="IUQ48" s="886"/>
      <c r="IUR48" s="886"/>
      <c r="IUS48" s="886"/>
      <c r="IUT48" s="886"/>
      <c r="IUU48" s="887"/>
      <c r="IUV48" s="885"/>
      <c r="IUW48" s="886"/>
      <c r="IUX48" s="886"/>
      <c r="IUY48" s="886"/>
      <c r="IUZ48" s="886"/>
      <c r="IVA48" s="886"/>
      <c r="IVB48" s="886"/>
      <c r="IVC48" s="886"/>
      <c r="IVD48" s="887"/>
      <c r="IVE48" s="885"/>
      <c r="IVF48" s="886"/>
      <c r="IVG48" s="886"/>
      <c r="IVH48" s="886"/>
      <c r="IVI48" s="886"/>
      <c r="IVJ48" s="886"/>
      <c r="IVK48" s="886"/>
      <c r="IVL48" s="886"/>
      <c r="IVM48" s="887"/>
      <c r="IVN48" s="885"/>
      <c r="IVO48" s="886"/>
      <c r="IVP48" s="886"/>
      <c r="IVQ48" s="886"/>
      <c r="IVR48" s="886"/>
      <c r="IVS48" s="886"/>
      <c r="IVT48" s="886"/>
      <c r="IVU48" s="886"/>
      <c r="IVV48" s="887"/>
      <c r="IVW48" s="885"/>
      <c r="IVX48" s="886"/>
      <c r="IVY48" s="886"/>
      <c r="IVZ48" s="886"/>
      <c r="IWA48" s="886"/>
      <c r="IWB48" s="886"/>
      <c r="IWC48" s="886"/>
      <c r="IWD48" s="886"/>
      <c r="IWE48" s="887"/>
      <c r="IWF48" s="885"/>
      <c r="IWG48" s="886"/>
      <c r="IWH48" s="886"/>
      <c r="IWI48" s="886"/>
      <c r="IWJ48" s="886"/>
      <c r="IWK48" s="886"/>
      <c r="IWL48" s="886"/>
      <c r="IWM48" s="886"/>
      <c r="IWN48" s="887"/>
      <c r="IWO48" s="885"/>
      <c r="IWP48" s="886"/>
      <c r="IWQ48" s="886"/>
      <c r="IWR48" s="886"/>
      <c r="IWS48" s="886"/>
      <c r="IWT48" s="886"/>
      <c r="IWU48" s="886"/>
      <c r="IWV48" s="886"/>
      <c r="IWW48" s="887"/>
      <c r="IWX48" s="885"/>
      <c r="IWY48" s="886"/>
      <c r="IWZ48" s="886"/>
      <c r="IXA48" s="886"/>
      <c r="IXB48" s="886"/>
      <c r="IXC48" s="886"/>
      <c r="IXD48" s="886"/>
      <c r="IXE48" s="886"/>
      <c r="IXF48" s="887"/>
      <c r="IXG48" s="885"/>
      <c r="IXH48" s="886"/>
      <c r="IXI48" s="886"/>
      <c r="IXJ48" s="886"/>
      <c r="IXK48" s="886"/>
      <c r="IXL48" s="886"/>
      <c r="IXM48" s="886"/>
      <c r="IXN48" s="886"/>
      <c r="IXO48" s="887"/>
      <c r="IXP48" s="885"/>
      <c r="IXQ48" s="886"/>
      <c r="IXR48" s="886"/>
      <c r="IXS48" s="886"/>
      <c r="IXT48" s="886"/>
      <c r="IXU48" s="886"/>
      <c r="IXV48" s="886"/>
      <c r="IXW48" s="886"/>
      <c r="IXX48" s="887"/>
      <c r="IXY48" s="885"/>
      <c r="IXZ48" s="886"/>
      <c r="IYA48" s="886"/>
      <c r="IYB48" s="886"/>
      <c r="IYC48" s="886"/>
      <c r="IYD48" s="886"/>
      <c r="IYE48" s="886"/>
      <c r="IYF48" s="886"/>
      <c r="IYG48" s="887"/>
      <c r="IYH48" s="885"/>
      <c r="IYI48" s="886"/>
      <c r="IYJ48" s="886"/>
      <c r="IYK48" s="886"/>
      <c r="IYL48" s="886"/>
      <c r="IYM48" s="886"/>
      <c r="IYN48" s="886"/>
      <c r="IYO48" s="886"/>
      <c r="IYP48" s="887"/>
      <c r="IYQ48" s="885"/>
      <c r="IYR48" s="886"/>
      <c r="IYS48" s="886"/>
      <c r="IYT48" s="886"/>
      <c r="IYU48" s="886"/>
      <c r="IYV48" s="886"/>
      <c r="IYW48" s="886"/>
      <c r="IYX48" s="886"/>
      <c r="IYY48" s="887"/>
      <c r="IYZ48" s="885"/>
      <c r="IZA48" s="886"/>
      <c r="IZB48" s="886"/>
      <c r="IZC48" s="886"/>
      <c r="IZD48" s="886"/>
      <c r="IZE48" s="886"/>
      <c r="IZF48" s="886"/>
      <c r="IZG48" s="886"/>
      <c r="IZH48" s="887"/>
      <c r="IZI48" s="885"/>
      <c r="IZJ48" s="886"/>
      <c r="IZK48" s="886"/>
      <c r="IZL48" s="886"/>
      <c r="IZM48" s="886"/>
      <c r="IZN48" s="886"/>
      <c r="IZO48" s="886"/>
      <c r="IZP48" s="886"/>
      <c r="IZQ48" s="887"/>
      <c r="IZR48" s="885"/>
      <c r="IZS48" s="886"/>
      <c r="IZT48" s="886"/>
      <c r="IZU48" s="886"/>
      <c r="IZV48" s="886"/>
      <c r="IZW48" s="886"/>
      <c r="IZX48" s="886"/>
      <c r="IZY48" s="886"/>
      <c r="IZZ48" s="887"/>
      <c r="JAA48" s="885"/>
      <c r="JAB48" s="886"/>
      <c r="JAC48" s="886"/>
      <c r="JAD48" s="886"/>
      <c r="JAE48" s="886"/>
      <c r="JAF48" s="886"/>
      <c r="JAG48" s="886"/>
      <c r="JAH48" s="886"/>
      <c r="JAI48" s="887"/>
      <c r="JAJ48" s="885"/>
      <c r="JAK48" s="886"/>
      <c r="JAL48" s="886"/>
      <c r="JAM48" s="886"/>
      <c r="JAN48" s="886"/>
      <c r="JAO48" s="886"/>
      <c r="JAP48" s="886"/>
      <c r="JAQ48" s="886"/>
      <c r="JAR48" s="887"/>
      <c r="JAS48" s="885"/>
      <c r="JAT48" s="886"/>
      <c r="JAU48" s="886"/>
      <c r="JAV48" s="886"/>
      <c r="JAW48" s="886"/>
      <c r="JAX48" s="886"/>
      <c r="JAY48" s="886"/>
      <c r="JAZ48" s="886"/>
      <c r="JBA48" s="887"/>
      <c r="JBB48" s="885"/>
      <c r="JBC48" s="886"/>
      <c r="JBD48" s="886"/>
      <c r="JBE48" s="886"/>
      <c r="JBF48" s="886"/>
      <c r="JBG48" s="886"/>
      <c r="JBH48" s="886"/>
      <c r="JBI48" s="886"/>
      <c r="JBJ48" s="887"/>
      <c r="JBK48" s="885"/>
      <c r="JBL48" s="886"/>
      <c r="JBM48" s="886"/>
      <c r="JBN48" s="886"/>
      <c r="JBO48" s="886"/>
      <c r="JBP48" s="886"/>
      <c r="JBQ48" s="886"/>
      <c r="JBR48" s="886"/>
      <c r="JBS48" s="887"/>
      <c r="JBT48" s="885"/>
      <c r="JBU48" s="886"/>
      <c r="JBV48" s="886"/>
      <c r="JBW48" s="886"/>
      <c r="JBX48" s="886"/>
      <c r="JBY48" s="886"/>
      <c r="JBZ48" s="886"/>
      <c r="JCA48" s="886"/>
      <c r="JCB48" s="887"/>
      <c r="JCC48" s="885"/>
      <c r="JCD48" s="886"/>
      <c r="JCE48" s="886"/>
      <c r="JCF48" s="886"/>
      <c r="JCG48" s="886"/>
      <c r="JCH48" s="886"/>
      <c r="JCI48" s="886"/>
      <c r="JCJ48" s="886"/>
      <c r="JCK48" s="887"/>
      <c r="JCL48" s="885"/>
      <c r="JCM48" s="886"/>
      <c r="JCN48" s="886"/>
      <c r="JCO48" s="886"/>
      <c r="JCP48" s="886"/>
      <c r="JCQ48" s="886"/>
      <c r="JCR48" s="886"/>
      <c r="JCS48" s="886"/>
      <c r="JCT48" s="887"/>
      <c r="JCU48" s="885"/>
      <c r="JCV48" s="886"/>
      <c r="JCW48" s="886"/>
      <c r="JCX48" s="886"/>
      <c r="JCY48" s="886"/>
      <c r="JCZ48" s="886"/>
      <c r="JDA48" s="886"/>
      <c r="JDB48" s="886"/>
      <c r="JDC48" s="887"/>
      <c r="JDD48" s="885"/>
      <c r="JDE48" s="886"/>
      <c r="JDF48" s="886"/>
      <c r="JDG48" s="886"/>
      <c r="JDH48" s="886"/>
      <c r="JDI48" s="886"/>
      <c r="JDJ48" s="886"/>
      <c r="JDK48" s="886"/>
      <c r="JDL48" s="887"/>
      <c r="JDM48" s="885"/>
      <c r="JDN48" s="886"/>
      <c r="JDO48" s="886"/>
      <c r="JDP48" s="886"/>
      <c r="JDQ48" s="886"/>
      <c r="JDR48" s="886"/>
      <c r="JDS48" s="886"/>
      <c r="JDT48" s="886"/>
      <c r="JDU48" s="887"/>
      <c r="JDV48" s="885"/>
      <c r="JDW48" s="886"/>
      <c r="JDX48" s="886"/>
      <c r="JDY48" s="886"/>
      <c r="JDZ48" s="886"/>
      <c r="JEA48" s="886"/>
      <c r="JEB48" s="886"/>
      <c r="JEC48" s="886"/>
      <c r="JED48" s="887"/>
      <c r="JEE48" s="885"/>
      <c r="JEF48" s="886"/>
      <c r="JEG48" s="886"/>
      <c r="JEH48" s="886"/>
      <c r="JEI48" s="886"/>
      <c r="JEJ48" s="886"/>
      <c r="JEK48" s="886"/>
      <c r="JEL48" s="886"/>
      <c r="JEM48" s="887"/>
      <c r="JEN48" s="885"/>
      <c r="JEO48" s="886"/>
      <c r="JEP48" s="886"/>
      <c r="JEQ48" s="886"/>
      <c r="JER48" s="886"/>
      <c r="JES48" s="886"/>
      <c r="JET48" s="886"/>
      <c r="JEU48" s="886"/>
      <c r="JEV48" s="887"/>
      <c r="JEW48" s="885"/>
      <c r="JEX48" s="886"/>
      <c r="JEY48" s="886"/>
      <c r="JEZ48" s="886"/>
      <c r="JFA48" s="886"/>
      <c r="JFB48" s="886"/>
      <c r="JFC48" s="886"/>
      <c r="JFD48" s="886"/>
      <c r="JFE48" s="887"/>
      <c r="JFF48" s="885"/>
      <c r="JFG48" s="886"/>
      <c r="JFH48" s="886"/>
      <c r="JFI48" s="886"/>
      <c r="JFJ48" s="886"/>
      <c r="JFK48" s="886"/>
      <c r="JFL48" s="886"/>
      <c r="JFM48" s="886"/>
      <c r="JFN48" s="887"/>
      <c r="JFO48" s="885"/>
      <c r="JFP48" s="886"/>
      <c r="JFQ48" s="886"/>
      <c r="JFR48" s="886"/>
      <c r="JFS48" s="886"/>
      <c r="JFT48" s="886"/>
      <c r="JFU48" s="886"/>
      <c r="JFV48" s="886"/>
      <c r="JFW48" s="887"/>
      <c r="JFX48" s="885"/>
      <c r="JFY48" s="886"/>
      <c r="JFZ48" s="886"/>
      <c r="JGA48" s="886"/>
      <c r="JGB48" s="886"/>
      <c r="JGC48" s="886"/>
      <c r="JGD48" s="886"/>
      <c r="JGE48" s="886"/>
      <c r="JGF48" s="887"/>
      <c r="JGG48" s="885"/>
      <c r="JGH48" s="886"/>
      <c r="JGI48" s="886"/>
      <c r="JGJ48" s="886"/>
      <c r="JGK48" s="886"/>
      <c r="JGL48" s="886"/>
      <c r="JGM48" s="886"/>
      <c r="JGN48" s="886"/>
      <c r="JGO48" s="887"/>
      <c r="JGP48" s="885"/>
      <c r="JGQ48" s="886"/>
      <c r="JGR48" s="886"/>
      <c r="JGS48" s="886"/>
      <c r="JGT48" s="886"/>
      <c r="JGU48" s="886"/>
      <c r="JGV48" s="886"/>
      <c r="JGW48" s="886"/>
      <c r="JGX48" s="887"/>
      <c r="JGY48" s="885"/>
      <c r="JGZ48" s="886"/>
      <c r="JHA48" s="886"/>
      <c r="JHB48" s="886"/>
      <c r="JHC48" s="886"/>
      <c r="JHD48" s="886"/>
      <c r="JHE48" s="886"/>
      <c r="JHF48" s="886"/>
      <c r="JHG48" s="887"/>
      <c r="JHH48" s="885"/>
      <c r="JHI48" s="886"/>
      <c r="JHJ48" s="886"/>
      <c r="JHK48" s="886"/>
      <c r="JHL48" s="886"/>
      <c r="JHM48" s="886"/>
      <c r="JHN48" s="886"/>
      <c r="JHO48" s="886"/>
      <c r="JHP48" s="887"/>
      <c r="JHQ48" s="885"/>
      <c r="JHR48" s="886"/>
      <c r="JHS48" s="886"/>
      <c r="JHT48" s="886"/>
      <c r="JHU48" s="886"/>
      <c r="JHV48" s="886"/>
      <c r="JHW48" s="886"/>
      <c r="JHX48" s="886"/>
      <c r="JHY48" s="887"/>
      <c r="JHZ48" s="885"/>
      <c r="JIA48" s="886"/>
      <c r="JIB48" s="886"/>
      <c r="JIC48" s="886"/>
      <c r="JID48" s="886"/>
      <c r="JIE48" s="886"/>
      <c r="JIF48" s="886"/>
      <c r="JIG48" s="886"/>
      <c r="JIH48" s="887"/>
      <c r="JII48" s="885"/>
      <c r="JIJ48" s="886"/>
      <c r="JIK48" s="886"/>
      <c r="JIL48" s="886"/>
      <c r="JIM48" s="886"/>
      <c r="JIN48" s="886"/>
      <c r="JIO48" s="886"/>
      <c r="JIP48" s="886"/>
      <c r="JIQ48" s="887"/>
      <c r="JIR48" s="885"/>
      <c r="JIS48" s="886"/>
      <c r="JIT48" s="886"/>
      <c r="JIU48" s="886"/>
      <c r="JIV48" s="886"/>
      <c r="JIW48" s="886"/>
      <c r="JIX48" s="886"/>
      <c r="JIY48" s="886"/>
      <c r="JIZ48" s="887"/>
      <c r="JJA48" s="885"/>
      <c r="JJB48" s="886"/>
      <c r="JJC48" s="886"/>
      <c r="JJD48" s="886"/>
      <c r="JJE48" s="886"/>
      <c r="JJF48" s="886"/>
      <c r="JJG48" s="886"/>
      <c r="JJH48" s="886"/>
      <c r="JJI48" s="887"/>
      <c r="JJJ48" s="885"/>
      <c r="JJK48" s="886"/>
      <c r="JJL48" s="886"/>
      <c r="JJM48" s="886"/>
      <c r="JJN48" s="886"/>
      <c r="JJO48" s="886"/>
      <c r="JJP48" s="886"/>
      <c r="JJQ48" s="886"/>
      <c r="JJR48" s="887"/>
      <c r="JJS48" s="885"/>
      <c r="JJT48" s="886"/>
      <c r="JJU48" s="886"/>
      <c r="JJV48" s="886"/>
      <c r="JJW48" s="886"/>
      <c r="JJX48" s="886"/>
      <c r="JJY48" s="886"/>
      <c r="JJZ48" s="886"/>
      <c r="JKA48" s="887"/>
      <c r="JKB48" s="885"/>
      <c r="JKC48" s="886"/>
      <c r="JKD48" s="886"/>
      <c r="JKE48" s="886"/>
      <c r="JKF48" s="886"/>
      <c r="JKG48" s="886"/>
      <c r="JKH48" s="886"/>
      <c r="JKI48" s="886"/>
      <c r="JKJ48" s="887"/>
      <c r="JKK48" s="885"/>
      <c r="JKL48" s="886"/>
      <c r="JKM48" s="886"/>
      <c r="JKN48" s="886"/>
      <c r="JKO48" s="886"/>
      <c r="JKP48" s="886"/>
      <c r="JKQ48" s="886"/>
      <c r="JKR48" s="886"/>
      <c r="JKS48" s="887"/>
      <c r="JKT48" s="885"/>
      <c r="JKU48" s="886"/>
      <c r="JKV48" s="886"/>
      <c r="JKW48" s="886"/>
      <c r="JKX48" s="886"/>
      <c r="JKY48" s="886"/>
      <c r="JKZ48" s="886"/>
      <c r="JLA48" s="886"/>
      <c r="JLB48" s="887"/>
      <c r="JLC48" s="885"/>
      <c r="JLD48" s="886"/>
      <c r="JLE48" s="886"/>
      <c r="JLF48" s="886"/>
      <c r="JLG48" s="886"/>
      <c r="JLH48" s="886"/>
      <c r="JLI48" s="886"/>
      <c r="JLJ48" s="886"/>
      <c r="JLK48" s="887"/>
      <c r="JLL48" s="885"/>
      <c r="JLM48" s="886"/>
      <c r="JLN48" s="886"/>
      <c r="JLO48" s="886"/>
      <c r="JLP48" s="886"/>
      <c r="JLQ48" s="886"/>
      <c r="JLR48" s="886"/>
      <c r="JLS48" s="886"/>
      <c r="JLT48" s="887"/>
      <c r="JLU48" s="885"/>
      <c r="JLV48" s="886"/>
      <c r="JLW48" s="886"/>
      <c r="JLX48" s="886"/>
      <c r="JLY48" s="886"/>
      <c r="JLZ48" s="886"/>
      <c r="JMA48" s="886"/>
      <c r="JMB48" s="886"/>
      <c r="JMC48" s="887"/>
      <c r="JMD48" s="885"/>
      <c r="JME48" s="886"/>
      <c r="JMF48" s="886"/>
      <c r="JMG48" s="886"/>
      <c r="JMH48" s="886"/>
      <c r="JMI48" s="886"/>
      <c r="JMJ48" s="886"/>
      <c r="JMK48" s="886"/>
      <c r="JML48" s="887"/>
      <c r="JMM48" s="885"/>
      <c r="JMN48" s="886"/>
      <c r="JMO48" s="886"/>
      <c r="JMP48" s="886"/>
      <c r="JMQ48" s="886"/>
      <c r="JMR48" s="886"/>
      <c r="JMS48" s="886"/>
      <c r="JMT48" s="886"/>
      <c r="JMU48" s="887"/>
      <c r="JMV48" s="885"/>
      <c r="JMW48" s="886"/>
      <c r="JMX48" s="886"/>
      <c r="JMY48" s="886"/>
      <c r="JMZ48" s="886"/>
      <c r="JNA48" s="886"/>
      <c r="JNB48" s="886"/>
      <c r="JNC48" s="886"/>
      <c r="JND48" s="887"/>
      <c r="JNE48" s="885"/>
      <c r="JNF48" s="886"/>
      <c r="JNG48" s="886"/>
      <c r="JNH48" s="886"/>
      <c r="JNI48" s="886"/>
      <c r="JNJ48" s="886"/>
      <c r="JNK48" s="886"/>
      <c r="JNL48" s="886"/>
      <c r="JNM48" s="887"/>
      <c r="JNN48" s="885"/>
      <c r="JNO48" s="886"/>
      <c r="JNP48" s="886"/>
      <c r="JNQ48" s="886"/>
      <c r="JNR48" s="886"/>
      <c r="JNS48" s="886"/>
      <c r="JNT48" s="886"/>
      <c r="JNU48" s="886"/>
      <c r="JNV48" s="887"/>
      <c r="JNW48" s="885"/>
      <c r="JNX48" s="886"/>
      <c r="JNY48" s="886"/>
      <c r="JNZ48" s="886"/>
      <c r="JOA48" s="886"/>
      <c r="JOB48" s="886"/>
      <c r="JOC48" s="886"/>
      <c r="JOD48" s="886"/>
      <c r="JOE48" s="887"/>
      <c r="JOF48" s="885"/>
      <c r="JOG48" s="886"/>
      <c r="JOH48" s="886"/>
      <c r="JOI48" s="886"/>
      <c r="JOJ48" s="886"/>
      <c r="JOK48" s="886"/>
      <c r="JOL48" s="886"/>
      <c r="JOM48" s="886"/>
      <c r="JON48" s="887"/>
      <c r="JOO48" s="885"/>
      <c r="JOP48" s="886"/>
      <c r="JOQ48" s="886"/>
      <c r="JOR48" s="886"/>
      <c r="JOS48" s="886"/>
      <c r="JOT48" s="886"/>
      <c r="JOU48" s="886"/>
      <c r="JOV48" s="886"/>
      <c r="JOW48" s="887"/>
      <c r="JOX48" s="885"/>
      <c r="JOY48" s="886"/>
      <c r="JOZ48" s="886"/>
      <c r="JPA48" s="886"/>
      <c r="JPB48" s="886"/>
      <c r="JPC48" s="886"/>
      <c r="JPD48" s="886"/>
      <c r="JPE48" s="886"/>
      <c r="JPF48" s="887"/>
      <c r="JPG48" s="885"/>
      <c r="JPH48" s="886"/>
      <c r="JPI48" s="886"/>
      <c r="JPJ48" s="886"/>
      <c r="JPK48" s="886"/>
      <c r="JPL48" s="886"/>
      <c r="JPM48" s="886"/>
      <c r="JPN48" s="886"/>
      <c r="JPO48" s="887"/>
      <c r="JPP48" s="885"/>
      <c r="JPQ48" s="886"/>
      <c r="JPR48" s="886"/>
      <c r="JPS48" s="886"/>
      <c r="JPT48" s="886"/>
      <c r="JPU48" s="886"/>
      <c r="JPV48" s="886"/>
      <c r="JPW48" s="886"/>
      <c r="JPX48" s="887"/>
      <c r="JPY48" s="885"/>
      <c r="JPZ48" s="886"/>
      <c r="JQA48" s="886"/>
      <c r="JQB48" s="886"/>
      <c r="JQC48" s="886"/>
      <c r="JQD48" s="886"/>
      <c r="JQE48" s="886"/>
      <c r="JQF48" s="886"/>
      <c r="JQG48" s="887"/>
      <c r="JQH48" s="885"/>
      <c r="JQI48" s="886"/>
      <c r="JQJ48" s="886"/>
      <c r="JQK48" s="886"/>
      <c r="JQL48" s="886"/>
      <c r="JQM48" s="886"/>
      <c r="JQN48" s="886"/>
      <c r="JQO48" s="886"/>
      <c r="JQP48" s="887"/>
      <c r="JQQ48" s="885"/>
      <c r="JQR48" s="886"/>
      <c r="JQS48" s="886"/>
      <c r="JQT48" s="886"/>
      <c r="JQU48" s="886"/>
      <c r="JQV48" s="886"/>
      <c r="JQW48" s="886"/>
      <c r="JQX48" s="886"/>
      <c r="JQY48" s="887"/>
      <c r="JQZ48" s="885"/>
      <c r="JRA48" s="886"/>
      <c r="JRB48" s="886"/>
      <c r="JRC48" s="886"/>
      <c r="JRD48" s="886"/>
      <c r="JRE48" s="886"/>
      <c r="JRF48" s="886"/>
      <c r="JRG48" s="886"/>
      <c r="JRH48" s="887"/>
      <c r="JRI48" s="885"/>
      <c r="JRJ48" s="886"/>
      <c r="JRK48" s="886"/>
      <c r="JRL48" s="886"/>
      <c r="JRM48" s="886"/>
      <c r="JRN48" s="886"/>
      <c r="JRO48" s="886"/>
      <c r="JRP48" s="886"/>
      <c r="JRQ48" s="887"/>
      <c r="JRR48" s="885"/>
      <c r="JRS48" s="886"/>
      <c r="JRT48" s="886"/>
      <c r="JRU48" s="886"/>
      <c r="JRV48" s="886"/>
      <c r="JRW48" s="886"/>
      <c r="JRX48" s="886"/>
      <c r="JRY48" s="886"/>
      <c r="JRZ48" s="887"/>
      <c r="JSA48" s="885"/>
      <c r="JSB48" s="886"/>
      <c r="JSC48" s="886"/>
      <c r="JSD48" s="886"/>
      <c r="JSE48" s="886"/>
      <c r="JSF48" s="886"/>
      <c r="JSG48" s="886"/>
      <c r="JSH48" s="886"/>
      <c r="JSI48" s="887"/>
      <c r="JSJ48" s="885"/>
      <c r="JSK48" s="886"/>
      <c r="JSL48" s="886"/>
      <c r="JSM48" s="886"/>
      <c r="JSN48" s="886"/>
      <c r="JSO48" s="886"/>
      <c r="JSP48" s="886"/>
      <c r="JSQ48" s="886"/>
      <c r="JSR48" s="887"/>
      <c r="JSS48" s="885"/>
      <c r="JST48" s="886"/>
      <c r="JSU48" s="886"/>
      <c r="JSV48" s="886"/>
      <c r="JSW48" s="886"/>
      <c r="JSX48" s="886"/>
      <c r="JSY48" s="886"/>
      <c r="JSZ48" s="886"/>
      <c r="JTA48" s="887"/>
      <c r="JTB48" s="885"/>
      <c r="JTC48" s="886"/>
      <c r="JTD48" s="886"/>
      <c r="JTE48" s="886"/>
      <c r="JTF48" s="886"/>
      <c r="JTG48" s="886"/>
      <c r="JTH48" s="886"/>
      <c r="JTI48" s="886"/>
      <c r="JTJ48" s="887"/>
      <c r="JTK48" s="885"/>
      <c r="JTL48" s="886"/>
      <c r="JTM48" s="886"/>
      <c r="JTN48" s="886"/>
      <c r="JTO48" s="886"/>
      <c r="JTP48" s="886"/>
      <c r="JTQ48" s="886"/>
      <c r="JTR48" s="886"/>
      <c r="JTS48" s="887"/>
      <c r="JTT48" s="885"/>
      <c r="JTU48" s="886"/>
      <c r="JTV48" s="886"/>
      <c r="JTW48" s="886"/>
      <c r="JTX48" s="886"/>
      <c r="JTY48" s="886"/>
      <c r="JTZ48" s="886"/>
      <c r="JUA48" s="886"/>
      <c r="JUB48" s="887"/>
      <c r="JUC48" s="885"/>
      <c r="JUD48" s="886"/>
      <c r="JUE48" s="886"/>
      <c r="JUF48" s="886"/>
      <c r="JUG48" s="886"/>
      <c r="JUH48" s="886"/>
      <c r="JUI48" s="886"/>
      <c r="JUJ48" s="886"/>
      <c r="JUK48" s="887"/>
      <c r="JUL48" s="885"/>
      <c r="JUM48" s="886"/>
      <c r="JUN48" s="886"/>
      <c r="JUO48" s="886"/>
      <c r="JUP48" s="886"/>
      <c r="JUQ48" s="886"/>
      <c r="JUR48" s="886"/>
      <c r="JUS48" s="886"/>
      <c r="JUT48" s="887"/>
      <c r="JUU48" s="885"/>
      <c r="JUV48" s="886"/>
      <c r="JUW48" s="886"/>
      <c r="JUX48" s="886"/>
      <c r="JUY48" s="886"/>
      <c r="JUZ48" s="886"/>
      <c r="JVA48" s="886"/>
      <c r="JVB48" s="886"/>
      <c r="JVC48" s="887"/>
      <c r="JVD48" s="885"/>
      <c r="JVE48" s="886"/>
      <c r="JVF48" s="886"/>
      <c r="JVG48" s="886"/>
      <c r="JVH48" s="886"/>
      <c r="JVI48" s="886"/>
      <c r="JVJ48" s="886"/>
      <c r="JVK48" s="886"/>
      <c r="JVL48" s="887"/>
      <c r="JVM48" s="885"/>
      <c r="JVN48" s="886"/>
      <c r="JVO48" s="886"/>
      <c r="JVP48" s="886"/>
      <c r="JVQ48" s="886"/>
      <c r="JVR48" s="886"/>
      <c r="JVS48" s="886"/>
      <c r="JVT48" s="886"/>
      <c r="JVU48" s="887"/>
      <c r="JVV48" s="885"/>
      <c r="JVW48" s="886"/>
      <c r="JVX48" s="886"/>
      <c r="JVY48" s="886"/>
      <c r="JVZ48" s="886"/>
      <c r="JWA48" s="886"/>
      <c r="JWB48" s="886"/>
      <c r="JWC48" s="886"/>
      <c r="JWD48" s="887"/>
      <c r="JWE48" s="885"/>
      <c r="JWF48" s="886"/>
      <c r="JWG48" s="886"/>
      <c r="JWH48" s="886"/>
      <c r="JWI48" s="886"/>
      <c r="JWJ48" s="886"/>
      <c r="JWK48" s="886"/>
      <c r="JWL48" s="886"/>
      <c r="JWM48" s="887"/>
      <c r="JWN48" s="885"/>
      <c r="JWO48" s="886"/>
      <c r="JWP48" s="886"/>
      <c r="JWQ48" s="886"/>
      <c r="JWR48" s="886"/>
      <c r="JWS48" s="886"/>
      <c r="JWT48" s="886"/>
      <c r="JWU48" s="886"/>
      <c r="JWV48" s="887"/>
      <c r="JWW48" s="885"/>
      <c r="JWX48" s="886"/>
      <c r="JWY48" s="886"/>
      <c r="JWZ48" s="886"/>
      <c r="JXA48" s="886"/>
      <c r="JXB48" s="886"/>
      <c r="JXC48" s="886"/>
      <c r="JXD48" s="886"/>
      <c r="JXE48" s="887"/>
      <c r="JXF48" s="885"/>
      <c r="JXG48" s="886"/>
      <c r="JXH48" s="886"/>
      <c r="JXI48" s="886"/>
      <c r="JXJ48" s="886"/>
      <c r="JXK48" s="886"/>
      <c r="JXL48" s="886"/>
      <c r="JXM48" s="886"/>
      <c r="JXN48" s="887"/>
      <c r="JXO48" s="885"/>
      <c r="JXP48" s="886"/>
      <c r="JXQ48" s="886"/>
      <c r="JXR48" s="886"/>
      <c r="JXS48" s="886"/>
      <c r="JXT48" s="886"/>
      <c r="JXU48" s="886"/>
      <c r="JXV48" s="886"/>
      <c r="JXW48" s="887"/>
      <c r="JXX48" s="885"/>
      <c r="JXY48" s="886"/>
      <c r="JXZ48" s="886"/>
      <c r="JYA48" s="886"/>
      <c r="JYB48" s="886"/>
      <c r="JYC48" s="886"/>
      <c r="JYD48" s="886"/>
      <c r="JYE48" s="886"/>
      <c r="JYF48" s="887"/>
      <c r="JYG48" s="885"/>
      <c r="JYH48" s="886"/>
      <c r="JYI48" s="886"/>
      <c r="JYJ48" s="886"/>
      <c r="JYK48" s="886"/>
      <c r="JYL48" s="886"/>
      <c r="JYM48" s="886"/>
      <c r="JYN48" s="886"/>
      <c r="JYO48" s="887"/>
      <c r="JYP48" s="885"/>
      <c r="JYQ48" s="886"/>
      <c r="JYR48" s="886"/>
      <c r="JYS48" s="886"/>
      <c r="JYT48" s="886"/>
      <c r="JYU48" s="886"/>
      <c r="JYV48" s="886"/>
      <c r="JYW48" s="886"/>
      <c r="JYX48" s="887"/>
      <c r="JYY48" s="885"/>
      <c r="JYZ48" s="886"/>
      <c r="JZA48" s="886"/>
      <c r="JZB48" s="886"/>
      <c r="JZC48" s="886"/>
      <c r="JZD48" s="886"/>
      <c r="JZE48" s="886"/>
      <c r="JZF48" s="886"/>
      <c r="JZG48" s="887"/>
      <c r="JZH48" s="885"/>
      <c r="JZI48" s="886"/>
      <c r="JZJ48" s="886"/>
      <c r="JZK48" s="886"/>
      <c r="JZL48" s="886"/>
      <c r="JZM48" s="886"/>
      <c r="JZN48" s="886"/>
      <c r="JZO48" s="886"/>
      <c r="JZP48" s="887"/>
      <c r="JZQ48" s="885"/>
      <c r="JZR48" s="886"/>
      <c r="JZS48" s="886"/>
      <c r="JZT48" s="886"/>
      <c r="JZU48" s="886"/>
      <c r="JZV48" s="886"/>
      <c r="JZW48" s="886"/>
      <c r="JZX48" s="886"/>
      <c r="JZY48" s="887"/>
      <c r="JZZ48" s="885"/>
      <c r="KAA48" s="886"/>
      <c r="KAB48" s="886"/>
      <c r="KAC48" s="886"/>
      <c r="KAD48" s="886"/>
      <c r="KAE48" s="886"/>
      <c r="KAF48" s="886"/>
      <c r="KAG48" s="886"/>
      <c r="KAH48" s="887"/>
      <c r="KAI48" s="885"/>
      <c r="KAJ48" s="886"/>
      <c r="KAK48" s="886"/>
      <c r="KAL48" s="886"/>
      <c r="KAM48" s="886"/>
      <c r="KAN48" s="886"/>
      <c r="KAO48" s="886"/>
      <c r="KAP48" s="886"/>
      <c r="KAQ48" s="887"/>
      <c r="KAR48" s="885"/>
      <c r="KAS48" s="886"/>
      <c r="KAT48" s="886"/>
      <c r="KAU48" s="886"/>
      <c r="KAV48" s="886"/>
      <c r="KAW48" s="886"/>
      <c r="KAX48" s="886"/>
      <c r="KAY48" s="886"/>
      <c r="KAZ48" s="887"/>
      <c r="KBA48" s="885"/>
      <c r="KBB48" s="886"/>
      <c r="KBC48" s="886"/>
      <c r="KBD48" s="886"/>
      <c r="KBE48" s="886"/>
      <c r="KBF48" s="886"/>
      <c r="KBG48" s="886"/>
      <c r="KBH48" s="886"/>
      <c r="KBI48" s="887"/>
      <c r="KBJ48" s="885"/>
      <c r="KBK48" s="886"/>
      <c r="KBL48" s="886"/>
      <c r="KBM48" s="886"/>
      <c r="KBN48" s="886"/>
      <c r="KBO48" s="886"/>
      <c r="KBP48" s="886"/>
      <c r="KBQ48" s="886"/>
      <c r="KBR48" s="887"/>
      <c r="KBS48" s="885"/>
      <c r="KBT48" s="886"/>
      <c r="KBU48" s="886"/>
      <c r="KBV48" s="886"/>
      <c r="KBW48" s="886"/>
      <c r="KBX48" s="886"/>
      <c r="KBY48" s="886"/>
      <c r="KBZ48" s="886"/>
      <c r="KCA48" s="887"/>
      <c r="KCB48" s="885"/>
      <c r="KCC48" s="886"/>
      <c r="KCD48" s="886"/>
      <c r="KCE48" s="886"/>
      <c r="KCF48" s="886"/>
      <c r="KCG48" s="886"/>
      <c r="KCH48" s="886"/>
      <c r="KCI48" s="886"/>
      <c r="KCJ48" s="887"/>
      <c r="KCK48" s="885"/>
      <c r="KCL48" s="886"/>
      <c r="KCM48" s="886"/>
      <c r="KCN48" s="886"/>
      <c r="KCO48" s="886"/>
      <c r="KCP48" s="886"/>
      <c r="KCQ48" s="886"/>
      <c r="KCR48" s="886"/>
      <c r="KCS48" s="887"/>
      <c r="KCT48" s="885"/>
      <c r="KCU48" s="886"/>
      <c r="KCV48" s="886"/>
      <c r="KCW48" s="886"/>
      <c r="KCX48" s="886"/>
      <c r="KCY48" s="886"/>
      <c r="KCZ48" s="886"/>
      <c r="KDA48" s="886"/>
      <c r="KDB48" s="887"/>
      <c r="KDC48" s="885"/>
      <c r="KDD48" s="886"/>
      <c r="KDE48" s="886"/>
      <c r="KDF48" s="886"/>
      <c r="KDG48" s="886"/>
      <c r="KDH48" s="886"/>
      <c r="KDI48" s="886"/>
      <c r="KDJ48" s="886"/>
      <c r="KDK48" s="887"/>
      <c r="KDL48" s="885"/>
      <c r="KDM48" s="886"/>
      <c r="KDN48" s="886"/>
      <c r="KDO48" s="886"/>
      <c r="KDP48" s="886"/>
      <c r="KDQ48" s="886"/>
      <c r="KDR48" s="886"/>
      <c r="KDS48" s="886"/>
      <c r="KDT48" s="887"/>
      <c r="KDU48" s="885"/>
      <c r="KDV48" s="886"/>
      <c r="KDW48" s="886"/>
      <c r="KDX48" s="886"/>
      <c r="KDY48" s="886"/>
      <c r="KDZ48" s="886"/>
      <c r="KEA48" s="886"/>
      <c r="KEB48" s="886"/>
      <c r="KEC48" s="887"/>
      <c r="KED48" s="885"/>
      <c r="KEE48" s="886"/>
      <c r="KEF48" s="886"/>
      <c r="KEG48" s="886"/>
      <c r="KEH48" s="886"/>
      <c r="KEI48" s="886"/>
      <c r="KEJ48" s="886"/>
      <c r="KEK48" s="886"/>
      <c r="KEL48" s="887"/>
      <c r="KEM48" s="885"/>
      <c r="KEN48" s="886"/>
      <c r="KEO48" s="886"/>
      <c r="KEP48" s="886"/>
      <c r="KEQ48" s="886"/>
      <c r="KER48" s="886"/>
      <c r="KES48" s="886"/>
      <c r="KET48" s="886"/>
      <c r="KEU48" s="887"/>
      <c r="KEV48" s="885"/>
      <c r="KEW48" s="886"/>
      <c r="KEX48" s="886"/>
      <c r="KEY48" s="886"/>
      <c r="KEZ48" s="886"/>
      <c r="KFA48" s="886"/>
      <c r="KFB48" s="886"/>
      <c r="KFC48" s="886"/>
      <c r="KFD48" s="887"/>
      <c r="KFE48" s="885"/>
      <c r="KFF48" s="886"/>
      <c r="KFG48" s="886"/>
      <c r="KFH48" s="886"/>
      <c r="KFI48" s="886"/>
      <c r="KFJ48" s="886"/>
      <c r="KFK48" s="886"/>
      <c r="KFL48" s="886"/>
      <c r="KFM48" s="887"/>
      <c r="KFN48" s="885"/>
      <c r="KFO48" s="886"/>
      <c r="KFP48" s="886"/>
      <c r="KFQ48" s="886"/>
      <c r="KFR48" s="886"/>
      <c r="KFS48" s="886"/>
      <c r="KFT48" s="886"/>
      <c r="KFU48" s="886"/>
      <c r="KFV48" s="887"/>
      <c r="KFW48" s="885"/>
      <c r="KFX48" s="886"/>
      <c r="KFY48" s="886"/>
      <c r="KFZ48" s="886"/>
      <c r="KGA48" s="886"/>
      <c r="KGB48" s="886"/>
      <c r="KGC48" s="886"/>
      <c r="KGD48" s="886"/>
      <c r="KGE48" s="887"/>
      <c r="KGF48" s="885"/>
      <c r="KGG48" s="886"/>
      <c r="KGH48" s="886"/>
      <c r="KGI48" s="886"/>
      <c r="KGJ48" s="886"/>
      <c r="KGK48" s="886"/>
      <c r="KGL48" s="886"/>
      <c r="KGM48" s="886"/>
      <c r="KGN48" s="887"/>
      <c r="KGO48" s="885"/>
      <c r="KGP48" s="886"/>
      <c r="KGQ48" s="886"/>
      <c r="KGR48" s="886"/>
      <c r="KGS48" s="886"/>
      <c r="KGT48" s="886"/>
      <c r="KGU48" s="886"/>
      <c r="KGV48" s="886"/>
      <c r="KGW48" s="887"/>
      <c r="KGX48" s="885"/>
      <c r="KGY48" s="886"/>
      <c r="KGZ48" s="886"/>
      <c r="KHA48" s="886"/>
      <c r="KHB48" s="886"/>
      <c r="KHC48" s="886"/>
      <c r="KHD48" s="886"/>
      <c r="KHE48" s="886"/>
      <c r="KHF48" s="887"/>
      <c r="KHG48" s="885"/>
      <c r="KHH48" s="886"/>
      <c r="KHI48" s="886"/>
      <c r="KHJ48" s="886"/>
      <c r="KHK48" s="886"/>
      <c r="KHL48" s="886"/>
      <c r="KHM48" s="886"/>
      <c r="KHN48" s="886"/>
      <c r="KHO48" s="887"/>
      <c r="KHP48" s="885"/>
      <c r="KHQ48" s="886"/>
      <c r="KHR48" s="886"/>
      <c r="KHS48" s="886"/>
      <c r="KHT48" s="886"/>
      <c r="KHU48" s="886"/>
      <c r="KHV48" s="886"/>
      <c r="KHW48" s="886"/>
      <c r="KHX48" s="887"/>
      <c r="KHY48" s="885"/>
      <c r="KHZ48" s="886"/>
      <c r="KIA48" s="886"/>
      <c r="KIB48" s="886"/>
      <c r="KIC48" s="886"/>
      <c r="KID48" s="886"/>
      <c r="KIE48" s="886"/>
      <c r="KIF48" s="886"/>
      <c r="KIG48" s="887"/>
      <c r="KIH48" s="885"/>
      <c r="KII48" s="886"/>
      <c r="KIJ48" s="886"/>
      <c r="KIK48" s="886"/>
      <c r="KIL48" s="886"/>
      <c r="KIM48" s="886"/>
      <c r="KIN48" s="886"/>
      <c r="KIO48" s="886"/>
      <c r="KIP48" s="887"/>
      <c r="KIQ48" s="885"/>
      <c r="KIR48" s="886"/>
      <c r="KIS48" s="886"/>
      <c r="KIT48" s="886"/>
      <c r="KIU48" s="886"/>
      <c r="KIV48" s="886"/>
      <c r="KIW48" s="886"/>
      <c r="KIX48" s="886"/>
      <c r="KIY48" s="887"/>
      <c r="KIZ48" s="885"/>
      <c r="KJA48" s="886"/>
      <c r="KJB48" s="886"/>
      <c r="KJC48" s="886"/>
      <c r="KJD48" s="886"/>
      <c r="KJE48" s="886"/>
      <c r="KJF48" s="886"/>
      <c r="KJG48" s="886"/>
      <c r="KJH48" s="887"/>
      <c r="KJI48" s="885"/>
      <c r="KJJ48" s="886"/>
      <c r="KJK48" s="886"/>
      <c r="KJL48" s="886"/>
      <c r="KJM48" s="886"/>
      <c r="KJN48" s="886"/>
      <c r="KJO48" s="886"/>
      <c r="KJP48" s="886"/>
      <c r="KJQ48" s="887"/>
      <c r="KJR48" s="885"/>
      <c r="KJS48" s="886"/>
      <c r="KJT48" s="886"/>
      <c r="KJU48" s="886"/>
      <c r="KJV48" s="886"/>
      <c r="KJW48" s="886"/>
      <c r="KJX48" s="886"/>
      <c r="KJY48" s="886"/>
      <c r="KJZ48" s="887"/>
      <c r="KKA48" s="885"/>
      <c r="KKB48" s="886"/>
      <c r="KKC48" s="886"/>
      <c r="KKD48" s="886"/>
      <c r="KKE48" s="886"/>
      <c r="KKF48" s="886"/>
      <c r="KKG48" s="886"/>
      <c r="KKH48" s="886"/>
      <c r="KKI48" s="887"/>
      <c r="KKJ48" s="885"/>
      <c r="KKK48" s="886"/>
      <c r="KKL48" s="886"/>
      <c r="KKM48" s="886"/>
      <c r="KKN48" s="886"/>
      <c r="KKO48" s="886"/>
      <c r="KKP48" s="886"/>
      <c r="KKQ48" s="886"/>
      <c r="KKR48" s="887"/>
      <c r="KKS48" s="885"/>
      <c r="KKT48" s="886"/>
      <c r="KKU48" s="886"/>
      <c r="KKV48" s="886"/>
      <c r="KKW48" s="886"/>
      <c r="KKX48" s="886"/>
      <c r="KKY48" s="886"/>
      <c r="KKZ48" s="886"/>
      <c r="KLA48" s="887"/>
      <c r="KLB48" s="885"/>
      <c r="KLC48" s="886"/>
      <c r="KLD48" s="886"/>
      <c r="KLE48" s="886"/>
      <c r="KLF48" s="886"/>
      <c r="KLG48" s="886"/>
      <c r="KLH48" s="886"/>
      <c r="KLI48" s="886"/>
      <c r="KLJ48" s="887"/>
      <c r="KLK48" s="885"/>
      <c r="KLL48" s="886"/>
      <c r="KLM48" s="886"/>
      <c r="KLN48" s="886"/>
      <c r="KLO48" s="886"/>
      <c r="KLP48" s="886"/>
      <c r="KLQ48" s="886"/>
      <c r="KLR48" s="886"/>
      <c r="KLS48" s="887"/>
      <c r="KLT48" s="885"/>
      <c r="KLU48" s="886"/>
      <c r="KLV48" s="886"/>
      <c r="KLW48" s="886"/>
      <c r="KLX48" s="886"/>
      <c r="KLY48" s="886"/>
      <c r="KLZ48" s="886"/>
      <c r="KMA48" s="886"/>
      <c r="KMB48" s="887"/>
      <c r="KMC48" s="885"/>
      <c r="KMD48" s="886"/>
      <c r="KME48" s="886"/>
      <c r="KMF48" s="886"/>
      <c r="KMG48" s="886"/>
      <c r="KMH48" s="886"/>
      <c r="KMI48" s="886"/>
      <c r="KMJ48" s="886"/>
      <c r="KMK48" s="887"/>
      <c r="KML48" s="885"/>
      <c r="KMM48" s="886"/>
      <c r="KMN48" s="886"/>
      <c r="KMO48" s="886"/>
      <c r="KMP48" s="886"/>
      <c r="KMQ48" s="886"/>
      <c r="KMR48" s="886"/>
      <c r="KMS48" s="886"/>
      <c r="KMT48" s="887"/>
      <c r="KMU48" s="885"/>
      <c r="KMV48" s="886"/>
      <c r="KMW48" s="886"/>
      <c r="KMX48" s="886"/>
      <c r="KMY48" s="886"/>
      <c r="KMZ48" s="886"/>
      <c r="KNA48" s="886"/>
      <c r="KNB48" s="886"/>
      <c r="KNC48" s="887"/>
      <c r="KND48" s="885"/>
      <c r="KNE48" s="886"/>
      <c r="KNF48" s="886"/>
      <c r="KNG48" s="886"/>
      <c r="KNH48" s="886"/>
      <c r="KNI48" s="886"/>
      <c r="KNJ48" s="886"/>
      <c r="KNK48" s="886"/>
      <c r="KNL48" s="887"/>
      <c r="KNM48" s="885"/>
      <c r="KNN48" s="886"/>
      <c r="KNO48" s="886"/>
      <c r="KNP48" s="886"/>
      <c r="KNQ48" s="886"/>
      <c r="KNR48" s="886"/>
      <c r="KNS48" s="886"/>
      <c r="KNT48" s="886"/>
      <c r="KNU48" s="887"/>
      <c r="KNV48" s="885"/>
      <c r="KNW48" s="886"/>
      <c r="KNX48" s="886"/>
      <c r="KNY48" s="886"/>
      <c r="KNZ48" s="886"/>
      <c r="KOA48" s="886"/>
      <c r="KOB48" s="886"/>
      <c r="KOC48" s="886"/>
      <c r="KOD48" s="887"/>
      <c r="KOE48" s="885"/>
      <c r="KOF48" s="886"/>
      <c r="KOG48" s="886"/>
      <c r="KOH48" s="886"/>
      <c r="KOI48" s="886"/>
      <c r="KOJ48" s="886"/>
      <c r="KOK48" s="886"/>
      <c r="KOL48" s="886"/>
      <c r="KOM48" s="887"/>
      <c r="KON48" s="885"/>
      <c r="KOO48" s="886"/>
      <c r="KOP48" s="886"/>
      <c r="KOQ48" s="886"/>
      <c r="KOR48" s="886"/>
      <c r="KOS48" s="886"/>
      <c r="KOT48" s="886"/>
      <c r="KOU48" s="886"/>
      <c r="KOV48" s="887"/>
      <c r="KOW48" s="885"/>
      <c r="KOX48" s="886"/>
      <c r="KOY48" s="886"/>
      <c r="KOZ48" s="886"/>
      <c r="KPA48" s="886"/>
      <c r="KPB48" s="886"/>
      <c r="KPC48" s="886"/>
      <c r="KPD48" s="886"/>
      <c r="KPE48" s="887"/>
      <c r="KPF48" s="885"/>
      <c r="KPG48" s="886"/>
      <c r="KPH48" s="886"/>
      <c r="KPI48" s="886"/>
      <c r="KPJ48" s="886"/>
      <c r="KPK48" s="886"/>
      <c r="KPL48" s="886"/>
      <c r="KPM48" s="886"/>
      <c r="KPN48" s="887"/>
      <c r="KPO48" s="885"/>
      <c r="KPP48" s="886"/>
      <c r="KPQ48" s="886"/>
      <c r="KPR48" s="886"/>
      <c r="KPS48" s="886"/>
      <c r="KPT48" s="886"/>
      <c r="KPU48" s="886"/>
      <c r="KPV48" s="886"/>
      <c r="KPW48" s="887"/>
      <c r="KPX48" s="885"/>
      <c r="KPY48" s="886"/>
      <c r="KPZ48" s="886"/>
      <c r="KQA48" s="886"/>
      <c r="KQB48" s="886"/>
      <c r="KQC48" s="886"/>
      <c r="KQD48" s="886"/>
      <c r="KQE48" s="886"/>
      <c r="KQF48" s="887"/>
      <c r="KQG48" s="885"/>
      <c r="KQH48" s="886"/>
      <c r="KQI48" s="886"/>
      <c r="KQJ48" s="886"/>
      <c r="KQK48" s="886"/>
      <c r="KQL48" s="886"/>
      <c r="KQM48" s="886"/>
      <c r="KQN48" s="886"/>
      <c r="KQO48" s="887"/>
      <c r="KQP48" s="885"/>
      <c r="KQQ48" s="886"/>
      <c r="KQR48" s="886"/>
      <c r="KQS48" s="886"/>
      <c r="KQT48" s="886"/>
      <c r="KQU48" s="886"/>
      <c r="KQV48" s="886"/>
      <c r="KQW48" s="886"/>
      <c r="KQX48" s="887"/>
      <c r="KQY48" s="885"/>
      <c r="KQZ48" s="886"/>
      <c r="KRA48" s="886"/>
      <c r="KRB48" s="886"/>
      <c r="KRC48" s="886"/>
      <c r="KRD48" s="886"/>
      <c r="KRE48" s="886"/>
      <c r="KRF48" s="886"/>
      <c r="KRG48" s="887"/>
      <c r="KRH48" s="885"/>
      <c r="KRI48" s="886"/>
      <c r="KRJ48" s="886"/>
      <c r="KRK48" s="886"/>
      <c r="KRL48" s="886"/>
      <c r="KRM48" s="886"/>
      <c r="KRN48" s="886"/>
      <c r="KRO48" s="886"/>
      <c r="KRP48" s="887"/>
      <c r="KRQ48" s="885"/>
      <c r="KRR48" s="886"/>
      <c r="KRS48" s="886"/>
      <c r="KRT48" s="886"/>
      <c r="KRU48" s="886"/>
      <c r="KRV48" s="886"/>
      <c r="KRW48" s="886"/>
      <c r="KRX48" s="886"/>
      <c r="KRY48" s="887"/>
      <c r="KRZ48" s="885"/>
      <c r="KSA48" s="886"/>
      <c r="KSB48" s="886"/>
      <c r="KSC48" s="886"/>
      <c r="KSD48" s="886"/>
      <c r="KSE48" s="886"/>
      <c r="KSF48" s="886"/>
      <c r="KSG48" s="886"/>
      <c r="KSH48" s="887"/>
      <c r="KSI48" s="885"/>
      <c r="KSJ48" s="886"/>
      <c r="KSK48" s="886"/>
      <c r="KSL48" s="886"/>
      <c r="KSM48" s="886"/>
      <c r="KSN48" s="886"/>
      <c r="KSO48" s="886"/>
      <c r="KSP48" s="886"/>
      <c r="KSQ48" s="887"/>
      <c r="KSR48" s="885"/>
      <c r="KSS48" s="886"/>
      <c r="KST48" s="886"/>
      <c r="KSU48" s="886"/>
      <c r="KSV48" s="886"/>
      <c r="KSW48" s="886"/>
      <c r="KSX48" s="886"/>
      <c r="KSY48" s="886"/>
      <c r="KSZ48" s="887"/>
      <c r="KTA48" s="885"/>
      <c r="KTB48" s="886"/>
      <c r="KTC48" s="886"/>
      <c r="KTD48" s="886"/>
      <c r="KTE48" s="886"/>
      <c r="KTF48" s="886"/>
      <c r="KTG48" s="886"/>
      <c r="KTH48" s="886"/>
      <c r="KTI48" s="887"/>
      <c r="KTJ48" s="885"/>
      <c r="KTK48" s="886"/>
      <c r="KTL48" s="886"/>
      <c r="KTM48" s="886"/>
      <c r="KTN48" s="886"/>
      <c r="KTO48" s="886"/>
      <c r="KTP48" s="886"/>
      <c r="KTQ48" s="886"/>
      <c r="KTR48" s="887"/>
      <c r="KTS48" s="885"/>
      <c r="KTT48" s="886"/>
      <c r="KTU48" s="886"/>
      <c r="KTV48" s="886"/>
      <c r="KTW48" s="886"/>
      <c r="KTX48" s="886"/>
      <c r="KTY48" s="886"/>
      <c r="KTZ48" s="886"/>
      <c r="KUA48" s="887"/>
      <c r="KUB48" s="885"/>
      <c r="KUC48" s="886"/>
      <c r="KUD48" s="886"/>
      <c r="KUE48" s="886"/>
      <c r="KUF48" s="886"/>
      <c r="KUG48" s="886"/>
      <c r="KUH48" s="886"/>
      <c r="KUI48" s="886"/>
      <c r="KUJ48" s="887"/>
      <c r="KUK48" s="885"/>
      <c r="KUL48" s="886"/>
      <c r="KUM48" s="886"/>
      <c r="KUN48" s="886"/>
      <c r="KUO48" s="886"/>
      <c r="KUP48" s="886"/>
      <c r="KUQ48" s="886"/>
      <c r="KUR48" s="886"/>
      <c r="KUS48" s="887"/>
      <c r="KUT48" s="885"/>
      <c r="KUU48" s="886"/>
      <c r="KUV48" s="886"/>
      <c r="KUW48" s="886"/>
      <c r="KUX48" s="886"/>
      <c r="KUY48" s="886"/>
      <c r="KUZ48" s="886"/>
      <c r="KVA48" s="886"/>
      <c r="KVB48" s="887"/>
      <c r="KVC48" s="885"/>
      <c r="KVD48" s="886"/>
      <c r="KVE48" s="886"/>
      <c r="KVF48" s="886"/>
      <c r="KVG48" s="886"/>
      <c r="KVH48" s="886"/>
      <c r="KVI48" s="886"/>
      <c r="KVJ48" s="886"/>
      <c r="KVK48" s="887"/>
      <c r="KVL48" s="885"/>
      <c r="KVM48" s="886"/>
      <c r="KVN48" s="886"/>
      <c r="KVO48" s="886"/>
      <c r="KVP48" s="886"/>
      <c r="KVQ48" s="886"/>
      <c r="KVR48" s="886"/>
      <c r="KVS48" s="886"/>
      <c r="KVT48" s="887"/>
      <c r="KVU48" s="885"/>
      <c r="KVV48" s="886"/>
      <c r="KVW48" s="886"/>
      <c r="KVX48" s="886"/>
      <c r="KVY48" s="886"/>
      <c r="KVZ48" s="886"/>
      <c r="KWA48" s="886"/>
      <c r="KWB48" s="886"/>
      <c r="KWC48" s="887"/>
      <c r="KWD48" s="885"/>
      <c r="KWE48" s="886"/>
      <c r="KWF48" s="886"/>
      <c r="KWG48" s="886"/>
      <c r="KWH48" s="886"/>
      <c r="KWI48" s="886"/>
      <c r="KWJ48" s="886"/>
      <c r="KWK48" s="886"/>
      <c r="KWL48" s="887"/>
      <c r="KWM48" s="885"/>
      <c r="KWN48" s="886"/>
      <c r="KWO48" s="886"/>
      <c r="KWP48" s="886"/>
      <c r="KWQ48" s="886"/>
      <c r="KWR48" s="886"/>
      <c r="KWS48" s="886"/>
      <c r="KWT48" s="886"/>
      <c r="KWU48" s="887"/>
      <c r="KWV48" s="885"/>
      <c r="KWW48" s="886"/>
      <c r="KWX48" s="886"/>
      <c r="KWY48" s="886"/>
      <c r="KWZ48" s="886"/>
      <c r="KXA48" s="886"/>
      <c r="KXB48" s="886"/>
      <c r="KXC48" s="886"/>
      <c r="KXD48" s="887"/>
      <c r="KXE48" s="885"/>
      <c r="KXF48" s="886"/>
      <c r="KXG48" s="886"/>
      <c r="KXH48" s="886"/>
      <c r="KXI48" s="886"/>
      <c r="KXJ48" s="886"/>
      <c r="KXK48" s="886"/>
      <c r="KXL48" s="886"/>
      <c r="KXM48" s="887"/>
      <c r="KXN48" s="885"/>
      <c r="KXO48" s="886"/>
      <c r="KXP48" s="886"/>
      <c r="KXQ48" s="886"/>
      <c r="KXR48" s="886"/>
      <c r="KXS48" s="886"/>
      <c r="KXT48" s="886"/>
      <c r="KXU48" s="886"/>
      <c r="KXV48" s="887"/>
      <c r="KXW48" s="885"/>
      <c r="KXX48" s="886"/>
      <c r="KXY48" s="886"/>
      <c r="KXZ48" s="886"/>
      <c r="KYA48" s="886"/>
      <c r="KYB48" s="886"/>
      <c r="KYC48" s="886"/>
      <c r="KYD48" s="886"/>
      <c r="KYE48" s="887"/>
      <c r="KYF48" s="885"/>
      <c r="KYG48" s="886"/>
      <c r="KYH48" s="886"/>
      <c r="KYI48" s="886"/>
      <c r="KYJ48" s="886"/>
      <c r="KYK48" s="886"/>
      <c r="KYL48" s="886"/>
      <c r="KYM48" s="886"/>
      <c r="KYN48" s="887"/>
      <c r="KYO48" s="885"/>
      <c r="KYP48" s="886"/>
      <c r="KYQ48" s="886"/>
      <c r="KYR48" s="886"/>
      <c r="KYS48" s="886"/>
      <c r="KYT48" s="886"/>
      <c r="KYU48" s="886"/>
      <c r="KYV48" s="886"/>
      <c r="KYW48" s="887"/>
      <c r="KYX48" s="885"/>
      <c r="KYY48" s="886"/>
      <c r="KYZ48" s="886"/>
      <c r="KZA48" s="886"/>
      <c r="KZB48" s="886"/>
      <c r="KZC48" s="886"/>
      <c r="KZD48" s="886"/>
      <c r="KZE48" s="886"/>
      <c r="KZF48" s="887"/>
      <c r="KZG48" s="885"/>
      <c r="KZH48" s="886"/>
      <c r="KZI48" s="886"/>
      <c r="KZJ48" s="886"/>
      <c r="KZK48" s="886"/>
      <c r="KZL48" s="886"/>
      <c r="KZM48" s="886"/>
      <c r="KZN48" s="886"/>
      <c r="KZO48" s="887"/>
      <c r="KZP48" s="885"/>
      <c r="KZQ48" s="886"/>
      <c r="KZR48" s="886"/>
      <c r="KZS48" s="886"/>
      <c r="KZT48" s="886"/>
      <c r="KZU48" s="886"/>
      <c r="KZV48" s="886"/>
      <c r="KZW48" s="886"/>
      <c r="KZX48" s="887"/>
      <c r="KZY48" s="885"/>
      <c r="KZZ48" s="886"/>
      <c r="LAA48" s="886"/>
      <c r="LAB48" s="886"/>
      <c r="LAC48" s="886"/>
      <c r="LAD48" s="886"/>
      <c r="LAE48" s="886"/>
      <c r="LAF48" s="886"/>
      <c r="LAG48" s="887"/>
      <c r="LAH48" s="885"/>
      <c r="LAI48" s="886"/>
      <c r="LAJ48" s="886"/>
      <c r="LAK48" s="886"/>
      <c r="LAL48" s="886"/>
      <c r="LAM48" s="886"/>
      <c r="LAN48" s="886"/>
      <c r="LAO48" s="886"/>
      <c r="LAP48" s="887"/>
      <c r="LAQ48" s="885"/>
      <c r="LAR48" s="886"/>
      <c r="LAS48" s="886"/>
      <c r="LAT48" s="886"/>
      <c r="LAU48" s="886"/>
      <c r="LAV48" s="886"/>
      <c r="LAW48" s="886"/>
      <c r="LAX48" s="886"/>
      <c r="LAY48" s="887"/>
      <c r="LAZ48" s="885"/>
      <c r="LBA48" s="886"/>
      <c r="LBB48" s="886"/>
      <c r="LBC48" s="886"/>
      <c r="LBD48" s="886"/>
      <c r="LBE48" s="886"/>
      <c r="LBF48" s="886"/>
      <c r="LBG48" s="886"/>
      <c r="LBH48" s="887"/>
      <c r="LBI48" s="885"/>
      <c r="LBJ48" s="886"/>
      <c r="LBK48" s="886"/>
      <c r="LBL48" s="886"/>
      <c r="LBM48" s="886"/>
      <c r="LBN48" s="886"/>
      <c r="LBO48" s="886"/>
      <c r="LBP48" s="886"/>
      <c r="LBQ48" s="887"/>
      <c r="LBR48" s="885"/>
      <c r="LBS48" s="886"/>
      <c r="LBT48" s="886"/>
      <c r="LBU48" s="886"/>
      <c r="LBV48" s="886"/>
      <c r="LBW48" s="886"/>
      <c r="LBX48" s="886"/>
      <c r="LBY48" s="886"/>
      <c r="LBZ48" s="887"/>
      <c r="LCA48" s="885"/>
      <c r="LCB48" s="886"/>
      <c r="LCC48" s="886"/>
      <c r="LCD48" s="886"/>
      <c r="LCE48" s="886"/>
      <c r="LCF48" s="886"/>
      <c r="LCG48" s="886"/>
      <c r="LCH48" s="886"/>
      <c r="LCI48" s="887"/>
      <c r="LCJ48" s="885"/>
      <c r="LCK48" s="886"/>
      <c r="LCL48" s="886"/>
      <c r="LCM48" s="886"/>
      <c r="LCN48" s="886"/>
      <c r="LCO48" s="886"/>
      <c r="LCP48" s="886"/>
      <c r="LCQ48" s="886"/>
      <c r="LCR48" s="887"/>
      <c r="LCS48" s="885"/>
      <c r="LCT48" s="886"/>
      <c r="LCU48" s="886"/>
      <c r="LCV48" s="886"/>
      <c r="LCW48" s="886"/>
      <c r="LCX48" s="886"/>
      <c r="LCY48" s="886"/>
      <c r="LCZ48" s="886"/>
      <c r="LDA48" s="887"/>
      <c r="LDB48" s="885"/>
      <c r="LDC48" s="886"/>
      <c r="LDD48" s="886"/>
      <c r="LDE48" s="886"/>
      <c r="LDF48" s="886"/>
      <c r="LDG48" s="886"/>
      <c r="LDH48" s="886"/>
      <c r="LDI48" s="886"/>
      <c r="LDJ48" s="887"/>
      <c r="LDK48" s="885"/>
      <c r="LDL48" s="886"/>
      <c r="LDM48" s="886"/>
      <c r="LDN48" s="886"/>
      <c r="LDO48" s="886"/>
      <c r="LDP48" s="886"/>
      <c r="LDQ48" s="886"/>
      <c r="LDR48" s="886"/>
      <c r="LDS48" s="887"/>
      <c r="LDT48" s="885"/>
      <c r="LDU48" s="886"/>
      <c r="LDV48" s="886"/>
      <c r="LDW48" s="886"/>
      <c r="LDX48" s="886"/>
      <c r="LDY48" s="886"/>
      <c r="LDZ48" s="886"/>
      <c r="LEA48" s="886"/>
      <c r="LEB48" s="887"/>
      <c r="LEC48" s="885"/>
      <c r="LED48" s="886"/>
      <c r="LEE48" s="886"/>
      <c r="LEF48" s="886"/>
      <c r="LEG48" s="886"/>
      <c r="LEH48" s="886"/>
      <c r="LEI48" s="886"/>
      <c r="LEJ48" s="886"/>
      <c r="LEK48" s="887"/>
      <c r="LEL48" s="885"/>
      <c r="LEM48" s="886"/>
      <c r="LEN48" s="886"/>
      <c r="LEO48" s="886"/>
      <c r="LEP48" s="886"/>
      <c r="LEQ48" s="886"/>
      <c r="LER48" s="886"/>
      <c r="LES48" s="886"/>
      <c r="LET48" s="887"/>
      <c r="LEU48" s="885"/>
      <c r="LEV48" s="886"/>
      <c r="LEW48" s="886"/>
      <c r="LEX48" s="886"/>
      <c r="LEY48" s="886"/>
      <c r="LEZ48" s="886"/>
      <c r="LFA48" s="886"/>
      <c r="LFB48" s="886"/>
      <c r="LFC48" s="887"/>
      <c r="LFD48" s="885"/>
      <c r="LFE48" s="886"/>
      <c r="LFF48" s="886"/>
      <c r="LFG48" s="886"/>
      <c r="LFH48" s="886"/>
      <c r="LFI48" s="886"/>
      <c r="LFJ48" s="886"/>
      <c r="LFK48" s="886"/>
      <c r="LFL48" s="887"/>
      <c r="LFM48" s="885"/>
      <c r="LFN48" s="886"/>
      <c r="LFO48" s="886"/>
      <c r="LFP48" s="886"/>
      <c r="LFQ48" s="886"/>
      <c r="LFR48" s="886"/>
      <c r="LFS48" s="886"/>
      <c r="LFT48" s="886"/>
      <c r="LFU48" s="887"/>
      <c r="LFV48" s="885"/>
      <c r="LFW48" s="886"/>
      <c r="LFX48" s="886"/>
      <c r="LFY48" s="886"/>
      <c r="LFZ48" s="886"/>
      <c r="LGA48" s="886"/>
      <c r="LGB48" s="886"/>
      <c r="LGC48" s="886"/>
      <c r="LGD48" s="887"/>
      <c r="LGE48" s="885"/>
      <c r="LGF48" s="886"/>
      <c r="LGG48" s="886"/>
      <c r="LGH48" s="886"/>
      <c r="LGI48" s="886"/>
      <c r="LGJ48" s="886"/>
      <c r="LGK48" s="886"/>
      <c r="LGL48" s="886"/>
      <c r="LGM48" s="887"/>
      <c r="LGN48" s="885"/>
      <c r="LGO48" s="886"/>
      <c r="LGP48" s="886"/>
      <c r="LGQ48" s="886"/>
      <c r="LGR48" s="886"/>
      <c r="LGS48" s="886"/>
      <c r="LGT48" s="886"/>
      <c r="LGU48" s="886"/>
      <c r="LGV48" s="887"/>
      <c r="LGW48" s="885"/>
      <c r="LGX48" s="886"/>
      <c r="LGY48" s="886"/>
      <c r="LGZ48" s="886"/>
      <c r="LHA48" s="886"/>
      <c r="LHB48" s="886"/>
      <c r="LHC48" s="886"/>
      <c r="LHD48" s="886"/>
      <c r="LHE48" s="887"/>
      <c r="LHF48" s="885"/>
      <c r="LHG48" s="886"/>
      <c r="LHH48" s="886"/>
      <c r="LHI48" s="886"/>
      <c r="LHJ48" s="886"/>
      <c r="LHK48" s="886"/>
      <c r="LHL48" s="886"/>
      <c r="LHM48" s="886"/>
      <c r="LHN48" s="887"/>
      <c r="LHO48" s="885"/>
      <c r="LHP48" s="886"/>
      <c r="LHQ48" s="886"/>
      <c r="LHR48" s="886"/>
      <c r="LHS48" s="886"/>
      <c r="LHT48" s="886"/>
      <c r="LHU48" s="886"/>
      <c r="LHV48" s="886"/>
      <c r="LHW48" s="887"/>
      <c r="LHX48" s="885"/>
      <c r="LHY48" s="886"/>
      <c r="LHZ48" s="886"/>
      <c r="LIA48" s="886"/>
      <c r="LIB48" s="886"/>
      <c r="LIC48" s="886"/>
      <c r="LID48" s="886"/>
      <c r="LIE48" s="886"/>
      <c r="LIF48" s="887"/>
      <c r="LIG48" s="885"/>
      <c r="LIH48" s="886"/>
      <c r="LII48" s="886"/>
      <c r="LIJ48" s="886"/>
      <c r="LIK48" s="886"/>
      <c r="LIL48" s="886"/>
      <c r="LIM48" s="886"/>
      <c r="LIN48" s="886"/>
      <c r="LIO48" s="887"/>
      <c r="LIP48" s="885"/>
      <c r="LIQ48" s="886"/>
      <c r="LIR48" s="886"/>
      <c r="LIS48" s="886"/>
      <c r="LIT48" s="886"/>
      <c r="LIU48" s="886"/>
      <c r="LIV48" s="886"/>
      <c r="LIW48" s="886"/>
      <c r="LIX48" s="887"/>
      <c r="LIY48" s="885"/>
      <c r="LIZ48" s="886"/>
      <c r="LJA48" s="886"/>
      <c r="LJB48" s="886"/>
      <c r="LJC48" s="886"/>
      <c r="LJD48" s="886"/>
      <c r="LJE48" s="886"/>
      <c r="LJF48" s="886"/>
      <c r="LJG48" s="887"/>
      <c r="LJH48" s="885"/>
      <c r="LJI48" s="886"/>
      <c r="LJJ48" s="886"/>
      <c r="LJK48" s="886"/>
      <c r="LJL48" s="886"/>
      <c r="LJM48" s="886"/>
      <c r="LJN48" s="886"/>
      <c r="LJO48" s="886"/>
      <c r="LJP48" s="887"/>
      <c r="LJQ48" s="885"/>
      <c r="LJR48" s="886"/>
      <c r="LJS48" s="886"/>
      <c r="LJT48" s="886"/>
      <c r="LJU48" s="886"/>
      <c r="LJV48" s="886"/>
      <c r="LJW48" s="886"/>
      <c r="LJX48" s="886"/>
      <c r="LJY48" s="887"/>
      <c r="LJZ48" s="885"/>
      <c r="LKA48" s="886"/>
      <c r="LKB48" s="886"/>
      <c r="LKC48" s="886"/>
      <c r="LKD48" s="886"/>
      <c r="LKE48" s="886"/>
      <c r="LKF48" s="886"/>
      <c r="LKG48" s="886"/>
      <c r="LKH48" s="887"/>
      <c r="LKI48" s="885"/>
      <c r="LKJ48" s="886"/>
      <c r="LKK48" s="886"/>
      <c r="LKL48" s="886"/>
      <c r="LKM48" s="886"/>
      <c r="LKN48" s="886"/>
      <c r="LKO48" s="886"/>
      <c r="LKP48" s="886"/>
      <c r="LKQ48" s="887"/>
      <c r="LKR48" s="885"/>
      <c r="LKS48" s="886"/>
      <c r="LKT48" s="886"/>
      <c r="LKU48" s="886"/>
      <c r="LKV48" s="886"/>
      <c r="LKW48" s="886"/>
      <c r="LKX48" s="886"/>
      <c r="LKY48" s="886"/>
      <c r="LKZ48" s="887"/>
      <c r="LLA48" s="885"/>
      <c r="LLB48" s="886"/>
      <c r="LLC48" s="886"/>
      <c r="LLD48" s="886"/>
      <c r="LLE48" s="886"/>
      <c r="LLF48" s="886"/>
      <c r="LLG48" s="886"/>
      <c r="LLH48" s="886"/>
      <c r="LLI48" s="887"/>
      <c r="LLJ48" s="885"/>
      <c r="LLK48" s="886"/>
      <c r="LLL48" s="886"/>
      <c r="LLM48" s="886"/>
      <c r="LLN48" s="886"/>
      <c r="LLO48" s="886"/>
      <c r="LLP48" s="886"/>
      <c r="LLQ48" s="886"/>
      <c r="LLR48" s="887"/>
      <c r="LLS48" s="885"/>
      <c r="LLT48" s="886"/>
      <c r="LLU48" s="886"/>
      <c r="LLV48" s="886"/>
      <c r="LLW48" s="886"/>
      <c r="LLX48" s="886"/>
      <c r="LLY48" s="886"/>
      <c r="LLZ48" s="886"/>
      <c r="LMA48" s="887"/>
      <c r="LMB48" s="885"/>
      <c r="LMC48" s="886"/>
      <c r="LMD48" s="886"/>
      <c r="LME48" s="886"/>
      <c r="LMF48" s="886"/>
      <c r="LMG48" s="886"/>
      <c r="LMH48" s="886"/>
      <c r="LMI48" s="886"/>
      <c r="LMJ48" s="887"/>
      <c r="LMK48" s="885"/>
      <c r="LML48" s="886"/>
      <c r="LMM48" s="886"/>
      <c r="LMN48" s="886"/>
      <c r="LMO48" s="886"/>
      <c r="LMP48" s="886"/>
      <c r="LMQ48" s="886"/>
      <c r="LMR48" s="886"/>
      <c r="LMS48" s="887"/>
      <c r="LMT48" s="885"/>
      <c r="LMU48" s="886"/>
      <c r="LMV48" s="886"/>
      <c r="LMW48" s="886"/>
      <c r="LMX48" s="886"/>
      <c r="LMY48" s="886"/>
      <c r="LMZ48" s="886"/>
      <c r="LNA48" s="886"/>
      <c r="LNB48" s="887"/>
      <c r="LNC48" s="885"/>
      <c r="LND48" s="886"/>
      <c r="LNE48" s="886"/>
      <c r="LNF48" s="886"/>
      <c r="LNG48" s="886"/>
      <c r="LNH48" s="886"/>
      <c r="LNI48" s="886"/>
      <c r="LNJ48" s="886"/>
      <c r="LNK48" s="887"/>
      <c r="LNL48" s="885"/>
      <c r="LNM48" s="886"/>
      <c r="LNN48" s="886"/>
      <c r="LNO48" s="886"/>
      <c r="LNP48" s="886"/>
      <c r="LNQ48" s="886"/>
      <c r="LNR48" s="886"/>
      <c r="LNS48" s="886"/>
      <c r="LNT48" s="887"/>
      <c r="LNU48" s="885"/>
      <c r="LNV48" s="886"/>
      <c r="LNW48" s="886"/>
      <c r="LNX48" s="886"/>
      <c r="LNY48" s="886"/>
      <c r="LNZ48" s="886"/>
      <c r="LOA48" s="886"/>
      <c r="LOB48" s="886"/>
      <c r="LOC48" s="887"/>
      <c r="LOD48" s="885"/>
      <c r="LOE48" s="886"/>
      <c r="LOF48" s="886"/>
      <c r="LOG48" s="886"/>
      <c r="LOH48" s="886"/>
      <c r="LOI48" s="886"/>
      <c r="LOJ48" s="886"/>
      <c r="LOK48" s="886"/>
      <c r="LOL48" s="887"/>
      <c r="LOM48" s="885"/>
      <c r="LON48" s="886"/>
      <c r="LOO48" s="886"/>
      <c r="LOP48" s="886"/>
      <c r="LOQ48" s="886"/>
      <c r="LOR48" s="886"/>
      <c r="LOS48" s="886"/>
      <c r="LOT48" s="886"/>
      <c r="LOU48" s="887"/>
      <c r="LOV48" s="885"/>
      <c r="LOW48" s="886"/>
      <c r="LOX48" s="886"/>
      <c r="LOY48" s="886"/>
      <c r="LOZ48" s="886"/>
      <c r="LPA48" s="886"/>
      <c r="LPB48" s="886"/>
      <c r="LPC48" s="886"/>
      <c r="LPD48" s="887"/>
      <c r="LPE48" s="885"/>
      <c r="LPF48" s="886"/>
      <c r="LPG48" s="886"/>
      <c r="LPH48" s="886"/>
      <c r="LPI48" s="886"/>
      <c r="LPJ48" s="886"/>
      <c r="LPK48" s="886"/>
      <c r="LPL48" s="886"/>
      <c r="LPM48" s="887"/>
      <c r="LPN48" s="885"/>
      <c r="LPO48" s="886"/>
      <c r="LPP48" s="886"/>
      <c r="LPQ48" s="886"/>
      <c r="LPR48" s="886"/>
      <c r="LPS48" s="886"/>
      <c r="LPT48" s="886"/>
      <c r="LPU48" s="886"/>
      <c r="LPV48" s="887"/>
      <c r="LPW48" s="885"/>
      <c r="LPX48" s="886"/>
      <c r="LPY48" s="886"/>
      <c r="LPZ48" s="886"/>
      <c r="LQA48" s="886"/>
      <c r="LQB48" s="886"/>
      <c r="LQC48" s="886"/>
      <c r="LQD48" s="886"/>
      <c r="LQE48" s="887"/>
      <c r="LQF48" s="885"/>
      <c r="LQG48" s="886"/>
      <c r="LQH48" s="886"/>
      <c r="LQI48" s="886"/>
      <c r="LQJ48" s="886"/>
      <c r="LQK48" s="886"/>
      <c r="LQL48" s="886"/>
      <c r="LQM48" s="886"/>
      <c r="LQN48" s="887"/>
      <c r="LQO48" s="885"/>
      <c r="LQP48" s="886"/>
      <c r="LQQ48" s="886"/>
      <c r="LQR48" s="886"/>
      <c r="LQS48" s="886"/>
      <c r="LQT48" s="886"/>
      <c r="LQU48" s="886"/>
      <c r="LQV48" s="886"/>
      <c r="LQW48" s="887"/>
      <c r="LQX48" s="885"/>
      <c r="LQY48" s="886"/>
      <c r="LQZ48" s="886"/>
      <c r="LRA48" s="886"/>
      <c r="LRB48" s="886"/>
      <c r="LRC48" s="886"/>
      <c r="LRD48" s="886"/>
      <c r="LRE48" s="886"/>
      <c r="LRF48" s="887"/>
      <c r="LRG48" s="885"/>
      <c r="LRH48" s="886"/>
      <c r="LRI48" s="886"/>
      <c r="LRJ48" s="886"/>
      <c r="LRK48" s="886"/>
      <c r="LRL48" s="886"/>
      <c r="LRM48" s="886"/>
      <c r="LRN48" s="886"/>
      <c r="LRO48" s="887"/>
      <c r="LRP48" s="885"/>
      <c r="LRQ48" s="886"/>
      <c r="LRR48" s="886"/>
      <c r="LRS48" s="886"/>
      <c r="LRT48" s="886"/>
      <c r="LRU48" s="886"/>
      <c r="LRV48" s="886"/>
      <c r="LRW48" s="886"/>
      <c r="LRX48" s="887"/>
      <c r="LRY48" s="885"/>
      <c r="LRZ48" s="886"/>
      <c r="LSA48" s="886"/>
      <c r="LSB48" s="886"/>
      <c r="LSC48" s="886"/>
      <c r="LSD48" s="886"/>
      <c r="LSE48" s="886"/>
      <c r="LSF48" s="886"/>
      <c r="LSG48" s="887"/>
      <c r="LSH48" s="885"/>
      <c r="LSI48" s="886"/>
      <c r="LSJ48" s="886"/>
      <c r="LSK48" s="886"/>
      <c r="LSL48" s="886"/>
      <c r="LSM48" s="886"/>
      <c r="LSN48" s="886"/>
      <c r="LSO48" s="886"/>
      <c r="LSP48" s="887"/>
      <c r="LSQ48" s="885"/>
      <c r="LSR48" s="886"/>
      <c r="LSS48" s="886"/>
      <c r="LST48" s="886"/>
      <c r="LSU48" s="886"/>
      <c r="LSV48" s="886"/>
      <c r="LSW48" s="886"/>
      <c r="LSX48" s="886"/>
      <c r="LSY48" s="887"/>
      <c r="LSZ48" s="885"/>
      <c r="LTA48" s="886"/>
      <c r="LTB48" s="886"/>
      <c r="LTC48" s="886"/>
      <c r="LTD48" s="886"/>
      <c r="LTE48" s="886"/>
      <c r="LTF48" s="886"/>
      <c r="LTG48" s="886"/>
      <c r="LTH48" s="887"/>
      <c r="LTI48" s="885"/>
      <c r="LTJ48" s="886"/>
      <c r="LTK48" s="886"/>
      <c r="LTL48" s="886"/>
      <c r="LTM48" s="886"/>
      <c r="LTN48" s="886"/>
      <c r="LTO48" s="886"/>
      <c r="LTP48" s="886"/>
      <c r="LTQ48" s="887"/>
      <c r="LTR48" s="885"/>
      <c r="LTS48" s="886"/>
      <c r="LTT48" s="886"/>
      <c r="LTU48" s="886"/>
      <c r="LTV48" s="886"/>
      <c r="LTW48" s="886"/>
      <c r="LTX48" s="886"/>
      <c r="LTY48" s="886"/>
      <c r="LTZ48" s="887"/>
      <c r="LUA48" s="885"/>
      <c r="LUB48" s="886"/>
      <c r="LUC48" s="886"/>
      <c r="LUD48" s="886"/>
      <c r="LUE48" s="886"/>
      <c r="LUF48" s="886"/>
      <c r="LUG48" s="886"/>
      <c r="LUH48" s="886"/>
      <c r="LUI48" s="887"/>
      <c r="LUJ48" s="885"/>
      <c r="LUK48" s="886"/>
      <c r="LUL48" s="886"/>
      <c r="LUM48" s="886"/>
      <c r="LUN48" s="886"/>
      <c r="LUO48" s="886"/>
      <c r="LUP48" s="886"/>
      <c r="LUQ48" s="886"/>
      <c r="LUR48" s="887"/>
      <c r="LUS48" s="885"/>
      <c r="LUT48" s="886"/>
      <c r="LUU48" s="886"/>
      <c r="LUV48" s="886"/>
      <c r="LUW48" s="886"/>
      <c r="LUX48" s="886"/>
      <c r="LUY48" s="886"/>
      <c r="LUZ48" s="886"/>
      <c r="LVA48" s="887"/>
      <c r="LVB48" s="885"/>
      <c r="LVC48" s="886"/>
      <c r="LVD48" s="886"/>
      <c r="LVE48" s="886"/>
      <c r="LVF48" s="886"/>
      <c r="LVG48" s="886"/>
      <c r="LVH48" s="886"/>
      <c r="LVI48" s="886"/>
      <c r="LVJ48" s="887"/>
      <c r="LVK48" s="885"/>
      <c r="LVL48" s="886"/>
      <c r="LVM48" s="886"/>
      <c r="LVN48" s="886"/>
      <c r="LVO48" s="886"/>
      <c r="LVP48" s="886"/>
      <c r="LVQ48" s="886"/>
      <c r="LVR48" s="886"/>
      <c r="LVS48" s="887"/>
      <c r="LVT48" s="885"/>
      <c r="LVU48" s="886"/>
      <c r="LVV48" s="886"/>
      <c r="LVW48" s="886"/>
      <c r="LVX48" s="886"/>
      <c r="LVY48" s="886"/>
      <c r="LVZ48" s="886"/>
      <c r="LWA48" s="886"/>
      <c r="LWB48" s="887"/>
      <c r="LWC48" s="885"/>
      <c r="LWD48" s="886"/>
      <c r="LWE48" s="886"/>
      <c r="LWF48" s="886"/>
      <c r="LWG48" s="886"/>
      <c r="LWH48" s="886"/>
      <c r="LWI48" s="886"/>
      <c r="LWJ48" s="886"/>
      <c r="LWK48" s="887"/>
      <c r="LWL48" s="885"/>
      <c r="LWM48" s="886"/>
      <c r="LWN48" s="886"/>
      <c r="LWO48" s="886"/>
      <c r="LWP48" s="886"/>
      <c r="LWQ48" s="886"/>
      <c r="LWR48" s="886"/>
      <c r="LWS48" s="886"/>
      <c r="LWT48" s="887"/>
      <c r="LWU48" s="885"/>
      <c r="LWV48" s="886"/>
      <c r="LWW48" s="886"/>
      <c r="LWX48" s="886"/>
      <c r="LWY48" s="886"/>
      <c r="LWZ48" s="886"/>
      <c r="LXA48" s="886"/>
      <c r="LXB48" s="886"/>
      <c r="LXC48" s="887"/>
      <c r="LXD48" s="885"/>
      <c r="LXE48" s="886"/>
      <c r="LXF48" s="886"/>
      <c r="LXG48" s="886"/>
      <c r="LXH48" s="886"/>
      <c r="LXI48" s="886"/>
      <c r="LXJ48" s="886"/>
      <c r="LXK48" s="886"/>
      <c r="LXL48" s="887"/>
      <c r="LXM48" s="885"/>
      <c r="LXN48" s="886"/>
      <c r="LXO48" s="886"/>
      <c r="LXP48" s="886"/>
      <c r="LXQ48" s="886"/>
      <c r="LXR48" s="886"/>
      <c r="LXS48" s="886"/>
      <c r="LXT48" s="886"/>
      <c r="LXU48" s="887"/>
      <c r="LXV48" s="885"/>
      <c r="LXW48" s="886"/>
      <c r="LXX48" s="886"/>
      <c r="LXY48" s="886"/>
      <c r="LXZ48" s="886"/>
      <c r="LYA48" s="886"/>
      <c r="LYB48" s="886"/>
      <c r="LYC48" s="886"/>
      <c r="LYD48" s="887"/>
      <c r="LYE48" s="885"/>
      <c r="LYF48" s="886"/>
      <c r="LYG48" s="886"/>
      <c r="LYH48" s="886"/>
      <c r="LYI48" s="886"/>
      <c r="LYJ48" s="886"/>
      <c r="LYK48" s="886"/>
      <c r="LYL48" s="886"/>
      <c r="LYM48" s="887"/>
      <c r="LYN48" s="885"/>
      <c r="LYO48" s="886"/>
      <c r="LYP48" s="886"/>
      <c r="LYQ48" s="886"/>
      <c r="LYR48" s="886"/>
      <c r="LYS48" s="886"/>
      <c r="LYT48" s="886"/>
      <c r="LYU48" s="886"/>
      <c r="LYV48" s="887"/>
      <c r="LYW48" s="885"/>
      <c r="LYX48" s="886"/>
      <c r="LYY48" s="886"/>
      <c r="LYZ48" s="886"/>
      <c r="LZA48" s="886"/>
      <c r="LZB48" s="886"/>
      <c r="LZC48" s="886"/>
      <c r="LZD48" s="886"/>
      <c r="LZE48" s="887"/>
      <c r="LZF48" s="885"/>
      <c r="LZG48" s="886"/>
      <c r="LZH48" s="886"/>
      <c r="LZI48" s="886"/>
      <c r="LZJ48" s="886"/>
      <c r="LZK48" s="886"/>
      <c r="LZL48" s="886"/>
      <c r="LZM48" s="886"/>
      <c r="LZN48" s="887"/>
      <c r="LZO48" s="885"/>
      <c r="LZP48" s="886"/>
      <c r="LZQ48" s="886"/>
      <c r="LZR48" s="886"/>
      <c r="LZS48" s="886"/>
      <c r="LZT48" s="886"/>
      <c r="LZU48" s="886"/>
      <c r="LZV48" s="886"/>
      <c r="LZW48" s="887"/>
      <c r="LZX48" s="885"/>
      <c r="LZY48" s="886"/>
      <c r="LZZ48" s="886"/>
      <c r="MAA48" s="886"/>
      <c r="MAB48" s="886"/>
      <c r="MAC48" s="886"/>
      <c r="MAD48" s="886"/>
      <c r="MAE48" s="886"/>
      <c r="MAF48" s="887"/>
      <c r="MAG48" s="885"/>
      <c r="MAH48" s="886"/>
      <c r="MAI48" s="886"/>
      <c r="MAJ48" s="886"/>
      <c r="MAK48" s="886"/>
      <c r="MAL48" s="886"/>
      <c r="MAM48" s="886"/>
      <c r="MAN48" s="886"/>
      <c r="MAO48" s="887"/>
      <c r="MAP48" s="885"/>
      <c r="MAQ48" s="886"/>
      <c r="MAR48" s="886"/>
      <c r="MAS48" s="886"/>
      <c r="MAT48" s="886"/>
      <c r="MAU48" s="886"/>
      <c r="MAV48" s="886"/>
      <c r="MAW48" s="886"/>
      <c r="MAX48" s="887"/>
      <c r="MAY48" s="885"/>
      <c r="MAZ48" s="886"/>
      <c r="MBA48" s="886"/>
      <c r="MBB48" s="886"/>
      <c r="MBC48" s="886"/>
      <c r="MBD48" s="886"/>
      <c r="MBE48" s="886"/>
      <c r="MBF48" s="886"/>
      <c r="MBG48" s="887"/>
      <c r="MBH48" s="885"/>
      <c r="MBI48" s="886"/>
      <c r="MBJ48" s="886"/>
      <c r="MBK48" s="886"/>
      <c r="MBL48" s="886"/>
      <c r="MBM48" s="886"/>
      <c r="MBN48" s="886"/>
      <c r="MBO48" s="886"/>
      <c r="MBP48" s="887"/>
      <c r="MBQ48" s="885"/>
      <c r="MBR48" s="886"/>
      <c r="MBS48" s="886"/>
      <c r="MBT48" s="886"/>
      <c r="MBU48" s="886"/>
      <c r="MBV48" s="886"/>
      <c r="MBW48" s="886"/>
      <c r="MBX48" s="886"/>
      <c r="MBY48" s="887"/>
      <c r="MBZ48" s="885"/>
      <c r="MCA48" s="886"/>
      <c r="MCB48" s="886"/>
      <c r="MCC48" s="886"/>
      <c r="MCD48" s="886"/>
      <c r="MCE48" s="886"/>
      <c r="MCF48" s="886"/>
      <c r="MCG48" s="886"/>
      <c r="MCH48" s="887"/>
      <c r="MCI48" s="885"/>
      <c r="MCJ48" s="886"/>
      <c r="MCK48" s="886"/>
      <c r="MCL48" s="886"/>
      <c r="MCM48" s="886"/>
      <c r="MCN48" s="886"/>
      <c r="MCO48" s="886"/>
      <c r="MCP48" s="886"/>
      <c r="MCQ48" s="887"/>
      <c r="MCR48" s="885"/>
      <c r="MCS48" s="886"/>
      <c r="MCT48" s="886"/>
      <c r="MCU48" s="886"/>
      <c r="MCV48" s="886"/>
      <c r="MCW48" s="886"/>
      <c r="MCX48" s="886"/>
      <c r="MCY48" s="886"/>
      <c r="MCZ48" s="887"/>
      <c r="MDA48" s="885"/>
      <c r="MDB48" s="886"/>
      <c r="MDC48" s="886"/>
      <c r="MDD48" s="886"/>
      <c r="MDE48" s="886"/>
      <c r="MDF48" s="886"/>
      <c r="MDG48" s="886"/>
      <c r="MDH48" s="886"/>
      <c r="MDI48" s="887"/>
      <c r="MDJ48" s="885"/>
      <c r="MDK48" s="886"/>
      <c r="MDL48" s="886"/>
      <c r="MDM48" s="886"/>
      <c r="MDN48" s="886"/>
      <c r="MDO48" s="886"/>
      <c r="MDP48" s="886"/>
      <c r="MDQ48" s="886"/>
      <c r="MDR48" s="887"/>
      <c r="MDS48" s="885"/>
      <c r="MDT48" s="886"/>
      <c r="MDU48" s="886"/>
      <c r="MDV48" s="886"/>
      <c r="MDW48" s="886"/>
      <c r="MDX48" s="886"/>
      <c r="MDY48" s="886"/>
      <c r="MDZ48" s="886"/>
      <c r="MEA48" s="887"/>
      <c r="MEB48" s="885"/>
      <c r="MEC48" s="886"/>
      <c r="MED48" s="886"/>
      <c r="MEE48" s="886"/>
      <c r="MEF48" s="886"/>
      <c r="MEG48" s="886"/>
      <c r="MEH48" s="886"/>
      <c r="MEI48" s="886"/>
      <c r="MEJ48" s="887"/>
      <c r="MEK48" s="885"/>
      <c r="MEL48" s="886"/>
      <c r="MEM48" s="886"/>
      <c r="MEN48" s="886"/>
      <c r="MEO48" s="886"/>
      <c r="MEP48" s="886"/>
      <c r="MEQ48" s="886"/>
      <c r="MER48" s="886"/>
      <c r="MES48" s="887"/>
      <c r="MET48" s="885"/>
      <c r="MEU48" s="886"/>
      <c r="MEV48" s="886"/>
      <c r="MEW48" s="886"/>
      <c r="MEX48" s="886"/>
      <c r="MEY48" s="886"/>
      <c r="MEZ48" s="886"/>
      <c r="MFA48" s="886"/>
      <c r="MFB48" s="887"/>
      <c r="MFC48" s="885"/>
      <c r="MFD48" s="886"/>
      <c r="MFE48" s="886"/>
      <c r="MFF48" s="886"/>
      <c r="MFG48" s="886"/>
      <c r="MFH48" s="886"/>
      <c r="MFI48" s="886"/>
      <c r="MFJ48" s="886"/>
      <c r="MFK48" s="887"/>
      <c r="MFL48" s="885"/>
      <c r="MFM48" s="886"/>
      <c r="MFN48" s="886"/>
      <c r="MFO48" s="886"/>
      <c r="MFP48" s="886"/>
      <c r="MFQ48" s="886"/>
      <c r="MFR48" s="886"/>
      <c r="MFS48" s="886"/>
      <c r="MFT48" s="887"/>
      <c r="MFU48" s="885"/>
      <c r="MFV48" s="886"/>
      <c r="MFW48" s="886"/>
      <c r="MFX48" s="886"/>
      <c r="MFY48" s="886"/>
      <c r="MFZ48" s="886"/>
      <c r="MGA48" s="886"/>
      <c r="MGB48" s="886"/>
      <c r="MGC48" s="887"/>
      <c r="MGD48" s="885"/>
      <c r="MGE48" s="886"/>
      <c r="MGF48" s="886"/>
      <c r="MGG48" s="886"/>
      <c r="MGH48" s="886"/>
      <c r="MGI48" s="886"/>
      <c r="MGJ48" s="886"/>
      <c r="MGK48" s="886"/>
      <c r="MGL48" s="887"/>
      <c r="MGM48" s="885"/>
      <c r="MGN48" s="886"/>
      <c r="MGO48" s="886"/>
      <c r="MGP48" s="886"/>
      <c r="MGQ48" s="886"/>
      <c r="MGR48" s="886"/>
      <c r="MGS48" s="886"/>
      <c r="MGT48" s="886"/>
      <c r="MGU48" s="887"/>
      <c r="MGV48" s="885"/>
      <c r="MGW48" s="886"/>
      <c r="MGX48" s="886"/>
      <c r="MGY48" s="886"/>
      <c r="MGZ48" s="886"/>
      <c r="MHA48" s="886"/>
      <c r="MHB48" s="886"/>
      <c r="MHC48" s="886"/>
      <c r="MHD48" s="887"/>
      <c r="MHE48" s="885"/>
      <c r="MHF48" s="886"/>
      <c r="MHG48" s="886"/>
      <c r="MHH48" s="886"/>
      <c r="MHI48" s="886"/>
      <c r="MHJ48" s="886"/>
      <c r="MHK48" s="886"/>
      <c r="MHL48" s="886"/>
      <c r="MHM48" s="887"/>
      <c r="MHN48" s="885"/>
      <c r="MHO48" s="886"/>
      <c r="MHP48" s="886"/>
      <c r="MHQ48" s="886"/>
      <c r="MHR48" s="886"/>
      <c r="MHS48" s="886"/>
      <c r="MHT48" s="886"/>
      <c r="MHU48" s="886"/>
      <c r="MHV48" s="887"/>
      <c r="MHW48" s="885"/>
      <c r="MHX48" s="886"/>
      <c r="MHY48" s="886"/>
      <c r="MHZ48" s="886"/>
      <c r="MIA48" s="886"/>
      <c r="MIB48" s="886"/>
      <c r="MIC48" s="886"/>
      <c r="MID48" s="886"/>
      <c r="MIE48" s="887"/>
      <c r="MIF48" s="885"/>
      <c r="MIG48" s="886"/>
      <c r="MIH48" s="886"/>
      <c r="MII48" s="886"/>
      <c r="MIJ48" s="886"/>
      <c r="MIK48" s="886"/>
      <c r="MIL48" s="886"/>
      <c r="MIM48" s="886"/>
      <c r="MIN48" s="887"/>
      <c r="MIO48" s="885"/>
      <c r="MIP48" s="886"/>
      <c r="MIQ48" s="886"/>
      <c r="MIR48" s="886"/>
      <c r="MIS48" s="886"/>
      <c r="MIT48" s="886"/>
      <c r="MIU48" s="886"/>
      <c r="MIV48" s="886"/>
      <c r="MIW48" s="887"/>
      <c r="MIX48" s="885"/>
      <c r="MIY48" s="886"/>
      <c r="MIZ48" s="886"/>
      <c r="MJA48" s="886"/>
      <c r="MJB48" s="886"/>
      <c r="MJC48" s="886"/>
      <c r="MJD48" s="886"/>
      <c r="MJE48" s="886"/>
      <c r="MJF48" s="887"/>
      <c r="MJG48" s="885"/>
      <c r="MJH48" s="886"/>
      <c r="MJI48" s="886"/>
      <c r="MJJ48" s="886"/>
      <c r="MJK48" s="886"/>
      <c r="MJL48" s="886"/>
      <c r="MJM48" s="886"/>
      <c r="MJN48" s="886"/>
      <c r="MJO48" s="887"/>
      <c r="MJP48" s="885"/>
      <c r="MJQ48" s="886"/>
      <c r="MJR48" s="886"/>
      <c r="MJS48" s="886"/>
      <c r="MJT48" s="886"/>
      <c r="MJU48" s="886"/>
      <c r="MJV48" s="886"/>
      <c r="MJW48" s="886"/>
      <c r="MJX48" s="887"/>
      <c r="MJY48" s="885"/>
      <c r="MJZ48" s="886"/>
      <c r="MKA48" s="886"/>
      <c r="MKB48" s="886"/>
      <c r="MKC48" s="886"/>
      <c r="MKD48" s="886"/>
      <c r="MKE48" s="886"/>
      <c r="MKF48" s="886"/>
      <c r="MKG48" s="887"/>
      <c r="MKH48" s="885"/>
      <c r="MKI48" s="886"/>
      <c r="MKJ48" s="886"/>
      <c r="MKK48" s="886"/>
      <c r="MKL48" s="886"/>
      <c r="MKM48" s="886"/>
      <c r="MKN48" s="886"/>
      <c r="MKO48" s="886"/>
      <c r="MKP48" s="887"/>
      <c r="MKQ48" s="885"/>
      <c r="MKR48" s="886"/>
      <c r="MKS48" s="886"/>
      <c r="MKT48" s="886"/>
      <c r="MKU48" s="886"/>
      <c r="MKV48" s="886"/>
      <c r="MKW48" s="886"/>
      <c r="MKX48" s="886"/>
      <c r="MKY48" s="887"/>
      <c r="MKZ48" s="885"/>
      <c r="MLA48" s="886"/>
      <c r="MLB48" s="886"/>
      <c r="MLC48" s="886"/>
      <c r="MLD48" s="886"/>
      <c r="MLE48" s="886"/>
      <c r="MLF48" s="886"/>
      <c r="MLG48" s="886"/>
      <c r="MLH48" s="887"/>
      <c r="MLI48" s="885"/>
      <c r="MLJ48" s="886"/>
      <c r="MLK48" s="886"/>
      <c r="MLL48" s="886"/>
      <c r="MLM48" s="886"/>
      <c r="MLN48" s="886"/>
      <c r="MLO48" s="886"/>
      <c r="MLP48" s="886"/>
      <c r="MLQ48" s="887"/>
      <c r="MLR48" s="885"/>
      <c r="MLS48" s="886"/>
      <c r="MLT48" s="886"/>
      <c r="MLU48" s="886"/>
      <c r="MLV48" s="886"/>
      <c r="MLW48" s="886"/>
      <c r="MLX48" s="886"/>
      <c r="MLY48" s="886"/>
      <c r="MLZ48" s="887"/>
      <c r="MMA48" s="885"/>
      <c r="MMB48" s="886"/>
      <c r="MMC48" s="886"/>
      <c r="MMD48" s="886"/>
      <c r="MME48" s="886"/>
      <c r="MMF48" s="886"/>
      <c r="MMG48" s="886"/>
      <c r="MMH48" s="886"/>
      <c r="MMI48" s="887"/>
      <c r="MMJ48" s="885"/>
      <c r="MMK48" s="886"/>
      <c r="MML48" s="886"/>
      <c r="MMM48" s="886"/>
      <c r="MMN48" s="886"/>
      <c r="MMO48" s="886"/>
      <c r="MMP48" s="886"/>
      <c r="MMQ48" s="886"/>
      <c r="MMR48" s="887"/>
      <c r="MMS48" s="885"/>
      <c r="MMT48" s="886"/>
      <c r="MMU48" s="886"/>
      <c r="MMV48" s="886"/>
      <c r="MMW48" s="886"/>
      <c r="MMX48" s="886"/>
      <c r="MMY48" s="886"/>
      <c r="MMZ48" s="886"/>
      <c r="MNA48" s="887"/>
      <c r="MNB48" s="885"/>
      <c r="MNC48" s="886"/>
      <c r="MND48" s="886"/>
      <c r="MNE48" s="886"/>
      <c r="MNF48" s="886"/>
      <c r="MNG48" s="886"/>
      <c r="MNH48" s="886"/>
      <c r="MNI48" s="886"/>
      <c r="MNJ48" s="887"/>
      <c r="MNK48" s="885"/>
      <c r="MNL48" s="886"/>
      <c r="MNM48" s="886"/>
      <c r="MNN48" s="886"/>
      <c r="MNO48" s="886"/>
      <c r="MNP48" s="886"/>
      <c r="MNQ48" s="886"/>
      <c r="MNR48" s="886"/>
      <c r="MNS48" s="887"/>
      <c r="MNT48" s="885"/>
      <c r="MNU48" s="886"/>
      <c r="MNV48" s="886"/>
      <c r="MNW48" s="886"/>
      <c r="MNX48" s="886"/>
      <c r="MNY48" s="886"/>
      <c r="MNZ48" s="886"/>
      <c r="MOA48" s="886"/>
      <c r="MOB48" s="887"/>
      <c r="MOC48" s="885"/>
      <c r="MOD48" s="886"/>
      <c r="MOE48" s="886"/>
      <c r="MOF48" s="886"/>
      <c r="MOG48" s="886"/>
      <c r="MOH48" s="886"/>
      <c r="MOI48" s="886"/>
      <c r="MOJ48" s="886"/>
      <c r="MOK48" s="887"/>
      <c r="MOL48" s="885"/>
      <c r="MOM48" s="886"/>
      <c r="MON48" s="886"/>
      <c r="MOO48" s="886"/>
      <c r="MOP48" s="886"/>
      <c r="MOQ48" s="886"/>
      <c r="MOR48" s="886"/>
      <c r="MOS48" s="886"/>
      <c r="MOT48" s="887"/>
      <c r="MOU48" s="885"/>
      <c r="MOV48" s="886"/>
      <c r="MOW48" s="886"/>
      <c r="MOX48" s="886"/>
      <c r="MOY48" s="886"/>
      <c r="MOZ48" s="886"/>
      <c r="MPA48" s="886"/>
      <c r="MPB48" s="886"/>
      <c r="MPC48" s="887"/>
      <c r="MPD48" s="885"/>
      <c r="MPE48" s="886"/>
      <c r="MPF48" s="886"/>
      <c r="MPG48" s="886"/>
      <c r="MPH48" s="886"/>
      <c r="MPI48" s="886"/>
      <c r="MPJ48" s="886"/>
      <c r="MPK48" s="886"/>
      <c r="MPL48" s="887"/>
      <c r="MPM48" s="885"/>
      <c r="MPN48" s="886"/>
      <c r="MPO48" s="886"/>
      <c r="MPP48" s="886"/>
      <c r="MPQ48" s="886"/>
      <c r="MPR48" s="886"/>
      <c r="MPS48" s="886"/>
      <c r="MPT48" s="886"/>
      <c r="MPU48" s="887"/>
      <c r="MPV48" s="885"/>
      <c r="MPW48" s="886"/>
      <c r="MPX48" s="886"/>
      <c r="MPY48" s="886"/>
      <c r="MPZ48" s="886"/>
      <c r="MQA48" s="886"/>
      <c r="MQB48" s="886"/>
      <c r="MQC48" s="886"/>
      <c r="MQD48" s="887"/>
      <c r="MQE48" s="885"/>
      <c r="MQF48" s="886"/>
      <c r="MQG48" s="886"/>
      <c r="MQH48" s="886"/>
      <c r="MQI48" s="886"/>
      <c r="MQJ48" s="886"/>
      <c r="MQK48" s="886"/>
      <c r="MQL48" s="886"/>
      <c r="MQM48" s="887"/>
      <c r="MQN48" s="885"/>
      <c r="MQO48" s="886"/>
      <c r="MQP48" s="886"/>
      <c r="MQQ48" s="886"/>
      <c r="MQR48" s="886"/>
      <c r="MQS48" s="886"/>
      <c r="MQT48" s="886"/>
      <c r="MQU48" s="886"/>
      <c r="MQV48" s="887"/>
      <c r="MQW48" s="885"/>
      <c r="MQX48" s="886"/>
      <c r="MQY48" s="886"/>
      <c r="MQZ48" s="886"/>
      <c r="MRA48" s="886"/>
      <c r="MRB48" s="886"/>
      <c r="MRC48" s="886"/>
      <c r="MRD48" s="886"/>
      <c r="MRE48" s="887"/>
      <c r="MRF48" s="885"/>
      <c r="MRG48" s="886"/>
      <c r="MRH48" s="886"/>
      <c r="MRI48" s="886"/>
      <c r="MRJ48" s="886"/>
      <c r="MRK48" s="886"/>
      <c r="MRL48" s="886"/>
      <c r="MRM48" s="886"/>
      <c r="MRN48" s="887"/>
      <c r="MRO48" s="885"/>
      <c r="MRP48" s="886"/>
      <c r="MRQ48" s="886"/>
      <c r="MRR48" s="886"/>
      <c r="MRS48" s="886"/>
      <c r="MRT48" s="886"/>
      <c r="MRU48" s="886"/>
      <c r="MRV48" s="886"/>
      <c r="MRW48" s="887"/>
      <c r="MRX48" s="885"/>
      <c r="MRY48" s="886"/>
      <c r="MRZ48" s="886"/>
      <c r="MSA48" s="886"/>
      <c r="MSB48" s="886"/>
      <c r="MSC48" s="886"/>
      <c r="MSD48" s="886"/>
      <c r="MSE48" s="886"/>
      <c r="MSF48" s="887"/>
      <c r="MSG48" s="885"/>
      <c r="MSH48" s="886"/>
      <c r="MSI48" s="886"/>
      <c r="MSJ48" s="886"/>
      <c r="MSK48" s="886"/>
      <c r="MSL48" s="886"/>
      <c r="MSM48" s="886"/>
      <c r="MSN48" s="886"/>
      <c r="MSO48" s="887"/>
      <c r="MSP48" s="885"/>
      <c r="MSQ48" s="886"/>
      <c r="MSR48" s="886"/>
      <c r="MSS48" s="886"/>
      <c r="MST48" s="886"/>
      <c r="MSU48" s="886"/>
      <c r="MSV48" s="886"/>
      <c r="MSW48" s="886"/>
      <c r="MSX48" s="887"/>
      <c r="MSY48" s="885"/>
      <c r="MSZ48" s="886"/>
      <c r="MTA48" s="886"/>
      <c r="MTB48" s="886"/>
      <c r="MTC48" s="886"/>
      <c r="MTD48" s="886"/>
      <c r="MTE48" s="886"/>
      <c r="MTF48" s="886"/>
      <c r="MTG48" s="887"/>
      <c r="MTH48" s="885"/>
      <c r="MTI48" s="886"/>
      <c r="MTJ48" s="886"/>
      <c r="MTK48" s="886"/>
      <c r="MTL48" s="886"/>
      <c r="MTM48" s="886"/>
      <c r="MTN48" s="886"/>
      <c r="MTO48" s="886"/>
      <c r="MTP48" s="887"/>
      <c r="MTQ48" s="885"/>
      <c r="MTR48" s="886"/>
      <c r="MTS48" s="886"/>
      <c r="MTT48" s="886"/>
      <c r="MTU48" s="886"/>
      <c r="MTV48" s="886"/>
      <c r="MTW48" s="886"/>
      <c r="MTX48" s="886"/>
      <c r="MTY48" s="887"/>
      <c r="MTZ48" s="885"/>
      <c r="MUA48" s="886"/>
      <c r="MUB48" s="886"/>
      <c r="MUC48" s="886"/>
      <c r="MUD48" s="886"/>
      <c r="MUE48" s="886"/>
      <c r="MUF48" s="886"/>
      <c r="MUG48" s="886"/>
      <c r="MUH48" s="887"/>
      <c r="MUI48" s="885"/>
      <c r="MUJ48" s="886"/>
      <c r="MUK48" s="886"/>
      <c r="MUL48" s="886"/>
      <c r="MUM48" s="886"/>
      <c r="MUN48" s="886"/>
      <c r="MUO48" s="886"/>
      <c r="MUP48" s="886"/>
      <c r="MUQ48" s="887"/>
      <c r="MUR48" s="885"/>
      <c r="MUS48" s="886"/>
      <c r="MUT48" s="886"/>
      <c r="MUU48" s="886"/>
      <c r="MUV48" s="886"/>
      <c r="MUW48" s="886"/>
      <c r="MUX48" s="886"/>
      <c r="MUY48" s="886"/>
      <c r="MUZ48" s="887"/>
      <c r="MVA48" s="885"/>
      <c r="MVB48" s="886"/>
      <c r="MVC48" s="886"/>
      <c r="MVD48" s="886"/>
      <c r="MVE48" s="886"/>
      <c r="MVF48" s="886"/>
      <c r="MVG48" s="886"/>
      <c r="MVH48" s="886"/>
      <c r="MVI48" s="887"/>
      <c r="MVJ48" s="885"/>
      <c r="MVK48" s="886"/>
      <c r="MVL48" s="886"/>
      <c r="MVM48" s="886"/>
      <c r="MVN48" s="886"/>
      <c r="MVO48" s="886"/>
      <c r="MVP48" s="886"/>
      <c r="MVQ48" s="886"/>
      <c r="MVR48" s="887"/>
      <c r="MVS48" s="885"/>
      <c r="MVT48" s="886"/>
      <c r="MVU48" s="886"/>
      <c r="MVV48" s="886"/>
      <c r="MVW48" s="886"/>
      <c r="MVX48" s="886"/>
      <c r="MVY48" s="886"/>
      <c r="MVZ48" s="886"/>
      <c r="MWA48" s="887"/>
      <c r="MWB48" s="885"/>
      <c r="MWC48" s="886"/>
      <c r="MWD48" s="886"/>
      <c r="MWE48" s="886"/>
      <c r="MWF48" s="886"/>
      <c r="MWG48" s="886"/>
      <c r="MWH48" s="886"/>
      <c r="MWI48" s="886"/>
      <c r="MWJ48" s="887"/>
      <c r="MWK48" s="885"/>
      <c r="MWL48" s="886"/>
      <c r="MWM48" s="886"/>
      <c r="MWN48" s="886"/>
      <c r="MWO48" s="886"/>
      <c r="MWP48" s="886"/>
      <c r="MWQ48" s="886"/>
      <c r="MWR48" s="886"/>
      <c r="MWS48" s="887"/>
      <c r="MWT48" s="885"/>
      <c r="MWU48" s="886"/>
      <c r="MWV48" s="886"/>
      <c r="MWW48" s="886"/>
      <c r="MWX48" s="886"/>
      <c r="MWY48" s="886"/>
      <c r="MWZ48" s="886"/>
      <c r="MXA48" s="886"/>
      <c r="MXB48" s="887"/>
      <c r="MXC48" s="885"/>
      <c r="MXD48" s="886"/>
      <c r="MXE48" s="886"/>
      <c r="MXF48" s="886"/>
      <c r="MXG48" s="886"/>
      <c r="MXH48" s="886"/>
      <c r="MXI48" s="886"/>
      <c r="MXJ48" s="886"/>
      <c r="MXK48" s="887"/>
      <c r="MXL48" s="885"/>
      <c r="MXM48" s="886"/>
      <c r="MXN48" s="886"/>
      <c r="MXO48" s="886"/>
      <c r="MXP48" s="886"/>
      <c r="MXQ48" s="886"/>
      <c r="MXR48" s="886"/>
      <c r="MXS48" s="886"/>
      <c r="MXT48" s="887"/>
      <c r="MXU48" s="885"/>
      <c r="MXV48" s="886"/>
      <c r="MXW48" s="886"/>
      <c r="MXX48" s="886"/>
      <c r="MXY48" s="886"/>
      <c r="MXZ48" s="886"/>
      <c r="MYA48" s="886"/>
      <c r="MYB48" s="886"/>
      <c r="MYC48" s="887"/>
      <c r="MYD48" s="885"/>
      <c r="MYE48" s="886"/>
      <c r="MYF48" s="886"/>
      <c r="MYG48" s="886"/>
      <c r="MYH48" s="886"/>
      <c r="MYI48" s="886"/>
      <c r="MYJ48" s="886"/>
      <c r="MYK48" s="886"/>
      <c r="MYL48" s="887"/>
      <c r="MYM48" s="885"/>
      <c r="MYN48" s="886"/>
      <c r="MYO48" s="886"/>
      <c r="MYP48" s="886"/>
      <c r="MYQ48" s="886"/>
      <c r="MYR48" s="886"/>
      <c r="MYS48" s="886"/>
      <c r="MYT48" s="886"/>
      <c r="MYU48" s="887"/>
      <c r="MYV48" s="885"/>
      <c r="MYW48" s="886"/>
      <c r="MYX48" s="886"/>
      <c r="MYY48" s="886"/>
      <c r="MYZ48" s="886"/>
      <c r="MZA48" s="886"/>
      <c r="MZB48" s="886"/>
      <c r="MZC48" s="886"/>
      <c r="MZD48" s="887"/>
      <c r="MZE48" s="885"/>
      <c r="MZF48" s="886"/>
      <c r="MZG48" s="886"/>
      <c r="MZH48" s="886"/>
      <c r="MZI48" s="886"/>
      <c r="MZJ48" s="886"/>
      <c r="MZK48" s="886"/>
      <c r="MZL48" s="886"/>
      <c r="MZM48" s="887"/>
      <c r="MZN48" s="885"/>
      <c r="MZO48" s="886"/>
      <c r="MZP48" s="886"/>
      <c r="MZQ48" s="886"/>
      <c r="MZR48" s="886"/>
      <c r="MZS48" s="886"/>
      <c r="MZT48" s="886"/>
      <c r="MZU48" s="886"/>
      <c r="MZV48" s="887"/>
      <c r="MZW48" s="885"/>
      <c r="MZX48" s="886"/>
      <c r="MZY48" s="886"/>
      <c r="MZZ48" s="886"/>
      <c r="NAA48" s="886"/>
      <c r="NAB48" s="886"/>
      <c r="NAC48" s="886"/>
      <c r="NAD48" s="886"/>
      <c r="NAE48" s="887"/>
      <c r="NAF48" s="885"/>
      <c r="NAG48" s="886"/>
      <c r="NAH48" s="886"/>
      <c r="NAI48" s="886"/>
      <c r="NAJ48" s="886"/>
      <c r="NAK48" s="886"/>
      <c r="NAL48" s="886"/>
      <c r="NAM48" s="886"/>
      <c r="NAN48" s="887"/>
      <c r="NAO48" s="885"/>
      <c r="NAP48" s="886"/>
      <c r="NAQ48" s="886"/>
      <c r="NAR48" s="886"/>
      <c r="NAS48" s="886"/>
      <c r="NAT48" s="886"/>
      <c r="NAU48" s="886"/>
      <c r="NAV48" s="886"/>
      <c r="NAW48" s="887"/>
      <c r="NAX48" s="885"/>
      <c r="NAY48" s="886"/>
      <c r="NAZ48" s="886"/>
      <c r="NBA48" s="886"/>
      <c r="NBB48" s="886"/>
      <c r="NBC48" s="886"/>
      <c r="NBD48" s="886"/>
      <c r="NBE48" s="886"/>
      <c r="NBF48" s="887"/>
      <c r="NBG48" s="885"/>
      <c r="NBH48" s="886"/>
      <c r="NBI48" s="886"/>
      <c r="NBJ48" s="886"/>
      <c r="NBK48" s="886"/>
      <c r="NBL48" s="886"/>
      <c r="NBM48" s="886"/>
      <c r="NBN48" s="886"/>
      <c r="NBO48" s="887"/>
      <c r="NBP48" s="885"/>
      <c r="NBQ48" s="886"/>
      <c r="NBR48" s="886"/>
      <c r="NBS48" s="886"/>
      <c r="NBT48" s="886"/>
      <c r="NBU48" s="886"/>
      <c r="NBV48" s="886"/>
      <c r="NBW48" s="886"/>
      <c r="NBX48" s="887"/>
      <c r="NBY48" s="885"/>
      <c r="NBZ48" s="886"/>
      <c r="NCA48" s="886"/>
      <c r="NCB48" s="886"/>
      <c r="NCC48" s="886"/>
      <c r="NCD48" s="886"/>
      <c r="NCE48" s="886"/>
      <c r="NCF48" s="886"/>
      <c r="NCG48" s="887"/>
      <c r="NCH48" s="885"/>
      <c r="NCI48" s="886"/>
      <c r="NCJ48" s="886"/>
      <c r="NCK48" s="886"/>
      <c r="NCL48" s="886"/>
      <c r="NCM48" s="886"/>
      <c r="NCN48" s="886"/>
      <c r="NCO48" s="886"/>
      <c r="NCP48" s="887"/>
      <c r="NCQ48" s="885"/>
      <c r="NCR48" s="886"/>
      <c r="NCS48" s="886"/>
      <c r="NCT48" s="886"/>
      <c r="NCU48" s="886"/>
      <c r="NCV48" s="886"/>
      <c r="NCW48" s="886"/>
      <c r="NCX48" s="886"/>
      <c r="NCY48" s="887"/>
      <c r="NCZ48" s="885"/>
      <c r="NDA48" s="886"/>
      <c r="NDB48" s="886"/>
      <c r="NDC48" s="886"/>
      <c r="NDD48" s="886"/>
      <c r="NDE48" s="886"/>
      <c r="NDF48" s="886"/>
      <c r="NDG48" s="886"/>
      <c r="NDH48" s="887"/>
      <c r="NDI48" s="885"/>
      <c r="NDJ48" s="886"/>
      <c r="NDK48" s="886"/>
      <c r="NDL48" s="886"/>
      <c r="NDM48" s="886"/>
      <c r="NDN48" s="886"/>
      <c r="NDO48" s="886"/>
      <c r="NDP48" s="886"/>
      <c r="NDQ48" s="887"/>
      <c r="NDR48" s="885"/>
      <c r="NDS48" s="886"/>
      <c r="NDT48" s="886"/>
      <c r="NDU48" s="886"/>
      <c r="NDV48" s="886"/>
      <c r="NDW48" s="886"/>
      <c r="NDX48" s="886"/>
      <c r="NDY48" s="886"/>
      <c r="NDZ48" s="887"/>
      <c r="NEA48" s="885"/>
      <c r="NEB48" s="886"/>
      <c r="NEC48" s="886"/>
      <c r="NED48" s="886"/>
      <c r="NEE48" s="886"/>
      <c r="NEF48" s="886"/>
      <c r="NEG48" s="886"/>
      <c r="NEH48" s="886"/>
      <c r="NEI48" s="887"/>
      <c r="NEJ48" s="885"/>
      <c r="NEK48" s="886"/>
      <c r="NEL48" s="886"/>
      <c r="NEM48" s="886"/>
      <c r="NEN48" s="886"/>
      <c r="NEO48" s="886"/>
      <c r="NEP48" s="886"/>
      <c r="NEQ48" s="886"/>
      <c r="NER48" s="887"/>
      <c r="NES48" s="885"/>
      <c r="NET48" s="886"/>
      <c r="NEU48" s="886"/>
      <c r="NEV48" s="886"/>
      <c r="NEW48" s="886"/>
      <c r="NEX48" s="886"/>
      <c r="NEY48" s="886"/>
      <c r="NEZ48" s="886"/>
      <c r="NFA48" s="887"/>
      <c r="NFB48" s="885"/>
      <c r="NFC48" s="886"/>
      <c r="NFD48" s="886"/>
      <c r="NFE48" s="886"/>
      <c r="NFF48" s="886"/>
      <c r="NFG48" s="886"/>
      <c r="NFH48" s="886"/>
      <c r="NFI48" s="886"/>
      <c r="NFJ48" s="887"/>
      <c r="NFK48" s="885"/>
      <c r="NFL48" s="886"/>
      <c r="NFM48" s="886"/>
      <c r="NFN48" s="886"/>
      <c r="NFO48" s="886"/>
      <c r="NFP48" s="886"/>
      <c r="NFQ48" s="886"/>
      <c r="NFR48" s="886"/>
      <c r="NFS48" s="887"/>
      <c r="NFT48" s="885"/>
      <c r="NFU48" s="886"/>
      <c r="NFV48" s="886"/>
      <c r="NFW48" s="886"/>
      <c r="NFX48" s="886"/>
      <c r="NFY48" s="886"/>
      <c r="NFZ48" s="886"/>
      <c r="NGA48" s="886"/>
      <c r="NGB48" s="887"/>
      <c r="NGC48" s="885"/>
      <c r="NGD48" s="886"/>
      <c r="NGE48" s="886"/>
      <c r="NGF48" s="886"/>
      <c r="NGG48" s="886"/>
      <c r="NGH48" s="886"/>
      <c r="NGI48" s="886"/>
      <c r="NGJ48" s="886"/>
      <c r="NGK48" s="887"/>
      <c r="NGL48" s="885"/>
      <c r="NGM48" s="886"/>
      <c r="NGN48" s="886"/>
      <c r="NGO48" s="886"/>
      <c r="NGP48" s="886"/>
      <c r="NGQ48" s="886"/>
      <c r="NGR48" s="886"/>
      <c r="NGS48" s="886"/>
      <c r="NGT48" s="887"/>
      <c r="NGU48" s="885"/>
      <c r="NGV48" s="886"/>
      <c r="NGW48" s="886"/>
      <c r="NGX48" s="886"/>
      <c r="NGY48" s="886"/>
      <c r="NGZ48" s="886"/>
      <c r="NHA48" s="886"/>
      <c r="NHB48" s="886"/>
      <c r="NHC48" s="887"/>
      <c r="NHD48" s="885"/>
      <c r="NHE48" s="886"/>
      <c r="NHF48" s="886"/>
      <c r="NHG48" s="886"/>
      <c r="NHH48" s="886"/>
      <c r="NHI48" s="886"/>
      <c r="NHJ48" s="886"/>
      <c r="NHK48" s="886"/>
      <c r="NHL48" s="887"/>
      <c r="NHM48" s="885"/>
      <c r="NHN48" s="886"/>
      <c r="NHO48" s="886"/>
      <c r="NHP48" s="886"/>
      <c r="NHQ48" s="886"/>
      <c r="NHR48" s="886"/>
      <c r="NHS48" s="886"/>
      <c r="NHT48" s="886"/>
      <c r="NHU48" s="887"/>
      <c r="NHV48" s="885"/>
      <c r="NHW48" s="886"/>
      <c r="NHX48" s="886"/>
      <c r="NHY48" s="886"/>
      <c r="NHZ48" s="886"/>
      <c r="NIA48" s="886"/>
      <c r="NIB48" s="886"/>
      <c r="NIC48" s="886"/>
      <c r="NID48" s="887"/>
      <c r="NIE48" s="885"/>
      <c r="NIF48" s="886"/>
      <c r="NIG48" s="886"/>
      <c r="NIH48" s="886"/>
      <c r="NII48" s="886"/>
      <c r="NIJ48" s="886"/>
      <c r="NIK48" s="886"/>
      <c r="NIL48" s="886"/>
      <c r="NIM48" s="887"/>
      <c r="NIN48" s="885"/>
      <c r="NIO48" s="886"/>
      <c r="NIP48" s="886"/>
      <c r="NIQ48" s="886"/>
      <c r="NIR48" s="886"/>
      <c r="NIS48" s="886"/>
      <c r="NIT48" s="886"/>
      <c r="NIU48" s="886"/>
      <c r="NIV48" s="887"/>
      <c r="NIW48" s="885"/>
      <c r="NIX48" s="886"/>
      <c r="NIY48" s="886"/>
      <c r="NIZ48" s="886"/>
      <c r="NJA48" s="886"/>
      <c r="NJB48" s="886"/>
      <c r="NJC48" s="886"/>
      <c r="NJD48" s="886"/>
      <c r="NJE48" s="887"/>
      <c r="NJF48" s="885"/>
      <c r="NJG48" s="886"/>
      <c r="NJH48" s="886"/>
      <c r="NJI48" s="886"/>
      <c r="NJJ48" s="886"/>
      <c r="NJK48" s="886"/>
      <c r="NJL48" s="886"/>
      <c r="NJM48" s="886"/>
      <c r="NJN48" s="887"/>
      <c r="NJO48" s="885"/>
      <c r="NJP48" s="886"/>
      <c r="NJQ48" s="886"/>
      <c r="NJR48" s="886"/>
      <c r="NJS48" s="886"/>
      <c r="NJT48" s="886"/>
      <c r="NJU48" s="886"/>
      <c r="NJV48" s="886"/>
      <c r="NJW48" s="887"/>
      <c r="NJX48" s="885"/>
      <c r="NJY48" s="886"/>
      <c r="NJZ48" s="886"/>
      <c r="NKA48" s="886"/>
      <c r="NKB48" s="886"/>
      <c r="NKC48" s="886"/>
      <c r="NKD48" s="886"/>
      <c r="NKE48" s="886"/>
      <c r="NKF48" s="887"/>
      <c r="NKG48" s="885"/>
      <c r="NKH48" s="886"/>
      <c r="NKI48" s="886"/>
      <c r="NKJ48" s="886"/>
      <c r="NKK48" s="886"/>
      <c r="NKL48" s="886"/>
      <c r="NKM48" s="886"/>
      <c r="NKN48" s="886"/>
      <c r="NKO48" s="887"/>
      <c r="NKP48" s="885"/>
      <c r="NKQ48" s="886"/>
      <c r="NKR48" s="886"/>
      <c r="NKS48" s="886"/>
      <c r="NKT48" s="886"/>
      <c r="NKU48" s="886"/>
      <c r="NKV48" s="886"/>
      <c r="NKW48" s="886"/>
      <c r="NKX48" s="887"/>
      <c r="NKY48" s="885"/>
      <c r="NKZ48" s="886"/>
      <c r="NLA48" s="886"/>
      <c r="NLB48" s="886"/>
      <c r="NLC48" s="886"/>
      <c r="NLD48" s="886"/>
      <c r="NLE48" s="886"/>
      <c r="NLF48" s="886"/>
      <c r="NLG48" s="887"/>
      <c r="NLH48" s="885"/>
      <c r="NLI48" s="886"/>
      <c r="NLJ48" s="886"/>
      <c r="NLK48" s="886"/>
      <c r="NLL48" s="886"/>
      <c r="NLM48" s="886"/>
      <c r="NLN48" s="886"/>
      <c r="NLO48" s="886"/>
      <c r="NLP48" s="887"/>
      <c r="NLQ48" s="885"/>
      <c r="NLR48" s="886"/>
      <c r="NLS48" s="886"/>
      <c r="NLT48" s="886"/>
      <c r="NLU48" s="886"/>
      <c r="NLV48" s="886"/>
      <c r="NLW48" s="886"/>
      <c r="NLX48" s="886"/>
      <c r="NLY48" s="887"/>
      <c r="NLZ48" s="885"/>
      <c r="NMA48" s="886"/>
      <c r="NMB48" s="886"/>
      <c r="NMC48" s="886"/>
      <c r="NMD48" s="886"/>
      <c r="NME48" s="886"/>
      <c r="NMF48" s="886"/>
      <c r="NMG48" s="886"/>
      <c r="NMH48" s="887"/>
      <c r="NMI48" s="885"/>
      <c r="NMJ48" s="886"/>
      <c r="NMK48" s="886"/>
      <c r="NML48" s="886"/>
      <c r="NMM48" s="886"/>
      <c r="NMN48" s="886"/>
      <c r="NMO48" s="886"/>
      <c r="NMP48" s="886"/>
      <c r="NMQ48" s="887"/>
      <c r="NMR48" s="885"/>
      <c r="NMS48" s="886"/>
      <c r="NMT48" s="886"/>
      <c r="NMU48" s="886"/>
      <c r="NMV48" s="886"/>
      <c r="NMW48" s="886"/>
      <c r="NMX48" s="886"/>
      <c r="NMY48" s="886"/>
      <c r="NMZ48" s="887"/>
      <c r="NNA48" s="885"/>
      <c r="NNB48" s="886"/>
      <c r="NNC48" s="886"/>
      <c r="NND48" s="886"/>
      <c r="NNE48" s="886"/>
      <c r="NNF48" s="886"/>
      <c r="NNG48" s="886"/>
      <c r="NNH48" s="886"/>
      <c r="NNI48" s="887"/>
      <c r="NNJ48" s="885"/>
      <c r="NNK48" s="886"/>
      <c r="NNL48" s="886"/>
      <c r="NNM48" s="886"/>
      <c r="NNN48" s="886"/>
      <c r="NNO48" s="886"/>
      <c r="NNP48" s="886"/>
      <c r="NNQ48" s="886"/>
      <c r="NNR48" s="887"/>
      <c r="NNS48" s="885"/>
      <c r="NNT48" s="886"/>
      <c r="NNU48" s="886"/>
      <c r="NNV48" s="886"/>
      <c r="NNW48" s="886"/>
      <c r="NNX48" s="886"/>
      <c r="NNY48" s="886"/>
      <c r="NNZ48" s="886"/>
      <c r="NOA48" s="887"/>
      <c r="NOB48" s="885"/>
      <c r="NOC48" s="886"/>
      <c r="NOD48" s="886"/>
      <c r="NOE48" s="886"/>
      <c r="NOF48" s="886"/>
      <c r="NOG48" s="886"/>
      <c r="NOH48" s="886"/>
      <c r="NOI48" s="886"/>
      <c r="NOJ48" s="887"/>
      <c r="NOK48" s="885"/>
      <c r="NOL48" s="886"/>
      <c r="NOM48" s="886"/>
      <c r="NON48" s="886"/>
      <c r="NOO48" s="886"/>
      <c r="NOP48" s="886"/>
      <c r="NOQ48" s="886"/>
      <c r="NOR48" s="886"/>
      <c r="NOS48" s="887"/>
      <c r="NOT48" s="885"/>
      <c r="NOU48" s="886"/>
      <c r="NOV48" s="886"/>
      <c r="NOW48" s="886"/>
      <c r="NOX48" s="886"/>
      <c r="NOY48" s="886"/>
      <c r="NOZ48" s="886"/>
      <c r="NPA48" s="886"/>
      <c r="NPB48" s="887"/>
      <c r="NPC48" s="885"/>
      <c r="NPD48" s="886"/>
      <c r="NPE48" s="886"/>
      <c r="NPF48" s="886"/>
      <c r="NPG48" s="886"/>
      <c r="NPH48" s="886"/>
      <c r="NPI48" s="886"/>
      <c r="NPJ48" s="886"/>
      <c r="NPK48" s="887"/>
      <c r="NPL48" s="885"/>
      <c r="NPM48" s="886"/>
      <c r="NPN48" s="886"/>
      <c r="NPO48" s="886"/>
      <c r="NPP48" s="886"/>
      <c r="NPQ48" s="886"/>
      <c r="NPR48" s="886"/>
      <c r="NPS48" s="886"/>
      <c r="NPT48" s="887"/>
      <c r="NPU48" s="885"/>
      <c r="NPV48" s="886"/>
      <c r="NPW48" s="886"/>
      <c r="NPX48" s="886"/>
      <c r="NPY48" s="886"/>
      <c r="NPZ48" s="886"/>
      <c r="NQA48" s="886"/>
      <c r="NQB48" s="886"/>
      <c r="NQC48" s="887"/>
      <c r="NQD48" s="885"/>
      <c r="NQE48" s="886"/>
      <c r="NQF48" s="886"/>
      <c r="NQG48" s="886"/>
      <c r="NQH48" s="886"/>
      <c r="NQI48" s="886"/>
      <c r="NQJ48" s="886"/>
      <c r="NQK48" s="886"/>
      <c r="NQL48" s="887"/>
      <c r="NQM48" s="885"/>
      <c r="NQN48" s="886"/>
      <c r="NQO48" s="886"/>
      <c r="NQP48" s="886"/>
      <c r="NQQ48" s="886"/>
      <c r="NQR48" s="886"/>
      <c r="NQS48" s="886"/>
      <c r="NQT48" s="886"/>
      <c r="NQU48" s="887"/>
      <c r="NQV48" s="885"/>
      <c r="NQW48" s="886"/>
      <c r="NQX48" s="886"/>
      <c r="NQY48" s="886"/>
      <c r="NQZ48" s="886"/>
      <c r="NRA48" s="886"/>
      <c r="NRB48" s="886"/>
      <c r="NRC48" s="886"/>
      <c r="NRD48" s="887"/>
      <c r="NRE48" s="885"/>
      <c r="NRF48" s="886"/>
      <c r="NRG48" s="886"/>
      <c r="NRH48" s="886"/>
      <c r="NRI48" s="886"/>
      <c r="NRJ48" s="886"/>
      <c r="NRK48" s="886"/>
      <c r="NRL48" s="886"/>
      <c r="NRM48" s="887"/>
      <c r="NRN48" s="885"/>
      <c r="NRO48" s="886"/>
      <c r="NRP48" s="886"/>
      <c r="NRQ48" s="886"/>
      <c r="NRR48" s="886"/>
      <c r="NRS48" s="886"/>
      <c r="NRT48" s="886"/>
      <c r="NRU48" s="886"/>
      <c r="NRV48" s="887"/>
      <c r="NRW48" s="885"/>
      <c r="NRX48" s="886"/>
      <c r="NRY48" s="886"/>
      <c r="NRZ48" s="886"/>
      <c r="NSA48" s="886"/>
      <c r="NSB48" s="886"/>
      <c r="NSC48" s="886"/>
      <c r="NSD48" s="886"/>
      <c r="NSE48" s="887"/>
      <c r="NSF48" s="885"/>
      <c r="NSG48" s="886"/>
      <c r="NSH48" s="886"/>
      <c r="NSI48" s="886"/>
      <c r="NSJ48" s="886"/>
      <c r="NSK48" s="886"/>
      <c r="NSL48" s="886"/>
      <c r="NSM48" s="886"/>
      <c r="NSN48" s="887"/>
      <c r="NSO48" s="885"/>
      <c r="NSP48" s="886"/>
      <c r="NSQ48" s="886"/>
      <c r="NSR48" s="886"/>
      <c r="NSS48" s="886"/>
      <c r="NST48" s="886"/>
      <c r="NSU48" s="886"/>
      <c r="NSV48" s="886"/>
      <c r="NSW48" s="887"/>
      <c r="NSX48" s="885"/>
      <c r="NSY48" s="886"/>
      <c r="NSZ48" s="886"/>
      <c r="NTA48" s="886"/>
      <c r="NTB48" s="886"/>
      <c r="NTC48" s="886"/>
      <c r="NTD48" s="886"/>
      <c r="NTE48" s="886"/>
      <c r="NTF48" s="887"/>
      <c r="NTG48" s="885"/>
      <c r="NTH48" s="886"/>
      <c r="NTI48" s="886"/>
      <c r="NTJ48" s="886"/>
      <c r="NTK48" s="886"/>
      <c r="NTL48" s="886"/>
      <c r="NTM48" s="886"/>
      <c r="NTN48" s="886"/>
      <c r="NTO48" s="887"/>
      <c r="NTP48" s="885"/>
      <c r="NTQ48" s="886"/>
      <c r="NTR48" s="886"/>
      <c r="NTS48" s="886"/>
      <c r="NTT48" s="886"/>
      <c r="NTU48" s="886"/>
      <c r="NTV48" s="886"/>
      <c r="NTW48" s="886"/>
      <c r="NTX48" s="887"/>
      <c r="NTY48" s="885"/>
      <c r="NTZ48" s="886"/>
      <c r="NUA48" s="886"/>
      <c r="NUB48" s="886"/>
      <c r="NUC48" s="886"/>
      <c r="NUD48" s="886"/>
      <c r="NUE48" s="886"/>
      <c r="NUF48" s="886"/>
      <c r="NUG48" s="887"/>
      <c r="NUH48" s="885"/>
      <c r="NUI48" s="886"/>
      <c r="NUJ48" s="886"/>
      <c r="NUK48" s="886"/>
      <c r="NUL48" s="886"/>
      <c r="NUM48" s="886"/>
      <c r="NUN48" s="886"/>
      <c r="NUO48" s="886"/>
      <c r="NUP48" s="887"/>
      <c r="NUQ48" s="885"/>
      <c r="NUR48" s="886"/>
      <c r="NUS48" s="886"/>
      <c r="NUT48" s="886"/>
      <c r="NUU48" s="886"/>
      <c r="NUV48" s="886"/>
      <c r="NUW48" s="886"/>
      <c r="NUX48" s="886"/>
      <c r="NUY48" s="887"/>
      <c r="NUZ48" s="885"/>
      <c r="NVA48" s="886"/>
      <c r="NVB48" s="886"/>
      <c r="NVC48" s="886"/>
      <c r="NVD48" s="886"/>
      <c r="NVE48" s="886"/>
      <c r="NVF48" s="886"/>
      <c r="NVG48" s="886"/>
      <c r="NVH48" s="887"/>
      <c r="NVI48" s="885"/>
      <c r="NVJ48" s="886"/>
      <c r="NVK48" s="886"/>
      <c r="NVL48" s="886"/>
      <c r="NVM48" s="886"/>
      <c r="NVN48" s="886"/>
      <c r="NVO48" s="886"/>
      <c r="NVP48" s="886"/>
      <c r="NVQ48" s="887"/>
      <c r="NVR48" s="885"/>
      <c r="NVS48" s="886"/>
      <c r="NVT48" s="886"/>
      <c r="NVU48" s="886"/>
      <c r="NVV48" s="886"/>
      <c r="NVW48" s="886"/>
      <c r="NVX48" s="886"/>
      <c r="NVY48" s="886"/>
      <c r="NVZ48" s="887"/>
      <c r="NWA48" s="885"/>
      <c r="NWB48" s="886"/>
      <c r="NWC48" s="886"/>
      <c r="NWD48" s="886"/>
      <c r="NWE48" s="886"/>
      <c r="NWF48" s="886"/>
      <c r="NWG48" s="886"/>
      <c r="NWH48" s="886"/>
      <c r="NWI48" s="887"/>
      <c r="NWJ48" s="885"/>
      <c r="NWK48" s="886"/>
      <c r="NWL48" s="886"/>
      <c r="NWM48" s="886"/>
      <c r="NWN48" s="886"/>
      <c r="NWO48" s="886"/>
      <c r="NWP48" s="886"/>
      <c r="NWQ48" s="886"/>
      <c r="NWR48" s="887"/>
      <c r="NWS48" s="885"/>
      <c r="NWT48" s="886"/>
      <c r="NWU48" s="886"/>
      <c r="NWV48" s="886"/>
      <c r="NWW48" s="886"/>
      <c r="NWX48" s="886"/>
      <c r="NWY48" s="886"/>
      <c r="NWZ48" s="886"/>
      <c r="NXA48" s="887"/>
      <c r="NXB48" s="885"/>
      <c r="NXC48" s="886"/>
      <c r="NXD48" s="886"/>
      <c r="NXE48" s="886"/>
      <c r="NXF48" s="886"/>
      <c r="NXG48" s="886"/>
      <c r="NXH48" s="886"/>
      <c r="NXI48" s="886"/>
      <c r="NXJ48" s="887"/>
      <c r="NXK48" s="885"/>
      <c r="NXL48" s="886"/>
      <c r="NXM48" s="886"/>
      <c r="NXN48" s="886"/>
      <c r="NXO48" s="886"/>
      <c r="NXP48" s="886"/>
      <c r="NXQ48" s="886"/>
      <c r="NXR48" s="886"/>
      <c r="NXS48" s="887"/>
      <c r="NXT48" s="885"/>
      <c r="NXU48" s="886"/>
      <c r="NXV48" s="886"/>
      <c r="NXW48" s="886"/>
      <c r="NXX48" s="886"/>
      <c r="NXY48" s="886"/>
      <c r="NXZ48" s="886"/>
      <c r="NYA48" s="886"/>
      <c r="NYB48" s="887"/>
      <c r="NYC48" s="885"/>
      <c r="NYD48" s="886"/>
      <c r="NYE48" s="886"/>
      <c r="NYF48" s="886"/>
      <c r="NYG48" s="886"/>
      <c r="NYH48" s="886"/>
      <c r="NYI48" s="886"/>
      <c r="NYJ48" s="886"/>
      <c r="NYK48" s="887"/>
      <c r="NYL48" s="885"/>
      <c r="NYM48" s="886"/>
      <c r="NYN48" s="886"/>
      <c r="NYO48" s="886"/>
      <c r="NYP48" s="886"/>
      <c r="NYQ48" s="886"/>
      <c r="NYR48" s="886"/>
      <c r="NYS48" s="886"/>
      <c r="NYT48" s="887"/>
      <c r="NYU48" s="885"/>
      <c r="NYV48" s="886"/>
      <c r="NYW48" s="886"/>
      <c r="NYX48" s="886"/>
      <c r="NYY48" s="886"/>
      <c r="NYZ48" s="886"/>
      <c r="NZA48" s="886"/>
      <c r="NZB48" s="886"/>
      <c r="NZC48" s="887"/>
      <c r="NZD48" s="885"/>
      <c r="NZE48" s="886"/>
      <c r="NZF48" s="886"/>
      <c r="NZG48" s="886"/>
      <c r="NZH48" s="886"/>
      <c r="NZI48" s="886"/>
      <c r="NZJ48" s="886"/>
      <c r="NZK48" s="886"/>
      <c r="NZL48" s="887"/>
      <c r="NZM48" s="885"/>
      <c r="NZN48" s="886"/>
      <c r="NZO48" s="886"/>
      <c r="NZP48" s="886"/>
      <c r="NZQ48" s="886"/>
      <c r="NZR48" s="886"/>
      <c r="NZS48" s="886"/>
      <c r="NZT48" s="886"/>
      <c r="NZU48" s="887"/>
      <c r="NZV48" s="885"/>
      <c r="NZW48" s="886"/>
      <c r="NZX48" s="886"/>
      <c r="NZY48" s="886"/>
      <c r="NZZ48" s="886"/>
      <c r="OAA48" s="886"/>
      <c r="OAB48" s="886"/>
      <c r="OAC48" s="886"/>
      <c r="OAD48" s="887"/>
      <c r="OAE48" s="885"/>
      <c r="OAF48" s="886"/>
      <c r="OAG48" s="886"/>
      <c r="OAH48" s="886"/>
      <c r="OAI48" s="886"/>
      <c r="OAJ48" s="886"/>
      <c r="OAK48" s="886"/>
      <c r="OAL48" s="886"/>
      <c r="OAM48" s="887"/>
      <c r="OAN48" s="885"/>
      <c r="OAO48" s="886"/>
      <c r="OAP48" s="886"/>
      <c r="OAQ48" s="886"/>
      <c r="OAR48" s="886"/>
      <c r="OAS48" s="886"/>
      <c r="OAT48" s="886"/>
      <c r="OAU48" s="886"/>
      <c r="OAV48" s="887"/>
      <c r="OAW48" s="885"/>
      <c r="OAX48" s="886"/>
      <c r="OAY48" s="886"/>
      <c r="OAZ48" s="886"/>
      <c r="OBA48" s="886"/>
      <c r="OBB48" s="886"/>
      <c r="OBC48" s="886"/>
      <c r="OBD48" s="886"/>
      <c r="OBE48" s="887"/>
      <c r="OBF48" s="885"/>
      <c r="OBG48" s="886"/>
      <c r="OBH48" s="886"/>
      <c r="OBI48" s="886"/>
      <c r="OBJ48" s="886"/>
      <c r="OBK48" s="886"/>
      <c r="OBL48" s="886"/>
      <c r="OBM48" s="886"/>
      <c r="OBN48" s="887"/>
      <c r="OBO48" s="885"/>
      <c r="OBP48" s="886"/>
      <c r="OBQ48" s="886"/>
      <c r="OBR48" s="886"/>
      <c r="OBS48" s="886"/>
      <c r="OBT48" s="886"/>
      <c r="OBU48" s="886"/>
      <c r="OBV48" s="886"/>
      <c r="OBW48" s="887"/>
      <c r="OBX48" s="885"/>
      <c r="OBY48" s="886"/>
      <c r="OBZ48" s="886"/>
      <c r="OCA48" s="886"/>
      <c r="OCB48" s="886"/>
      <c r="OCC48" s="886"/>
      <c r="OCD48" s="886"/>
      <c r="OCE48" s="886"/>
      <c r="OCF48" s="887"/>
      <c r="OCG48" s="885"/>
      <c r="OCH48" s="886"/>
      <c r="OCI48" s="886"/>
      <c r="OCJ48" s="886"/>
      <c r="OCK48" s="886"/>
      <c r="OCL48" s="886"/>
      <c r="OCM48" s="886"/>
      <c r="OCN48" s="886"/>
      <c r="OCO48" s="887"/>
      <c r="OCP48" s="885"/>
      <c r="OCQ48" s="886"/>
      <c r="OCR48" s="886"/>
      <c r="OCS48" s="886"/>
      <c r="OCT48" s="886"/>
      <c r="OCU48" s="886"/>
      <c r="OCV48" s="886"/>
      <c r="OCW48" s="886"/>
      <c r="OCX48" s="887"/>
      <c r="OCY48" s="885"/>
      <c r="OCZ48" s="886"/>
      <c r="ODA48" s="886"/>
      <c r="ODB48" s="886"/>
      <c r="ODC48" s="886"/>
      <c r="ODD48" s="886"/>
      <c r="ODE48" s="886"/>
      <c r="ODF48" s="886"/>
      <c r="ODG48" s="887"/>
      <c r="ODH48" s="885"/>
      <c r="ODI48" s="886"/>
      <c r="ODJ48" s="886"/>
      <c r="ODK48" s="886"/>
      <c r="ODL48" s="886"/>
      <c r="ODM48" s="886"/>
      <c r="ODN48" s="886"/>
      <c r="ODO48" s="886"/>
      <c r="ODP48" s="887"/>
      <c r="ODQ48" s="885"/>
      <c r="ODR48" s="886"/>
      <c r="ODS48" s="886"/>
      <c r="ODT48" s="886"/>
      <c r="ODU48" s="886"/>
      <c r="ODV48" s="886"/>
      <c r="ODW48" s="886"/>
      <c r="ODX48" s="886"/>
      <c r="ODY48" s="887"/>
      <c r="ODZ48" s="885"/>
      <c r="OEA48" s="886"/>
      <c r="OEB48" s="886"/>
      <c r="OEC48" s="886"/>
      <c r="OED48" s="886"/>
      <c r="OEE48" s="886"/>
      <c r="OEF48" s="886"/>
      <c r="OEG48" s="886"/>
      <c r="OEH48" s="887"/>
      <c r="OEI48" s="885"/>
      <c r="OEJ48" s="886"/>
      <c r="OEK48" s="886"/>
      <c r="OEL48" s="886"/>
      <c r="OEM48" s="886"/>
      <c r="OEN48" s="886"/>
      <c r="OEO48" s="886"/>
      <c r="OEP48" s="886"/>
      <c r="OEQ48" s="887"/>
      <c r="OER48" s="885"/>
      <c r="OES48" s="886"/>
      <c r="OET48" s="886"/>
      <c r="OEU48" s="886"/>
      <c r="OEV48" s="886"/>
      <c r="OEW48" s="886"/>
      <c r="OEX48" s="886"/>
      <c r="OEY48" s="886"/>
      <c r="OEZ48" s="887"/>
      <c r="OFA48" s="885"/>
      <c r="OFB48" s="886"/>
      <c r="OFC48" s="886"/>
      <c r="OFD48" s="886"/>
      <c r="OFE48" s="886"/>
      <c r="OFF48" s="886"/>
      <c r="OFG48" s="886"/>
      <c r="OFH48" s="886"/>
      <c r="OFI48" s="887"/>
      <c r="OFJ48" s="885"/>
      <c r="OFK48" s="886"/>
      <c r="OFL48" s="886"/>
      <c r="OFM48" s="886"/>
      <c r="OFN48" s="886"/>
      <c r="OFO48" s="886"/>
      <c r="OFP48" s="886"/>
      <c r="OFQ48" s="886"/>
      <c r="OFR48" s="887"/>
      <c r="OFS48" s="885"/>
      <c r="OFT48" s="886"/>
      <c r="OFU48" s="886"/>
      <c r="OFV48" s="886"/>
      <c r="OFW48" s="886"/>
      <c r="OFX48" s="886"/>
      <c r="OFY48" s="886"/>
      <c r="OFZ48" s="886"/>
      <c r="OGA48" s="887"/>
      <c r="OGB48" s="885"/>
      <c r="OGC48" s="886"/>
      <c r="OGD48" s="886"/>
      <c r="OGE48" s="886"/>
      <c r="OGF48" s="886"/>
      <c r="OGG48" s="886"/>
      <c r="OGH48" s="886"/>
      <c r="OGI48" s="886"/>
      <c r="OGJ48" s="887"/>
      <c r="OGK48" s="885"/>
      <c r="OGL48" s="886"/>
      <c r="OGM48" s="886"/>
      <c r="OGN48" s="886"/>
      <c r="OGO48" s="886"/>
      <c r="OGP48" s="886"/>
      <c r="OGQ48" s="886"/>
      <c r="OGR48" s="886"/>
      <c r="OGS48" s="887"/>
      <c r="OGT48" s="885"/>
      <c r="OGU48" s="886"/>
      <c r="OGV48" s="886"/>
      <c r="OGW48" s="886"/>
      <c r="OGX48" s="886"/>
      <c r="OGY48" s="886"/>
      <c r="OGZ48" s="886"/>
      <c r="OHA48" s="886"/>
      <c r="OHB48" s="887"/>
      <c r="OHC48" s="885"/>
      <c r="OHD48" s="886"/>
      <c r="OHE48" s="886"/>
      <c r="OHF48" s="886"/>
      <c r="OHG48" s="886"/>
      <c r="OHH48" s="886"/>
      <c r="OHI48" s="886"/>
      <c r="OHJ48" s="886"/>
      <c r="OHK48" s="887"/>
      <c r="OHL48" s="885"/>
      <c r="OHM48" s="886"/>
      <c r="OHN48" s="886"/>
      <c r="OHO48" s="886"/>
      <c r="OHP48" s="886"/>
      <c r="OHQ48" s="886"/>
      <c r="OHR48" s="886"/>
      <c r="OHS48" s="886"/>
      <c r="OHT48" s="887"/>
      <c r="OHU48" s="885"/>
      <c r="OHV48" s="886"/>
      <c r="OHW48" s="886"/>
      <c r="OHX48" s="886"/>
      <c r="OHY48" s="886"/>
      <c r="OHZ48" s="886"/>
      <c r="OIA48" s="886"/>
      <c r="OIB48" s="886"/>
      <c r="OIC48" s="887"/>
      <c r="OID48" s="885"/>
      <c r="OIE48" s="886"/>
      <c r="OIF48" s="886"/>
      <c r="OIG48" s="886"/>
      <c r="OIH48" s="886"/>
      <c r="OII48" s="886"/>
      <c r="OIJ48" s="886"/>
      <c r="OIK48" s="886"/>
      <c r="OIL48" s="887"/>
      <c r="OIM48" s="885"/>
      <c r="OIN48" s="886"/>
      <c r="OIO48" s="886"/>
      <c r="OIP48" s="886"/>
      <c r="OIQ48" s="886"/>
      <c r="OIR48" s="886"/>
      <c r="OIS48" s="886"/>
      <c r="OIT48" s="886"/>
      <c r="OIU48" s="887"/>
      <c r="OIV48" s="885"/>
      <c r="OIW48" s="886"/>
      <c r="OIX48" s="886"/>
      <c r="OIY48" s="886"/>
      <c r="OIZ48" s="886"/>
      <c r="OJA48" s="886"/>
      <c r="OJB48" s="886"/>
      <c r="OJC48" s="886"/>
      <c r="OJD48" s="887"/>
      <c r="OJE48" s="885"/>
      <c r="OJF48" s="886"/>
      <c r="OJG48" s="886"/>
      <c r="OJH48" s="886"/>
      <c r="OJI48" s="886"/>
      <c r="OJJ48" s="886"/>
      <c r="OJK48" s="886"/>
      <c r="OJL48" s="886"/>
      <c r="OJM48" s="887"/>
      <c r="OJN48" s="885"/>
      <c r="OJO48" s="886"/>
      <c r="OJP48" s="886"/>
      <c r="OJQ48" s="886"/>
      <c r="OJR48" s="886"/>
      <c r="OJS48" s="886"/>
      <c r="OJT48" s="886"/>
      <c r="OJU48" s="886"/>
      <c r="OJV48" s="887"/>
      <c r="OJW48" s="885"/>
      <c r="OJX48" s="886"/>
      <c r="OJY48" s="886"/>
      <c r="OJZ48" s="886"/>
      <c r="OKA48" s="886"/>
      <c r="OKB48" s="886"/>
      <c r="OKC48" s="886"/>
      <c r="OKD48" s="886"/>
      <c r="OKE48" s="887"/>
      <c r="OKF48" s="885"/>
      <c r="OKG48" s="886"/>
      <c r="OKH48" s="886"/>
      <c r="OKI48" s="886"/>
      <c r="OKJ48" s="886"/>
      <c r="OKK48" s="886"/>
      <c r="OKL48" s="886"/>
      <c r="OKM48" s="886"/>
      <c r="OKN48" s="887"/>
      <c r="OKO48" s="885"/>
      <c r="OKP48" s="886"/>
      <c r="OKQ48" s="886"/>
      <c r="OKR48" s="886"/>
      <c r="OKS48" s="886"/>
      <c r="OKT48" s="886"/>
      <c r="OKU48" s="886"/>
      <c r="OKV48" s="886"/>
      <c r="OKW48" s="887"/>
      <c r="OKX48" s="885"/>
      <c r="OKY48" s="886"/>
      <c r="OKZ48" s="886"/>
      <c r="OLA48" s="886"/>
      <c r="OLB48" s="886"/>
      <c r="OLC48" s="886"/>
      <c r="OLD48" s="886"/>
      <c r="OLE48" s="886"/>
      <c r="OLF48" s="887"/>
      <c r="OLG48" s="885"/>
      <c r="OLH48" s="886"/>
      <c r="OLI48" s="886"/>
      <c r="OLJ48" s="886"/>
      <c r="OLK48" s="886"/>
      <c r="OLL48" s="886"/>
      <c r="OLM48" s="886"/>
      <c r="OLN48" s="886"/>
      <c r="OLO48" s="887"/>
      <c r="OLP48" s="885"/>
      <c r="OLQ48" s="886"/>
      <c r="OLR48" s="886"/>
      <c r="OLS48" s="886"/>
      <c r="OLT48" s="886"/>
      <c r="OLU48" s="886"/>
      <c r="OLV48" s="886"/>
      <c r="OLW48" s="886"/>
      <c r="OLX48" s="887"/>
      <c r="OLY48" s="885"/>
      <c r="OLZ48" s="886"/>
      <c r="OMA48" s="886"/>
      <c r="OMB48" s="886"/>
      <c r="OMC48" s="886"/>
      <c r="OMD48" s="886"/>
      <c r="OME48" s="886"/>
      <c r="OMF48" s="886"/>
      <c r="OMG48" s="887"/>
      <c r="OMH48" s="885"/>
      <c r="OMI48" s="886"/>
      <c r="OMJ48" s="886"/>
      <c r="OMK48" s="886"/>
      <c r="OML48" s="886"/>
      <c r="OMM48" s="886"/>
      <c r="OMN48" s="886"/>
      <c r="OMO48" s="886"/>
      <c r="OMP48" s="887"/>
      <c r="OMQ48" s="885"/>
      <c r="OMR48" s="886"/>
      <c r="OMS48" s="886"/>
      <c r="OMT48" s="886"/>
      <c r="OMU48" s="886"/>
      <c r="OMV48" s="886"/>
      <c r="OMW48" s="886"/>
      <c r="OMX48" s="886"/>
      <c r="OMY48" s="887"/>
      <c r="OMZ48" s="885"/>
      <c r="ONA48" s="886"/>
      <c r="ONB48" s="886"/>
      <c r="ONC48" s="886"/>
      <c r="OND48" s="886"/>
      <c r="ONE48" s="886"/>
      <c r="ONF48" s="886"/>
      <c r="ONG48" s="886"/>
      <c r="ONH48" s="887"/>
      <c r="ONI48" s="885"/>
      <c r="ONJ48" s="886"/>
      <c r="ONK48" s="886"/>
      <c r="ONL48" s="886"/>
      <c r="ONM48" s="886"/>
      <c r="ONN48" s="886"/>
      <c r="ONO48" s="886"/>
      <c r="ONP48" s="886"/>
      <c r="ONQ48" s="887"/>
      <c r="ONR48" s="885"/>
      <c r="ONS48" s="886"/>
      <c r="ONT48" s="886"/>
      <c r="ONU48" s="886"/>
      <c r="ONV48" s="886"/>
      <c r="ONW48" s="886"/>
      <c r="ONX48" s="886"/>
      <c r="ONY48" s="886"/>
      <c r="ONZ48" s="887"/>
      <c r="OOA48" s="885"/>
      <c r="OOB48" s="886"/>
      <c r="OOC48" s="886"/>
      <c r="OOD48" s="886"/>
      <c r="OOE48" s="886"/>
      <c r="OOF48" s="886"/>
      <c r="OOG48" s="886"/>
      <c r="OOH48" s="886"/>
      <c r="OOI48" s="887"/>
      <c r="OOJ48" s="885"/>
      <c r="OOK48" s="886"/>
      <c r="OOL48" s="886"/>
      <c r="OOM48" s="886"/>
      <c r="OON48" s="886"/>
      <c r="OOO48" s="886"/>
      <c r="OOP48" s="886"/>
      <c r="OOQ48" s="886"/>
      <c r="OOR48" s="887"/>
      <c r="OOS48" s="885"/>
      <c r="OOT48" s="886"/>
      <c r="OOU48" s="886"/>
      <c r="OOV48" s="886"/>
      <c r="OOW48" s="886"/>
      <c r="OOX48" s="886"/>
      <c r="OOY48" s="886"/>
      <c r="OOZ48" s="886"/>
      <c r="OPA48" s="887"/>
      <c r="OPB48" s="885"/>
      <c r="OPC48" s="886"/>
      <c r="OPD48" s="886"/>
      <c r="OPE48" s="886"/>
      <c r="OPF48" s="886"/>
      <c r="OPG48" s="886"/>
      <c r="OPH48" s="886"/>
      <c r="OPI48" s="886"/>
      <c r="OPJ48" s="887"/>
      <c r="OPK48" s="885"/>
      <c r="OPL48" s="886"/>
      <c r="OPM48" s="886"/>
      <c r="OPN48" s="886"/>
      <c r="OPO48" s="886"/>
      <c r="OPP48" s="886"/>
      <c r="OPQ48" s="886"/>
      <c r="OPR48" s="886"/>
      <c r="OPS48" s="887"/>
      <c r="OPT48" s="885"/>
      <c r="OPU48" s="886"/>
      <c r="OPV48" s="886"/>
      <c r="OPW48" s="886"/>
      <c r="OPX48" s="886"/>
      <c r="OPY48" s="886"/>
      <c r="OPZ48" s="886"/>
      <c r="OQA48" s="886"/>
      <c r="OQB48" s="887"/>
      <c r="OQC48" s="885"/>
      <c r="OQD48" s="886"/>
      <c r="OQE48" s="886"/>
      <c r="OQF48" s="886"/>
      <c r="OQG48" s="886"/>
      <c r="OQH48" s="886"/>
      <c r="OQI48" s="886"/>
      <c r="OQJ48" s="886"/>
      <c r="OQK48" s="887"/>
      <c r="OQL48" s="885"/>
      <c r="OQM48" s="886"/>
      <c r="OQN48" s="886"/>
      <c r="OQO48" s="886"/>
      <c r="OQP48" s="886"/>
      <c r="OQQ48" s="886"/>
      <c r="OQR48" s="886"/>
      <c r="OQS48" s="886"/>
      <c r="OQT48" s="887"/>
      <c r="OQU48" s="885"/>
      <c r="OQV48" s="886"/>
      <c r="OQW48" s="886"/>
      <c r="OQX48" s="886"/>
      <c r="OQY48" s="886"/>
      <c r="OQZ48" s="886"/>
      <c r="ORA48" s="886"/>
      <c r="ORB48" s="886"/>
      <c r="ORC48" s="887"/>
      <c r="ORD48" s="885"/>
      <c r="ORE48" s="886"/>
      <c r="ORF48" s="886"/>
      <c r="ORG48" s="886"/>
      <c r="ORH48" s="886"/>
      <c r="ORI48" s="886"/>
      <c r="ORJ48" s="886"/>
      <c r="ORK48" s="886"/>
      <c r="ORL48" s="887"/>
      <c r="ORM48" s="885"/>
      <c r="ORN48" s="886"/>
      <c r="ORO48" s="886"/>
      <c r="ORP48" s="886"/>
      <c r="ORQ48" s="886"/>
      <c r="ORR48" s="886"/>
      <c r="ORS48" s="886"/>
      <c r="ORT48" s="886"/>
      <c r="ORU48" s="887"/>
      <c r="ORV48" s="885"/>
      <c r="ORW48" s="886"/>
      <c r="ORX48" s="886"/>
      <c r="ORY48" s="886"/>
      <c r="ORZ48" s="886"/>
      <c r="OSA48" s="886"/>
      <c r="OSB48" s="886"/>
      <c r="OSC48" s="886"/>
      <c r="OSD48" s="887"/>
      <c r="OSE48" s="885"/>
      <c r="OSF48" s="886"/>
      <c r="OSG48" s="886"/>
      <c r="OSH48" s="886"/>
      <c r="OSI48" s="886"/>
      <c r="OSJ48" s="886"/>
      <c r="OSK48" s="886"/>
      <c r="OSL48" s="886"/>
      <c r="OSM48" s="887"/>
      <c r="OSN48" s="885"/>
      <c r="OSO48" s="886"/>
      <c r="OSP48" s="886"/>
      <c r="OSQ48" s="886"/>
      <c r="OSR48" s="886"/>
      <c r="OSS48" s="886"/>
      <c r="OST48" s="886"/>
      <c r="OSU48" s="886"/>
      <c r="OSV48" s="887"/>
      <c r="OSW48" s="885"/>
      <c r="OSX48" s="886"/>
      <c r="OSY48" s="886"/>
      <c r="OSZ48" s="886"/>
      <c r="OTA48" s="886"/>
      <c r="OTB48" s="886"/>
      <c r="OTC48" s="886"/>
      <c r="OTD48" s="886"/>
      <c r="OTE48" s="887"/>
      <c r="OTF48" s="885"/>
      <c r="OTG48" s="886"/>
      <c r="OTH48" s="886"/>
      <c r="OTI48" s="886"/>
      <c r="OTJ48" s="886"/>
      <c r="OTK48" s="886"/>
      <c r="OTL48" s="886"/>
      <c r="OTM48" s="886"/>
      <c r="OTN48" s="887"/>
      <c r="OTO48" s="885"/>
      <c r="OTP48" s="886"/>
      <c r="OTQ48" s="886"/>
      <c r="OTR48" s="886"/>
      <c r="OTS48" s="886"/>
      <c r="OTT48" s="886"/>
      <c r="OTU48" s="886"/>
      <c r="OTV48" s="886"/>
      <c r="OTW48" s="887"/>
      <c r="OTX48" s="885"/>
      <c r="OTY48" s="886"/>
      <c r="OTZ48" s="886"/>
      <c r="OUA48" s="886"/>
      <c r="OUB48" s="886"/>
      <c r="OUC48" s="886"/>
      <c r="OUD48" s="886"/>
      <c r="OUE48" s="886"/>
      <c r="OUF48" s="887"/>
      <c r="OUG48" s="885"/>
      <c r="OUH48" s="886"/>
      <c r="OUI48" s="886"/>
      <c r="OUJ48" s="886"/>
      <c r="OUK48" s="886"/>
      <c r="OUL48" s="886"/>
      <c r="OUM48" s="886"/>
      <c r="OUN48" s="886"/>
      <c r="OUO48" s="887"/>
      <c r="OUP48" s="885"/>
      <c r="OUQ48" s="886"/>
      <c r="OUR48" s="886"/>
      <c r="OUS48" s="886"/>
      <c r="OUT48" s="886"/>
      <c r="OUU48" s="886"/>
      <c r="OUV48" s="886"/>
      <c r="OUW48" s="886"/>
      <c r="OUX48" s="887"/>
      <c r="OUY48" s="885"/>
      <c r="OUZ48" s="886"/>
      <c r="OVA48" s="886"/>
      <c r="OVB48" s="886"/>
      <c r="OVC48" s="886"/>
      <c r="OVD48" s="886"/>
      <c r="OVE48" s="886"/>
      <c r="OVF48" s="886"/>
      <c r="OVG48" s="887"/>
      <c r="OVH48" s="885"/>
      <c r="OVI48" s="886"/>
      <c r="OVJ48" s="886"/>
      <c r="OVK48" s="886"/>
      <c r="OVL48" s="886"/>
      <c r="OVM48" s="886"/>
      <c r="OVN48" s="886"/>
      <c r="OVO48" s="886"/>
      <c r="OVP48" s="887"/>
      <c r="OVQ48" s="885"/>
      <c r="OVR48" s="886"/>
      <c r="OVS48" s="886"/>
      <c r="OVT48" s="886"/>
      <c r="OVU48" s="886"/>
      <c r="OVV48" s="886"/>
      <c r="OVW48" s="886"/>
      <c r="OVX48" s="886"/>
      <c r="OVY48" s="887"/>
      <c r="OVZ48" s="885"/>
      <c r="OWA48" s="886"/>
      <c r="OWB48" s="886"/>
      <c r="OWC48" s="886"/>
      <c r="OWD48" s="886"/>
      <c r="OWE48" s="886"/>
      <c r="OWF48" s="886"/>
      <c r="OWG48" s="886"/>
      <c r="OWH48" s="887"/>
      <c r="OWI48" s="885"/>
      <c r="OWJ48" s="886"/>
      <c r="OWK48" s="886"/>
      <c r="OWL48" s="886"/>
      <c r="OWM48" s="886"/>
      <c r="OWN48" s="886"/>
      <c r="OWO48" s="886"/>
      <c r="OWP48" s="886"/>
      <c r="OWQ48" s="887"/>
      <c r="OWR48" s="885"/>
      <c r="OWS48" s="886"/>
      <c r="OWT48" s="886"/>
      <c r="OWU48" s="886"/>
      <c r="OWV48" s="886"/>
      <c r="OWW48" s="886"/>
      <c r="OWX48" s="886"/>
      <c r="OWY48" s="886"/>
      <c r="OWZ48" s="887"/>
      <c r="OXA48" s="885"/>
      <c r="OXB48" s="886"/>
      <c r="OXC48" s="886"/>
      <c r="OXD48" s="886"/>
      <c r="OXE48" s="886"/>
      <c r="OXF48" s="886"/>
      <c r="OXG48" s="886"/>
      <c r="OXH48" s="886"/>
      <c r="OXI48" s="887"/>
      <c r="OXJ48" s="885"/>
      <c r="OXK48" s="886"/>
      <c r="OXL48" s="886"/>
      <c r="OXM48" s="886"/>
      <c r="OXN48" s="886"/>
      <c r="OXO48" s="886"/>
      <c r="OXP48" s="886"/>
      <c r="OXQ48" s="886"/>
      <c r="OXR48" s="887"/>
      <c r="OXS48" s="885"/>
      <c r="OXT48" s="886"/>
      <c r="OXU48" s="886"/>
      <c r="OXV48" s="886"/>
      <c r="OXW48" s="886"/>
      <c r="OXX48" s="886"/>
      <c r="OXY48" s="886"/>
      <c r="OXZ48" s="886"/>
      <c r="OYA48" s="887"/>
      <c r="OYB48" s="885"/>
      <c r="OYC48" s="886"/>
      <c r="OYD48" s="886"/>
      <c r="OYE48" s="886"/>
      <c r="OYF48" s="886"/>
      <c r="OYG48" s="886"/>
      <c r="OYH48" s="886"/>
      <c r="OYI48" s="886"/>
      <c r="OYJ48" s="887"/>
      <c r="OYK48" s="885"/>
      <c r="OYL48" s="886"/>
      <c r="OYM48" s="886"/>
      <c r="OYN48" s="886"/>
      <c r="OYO48" s="886"/>
      <c r="OYP48" s="886"/>
      <c r="OYQ48" s="886"/>
      <c r="OYR48" s="886"/>
      <c r="OYS48" s="887"/>
      <c r="OYT48" s="885"/>
      <c r="OYU48" s="886"/>
      <c r="OYV48" s="886"/>
      <c r="OYW48" s="886"/>
      <c r="OYX48" s="886"/>
      <c r="OYY48" s="886"/>
      <c r="OYZ48" s="886"/>
      <c r="OZA48" s="886"/>
      <c r="OZB48" s="887"/>
      <c r="OZC48" s="885"/>
      <c r="OZD48" s="886"/>
      <c r="OZE48" s="886"/>
      <c r="OZF48" s="886"/>
      <c r="OZG48" s="886"/>
      <c r="OZH48" s="886"/>
      <c r="OZI48" s="886"/>
      <c r="OZJ48" s="886"/>
      <c r="OZK48" s="887"/>
      <c r="OZL48" s="885"/>
      <c r="OZM48" s="886"/>
      <c r="OZN48" s="886"/>
      <c r="OZO48" s="886"/>
      <c r="OZP48" s="886"/>
      <c r="OZQ48" s="886"/>
      <c r="OZR48" s="886"/>
      <c r="OZS48" s="886"/>
      <c r="OZT48" s="887"/>
      <c r="OZU48" s="885"/>
      <c r="OZV48" s="886"/>
      <c r="OZW48" s="886"/>
      <c r="OZX48" s="886"/>
      <c r="OZY48" s="886"/>
      <c r="OZZ48" s="886"/>
      <c r="PAA48" s="886"/>
      <c r="PAB48" s="886"/>
      <c r="PAC48" s="887"/>
      <c r="PAD48" s="885"/>
      <c r="PAE48" s="886"/>
      <c r="PAF48" s="886"/>
      <c r="PAG48" s="886"/>
      <c r="PAH48" s="886"/>
      <c r="PAI48" s="886"/>
      <c r="PAJ48" s="886"/>
      <c r="PAK48" s="886"/>
      <c r="PAL48" s="887"/>
      <c r="PAM48" s="885"/>
      <c r="PAN48" s="886"/>
      <c r="PAO48" s="886"/>
      <c r="PAP48" s="886"/>
      <c r="PAQ48" s="886"/>
      <c r="PAR48" s="886"/>
      <c r="PAS48" s="886"/>
      <c r="PAT48" s="886"/>
      <c r="PAU48" s="887"/>
      <c r="PAV48" s="885"/>
      <c r="PAW48" s="886"/>
      <c r="PAX48" s="886"/>
      <c r="PAY48" s="886"/>
      <c r="PAZ48" s="886"/>
      <c r="PBA48" s="886"/>
      <c r="PBB48" s="886"/>
      <c r="PBC48" s="886"/>
      <c r="PBD48" s="887"/>
      <c r="PBE48" s="885"/>
      <c r="PBF48" s="886"/>
      <c r="PBG48" s="886"/>
      <c r="PBH48" s="886"/>
      <c r="PBI48" s="886"/>
      <c r="PBJ48" s="886"/>
      <c r="PBK48" s="886"/>
      <c r="PBL48" s="886"/>
      <c r="PBM48" s="887"/>
      <c r="PBN48" s="885"/>
      <c r="PBO48" s="886"/>
      <c r="PBP48" s="886"/>
      <c r="PBQ48" s="886"/>
      <c r="PBR48" s="886"/>
      <c r="PBS48" s="886"/>
      <c r="PBT48" s="886"/>
      <c r="PBU48" s="886"/>
      <c r="PBV48" s="887"/>
      <c r="PBW48" s="885"/>
      <c r="PBX48" s="886"/>
      <c r="PBY48" s="886"/>
      <c r="PBZ48" s="886"/>
      <c r="PCA48" s="886"/>
      <c r="PCB48" s="886"/>
      <c r="PCC48" s="886"/>
      <c r="PCD48" s="886"/>
      <c r="PCE48" s="887"/>
      <c r="PCF48" s="885"/>
      <c r="PCG48" s="886"/>
      <c r="PCH48" s="886"/>
      <c r="PCI48" s="886"/>
      <c r="PCJ48" s="886"/>
      <c r="PCK48" s="886"/>
      <c r="PCL48" s="886"/>
      <c r="PCM48" s="886"/>
      <c r="PCN48" s="887"/>
      <c r="PCO48" s="885"/>
      <c r="PCP48" s="886"/>
      <c r="PCQ48" s="886"/>
      <c r="PCR48" s="886"/>
      <c r="PCS48" s="886"/>
      <c r="PCT48" s="886"/>
      <c r="PCU48" s="886"/>
      <c r="PCV48" s="886"/>
      <c r="PCW48" s="887"/>
      <c r="PCX48" s="885"/>
      <c r="PCY48" s="886"/>
      <c r="PCZ48" s="886"/>
      <c r="PDA48" s="886"/>
      <c r="PDB48" s="886"/>
      <c r="PDC48" s="886"/>
      <c r="PDD48" s="886"/>
      <c r="PDE48" s="886"/>
      <c r="PDF48" s="887"/>
      <c r="PDG48" s="885"/>
      <c r="PDH48" s="886"/>
      <c r="PDI48" s="886"/>
      <c r="PDJ48" s="886"/>
      <c r="PDK48" s="886"/>
      <c r="PDL48" s="886"/>
      <c r="PDM48" s="886"/>
      <c r="PDN48" s="886"/>
      <c r="PDO48" s="887"/>
      <c r="PDP48" s="885"/>
      <c r="PDQ48" s="886"/>
      <c r="PDR48" s="886"/>
      <c r="PDS48" s="886"/>
      <c r="PDT48" s="886"/>
      <c r="PDU48" s="886"/>
      <c r="PDV48" s="886"/>
      <c r="PDW48" s="886"/>
      <c r="PDX48" s="887"/>
      <c r="PDY48" s="885"/>
      <c r="PDZ48" s="886"/>
      <c r="PEA48" s="886"/>
      <c r="PEB48" s="886"/>
      <c r="PEC48" s="886"/>
      <c r="PED48" s="886"/>
      <c r="PEE48" s="886"/>
      <c r="PEF48" s="886"/>
      <c r="PEG48" s="887"/>
      <c r="PEH48" s="885"/>
      <c r="PEI48" s="886"/>
      <c r="PEJ48" s="886"/>
      <c r="PEK48" s="886"/>
      <c r="PEL48" s="886"/>
      <c r="PEM48" s="886"/>
      <c r="PEN48" s="886"/>
      <c r="PEO48" s="886"/>
      <c r="PEP48" s="887"/>
      <c r="PEQ48" s="885"/>
      <c r="PER48" s="886"/>
      <c r="PES48" s="886"/>
      <c r="PET48" s="886"/>
      <c r="PEU48" s="886"/>
      <c r="PEV48" s="886"/>
      <c r="PEW48" s="886"/>
      <c r="PEX48" s="886"/>
      <c r="PEY48" s="887"/>
      <c r="PEZ48" s="885"/>
      <c r="PFA48" s="886"/>
      <c r="PFB48" s="886"/>
      <c r="PFC48" s="886"/>
      <c r="PFD48" s="886"/>
      <c r="PFE48" s="886"/>
      <c r="PFF48" s="886"/>
      <c r="PFG48" s="886"/>
      <c r="PFH48" s="887"/>
      <c r="PFI48" s="885"/>
      <c r="PFJ48" s="886"/>
      <c r="PFK48" s="886"/>
      <c r="PFL48" s="886"/>
      <c r="PFM48" s="886"/>
      <c r="PFN48" s="886"/>
      <c r="PFO48" s="886"/>
      <c r="PFP48" s="886"/>
      <c r="PFQ48" s="887"/>
      <c r="PFR48" s="885"/>
      <c r="PFS48" s="886"/>
      <c r="PFT48" s="886"/>
      <c r="PFU48" s="886"/>
      <c r="PFV48" s="886"/>
      <c r="PFW48" s="886"/>
      <c r="PFX48" s="886"/>
      <c r="PFY48" s="886"/>
      <c r="PFZ48" s="887"/>
      <c r="PGA48" s="885"/>
      <c r="PGB48" s="886"/>
      <c r="PGC48" s="886"/>
      <c r="PGD48" s="886"/>
      <c r="PGE48" s="886"/>
      <c r="PGF48" s="886"/>
      <c r="PGG48" s="886"/>
      <c r="PGH48" s="886"/>
      <c r="PGI48" s="887"/>
      <c r="PGJ48" s="885"/>
      <c r="PGK48" s="886"/>
      <c r="PGL48" s="886"/>
      <c r="PGM48" s="886"/>
      <c r="PGN48" s="886"/>
      <c r="PGO48" s="886"/>
      <c r="PGP48" s="886"/>
      <c r="PGQ48" s="886"/>
      <c r="PGR48" s="887"/>
      <c r="PGS48" s="885"/>
      <c r="PGT48" s="886"/>
      <c r="PGU48" s="886"/>
      <c r="PGV48" s="886"/>
      <c r="PGW48" s="886"/>
      <c r="PGX48" s="886"/>
      <c r="PGY48" s="886"/>
      <c r="PGZ48" s="886"/>
      <c r="PHA48" s="887"/>
      <c r="PHB48" s="885"/>
      <c r="PHC48" s="886"/>
      <c r="PHD48" s="886"/>
      <c r="PHE48" s="886"/>
      <c r="PHF48" s="886"/>
      <c r="PHG48" s="886"/>
      <c r="PHH48" s="886"/>
      <c r="PHI48" s="886"/>
      <c r="PHJ48" s="887"/>
      <c r="PHK48" s="885"/>
      <c r="PHL48" s="886"/>
      <c r="PHM48" s="886"/>
      <c r="PHN48" s="886"/>
      <c r="PHO48" s="886"/>
      <c r="PHP48" s="886"/>
      <c r="PHQ48" s="886"/>
      <c r="PHR48" s="886"/>
      <c r="PHS48" s="887"/>
      <c r="PHT48" s="885"/>
      <c r="PHU48" s="886"/>
      <c r="PHV48" s="886"/>
      <c r="PHW48" s="886"/>
      <c r="PHX48" s="886"/>
      <c r="PHY48" s="886"/>
      <c r="PHZ48" s="886"/>
      <c r="PIA48" s="886"/>
      <c r="PIB48" s="887"/>
      <c r="PIC48" s="885"/>
      <c r="PID48" s="886"/>
      <c r="PIE48" s="886"/>
      <c r="PIF48" s="886"/>
      <c r="PIG48" s="886"/>
      <c r="PIH48" s="886"/>
      <c r="PII48" s="886"/>
      <c r="PIJ48" s="886"/>
      <c r="PIK48" s="887"/>
      <c r="PIL48" s="885"/>
      <c r="PIM48" s="886"/>
      <c r="PIN48" s="886"/>
      <c r="PIO48" s="886"/>
      <c r="PIP48" s="886"/>
      <c r="PIQ48" s="886"/>
      <c r="PIR48" s="886"/>
      <c r="PIS48" s="886"/>
      <c r="PIT48" s="887"/>
      <c r="PIU48" s="885"/>
      <c r="PIV48" s="886"/>
      <c r="PIW48" s="886"/>
      <c r="PIX48" s="886"/>
      <c r="PIY48" s="886"/>
      <c r="PIZ48" s="886"/>
      <c r="PJA48" s="886"/>
      <c r="PJB48" s="886"/>
      <c r="PJC48" s="887"/>
      <c r="PJD48" s="885"/>
      <c r="PJE48" s="886"/>
      <c r="PJF48" s="886"/>
      <c r="PJG48" s="886"/>
      <c r="PJH48" s="886"/>
      <c r="PJI48" s="886"/>
      <c r="PJJ48" s="886"/>
      <c r="PJK48" s="886"/>
      <c r="PJL48" s="887"/>
      <c r="PJM48" s="885"/>
      <c r="PJN48" s="886"/>
      <c r="PJO48" s="886"/>
      <c r="PJP48" s="886"/>
      <c r="PJQ48" s="886"/>
      <c r="PJR48" s="886"/>
      <c r="PJS48" s="886"/>
      <c r="PJT48" s="886"/>
      <c r="PJU48" s="887"/>
      <c r="PJV48" s="885"/>
      <c r="PJW48" s="886"/>
      <c r="PJX48" s="886"/>
      <c r="PJY48" s="886"/>
      <c r="PJZ48" s="886"/>
      <c r="PKA48" s="886"/>
      <c r="PKB48" s="886"/>
      <c r="PKC48" s="886"/>
      <c r="PKD48" s="887"/>
      <c r="PKE48" s="885"/>
      <c r="PKF48" s="886"/>
      <c r="PKG48" s="886"/>
      <c r="PKH48" s="886"/>
      <c r="PKI48" s="886"/>
      <c r="PKJ48" s="886"/>
      <c r="PKK48" s="886"/>
      <c r="PKL48" s="886"/>
      <c r="PKM48" s="887"/>
      <c r="PKN48" s="885"/>
      <c r="PKO48" s="886"/>
      <c r="PKP48" s="886"/>
      <c r="PKQ48" s="886"/>
      <c r="PKR48" s="886"/>
      <c r="PKS48" s="886"/>
      <c r="PKT48" s="886"/>
      <c r="PKU48" s="886"/>
      <c r="PKV48" s="887"/>
      <c r="PKW48" s="885"/>
      <c r="PKX48" s="886"/>
      <c r="PKY48" s="886"/>
      <c r="PKZ48" s="886"/>
      <c r="PLA48" s="886"/>
      <c r="PLB48" s="886"/>
      <c r="PLC48" s="886"/>
      <c r="PLD48" s="886"/>
      <c r="PLE48" s="887"/>
      <c r="PLF48" s="885"/>
      <c r="PLG48" s="886"/>
      <c r="PLH48" s="886"/>
      <c r="PLI48" s="886"/>
      <c r="PLJ48" s="886"/>
      <c r="PLK48" s="886"/>
      <c r="PLL48" s="886"/>
      <c r="PLM48" s="886"/>
      <c r="PLN48" s="887"/>
      <c r="PLO48" s="885"/>
      <c r="PLP48" s="886"/>
      <c r="PLQ48" s="886"/>
      <c r="PLR48" s="886"/>
      <c r="PLS48" s="886"/>
      <c r="PLT48" s="886"/>
      <c r="PLU48" s="886"/>
      <c r="PLV48" s="886"/>
      <c r="PLW48" s="887"/>
      <c r="PLX48" s="885"/>
      <c r="PLY48" s="886"/>
      <c r="PLZ48" s="886"/>
      <c r="PMA48" s="886"/>
      <c r="PMB48" s="886"/>
      <c r="PMC48" s="886"/>
      <c r="PMD48" s="886"/>
      <c r="PME48" s="886"/>
      <c r="PMF48" s="887"/>
      <c r="PMG48" s="885"/>
      <c r="PMH48" s="886"/>
      <c r="PMI48" s="886"/>
      <c r="PMJ48" s="886"/>
      <c r="PMK48" s="886"/>
      <c r="PML48" s="886"/>
      <c r="PMM48" s="886"/>
      <c r="PMN48" s="886"/>
      <c r="PMO48" s="887"/>
      <c r="PMP48" s="885"/>
      <c r="PMQ48" s="886"/>
      <c r="PMR48" s="886"/>
      <c r="PMS48" s="886"/>
      <c r="PMT48" s="886"/>
      <c r="PMU48" s="886"/>
      <c r="PMV48" s="886"/>
      <c r="PMW48" s="886"/>
      <c r="PMX48" s="887"/>
      <c r="PMY48" s="885"/>
      <c r="PMZ48" s="886"/>
      <c r="PNA48" s="886"/>
      <c r="PNB48" s="886"/>
      <c r="PNC48" s="886"/>
      <c r="PND48" s="886"/>
      <c r="PNE48" s="886"/>
      <c r="PNF48" s="886"/>
      <c r="PNG48" s="887"/>
      <c r="PNH48" s="885"/>
      <c r="PNI48" s="886"/>
      <c r="PNJ48" s="886"/>
      <c r="PNK48" s="886"/>
      <c r="PNL48" s="886"/>
      <c r="PNM48" s="886"/>
      <c r="PNN48" s="886"/>
      <c r="PNO48" s="886"/>
      <c r="PNP48" s="887"/>
      <c r="PNQ48" s="885"/>
      <c r="PNR48" s="886"/>
      <c r="PNS48" s="886"/>
      <c r="PNT48" s="886"/>
      <c r="PNU48" s="886"/>
      <c r="PNV48" s="886"/>
      <c r="PNW48" s="886"/>
      <c r="PNX48" s="886"/>
      <c r="PNY48" s="887"/>
      <c r="PNZ48" s="885"/>
      <c r="POA48" s="886"/>
      <c r="POB48" s="886"/>
      <c r="POC48" s="886"/>
      <c r="POD48" s="886"/>
      <c r="POE48" s="886"/>
      <c r="POF48" s="886"/>
      <c r="POG48" s="886"/>
      <c r="POH48" s="887"/>
      <c r="POI48" s="885"/>
      <c r="POJ48" s="886"/>
      <c r="POK48" s="886"/>
      <c r="POL48" s="886"/>
      <c r="POM48" s="886"/>
      <c r="PON48" s="886"/>
      <c r="POO48" s="886"/>
      <c r="POP48" s="886"/>
      <c r="POQ48" s="887"/>
      <c r="POR48" s="885"/>
      <c r="POS48" s="886"/>
      <c r="POT48" s="886"/>
      <c r="POU48" s="886"/>
      <c r="POV48" s="886"/>
      <c r="POW48" s="886"/>
      <c r="POX48" s="886"/>
      <c r="POY48" s="886"/>
      <c r="POZ48" s="887"/>
      <c r="PPA48" s="885"/>
      <c r="PPB48" s="886"/>
      <c r="PPC48" s="886"/>
      <c r="PPD48" s="886"/>
      <c r="PPE48" s="886"/>
      <c r="PPF48" s="886"/>
      <c r="PPG48" s="886"/>
      <c r="PPH48" s="886"/>
      <c r="PPI48" s="887"/>
      <c r="PPJ48" s="885"/>
      <c r="PPK48" s="886"/>
      <c r="PPL48" s="886"/>
      <c r="PPM48" s="886"/>
      <c r="PPN48" s="886"/>
      <c r="PPO48" s="886"/>
      <c r="PPP48" s="886"/>
      <c r="PPQ48" s="886"/>
      <c r="PPR48" s="887"/>
      <c r="PPS48" s="885"/>
      <c r="PPT48" s="886"/>
      <c r="PPU48" s="886"/>
      <c r="PPV48" s="886"/>
      <c r="PPW48" s="886"/>
      <c r="PPX48" s="886"/>
      <c r="PPY48" s="886"/>
      <c r="PPZ48" s="886"/>
      <c r="PQA48" s="887"/>
      <c r="PQB48" s="885"/>
      <c r="PQC48" s="886"/>
      <c r="PQD48" s="886"/>
      <c r="PQE48" s="886"/>
      <c r="PQF48" s="886"/>
      <c r="PQG48" s="886"/>
      <c r="PQH48" s="886"/>
      <c r="PQI48" s="886"/>
      <c r="PQJ48" s="887"/>
      <c r="PQK48" s="885"/>
      <c r="PQL48" s="886"/>
      <c r="PQM48" s="886"/>
      <c r="PQN48" s="886"/>
      <c r="PQO48" s="886"/>
      <c r="PQP48" s="886"/>
      <c r="PQQ48" s="886"/>
      <c r="PQR48" s="886"/>
      <c r="PQS48" s="887"/>
      <c r="PQT48" s="885"/>
      <c r="PQU48" s="886"/>
      <c r="PQV48" s="886"/>
      <c r="PQW48" s="886"/>
      <c r="PQX48" s="886"/>
      <c r="PQY48" s="886"/>
      <c r="PQZ48" s="886"/>
      <c r="PRA48" s="886"/>
      <c r="PRB48" s="887"/>
      <c r="PRC48" s="885"/>
      <c r="PRD48" s="886"/>
      <c r="PRE48" s="886"/>
      <c r="PRF48" s="886"/>
      <c r="PRG48" s="886"/>
      <c r="PRH48" s="886"/>
      <c r="PRI48" s="886"/>
      <c r="PRJ48" s="886"/>
      <c r="PRK48" s="887"/>
      <c r="PRL48" s="885"/>
      <c r="PRM48" s="886"/>
      <c r="PRN48" s="886"/>
      <c r="PRO48" s="886"/>
      <c r="PRP48" s="886"/>
      <c r="PRQ48" s="886"/>
      <c r="PRR48" s="886"/>
      <c r="PRS48" s="886"/>
      <c r="PRT48" s="887"/>
      <c r="PRU48" s="885"/>
      <c r="PRV48" s="886"/>
      <c r="PRW48" s="886"/>
      <c r="PRX48" s="886"/>
      <c r="PRY48" s="886"/>
      <c r="PRZ48" s="886"/>
      <c r="PSA48" s="886"/>
      <c r="PSB48" s="886"/>
      <c r="PSC48" s="887"/>
      <c r="PSD48" s="885"/>
      <c r="PSE48" s="886"/>
      <c r="PSF48" s="886"/>
      <c r="PSG48" s="886"/>
      <c r="PSH48" s="886"/>
      <c r="PSI48" s="886"/>
      <c r="PSJ48" s="886"/>
      <c r="PSK48" s="886"/>
      <c r="PSL48" s="887"/>
      <c r="PSM48" s="885"/>
      <c r="PSN48" s="886"/>
      <c r="PSO48" s="886"/>
      <c r="PSP48" s="886"/>
      <c r="PSQ48" s="886"/>
      <c r="PSR48" s="886"/>
      <c r="PSS48" s="886"/>
      <c r="PST48" s="886"/>
      <c r="PSU48" s="887"/>
      <c r="PSV48" s="885"/>
      <c r="PSW48" s="886"/>
      <c r="PSX48" s="886"/>
      <c r="PSY48" s="886"/>
      <c r="PSZ48" s="886"/>
      <c r="PTA48" s="886"/>
      <c r="PTB48" s="886"/>
      <c r="PTC48" s="886"/>
      <c r="PTD48" s="887"/>
      <c r="PTE48" s="885"/>
      <c r="PTF48" s="886"/>
      <c r="PTG48" s="886"/>
      <c r="PTH48" s="886"/>
      <c r="PTI48" s="886"/>
      <c r="PTJ48" s="886"/>
      <c r="PTK48" s="886"/>
      <c r="PTL48" s="886"/>
      <c r="PTM48" s="887"/>
      <c r="PTN48" s="885"/>
      <c r="PTO48" s="886"/>
      <c r="PTP48" s="886"/>
      <c r="PTQ48" s="886"/>
      <c r="PTR48" s="886"/>
      <c r="PTS48" s="886"/>
      <c r="PTT48" s="886"/>
      <c r="PTU48" s="886"/>
      <c r="PTV48" s="887"/>
      <c r="PTW48" s="885"/>
      <c r="PTX48" s="886"/>
      <c r="PTY48" s="886"/>
      <c r="PTZ48" s="886"/>
      <c r="PUA48" s="886"/>
      <c r="PUB48" s="886"/>
      <c r="PUC48" s="886"/>
      <c r="PUD48" s="886"/>
      <c r="PUE48" s="887"/>
      <c r="PUF48" s="885"/>
      <c r="PUG48" s="886"/>
      <c r="PUH48" s="886"/>
      <c r="PUI48" s="886"/>
      <c r="PUJ48" s="886"/>
      <c r="PUK48" s="886"/>
      <c r="PUL48" s="886"/>
      <c r="PUM48" s="886"/>
      <c r="PUN48" s="887"/>
      <c r="PUO48" s="885"/>
      <c r="PUP48" s="886"/>
      <c r="PUQ48" s="886"/>
      <c r="PUR48" s="886"/>
      <c r="PUS48" s="886"/>
      <c r="PUT48" s="886"/>
      <c r="PUU48" s="886"/>
      <c r="PUV48" s="886"/>
      <c r="PUW48" s="887"/>
      <c r="PUX48" s="885"/>
      <c r="PUY48" s="886"/>
      <c r="PUZ48" s="886"/>
      <c r="PVA48" s="886"/>
      <c r="PVB48" s="886"/>
      <c r="PVC48" s="886"/>
      <c r="PVD48" s="886"/>
      <c r="PVE48" s="886"/>
      <c r="PVF48" s="887"/>
      <c r="PVG48" s="885"/>
      <c r="PVH48" s="886"/>
      <c r="PVI48" s="886"/>
      <c r="PVJ48" s="886"/>
      <c r="PVK48" s="886"/>
      <c r="PVL48" s="886"/>
      <c r="PVM48" s="886"/>
      <c r="PVN48" s="886"/>
      <c r="PVO48" s="887"/>
      <c r="PVP48" s="885"/>
      <c r="PVQ48" s="886"/>
      <c r="PVR48" s="886"/>
      <c r="PVS48" s="886"/>
      <c r="PVT48" s="886"/>
      <c r="PVU48" s="886"/>
      <c r="PVV48" s="886"/>
      <c r="PVW48" s="886"/>
      <c r="PVX48" s="887"/>
      <c r="PVY48" s="885"/>
      <c r="PVZ48" s="886"/>
      <c r="PWA48" s="886"/>
      <c r="PWB48" s="886"/>
      <c r="PWC48" s="886"/>
      <c r="PWD48" s="886"/>
      <c r="PWE48" s="886"/>
      <c r="PWF48" s="886"/>
      <c r="PWG48" s="887"/>
      <c r="PWH48" s="885"/>
      <c r="PWI48" s="886"/>
      <c r="PWJ48" s="886"/>
      <c r="PWK48" s="886"/>
      <c r="PWL48" s="886"/>
      <c r="PWM48" s="886"/>
      <c r="PWN48" s="886"/>
      <c r="PWO48" s="886"/>
      <c r="PWP48" s="887"/>
      <c r="PWQ48" s="885"/>
      <c r="PWR48" s="886"/>
      <c r="PWS48" s="886"/>
      <c r="PWT48" s="886"/>
      <c r="PWU48" s="886"/>
      <c r="PWV48" s="886"/>
      <c r="PWW48" s="886"/>
      <c r="PWX48" s="886"/>
      <c r="PWY48" s="887"/>
      <c r="PWZ48" s="885"/>
      <c r="PXA48" s="886"/>
      <c r="PXB48" s="886"/>
      <c r="PXC48" s="886"/>
      <c r="PXD48" s="886"/>
      <c r="PXE48" s="886"/>
      <c r="PXF48" s="886"/>
      <c r="PXG48" s="886"/>
      <c r="PXH48" s="887"/>
      <c r="PXI48" s="885"/>
      <c r="PXJ48" s="886"/>
      <c r="PXK48" s="886"/>
      <c r="PXL48" s="886"/>
      <c r="PXM48" s="886"/>
      <c r="PXN48" s="886"/>
      <c r="PXO48" s="886"/>
      <c r="PXP48" s="886"/>
      <c r="PXQ48" s="887"/>
      <c r="PXR48" s="885"/>
      <c r="PXS48" s="886"/>
      <c r="PXT48" s="886"/>
      <c r="PXU48" s="886"/>
      <c r="PXV48" s="886"/>
      <c r="PXW48" s="886"/>
      <c r="PXX48" s="886"/>
      <c r="PXY48" s="886"/>
      <c r="PXZ48" s="887"/>
      <c r="PYA48" s="885"/>
      <c r="PYB48" s="886"/>
      <c r="PYC48" s="886"/>
      <c r="PYD48" s="886"/>
      <c r="PYE48" s="886"/>
      <c r="PYF48" s="886"/>
      <c r="PYG48" s="886"/>
      <c r="PYH48" s="886"/>
      <c r="PYI48" s="887"/>
      <c r="PYJ48" s="885"/>
      <c r="PYK48" s="886"/>
      <c r="PYL48" s="886"/>
      <c r="PYM48" s="886"/>
      <c r="PYN48" s="886"/>
      <c r="PYO48" s="886"/>
      <c r="PYP48" s="886"/>
      <c r="PYQ48" s="886"/>
      <c r="PYR48" s="887"/>
      <c r="PYS48" s="885"/>
      <c r="PYT48" s="886"/>
      <c r="PYU48" s="886"/>
      <c r="PYV48" s="886"/>
      <c r="PYW48" s="886"/>
      <c r="PYX48" s="886"/>
      <c r="PYY48" s="886"/>
      <c r="PYZ48" s="886"/>
      <c r="PZA48" s="887"/>
      <c r="PZB48" s="885"/>
      <c r="PZC48" s="886"/>
      <c r="PZD48" s="886"/>
      <c r="PZE48" s="886"/>
      <c r="PZF48" s="886"/>
      <c r="PZG48" s="886"/>
      <c r="PZH48" s="886"/>
      <c r="PZI48" s="886"/>
      <c r="PZJ48" s="887"/>
      <c r="PZK48" s="885"/>
      <c r="PZL48" s="886"/>
      <c r="PZM48" s="886"/>
      <c r="PZN48" s="886"/>
      <c r="PZO48" s="886"/>
      <c r="PZP48" s="886"/>
      <c r="PZQ48" s="886"/>
      <c r="PZR48" s="886"/>
      <c r="PZS48" s="887"/>
      <c r="PZT48" s="885"/>
      <c r="PZU48" s="886"/>
      <c r="PZV48" s="886"/>
      <c r="PZW48" s="886"/>
      <c r="PZX48" s="886"/>
      <c r="PZY48" s="886"/>
      <c r="PZZ48" s="886"/>
      <c r="QAA48" s="886"/>
      <c r="QAB48" s="887"/>
      <c r="QAC48" s="885"/>
      <c r="QAD48" s="886"/>
      <c r="QAE48" s="886"/>
      <c r="QAF48" s="886"/>
      <c r="QAG48" s="886"/>
      <c r="QAH48" s="886"/>
      <c r="QAI48" s="886"/>
      <c r="QAJ48" s="886"/>
      <c r="QAK48" s="887"/>
      <c r="QAL48" s="885"/>
      <c r="QAM48" s="886"/>
      <c r="QAN48" s="886"/>
      <c r="QAO48" s="886"/>
      <c r="QAP48" s="886"/>
      <c r="QAQ48" s="886"/>
      <c r="QAR48" s="886"/>
      <c r="QAS48" s="886"/>
      <c r="QAT48" s="887"/>
      <c r="QAU48" s="885"/>
      <c r="QAV48" s="886"/>
      <c r="QAW48" s="886"/>
      <c r="QAX48" s="886"/>
      <c r="QAY48" s="886"/>
      <c r="QAZ48" s="886"/>
      <c r="QBA48" s="886"/>
      <c r="QBB48" s="886"/>
      <c r="QBC48" s="887"/>
      <c r="QBD48" s="885"/>
      <c r="QBE48" s="886"/>
      <c r="QBF48" s="886"/>
      <c r="QBG48" s="886"/>
      <c r="QBH48" s="886"/>
      <c r="QBI48" s="886"/>
      <c r="QBJ48" s="886"/>
      <c r="QBK48" s="886"/>
      <c r="QBL48" s="887"/>
      <c r="QBM48" s="885"/>
      <c r="QBN48" s="886"/>
      <c r="QBO48" s="886"/>
      <c r="QBP48" s="886"/>
      <c r="QBQ48" s="886"/>
      <c r="QBR48" s="886"/>
      <c r="QBS48" s="886"/>
      <c r="QBT48" s="886"/>
      <c r="QBU48" s="887"/>
      <c r="QBV48" s="885"/>
      <c r="QBW48" s="886"/>
      <c r="QBX48" s="886"/>
      <c r="QBY48" s="886"/>
      <c r="QBZ48" s="886"/>
      <c r="QCA48" s="886"/>
      <c r="QCB48" s="886"/>
      <c r="QCC48" s="886"/>
      <c r="QCD48" s="887"/>
      <c r="QCE48" s="885"/>
      <c r="QCF48" s="886"/>
      <c r="QCG48" s="886"/>
      <c r="QCH48" s="886"/>
      <c r="QCI48" s="886"/>
      <c r="QCJ48" s="886"/>
      <c r="QCK48" s="886"/>
      <c r="QCL48" s="886"/>
      <c r="QCM48" s="887"/>
      <c r="QCN48" s="885"/>
      <c r="QCO48" s="886"/>
      <c r="QCP48" s="886"/>
      <c r="QCQ48" s="886"/>
      <c r="QCR48" s="886"/>
      <c r="QCS48" s="886"/>
      <c r="QCT48" s="886"/>
      <c r="QCU48" s="886"/>
      <c r="QCV48" s="887"/>
      <c r="QCW48" s="885"/>
      <c r="QCX48" s="886"/>
      <c r="QCY48" s="886"/>
      <c r="QCZ48" s="886"/>
      <c r="QDA48" s="886"/>
      <c r="QDB48" s="886"/>
      <c r="QDC48" s="886"/>
      <c r="QDD48" s="886"/>
      <c r="QDE48" s="887"/>
      <c r="QDF48" s="885"/>
      <c r="QDG48" s="886"/>
      <c r="QDH48" s="886"/>
      <c r="QDI48" s="886"/>
      <c r="QDJ48" s="886"/>
      <c r="QDK48" s="886"/>
      <c r="QDL48" s="886"/>
      <c r="QDM48" s="886"/>
      <c r="QDN48" s="887"/>
      <c r="QDO48" s="885"/>
      <c r="QDP48" s="886"/>
      <c r="QDQ48" s="886"/>
      <c r="QDR48" s="886"/>
      <c r="QDS48" s="886"/>
      <c r="QDT48" s="886"/>
      <c r="QDU48" s="886"/>
      <c r="QDV48" s="886"/>
      <c r="QDW48" s="887"/>
      <c r="QDX48" s="885"/>
      <c r="QDY48" s="886"/>
      <c r="QDZ48" s="886"/>
      <c r="QEA48" s="886"/>
      <c r="QEB48" s="886"/>
      <c r="QEC48" s="886"/>
      <c r="QED48" s="886"/>
      <c r="QEE48" s="886"/>
      <c r="QEF48" s="887"/>
      <c r="QEG48" s="885"/>
      <c r="QEH48" s="886"/>
      <c r="QEI48" s="886"/>
      <c r="QEJ48" s="886"/>
      <c r="QEK48" s="886"/>
      <c r="QEL48" s="886"/>
      <c r="QEM48" s="886"/>
      <c r="QEN48" s="886"/>
      <c r="QEO48" s="887"/>
      <c r="QEP48" s="885"/>
      <c r="QEQ48" s="886"/>
      <c r="QER48" s="886"/>
      <c r="QES48" s="886"/>
      <c r="QET48" s="886"/>
      <c r="QEU48" s="886"/>
      <c r="QEV48" s="886"/>
      <c r="QEW48" s="886"/>
      <c r="QEX48" s="887"/>
      <c r="QEY48" s="885"/>
      <c r="QEZ48" s="886"/>
      <c r="QFA48" s="886"/>
      <c r="QFB48" s="886"/>
      <c r="QFC48" s="886"/>
      <c r="QFD48" s="886"/>
      <c r="QFE48" s="886"/>
      <c r="QFF48" s="886"/>
      <c r="QFG48" s="887"/>
      <c r="QFH48" s="885"/>
      <c r="QFI48" s="886"/>
      <c r="QFJ48" s="886"/>
      <c r="QFK48" s="886"/>
      <c r="QFL48" s="886"/>
      <c r="QFM48" s="886"/>
      <c r="QFN48" s="886"/>
      <c r="QFO48" s="886"/>
      <c r="QFP48" s="887"/>
      <c r="QFQ48" s="885"/>
      <c r="QFR48" s="886"/>
      <c r="QFS48" s="886"/>
      <c r="QFT48" s="886"/>
      <c r="QFU48" s="886"/>
      <c r="QFV48" s="886"/>
      <c r="QFW48" s="886"/>
      <c r="QFX48" s="886"/>
      <c r="QFY48" s="887"/>
      <c r="QFZ48" s="885"/>
      <c r="QGA48" s="886"/>
      <c r="QGB48" s="886"/>
      <c r="QGC48" s="886"/>
      <c r="QGD48" s="886"/>
      <c r="QGE48" s="886"/>
      <c r="QGF48" s="886"/>
      <c r="QGG48" s="886"/>
      <c r="QGH48" s="887"/>
      <c r="QGI48" s="885"/>
      <c r="QGJ48" s="886"/>
      <c r="QGK48" s="886"/>
      <c r="QGL48" s="886"/>
      <c r="QGM48" s="886"/>
      <c r="QGN48" s="886"/>
      <c r="QGO48" s="886"/>
      <c r="QGP48" s="886"/>
      <c r="QGQ48" s="887"/>
      <c r="QGR48" s="885"/>
      <c r="QGS48" s="886"/>
      <c r="QGT48" s="886"/>
      <c r="QGU48" s="886"/>
      <c r="QGV48" s="886"/>
      <c r="QGW48" s="886"/>
      <c r="QGX48" s="886"/>
      <c r="QGY48" s="886"/>
      <c r="QGZ48" s="887"/>
      <c r="QHA48" s="885"/>
      <c r="QHB48" s="886"/>
      <c r="QHC48" s="886"/>
      <c r="QHD48" s="886"/>
      <c r="QHE48" s="886"/>
      <c r="QHF48" s="886"/>
      <c r="QHG48" s="886"/>
      <c r="QHH48" s="886"/>
      <c r="QHI48" s="887"/>
      <c r="QHJ48" s="885"/>
      <c r="QHK48" s="886"/>
      <c r="QHL48" s="886"/>
      <c r="QHM48" s="886"/>
      <c r="QHN48" s="886"/>
      <c r="QHO48" s="886"/>
      <c r="QHP48" s="886"/>
      <c r="QHQ48" s="886"/>
      <c r="QHR48" s="887"/>
      <c r="QHS48" s="885"/>
      <c r="QHT48" s="886"/>
      <c r="QHU48" s="886"/>
      <c r="QHV48" s="886"/>
      <c r="QHW48" s="886"/>
      <c r="QHX48" s="886"/>
      <c r="QHY48" s="886"/>
      <c r="QHZ48" s="886"/>
      <c r="QIA48" s="887"/>
      <c r="QIB48" s="885"/>
      <c r="QIC48" s="886"/>
      <c r="QID48" s="886"/>
      <c r="QIE48" s="886"/>
      <c r="QIF48" s="886"/>
      <c r="QIG48" s="886"/>
      <c r="QIH48" s="886"/>
      <c r="QII48" s="886"/>
      <c r="QIJ48" s="887"/>
      <c r="QIK48" s="885"/>
      <c r="QIL48" s="886"/>
      <c r="QIM48" s="886"/>
      <c r="QIN48" s="886"/>
      <c r="QIO48" s="886"/>
      <c r="QIP48" s="886"/>
      <c r="QIQ48" s="886"/>
      <c r="QIR48" s="886"/>
      <c r="QIS48" s="887"/>
      <c r="QIT48" s="885"/>
      <c r="QIU48" s="886"/>
      <c r="QIV48" s="886"/>
      <c r="QIW48" s="886"/>
      <c r="QIX48" s="886"/>
      <c r="QIY48" s="886"/>
      <c r="QIZ48" s="886"/>
      <c r="QJA48" s="886"/>
      <c r="QJB48" s="887"/>
      <c r="QJC48" s="885"/>
      <c r="QJD48" s="886"/>
      <c r="QJE48" s="886"/>
      <c r="QJF48" s="886"/>
      <c r="QJG48" s="886"/>
      <c r="QJH48" s="886"/>
      <c r="QJI48" s="886"/>
      <c r="QJJ48" s="886"/>
      <c r="QJK48" s="887"/>
      <c r="QJL48" s="885"/>
      <c r="QJM48" s="886"/>
      <c r="QJN48" s="886"/>
      <c r="QJO48" s="886"/>
      <c r="QJP48" s="886"/>
      <c r="QJQ48" s="886"/>
      <c r="QJR48" s="886"/>
      <c r="QJS48" s="886"/>
      <c r="QJT48" s="887"/>
      <c r="QJU48" s="885"/>
      <c r="QJV48" s="886"/>
      <c r="QJW48" s="886"/>
      <c r="QJX48" s="886"/>
      <c r="QJY48" s="886"/>
      <c r="QJZ48" s="886"/>
      <c r="QKA48" s="886"/>
      <c r="QKB48" s="886"/>
      <c r="QKC48" s="887"/>
      <c r="QKD48" s="885"/>
      <c r="QKE48" s="886"/>
      <c r="QKF48" s="886"/>
      <c r="QKG48" s="886"/>
      <c r="QKH48" s="886"/>
      <c r="QKI48" s="886"/>
      <c r="QKJ48" s="886"/>
      <c r="QKK48" s="886"/>
      <c r="QKL48" s="887"/>
      <c r="QKM48" s="885"/>
      <c r="QKN48" s="886"/>
      <c r="QKO48" s="886"/>
      <c r="QKP48" s="886"/>
      <c r="QKQ48" s="886"/>
      <c r="QKR48" s="886"/>
      <c r="QKS48" s="886"/>
      <c r="QKT48" s="886"/>
      <c r="QKU48" s="887"/>
      <c r="QKV48" s="885"/>
      <c r="QKW48" s="886"/>
      <c r="QKX48" s="886"/>
      <c r="QKY48" s="886"/>
      <c r="QKZ48" s="886"/>
      <c r="QLA48" s="886"/>
      <c r="QLB48" s="886"/>
      <c r="QLC48" s="886"/>
      <c r="QLD48" s="887"/>
      <c r="QLE48" s="885"/>
      <c r="QLF48" s="886"/>
      <c r="QLG48" s="886"/>
      <c r="QLH48" s="886"/>
      <c r="QLI48" s="886"/>
      <c r="QLJ48" s="886"/>
      <c r="QLK48" s="886"/>
      <c r="QLL48" s="886"/>
      <c r="QLM48" s="887"/>
      <c r="QLN48" s="885"/>
      <c r="QLO48" s="886"/>
      <c r="QLP48" s="886"/>
      <c r="QLQ48" s="886"/>
      <c r="QLR48" s="886"/>
      <c r="QLS48" s="886"/>
      <c r="QLT48" s="886"/>
      <c r="QLU48" s="886"/>
      <c r="QLV48" s="887"/>
      <c r="QLW48" s="885"/>
      <c r="QLX48" s="886"/>
      <c r="QLY48" s="886"/>
      <c r="QLZ48" s="886"/>
      <c r="QMA48" s="886"/>
      <c r="QMB48" s="886"/>
      <c r="QMC48" s="886"/>
      <c r="QMD48" s="886"/>
      <c r="QME48" s="887"/>
      <c r="QMF48" s="885"/>
      <c r="QMG48" s="886"/>
      <c r="QMH48" s="886"/>
      <c r="QMI48" s="886"/>
      <c r="QMJ48" s="886"/>
      <c r="QMK48" s="886"/>
      <c r="QML48" s="886"/>
      <c r="QMM48" s="886"/>
      <c r="QMN48" s="887"/>
      <c r="QMO48" s="885"/>
      <c r="QMP48" s="886"/>
      <c r="QMQ48" s="886"/>
      <c r="QMR48" s="886"/>
      <c r="QMS48" s="886"/>
      <c r="QMT48" s="886"/>
      <c r="QMU48" s="886"/>
      <c r="QMV48" s="886"/>
      <c r="QMW48" s="887"/>
      <c r="QMX48" s="885"/>
      <c r="QMY48" s="886"/>
      <c r="QMZ48" s="886"/>
      <c r="QNA48" s="886"/>
      <c r="QNB48" s="886"/>
      <c r="QNC48" s="886"/>
      <c r="QND48" s="886"/>
      <c r="QNE48" s="886"/>
      <c r="QNF48" s="887"/>
      <c r="QNG48" s="885"/>
      <c r="QNH48" s="886"/>
      <c r="QNI48" s="886"/>
      <c r="QNJ48" s="886"/>
      <c r="QNK48" s="886"/>
      <c r="QNL48" s="886"/>
      <c r="QNM48" s="886"/>
      <c r="QNN48" s="886"/>
      <c r="QNO48" s="887"/>
      <c r="QNP48" s="885"/>
      <c r="QNQ48" s="886"/>
      <c r="QNR48" s="886"/>
      <c r="QNS48" s="886"/>
      <c r="QNT48" s="886"/>
      <c r="QNU48" s="886"/>
      <c r="QNV48" s="886"/>
      <c r="QNW48" s="886"/>
      <c r="QNX48" s="887"/>
      <c r="QNY48" s="885"/>
      <c r="QNZ48" s="886"/>
      <c r="QOA48" s="886"/>
      <c r="QOB48" s="886"/>
      <c r="QOC48" s="886"/>
      <c r="QOD48" s="886"/>
      <c r="QOE48" s="886"/>
      <c r="QOF48" s="886"/>
      <c r="QOG48" s="887"/>
      <c r="QOH48" s="885"/>
      <c r="QOI48" s="886"/>
      <c r="QOJ48" s="886"/>
      <c r="QOK48" s="886"/>
      <c r="QOL48" s="886"/>
      <c r="QOM48" s="886"/>
      <c r="QON48" s="886"/>
      <c r="QOO48" s="886"/>
      <c r="QOP48" s="887"/>
      <c r="QOQ48" s="885"/>
      <c r="QOR48" s="886"/>
      <c r="QOS48" s="886"/>
      <c r="QOT48" s="886"/>
      <c r="QOU48" s="886"/>
      <c r="QOV48" s="886"/>
      <c r="QOW48" s="886"/>
      <c r="QOX48" s="886"/>
      <c r="QOY48" s="887"/>
      <c r="QOZ48" s="885"/>
      <c r="QPA48" s="886"/>
      <c r="QPB48" s="886"/>
      <c r="QPC48" s="886"/>
      <c r="QPD48" s="886"/>
      <c r="QPE48" s="886"/>
      <c r="QPF48" s="886"/>
      <c r="QPG48" s="886"/>
      <c r="QPH48" s="887"/>
      <c r="QPI48" s="885"/>
      <c r="QPJ48" s="886"/>
      <c r="QPK48" s="886"/>
      <c r="QPL48" s="886"/>
      <c r="QPM48" s="886"/>
      <c r="QPN48" s="886"/>
      <c r="QPO48" s="886"/>
      <c r="QPP48" s="886"/>
      <c r="QPQ48" s="887"/>
      <c r="QPR48" s="885"/>
      <c r="QPS48" s="886"/>
      <c r="QPT48" s="886"/>
      <c r="QPU48" s="886"/>
      <c r="QPV48" s="886"/>
      <c r="QPW48" s="886"/>
      <c r="QPX48" s="886"/>
      <c r="QPY48" s="886"/>
      <c r="QPZ48" s="887"/>
      <c r="QQA48" s="885"/>
      <c r="QQB48" s="886"/>
      <c r="QQC48" s="886"/>
      <c r="QQD48" s="886"/>
      <c r="QQE48" s="886"/>
      <c r="QQF48" s="886"/>
      <c r="QQG48" s="886"/>
      <c r="QQH48" s="886"/>
      <c r="QQI48" s="887"/>
      <c r="QQJ48" s="885"/>
      <c r="QQK48" s="886"/>
      <c r="QQL48" s="886"/>
      <c r="QQM48" s="886"/>
      <c r="QQN48" s="886"/>
      <c r="QQO48" s="886"/>
      <c r="QQP48" s="886"/>
      <c r="QQQ48" s="886"/>
      <c r="QQR48" s="887"/>
      <c r="QQS48" s="885"/>
      <c r="QQT48" s="886"/>
      <c r="QQU48" s="886"/>
      <c r="QQV48" s="886"/>
      <c r="QQW48" s="886"/>
      <c r="QQX48" s="886"/>
      <c r="QQY48" s="886"/>
      <c r="QQZ48" s="886"/>
      <c r="QRA48" s="887"/>
      <c r="QRB48" s="885"/>
      <c r="QRC48" s="886"/>
      <c r="QRD48" s="886"/>
      <c r="QRE48" s="886"/>
      <c r="QRF48" s="886"/>
      <c r="QRG48" s="886"/>
      <c r="QRH48" s="886"/>
      <c r="QRI48" s="886"/>
      <c r="QRJ48" s="887"/>
      <c r="QRK48" s="885"/>
      <c r="QRL48" s="886"/>
      <c r="QRM48" s="886"/>
      <c r="QRN48" s="886"/>
      <c r="QRO48" s="886"/>
      <c r="QRP48" s="886"/>
      <c r="QRQ48" s="886"/>
      <c r="QRR48" s="886"/>
      <c r="QRS48" s="887"/>
      <c r="QRT48" s="885"/>
      <c r="QRU48" s="886"/>
      <c r="QRV48" s="886"/>
      <c r="QRW48" s="886"/>
      <c r="QRX48" s="886"/>
      <c r="QRY48" s="886"/>
      <c r="QRZ48" s="886"/>
      <c r="QSA48" s="886"/>
      <c r="QSB48" s="887"/>
      <c r="QSC48" s="885"/>
      <c r="QSD48" s="886"/>
      <c r="QSE48" s="886"/>
      <c r="QSF48" s="886"/>
      <c r="QSG48" s="886"/>
      <c r="QSH48" s="886"/>
      <c r="QSI48" s="886"/>
      <c r="QSJ48" s="886"/>
      <c r="QSK48" s="887"/>
      <c r="QSL48" s="885"/>
      <c r="QSM48" s="886"/>
      <c r="QSN48" s="886"/>
      <c r="QSO48" s="886"/>
      <c r="QSP48" s="886"/>
      <c r="QSQ48" s="886"/>
      <c r="QSR48" s="886"/>
      <c r="QSS48" s="886"/>
      <c r="QST48" s="887"/>
      <c r="QSU48" s="885"/>
      <c r="QSV48" s="886"/>
      <c r="QSW48" s="886"/>
      <c r="QSX48" s="886"/>
      <c r="QSY48" s="886"/>
      <c r="QSZ48" s="886"/>
      <c r="QTA48" s="886"/>
      <c r="QTB48" s="886"/>
      <c r="QTC48" s="887"/>
      <c r="QTD48" s="885"/>
      <c r="QTE48" s="886"/>
      <c r="QTF48" s="886"/>
      <c r="QTG48" s="886"/>
      <c r="QTH48" s="886"/>
      <c r="QTI48" s="886"/>
      <c r="QTJ48" s="886"/>
      <c r="QTK48" s="886"/>
      <c r="QTL48" s="887"/>
      <c r="QTM48" s="885"/>
      <c r="QTN48" s="886"/>
      <c r="QTO48" s="886"/>
      <c r="QTP48" s="886"/>
      <c r="QTQ48" s="886"/>
      <c r="QTR48" s="886"/>
      <c r="QTS48" s="886"/>
      <c r="QTT48" s="886"/>
      <c r="QTU48" s="887"/>
      <c r="QTV48" s="885"/>
      <c r="QTW48" s="886"/>
      <c r="QTX48" s="886"/>
      <c r="QTY48" s="886"/>
      <c r="QTZ48" s="886"/>
      <c r="QUA48" s="886"/>
      <c r="QUB48" s="886"/>
      <c r="QUC48" s="886"/>
      <c r="QUD48" s="887"/>
      <c r="QUE48" s="885"/>
      <c r="QUF48" s="886"/>
      <c r="QUG48" s="886"/>
      <c r="QUH48" s="886"/>
      <c r="QUI48" s="886"/>
      <c r="QUJ48" s="886"/>
      <c r="QUK48" s="886"/>
      <c r="QUL48" s="886"/>
      <c r="QUM48" s="887"/>
      <c r="QUN48" s="885"/>
      <c r="QUO48" s="886"/>
      <c r="QUP48" s="886"/>
      <c r="QUQ48" s="886"/>
      <c r="QUR48" s="886"/>
      <c r="QUS48" s="886"/>
      <c r="QUT48" s="886"/>
      <c r="QUU48" s="886"/>
      <c r="QUV48" s="887"/>
      <c r="QUW48" s="885"/>
      <c r="QUX48" s="886"/>
      <c r="QUY48" s="886"/>
      <c r="QUZ48" s="886"/>
      <c r="QVA48" s="886"/>
      <c r="QVB48" s="886"/>
      <c r="QVC48" s="886"/>
      <c r="QVD48" s="886"/>
      <c r="QVE48" s="887"/>
      <c r="QVF48" s="885"/>
      <c r="QVG48" s="886"/>
      <c r="QVH48" s="886"/>
      <c r="QVI48" s="886"/>
      <c r="QVJ48" s="886"/>
      <c r="QVK48" s="886"/>
      <c r="QVL48" s="886"/>
      <c r="QVM48" s="886"/>
      <c r="QVN48" s="887"/>
      <c r="QVO48" s="885"/>
      <c r="QVP48" s="886"/>
      <c r="QVQ48" s="886"/>
      <c r="QVR48" s="886"/>
      <c r="QVS48" s="886"/>
      <c r="QVT48" s="886"/>
      <c r="QVU48" s="886"/>
      <c r="QVV48" s="886"/>
      <c r="QVW48" s="887"/>
      <c r="QVX48" s="885"/>
      <c r="QVY48" s="886"/>
      <c r="QVZ48" s="886"/>
      <c r="QWA48" s="886"/>
      <c r="QWB48" s="886"/>
      <c r="QWC48" s="886"/>
      <c r="QWD48" s="886"/>
      <c r="QWE48" s="886"/>
      <c r="QWF48" s="887"/>
      <c r="QWG48" s="885"/>
      <c r="QWH48" s="886"/>
      <c r="QWI48" s="886"/>
      <c r="QWJ48" s="886"/>
      <c r="QWK48" s="886"/>
      <c r="QWL48" s="886"/>
      <c r="QWM48" s="886"/>
      <c r="QWN48" s="886"/>
      <c r="QWO48" s="887"/>
      <c r="QWP48" s="885"/>
      <c r="QWQ48" s="886"/>
      <c r="QWR48" s="886"/>
      <c r="QWS48" s="886"/>
      <c r="QWT48" s="886"/>
      <c r="QWU48" s="886"/>
      <c r="QWV48" s="886"/>
      <c r="QWW48" s="886"/>
      <c r="QWX48" s="887"/>
      <c r="QWY48" s="885"/>
      <c r="QWZ48" s="886"/>
      <c r="QXA48" s="886"/>
      <c r="QXB48" s="886"/>
      <c r="QXC48" s="886"/>
      <c r="QXD48" s="886"/>
      <c r="QXE48" s="886"/>
      <c r="QXF48" s="886"/>
      <c r="QXG48" s="887"/>
      <c r="QXH48" s="885"/>
      <c r="QXI48" s="886"/>
      <c r="QXJ48" s="886"/>
      <c r="QXK48" s="886"/>
      <c r="QXL48" s="886"/>
      <c r="QXM48" s="886"/>
      <c r="QXN48" s="886"/>
      <c r="QXO48" s="886"/>
      <c r="QXP48" s="887"/>
      <c r="QXQ48" s="885"/>
      <c r="QXR48" s="886"/>
      <c r="QXS48" s="886"/>
      <c r="QXT48" s="886"/>
      <c r="QXU48" s="886"/>
      <c r="QXV48" s="886"/>
      <c r="QXW48" s="886"/>
      <c r="QXX48" s="886"/>
      <c r="QXY48" s="887"/>
      <c r="QXZ48" s="885"/>
      <c r="QYA48" s="886"/>
      <c r="QYB48" s="886"/>
      <c r="QYC48" s="886"/>
      <c r="QYD48" s="886"/>
      <c r="QYE48" s="886"/>
      <c r="QYF48" s="886"/>
      <c r="QYG48" s="886"/>
      <c r="QYH48" s="887"/>
      <c r="QYI48" s="885"/>
      <c r="QYJ48" s="886"/>
      <c r="QYK48" s="886"/>
      <c r="QYL48" s="886"/>
      <c r="QYM48" s="886"/>
      <c r="QYN48" s="886"/>
      <c r="QYO48" s="886"/>
      <c r="QYP48" s="886"/>
      <c r="QYQ48" s="887"/>
      <c r="QYR48" s="885"/>
      <c r="QYS48" s="886"/>
      <c r="QYT48" s="886"/>
      <c r="QYU48" s="886"/>
      <c r="QYV48" s="886"/>
      <c r="QYW48" s="886"/>
      <c r="QYX48" s="886"/>
      <c r="QYY48" s="886"/>
      <c r="QYZ48" s="887"/>
      <c r="QZA48" s="885"/>
      <c r="QZB48" s="886"/>
      <c r="QZC48" s="886"/>
      <c r="QZD48" s="886"/>
      <c r="QZE48" s="886"/>
      <c r="QZF48" s="886"/>
      <c r="QZG48" s="886"/>
      <c r="QZH48" s="886"/>
      <c r="QZI48" s="887"/>
      <c r="QZJ48" s="885"/>
      <c r="QZK48" s="886"/>
      <c r="QZL48" s="886"/>
      <c r="QZM48" s="886"/>
      <c r="QZN48" s="886"/>
      <c r="QZO48" s="886"/>
      <c r="QZP48" s="886"/>
      <c r="QZQ48" s="886"/>
      <c r="QZR48" s="887"/>
      <c r="QZS48" s="885"/>
      <c r="QZT48" s="886"/>
      <c r="QZU48" s="886"/>
      <c r="QZV48" s="886"/>
      <c r="QZW48" s="886"/>
      <c r="QZX48" s="886"/>
      <c r="QZY48" s="886"/>
      <c r="QZZ48" s="886"/>
      <c r="RAA48" s="887"/>
      <c r="RAB48" s="885"/>
      <c r="RAC48" s="886"/>
      <c r="RAD48" s="886"/>
      <c r="RAE48" s="886"/>
      <c r="RAF48" s="886"/>
      <c r="RAG48" s="886"/>
      <c r="RAH48" s="886"/>
      <c r="RAI48" s="886"/>
      <c r="RAJ48" s="887"/>
      <c r="RAK48" s="885"/>
      <c r="RAL48" s="886"/>
      <c r="RAM48" s="886"/>
      <c r="RAN48" s="886"/>
      <c r="RAO48" s="886"/>
      <c r="RAP48" s="886"/>
      <c r="RAQ48" s="886"/>
      <c r="RAR48" s="886"/>
      <c r="RAS48" s="887"/>
      <c r="RAT48" s="885"/>
      <c r="RAU48" s="886"/>
      <c r="RAV48" s="886"/>
      <c r="RAW48" s="886"/>
      <c r="RAX48" s="886"/>
      <c r="RAY48" s="886"/>
      <c r="RAZ48" s="886"/>
      <c r="RBA48" s="886"/>
      <c r="RBB48" s="887"/>
      <c r="RBC48" s="885"/>
      <c r="RBD48" s="886"/>
      <c r="RBE48" s="886"/>
      <c r="RBF48" s="886"/>
      <c r="RBG48" s="886"/>
      <c r="RBH48" s="886"/>
      <c r="RBI48" s="886"/>
      <c r="RBJ48" s="886"/>
      <c r="RBK48" s="887"/>
      <c r="RBL48" s="885"/>
      <c r="RBM48" s="886"/>
      <c r="RBN48" s="886"/>
      <c r="RBO48" s="886"/>
      <c r="RBP48" s="886"/>
      <c r="RBQ48" s="886"/>
      <c r="RBR48" s="886"/>
      <c r="RBS48" s="886"/>
      <c r="RBT48" s="887"/>
      <c r="RBU48" s="885"/>
      <c r="RBV48" s="886"/>
      <c r="RBW48" s="886"/>
      <c r="RBX48" s="886"/>
      <c r="RBY48" s="886"/>
      <c r="RBZ48" s="886"/>
      <c r="RCA48" s="886"/>
      <c r="RCB48" s="886"/>
      <c r="RCC48" s="887"/>
      <c r="RCD48" s="885"/>
      <c r="RCE48" s="886"/>
      <c r="RCF48" s="886"/>
      <c r="RCG48" s="886"/>
      <c r="RCH48" s="886"/>
      <c r="RCI48" s="886"/>
      <c r="RCJ48" s="886"/>
      <c r="RCK48" s="886"/>
      <c r="RCL48" s="887"/>
      <c r="RCM48" s="885"/>
      <c r="RCN48" s="886"/>
      <c r="RCO48" s="886"/>
      <c r="RCP48" s="886"/>
      <c r="RCQ48" s="886"/>
      <c r="RCR48" s="886"/>
      <c r="RCS48" s="886"/>
      <c r="RCT48" s="886"/>
      <c r="RCU48" s="887"/>
      <c r="RCV48" s="885"/>
      <c r="RCW48" s="886"/>
      <c r="RCX48" s="886"/>
      <c r="RCY48" s="886"/>
      <c r="RCZ48" s="886"/>
      <c r="RDA48" s="886"/>
      <c r="RDB48" s="886"/>
      <c r="RDC48" s="886"/>
      <c r="RDD48" s="887"/>
      <c r="RDE48" s="885"/>
      <c r="RDF48" s="886"/>
      <c r="RDG48" s="886"/>
      <c r="RDH48" s="886"/>
      <c r="RDI48" s="886"/>
      <c r="RDJ48" s="886"/>
      <c r="RDK48" s="886"/>
      <c r="RDL48" s="886"/>
      <c r="RDM48" s="887"/>
      <c r="RDN48" s="885"/>
      <c r="RDO48" s="886"/>
      <c r="RDP48" s="886"/>
      <c r="RDQ48" s="886"/>
      <c r="RDR48" s="886"/>
      <c r="RDS48" s="886"/>
      <c r="RDT48" s="886"/>
      <c r="RDU48" s="886"/>
      <c r="RDV48" s="887"/>
      <c r="RDW48" s="885"/>
      <c r="RDX48" s="886"/>
      <c r="RDY48" s="886"/>
      <c r="RDZ48" s="886"/>
      <c r="REA48" s="886"/>
      <c r="REB48" s="886"/>
      <c r="REC48" s="886"/>
      <c r="RED48" s="886"/>
      <c r="REE48" s="887"/>
      <c r="REF48" s="885"/>
      <c r="REG48" s="886"/>
      <c r="REH48" s="886"/>
      <c r="REI48" s="886"/>
      <c r="REJ48" s="886"/>
      <c r="REK48" s="886"/>
      <c r="REL48" s="886"/>
      <c r="REM48" s="886"/>
      <c r="REN48" s="887"/>
      <c r="REO48" s="885"/>
      <c r="REP48" s="886"/>
      <c r="REQ48" s="886"/>
      <c r="RER48" s="886"/>
      <c r="RES48" s="886"/>
      <c r="RET48" s="886"/>
      <c r="REU48" s="886"/>
      <c r="REV48" s="886"/>
      <c r="REW48" s="887"/>
      <c r="REX48" s="885"/>
      <c r="REY48" s="886"/>
      <c r="REZ48" s="886"/>
      <c r="RFA48" s="886"/>
      <c r="RFB48" s="886"/>
      <c r="RFC48" s="886"/>
      <c r="RFD48" s="886"/>
      <c r="RFE48" s="886"/>
      <c r="RFF48" s="887"/>
      <c r="RFG48" s="885"/>
      <c r="RFH48" s="886"/>
      <c r="RFI48" s="886"/>
      <c r="RFJ48" s="886"/>
      <c r="RFK48" s="886"/>
      <c r="RFL48" s="886"/>
      <c r="RFM48" s="886"/>
      <c r="RFN48" s="886"/>
      <c r="RFO48" s="887"/>
      <c r="RFP48" s="885"/>
      <c r="RFQ48" s="886"/>
      <c r="RFR48" s="886"/>
      <c r="RFS48" s="886"/>
      <c r="RFT48" s="886"/>
      <c r="RFU48" s="886"/>
      <c r="RFV48" s="886"/>
      <c r="RFW48" s="886"/>
      <c r="RFX48" s="887"/>
      <c r="RFY48" s="885"/>
      <c r="RFZ48" s="886"/>
      <c r="RGA48" s="886"/>
      <c r="RGB48" s="886"/>
      <c r="RGC48" s="886"/>
      <c r="RGD48" s="886"/>
      <c r="RGE48" s="886"/>
      <c r="RGF48" s="886"/>
      <c r="RGG48" s="887"/>
      <c r="RGH48" s="885"/>
      <c r="RGI48" s="886"/>
      <c r="RGJ48" s="886"/>
      <c r="RGK48" s="886"/>
      <c r="RGL48" s="886"/>
      <c r="RGM48" s="886"/>
      <c r="RGN48" s="886"/>
      <c r="RGO48" s="886"/>
      <c r="RGP48" s="887"/>
      <c r="RGQ48" s="885"/>
      <c r="RGR48" s="886"/>
      <c r="RGS48" s="886"/>
      <c r="RGT48" s="886"/>
      <c r="RGU48" s="886"/>
      <c r="RGV48" s="886"/>
      <c r="RGW48" s="886"/>
      <c r="RGX48" s="886"/>
      <c r="RGY48" s="887"/>
      <c r="RGZ48" s="885"/>
      <c r="RHA48" s="886"/>
      <c r="RHB48" s="886"/>
      <c r="RHC48" s="886"/>
      <c r="RHD48" s="886"/>
      <c r="RHE48" s="886"/>
      <c r="RHF48" s="886"/>
      <c r="RHG48" s="886"/>
      <c r="RHH48" s="887"/>
      <c r="RHI48" s="885"/>
      <c r="RHJ48" s="886"/>
      <c r="RHK48" s="886"/>
      <c r="RHL48" s="886"/>
      <c r="RHM48" s="886"/>
      <c r="RHN48" s="886"/>
      <c r="RHO48" s="886"/>
      <c r="RHP48" s="886"/>
      <c r="RHQ48" s="887"/>
      <c r="RHR48" s="885"/>
      <c r="RHS48" s="886"/>
      <c r="RHT48" s="886"/>
      <c r="RHU48" s="886"/>
      <c r="RHV48" s="886"/>
      <c r="RHW48" s="886"/>
      <c r="RHX48" s="886"/>
      <c r="RHY48" s="886"/>
      <c r="RHZ48" s="887"/>
      <c r="RIA48" s="885"/>
      <c r="RIB48" s="886"/>
      <c r="RIC48" s="886"/>
      <c r="RID48" s="886"/>
      <c r="RIE48" s="886"/>
      <c r="RIF48" s="886"/>
      <c r="RIG48" s="886"/>
      <c r="RIH48" s="886"/>
      <c r="RII48" s="887"/>
      <c r="RIJ48" s="885"/>
      <c r="RIK48" s="886"/>
      <c r="RIL48" s="886"/>
      <c r="RIM48" s="886"/>
      <c r="RIN48" s="886"/>
      <c r="RIO48" s="886"/>
      <c r="RIP48" s="886"/>
      <c r="RIQ48" s="886"/>
      <c r="RIR48" s="887"/>
      <c r="RIS48" s="885"/>
      <c r="RIT48" s="886"/>
      <c r="RIU48" s="886"/>
      <c r="RIV48" s="886"/>
      <c r="RIW48" s="886"/>
      <c r="RIX48" s="886"/>
      <c r="RIY48" s="886"/>
      <c r="RIZ48" s="886"/>
      <c r="RJA48" s="887"/>
      <c r="RJB48" s="885"/>
      <c r="RJC48" s="886"/>
      <c r="RJD48" s="886"/>
      <c r="RJE48" s="886"/>
      <c r="RJF48" s="886"/>
      <c r="RJG48" s="886"/>
      <c r="RJH48" s="886"/>
      <c r="RJI48" s="886"/>
      <c r="RJJ48" s="887"/>
      <c r="RJK48" s="885"/>
      <c r="RJL48" s="886"/>
      <c r="RJM48" s="886"/>
      <c r="RJN48" s="886"/>
      <c r="RJO48" s="886"/>
      <c r="RJP48" s="886"/>
      <c r="RJQ48" s="886"/>
      <c r="RJR48" s="886"/>
      <c r="RJS48" s="887"/>
      <c r="RJT48" s="885"/>
      <c r="RJU48" s="886"/>
      <c r="RJV48" s="886"/>
      <c r="RJW48" s="886"/>
      <c r="RJX48" s="886"/>
      <c r="RJY48" s="886"/>
      <c r="RJZ48" s="886"/>
      <c r="RKA48" s="886"/>
      <c r="RKB48" s="887"/>
      <c r="RKC48" s="885"/>
      <c r="RKD48" s="886"/>
      <c r="RKE48" s="886"/>
      <c r="RKF48" s="886"/>
      <c r="RKG48" s="886"/>
      <c r="RKH48" s="886"/>
      <c r="RKI48" s="886"/>
      <c r="RKJ48" s="886"/>
      <c r="RKK48" s="887"/>
      <c r="RKL48" s="885"/>
      <c r="RKM48" s="886"/>
      <c r="RKN48" s="886"/>
      <c r="RKO48" s="886"/>
      <c r="RKP48" s="886"/>
      <c r="RKQ48" s="886"/>
      <c r="RKR48" s="886"/>
      <c r="RKS48" s="886"/>
      <c r="RKT48" s="887"/>
      <c r="RKU48" s="885"/>
      <c r="RKV48" s="886"/>
      <c r="RKW48" s="886"/>
      <c r="RKX48" s="886"/>
      <c r="RKY48" s="886"/>
      <c r="RKZ48" s="886"/>
      <c r="RLA48" s="886"/>
      <c r="RLB48" s="886"/>
      <c r="RLC48" s="887"/>
      <c r="RLD48" s="885"/>
      <c r="RLE48" s="886"/>
      <c r="RLF48" s="886"/>
      <c r="RLG48" s="886"/>
      <c r="RLH48" s="886"/>
      <c r="RLI48" s="886"/>
      <c r="RLJ48" s="886"/>
      <c r="RLK48" s="886"/>
      <c r="RLL48" s="887"/>
      <c r="RLM48" s="885"/>
      <c r="RLN48" s="886"/>
      <c r="RLO48" s="886"/>
      <c r="RLP48" s="886"/>
      <c r="RLQ48" s="886"/>
      <c r="RLR48" s="886"/>
      <c r="RLS48" s="886"/>
      <c r="RLT48" s="886"/>
      <c r="RLU48" s="887"/>
      <c r="RLV48" s="885"/>
      <c r="RLW48" s="886"/>
      <c r="RLX48" s="886"/>
      <c r="RLY48" s="886"/>
      <c r="RLZ48" s="886"/>
      <c r="RMA48" s="886"/>
      <c r="RMB48" s="886"/>
      <c r="RMC48" s="886"/>
      <c r="RMD48" s="887"/>
      <c r="RME48" s="885"/>
      <c r="RMF48" s="886"/>
      <c r="RMG48" s="886"/>
      <c r="RMH48" s="886"/>
      <c r="RMI48" s="886"/>
      <c r="RMJ48" s="886"/>
      <c r="RMK48" s="886"/>
      <c r="RML48" s="886"/>
      <c r="RMM48" s="887"/>
      <c r="RMN48" s="885"/>
      <c r="RMO48" s="886"/>
      <c r="RMP48" s="886"/>
      <c r="RMQ48" s="886"/>
      <c r="RMR48" s="886"/>
      <c r="RMS48" s="886"/>
      <c r="RMT48" s="886"/>
      <c r="RMU48" s="886"/>
      <c r="RMV48" s="887"/>
      <c r="RMW48" s="885"/>
      <c r="RMX48" s="886"/>
      <c r="RMY48" s="886"/>
      <c r="RMZ48" s="886"/>
      <c r="RNA48" s="886"/>
      <c r="RNB48" s="886"/>
      <c r="RNC48" s="886"/>
      <c r="RND48" s="886"/>
      <c r="RNE48" s="887"/>
      <c r="RNF48" s="885"/>
      <c r="RNG48" s="886"/>
      <c r="RNH48" s="886"/>
      <c r="RNI48" s="886"/>
      <c r="RNJ48" s="886"/>
      <c r="RNK48" s="886"/>
      <c r="RNL48" s="886"/>
      <c r="RNM48" s="886"/>
      <c r="RNN48" s="887"/>
      <c r="RNO48" s="885"/>
      <c r="RNP48" s="886"/>
      <c r="RNQ48" s="886"/>
      <c r="RNR48" s="886"/>
      <c r="RNS48" s="886"/>
      <c r="RNT48" s="886"/>
      <c r="RNU48" s="886"/>
      <c r="RNV48" s="886"/>
      <c r="RNW48" s="887"/>
      <c r="RNX48" s="885"/>
      <c r="RNY48" s="886"/>
      <c r="RNZ48" s="886"/>
      <c r="ROA48" s="886"/>
      <c r="ROB48" s="886"/>
      <c r="ROC48" s="886"/>
      <c r="ROD48" s="886"/>
      <c r="ROE48" s="886"/>
      <c r="ROF48" s="887"/>
      <c r="ROG48" s="885"/>
      <c r="ROH48" s="886"/>
      <c r="ROI48" s="886"/>
      <c r="ROJ48" s="886"/>
      <c r="ROK48" s="886"/>
      <c r="ROL48" s="886"/>
      <c r="ROM48" s="886"/>
      <c r="RON48" s="886"/>
      <c r="ROO48" s="887"/>
      <c r="ROP48" s="885"/>
      <c r="ROQ48" s="886"/>
      <c r="ROR48" s="886"/>
      <c r="ROS48" s="886"/>
      <c r="ROT48" s="886"/>
      <c r="ROU48" s="886"/>
      <c r="ROV48" s="886"/>
      <c r="ROW48" s="886"/>
      <c r="ROX48" s="887"/>
      <c r="ROY48" s="885"/>
      <c r="ROZ48" s="886"/>
      <c r="RPA48" s="886"/>
      <c r="RPB48" s="886"/>
      <c r="RPC48" s="886"/>
      <c r="RPD48" s="886"/>
      <c r="RPE48" s="886"/>
      <c r="RPF48" s="886"/>
      <c r="RPG48" s="887"/>
      <c r="RPH48" s="885"/>
      <c r="RPI48" s="886"/>
      <c r="RPJ48" s="886"/>
      <c r="RPK48" s="886"/>
      <c r="RPL48" s="886"/>
      <c r="RPM48" s="886"/>
      <c r="RPN48" s="886"/>
      <c r="RPO48" s="886"/>
      <c r="RPP48" s="887"/>
      <c r="RPQ48" s="885"/>
      <c r="RPR48" s="886"/>
      <c r="RPS48" s="886"/>
      <c r="RPT48" s="886"/>
      <c r="RPU48" s="886"/>
      <c r="RPV48" s="886"/>
      <c r="RPW48" s="886"/>
      <c r="RPX48" s="886"/>
      <c r="RPY48" s="887"/>
      <c r="RPZ48" s="885"/>
      <c r="RQA48" s="886"/>
      <c r="RQB48" s="886"/>
      <c r="RQC48" s="886"/>
      <c r="RQD48" s="886"/>
      <c r="RQE48" s="886"/>
      <c r="RQF48" s="886"/>
      <c r="RQG48" s="886"/>
      <c r="RQH48" s="887"/>
      <c r="RQI48" s="885"/>
      <c r="RQJ48" s="886"/>
      <c r="RQK48" s="886"/>
      <c r="RQL48" s="886"/>
      <c r="RQM48" s="886"/>
      <c r="RQN48" s="886"/>
      <c r="RQO48" s="886"/>
      <c r="RQP48" s="886"/>
      <c r="RQQ48" s="887"/>
      <c r="RQR48" s="885"/>
      <c r="RQS48" s="886"/>
      <c r="RQT48" s="886"/>
      <c r="RQU48" s="886"/>
      <c r="RQV48" s="886"/>
      <c r="RQW48" s="886"/>
      <c r="RQX48" s="886"/>
      <c r="RQY48" s="886"/>
      <c r="RQZ48" s="887"/>
      <c r="RRA48" s="885"/>
      <c r="RRB48" s="886"/>
      <c r="RRC48" s="886"/>
      <c r="RRD48" s="886"/>
      <c r="RRE48" s="886"/>
      <c r="RRF48" s="886"/>
      <c r="RRG48" s="886"/>
      <c r="RRH48" s="886"/>
      <c r="RRI48" s="887"/>
      <c r="RRJ48" s="885"/>
      <c r="RRK48" s="886"/>
      <c r="RRL48" s="886"/>
      <c r="RRM48" s="886"/>
      <c r="RRN48" s="886"/>
      <c r="RRO48" s="886"/>
      <c r="RRP48" s="886"/>
      <c r="RRQ48" s="886"/>
      <c r="RRR48" s="887"/>
      <c r="RRS48" s="885"/>
      <c r="RRT48" s="886"/>
      <c r="RRU48" s="886"/>
      <c r="RRV48" s="886"/>
      <c r="RRW48" s="886"/>
      <c r="RRX48" s="886"/>
      <c r="RRY48" s="886"/>
      <c r="RRZ48" s="886"/>
      <c r="RSA48" s="887"/>
      <c r="RSB48" s="885"/>
      <c r="RSC48" s="886"/>
      <c r="RSD48" s="886"/>
      <c r="RSE48" s="886"/>
      <c r="RSF48" s="886"/>
      <c r="RSG48" s="886"/>
      <c r="RSH48" s="886"/>
      <c r="RSI48" s="886"/>
      <c r="RSJ48" s="887"/>
      <c r="RSK48" s="885"/>
      <c r="RSL48" s="886"/>
      <c r="RSM48" s="886"/>
      <c r="RSN48" s="886"/>
      <c r="RSO48" s="886"/>
      <c r="RSP48" s="886"/>
      <c r="RSQ48" s="886"/>
      <c r="RSR48" s="886"/>
      <c r="RSS48" s="887"/>
      <c r="RST48" s="885"/>
      <c r="RSU48" s="886"/>
      <c r="RSV48" s="886"/>
      <c r="RSW48" s="886"/>
      <c r="RSX48" s="886"/>
      <c r="RSY48" s="886"/>
      <c r="RSZ48" s="886"/>
      <c r="RTA48" s="886"/>
      <c r="RTB48" s="887"/>
      <c r="RTC48" s="885"/>
      <c r="RTD48" s="886"/>
      <c r="RTE48" s="886"/>
      <c r="RTF48" s="886"/>
      <c r="RTG48" s="886"/>
      <c r="RTH48" s="886"/>
      <c r="RTI48" s="886"/>
      <c r="RTJ48" s="886"/>
      <c r="RTK48" s="887"/>
      <c r="RTL48" s="885"/>
      <c r="RTM48" s="886"/>
      <c r="RTN48" s="886"/>
      <c r="RTO48" s="886"/>
      <c r="RTP48" s="886"/>
      <c r="RTQ48" s="886"/>
      <c r="RTR48" s="886"/>
      <c r="RTS48" s="886"/>
      <c r="RTT48" s="887"/>
      <c r="RTU48" s="885"/>
      <c r="RTV48" s="886"/>
      <c r="RTW48" s="886"/>
      <c r="RTX48" s="886"/>
      <c r="RTY48" s="886"/>
      <c r="RTZ48" s="886"/>
      <c r="RUA48" s="886"/>
      <c r="RUB48" s="886"/>
      <c r="RUC48" s="887"/>
      <c r="RUD48" s="885"/>
      <c r="RUE48" s="886"/>
      <c r="RUF48" s="886"/>
      <c r="RUG48" s="886"/>
      <c r="RUH48" s="886"/>
      <c r="RUI48" s="886"/>
      <c r="RUJ48" s="886"/>
      <c r="RUK48" s="886"/>
      <c r="RUL48" s="887"/>
      <c r="RUM48" s="885"/>
      <c r="RUN48" s="886"/>
      <c r="RUO48" s="886"/>
      <c r="RUP48" s="886"/>
      <c r="RUQ48" s="886"/>
      <c r="RUR48" s="886"/>
      <c r="RUS48" s="886"/>
      <c r="RUT48" s="886"/>
      <c r="RUU48" s="887"/>
      <c r="RUV48" s="885"/>
      <c r="RUW48" s="886"/>
      <c r="RUX48" s="886"/>
      <c r="RUY48" s="886"/>
      <c r="RUZ48" s="886"/>
      <c r="RVA48" s="886"/>
      <c r="RVB48" s="886"/>
      <c r="RVC48" s="886"/>
      <c r="RVD48" s="887"/>
      <c r="RVE48" s="885"/>
      <c r="RVF48" s="886"/>
      <c r="RVG48" s="886"/>
      <c r="RVH48" s="886"/>
      <c r="RVI48" s="886"/>
      <c r="RVJ48" s="886"/>
      <c r="RVK48" s="886"/>
      <c r="RVL48" s="886"/>
      <c r="RVM48" s="887"/>
      <c r="RVN48" s="885"/>
      <c r="RVO48" s="886"/>
      <c r="RVP48" s="886"/>
      <c r="RVQ48" s="886"/>
      <c r="RVR48" s="886"/>
      <c r="RVS48" s="886"/>
      <c r="RVT48" s="886"/>
      <c r="RVU48" s="886"/>
      <c r="RVV48" s="887"/>
      <c r="RVW48" s="885"/>
      <c r="RVX48" s="886"/>
      <c r="RVY48" s="886"/>
      <c r="RVZ48" s="886"/>
      <c r="RWA48" s="886"/>
      <c r="RWB48" s="886"/>
      <c r="RWC48" s="886"/>
      <c r="RWD48" s="886"/>
      <c r="RWE48" s="887"/>
      <c r="RWF48" s="885"/>
      <c r="RWG48" s="886"/>
      <c r="RWH48" s="886"/>
      <c r="RWI48" s="886"/>
      <c r="RWJ48" s="886"/>
      <c r="RWK48" s="886"/>
      <c r="RWL48" s="886"/>
      <c r="RWM48" s="886"/>
      <c r="RWN48" s="887"/>
      <c r="RWO48" s="885"/>
      <c r="RWP48" s="886"/>
      <c r="RWQ48" s="886"/>
      <c r="RWR48" s="886"/>
      <c r="RWS48" s="886"/>
      <c r="RWT48" s="886"/>
      <c r="RWU48" s="886"/>
      <c r="RWV48" s="886"/>
      <c r="RWW48" s="887"/>
      <c r="RWX48" s="885"/>
      <c r="RWY48" s="886"/>
      <c r="RWZ48" s="886"/>
      <c r="RXA48" s="886"/>
      <c r="RXB48" s="886"/>
      <c r="RXC48" s="886"/>
      <c r="RXD48" s="886"/>
      <c r="RXE48" s="886"/>
      <c r="RXF48" s="887"/>
      <c r="RXG48" s="885"/>
      <c r="RXH48" s="886"/>
      <c r="RXI48" s="886"/>
      <c r="RXJ48" s="886"/>
      <c r="RXK48" s="886"/>
      <c r="RXL48" s="886"/>
      <c r="RXM48" s="886"/>
      <c r="RXN48" s="886"/>
      <c r="RXO48" s="887"/>
      <c r="RXP48" s="885"/>
      <c r="RXQ48" s="886"/>
      <c r="RXR48" s="886"/>
      <c r="RXS48" s="886"/>
      <c r="RXT48" s="886"/>
      <c r="RXU48" s="886"/>
      <c r="RXV48" s="886"/>
      <c r="RXW48" s="886"/>
      <c r="RXX48" s="887"/>
      <c r="RXY48" s="885"/>
      <c r="RXZ48" s="886"/>
      <c r="RYA48" s="886"/>
      <c r="RYB48" s="886"/>
      <c r="RYC48" s="886"/>
      <c r="RYD48" s="886"/>
      <c r="RYE48" s="886"/>
      <c r="RYF48" s="886"/>
      <c r="RYG48" s="887"/>
      <c r="RYH48" s="885"/>
      <c r="RYI48" s="886"/>
      <c r="RYJ48" s="886"/>
      <c r="RYK48" s="886"/>
      <c r="RYL48" s="886"/>
      <c r="RYM48" s="886"/>
      <c r="RYN48" s="886"/>
      <c r="RYO48" s="886"/>
      <c r="RYP48" s="887"/>
      <c r="RYQ48" s="885"/>
      <c r="RYR48" s="886"/>
      <c r="RYS48" s="886"/>
      <c r="RYT48" s="886"/>
      <c r="RYU48" s="886"/>
      <c r="RYV48" s="886"/>
      <c r="RYW48" s="886"/>
      <c r="RYX48" s="886"/>
      <c r="RYY48" s="887"/>
      <c r="RYZ48" s="885"/>
      <c r="RZA48" s="886"/>
      <c r="RZB48" s="886"/>
      <c r="RZC48" s="886"/>
      <c r="RZD48" s="886"/>
      <c r="RZE48" s="886"/>
      <c r="RZF48" s="886"/>
      <c r="RZG48" s="886"/>
      <c r="RZH48" s="887"/>
      <c r="RZI48" s="885"/>
      <c r="RZJ48" s="886"/>
      <c r="RZK48" s="886"/>
      <c r="RZL48" s="886"/>
      <c r="RZM48" s="886"/>
      <c r="RZN48" s="886"/>
      <c r="RZO48" s="886"/>
      <c r="RZP48" s="886"/>
      <c r="RZQ48" s="887"/>
      <c r="RZR48" s="885"/>
      <c r="RZS48" s="886"/>
      <c r="RZT48" s="886"/>
      <c r="RZU48" s="886"/>
      <c r="RZV48" s="886"/>
      <c r="RZW48" s="886"/>
      <c r="RZX48" s="886"/>
      <c r="RZY48" s="886"/>
      <c r="RZZ48" s="887"/>
      <c r="SAA48" s="885"/>
      <c r="SAB48" s="886"/>
      <c r="SAC48" s="886"/>
      <c r="SAD48" s="886"/>
      <c r="SAE48" s="886"/>
      <c r="SAF48" s="886"/>
      <c r="SAG48" s="886"/>
      <c r="SAH48" s="886"/>
      <c r="SAI48" s="887"/>
      <c r="SAJ48" s="885"/>
      <c r="SAK48" s="886"/>
      <c r="SAL48" s="886"/>
      <c r="SAM48" s="886"/>
      <c r="SAN48" s="886"/>
      <c r="SAO48" s="886"/>
      <c r="SAP48" s="886"/>
      <c r="SAQ48" s="886"/>
      <c r="SAR48" s="887"/>
      <c r="SAS48" s="885"/>
      <c r="SAT48" s="886"/>
      <c r="SAU48" s="886"/>
      <c r="SAV48" s="886"/>
      <c r="SAW48" s="886"/>
      <c r="SAX48" s="886"/>
      <c r="SAY48" s="886"/>
      <c r="SAZ48" s="886"/>
      <c r="SBA48" s="887"/>
      <c r="SBB48" s="885"/>
      <c r="SBC48" s="886"/>
      <c r="SBD48" s="886"/>
      <c r="SBE48" s="886"/>
      <c r="SBF48" s="886"/>
      <c r="SBG48" s="886"/>
      <c r="SBH48" s="886"/>
      <c r="SBI48" s="886"/>
      <c r="SBJ48" s="887"/>
      <c r="SBK48" s="885"/>
      <c r="SBL48" s="886"/>
      <c r="SBM48" s="886"/>
      <c r="SBN48" s="886"/>
      <c r="SBO48" s="886"/>
      <c r="SBP48" s="886"/>
      <c r="SBQ48" s="886"/>
      <c r="SBR48" s="886"/>
      <c r="SBS48" s="887"/>
      <c r="SBT48" s="885"/>
      <c r="SBU48" s="886"/>
      <c r="SBV48" s="886"/>
      <c r="SBW48" s="886"/>
      <c r="SBX48" s="886"/>
      <c r="SBY48" s="886"/>
      <c r="SBZ48" s="886"/>
      <c r="SCA48" s="886"/>
      <c r="SCB48" s="887"/>
      <c r="SCC48" s="885"/>
      <c r="SCD48" s="886"/>
      <c r="SCE48" s="886"/>
      <c r="SCF48" s="886"/>
      <c r="SCG48" s="886"/>
      <c r="SCH48" s="886"/>
      <c r="SCI48" s="886"/>
      <c r="SCJ48" s="886"/>
      <c r="SCK48" s="887"/>
      <c r="SCL48" s="885"/>
      <c r="SCM48" s="886"/>
      <c r="SCN48" s="886"/>
      <c r="SCO48" s="886"/>
      <c r="SCP48" s="886"/>
      <c r="SCQ48" s="886"/>
      <c r="SCR48" s="886"/>
      <c r="SCS48" s="886"/>
      <c r="SCT48" s="887"/>
      <c r="SCU48" s="885"/>
      <c r="SCV48" s="886"/>
      <c r="SCW48" s="886"/>
      <c r="SCX48" s="886"/>
      <c r="SCY48" s="886"/>
      <c r="SCZ48" s="886"/>
      <c r="SDA48" s="886"/>
      <c r="SDB48" s="886"/>
      <c r="SDC48" s="887"/>
      <c r="SDD48" s="885"/>
      <c r="SDE48" s="886"/>
      <c r="SDF48" s="886"/>
      <c r="SDG48" s="886"/>
      <c r="SDH48" s="886"/>
      <c r="SDI48" s="886"/>
      <c r="SDJ48" s="886"/>
      <c r="SDK48" s="886"/>
      <c r="SDL48" s="887"/>
      <c r="SDM48" s="885"/>
      <c r="SDN48" s="886"/>
      <c r="SDO48" s="886"/>
      <c r="SDP48" s="886"/>
      <c r="SDQ48" s="886"/>
      <c r="SDR48" s="886"/>
      <c r="SDS48" s="886"/>
      <c r="SDT48" s="886"/>
      <c r="SDU48" s="887"/>
      <c r="SDV48" s="885"/>
      <c r="SDW48" s="886"/>
      <c r="SDX48" s="886"/>
      <c r="SDY48" s="886"/>
      <c r="SDZ48" s="886"/>
      <c r="SEA48" s="886"/>
      <c r="SEB48" s="886"/>
      <c r="SEC48" s="886"/>
      <c r="SED48" s="887"/>
      <c r="SEE48" s="885"/>
      <c r="SEF48" s="886"/>
      <c r="SEG48" s="886"/>
      <c r="SEH48" s="886"/>
      <c r="SEI48" s="886"/>
      <c r="SEJ48" s="886"/>
      <c r="SEK48" s="886"/>
      <c r="SEL48" s="886"/>
      <c r="SEM48" s="887"/>
      <c r="SEN48" s="885"/>
      <c r="SEO48" s="886"/>
      <c r="SEP48" s="886"/>
      <c r="SEQ48" s="886"/>
      <c r="SER48" s="886"/>
      <c r="SES48" s="886"/>
      <c r="SET48" s="886"/>
      <c r="SEU48" s="886"/>
      <c r="SEV48" s="887"/>
      <c r="SEW48" s="885"/>
      <c r="SEX48" s="886"/>
      <c r="SEY48" s="886"/>
      <c r="SEZ48" s="886"/>
      <c r="SFA48" s="886"/>
      <c r="SFB48" s="886"/>
      <c r="SFC48" s="886"/>
      <c r="SFD48" s="886"/>
      <c r="SFE48" s="887"/>
      <c r="SFF48" s="885"/>
      <c r="SFG48" s="886"/>
      <c r="SFH48" s="886"/>
      <c r="SFI48" s="886"/>
      <c r="SFJ48" s="886"/>
      <c r="SFK48" s="886"/>
      <c r="SFL48" s="886"/>
      <c r="SFM48" s="886"/>
      <c r="SFN48" s="887"/>
      <c r="SFO48" s="885"/>
      <c r="SFP48" s="886"/>
      <c r="SFQ48" s="886"/>
      <c r="SFR48" s="886"/>
      <c r="SFS48" s="886"/>
      <c r="SFT48" s="886"/>
      <c r="SFU48" s="886"/>
      <c r="SFV48" s="886"/>
      <c r="SFW48" s="887"/>
      <c r="SFX48" s="885"/>
      <c r="SFY48" s="886"/>
      <c r="SFZ48" s="886"/>
      <c r="SGA48" s="886"/>
      <c r="SGB48" s="886"/>
      <c r="SGC48" s="886"/>
      <c r="SGD48" s="886"/>
      <c r="SGE48" s="886"/>
      <c r="SGF48" s="887"/>
      <c r="SGG48" s="885"/>
      <c r="SGH48" s="886"/>
      <c r="SGI48" s="886"/>
      <c r="SGJ48" s="886"/>
      <c r="SGK48" s="886"/>
      <c r="SGL48" s="886"/>
      <c r="SGM48" s="886"/>
      <c r="SGN48" s="886"/>
      <c r="SGO48" s="887"/>
      <c r="SGP48" s="885"/>
      <c r="SGQ48" s="886"/>
      <c r="SGR48" s="886"/>
      <c r="SGS48" s="886"/>
      <c r="SGT48" s="886"/>
      <c r="SGU48" s="886"/>
      <c r="SGV48" s="886"/>
      <c r="SGW48" s="886"/>
      <c r="SGX48" s="887"/>
      <c r="SGY48" s="885"/>
      <c r="SGZ48" s="886"/>
      <c r="SHA48" s="886"/>
      <c r="SHB48" s="886"/>
      <c r="SHC48" s="886"/>
      <c r="SHD48" s="886"/>
      <c r="SHE48" s="886"/>
      <c r="SHF48" s="886"/>
      <c r="SHG48" s="887"/>
      <c r="SHH48" s="885"/>
      <c r="SHI48" s="886"/>
      <c r="SHJ48" s="886"/>
      <c r="SHK48" s="886"/>
      <c r="SHL48" s="886"/>
      <c r="SHM48" s="886"/>
      <c r="SHN48" s="886"/>
      <c r="SHO48" s="886"/>
      <c r="SHP48" s="887"/>
      <c r="SHQ48" s="885"/>
      <c r="SHR48" s="886"/>
      <c r="SHS48" s="886"/>
      <c r="SHT48" s="886"/>
      <c r="SHU48" s="886"/>
      <c r="SHV48" s="886"/>
      <c r="SHW48" s="886"/>
      <c r="SHX48" s="886"/>
      <c r="SHY48" s="887"/>
      <c r="SHZ48" s="885"/>
      <c r="SIA48" s="886"/>
      <c r="SIB48" s="886"/>
      <c r="SIC48" s="886"/>
      <c r="SID48" s="886"/>
      <c r="SIE48" s="886"/>
      <c r="SIF48" s="886"/>
      <c r="SIG48" s="886"/>
      <c r="SIH48" s="887"/>
      <c r="SII48" s="885"/>
      <c r="SIJ48" s="886"/>
      <c r="SIK48" s="886"/>
      <c r="SIL48" s="886"/>
      <c r="SIM48" s="886"/>
      <c r="SIN48" s="886"/>
      <c r="SIO48" s="886"/>
      <c r="SIP48" s="886"/>
      <c r="SIQ48" s="887"/>
      <c r="SIR48" s="885"/>
      <c r="SIS48" s="886"/>
      <c r="SIT48" s="886"/>
      <c r="SIU48" s="886"/>
      <c r="SIV48" s="886"/>
      <c r="SIW48" s="886"/>
      <c r="SIX48" s="886"/>
      <c r="SIY48" s="886"/>
      <c r="SIZ48" s="887"/>
      <c r="SJA48" s="885"/>
      <c r="SJB48" s="886"/>
      <c r="SJC48" s="886"/>
      <c r="SJD48" s="886"/>
      <c r="SJE48" s="886"/>
      <c r="SJF48" s="886"/>
      <c r="SJG48" s="886"/>
      <c r="SJH48" s="886"/>
      <c r="SJI48" s="887"/>
      <c r="SJJ48" s="885"/>
      <c r="SJK48" s="886"/>
      <c r="SJL48" s="886"/>
      <c r="SJM48" s="886"/>
      <c r="SJN48" s="886"/>
      <c r="SJO48" s="886"/>
      <c r="SJP48" s="886"/>
      <c r="SJQ48" s="886"/>
      <c r="SJR48" s="887"/>
      <c r="SJS48" s="885"/>
      <c r="SJT48" s="886"/>
      <c r="SJU48" s="886"/>
      <c r="SJV48" s="886"/>
      <c r="SJW48" s="886"/>
      <c r="SJX48" s="886"/>
      <c r="SJY48" s="886"/>
      <c r="SJZ48" s="886"/>
      <c r="SKA48" s="887"/>
      <c r="SKB48" s="885"/>
      <c r="SKC48" s="886"/>
      <c r="SKD48" s="886"/>
      <c r="SKE48" s="886"/>
      <c r="SKF48" s="886"/>
      <c r="SKG48" s="886"/>
      <c r="SKH48" s="886"/>
      <c r="SKI48" s="886"/>
      <c r="SKJ48" s="887"/>
      <c r="SKK48" s="885"/>
      <c r="SKL48" s="886"/>
      <c r="SKM48" s="886"/>
      <c r="SKN48" s="886"/>
      <c r="SKO48" s="886"/>
      <c r="SKP48" s="886"/>
      <c r="SKQ48" s="886"/>
      <c r="SKR48" s="886"/>
      <c r="SKS48" s="887"/>
      <c r="SKT48" s="885"/>
      <c r="SKU48" s="886"/>
      <c r="SKV48" s="886"/>
      <c r="SKW48" s="886"/>
      <c r="SKX48" s="886"/>
      <c r="SKY48" s="886"/>
      <c r="SKZ48" s="886"/>
      <c r="SLA48" s="886"/>
      <c r="SLB48" s="887"/>
      <c r="SLC48" s="885"/>
      <c r="SLD48" s="886"/>
      <c r="SLE48" s="886"/>
      <c r="SLF48" s="886"/>
      <c r="SLG48" s="886"/>
      <c r="SLH48" s="886"/>
      <c r="SLI48" s="886"/>
      <c r="SLJ48" s="886"/>
      <c r="SLK48" s="887"/>
      <c r="SLL48" s="885"/>
      <c r="SLM48" s="886"/>
      <c r="SLN48" s="886"/>
      <c r="SLO48" s="886"/>
      <c r="SLP48" s="886"/>
      <c r="SLQ48" s="886"/>
      <c r="SLR48" s="886"/>
      <c r="SLS48" s="886"/>
      <c r="SLT48" s="887"/>
      <c r="SLU48" s="885"/>
      <c r="SLV48" s="886"/>
      <c r="SLW48" s="886"/>
      <c r="SLX48" s="886"/>
      <c r="SLY48" s="886"/>
      <c r="SLZ48" s="886"/>
      <c r="SMA48" s="886"/>
      <c r="SMB48" s="886"/>
      <c r="SMC48" s="887"/>
      <c r="SMD48" s="885"/>
      <c r="SME48" s="886"/>
      <c r="SMF48" s="886"/>
      <c r="SMG48" s="886"/>
      <c r="SMH48" s="886"/>
      <c r="SMI48" s="886"/>
      <c r="SMJ48" s="886"/>
      <c r="SMK48" s="886"/>
      <c r="SML48" s="887"/>
      <c r="SMM48" s="885"/>
      <c r="SMN48" s="886"/>
      <c r="SMO48" s="886"/>
      <c r="SMP48" s="886"/>
      <c r="SMQ48" s="886"/>
      <c r="SMR48" s="886"/>
      <c r="SMS48" s="886"/>
      <c r="SMT48" s="886"/>
      <c r="SMU48" s="887"/>
      <c r="SMV48" s="885"/>
      <c r="SMW48" s="886"/>
      <c r="SMX48" s="886"/>
      <c r="SMY48" s="886"/>
      <c r="SMZ48" s="886"/>
      <c r="SNA48" s="886"/>
      <c r="SNB48" s="886"/>
      <c r="SNC48" s="886"/>
      <c r="SND48" s="887"/>
      <c r="SNE48" s="885"/>
      <c r="SNF48" s="886"/>
      <c r="SNG48" s="886"/>
      <c r="SNH48" s="886"/>
      <c r="SNI48" s="886"/>
      <c r="SNJ48" s="886"/>
      <c r="SNK48" s="886"/>
      <c r="SNL48" s="886"/>
      <c r="SNM48" s="887"/>
      <c r="SNN48" s="885"/>
      <c r="SNO48" s="886"/>
      <c r="SNP48" s="886"/>
      <c r="SNQ48" s="886"/>
      <c r="SNR48" s="886"/>
      <c r="SNS48" s="886"/>
      <c r="SNT48" s="886"/>
      <c r="SNU48" s="886"/>
      <c r="SNV48" s="887"/>
      <c r="SNW48" s="885"/>
      <c r="SNX48" s="886"/>
      <c r="SNY48" s="886"/>
      <c r="SNZ48" s="886"/>
      <c r="SOA48" s="886"/>
      <c r="SOB48" s="886"/>
      <c r="SOC48" s="886"/>
      <c r="SOD48" s="886"/>
      <c r="SOE48" s="887"/>
      <c r="SOF48" s="885"/>
      <c r="SOG48" s="886"/>
      <c r="SOH48" s="886"/>
      <c r="SOI48" s="886"/>
      <c r="SOJ48" s="886"/>
      <c r="SOK48" s="886"/>
      <c r="SOL48" s="886"/>
      <c r="SOM48" s="886"/>
      <c r="SON48" s="887"/>
      <c r="SOO48" s="885"/>
      <c r="SOP48" s="886"/>
      <c r="SOQ48" s="886"/>
      <c r="SOR48" s="886"/>
      <c r="SOS48" s="886"/>
      <c r="SOT48" s="886"/>
      <c r="SOU48" s="886"/>
      <c r="SOV48" s="886"/>
      <c r="SOW48" s="887"/>
      <c r="SOX48" s="885"/>
      <c r="SOY48" s="886"/>
      <c r="SOZ48" s="886"/>
      <c r="SPA48" s="886"/>
      <c r="SPB48" s="886"/>
      <c r="SPC48" s="886"/>
      <c r="SPD48" s="886"/>
      <c r="SPE48" s="886"/>
      <c r="SPF48" s="887"/>
      <c r="SPG48" s="885"/>
      <c r="SPH48" s="886"/>
      <c r="SPI48" s="886"/>
      <c r="SPJ48" s="886"/>
      <c r="SPK48" s="886"/>
      <c r="SPL48" s="886"/>
      <c r="SPM48" s="886"/>
      <c r="SPN48" s="886"/>
      <c r="SPO48" s="887"/>
      <c r="SPP48" s="885"/>
      <c r="SPQ48" s="886"/>
      <c r="SPR48" s="886"/>
      <c r="SPS48" s="886"/>
      <c r="SPT48" s="886"/>
      <c r="SPU48" s="886"/>
      <c r="SPV48" s="886"/>
      <c r="SPW48" s="886"/>
      <c r="SPX48" s="887"/>
      <c r="SPY48" s="885"/>
      <c r="SPZ48" s="886"/>
      <c r="SQA48" s="886"/>
      <c r="SQB48" s="886"/>
      <c r="SQC48" s="886"/>
      <c r="SQD48" s="886"/>
      <c r="SQE48" s="886"/>
      <c r="SQF48" s="886"/>
      <c r="SQG48" s="887"/>
      <c r="SQH48" s="885"/>
      <c r="SQI48" s="886"/>
      <c r="SQJ48" s="886"/>
      <c r="SQK48" s="886"/>
      <c r="SQL48" s="886"/>
      <c r="SQM48" s="886"/>
      <c r="SQN48" s="886"/>
      <c r="SQO48" s="886"/>
      <c r="SQP48" s="887"/>
      <c r="SQQ48" s="885"/>
      <c r="SQR48" s="886"/>
      <c r="SQS48" s="886"/>
      <c r="SQT48" s="886"/>
      <c r="SQU48" s="886"/>
      <c r="SQV48" s="886"/>
      <c r="SQW48" s="886"/>
      <c r="SQX48" s="886"/>
      <c r="SQY48" s="887"/>
      <c r="SQZ48" s="885"/>
      <c r="SRA48" s="886"/>
      <c r="SRB48" s="886"/>
      <c r="SRC48" s="886"/>
      <c r="SRD48" s="886"/>
      <c r="SRE48" s="886"/>
      <c r="SRF48" s="886"/>
      <c r="SRG48" s="886"/>
      <c r="SRH48" s="887"/>
      <c r="SRI48" s="885"/>
      <c r="SRJ48" s="886"/>
      <c r="SRK48" s="886"/>
      <c r="SRL48" s="886"/>
      <c r="SRM48" s="886"/>
      <c r="SRN48" s="886"/>
      <c r="SRO48" s="886"/>
      <c r="SRP48" s="886"/>
      <c r="SRQ48" s="887"/>
      <c r="SRR48" s="885"/>
      <c r="SRS48" s="886"/>
      <c r="SRT48" s="886"/>
      <c r="SRU48" s="886"/>
      <c r="SRV48" s="886"/>
      <c r="SRW48" s="886"/>
      <c r="SRX48" s="886"/>
      <c r="SRY48" s="886"/>
      <c r="SRZ48" s="887"/>
      <c r="SSA48" s="885"/>
      <c r="SSB48" s="886"/>
      <c r="SSC48" s="886"/>
      <c r="SSD48" s="886"/>
      <c r="SSE48" s="886"/>
      <c r="SSF48" s="886"/>
      <c r="SSG48" s="886"/>
      <c r="SSH48" s="886"/>
      <c r="SSI48" s="887"/>
      <c r="SSJ48" s="885"/>
      <c r="SSK48" s="886"/>
      <c r="SSL48" s="886"/>
      <c r="SSM48" s="886"/>
      <c r="SSN48" s="886"/>
      <c r="SSO48" s="886"/>
      <c r="SSP48" s="886"/>
      <c r="SSQ48" s="886"/>
      <c r="SSR48" s="887"/>
      <c r="SSS48" s="885"/>
      <c r="SST48" s="886"/>
      <c r="SSU48" s="886"/>
      <c r="SSV48" s="886"/>
      <c r="SSW48" s="886"/>
      <c r="SSX48" s="886"/>
      <c r="SSY48" s="886"/>
      <c r="SSZ48" s="886"/>
      <c r="STA48" s="887"/>
      <c r="STB48" s="885"/>
      <c r="STC48" s="886"/>
      <c r="STD48" s="886"/>
      <c r="STE48" s="886"/>
      <c r="STF48" s="886"/>
      <c r="STG48" s="886"/>
      <c r="STH48" s="886"/>
      <c r="STI48" s="886"/>
      <c r="STJ48" s="887"/>
      <c r="STK48" s="885"/>
      <c r="STL48" s="886"/>
      <c r="STM48" s="886"/>
      <c r="STN48" s="886"/>
      <c r="STO48" s="886"/>
      <c r="STP48" s="886"/>
      <c r="STQ48" s="886"/>
      <c r="STR48" s="886"/>
      <c r="STS48" s="887"/>
      <c r="STT48" s="885"/>
      <c r="STU48" s="886"/>
      <c r="STV48" s="886"/>
      <c r="STW48" s="886"/>
      <c r="STX48" s="886"/>
      <c r="STY48" s="886"/>
      <c r="STZ48" s="886"/>
      <c r="SUA48" s="886"/>
      <c r="SUB48" s="887"/>
      <c r="SUC48" s="885"/>
      <c r="SUD48" s="886"/>
      <c r="SUE48" s="886"/>
      <c r="SUF48" s="886"/>
      <c r="SUG48" s="886"/>
      <c r="SUH48" s="886"/>
      <c r="SUI48" s="886"/>
      <c r="SUJ48" s="886"/>
      <c r="SUK48" s="887"/>
      <c r="SUL48" s="885"/>
      <c r="SUM48" s="886"/>
      <c r="SUN48" s="886"/>
      <c r="SUO48" s="886"/>
      <c r="SUP48" s="886"/>
      <c r="SUQ48" s="886"/>
      <c r="SUR48" s="886"/>
      <c r="SUS48" s="886"/>
      <c r="SUT48" s="887"/>
      <c r="SUU48" s="885"/>
      <c r="SUV48" s="886"/>
      <c r="SUW48" s="886"/>
      <c r="SUX48" s="886"/>
      <c r="SUY48" s="886"/>
      <c r="SUZ48" s="886"/>
      <c r="SVA48" s="886"/>
      <c r="SVB48" s="886"/>
      <c r="SVC48" s="887"/>
      <c r="SVD48" s="885"/>
      <c r="SVE48" s="886"/>
      <c r="SVF48" s="886"/>
      <c r="SVG48" s="886"/>
      <c r="SVH48" s="886"/>
      <c r="SVI48" s="886"/>
      <c r="SVJ48" s="886"/>
      <c r="SVK48" s="886"/>
      <c r="SVL48" s="887"/>
      <c r="SVM48" s="885"/>
      <c r="SVN48" s="886"/>
      <c r="SVO48" s="886"/>
      <c r="SVP48" s="886"/>
      <c r="SVQ48" s="886"/>
      <c r="SVR48" s="886"/>
      <c r="SVS48" s="886"/>
      <c r="SVT48" s="886"/>
      <c r="SVU48" s="887"/>
      <c r="SVV48" s="885"/>
      <c r="SVW48" s="886"/>
      <c r="SVX48" s="886"/>
      <c r="SVY48" s="886"/>
      <c r="SVZ48" s="886"/>
      <c r="SWA48" s="886"/>
      <c r="SWB48" s="886"/>
      <c r="SWC48" s="886"/>
      <c r="SWD48" s="887"/>
      <c r="SWE48" s="885"/>
      <c r="SWF48" s="886"/>
      <c r="SWG48" s="886"/>
      <c r="SWH48" s="886"/>
      <c r="SWI48" s="886"/>
      <c r="SWJ48" s="886"/>
      <c r="SWK48" s="886"/>
      <c r="SWL48" s="886"/>
      <c r="SWM48" s="887"/>
      <c r="SWN48" s="885"/>
      <c r="SWO48" s="886"/>
      <c r="SWP48" s="886"/>
      <c r="SWQ48" s="886"/>
      <c r="SWR48" s="886"/>
      <c r="SWS48" s="886"/>
      <c r="SWT48" s="886"/>
      <c r="SWU48" s="886"/>
      <c r="SWV48" s="887"/>
      <c r="SWW48" s="885"/>
      <c r="SWX48" s="886"/>
      <c r="SWY48" s="886"/>
      <c r="SWZ48" s="886"/>
      <c r="SXA48" s="886"/>
      <c r="SXB48" s="886"/>
      <c r="SXC48" s="886"/>
      <c r="SXD48" s="886"/>
      <c r="SXE48" s="887"/>
      <c r="SXF48" s="885"/>
      <c r="SXG48" s="886"/>
      <c r="SXH48" s="886"/>
      <c r="SXI48" s="886"/>
      <c r="SXJ48" s="886"/>
      <c r="SXK48" s="886"/>
      <c r="SXL48" s="886"/>
      <c r="SXM48" s="886"/>
      <c r="SXN48" s="887"/>
      <c r="SXO48" s="885"/>
      <c r="SXP48" s="886"/>
      <c r="SXQ48" s="886"/>
      <c r="SXR48" s="886"/>
      <c r="SXS48" s="886"/>
      <c r="SXT48" s="886"/>
      <c r="SXU48" s="886"/>
      <c r="SXV48" s="886"/>
      <c r="SXW48" s="887"/>
      <c r="SXX48" s="885"/>
      <c r="SXY48" s="886"/>
      <c r="SXZ48" s="886"/>
      <c r="SYA48" s="886"/>
      <c r="SYB48" s="886"/>
      <c r="SYC48" s="886"/>
      <c r="SYD48" s="886"/>
      <c r="SYE48" s="886"/>
      <c r="SYF48" s="887"/>
      <c r="SYG48" s="885"/>
      <c r="SYH48" s="886"/>
      <c r="SYI48" s="886"/>
      <c r="SYJ48" s="886"/>
      <c r="SYK48" s="886"/>
      <c r="SYL48" s="886"/>
      <c r="SYM48" s="886"/>
      <c r="SYN48" s="886"/>
      <c r="SYO48" s="887"/>
      <c r="SYP48" s="885"/>
      <c r="SYQ48" s="886"/>
      <c r="SYR48" s="886"/>
      <c r="SYS48" s="886"/>
      <c r="SYT48" s="886"/>
      <c r="SYU48" s="886"/>
      <c r="SYV48" s="886"/>
      <c r="SYW48" s="886"/>
      <c r="SYX48" s="887"/>
      <c r="SYY48" s="885"/>
      <c r="SYZ48" s="886"/>
      <c r="SZA48" s="886"/>
      <c r="SZB48" s="886"/>
      <c r="SZC48" s="886"/>
      <c r="SZD48" s="886"/>
      <c r="SZE48" s="886"/>
      <c r="SZF48" s="886"/>
      <c r="SZG48" s="887"/>
      <c r="SZH48" s="885"/>
      <c r="SZI48" s="886"/>
      <c r="SZJ48" s="886"/>
      <c r="SZK48" s="886"/>
      <c r="SZL48" s="886"/>
      <c r="SZM48" s="886"/>
      <c r="SZN48" s="886"/>
      <c r="SZO48" s="886"/>
      <c r="SZP48" s="887"/>
      <c r="SZQ48" s="885"/>
      <c r="SZR48" s="886"/>
      <c r="SZS48" s="886"/>
      <c r="SZT48" s="886"/>
      <c r="SZU48" s="886"/>
      <c r="SZV48" s="886"/>
      <c r="SZW48" s="886"/>
      <c r="SZX48" s="886"/>
      <c r="SZY48" s="887"/>
      <c r="SZZ48" s="885"/>
      <c r="TAA48" s="886"/>
      <c r="TAB48" s="886"/>
      <c r="TAC48" s="886"/>
      <c r="TAD48" s="886"/>
      <c r="TAE48" s="886"/>
      <c r="TAF48" s="886"/>
      <c r="TAG48" s="886"/>
      <c r="TAH48" s="887"/>
      <c r="TAI48" s="885"/>
      <c r="TAJ48" s="886"/>
      <c r="TAK48" s="886"/>
      <c r="TAL48" s="886"/>
      <c r="TAM48" s="886"/>
      <c r="TAN48" s="886"/>
      <c r="TAO48" s="886"/>
      <c r="TAP48" s="886"/>
      <c r="TAQ48" s="887"/>
      <c r="TAR48" s="885"/>
      <c r="TAS48" s="886"/>
      <c r="TAT48" s="886"/>
      <c r="TAU48" s="886"/>
      <c r="TAV48" s="886"/>
      <c r="TAW48" s="886"/>
      <c r="TAX48" s="886"/>
      <c r="TAY48" s="886"/>
      <c r="TAZ48" s="887"/>
      <c r="TBA48" s="885"/>
      <c r="TBB48" s="886"/>
      <c r="TBC48" s="886"/>
      <c r="TBD48" s="886"/>
      <c r="TBE48" s="886"/>
      <c r="TBF48" s="886"/>
      <c r="TBG48" s="886"/>
      <c r="TBH48" s="886"/>
      <c r="TBI48" s="887"/>
      <c r="TBJ48" s="885"/>
      <c r="TBK48" s="886"/>
      <c r="TBL48" s="886"/>
      <c r="TBM48" s="886"/>
      <c r="TBN48" s="886"/>
      <c r="TBO48" s="886"/>
      <c r="TBP48" s="886"/>
      <c r="TBQ48" s="886"/>
      <c r="TBR48" s="887"/>
      <c r="TBS48" s="885"/>
      <c r="TBT48" s="886"/>
      <c r="TBU48" s="886"/>
      <c r="TBV48" s="886"/>
      <c r="TBW48" s="886"/>
      <c r="TBX48" s="886"/>
      <c r="TBY48" s="886"/>
      <c r="TBZ48" s="886"/>
      <c r="TCA48" s="887"/>
      <c r="TCB48" s="885"/>
      <c r="TCC48" s="886"/>
      <c r="TCD48" s="886"/>
      <c r="TCE48" s="886"/>
      <c r="TCF48" s="886"/>
      <c r="TCG48" s="886"/>
      <c r="TCH48" s="886"/>
      <c r="TCI48" s="886"/>
      <c r="TCJ48" s="887"/>
      <c r="TCK48" s="885"/>
      <c r="TCL48" s="886"/>
      <c r="TCM48" s="886"/>
      <c r="TCN48" s="886"/>
      <c r="TCO48" s="886"/>
      <c r="TCP48" s="886"/>
      <c r="TCQ48" s="886"/>
      <c r="TCR48" s="886"/>
      <c r="TCS48" s="887"/>
      <c r="TCT48" s="885"/>
      <c r="TCU48" s="886"/>
      <c r="TCV48" s="886"/>
      <c r="TCW48" s="886"/>
      <c r="TCX48" s="886"/>
      <c r="TCY48" s="886"/>
      <c r="TCZ48" s="886"/>
      <c r="TDA48" s="886"/>
      <c r="TDB48" s="887"/>
      <c r="TDC48" s="885"/>
      <c r="TDD48" s="886"/>
      <c r="TDE48" s="886"/>
      <c r="TDF48" s="886"/>
      <c r="TDG48" s="886"/>
      <c r="TDH48" s="886"/>
      <c r="TDI48" s="886"/>
      <c r="TDJ48" s="886"/>
      <c r="TDK48" s="887"/>
      <c r="TDL48" s="885"/>
      <c r="TDM48" s="886"/>
      <c r="TDN48" s="886"/>
      <c r="TDO48" s="886"/>
      <c r="TDP48" s="886"/>
      <c r="TDQ48" s="886"/>
      <c r="TDR48" s="886"/>
      <c r="TDS48" s="886"/>
      <c r="TDT48" s="887"/>
      <c r="TDU48" s="885"/>
      <c r="TDV48" s="886"/>
      <c r="TDW48" s="886"/>
      <c r="TDX48" s="886"/>
      <c r="TDY48" s="886"/>
      <c r="TDZ48" s="886"/>
      <c r="TEA48" s="886"/>
      <c r="TEB48" s="886"/>
      <c r="TEC48" s="887"/>
      <c r="TED48" s="885"/>
      <c r="TEE48" s="886"/>
      <c r="TEF48" s="886"/>
      <c r="TEG48" s="886"/>
      <c r="TEH48" s="886"/>
      <c r="TEI48" s="886"/>
      <c r="TEJ48" s="886"/>
      <c r="TEK48" s="886"/>
      <c r="TEL48" s="887"/>
      <c r="TEM48" s="885"/>
      <c r="TEN48" s="886"/>
      <c r="TEO48" s="886"/>
      <c r="TEP48" s="886"/>
      <c r="TEQ48" s="886"/>
      <c r="TER48" s="886"/>
      <c r="TES48" s="886"/>
      <c r="TET48" s="886"/>
      <c r="TEU48" s="887"/>
      <c r="TEV48" s="885"/>
      <c r="TEW48" s="886"/>
      <c r="TEX48" s="886"/>
      <c r="TEY48" s="886"/>
      <c r="TEZ48" s="886"/>
      <c r="TFA48" s="886"/>
      <c r="TFB48" s="886"/>
      <c r="TFC48" s="886"/>
      <c r="TFD48" s="887"/>
      <c r="TFE48" s="885"/>
      <c r="TFF48" s="886"/>
      <c r="TFG48" s="886"/>
      <c r="TFH48" s="886"/>
      <c r="TFI48" s="886"/>
      <c r="TFJ48" s="886"/>
      <c r="TFK48" s="886"/>
      <c r="TFL48" s="886"/>
      <c r="TFM48" s="887"/>
      <c r="TFN48" s="885"/>
      <c r="TFO48" s="886"/>
      <c r="TFP48" s="886"/>
      <c r="TFQ48" s="886"/>
      <c r="TFR48" s="886"/>
      <c r="TFS48" s="886"/>
      <c r="TFT48" s="886"/>
      <c r="TFU48" s="886"/>
      <c r="TFV48" s="887"/>
      <c r="TFW48" s="885"/>
      <c r="TFX48" s="886"/>
      <c r="TFY48" s="886"/>
      <c r="TFZ48" s="886"/>
      <c r="TGA48" s="886"/>
      <c r="TGB48" s="886"/>
      <c r="TGC48" s="886"/>
      <c r="TGD48" s="886"/>
      <c r="TGE48" s="887"/>
      <c r="TGF48" s="885"/>
      <c r="TGG48" s="886"/>
      <c r="TGH48" s="886"/>
      <c r="TGI48" s="886"/>
      <c r="TGJ48" s="886"/>
      <c r="TGK48" s="886"/>
      <c r="TGL48" s="886"/>
      <c r="TGM48" s="886"/>
      <c r="TGN48" s="887"/>
      <c r="TGO48" s="885"/>
      <c r="TGP48" s="886"/>
      <c r="TGQ48" s="886"/>
      <c r="TGR48" s="886"/>
      <c r="TGS48" s="886"/>
      <c r="TGT48" s="886"/>
      <c r="TGU48" s="886"/>
      <c r="TGV48" s="886"/>
      <c r="TGW48" s="887"/>
      <c r="TGX48" s="885"/>
      <c r="TGY48" s="886"/>
      <c r="TGZ48" s="886"/>
      <c r="THA48" s="886"/>
      <c r="THB48" s="886"/>
      <c r="THC48" s="886"/>
      <c r="THD48" s="886"/>
      <c r="THE48" s="886"/>
      <c r="THF48" s="887"/>
      <c r="THG48" s="885"/>
      <c r="THH48" s="886"/>
      <c r="THI48" s="886"/>
      <c r="THJ48" s="886"/>
      <c r="THK48" s="886"/>
      <c r="THL48" s="886"/>
      <c r="THM48" s="886"/>
      <c r="THN48" s="886"/>
      <c r="THO48" s="887"/>
      <c r="THP48" s="885"/>
      <c r="THQ48" s="886"/>
      <c r="THR48" s="886"/>
      <c r="THS48" s="886"/>
      <c r="THT48" s="886"/>
      <c r="THU48" s="886"/>
      <c r="THV48" s="886"/>
      <c r="THW48" s="886"/>
      <c r="THX48" s="887"/>
      <c r="THY48" s="885"/>
      <c r="THZ48" s="886"/>
      <c r="TIA48" s="886"/>
      <c r="TIB48" s="886"/>
      <c r="TIC48" s="886"/>
      <c r="TID48" s="886"/>
      <c r="TIE48" s="886"/>
      <c r="TIF48" s="886"/>
      <c r="TIG48" s="887"/>
      <c r="TIH48" s="885"/>
      <c r="TII48" s="886"/>
      <c r="TIJ48" s="886"/>
      <c r="TIK48" s="886"/>
      <c r="TIL48" s="886"/>
      <c r="TIM48" s="886"/>
      <c r="TIN48" s="886"/>
      <c r="TIO48" s="886"/>
      <c r="TIP48" s="887"/>
      <c r="TIQ48" s="885"/>
      <c r="TIR48" s="886"/>
      <c r="TIS48" s="886"/>
      <c r="TIT48" s="886"/>
      <c r="TIU48" s="886"/>
      <c r="TIV48" s="886"/>
      <c r="TIW48" s="886"/>
      <c r="TIX48" s="886"/>
      <c r="TIY48" s="887"/>
      <c r="TIZ48" s="885"/>
      <c r="TJA48" s="886"/>
      <c r="TJB48" s="886"/>
      <c r="TJC48" s="886"/>
      <c r="TJD48" s="886"/>
      <c r="TJE48" s="886"/>
      <c r="TJF48" s="886"/>
      <c r="TJG48" s="886"/>
      <c r="TJH48" s="887"/>
      <c r="TJI48" s="885"/>
      <c r="TJJ48" s="886"/>
      <c r="TJK48" s="886"/>
      <c r="TJL48" s="886"/>
      <c r="TJM48" s="886"/>
      <c r="TJN48" s="886"/>
      <c r="TJO48" s="886"/>
      <c r="TJP48" s="886"/>
      <c r="TJQ48" s="887"/>
      <c r="TJR48" s="885"/>
      <c r="TJS48" s="886"/>
      <c r="TJT48" s="886"/>
      <c r="TJU48" s="886"/>
      <c r="TJV48" s="886"/>
      <c r="TJW48" s="886"/>
      <c r="TJX48" s="886"/>
      <c r="TJY48" s="886"/>
      <c r="TJZ48" s="887"/>
      <c r="TKA48" s="885"/>
      <c r="TKB48" s="886"/>
      <c r="TKC48" s="886"/>
      <c r="TKD48" s="886"/>
      <c r="TKE48" s="886"/>
      <c r="TKF48" s="886"/>
      <c r="TKG48" s="886"/>
      <c r="TKH48" s="886"/>
      <c r="TKI48" s="887"/>
      <c r="TKJ48" s="885"/>
      <c r="TKK48" s="886"/>
      <c r="TKL48" s="886"/>
      <c r="TKM48" s="886"/>
      <c r="TKN48" s="886"/>
      <c r="TKO48" s="886"/>
      <c r="TKP48" s="886"/>
      <c r="TKQ48" s="886"/>
      <c r="TKR48" s="887"/>
      <c r="TKS48" s="885"/>
      <c r="TKT48" s="886"/>
      <c r="TKU48" s="886"/>
      <c r="TKV48" s="886"/>
      <c r="TKW48" s="886"/>
      <c r="TKX48" s="886"/>
      <c r="TKY48" s="886"/>
      <c r="TKZ48" s="886"/>
      <c r="TLA48" s="887"/>
      <c r="TLB48" s="885"/>
      <c r="TLC48" s="886"/>
      <c r="TLD48" s="886"/>
      <c r="TLE48" s="886"/>
      <c r="TLF48" s="886"/>
      <c r="TLG48" s="886"/>
      <c r="TLH48" s="886"/>
      <c r="TLI48" s="886"/>
      <c r="TLJ48" s="887"/>
      <c r="TLK48" s="885"/>
      <c r="TLL48" s="886"/>
      <c r="TLM48" s="886"/>
      <c r="TLN48" s="886"/>
      <c r="TLO48" s="886"/>
      <c r="TLP48" s="886"/>
      <c r="TLQ48" s="886"/>
      <c r="TLR48" s="886"/>
      <c r="TLS48" s="887"/>
      <c r="TLT48" s="885"/>
      <c r="TLU48" s="886"/>
      <c r="TLV48" s="886"/>
      <c r="TLW48" s="886"/>
      <c r="TLX48" s="886"/>
      <c r="TLY48" s="886"/>
      <c r="TLZ48" s="886"/>
      <c r="TMA48" s="886"/>
      <c r="TMB48" s="887"/>
      <c r="TMC48" s="885"/>
      <c r="TMD48" s="886"/>
      <c r="TME48" s="886"/>
      <c r="TMF48" s="886"/>
      <c r="TMG48" s="886"/>
      <c r="TMH48" s="886"/>
      <c r="TMI48" s="886"/>
      <c r="TMJ48" s="886"/>
      <c r="TMK48" s="887"/>
      <c r="TML48" s="885"/>
      <c r="TMM48" s="886"/>
      <c r="TMN48" s="886"/>
      <c r="TMO48" s="886"/>
      <c r="TMP48" s="886"/>
      <c r="TMQ48" s="886"/>
      <c r="TMR48" s="886"/>
      <c r="TMS48" s="886"/>
      <c r="TMT48" s="887"/>
      <c r="TMU48" s="885"/>
      <c r="TMV48" s="886"/>
      <c r="TMW48" s="886"/>
      <c r="TMX48" s="886"/>
      <c r="TMY48" s="886"/>
      <c r="TMZ48" s="886"/>
      <c r="TNA48" s="886"/>
      <c r="TNB48" s="886"/>
      <c r="TNC48" s="887"/>
      <c r="TND48" s="885"/>
      <c r="TNE48" s="886"/>
      <c r="TNF48" s="886"/>
      <c r="TNG48" s="886"/>
      <c r="TNH48" s="886"/>
      <c r="TNI48" s="886"/>
      <c r="TNJ48" s="886"/>
      <c r="TNK48" s="886"/>
      <c r="TNL48" s="887"/>
      <c r="TNM48" s="885"/>
      <c r="TNN48" s="886"/>
      <c r="TNO48" s="886"/>
      <c r="TNP48" s="886"/>
      <c r="TNQ48" s="886"/>
      <c r="TNR48" s="886"/>
      <c r="TNS48" s="886"/>
      <c r="TNT48" s="886"/>
      <c r="TNU48" s="887"/>
      <c r="TNV48" s="885"/>
      <c r="TNW48" s="886"/>
      <c r="TNX48" s="886"/>
      <c r="TNY48" s="886"/>
      <c r="TNZ48" s="886"/>
      <c r="TOA48" s="886"/>
      <c r="TOB48" s="886"/>
      <c r="TOC48" s="886"/>
      <c r="TOD48" s="887"/>
      <c r="TOE48" s="885"/>
      <c r="TOF48" s="886"/>
      <c r="TOG48" s="886"/>
      <c r="TOH48" s="886"/>
      <c r="TOI48" s="886"/>
      <c r="TOJ48" s="886"/>
      <c r="TOK48" s="886"/>
      <c r="TOL48" s="886"/>
      <c r="TOM48" s="887"/>
      <c r="TON48" s="885"/>
      <c r="TOO48" s="886"/>
      <c r="TOP48" s="886"/>
      <c r="TOQ48" s="886"/>
      <c r="TOR48" s="886"/>
      <c r="TOS48" s="886"/>
      <c r="TOT48" s="886"/>
      <c r="TOU48" s="886"/>
      <c r="TOV48" s="887"/>
      <c r="TOW48" s="885"/>
      <c r="TOX48" s="886"/>
      <c r="TOY48" s="886"/>
      <c r="TOZ48" s="886"/>
      <c r="TPA48" s="886"/>
      <c r="TPB48" s="886"/>
      <c r="TPC48" s="886"/>
      <c r="TPD48" s="886"/>
      <c r="TPE48" s="887"/>
      <c r="TPF48" s="885"/>
      <c r="TPG48" s="886"/>
      <c r="TPH48" s="886"/>
      <c r="TPI48" s="886"/>
      <c r="TPJ48" s="886"/>
      <c r="TPK48" s="886"/>
      <c r="TPL48" s="886"/>
      <c r="TPM48" s="886"/>
      <c r="TPN48" s="887"/>
      <c r="TPO48" s="885"/>
      <c r="TPP48" s="886"/>
      <c r="TPQ48" s="886"/>
      <c r="TPR48" s="886"/>
      <c r="TPS48" s="886"/>
      <c r="TPT48" s="886"/>
      <c r="TPU48" s="886"/>
      <c r="TPV48" s="886"/>
      <c r="TPW48" s="887"/>
      <c r="TPX48" s="885"/>
      <c r="TPY48" s="886"/>
      <c r="TPZ48" s="886"/>
      <c r="TQA48" s="886"/>
      <c r="TQB48" s="886"/>
      <c r="TQC48" s="886"/>
      <c r="TQD48" s="886"/>
      <c r="TQE48" s="886"/>
      <c r="TQF48" s="887"/>
      <c r="TQG48" s="885"/>
      <c r="TQH48" s="886"/>
      <c r="TQI48" s="886"/>
      <c r="TQJ48" s="886"/>
      <c r="TQK48" s="886"/>
      <c r="TQL48" s="886"/>
      <c r="TQM48" s="886"/>
      <c r="TQN48" s="886"/>
      <c r="TQO48" s="887"/>
      <c r="TQP48" s="885"/>
      <c r="TQQ48" s="886"/>
      <c r="TQR48" s="886"/>
      <c r="TQS48" s="886"/>
      <c r="TQT48" s="886"/>
      <c r="TQU48" s="886"/>
      <c r="TQV48" s="886"/>
      <c r="TQW48" s="886"/>
      <c r="TQX48" s="887"/>
      <c r="TQY48" s="885"/>
      <c r="TQZ48" s="886"/>
      <c r="TRA48" s="886"/>
      <c r="TRB48" s="886"/>
      <c r="TRC48" s="886"/>
      <c r="TRD48" s="886"/>
      <c r="TRE48" s="886"/>
      <c r="TRF48" s="886"/>
      <c r="TRG48" s="887"/>
      <c r="TRH48" s="885"/>
      <c r="TRI48" s="886"/>
      <c r="TRJ48" s="886"/>
      <c r="TRK48" s="886"/>
      <c r="TRL48" s="886"/>
      <c r="TRM48" s="886"/>
      <c r="TRN48" s="886"/>
      <c r="TRO48" s="886"/>
      <c r="TRP48" s="887"/>
      <c r="TRQ48" s="885"/>
      <c r="TRR48" s="886"/>
      <c r="TRS48" s="886"/>
      <c r="TRT48" s="886"/>
      <c r="TRU48" s="886"/>
      <c r="TRV48" s="886"/>
      <c r="TRW48" s="886"/>
      <c r="TRX48" s="886"/>
      <c r="TRY48" s="887"/>
      <c r="TRZ48" s="885"/>
      <c r="TSA48" s="886"/>
      <c r="TSB48" s="886"/>
      <c r="TSC48" s="886"/>
      <c r="TSD48" s="886"/>
      <c r="TSE48" s="886"/>
      <c r="TSF48" s="886"/>
      <c r="TSG48" s="886"/>
      <c r="TSH48" s="887"/>
      <c r="TSI48" s="885"/>
      <c r="TSJ48" s="886"/>
      <c r="TSK48" s="886"/>
      <c r="TSL48" s="886"/>
      <c r="TSM48" s="886"/>
      <c r="TSN48" s="886"/>
      <c r="TSO48" s="886"/>
      <c r="TSP48" s="886"/>
      <c r="TSQ48" s="887"/>
      <c r="TSR48" s="885"/>
      <c r="TSS48" s="886"/>
      <c r="TST48" s="886"/>
      <c r="TSU48" s="886"/>
      <c r="TSV48" s="886"/>
      <c r="TSW48" s="886"/>
      <c r="TSX48" s="886"/>
      <c r="TSY48" s="886"/>
      <c r="TSZ48" s="887"/>
      <c r="TTA48" s="885"/>
      <c r="TTB48" s="886"/>
      <c r="TTC48" s="886"/>
      <c r="TTD48" s="886"/>
      <c r="TTE48" s="886"/>
      <c r="TTF48" s="886"/>
      <c r="TTG48" s="886"/>
      <c r="TTH48" s="886"/>
      <c r="TTI48" s="887"/>
      <c r="TTJ48" s="885"/>
      <c r="TTK48" s="886"/>
      <c r="TTL48" s="886"/>
      <c r="TTM48" s="886"/>
      <c r="TTN48" s="886"/>
      <c r="TTO48" s="886"/>
      <c r="TTP48" s="886"/>
      <c r="TTQ48" s="886"/>
      <c r="TTR48" s="887"/>
      <c r="TTS48" s="885"/>
      <c r="TTT48" s="886"/>
      <c r="TTU48" s="886"/>
      <c r="TTV48" s="886"/>
      <c r="TTW48" s="886"/>
      <c r="TTX48" s="886"/>
      <c r="TTY48" s="886"/>
      <c r="TTZ48" s="886"/>
      <c r="TUA48" s="887"/>
      <c r="TUB48" s="885"/>
      <c r="TUC48" s="886"/>
      <c r="TUD48" s="886"/>
      <c r="TUE48" s="886"/>
      <c r="TUF48" s="886"/>
      <c r="TUG48" s="886"/>
      <c r="TUH48" s="886"/>
      <c r="TUI48" s="886"/>
      <c r="TUJ48" s="887"/>
      <c r="TUK48" s="885"/>
      <c r="TUL48" s="886"/>
      <c r="TUM48" s="886"/>
      <c r="TUN48" s="886"/>
      <c r="TUO48" s="886"/>
      <c r="TUP48" s="886"/>
      <c r="TUQ48" s="886"/>
      <c r="TUR48" s="886"/>
      <c r="TUS48" s="887"/>
      <c r="TUT48" s="885"/>
      <c r="TUU48" s="886"/>
      <c r="TUV48" s="886"/>
      <c r="TUW48" s="886"/>
      <c r="TUX48" s="886"/>
      <c r="TUY48" s="886"/>
      <c r="TUZ48" s="886"/>
      <c r="TVA48" s="886"/>
      <c r="TVB48" s="887"/>
      <c r="TVC48" s="885"/>
      <c r="TVD48" s="886"/>
      <c r="TVE48" s="886"/>
      <c r="TVF48" s="886"/>
      <c r="TVG48" s="886"/>
      <c r="TVH48" s="886"/>
      <c r="TVI48" s="886"/>
      <c r="TVJ48" s="886"/>
      <c r="TVK48" s="887"/>
      <c r="TVL48" s="885"/>
      <c r="TVM48" s="886"/>
      <c r="TVN48" s="886"/>
      <c r="TVO48" s="886"/>
      <c r="TVP48" s="886"/>
      <c r="TVQ48" s="886"/>
      <c r="TVR48" s="886"/>
      <c r="TVS48" s="886"/>
      <c r="TVT48" s="887"/>
      <c r="TVU48" s="885"/>
      <c r="TVV48" s="886"/>
      <c r="TVW48" s="886"/>
      <c r="TVX48" s="886"/>
      <c r="TVY48" s="886"/>
      <c r="TVZ48" s="886"/>
      <c r="TWA48" s="886"/>
      <c r="TWB48" s="886"/>
      <c r="TWC48" s="887"/>
      <c r="TWD48" s="885"/>
      <c r="TWE48" s="886"/>
      <c r="TWF48" s="886"/>
      <c r="TWG48" s="886"/>
      <c r="TWH48" s="886"/>
      <c r="TWI48" s="886"/>
      <c r="TWJ48" s="886"/>
      <c r="TWK48" s="886"/>
      <c r="TWL48" s="887"/>
      <c r="TWM48" s="885"/>
      <c r="TWN48" s="886"/>
      <c r="TWO48" s="886"/>
      <c r="TWP48" s="886"/>
      <c r="TWQ48" s="886"/>
      <c r="TWR48" s="886"/>
      <c r="TWS48" s="886"/>
      <c r="TWT48" s="886"/>
      <c r="TWU48" s="887"/>
      <c r="TWV48" s="885"/>
      <c r="TWW48" s="886"/>
      <c r="TWX48" s="886"/>
      <c r="TWY48" s="886"/>
      <c r="TWZ48" s="886"/>
      <c r="TXA48" s="886"/>
      <c r="TXB48" s="886"/>
      <c r="TXC48" s="886"/>
      <c r="TXD48" s="887"/>
      <c r="TXE48" s="885"/>
      <c r="TXF48" s="886"/>
      <c r="TXG48" s="886"/>
      <c r="TXH48" s="886"/>
      <c r="TXI48" s="886"/>
      <c r="TXJ48" s="886"/>
      <c r="TXK48" s="886"/>
      <c r="TXL48" s="886"/>
      <c r="TXM48" s="887"/>
      <c r="TXN48" s="885"/>
      <c r="TXO48" s="886"/>
      <c r="TXP48" s="886"/>
      <c r="TXQ48" s="886"/>
      <c r="TXR48" s="886"/>
      <c r="TXS48" s="886"/>
      <c r="TXT48" s="886"/>
      <c r="TXU48" s="886"/>
      <c r="TXV48" s="887"/>
      <c r="TXW48" s="885"/>
      <c r="TXX48" s="886"/>
      <c r="TXY48" s="886"/>
      <c r="TXZ48" s="886"/>
      <c r="TYA48" s="886"/>
      <c r="TYB48" s="886"/>
      <c r="TYC48" s="886"/>
      <c r="TYD48" s="886"/>
      <c r="TYE48" s="887"/>
      <c r="TYF48" s="885"/>
      <c r="TYG48" s="886"/>
      <c r="TYH48" s="886"/>
      <c r="TYI48" s="886"/>
      <c r="TYJ48" s="886"/>
      <c r="TYK48" s="886"/>
      <c r="TYL48" s="886"/>
      <c r="TYM48" s="886"/>
      <c r="TYN48" s="887"/>
      <c r="TYO48" s="885"/>
      <c r="TYP48" s="886"/>
      <c r="TYQ48" s="886"/>
      <c r="TYR48" s="886"/>
      <c r="TYS48" s="886"/>
      <c r="TYT48" s="886"/>
      <c r="TYU48" s="886"/>
      <c r="TYV48" s="886"/>
      <c r="TYW48" s="887"/>
      <c r="TYX48" s="885"/>
      <c r="TYY48" s="886"/>
      <c r="TYZ48" s="886"/>
      <c r="TZA48" s="886"/>
      <c r="TZB48" s="886"/>
      <c r="TZC48" s="886"/>
      <c r="TZD48" s="886"/>
      <c r="TZE48" s="886"/>
      <c r="TZF48" s="887"/>
      <c r="TZG48" s="885"/>
      <c r="TZH48" s="886"/>
      <c r="TZI48" s="886"/>
      <c r="TZJ48" s="886"/>
      <c r="TZK48" s="886"/>
      <c r="TZL48" s="886"/>
      <c r="TZM48" s="886"/>
      <c r="TZN48" s="886"/>
      <c r="TZO48" s="887"/>
      <c r="TZP48" s="885"/>
      <c r="TZQ48" s="886"/>
      <c r="TZR48" s="886"/>
      <c r="TZS48" s="886"/>
      <c r="TZT48" s="886"/>
      <c r="TZU48" s="886"/>
      <c r="TZV48" s="886"/>
      <c r="TZW48" s="886"/>
      <c r="TZX48" s="887"/>
      <c r="TZY48" s="885"/>
      <c r="TZZ48" s="886"/>
      <c r="UAA48" s="886"/>
      <c r="UAB48" s="886"/>
      <c r="UAC48" s="886"/>
      <c r="UAD48" s="886"/>
      <c r="UAE48" s="886"/>
      <c r="UAF48" s="886"/>
      <c r="UAG48" s="887"/>
      <c r="UAH48" s="885"/>
      <c r="UAI48" s="886"/>
      <c r="UAJ48" s="886"/>
      <c r="UAK48" s="886"/>
      <c r="UAL48" s="886"/>
      <c r="UAM48" s="886"/>
      <c r="UAN48" s="886"/>
      <c r="UAO48" s="886"/>
      <c r="UAP48" s="887"/>
      <c r="UAQ48" s="885"/>
      <c r="UAR48" s="886"/>
      <c r="UAS48" s="886"/>
      <c r="UAT48" s="886"/>
      <c r="UAU48" s="886"/>
      <c r="UAV48" s="886"/>
      <c r="UAW48" s="886"/>
      <c r="UAX48" s="886"/>
      <c r="UAY48" s="887"/>
      <c r="UAZ48" s="885"/>
      <c r="UBA48" s="886"/>
      <c r="UBB48" s="886"/>
      <c r="UBC48" s="886"/>
      <c r="UBD48" s="886"/>
      <c r="UBE48" s="886"/>
      <c r="UBF48" s="886"/>
      <c r="UBG48" s="886"/>
      <c r="UBH48" s="887"/>
      <c r="UBI48" s="885"/>
      <c r="UBJ48" s="886"/>
      <c r="UBK48" s="886"/>
      <c r="UBL48" s="886"/>
      <c r="UBM48" s="886"/>
      <c r="UBN48" s="886"/>
      <c r="UBO48" s="886"/>
      <c r="UBP48" s="886"/>
      <c r="UBQ48" s="887"/>
      <c r="UBR48" s="885"/>
      <c r="UBS48" s="886"/>
      <c r="UBT48" s="886"/>
      <c r="UBU48" s="886"/>
      <c r="UBV48" s="886"/>
      <c r="UBW48" s="886"/>
      <c r="UBX48" s="886"/>
      <c r="UBY48" s="886"/>
      <c r="UBZ48" s="887"/>
      <c r="UCA48" s="885"/>
      <c r="UCB48" s="886"/>
      <c r="UCC48" s="886"/>
      <c r="UCD48" s="886"/>
      <c r="UCE48" s="886"/>
      <c r="UCF48" s="886"/>
      <c r="UCG48" s="886"/>
      <c r="UCH48" s="886"/>
      <c r="UCI48" s="887"/>
      <c r="UCJ48" s="885"/>
      <c r="UCK48" s="886"/>
      <c r="UCL48" s="886"/>
      <c r="UCM48" s="886"/>
      <c r="UCN48" s="886"/>
      <c r="UCO48" s="886"/>
      <c r="UCP48" s="886"/>
      <c r="UCQ48" s="886"/>
      <c r="UCR48" s="887"/>
      <c r="UCS48" s="885"/>
      <c r="UCT48" s="886"/>
      <c r="UCU48" s="886"/>
      <c r="UCV48" s="886"/>
      <c r="UCW48" s="886"/>
      <c r="UCX48" s="886"/>
      <c r="UCY48" s="886"/>
      <c r="UCZ48" s="886"/>
      <c r="UDA48" s="887"/>
      <c r="UDB48" s="885"/>
      <c r="UDC48" s="886"/>
      <c r="UDD48" s="886"/>
      <c r="UDE48" s="886"/>
      <c r="UDF48" s="886"/>
      <c r="UDG48" s="886"/>
      <c r="UDH48" s="886"/>
      <c r="UDI48" s="886"/>
      <c r="UDJ48" s="887"/>
      <c r="UDK48" s="885"/>
      <c r="UDL48" s="886"/>
      <c r="UDM48" s="886"/>
      <c r="UDN48" s="886"/>
      <c r="UDO48" s="886"/>
      <c r="UDP48" s="886"/>
      <c r="UDQ48" s="886"/>
      <c r="UDR48" s="886"/>
      <c r="UDS48" s="887"/>
      <c r="UDT48" s="885"/>
      <c r="UDU48" s="886"/>
      <c r="UDV48" s="886"/>
      <c r="UDW48" s="886"/>
      <c r="UDX48" s="886"/>
      <c r="UDY48" s="886"/>
      <c r="UDZ48" s="886"/>
      <c r="UEA48" s="886"/>
      <c r="UEB48" s="887"/>
      <c r="UEC48" s="885"/>
      <c r="UED48" s="886"/>
      <c r="UEE48" s="886"/>
      <c r="UEF48" s="886"/>
      <c r="UEG48" s="886"/>
      <c r="UEH48" s="886"/>
      <c r="UEI48" s="886"/>
      <c r="UEJ48" s="886"/>
      <c r="UEK48" s="887"/>
      <c r="UEL48" s="885"/>
      <c r="UEM48" s="886"/>
      <c r="UEN48" s="886"/>
      <c r="UEO48" s="886"/>
      <c r="UEP48" s="886"/>
      <c r="UEQ48" s="886"/>
      <c r="UER48" s="886"/>
      <c r="UES48" s="886"/>
      <c r="UET48" s="887"/>
      <c r="UEU48" s="885"/>
      <c r="UEV48" s="886"/>
      <c r="UEW48" s="886"/>
      <c r="UEX48" s="886"/>
      <c r="UEY48" s="886"/>
      <c r="UEZ48" s="886"/>
      <c r="UFA48" s="886"/>
      <c r="UFB48" s="886"/>
      <c r="UFC48" s="887"/>
      <c r="UFD48" s="885"/>
      <c r="UFE48" s="886"/>
      <c r="UFF48" s="886"/>
      <c r="UFG48" s="886"/>
      <c r="UFH48" s="886"/>
      <c r="UFI48" s="886"/>
      <c r="UFJ48" s="886"/>
      <c r="UFK48" s="886"/>
      <c r="UFL48" s="887"/>
      <c r="UFM48" s="885"/>
      <c r="UFN48" s="886"/>
      <c r="UFO48" s="886"/>
      <c r="UFP48" s="886"/>
      <c r="UFQ48" s="886"/>
      <c r="UFR48" s="886"/>
      <c r="UFS48" s="886"/>
      <c r="UFT48" s="886"/>
      <c r="UFU48" s="887"/>
      <c r="UFV48" s="885"/>
      <c r="UFW48" s="886"/>
      <c r="UFX48" s="886"/>
      <c r="UFY48" s="886"/>
      <c r="UFZ48" s="886"/>
      <c r="UGA48" s="886"/>
      <c r="UGB48" s="886"/>
      <c r="UGC48" s="886"/>
      <c r="UGD48" s="887"/>
      <c r="UGE48" s="885"/>
      <c r="UGF48" s="886"/>
      <c r="UGG48" s="886"/>
      <c r="UGH48" s="886"/>
      <c r="UGI48" s="886"/>
      <c r="UGJ48" s="886"/>
      <c r="UGK48" s="886"/>
      <c r="UGL48" s="886"/>
      <c r="UGM48" s="887"/>
      <c r="UGN48" s="885"/>
      <c r="UGO48" s="886"/>
      <c r="UGP48" s="886"/>
      <c r="UGQ48" s="886"/>
      <c r="UGR48" s="886"/>
      <c r="UGS48" s="886"/>
      <c r="UGT48" s="886"/>
      <c r="UGU48" s="886"/>
      <c r="UGV48" s="887"/>
      <c r="UGW48" s="885"/>
      <c r="UGX48" s="886"/>
      <c r="UGY48" s="886"/>
      <c r="UGZ48" s="886"/>
      <c r="UHA48" s="886"/>
      <c r="UHB48" s="886"/>
      <c r="UHC48" s="886"/>
      <c r="UHD48" s="886"/>
      <c r="UHE48" s="887"/>
      <c r="UHF48" s="885"/>
      <c r="UHG48" s="886"/>
      <c r="UHH48" s="886"/>
      <c r="UHI48" s="886"/>
      <c r="UHJ48" s="886"/>
      <c r="UHK48" s="886"/>
      <c r="UHL48" s="886"/>
      <c r="UHM48" s="886"/>
      <c r="UHN48" s="887"/>
      <c r="UHO48" s="885"/>
      <c r="UHP48" s="886"/>
      <c r="UHQ48" s="886"/>
      <c r="UHR48" s="886"/>
      <c r="UHS48" s="886"/>
      <c r="UHT48" s="886"/>
      <c r="UHU48" s="886"/>
      <c r="UHV48" s="886"/>
      <c r="UHW48" s="887"/>
      <c r="UHX48" s="885"/>
      <c r="UHY48" s="886"/>
      <c r="UHZ48" s="886"/>
      <c r="UIA48" s="886"/>
      <c r="UIB48" s="886"/>
      <c r="UIC48" s="886"/>
      <c r="UID48" s="886"/>
      <c r="UIE48" s="886"/>
      <c r="UIF48" s="887"/>
      <c r="UIG48" s="885"/>
      <c r="UIH48" s="886"/>
      <c r="UII48" s="886"/>
      <c r="UIJ48" s="886"/>
      <c r="UIK48" s="886"/>
      <c r="UIL48" s="886"/>
      <c r="UIM48" s="886"/>
      <c r="UIN48" s="886"/>
      <c r="UIO48" s="887"/>
      <c r="UIP48" s="885"/>
      <c r="UIQ48" s="886"/>
      <c r="UIR48" s="886"/>
      <c r="UIS48" s="886"/>
      <c r="UIT48" s="886"/>
      <c r="UIU48" s="886"/>
      <c r="UIV48" s="886"/>
      <c r="UIW48" s="886"/>
      <c r="UIX48" s="887"/>
      <c r="UIY48" s="885"/>
      <c r="UIZ48" s="886"/>
      <c r="UJA48" s="886"/>
      <c r="UJB48" s="886"/>
      <c r="UJC48" s="886"/>
      <c r="UJD48" s="886"/>
      <c r="UJE48" s="886"/>
      <c r="UJF48" s="886"/>
      <c r="UJG48" s="887"/>
      <c r="UJH48" s="885"/>
      <c r="UJI48" s="886"/>
      <c r="UJJ48" s="886"/>
      <c r="UJK48" s="886"/>
      <c r="UJL48" s="886"/>
      <c r="UJM48" s="886"/>
      <c r="UJN48" s="886"/>
      <c r="UJO48" s="886"/>
      <c r="UJP48" s="887"/>
      <c r="UJQ48" s="885"/>
      <c r="UJR48" s="886"/>
      <c r="UJS48" s="886"/>
      <c r="UJT48" s="886"/>
      <c r="UJU48" s="886"/>
      <c r="UJV48" s="886"/>
      <c r="UJW48" s="886"/>
      <c r="UJX48" s="886"/>
      <c r="UJY48" s="887"/>
      <c r="UJZ48" s="885"/>
      <c r="UKA48" s="886"/>
      <c r="UKB48" s="886"/>
      <c r="UKC48" s="886"/>
      <c r="UKD48" s="886"/>
      <c r="UKE48" s="886"/>
      <c r="UKF48" s="886"/>
      <c r="UKG48" s="886"/>
      <c r="UKH48" s="887"/>
      <c r="UKI48" s="885"/>
      <c r="UKJ48" s="886"/>
      <c r="UKK48" s="886"/>
      <c r="UKL48" s="886"/>
      <c r="UKM48" s="886"/>
      <c r="UKN48" s="886"/>
      <c r="UKO48" s="886"/>
      <c r="UKP48" s="886"/>
      <c r="UKQ48" s="887"/>
      <c r="UKR48" s="885"/>
      <c r="UKS48" s="886"/>
      <c r="UKT48" s="886"/>
      <c r="UKU48" s="886"/>
      <c r="UKV48" s="886"/>
      <c r="UKW48" s="886"/>
      <c r="UKX48" s="886"/>
      <c r="UKY48" s="886"/>
      <c r="UKZ48" s="887"/>
      <c r="ULA48" s="885"/>
      <c r="ULB48" s="886"/>
      <c r="ULC48" s="886"/>
      <c r="ULD48" s="886"/>
      <c r="ULE48" s="886"/>
      <c r="ULF48" s="886"/>
      <c r="ULG48" s="886"/>
      <c r="ULH48" s="886"/>
      <c r="ULI48" s="887"/>
      <c r="ULJ48" s="885"/>
      <c r="ULK48" s="886"/>
      <c r="ULL48" s="886"/>
      <c r="ULM48" s="886"/>
      <c r="ULN48" s="886"/>
      <c r="ULO48" s="886"/>
      <c r="ULP48" s="886"/>
      <c r="ULQ48" s="886"/>
      <c r="ULR48" s="887"/>
      <c r="ULS48" s="885"/>
      <c r="ULT48" s="886"/>
      <c r="ULU48" s="886"/>
      <c r="ULV48" s="886"/>
      <c r="ULW48" s="886"/>
      <c r="ULX48" s="886"/>
      <c r="ULY48" s="886"/>
      <c r="ULZ48" s="886"/>
      <c r="UMA48" s="887"/>
      <c r="UMB48" s="885"/>
      <c r="UMC48" s="886"/>
      <c r="UMD48" s="886"/>
      <c r="UME48" s="886"/>
      <c r="UMF48" s="886"/>
      <c r="UMG48" s="886"/>
      <c r="UMH48" s="886"/>
      <c r="UMI48" s="886"/>
      <c r="UMJ48" s="887"/>
      <c r="UMK48" s="885"/>
      <c r="UML48" s="886"/>
      <c r="UMM48" s="886"/>
      <c r="UMN48" s="886"/>
      <c r="UMO48" s="886"/>
      <c r="UMP48" s="886"/>
      <c r="UMQ48" s="886"/>
      <c r="UMR48" s="886"/>
      <c r="UMS48" s="887"/>
      <c r="UMT48" s="885"/>
      <c r="UMU48" s="886"/>
      <c r="UMV48" s="886"/>
      <c r="UMW48" s="886"/>
      <c r="UMX48" s="886"/>
      <c r="UMY48" s="886"/>
      <c r="UMZ48" s="886"/>
      <c r="UNA48" s="886"/>
      <c r="UNB48" s="887"/>
      <c r="UNC48" s="885"/>
      <c r="UND48" s="886"/>
      <c r="UNE48" s="886"/>
      <c r="UNF48" s="886"/>
      <c r="UNG48" s="886"/>
      <c r="UNH48" s="886"/>
      <c r="UNI48" s="886"/>
      <c r="UNJ48" s="886"/>
      <c r="UNK48" s="887"/>
      <c r="UNL48" s="885"/>
      <c r="UNM48" s="886"/>
      <c r="UNN48" s="886"/>
      <c r="UNO48" s="886"/>
      <c r="UNP48" s="886"/>
      <c r="UNQ48" s="886"/>
      <c r="UNR48" s="886"/>
      <c r="UNS48" s="886"/>
      <c r="UNT48" s="887"/>
      <c r="UNU48" s="885"/>
      <c r="UNV48" s="886"/>
      <c r="UNW48" s="886"/>
      <c r="UNX48" s="886"/>
      <c r="UNY48" s="886"/>
      <c r="UNZ48" s="886"/>
      <c r="UOA48" s="886"/>
      <c r="UOB48" s="886"/>
      <c r="UOC48" s="887"/>
      <c r="UOD48" s="885"/>
      <c r="UOE48" s="886"/>
      <c r="UOF48" s="886"/>
      <c r="UOG48" s="886"/>
      <c r="UOH48" s="886"/>
      <c r="UOI48" s="886"/>
      <c r="UOJ48" s="886"/>
      <c r="UOK48" s="886"/>
      <c r="UOL48" s="887"/>
      <c r="UOM48" s="885"/>
      <c r="UON48" s="886"/>
      <c r="UOO48" s="886"/>
      <c r="UOP48" s="886"/>
      <c r="UOQ48" s="886"/>
      <c r="UOR48" s="886"/>
      <c r="UOS48" s="886"/>
      <c r="UOT48" s="886"/>
      <c r="UOU48" s="887"/>
      <c r="UOV48" s="885"/>
      <c r="UOW48" s="886"/>
      <c r="UOX48" s="886"/>
      <c r="UOY48" s="886"/>
      <c r="UOZ48" s="886"/>
      <c r="UPA48" s="886"/>
      <c r="UPB48" s="886"/>
      <c r="UPC48" s="886"/>
      <c r="UPD48" s="887"/>
      <c r="UPE48" s="885"/>
      <c r="UPF48" s="886"/>
      <c r="UPG48" s="886"/>
      <c r="UPH48" s="886"/>
      <c r="UPI48" s="886"/>
      <c r="UPJ48" s="886"/>
      <c r="UPK48" s="886"/>
      <c r="UPL48" s="886"/>
      <c r="UPM48" s="887"/>
      <c r="UPN48" s="885"/>
      <c r="UPO48" s="886"/>
      <c r="UPP48" s="886"/>
      <c r="UPQ48" s="886"/>
      <c r="UPR48" s="886"/>
      <c r="UPS48" s="886"/>
      <c r="UPT48" s="886"/>
      <c r="UPU48" s="886"/>
      <c r="UPV48" s="887"/>
      <c r="UPW48" s="885"/>
      <c r="UPX48" s="886"/>
      <c r="UPY48" s="886"/>
      <c r="UPZ48" s="886"/>
      <c r="UQA48" s="886"/>
      <c r="UQB48" s="886"/>
      <c r="UQC48" s="886"/>
      <c r="UQD48" s="886"/>
      <c r="UQE48" s="887"/>
      <c r="UQF48" s="885"/>
      <c r="UQG48" s="886"/>
      <c r="UQH48" s="886"/>
      <c r="UQI48" s="886"/>
      <c r="UQJ48" s="886"/>
      <c r="UQK48" s="886"/>
      <c r="UQL48" s="886"/>
      <c r="UQM48" s="886"/>
      <c r="UQN48" s="887"/>
      <c r="UQO48" s="885"/>
      <c r="UQP48" s="886"/>
      <c r="UQQ48" s="886"/>
      <c r="UQR48" s="886"/>
      <c r="UQS48" s="886"/>
      <c r="UQT48" s="886"/>
      <c r="UQU48" s="886"/>
      <c r="UQV48" s="886"/>
      <c r="UQW48" s="887"/>
      <c r="UQX48" s="885"/>
      <c r="UQY48" s="886"/>
      <c r="UQZ48" s="886"/>
      <c r="URA48" s="886"/>
      <c r="URB48" s="886"/>
      <c r="URC48" s="886"/>
      <c r="URD48" s="886"/>
      <c r="URE48" s="886"/>
      <c r="URF48" s="887"/>
      <c r="URG48" s="885"/>
      <c r="URH48" s="886"/>
      <c r="URI48" s="886"/>
      <c r="URJ48" s="886"/>
      <c r="URK48" s="886"/>
      <c r="URL48" s="886"/>
      <c r="URM48" s="886"/>
      <c r="URN48" s="886"/>
      <c r="URO48" s="887"/>
      <c r="URP48" s="885"/>
      <c r="URQ48" s="886"/>
      <c r="URR48" s="886"/>
      <c r="URS48" s="886"/>
      <c r="URT48" s="886"/>
      <c r="URU48" s="886"/>
      <c r="URV48" s="886"/>
      <c r="URW48" s="886"/>
      <c r="URX48" s="887"/>
      <c r="URY48" s="885"/>
      <c r="URZ48" s="886"/>
      <c r="USA48" s="886"/>
      <c r="USB48" s="886"/>
      <c r="USC48" s="886"/>
      <c r="USD48" s="886"/>
      <c r="USE48" s="886"/>
      <c r="USF48" s="886"/>
      <c r="USG48" s="887"/>
      <c r="USH48" s="885"/>
      <c r="USI48" s="886"/>
      <c r="USJ48" s="886"/>
      <c r="USK48" s="886"/>
      <c r="USL48" s="886"/>
      <c r="USM48" s="886"/>
      <c r="USN48" s="886"/>
      <c r="USO48" s="886"/>
      <c r="USP48" s="887"/>
      <c r="USQ48" s="885"/>
      <c r="USR48" s="886"/>
      <c r="USS48" s="886"/>
      <c r="UST48" s="886"/>
      <c r="USU48" s="886"/>
      <c r="USV48" s="886"/>
      <c r="USW48" s="886"/>
      <c r="USX48" s="886"/>
      <c r="USY48" s="887"/>
      <c r="USZ48" s="885"/>
      <c r="UTA48" s="886"/>
      <c r="UTB48" s="886"/>
      <c r="UTC48" s="886"/>
      <c r="UTD48" s="886"/>
      <c r="UTE48" s="886"/>
      <c r="UTF48" s="886"/>
      <c r="UTG48" s="886"/>
      <c r="UTH48" s="887"/>
      <c r="UTI48" s="885"/>
      <c r="UTJ48" s="886"/>
      <c r="UTK48" s="886"/>
      <c r="UTL48" s="886"/>
      <c r="UTM48" s="886"/>
      <c r="UTN48" s="886"/>
      <c r="UTO48" s="886"/>
      <c r="UTP48" s="886"/>
      <c r="UTQ48" s="887"/>
      <c r="UTR48" s="885"/>
      <c r="UTS48" s="886"/>
      <c r="UTT48" s="886"/>
      <c r="UTU48" s="886"/>
      <c r="UTV48" s="886"/>
      <c r="UTW48" s="886"/>
      <c r="UTX48" s="886"/>
      <c r="UTY48" s="886"/>
      <c r="UTZ48" s="887"/>
      <c r="UUA48" s="885"/>
      <c r="UUB48" s="886"/>
      <c r="UUC48" s="886"/>
      <c r="UUD48" s="886"/>
      <c r="UUE48" s="886"/>
      <c r="UUF48" s="886"/>
      <c r="UUG48" s="886"/>
      <c r="UUH48" s="886"/>
      <c r="UUI48" s="887"/>
      <c r="UUJ48" s="885"/>
      <c r="UUK48" s="886"/>
      <c r="UUL48" s="886"/>
      <c r="UUM48" s="886"/>
      <c r="UUN48" s="886"/>
      <c r="UUO48" s="886"/>
      <c r="UUP48" s="886"/>
      <c r="UUQ48" s="886"/>
      <c r="UUR48" s="887"/>
      <c r="UUS48" s="885"/>
      <c r="UUT48" s="886"/>
      <c r="UUU48" s="886"/>
      <c r="UUV48" s="886"/>
      <c r="UUW48" s="886"/>
      <c r="UUX48" s="886"/>
      <c r="UUY48" s="886"/>
      <c r="UUZ48" s="886"/>
      <c r="UVA48" s="887"/>
      <c r="UVB48" s="885"/>
      <c r="UVC48" s="886"/>
      <c r="UVD48" s="886"/>
      <c r="UVE48" s="886"/>
      <c r="UVF48" s="886"/>
      <c r="UVG48" s="886"/>
      <c r="UVH48" s="886"/>
      <c r="UVI48" s="886"/>
      <c r="UVJ48" s="887"/>
      <c r="UVK48" s="885"/>
      <c r="UVL48" s="886"/>
      <c r="UVM48" s="886"/>
      <c r="UVN48" s="886"/>
      <c r="UVO48" s="886"/>
      <c r="UVP48" s="886"/>
      <c r="UVQ48" s="886"/>
      <c r="UVR48" s="886"/>
      <c r="UVS48" s="887"/>
      <c r="UVT48" s="885"/>
      <c r="UVU48" s="886"/>
      <c r="UVV48" s="886"/>
      <c r="UVW48" s="886"/>
      <c r="UVX48" s="886"/>
      <c r="UVY48" s="886"/>
      <c r="UVZ48" s="886"/>
      <c r="UWA48" s="886"/>
      <c r="UWB48" s="887"/>
      <c r="UWC48" s="885"/>
      <c r="UWD48" s="886"/>
      <c r="UWE48" s="886"/>
      <c r="UWF48" s="886"/>
      <c r="UWG48" s="886"/>
      <c r="UWH48" s="886"/>
      <c r="UWI48" s="886"/>
      <c r="UWJ48" s="886"/>
      <c r="UWK48" s="887"/>
      <c r="UWL48" s="885"/>
      <c r="UWM48" s="886"/>
      <c r="UWN48" s="886"/>
      <c r="UWO48" s="886"/>
      <c r="UWP48" s="886"/>
      <c r="UWQ48" s="886"/>
      <c r="UWR48" s="886"/>
      <c r="UWS48" s="886"/>
      <c r="UWT48" s="887"/>
      <c r="UWU48" s="885"/>
      <c r="UWV48" s="886"/>
      <c r="UWW48" s="886"/>
      <c r="UWX48" s="886"/>
      <c r="UWY48" s="886"/>
      <c r="UWZ48" s="886"/>
      <c r="UXA48" s="886"/>
      <c r="UXB48" s="886"/>
      <c r="UXC48" s="887"/>
      <c r="UXD48" s="885"/>
      <c r="UXE48" s="886"/>
      <c r="UXF48" s="886"/>
      <c r="UXG48" s="886"/>
      <c r="UXH48" s="886"/>
      <c r="UXI48" s="886"/>
      <c r="UXJ48" s="886"/>
      <c r="UXK48" s="886"/>
      <c r="UXL48" s="887"/>
      <c r="UXM48" s="885"/>
      <c r="UXN48" s="886"/>
      <c r="UXO48" s="886"/>
      <c r="UXP48" s="886"/>
      <c r="UXQ48" s="886"/>
      <c r="UXR48" s="886"/>
      <c r="UXS48" s="886"/>
      <c r="UXT48" s="886"/>
      <c r="UXU48" s="887"/>
      <c r="UXV48" s="885"/>
      <c r="UXW48" s="886"/>
      <c r="UXX48" s="886"/>
      <c r="UXY48" s="886"/>
      <c r="UXZ48" s="886"/>
      <c r="UYA48" s="886"/>
      <c r="UYB48" s="886"/>
      <c r="UYC48" s="886"/>
      <c r="UYD48" s="887"/>
      <c r="UYE48" s="885"/>
      <c r="UYF48" s="886"/>
      <c r="UYG48" s="886"/>
      <c r="UYH48" s="886"/>
      <c r="UYI48" s="886"/>
      <c r="UYJ48" s="886"/>
      <c r="UYK48" s="886"/>
      <c r="UYL48" s="886"/>
      <c r="UYM48" s="887"/>
      <c r="UYN48" s="885"/>
      <c r="UYO48" s="886"/>
      <c r="UYP48" s="886"/>
      <c r="UYQ48" s="886"/>
      <c r="UYR48" s="886"/>
      <c r="UYS48" s="886"/>
      <c r="UYT48" s="886"/>
      <c r="UYU48" s="886"/>
      <c r="UYV48" s="887"/>
      <c r="UYW48" s="885"/>
      <c r="UYX48" s="886"/>
      <c r="UYY48" s="886"/>
      <c r="UYZ48" s="886"/>
      <c r="UZA48" s="886"/>
      <c r="UZB48" s="886"/>
      <c r="UZC48" s="886"/>
      <c r="UZD48" s="886"/>
      <c r="UZE48" s="887"/>
      <c r="UZF48" s="885"/>
      <c r="UZG48" s="886"/>
      <c r="UZH48" s="886"/>
      <c r="UZI48" s="886"/>
      <c r="UZJ48" s="886"/>
      <c r="UZK48" s="886"/>
      <c r="UZL48" s="886"/>
      <c r="UZM48" s="886"/>
      <c r="UZN48" s="887"/>
      <c r="UZO48" s="885"/>
      <c r="UZP48" s="886"/>
      <c r="UZQ48" s="886"/>
      <c r="UZR48" s="886"/>
      <c r="UZS48" s="886"/>
      <c r="UZT48" s="886"/>
      <c r="UZU48" s="886"/>
      <c r="UZV48" s="886"/>
      <c r="UZW48" s="887"/>
      <c r="UZX48" s="885"/>
      <c r="UZY48" s="886"/>
      <c r="UZZ48" s="886"/>
      <c r="VAA48" s="886"/>
      <c r="VAB48" s="886"/>
      <c r="VAC48" s="886"/>
      <c r="VAD48" s="886"/>
      <c r="VAE48" s="886"/>
      <c r="VAF48" s="887"/>
      <c r="VAG48" s="885"/>
      <c r="VAH48" s="886"/>
      <c r="VAI48" s="886"/>
      <c r="VAJ48" s="886"/>
      <c r="VAK48" s="886"/>
      <c r="VAL48" s="886"/>
      <c r="VAM48" s="886"/>
      <c r="VAN48" s="886"/>
      <c r="VAO48" s="887"/>
      <c r="VAP48" s="885"/>
      <c r="VAQ48" s="886"/>
      <c r="VAR48" s="886"/>
      <c r="VAS48" s="886"/>
      <c r="VAT48" s="886"/>
      <c r="VAU48" s="886"/>
      <c r="VAV48" s="886"/>
      <c r="VAW48" s="886"/>
      <c r="VAX48" s="887"/>
      <c r="VAY48" s="885"/>
      <c r="VAZ48" s="886"/>
      <c r="VBA48" s="886"/>
      <c r="VBB48" s="886"/>
      <c r="VBC48" s="886"/>
      <c r="VBD48" s="886"/>
      <c r="VBE48" s="886"/>
      <c r="VBF48" s="886"/>
      <c r="VBG48" s="887"/>
      <c r="VBH48" s="885"/>
      <c r="VBI48" s="886"/>
      <c r="VBJ48" s="886"/>
      <c r="VBK48" s="886"/>
      <c r="VBL48" s="886"/>
      <c r="VBM48" s="886"/>
      <c r="VBN48" s="886"/>
      <c r="VBO48" s="886"/>
      <c r="VBP48" s="887"/>
      <c r="VBQ48" s="885"/>
      <c r="VBR48" s="886"/>
      <c r="VBS48" s="886"/>
      <c r="VBT48" s="886"/>
      <c r="VBU48" s="886"/>
      <c r="VBV48" s="886"/>
      <c r="VBW48" s="886"/>
      <c r="VBX48" s="886"/>
      <c r="VBY48" s="887"/>
      <c r="VBZ48" s="885"/>
      <c r="VCA48" s="886"/>
      <c r="VCB48" s="886"/>
      <c r="VCC48" s="886"/>
      <c r="VCD48" s="886"/>
      <c r="VCE48" s="886"/>
      <c r="VCF48" s="886"/>
      <c r="VCG48" s="886"/>
      <c r="VCH48" s="887"/>
      <c r="VCI48" s="885"/>
      <c r="VCJ48" s="886"/>
      <c r="VCK48" s="886"/>
      <c r="VCL48" s="886"/>
      <c r="VCM48" s="886"/>
      <c r="VCN48" s="886"/>
      <c r="VCO48" s="886"/>
      <c r="VCP48" s="886"/>
      <c r="VCQ48" s="887"/>
      <c r="VCR48" s="885"/>
      <c r="VCS48" s="886"/>
      <c r="VCT48" s="886"/>
      <c r="VCU48" s="886"/>
      <c r="VCV48" s="886"/>
      <c r="VCW48" s="886"/>
      <c r="VCX48" s="886"/>
      <c r="VCY48" s="886"/>
      <c r="VCZ48" s="887"/>
      <c r="VDA48" s="885"/>
      <c r="VDB48" s="886"/>
      <c r="VDC48" s="886"/>
      <c r="VDD48" s="886"/>
      <c r="VDE48" s="886"/>
      <c r="VDF48" s="886"/>
      <c r="VDG48" s="886"/>
      <c r="VDH48" s="886"/>
      <c r="VDI48" s="887"/>
      <c r="VDJ48" s="885"/>
      <c r="VDK48" s="886"/>
      <c r="VDL48" s="886"/>
      <c r="VDM48" s="886"/>
      <c r="VDN48" s="886"/>
      <c r="VDO48" s="886"/>
      <c r="VDP48" s="886"/>
      <c r="VDQ48" s="886"/>
      <c r="VDR48" s="887"/>
      <c r="VDS48" s="885"/>
      <c r="VDT48" s="886"/>
      <c r="VDU48" s="886"/>
      <c r="VDV48" s="886"/>
      <c r="VDW48" s="886"/>
      <c r="VDX48" s="886"/>
      <c r="VDY48" s="886"/>
      <c r="VDZ48" s="886"/>
      <c r="VEA48" s="887"/>
      <c r="VEB48" s="885"/>
      <c r="VEC48" s="886"/>
      <c r="VED48" s="886"/>
      <c r="VEE48" s="886"/>
      <c r="VEF48" s="886"/>
      <c r="VEG48" s="886"/>
      <c r="VEH48" s="886"/>
      <c r="VEI48" s="886"/>
      <c r="VEJ48" s="887"/>
      <c r="VEK48" s="885"/>
      <c r="VEL48" s="886"/>
      <c r="VEM48" s="886"/>
      <c r="VEN48" s="886"/>
      <c r="VEO48" s="886"/>
      <c r="VEP48" s="886"/>
      <c r="VEQ48" s="886"/>
      <c r="VER48" s="886"/>
      <c r="VES48" s="887"/>
      <c r="VET48" s="885"/>
      <c r="VEU48" s="886"/>
      <c r="VEV48" s="886"/>
      <c r="VEW48" s="886"/>
      <c r="VEX48" s="886"/>
      <c r="VEY48" s="886"/>
      <c r="VEZ48" s="886"/>
      <c r="VFA48" s="886"/>
      <c r="VFB48" s="887"/>
      <c r="VFC48" s="885"/>
      <c r="VFD48" s="886"/>
      <c r="VFE48" s="886"/>
      <c r="VFF48" s="886"/>
      <c r="VFG48" s="886"/>
      <c r="VFH48" s="886"/>
      <c r="VFI48" s="886"/>
      <c r="VFJ48" s="886"/>
      <c r="VFK48" s="887"/>
      <c r="VFL48" s="885"/>
      <c r="VFM48" s="886"/>
      <c r="VFN48" s="886"/>
      <c r="VFO48" s="886"/>
      <c r="VFP48" s="886"/>
      <c r="VFQ48" s="886"/>
      <c r="VFR48" s="886"/>
      <c r="VFS48" s="886"/>
      <c r="VFT48" s="887"/>
      <c r="VFU48" s="885"/>
      <c r="VFV48" s="886"/>
      <c r="VFW48" s="886"/>
      <c r="VFX48" s="886"/>
      <c r="VFY48" s="886"/>
      <c r="VFZ48" s="886"/>
      <c r="VGA48" s="886"/>
      <c r="VGB48" s="886"/>
      <c r="VGC48" s="887"/>
      <c r="VGD48" s="885"/>
      <c r="VGE48" s="886"/>
      <c r="VGF48" s="886"/>
      <c r="VGG48" s="886"/>
      <c r="VGH48" s="886"/>
      <c r="VGI48" s="886"/>
      <c r="VGJ48" s="886"/>
      <c r="VGK48" s="886"/>
      <c r="VGL48" s="887"/>
      <c r="VGM48" s="885"/>
      <c r="VGN48" s="886"/>
      <c r="VGO48" s="886"/>
      <c r="VGP48" s="886"/>
      <c r="VGQ48" s="886"/>
      <c r="VGR48" s="886"/>
      <c r="VGS48" s="886"/>
      <c r="VGT48" s="886"/>
      <c r="VGU48" s="887"/>
      <c r="VGV48" s="885"/>
      <c r="VGW48" s="886"/>
      <c r="VGX48" s="886"/>
      <c r="VGY48" s="886"/>
      <c r="VGZ48" s="886"/>
      <c r="VHA48" s="886"/>
      <c r="VHB48" s="886"/>
      <c r="VHC48" s="886"/>
      <c r="VHD48" s="887"/>
      <c r="VHE48" s="885"/>
      <c r="VHF48" s="886"/>
      <c r="VHG48" s="886"/>
      <c r="VHH48" s="886"/>
      <c r="VHI48" s="886"/>
      <c r="VHJ48" s="886"/>
      <c r="VHK48" s="886"/>
      <c r="VHL48" s="886"/>
      <c r="VHM48" s="887"/>
      <c r="VHN48" s="885"/>
      <c r="VHO48" s="886"/>
      <c r="VHP48" s="886"/>
      <c r="VHQ48" s="886"/>
      <c r="VHR48" s="886"/>
      <c r="VHS48" s="886"/>
      <c r="VHT48" s="886"/>
      <c r="VHU48" s="886"/>
      <c r="VHV48" s="887"/>
      <c r="VHW48" s="885"/>
      <c r="VHX48" s="886"/>
      <c r="VHY48" s="886"/>
      <c r="VHZ48" s="886"/>
      <c r="VIA48" s="886"/>
      <c r="VIB48" s="886"/>
      <c r="VIC48" s="886"/>
      <c r="VID48" s="886"/>
      <c r="VIE48" s="887"/>
      <c r="VIF48" s="885"/>
      <c r="VIG48" s="886"/>
      <c r="VIH48" s="886"/>
      <c r="VII48" s="886"/>
      <c r="VIJ48" s="886"/>
      <c r="VIK48" s="886"/>
      <c r="VIL48" s="886"/>
      <c r="VIM48" s="886"/>
      <c r="VIN48" s="887"/>
      <c r="VIO48" s="885"/>
      <c r="VIP48" s="886"/>
      <c r="VIQ48" s="886"/>
      <c r="VIR48" s="886"/>
      <c r="VIS48" s="886"/>
      <c r="VIT48" s="886"/>
      <c r="VIU48" s="886"/>
      <c r="VIV48" s="886"/>
      <c r="VIW48" s="887"/>
      <c r="VIX48" s="885"/>
      <c r="VIY48" s="886"/>
      <c r="VIZ48" s="886"/>
      <c r="VJA48" s="886"/>
      <c r="VJB48" s="886"/>
      <c r="VJC48" s="886"/>
      <c r="VJD48" s="886"/>
      <c r="VJE48" s="886"/>
      <c r="VJF48" s="887"/>
      <c r="VJG48" s="885"/>
      <c r="VJH48" s="886"/>
      <c r="VJI48" s="886"/>
      <c r="VJJ48" s="886"/>
      <c r="VJK48" s="886"/>
      <c r="VJL48" s="886"/>
      <c r="VJM48" s="886"/>
      <c r="VJN48" s="886"/>
      <c r="VJO48" s="887"/>
      <c r="VJP48" s="885"/>
      <c r="VJQ48" s="886"/>
      <c r="VJR48" s="886"/>
      <c r="VJS48" s="886"/>
      <c r="VJT48" s="886"/>
      <c r="VJU48" s="886"/>
      <c r="VJV48" s="886"/>
      <c r="VJW48" s="886"/>
      <c r="VJX48" s="887"/>
      <c r="VJY48" s="885"/>
      <c r="VJZ48" s="886"/>
      <c r="VKA48" s="886"/>
      <c r="VKB48" s="886"/>
      <c r="VKC48" s="886"/>
      <c r="VKD48" s="886"/>
      <c r="VKE48" s="886"/>
      <c r="VKF48" s="886"/>
      <c r="VKG48" s="887"/>
      <c r="VKH48" s="885"/>
      <c r="VKI48" s="886"/>
      <c r="VKJ48" s="886"/>
      <c r="VKK48" s="886"/>
      <c r="VKL48" s="886"/>
      <c r="VKM48" s="886"/>
      <c r="VKN48" s="886"/>
      <c r="VKO48" s="886"/>
      <c r="VKP48" s="887"/>
      <c r="VKQ48" s="885"/>
      <c r="VKR48" s="886"/>
      <c r="VKS48" s="886"/>
      <c r="VKT48" s="886"/>
      <c r="VKU48" s="886"/>
      <c r="VKV48" s="886"/>
      <c r="VKW48" s="886"/>
      <c r="VKX48" s="886"/>
      <c r="VKY48" s="887"/>
      <c r="VKZ48" s="885"/>
      <c r="VLA48" s="886"/>
      <c r="VLB48" s="886"/>
      <c r="VLC48" s="886"/>
      <c r="VLD48" s="886"/>
      <c r="VLE48" s="886"/>
      <c r="VLF48" s="886"/>
      <c r="VLG48" s="886"/>
      <c r="VLH48" s="887"/>
      <c r="VLI48" s="885"/>
      <c r="VLJ48" s="886"/>
      <c r="VLK48" s="886"/>
      <c r="VLL48" s="886"/>
      <c r="VLM48" s="886"/>
      <c r="VLN48" s="886"/>
      <c r="VLO48" s="886"/>
      <c r="VLP48" s="886"/>
      <c r="VLQ48" s="887"/>
      <c r="VLR48" s="885"/>
      <c r="VLS48" s="886"/>
      <c r="VLT48" s="886"/>
      <c r="VLU48" s="886"/>
      <c r="VLV48" s="886"/>
      <c r="VLW48" s="886"/>
      <c r="VLX48" s="886"/>
      <c r="VLY48" s="886"/>
      <c r="VLZ48" s="887"/>
      <c r="VMA48" s="885"/>
      <c r="VMB48" s="886"/>
      <c r="VMC48" s="886"/>
      <c r="VMD48" s="886"/>
      <c r="VME48" s="886"/>
      <c r="VMF48" s="886"/>
      <c r="VMG48" s="886"/>
      <c r="VMH48" s="886"/>
      <c r="VMI48" s="887"/>
      <c r="VMJ48" s="885"/>
      <c r="VMK48" s="886"/>
      <c r="VML48" s="886"/>
      <c r="VMM48" s="886"/>
      <c r="VMN48" s="886"/>
      <c r="VMO48" s="886"/>
      <c r="VMP48" s="886"/>
      <c r="VMQ48" s="886"/>
      <c r="VMR48" s="887"/>
      <c r="VMS48" s="885"/>
      <c r="VMT48" s="886"/>
      <c r="VMU48" s="886"/>
      <c r="VMV48" s="886"/>
      <c r="VMW48" s="886"/>
      <c r="VMX48" s="886"/>
      <c r="VMY48" s="886"/>
      <c r="VMZ48" s="886"/>
      <c r="VNA48" s="887"/>
      <c r="VNB48" s="885"/>
      <c r="VNC48" s="886"/>
      <c r="VND48" s="886"/>
      <c r="VNE48" s="886"/>
      <c r="VNF48" s="886"/>
      <c r="VNG48" s="886"/>
      <c r="VNH48" s="886"/>
      <c r="VNI48" s="886"/>
      <c r="VNJ48" s="887"/>
      <c r="VNK48" s="885"/>
      <c r="VNL48" s="886"/>
      <c r="VNM48" s="886"/>
      <c r="VNN48" s="886"/>
      <c r="VNO48" s="886"/>
      <c r="VNP48" s="886"/>
      <c r="VNQ48" s="886"/>
      <c r="VNR48" s="886"/>
      <c r="VNS48" s="887"/>
      <c r="VNT48" s="885"/>
      <c r="VNU48" s="886"/>
      <c r="VNV48" s="886"/>
      <c r="VNW48" s="886"/>
      <c r="VNX48" s="886"/>
      <c r="VNY48" s="886"/>
      <c r="VNZ48" s="886"/>
      <c r="VOA48" s="886"/>
      <c r="VOB48" s="887"/>
      <c r="VOC48" s="885"/>
      <c r="VOD48" s="886"/>
      <c r="VOE48" s="886"/>
      <c r="VOF48" s="886"/>
      <c r="VOG48" s="886"/>
      <c r="VOH48" s="886"/>
      <c r="VOI48" s="886"/>
      <c r="VOJ48" s="886"/>
      <c r="VOK48" s="887"/>
      <c r="VOL48" s="885"/>
      <c r="VOM48" s="886"/>
      <c r="VON48" s="886"/>
      <c r="VOO48" s="886"/>
      <c r="VOP48" s="886"/>
      <c r="VOQ48" s="886"/>
      <c r="VOR48" s="886"/>
      <c r="VOS48" s="886"/>
      <c r="VOT48" s="887"/>
      <c r="VOU48" s="885"/>
      <c r="VOV48" s="886"/>
      <c r="VOW48" s="886"/>
      <c r="VOX48" s="886"/>
      <c r="VOY48" s="886"/>
      <c r="VOZ48" s="886"/>
      <c r="VPA48" s="886"/>
      <c r="VPB48" s="886"/>
      <c r="VPC48" s="887"/>
      <c r="VPD48" s="885"/>
      <c r="VPE48" s="886"/>
      <c r="VPF48" s="886"/>
      <c r="VPG48" s="886"/>
      <c r="VPH48" s="886"/>
      <c r="VPI48" s="886"/>
      <c r="VPJ48" s="886"/>
      <c r="VPK48" s="886"/>
      <c r="VPL48" s="887"/>
      <c r="VPM48" s="885"/>
      <c r="VPN48" s="886"/>
      <c r="VPO48" s="886"/>
      <c r="VPP48" s="886"/>
      <c r="VPQ48" s="886"/>
      <c r="VPR48" s="886"/>
      <c r="VPS48" s="886"/>
      <c r="VPT48" s="886"/>
      <c r="VPU48" s="887"/>
      <c r="VPV48" s="885"/>
      <c r="VPW48" s="886"/>
      <c r="VPX48" s="886"/>
      <c r="VPY48" s="886"/>
      <c r="VPZ48" s="886"/>
      <c r="VQA48" s="886"/>
      <c r="VQB48" s="886"/>
      <c r="VQC48" s="886"/>
      <c r="VQD48" s="887"/>
      <c r="VQE48" s="885"/>
      <c r="VQF48" s="886"/>
      <c r="VQG48" s="886"/>
      <c r="VQH48" s="886"/>
      <c r="VQI48" s="886"/>
      <c r="VQJ48" s="886"/>
      <c r="VQK48" s="886"/>
      <c r="VQL48" s="886"/>
      <c r="VQM48" s="887"/>
      <c r="VQN48" s="885"/>
      <c r="VQO48" s="886"/>
      <c r="VQP48" s="886"/>
      <c r="VQQ48" s="886"/>
      <c r="VQR48" s="886"/>
      <c r="VQS48" s="886"/>
      <c r="VQT48" s="886"/>
      <c r="VQU48" s="886"/>
      <c r="VQV48" s="887"/>
      <c r="VQW48" s="885"/>
      <c r="VQX48" s="886"/>
      <c r="VQY48" s="886"/>
      <c r="VQZ48" s="886"/>
      <c r="VRA48" s="886"/>
      <c r="VRB48" s="886"/>
      <c r="VRC48" s="886"/>
      <c r="VRD48" s="886"/>
      <c r="VRE48" s="887"/>
      <c r="VRF48" s="885"/>
      <c r="VRG48" s="886"/>
      <c r="VRH48" s="886"/>
      <c r="VRI48" s="886"/>
      <c r="VRJ48" s="886"/>
      <c r="VRK48" s="886"/>
      <c r="VRL48" s="886"/>
      <c r="VRM48" s="886"/>
      <c r="VRN48" s="887"/>
      <c r="VRO48" s="885"/>
      <c r="VRP48" s="886"/>
      <c r="VRQ48" s="886"/>
      <c r="VRR48" s="886"/>
      <c r="VRS48" s="886"/>
      <c r="VRT48" s="886"/>
      <c r="VRU48" s="886"/>
      <c r="VRV48" s="886"/>
      <c r="VRW48" s="887"/>
      <c r="VRX48" s="885"/>
      <c r="VRY48" s="886"/>
      <c r="VRZ48" s="886"/>
      <c r="VSA48" s="886"/>
      <c r="VSB48" s="886"/>
      <c r="VSC48" s="886"/>
      <c r="VSD48" s="886"/>
      <c r="VSE48" s="886"/>
      <c r="VSF48" s="887"/>
      <c r="VSG48" s="885"/>
      <c r="VSH48" s="886"/>
      <c r="VSI48" s="886"/>
      <c r="VSJ48" s="886"/>
      <c r="VSK48" s="886"/>
      <c r="VSL48" s="886"/>
      <c r="VSM48" s="886"/>
      <c r="VSN48" s="886"/>
      <c r="VSO48" s="887"/>
      <c r="VSP48" s="885"/>
      <c r="VSQ48" s="886"/>
      <c r="VSR48" s="886"/>
      <c r="VSS48" s="886"/>
      <c r="VST48" s="886"/>
      <c r="VSU48" s="886"/>
      <c r="VSV48" s="886"/>
      <c r="VSW48" s="886"/>
      <c r="VSX48" s="887"/>
      <c r="VSY48" s="885"/>
      <c r="VSZ48" s="886"/>
      <c r="VTA48" s="886"/>
      <c r="VTB48" s="886"/>
      <c r="VTC48" s="886"/>
      <c r="VTD48" s="886"/>
      <c r="VTE48" s="886"/>
      <c r="VTF48" s="886"/>
      <c r="VTG48" s="887"/>
      <c r="VTH48" s="885"/>
      <c r="VTI48" s="886"/>
      <c r="VTJ48" s="886"/>
      <c r="VTK48" s="886"/>
      <c r="VTL48" s="886"/>
      <c r="VTM48" s="886"/>
      <c r="VTN48" s="886"/>
      <c r="VTO48" s="886"/>
      <c r="VTP48" s="887"/>
      <c r="VTQ48" s="885"/>
      <c r="VTR48" s="886"/>
      <c r="VTS48" s="886"/>
      <c r="VTT48" s="886"/>
      <c r="VTU48" s="886"/>
      <c r="VTV48" s="886"/>
      <c r="VTW48" s="886"/>
      <c r="VTX48" s="886"/>
      <c r="VTY48" s="887"/>
      <c r="VTZ48" s="885"/>
      <c r="VUA48" s="886"/>
      <c r="VUB48" s="886"/>
      <c r="VUC48" s="886"/>
      <c r="VUD48" s="886"/>
      <c r="VUE48" s="886"/>
      <c r="VUF48" s="886"/>
      <c r="VUG48" s="886"/>
      <c r="VUH48" s="887"/>
      <c r="VUI48" s="885"/>
      <c r="VUJ48" s="886"/>
      <c r="VUK48" s="886"/>
      <c r="VUL48" s="886"/>
      <c r="VUM48" s="886"/>
      <c r="VUN48" s="886"/>
      <c r="VUO48" s="886"/>
      <c r="VUP48" s="886"/>
      <c r="VUQ48" s="887"/>
      <c r="VUR48" s="885"/>
      <c r="VUS48" s="886"/>
      <c r="VUT48" s="886"/>
      <c r="VUU48" s="886"/>
      <c r="VUV48" s="886"/>
      <c r="VUW48" s="886"/>
      <c r="VUX48" s="886"/>
      <c r="VUY48" s="886"/>
      <c r="VUZ48" s="887"/>
      <c r="VVA48" s="885"/>
      <c r="VVB48" s="886"/>
      <c r="VVC48" s="886"/>
      <c r="VVD48" s="886"/>
      <c r="VVE48" s="886"/>
      <c r="VVF48" s="886"/>
      <c r="VVG48" s="886"/>
      <c r="VVH48" s="886"/>
      <c r="VVI48" s="887"/>
      <c r="VVJ48" s="885"/>
      <c r="VVK48" s="886"/>
      <c r="VVL48" s="886"/>
      <c r="VVM48" s="886"/>
      <c r="VVN48" s="886"/>
      <c r="VVO48" s="886"/>
      <c r="VVP48" s="886"/>
      <c r="VVQ48" s="886"/>
      <c r="VVR48" s="887"/>
      <c r="VVS48" s="885"/>
      <c r="VVT48" s="886"/>
      <c r="VVU48" s="886"/>
      <c r="VVV48" s="886"/>
      <c r="VVW48" s="886"/>
      <c r="VVX48" s="886"/>
      <c r="VVY48" s="886"/>
      <c r="VVZ48" s="886"/>
      <c r="VWA48" s="887"/>
      <c r="VWB48" s="885"/>
      <c r="VWC48" s="886"/>
      <c r="VWD48" s="886"/>
      <c r="VWE48" s="886"/>
      <c r="VWF48" s="886"/>
      <c r="VWG48" s="886"/>
      <c r="VWH48" s="886"/>
      <c r="VWI48" s="886"/>
      <c r="VWJ48" s="887"/>
      <c r="VWK48" s="885"/>
      <c r="VWL48" s="886"/>
      <c r="VWM48" s="886"/>
      <c r="VWN48" s="886"/>
      <c r="VWO48" s="886"/>
      <c r="VWP48" s="886"/>
      <c r="VWQ48" s="886"/>
      <c r="VWR48" s="886"/>
      <c r="VWS48" s="887"/>
      <c r="VWT48" s="885"/>
      <c r="VWU48" s="886"/>
      <c r="VWV48" s="886"/>
      <c r="VWW48" s="886"/>
      <c r="VWX48" s="886"/>
      <c r="VWY48" s="886"/>
      <c r="VWZ48" s="886"/>
      <c r="VXA48" s="886"/>
      <c r="VXB48" s="887"/>
      <c r="VXC48" s="885"/>
      <c r="VXD48" s="886"/>
      <c r="VXE48" s="886"/>
      <c r="VXF48" s="886"/>
      <c r="VXG48" s="886"/>
      <c r="VXH48" s="886"/>
      <c r="VXI48" s="886"/>
      <c r="VXJ48" s="886"/>
      <c r="VXK48" s="887"/>
      <c r="VXL48" s="885"/>
      <c r="VXM48" s="886"/>
      <c r="VXN48" s="886"/>
      <c r="VXO48" s="886"/>
      <c r="VXP48" s="886"/>
      <c r="VXQ48" s="886"/>
      <c r="VXR48" s="886"/>
      <c r="VXS48" s="886"/>
      <c r="VXT48" s="887"/>
      <c r="VXU48" s="885"/>
      <c r="VXV48" s="886"/>
      <c r="VXW48" s="886"/>
      <c r="VXX48" s="886"/>
      <c r="VXY48" s="886"/>
      <c r="VXZ48" s="886"/>
      <c r="VYA48" s="886"/>
      <c r="VYB48" s="886"/>
      <c r="VYC48" s="887"/>
      <c r="VYD48" s="885"/>
      <c r="VYE48" s="886"/>
      <c r="VYF48" s="886"/>
      <c r="VYG48" s="886"/>
      <c r="VYH48" s="886"/>
      <c r="VYI48" s="886"/>
      <c r="VYJ48" s="886"/>
      <c r="VYK48" s="886"/>
      <c r="VYL48" s="887"/>
      <c r="VYM48" s="885"/>
      <c r="VYN48" s="886"/>
      <c r="VYO48" s="886"/>
      <c r="VYP48" s="886"/>
      <c r="VYQ48" s="886"/>
      <c r="VYR48" s="886"/>
      <c r="VYS48" s="886"/>
      <c r="VYT48" s="886"/>
      <c r="VYU48" s="887"/>
      <c r="VYV48" s="885"/>
      <c r="VYW48" s="886"/>
      <c r="VYX48" s="886"/>
      <c r="VYY48" s="886"/>
      <c r="VYZ48" s="886"/>
      <c r="VZA48" s="886"/>
      <c r="VZB48" s="886"/>
      <c r="VZC48" s="886"/>
      <c r="VZD48" s="887"/>
      <c r="VZE48" s="885"/>
      <c r="VZF48" s="886"/>
      <c r="VZG48" s="886"/>
      <c r="VZH48" s="886"/>
      <c r="VZI48" s="886"/>
      <c r="VZJ48" s="886"/>
      <c r="VZK48" s="886"/>
      <c r="VZL48" s="886"/>
      <c r="VZM48" s="887"/>
      <c r="VZN48" s="885"/>
      <c r="VZO48" s="886"/>
      <c r="VZP48" s="886"/>
      <c r="VZQ48" s="886"/>
      <c r="VZR48" s="886"/>
      <c r="VZS48" s="886"/>
      <c r="VZT48" s="886"/>
      <c r="VZU48" s="886"/>
      <c r="VZV48" s="887"/>
      <c r="VZW48" s="885"/>
      <c r="VZX48" s="886"/>
      <c r="VZY48" s="886"/>
      <c r="VZZ48" s="886"/>
      <c r="WAA48" s="886"/>
      <c r="WAB48" s="886"/>
      <c r="WAC48" s="886"/>
      <c r="WAD48" s="886"/>
      <c r="WAE48" s="887"/>
      <c r="WAF48" s="885"/>
      <c r="WAG48" s="886"/>
      <c r="WAH48" s="886"/>
      <c r="WAI48" s="886"/>
      <c r="WAJ48" s="886"/>
      <c r="WAK48" s="886"/>
      <c r="WAL48" s="886"/>
      <c r="WAM48" s="886"/>
      <c r="WAN48" s="887"/>
      <c r="WAO48" s="885"/>
      <c r="WAP48" s="886"/>
      <c r="WAQ48" s="886"/>
      <c r="WAR48" s="886"/>
      <c r="WAS48" s="886"/>
      <c r="WAT48" s="886"/>
      <c r="WAU48" s="886"/>
      <c r="WAV48" s="886"/>
      <c r="WAW48" s="887"/>
      <c r="WAX48" s="885"/>
      <c r="WAY48" s="886"/>
      <c r="WAZ48" s="886"/>
      <c r="WBA48" s="886"/>
      <c r="WBB48" s="886"/>
      <c r="WBC48" s="886"/>
      <c r="WBD48" s="886"/>
      <c r="WBE48" s="886"/>
      <c r="WBF48" s="887"/>
      <c r="WBG48" s="885"/>
      <c r="WBH48" s="886"/>
      <c r="WBI48" s="886"/>
      <c r="WBJ48" s="886"/>
      <c r="WBK48" s="886"/>
      <c r="WBL48" s="886"/>
      <c r="WBM48" s="886"/>
      <c r="WBN48" s="886"/>
      <c r="WBO48" s="887"/>
      <c r="WBP48" s="885"/>
      <c r="WBQ48" s="886"/>
      <c r="WBR48" s="886"/>
      <c r="WBS48" s="886"/>
      <c r="WBT48" s="886"/>
      <c r="WBU48" s="886"/>
      <c r="WBV48" s="886"/>
      <c r="WBW48" s="886"/>
      <c r="WBX48" s="887"/>
      <c r="WBY48" s="885"/>
      <c r="WBZ48" s="886"/>
      <c r="WCA48" s="886"/>
      <c r="WCB48" s="886"/>
      <c r="WCC48" s="886"/>
      <c r="WCD48" s="886"/>
      <c r="WCE48" s="886"/>
      <c r="WCF48" s="886"/>
      <c r="WCG48" s="887"/>
      <c r="WCH48" s="885"/>
      <c r="WCI48" s="886"/>
      <c r="WCJ48" s="886"/>
      <c r="WCK48" s="886"/>
      <c r="WCL48" s="886"/>
      <c r="WCM48" s="886"/>
      <c r="WCN48" s="886"/>
      <c r="WCO48" s="886"/>
      <c r="WCP48" s="887"/>
      <c r="WCQ48" s="885"/>
      <c r="WCR48" s="886"/>
      <c r="WCS48" s="886"/>
      <c r="WCT48" s="886"/>
      <c r="WCU48" s="886"/>
      <c r="WCV48" s="886"/>
      <c r="WCW48" s="886"/>
      <c r="WCX48" s="886"/>
      <c r="WCY48" s="887"/>
      <c r="WCZ48" s="885"/>
      <c r="WDA48" s="886"/>
      <c r="WDB48" s="886"/>
      <c r="WDC48" s="886"/>
      <c r="WDD48" s="886"/>
      <c r="WDE48" s="886"/>
      <c r="WDF48" s="886"/>
      <c r="WDG48" s="886"/>
      <c r="WDH48" s="887"/>
      <c r="WDI48" s="885"/>
      <c r="WDJ48" s="886"/>
      <c r="WDK48" s="886"/>
      <c r="WDL48" s="886"/>
      <c r="WDM48" s="886"/>
      <c r="WDN48" s="886"/>
      <c r="WDO48" s="886"/>
      <c r="WDP48" s="886"/>
      <c r="WDQ48" s="887"/>
      <c r="WDR48" s="885"/>
      <c r="WDS48" s="886"/>
      <c r="WDT48" s="886"/>
      <c r="WDU48" s="886"/>
      <c r="WDV48" s="886"/>
      <c r="WDW48" s="886"/>
      <c r="WDX48" s="886"/>
      <c r="WDY48" s="886"/>
      <c r="WDZ48" s="887"/>
      <c r="WEA48" s="885"/>
      <c r="WEB48" s="886"/>
      <c r="WEC48" s="886"/>
      <c r="WED48" s="886"/>
      <c r="WEE48" s="886"/>
      <c r="WEF48" s="886"/>
      <c r="WEG48" s="886"/>
      <c r="WEH48" s="886"/>
      <c r="WEI48" s="887"/>
      <c r="WEJ48" s="885"/>
      <c r="WEK48" s="886"/>
      <c r="WEL48" s="886"/>
      <c r="WEM48" s="886"/>
      <c r="WEN48" s="886"/>
      <c r="WEO48" s="886"/>
      <c r="WEP48" s="886"/>
      <c r="WEQ48" s="886"/>
      <c r="WER48" s="887"/>
      <c r="WES48" s="885"/>
      <c r="WET48" s="886"/>
      <c r="WEU48" s="886"/>
      <c r="WEV48" s="886"/>
      <c r="WEW48" s="886"/>
      <c r="WEX48" s="886"/>
      <c r="WEY48" s="886"/>
      <c r="WEZ48" s="886"/>
      <c r="WFA48" s="887"/>
      <c r="WFB48" s="885"/>
      <c r="WFC48" s="886"/>
      <c r="WFD48" s="886"/>
      <c r="WFE48" s="886"/>
      <c r="WFF48" s="886"/>
      <c r="WFG48" s="886"/>
      <c r="WFH48" s="886"/>
      <c r="WFI48" s="886"/>
      <c r="WFJ48" s="887"/>
      <c r="WFK48" s="885"/>
      <c r="WFL48" s="886"/>
      <c r="WFM48" s="886"/>
      <c r="WFN48" s="886"/>
      <c r="WFO48" s="886"/>
      <c r="WFP48" s="886"/>
      <c r="WFQ48" s="886"/>
      <c r="WFR48" s="886"/>
      <c r="WFS48" s="887"/>
      <c r="WFT48" s="885"/>
      <c r="WFU48" s="886"/>
      <c r="WFV48" s="886"/>
      <c r="WFW48" s="886"/>
      <c r="WFX48" s="886"/>
      <c r="WFY48" s="886"/>
      <c r="WFZ48" s="886"/>
      <c r="WGA48" s="886"/>
      <c r="WGB48" s="887"/>
      <c r="WGC48" s="885"/>
      <c r="WGD48" s="886"/>
      <c r="WGE48" s="886"/>
      <c r="WGF48" s="886"/>
      <c r="WGG48" s="886"/>
      <c r="WGH48" s="886"/>
      <c r="WGI48" s="886"/>
      <c r="WGJ48" s="886"/>
      <c r="WGK48" s="887"/>
      <c r="WGL48" s="885"/>
      <c r="WGM48" s="886"/>
      <c r="WGN48" s="886"/>
      <c r="WGO48" s="886"/>
      <c r="WGP48" s="886"/>
      <c r="WGQ48" s="886"/>
      <c r="WGR48" s="886"/>
      <c r="WGS48" s="886"/>
      <c r="WGT48" s="887"/>
      <c r="WGU48" s="885"/>
      <c r="WGV48" s="886"/>
      <c r="WGW48" s="886"/>
      <c r="WGX48" s="886"/>
      <c r="WGY48" s="886"/>
      <c r="WGZ48" s="886"/>
      <c r="WHA48" s="886"/>
      <c r="WHB48" s="886"/>
      <c r="WHC48" s="887"/>
      <c r="WHD48" s="885"/>
      <c r="WHE48" s="886"/>
      <c r="WHF48" s="886"/>
      <c r="WHG48" s="886"/>
      <c r="WHH48" s="886"/>
      <c r="WHI48" s="886"/>
      <c r="WHJ48" s="886"/>
      <c r="WHK48" s="886"/>
      <c r="WHL48" s="887"/>
      <c r="WHM48" s="885"/>
      <c r="WHN48" s="886"/>
      <c r="WHO48" s="886"/>
      <c r="WHP48" s="886"/>
      <c r="WHQ48" s="886"/>
      <c r="WHR48" s="886"/>
      <c r="WHS48" s="886"/>
      <c r="WHT48" s="886"/>
      <c r="WHU48" s="887"/>
      <c r="WHV48" s="885"/>
      <c r="WHW48" s="886"/>
      <c r="WHX48" s="886"/>
      <c r="WHY48" s="886"/>
      <c r="WHZ48" s="886"/>
      <c r="WIA48" s="886"/>
      <c r="WIB48" s="886"/>
      <c r="WIC48" s="886"/>
      <c r="WID48" s="887"/>
      <c r="WIE48" s="885"/>
      <c r="WIF48" s="886"/>
      <c r="WIG48" s="886"/>
      <c r="WIH48" s="886"/>
      <c r="WII48" s="886"/>
      <c r="WIJ48" s="886"/>
      <c r="WIK48" s="886"/>
      <c r="WIL48" s="886"/>
      <c r="WIM48" s="887"/>
      <c r="WIN48" s="885"/>
      <c r="WIO48" s="886"/>
      <c r="WIP48" s="886"/>
      <c r="WIQ48" s="886"/>
      <c r="WIR48" s="886"/>
      <c r="WIS48" s="886"/>
      <c r="WIT48" s="886"/>
      <c r="WIU48" s="886"/>
      <c r="WIV48" s="887"/>
      <c r="WIW48" s="885"/>
      <c r="WIX48" s="886"/>
      <c r="WIY48" s="886"/>
      <c r="WIZ48" s="886"/>
      <c r="WJA48" s="886"/>
      <c r="WJB48" s="886"/>
      <c r="WJC48" s="886"/>
      <c r="WJD48" s="886"/>
      <c r="WJE48" s="887"/>
      <c r="WJF48" s="885"/>
      <c r="WJG48" s="886"/>
      <c r="WJH48" s="886"/>
      <c r="WJI48" s="886"/>
      <c r="WJJ48" s="886"/>
      <c r="WJK48" s="886"/>
      <c r="WJL48" s="886"/>
      <c r="WJM48" s="886"/>
      <c r="WJN48" s="887"/>
      <c r="WJO48" s="885"/>
      <c r="WJP48" s="886"/>
      <c r="WJQ48" s="886"/>
      <c r="WJR48" s="886"/>
      <c r="WJS48" s="886"/>
      <c r="WJT48" s="886"/>
      <c r="WJU48" s="886"/>
      <c r="WJV48" s="886"/>
      <c r="WJW48" s="887"/>
      <c r="WJX48" s="885"/>
      <c r="WJY48" s="886"/>
      <c r="WJZ48" s="886"/>
      <c r="WKA48" s="886"/>
      <c r="WKB48" s="886"/>
      <c r="WKC48" s="886"/>
      <c r="WKD48" s="886"/>
      <c r="WKE48" s="886"/>
      <c r="WKF48" s="887"/>
      <c r="WKG48" s="885"/>
      <c r="WKH48" s="886"/>
      <c r="WKI48" s="886"/>
      <c r="WKJ48" s="886"/>
      <c r="WKK48" s="886"/>
      <c r="WKL48" s="886"/>
      <c r="WKM48" s="886"/>
      <c r="WKN48" s="886"/>
      <c r="WKO48" s="887"/>
      <c r="WKP48" s="885"/>
      <c r="WKQ48" s="886"/>
      <c r="WKR48" s="886"/>
      <c r="WKS48" s="886"/>
      <c r="WKT48" s="886"/>
      <c r="WKU48" s="886"/>
      <c r="WKV48" s="886"/>
      <c r="WKW48" s="886"/>
      <c r="WKX48" s="887"/>
      <c r="WKY48" s="885"/>
      <c r="WKZ48" s="886"/>
      <c r="WLA48" s="886"/>
      <c r="WLB48" s="886"/>
      <c r="WLC48" s="886"/>
      <c r="WLD48" s="886"/>
      <c r="WLE48" s="886"/>
      <c r="WLF48" s="886"/>
      <c r="WLG48" s="887"/>
      <c r="WLH48" s="885"/>
      <c r="WLI48" s="886"/>
      <c r="WLJ48" s="886"/>
      <c r="WLK48" s="886"/>
      <c r="WLL48" s="886"/>
      <c r="WLM48" s="886"/>
      <c r="WLN48" s="886"/>
      <c r="WLO48" s="886"/>
      <c r="WLP48" s="887"/>
      <c r="WLQ48" s="885"/>
      <c r="WLR48" s="886"/>
      <c r="WLS48" s="886"/>
      <c r="WLT48" s="886"/>
      <c r="WLU48" s="886"/>
      <c r="WLV48" s="886"/>
      <c r="WLW48" s="886"/>
      <c r="WLX48" s="886"/>
      <c r="WLY48" s="887"/>
      <c r="WLZ48" s="885"/>
      <c r="WMA48" s="886"/>
      <c r="WMB48" s="886"/>
      <c r="WMC48" s="886"/>
      <c r="WMD48" s="886"/>
      <c r="WME48" s="886"/>
      <c r="WMF48" s="886"/>
      <c r="WMG48" s="886"/>
      <c r="WMH48" s="887"/>
      <c r="WMI48" s="885"/>
      <c r="WMJ48" s="886"/>
      <c r="WMK48" s="886"/>
      <c r="WML48" s="886"/>
      <c r="WMM48" s="886"/>
      <c r="WMN48" s="886"/>
      <c r="WMO48" s="886"/>
      <c r="WMP48" s="886"/>
      <c r="WMQ48" s="887"/>
      <c r="WMR48" s="885"/>
      <c r="WMS48" s="886"/>
      <c r="WMT48" s="886"/>
      <c r="WMU48" s="886"/>
      <c r="WMV48" s="886"/>
      <c r="WMW48" s="886"/>
      <c r="WMX48" s="886"/>
      <c r="WMY48" s="886"/>
      <c r="WMZ48" s="887"/>
      <c r="WNA48" s="885"/>
      <c r="WNB48" s="886"/>
      <c r="WNC48" s="886"/>
      <c r="WND48" s="886"/>
      <c r="WNE48" s="886"/>
      <c r="WNF48" s="886"/>
      <c r="WNG48" s="886"/>
      <c r="WNH48" s="886"/>
      <c r="WNI48" s="887"/>
      <c r="WNJ48" s="885"/>
      <c r="WNK48" s="886"/>
      <c r="WNL48" s="886"/>
      <c r="WNM48" s="886"/>
      <c r="WNN48" s="886"/>
      <c r="WNO48" s="886"/>
      <c r="WNP48" s="886"/>
      <c r="WNQ48" s="886"/>
      <c r="WNR48" s="887"/>
      <c r="WNS48" s="885"/>
      <c r="WNT48" s="886"/>
      <c r="WNU48" s="886"/>
      <c r="WNV48" s="886"/>
      <c r="WNW48" s="886"/>
      <c r="WNX48" s="886"/>
      <c r="WNY48" s="886"/>
      <c r="WNZ48" s="886"/>
      <c r="WOA48" s="887"/>
      <c r="WOB48" s="885"/>
      <c r="WOC48" s="886"/>
      <c r="WOD48" s="886"/>
      <c r="WOE48" s="886"/>
      <c r="WOF48" s="886"/>
      <c r="WOG48" s="886"/>
      <c r="WOH48" s="886"/>
      <c r="WOI48" s="886"/>
      <c r="WOJ48" s="887"/>
      <c r="WOK48" s="885"/>
      <c r="WOL48" s="886"/>
      <c r="WOM48" s="886"/>
      <c r="WON48" s="886"/>
      <c r="WOO48" s="886"/>
      <c r="WOP48" s="886"/>
      <c r="WOQ48" s="886"/>
      <c r="WOR48" s="886"/>
      <c r="WOS48" s="887"/>
      <c r="WOT48" s="885"/>
      <c r="WOU48" s="886"/>
      <c r="WOV48" s="886"/>
      <c r="WOW48" s="886"/>
      <c r="WOX48" s="886"/>
      <c r="WOY48" s="886"/>
      <c r="WOZ48" s="886"/>
      <c r="WPA48" s="886"/>
      <c r="WPB48" s="887"/>
      <c r="WPC48" s="885"/>
      <c r="WPD48" s="886"/>
      <c r="WPE48" s="886"/>
      <c r="WPF48" s="886"/>
      <c r="WPG48" s="886"/>
      <c r="WPH48" s="886"/>
      <c r="WPI48" s="886"/>
      <c r="WPJ48" s="886"/>
      <c r="WPK48" s="887"/>
      <c r="WPL48" s="885"/>
      <c r="WPM48" s="886"/>
      <c r="WPN48" s="886"/>
      <c r="WPO48" s="886"/>
      <c r="WPP48" s="886"/>
      <c r="WPQ48" s="886"/>
      <c r="WPR48" s="886"/>
      <c r="WPS48" s="886"/>
      <c r="WPT48" s="887"/>
      <c r="WPU48" s="885"/>
      <c r="WPV48" s="886"/>
      <c r="WPW48" s="886"/>
      <c r="WPX48" s="886"/>
      <c r="WPY48" s="886"/>
      <c r="WPZ48" s="886"/>
      <c r="WQA48" s="886"/>
      <c r="WQB48" s="886"/>
      <c r="WQC48" s="887"/>
      <c r="WQD48" s="885"/>
      <c r="WQE48" s="886"/>
      <c r="WQF48" s="886"/>
      <c r="WQG48" s="886"/>
      <c r="WQH48" s="886"/>
      <c r="WQI48" s="886"/>
      <c r="WQJ48" s="886"/>
      <c r="WQK48" s="886"/>
      <c r="WQL48" s="887"/>
      <c r="WQM48" s="885"/>
      <c r="WQN48" s="886"/>
      <c r="WQO48" s="886"/>
      <c r="WQP48" s="886"/>
      <c r="WQQ48" s="886"/>
      <c r="WQR48" s="886"/>
      <c r="WQS48" s="886"/>
      <c r="WQT48" s="886"/>
      <c r="WQU48" s="887"/>
      <c r="WQV48" s="885"/>
      <c r="WQW48" s="886"/>
      <c r="WQX48" s="886"/>
      <c r="WQY48" s="886"/>
      <c r="WQZ48" s="886"/>
      <c r="WRA48" s="886"/>
      <c r="WRB48" s="886"/>
      <c r="WRC48" s="886"/>
      <c r="WRD48" s="887"/>
      <c r="WRE48" s="885"/>
      <c r="WRF48" s="886"/>
      <c r="WRG48" s="886"/>
      <c r="WRH48" s="886"/>
      <c r="WRI48" s="886"/>
      <c r="WRJ48" s="886"/>
      <c r="WRK48" s="886"/>
      <c r="WRL48" s="886"/>
      <c r="WRM48" s="887"/>
      <c r="WRN48" s="885"/>
      <c r="WRO48" s="886"/>
      <c r="WRP48" s="886"/>
      <c r="WRQ48" s="886"/>
      <c r="WRR48" s="886"/>
      <c r="WRS48" s="886"/>
      <c r="WRT48" s="886"/>
      <c r="WRU48" s="886"/>
      <c r="WRV48" s="887"/>
      <c r="WRW48" s="885"/>
      <c r="WRX48" s="886"/>
      <c r="WRY48" s="886"/>
      <c r="WRZ48" s="886"/>
      <c r="WSA48" s="886"/>
      <c r="WSB48" s="886"/>
      <c r="WSC48" s="886"/>
      <c r="WSD48" s="886"/>
      <c r="WSE48" s="887"/>
      <c r="WSF48" s="885"/>
      <c r="WSG48" s="886"/>
      <c r="WSH48" s="886"/>
      <c r="WSI48" s="886"/>
      <c r="WSJ48" s="886"/>
      <c r="WSK48" s="886"/>
      <c r="WSL48" s="886"/>
      <c r="WSM48" s="886"/>
      <c r="WSN48" s="887"/>
      <c r="WSO48" s="885"/>
      <c r="WSP48" s="886"/>
      <c r="WSQ48" s="886"/>
      <c r="WSR48" s="886"/>
      <c r="WSS48" s="886"/>
      <c r="WST48" s="886"/>
      <c r="WSU48" s="886"/>
      <c r="WSV48" s="886"/>
      <c r="WSW48" s="887"/>
      <c r="WSX48" s="885"/>
      <c r="WSY48" s="886"/>
      <c r="WSZ48" s="886"/>
      <c r="WTA48" s="886"/>
      <c r="WTB48" s="886"/>
      <c r="WTC48" s="886"/>
      <c r="WTD48" s="886"/>
      <c r="WTE48" s="886"/>
      <c r="WTF48" s="887"/>
      <c r="WTG48" s="885"/>
      <c r="WTH48" s="886"/>
      <c r="WTI48" s="886"/>
      <c r="WTJ48" s="886"/>
      <c r="WTK48" s="886"/>
      <c r="WTL48" s="886"/>
      <c r="WTM48" s="886"/>
      <c r="WTN48" s="886"/>
      <c r="WTO48" s="887"/>
      <c r="WTP48" s="885"/>
      <c r="WTQ48" s="886"/>
      <c r="WTR48" s="886"/>
      <c r="WTS48" s="886"/>
      <c r="WTT48" s="886"/>
      <c r="WTU48" s="886"/>
      <c r="WTV48" s="886"/>
      <c r="WTW48" s="886"/>
      <c r="WTX48" s="887"/>
      <c r="WTY48" s="885"/>
      <c r="WTZ48" s="886"/>
      <c r="WUA48" s="886"/>
      <c r="WUB48" s="886"/>
      <c r="WUC48" s="886"/>
      <c r="WUD48" s="886"/>
      <c r="WUE48" s="886"/>
      <c r="WUF48" s="886"/>
      <c r="WUG48" s="887"/>
      <c r="WUH48" s="885"/>
      <c r="WUI48" s="886"/>
      <c r="WUJ48" s="886"/>
      <c r="WUK48" s="886"/>
      <c r="WUL48" s="886"/>
      <c r="WUM48" s="886"/>
      <c r="WUN48" s="886"/>
      <c r="WUO48" s="886"/>
      <c r="WUP48" s="887"/>
      <c r="WUQ48" s="885"/>
      <c r="WUR48" s="886"/>
      <c r="WUS48" s="886"/>
      <c r="WUT48" s="886"/>
      <c r="WUU48" s="886"/>
      <c r="WUV48" s="886"/>
      <c r="WUW48" s="886"/>
      <c r="WUX48" s="886"/>
      <c r="WUY48" s="887"/>
      <c r="WUZ48" s="885"/>
      <c r="WVA48" s="886"/>
      <c r="WVB48" s="886"/>
      <c r="WVC48" s="886"/>
      <c r="WVD48" s="886"/>
      <c r="WVE48" s="886"/>
      <c r="WVF48" s="886"/>
      <c r="WVG48" s="886"/>
      <c r="WVH48" s="887"/>
      <c r="WVI48" s="885"/>
      <c r="WVJ48" s="886"/>
      <c r="WVK48" s="886"/>
      <c r="WVL48" s="886"/>
      <c r="WVM48" s="886"/>
      <c r="WVN48" s="886"/>
      <c r="WVO48" s="886"/>
      <c r="WVP48" s="886"/>
      <c r="WVQ48" s="887"/>
      <c r="WVR48" s="885"/>
      <c r="WVS48" s="886"/>
      <c r="WVT48" s="886"/>
      <c r="WVU48" s="886"/>
      <c r="WVV48" s="886"/>
      <c r="WVW48" s="886"/>
      <c r="WVX48" s="886"/>
      <c r="WVY48" s="886"/>
      <c r="WVZ48" s="887"/>
      <c r="WWA48" s="885"/>
      <c r="WWB48" s="886"/>
      <c r="WWC48" s="886"/>
      <c r="WWD48" s="886"/>
      <c r="WWE48" s="886"/>
      <c r="WWF48" s="886"/>
      <c r="WWG48" s="886"/>
      <c r="WWH48" s="886"/>
      <c r="WWI48" s="887"/>
      <c r="WWJ48" s="885"/>
      <c r="WWK48" s="886"/>
      <c r="WWL48" s="886"/>
      <c r="WWM48" s="886"/>
      <c r="WWN48" s="886"/>
      <c r="WWO48" s="886"/>
      <c r="WWP48" s="886"/>
      <c r="WWQ48" s="886"/>
      <c r="WWR48" s="887"/>
      <c r="WWS48" s="885"/>
      <c r="WWT48" s="886"/>
      <c r="WWU48" s="886"/>
      <c r="WWV48" s="886"/>
      <c r="WWW48" s="886"/>
      <c r="WWX48" s="886"/>
      <c r="WWY48" s="886"/>
      <c r="WWZ48" s="886"/>
      <c r="WXA48" s="887"/>
      <c r="WXB48" s="885"/>
      <c r="WXC48" s="886"/>
      <c r="WXD48" s="886"/>
      <c r="WXE48" s="886"/>
      <c r="WXF48" s="886"/>
      <c r="WXG48" s="886"/>
      <c r="WXH48" s="886"/>
      <c r="WXI48" s="886"/>
      <c r="WXJ48" s="887"/>
      <c r="WXK48" s="885"/>
      <c r="WXL48" s="886"/>
      <c r="WXM48" s="886"/>
      <c r="WXN48" s="886"/>
      <c r="WXO48" s="886"/>
      <c r="WXP48" s="886"/>
      <c r="WXQ48" s="886"/>
      <c r="WXR48" s="886"/>
      <c r="WXS48" s="887"/>
      <c r="WXT48" s="885"/>
      <c r="WXU48" s="886"/>
      <c r="WXV48" s="886"/>
      <c r="WXW48" s="886"/>
      <c r="WXX48" s="886"/>
      <c r="WXY48" s="886"/>
      <c r="WXZ48" s="886"/>
      <c r="WYA48" s="886"/>
      <c r="WYB48" s="887"/>
      <c r="WYC48" s="885"/>
      <c r="WYD48" s="886"/>
      <c r="WYE48" s="886"/>
      <c r="WYF48" s="886"/>
      <c r="WYG48" s="886"/>
      <c r="WYH48" s="886"/>
      <c r="WYI48" s="886"/>
      <c r="WYJ48" s="886"/>
      <c r="WYK48" s="887"/>
      <c r="WYL48" s="885"/>
      <c r="WYM48" s="886"/>
      <c r="WYN48" s="886"/>
      <c r="WYO48" s="886"/>
      <c r="WYP48" s="886"/>
      <c r="WYQ48" s="886"/>
      <c r="WYR48" s="886"/>
      <c r="WYS48" s="886"/>
      <c r="WYT48" s="887"/>
      <c r="WYU48" s="885"/>
      <c r="WYV48" s="886"/>
      <c r="WYW48" s="886"/>
      <c r="WYX48" s="886"/>
      <c r="WYY48" s="886"/>
      <c r="WYZ48" s="886"/>
      <c r="WZA48" s="886"/>
      <c r="WZB48" s="886"/>
      <c r="WZC48" s="887"/>
      <c r="WZD48" s="885"/>
      <c r="WZE48" s="886"/>
      <c r="WZF48" s="886"/>
      <c r="WZG48" s="886"/>
      <c r="WZH48" s="886"/>
      <c r="WZI48" s="886"/>
      <c r="WZJ48" s="886"/>
      <c r="WZK48" s="886"/>
      <c r="WZL48" s="887"/>
      <c r="WZM48" s="885"/>
      <c r="WZN48" s="886"/>
      <c r="WZO48" s="886"/>
      <c r="WZP48" s="886"/>
      <c r="WZQ48" s="886"/>
      <c r="WZR48" s="886"/>
      <c r="WZS48" s="886"/>
      <c r="WZT48" s="886"/>
      <c r="WZU48" s="887"/>
      <c r="WZV48" s="885"/>
      <c r="WZW48" s="886"/>
      <c r="WZX48" s="886"/>
      <c r="WZY48" s="886"/>
      <c r="WZZ48" s="886"/>
      <c r="XAA48" s="886"/>
      <c r="XAB48" s="886"/>
      <c r="XAC48" s="886"/>
      <c r="XAD48" s="887"/>
      <c r="XAE48" s="885"/>
      <c r="XAF48" s="886"/>
      <c r="XAG48" s="886"/>
      <c r="XAH48" s="886"/>
      <c r="XAI48" s="886"/>
      <c r="XAJ48" s="886"/>
      <c r="XAK48" s="886"/>
      <c r="XAL48" s="886"/>
      <c r="XAM48" s="887"/>
      <c r="XAN48" s="885"/>
      <c r="XAO48" s="886"/>
      <c r="XAP48" s="886"/>
      <c r="XAQ48" s="886"/>
      <c r="XAR48" s="886"/>
      <c r="XAS48" s="886"/>
      <c r="XAT48" s="886"/>
      <c r="XAU48" s="886"/>
      <c r="XAV48" s="887"/>
      <c r="XAW48" s="885"/>
      <c r="XAX48" s="886"/>
      <c r="XAY48" s="886"/>
      <c r="XAZ48" s="886"/>
      <c r="XBA48" s="886"/>
      <c r="XBB48" s="886"/>
      <c r="XBC48" s="886"/>
      <c r="XBD48" s="886"/>
      <c r="XBE48" s="887"/>
      <c r="XBF48" s="885"/>
      <c r="XBG48" s="886"/>
      <c r="XBH48" s="886"/>
      <c r="XBI48" s="886"/>
      <c r="XBJ48" s="886"/>
      <c r="XBK48" s="886"/>
      <c r="XBL48" s="886"/>
      <c r="XBM48" s="886"/>
      <c r="XBN48" s="887"/>
      <c r="XBO48" s="885"/>
      <c r="XBP48" s="886"/>
      <c r="XBQ48" s="886"/>
      <c r="XBR48" s="886"/>
      <c r="XBS48" s="886"/>
      <c r="XBT48" s="886"/>
      <c r="XBU48" s="886"/>
      <c r="XBV48" s="886"/>
      <c r="XBW48" s="887"/>
      <c r="XBX48" s="885"/>
      <c r="XBY48" s="886"/>
      <c r="XBZ48" s="886"/>
      <c r="XCA48" s="886"/>
      <c r="XCB48" s="886"/>
      <c r="XCC48" s="886"/>
      <c r="XCD48" s="886"/>
      <c r="XCE48" s="886"/>
      <c r="XCF48" s="887"/>
      <c r="XCG48" s="885"/>
      <c r="XCH48" s="886"/>
      <c r="XCI48" s="886"/>
      <c r="XCJ48" s="886"/>
      <c r="XCK48" s="886"/>
      <c r="XCL48" s="886"/>
      <c r="XCM48" s="886"/>
      <c r="XCN48" s="886"/>
      <c r="XCO48" s="887"/>
      <c r="XCP48" s="885"/>
      <c r="XCQ48" s="886"/>
      <c r="XCR48" s="886"/>
      <c r="XCS48" s="886"/>
      <c r="XCT48" s="886"/>
      <c r="XCU48" s="886"/>
      <c r="XCV48" s="886"/>
      <c r="XCW48" s="886"/>
      <c r="XCX48" s="887"/>
      <c r="XCY48" s="885"/>
      <c r="XCZ48" s="886"/>
      <c r="XDA48" s="886"/>
      <c r="XDB48" s="886"/>
      <c r="XDC48" s="886"/>
      <c r="XDD48" s="886"/>
      <c r="XDE48" s="886"/>
      <c r="XDF48" s="886"/>
      <c r="XDG48" s="887"/>
      <c r="XDH48" s="885"/>
      <c r="XDI48" s="886"/>
      <c r="XDJ48" s="886"/>
      <c r="XDK48" s="886"/>
      <c r="XDL48" s="886"/>
      <c r="XDM48" s="886"/>
      <c r="XDN48" s="886"/>
      <c r="XDO48" s="886"/>
      <c r="XDP48" s="887"/>
      <c r="XDQ48" s="885"/>
      <c r="XDR48" s="886"/>
      <c r="XDS48" s="886"/>
      <c r="XDT48" s="886"/>
      <c r="XDU48" s="886"/>
      <c r="XDV48" s="886"/>
      <c r="XDW48" s="886"/>
      <c r="XDX48" s="886"/>
      <c r="XDY48" s="887"/>
      <c r="XDZ48" s="885"/>
      <c r="XEA48" s="886"/>
      <c r="XEB48" s="886"/>
      <c r="XEC48" s="886"/>
      <c r="XED48" s="886"/>
      <c r="XEE48" s="886"/>
      <c r="XEF48" s="886"/>
      <c r="XEG48" s="886"/>
      <c r="XEH48" s="887"/>
      <c r="XEI48" s="885"/>
      <c r="XEJ48" s="886"/>
      <c r="XEK48" s="886"/>
      <c r="XEL48" s="886"/>
      <c r="XEM48" s="886"/>
      <c r="XEN48" s="886"/>
      <c r="XEO48" s="886"/>
      <c r="XEP48" s="886"/>
      <c r="XEQ48" s="887"/>
      <c r="XER48" s="885"/>
      <c r="XES48" s="886"/>
      <c r="XET48" s="886"/>
      <c r="XEU48" s="886"/>
      <c r="XEV48" s="886"/>
      <c r="XEW48" s="886"/>
      <c r="XEX48" s="886"/>
      <c r="XEY48" s="886"/>
      <c r="XEZ48" s="887"/>
      <c r="XFA48" s="885"/>
      <c r="XFB48" s="886"/>
      <c r="XFC48" s="886"/>
      <c r="XFD48" s="886"/>
    </row>
    <row r="49" spans="1:16384" s="612" customFormat="1" ht="115.5" customHeight="1" x14ac:dyDescent="0.95">
      <c r="A49" s="904"/>
      <c r="B49" s="905"/>
      <c r="C49" s="905"/>
      <c r="D49" s="905"/>
      <c r="E49" s="905"/>
      <c r="F49" s="905"/>
      <c r="G49" s="905"/>
      <c r="H49" s="905"/>
      <c r="I49" s="906"/>
      <c r="J49" s="611"/>
      <c r="K49" s="611"/>
      <c r="R49" s="713"/>
      <c r="S49" s="713"/>
      <c r="T49" s="713"/>
      <c r="U49" s="713"/>
      <c r="V49" s="713"/>
      <c r="W49" s="713"/>
      <c r="X49" s="713"/>
      <c r="Y49" s="713"/>
      <c r="Z49" s="713"/>
      <c r="AA49" s="713"/>
      <c r="AB49" s="576"/>
      <c r="AC49" s="576"/>
      <c r="AD49" s="576"/>
      <c r="AE49" s="576"/>
      <c r="AF49" s="576"/>
      <c r="AG49" s="576"/>
      <c r="AH49" s="576"/>
      <c r="AI49" s="576"/>
      <c r="AJ49" s="576"/>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row>
    <row r="50" spans="1:16384" s="626" customFormat="1" ht="122.25" customHeight="1" x14ac:dyDescent="1.45">
      <c r="A50" s="902" t="s">
        <v>153</v>
      </c>
      <c r="B50" s="880"/>
      <c r="C50" s="880"/>
      <c r="D50" s="880"/>
      <c r="E50" s="880"/>
      <c r="F50" s="880"/>
      <c r="G50" s="880"/>
      <c r="H50" s="880"/>
      <c r="I50" s="903"/>
      <c r="R50" s="705"/>
      <c r="S50" s="705"/>
      <c r="T50" s="705"/>
      <c r="U50" s="705"/>
      <c r="V50" s="705"/>
      <c r="W50" s="705"/>
      <c r="X50" s="705"/>
      <c r="Y50" s="705"/>
      <c r="Z50" s="705"/>
      <c r="AA50" s="705"/>
      <c r="AB50" s="705"/>
      <c r="AC50" s="705"/>
      <c r="AD50" s="705"/>
      <c r="AE50" s="705"/>
      <c r="AF50" s="705"/>
      <c r="AG50" s="705"/>
      <c r="AH50" s="705"/>
      <c r="AI50" s="705"/>
      <c r="AJ50" s="705"/>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row>
    <row r="51" spans="1:16384" s="606" customFormat="1" ht="115.5" customHeight="1" x14ac:dyDescent="0.95">
      <c r="A51" s="669"/>
      <c r="B51" s="607"/>
      <c r="C51" s="607"/>
      <c r="D51" s="607"/>
      <c r="E51" s="607"/>
      <c r="F51" s="607"/>
      <c r="G51" s="607"/>
      <c r="H51" s="607"/>
      <c r="I51" s="670"/>
      <c r="R51" s="709"/>
      <c r="S51" s="709"/>
      <c r="T51" s="709"/>
      <c r="U51" s="709"/>
      <c r="V51" s="709"/>
      <c r="W51" s="709"/>
      <c r="X51" s="709"/>
      <c r="Y51" s="709"/>
      <c r="Z51" s="709"/>
      <c r="AA51" s="709"/>
      <c r="AB51" s="709"/>
      <c r="AC51" s="709"/>
      <c r="AD51" s="709"/>
      <c r="AE51" s="709"/>
      <c r="AF51" s="709"/>
      <c r="AG51" s="709"/>
      <c r="AH51" s="709"/>
      <c r="AI51" s="709"/>
      <c r="AJ51" s="709"/>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row>
    <row r="52" spans="1:16384" s="606" customFormat="1" ht="115.5" customHeight="1" x14ac:dyDescent="0.95">
      <c r="A52" s="894" t="s">
        <v>571</v>
      </c>
      <c r="B52" s="886"/>
      <c r="C52" s="886"/>
      <c r="D52" s="886"/>
      <c r="E52" s="886"/>
      <c r="F52" s="886"/>
      <c r="G52" s="886"/>
      <c r="H52" s="886"/>
      <c r="I52" s="895"/>
      <c r="J52" s="886"/>
      <c r="K52" s="886"/>
      <c r="L52" s="886"/>
      <c r="M52" s="886"/>
      <c r="N52" s="886"/>
      <c r="O52" s="886"/>
      <c r="P52" s="886"/>
      <c r="Q52" s="886"/>
      <c r="R52" s="886"/>
      <c r="S52" s="929"/>
      <c r="T52" s="929"/>
      <c r="U52" s="929"/>
      <c r="V52" s="929"/>
      <c r="W52" s="929"/>
      <c r="X52" s="929"/>
      <c r="Y52" s="929"/>
      <c r="Z52" s="929"/>
      <c r="AA52" s="929"/>
      <c r="AB52" s="929"/>
      <c r="AC52" s="929"/>
      <c r="AD52" s="929"/>
      <c r="AE52" s="929"/>
      <c r="AF52" s="929"/>
      <c r="AG52" s="929"/>
      <c r="AH52" s="929"/>
      <c r="AI52" s="929"/>
      <c r="AJ52" s="929"/>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s="885"/>
      <c r="FH52" s="886"/>
      <c r="FI52" s="886"/>
      <c r="FJ52" s="886"/>
      <c r="FK52" s="886"/>
      <c r="FL52" s="886"/>
      <c r="FM52" s="886"/>
      <c r="FN52" s="886"/>
      <c r="FO52" s="887"/>
      <c r="FP52" s="885"/>
      <c r="FQ52" s="886"/>
      <c r="FR52" s="886"/>
      <c r="FS52" s="886"/>
      <c r="FT52" s="886"/>
      <c r="FU52" s="886"/>
      <c r="FV52" s="886"/>
      <c r="FW52" s="886"/>
      <c r="FX52" s="887"/>
      <c r="FY52" s="885"/>
      <c r="FZ52" s="886"/>
      <c r="GA52" s="886"/>
      <c r="GB52" s="886"/>
      <c r="GC52" s="886"/>
      <c r="GD52" s="886"/>
      <c r="GE52" s="886"/>
      <c r="GF52" s="886"/>
      <c r="GG52" s="887"/>
      <c r="GH52" s="885"/>
      <c r="GI52" s="886"/>
      <c r="GJ52" s="886"/>
      <c r="GK52" s="886"/>
      <c r="GL52" s="886"/>
      <c r="GM52" s="886"/>
      <c r="GN52" s="886"/>
      <c r="GO52" s="886"/>
      <c r="GP52" s="887"/>
      <c r="GQ52" s="885"/>
      <c r="GR52" s="886"/>
      <c r="GS52" s="886"/>
      <c r="GT52" s="886"/>
      <c r="GU52" s="886"/>
      <c r="GV52" s="886"/>
      <c r="GW52" s="886"/>
      <c r="GX52" s="886"/>
      <c r="GY52" s="887"/>
      <c r="GZ52" s="885"/>
      <c r="HA52" s="886"/>
      <c r="HB52" s="886"/>
      <c r="HC52" s="886"/>
      <c r="HD52" s="886"/>
      <c r="HE52" s="886"/>
      <c r="HF52" s="886"/>
      <c r="HG52" s="886"/>
      <c r="HH52" s="887"/>
      <c r="HI52" s="885"/>
      <c r="HJ52" s="886"/>
      <c r="HK52" s="886"/>
      <c r="HL52" s="886"/>
      <c r="HM52" s="886"/>
      <c r="HN52" s="886"/>
      <c r="HO52" s="886"/>
      <c r="HP52" s="886"/>
      <c r="HQ52" s="887"/>
      <c r="HR52" s="885"/>
      <c r="HS52" s="886"/>
      <c r="HT52" s="886"/>
      <c r="HU52" s="886"/>
      <c r="HV52" s="886"/>
      <c r="HW52" s="886"/>
      <c r="HX52" s="886"/>
      <c r="HY52" s="886"/>
      <c r="HZ52" s="887"/>
      <c r="IA52" s="885"/>
      <c r="IB52" s="886"/>
      <c r="IC52" s="886"/>
      <c r="ID52" s="886"/>
      <c r="IE52" s="886"/>
      <c r="IF52" s="886"/>
      <c r="IG52" s="886"/>
      <c r="IH52" s="886"/>
      <c r="II52" s="887"/>
      <c r="IJ52" s="885"/>
      <c r="IK52" s="886"/>
      <c r="IL52" s="886"/>
      <c r="IM52" s="886"/>
      <c r="IN52" s="886"/>
      <c r="IO52" s="886"/>
      <c r="IP52" s="886"/>
      <c r="IQ52" s="886"/>
      <c r="IR52" s="887"/>
      <c r="IS52" s="885"/>
      <c r="IT52" s="886"/>
      <c r="IU52" s="886"/>
      <c r="IV52" s="886"/>
      <c r="IW52" s="886"/>
      <c r="IX52" s="886"/>
      <c r="IY52" s="886"/>
      <c r="IZ52" s="886"/>
      <c r="JA52" s="887"/>
      <c r="JB52" s="885"/>
      <c r="JC52" s="886"/>
      <c r="JD52" s="886"/>
      <c r="JE52" s="886"/>
      <c r="JF52" s="886"/>
      <c r="JG52" s="886"/>
      <c r="JH52" s="886"/>
      <c r="JI52" s="886"/>
      <c r="JJ52" s="887"/>
      <c r="JK52" s="885"/>
      <c r="JL52" s="886"/>
      <c r="JM52" s="886"/>
      <c r="JN52" s="886"/>
      <c r="JO52" s="886"/>
      <c r="JP52" s="886"/>
      <c r="JQ52" s="886"/>
      <c r="JR52" s="886"/>
      <c r="JS52" s="887"/>
      <c r="JT52" s="885"/>
      <c r="JU52" s="886"/>
      <c r="JV52" s="886"/>
      <c r="JW52" s="886"/>
      <c r="JX52" s="886"/>
      <c r="JY52" s="886"/>
      <c r="JZ52" s="886"/>
      <c r="KA52" s="886"/>
      <c r="KB52" s="887"/>
      <c r="KC52" s="885"/>
      <c r="KD52" s="886"/>
      <c r="KE52" s="886"/>
      <c r="KF52" s="886"/>
      <c r="KG52" s="886"/>
      <c r="KH52" s="886"/>
      <c r="KI52" s="886"/>
      <c r="KJ52" s="886"/>
      <c r="KK52" s="887"/>
      <c r="KL52" s="885"/>
      <c r="KM52" s="886"/>
      <c r="KN52" s="886"/>
      <c r="KO52" s="886"/>
      <c r="KP52" s="886"/>
      <c r="KQ52" s="886"/>
      <c r="KR52" s="886"/>
      <c r="KS52" s="886"/>
      <c r="KT52" s="887"/>
      <c r="KU52" s="885"/>
      <c r="KV52" s="886"/>
      <c r="KW52" s="886"/>
      <c r="KX52" s="886"/>
      <c r="KY52" s="886"/>
      <c r="KZ52" s="886"/>
      <c r="LA52" s="886"/>
      <c r="LB52" s="886"/>
      <c r="LC52" s="887"/>
      <c r="LD52" s="885"/>
      <c r="LE52" s="886"/>
      <c r="LF52" s="886"/>
      <c r="LG52" s="886"/>
      <c r="LH52" s="886"/>
      <c r="LI52" s="886"/>
      <c r="LJ52" s="886"/>
      <c r="LK52" s="886"/>
      <c r="LL52" s="887"/>
      <c r="LM52" s="885"/>
      <c r="LN52" s="886"/>
      <c r="LO52" s="886"/>
      <c r="LP52" s="886"/>
      <c r="LQ52" s="886"/>
      <c r="LR52" s="886"/>
      <c r="LS52" s="886"/>
      <c r="LT52" s="886"/>
      <c r="LU52" s="887"/>
      <c r="LV52" s="885"/>
      <c r="LW52" s="886"/>
      <c r="LX52" s="886"/>
      <c r="LY52" s="886"/>
      <c r="LZ52" s="886"/>
      <c r="MA52" s="886"/>
      <c r="MB52" s="886"/>
      <c r="MC52" s="886"/>
      <c r="MD52" s="887"/>
      <c r="ME52" s="885"/>
      <c r="MF52" s="886"/>
      <c r="MG52" s="886"/>
      <c r="MH52" s="886"/>
      <c r="MI52" s="886"/>
      <c r="MJ52" s="886"/>
      <c r="MK52" s="886"/>
      <c r="ML52" s="886"/>
      <c r="MM52" s="887"/>
      <c r="MN52" s="885"/>
      <c r="MO52" s="886"/>
      <c r="MP52" s="886"/>
      <c r="MQ52" s="886"/>
      <c r="MR52" s="886"/>
      <c r="MS52" s="886"/>
      <c r="MT52" s="886"/>
      <c r="MU52" s="886"/>
      <c r="MV52" s="887"/>
      <c r="MW52" s="885"/>
      <c r="MX52" s="886"/>
      <c r="MY52" s="886"/>
      <c r="MZ52" s="886"/>
      <c r="NA52" s="886"/>
      <c r="NB52" s="886"/>
      <c r="NC52" s="886"/>
      <c r="ND52" s="886"/>
      <c r="NE52" s="887"/>
      <c r="NF52" s="885"/>
      <c r="NG52" s="886"/>
      <c r="NH52" s="886"/>
      <c r="NI52" s="886"/>
      <c r="NJ52" s="886"/>
      <c r="NK52" s="886"/>
      <c r="NL52" s="886"/>
      <c r="NM52" s="886"/>
      <c r="NN52" s="887"/>
      <c r="NO52" s="885"/>
      <c r="NP52" s="886"/>
      <c r="NQ52" s="886"/>
      <c r="NR52" s="886"/>
      <c r="NS52" s="886"/>
      <c r="NT52" s="886"/>
      <c r="NU52" s="886"/>
      <c r="NV52" s="886"/>
      <c r="NW52" s="887"/>
      <c r="NX52" s="885"/>
      <c r="NY52" s="886"/>
      <c r="NZ52" s="886"/>
      <c r="OA52" s="886"/>
      <c r="OB52" s="886"/>
      <c r="OC52" s="886"/>
      <c r="OD52" s="886"/>
      <c r="OE52" s="886"/>
      <c r="OF52" s="887"/>
      <c r="OG52" s="885"/>
      <c r="OH52" s="886"/>
      <c r="OI52" s="886"/>
      <c r="OJ52" s="886"/>
      <c r="OK52" s="886"/>
      <c r="OL52" s="886"/>
      <c r="OM52" s="886"/>
      <c r="ON52" s="886"/>
      <c r="OO52" s="887"/>
      <c r="OP52" s="885"/>
      <c r="OQ52" s="886"/>
      <c r="OR52" s="886"/>
      <c r="OS52" s="886"/>
      <c r="OT52" s="886"/>
      <c r="OU52" s="886"/>
      <c r="OV52" s="886"/>
      <c r="OW52" s="886"/>
      <c r="OX52" s="887"/>
      <c r="OY52" s="885"/>
      <c r="OZ52" s="886"/>
      <c r="PA52" s="886"/>
      <c r="PB52" s="886"/>
      <c r="PC52" s="886"/>
      <c r="PD52" s="886"/>
      <c r="PE52" s="886"/>
      <c r="PF52" s="886"/>
      <c r="PG52" s="887"/>
      <c r="PH52" s="885"/>
      <c r="PI52" s="886"/>
      <c r="PJ52" s="886"/>
      <c r="PK52" s="886"/>
      <c r="PL52" s="886"/>
      <c r="PM52" s="886"/>
      <c r="PN52" s="886"/>
      <c r="PO52" s="886"/>
      <c r="PP52" s="887"/>
      <c r="PQ52" s="885"/>
      <c r="PR52" s="886"/>
      <c r="PS52" s="886"/>
      <c r="PT52" s="886"/>
      <c r="PU52" s="886"/>
      <c r="PV52" s="886"/>
      <c r="PW52" s="886"/>
      <c r="PX52" s="886"/>
      <c r="PY52" s="887"/>
      <c r="PZ52" s="885"/>
      <c r="QA52" s="886"/>
      <c r="QB52" s="886"/>
      <c r="QC52" s="886"/>
      <c r="QD52" s="886"/>
      <c r="QE52" s="886"/>
      <c r="QF52" s="886"/>
      <c r="QG52" s="886"/>
      <c r="QH52" s="887"/>
      <c r="QI52" s="885"/>
      <c r="QJ52" s="886"/>
      <c r="QK52" s="886"/>
      <c r="QL52" s="886"/>
      <c r="QM52" s="886"/>
      <c r="QN52" s="886"/>
      <c r="QO52" s="886"/>
      <c r="QP52" s="886"/>
      <c r="QQ52" s="887"/>
      <c r="QR52" s="885"/>
      <c r="QS52" s="886"/>
      <c r="QT52" s="886"/>
      <c r="QU52" s="886"/>
      <c r="QV52" s="886"/>
      <c r="QW52" s="886"/>
      <c r="QX52" s="886"/>
      <c r="QY52" s="886"/>
      <c r="QZ52" s="887"/>
      <c r="RA52" s="885"/>
      <c r="RB52" s="886"/>
      <c r="RC52" s="886"/>
      <c r="RD52" s="886"/>
      <c r="RE52" s="886"/>
      <c r="RF52" s="886"/>
      <c r="RG52" s="886"/>
      <c r="RH52" s="886"/>
      <c r="RI52" s="887"/>
      <c r="RJ52" s="885"/>
      <c r="RK52" s="886"/>
      <c r="RL52" s="886"/>
      <c r="RM52" s="886"/>
      <c r="RN52" s="886"/>
      <c r="RO52" s="886"/>
      <c r="RP52" s="886"/>
      <c r="RQ52" s="886"/>
      <c r="RR52" s="887"/>
      <c r="RS52" s="885"/>
      <c r="RT52" s="886"/>
      <c r="RU52" s="886"/>
      <c r="RV52" s="886"/>
      <c r="RW52" s="886"/>
      <c r="RX52" s="886"/>
      <c r="RY52" s="886"/>
      <c r="RZ52" s="886"/>
      <c r="SA52" s="887"/>
      <c r="SB52" s="885"/>
      <c r="SC52" s="886"/>
      <c r="SD52" s="886"/>
      <c r="SE52" s="886"/>
      <c r="SF52" s="886"/>
      <c r="SG52" s="886"/>
      <c r="SH52" s="886"/>
      <c r="SI52" s="886"/>
      <c r="SJ52" s="887"/>
      <c r="SK52" s="885"/>
      <c r="SL52" s="886"/>
      <c r="SM52" s="886"/>
      <c r="SN52" s="886"/>
      <c r="SO52" s="886"/>
      <c r="SP52" s="886"/>
      <c r="SQ52" s="886"/>
      <c r="SR52" s="886"/>
      <c r="SS52" s="887"/>
      <c r="ST52" s="885"/>
      <c r="SU52" s="886"/>
      <c r="SV52" s="886"/>
      <c r="SW52" s="886"/>
      <c r="SX52" s="886"/>
      <c r="SY52" s="886"/>
      <c r="SZ52" s="886"/>
      <c r="TA52" s="886"/>
      <c r="TB52" s="887"/>
      <c r="TC52" s="885"/>
      <c r="TD52" s="886"/>
      <c r="TE52" s="886"/>
      <c r="TF52" s="886"/>
      <c r="TG52" s="886"/>
      <c r="TH52" s="886"/>
      <c r="TI52" s="886"/>
      <c r="TJ52" s="886"/>
      <c r="TK52" s="887"/>
      <c r="TL52" s="885"/>
      <c r="TM52" s="886"/>
      <c r="TN52" s="886"/>
      <c r="TO52" s="886"/>
      <c r="TP52" s="886"/>
      <c r="TQ52" s="886"/>
      <c r="TR52" s="886"/>
      <c r="TS52" s="886"/>
      <c r="TT52" s="887"/>
      <c r="TU52" s="885"/>
      <c r="TV52" s="886"/>
      <c r="TW52" s="886"/>
      <c r="TX52" s="886"/>
      <c r="TY52" s="886"/>
      <c r="TZ52" s="886"/>
      <c r="UA52" s="886"/>
      <c r="UB52" s="886"/>
      <c r="UC52" s="887"/>
      <c r="UD52" s="885"/>
      <c r="UE52" s="886"/>
      <c r="UF52" s="886"/>
      <c r="UG52" s="886"/>
      <c r="UH52" s="886"/>
      <c r="UI52" s="886"/>
      <c r="UJ52" s="886"/>
      <c r="UK52" s="886"/>
      <c r="UL52" s="887"/>
      <c r="UM52" s="885"/>
      <c r="UN52" s="886"/>
      <c r="UO52" s="886"/>
      <c r="UP52" s="886"/>
      <c r="UQ52" s="886"/>
      <c r="UR52" s="886"/>
      <c r="US52" s="886"/>
      <c r="UT52" s="886"/>
      <c r="UU52" s="887"/>
      <c r="UV52" s="885"/>
      <c r="UW52" s="886"/>
      <c r="UX52" s="886"/>
      <c r="UY52" s="886"/>
      <c r="UZ52" s="886"/>
      <c r="VA52" s="886"/>
      <c r="VB52" s="886"/>
      <c r="VC52" s="886"/>
      <c r="VD52" s="887"/>
      <c r="VE52" s="885"/>
      <c r="VF52" s="886"/>
      <c r="VG52" s="886"/>
      <c r="VH52" s="886"/>
      <c r="VI52" s="886"/>
      <c r="VJ52" s="886"/>
      <c r="VK52" s="886"/>
      <c r="VL52" s="886"/>
      <c r="VM52" s="887"/>
      <c r="VN52" s="885"/>
      <c r="VO52" s="886"/>
      <c r="VP52" s="886"/>
      <c r="VQ52" s="886"/>
      <c r="VR52" s="886"/>
      <c r="VS52" s="886"/>
      <c r="VT52" s="886"/>
      <c r="VU52" s="886"/>
      <c r="VV52" s="887"/>
      <c r="VW52" s="885"/>
      <c r="VX52" s="886"/>
      <c r="VY52" s="886"/>
      <c r="VZ52" s="886"/>
      <c r="WA52" s="886"/>
      <c r="WB52" s="886"/>
      <c r="WC52" s="886"/>
      <c r="WD52" s="886"/>
      <c r="WE52" s="887"/>
      <c r="WF52" s="885"/>
      <c r="WG52" s="886"/>
      <c r="WH52" s="886"/>
      <c r="WI52" s="886"/>
      <c r="WJ52" s="886"/>
      <c r="WK52" s="886"/>
      <c r="WL52" s="886"/>
      <c r="WM52" s="886"/>
      <c r="WN52" s="887"/>
      <c r="WO52" s="885"/>
      <c r="WP52" s="886"/>
      <c r="WQ52" s="886"/>
      <c r="WR52" s="886"/>
      <c r="WS52" s="886"/>
      <c r="WT52" s="886"/>
      <c r="WU52" s="886"/>
      <c r="WV52" s="886"/>
      <c r="WW52" s="887"/>
      <c r="WX52" s="885"/>
      <c r="WY52" s="886"/>
      <c r="WZ52" s="886"/>
      <c r="XA52" s="886"/>
      <c r="XB52" s="886"/>
      <c r="XC52" s="886"/>
      <c r="XD52" s="886"/>
      <c r="XE52" s="886"/>
      <c r="XF52" s="887"/>
      <c r="XG52" s="885"/>
      <c r="XH52" s="886"/>
      <c r="XI52" s="886"/>
      <c r="XJ52" s="886"/>
      <c r="XK52" s="886"/>
      <c r="XL52" s="886"/>
      <c r="XM52" s="886"/>
      <c r="XN52" s="886"/>
      <c r="XO52" s="887"/>
      <c r="XP52" s="885"/>
      <c r="XQ52" s="886"/>
      <c r="XR52" s="886"/>
      <c r="XS52" s="886"/>
      <c r="XT52" s="886"/>
      <c r="XU52" s="886"/>
      <c r="XV52" s="886"/>
      <c r="XW52" s="886"/>
      <c r="XX52" s="887"/>
      <c r="XY52" s="885"/>
      <c r="XZ52" s="886"/>
      <c r="YA52" s="886"/>
      <c r="YB52" s="886"/>
      <c r="YC52" s="886"/>
      <c r="YD52" s="886"/>
      <c r="YE52" s="886"/>
      <c r="YF52" s="886"/>
      <c r="YG52" s="887"/>
      <c r="YH52" s="885"/>
      <c r="YI52" s="886"/>
      <c r="YJ52" s="886"/>
      <c r="YK52" s="886"/>
      <c r="YL52" s="886"/>
      <c r="YM52" s="886"/>
      <c r="YN52" s="886"/>
      <c r="YO52" s="886"/>
      <c r="YP52" s="887"/>
      <c r="YQ52" s="885"/>
      <c r="YR52" s="886"/>
      <c r="YS52" s="886"/>
      <c r="YT52" s="886"/>
      <c r="YU52" s="886"/>
      <c r="YV52" s="886"/>
      <c r="YW52" s="886"/>
      <c r="YX52" s="886"/>
      <c r="YY52" s="887"/>
      <c r="YZ52" s="885"/>
      <c r="ZA52" s="886"/>
      <c r="ZB52" s="886"/>
      <c r="ZC52" s="886"/>
      <c r="ZD52" s="886"/>
      <c r="ZE52" s="886"/>
      <c r="ZF52" s="886"/>
      <c r="ZG52" s="886"/>
      <c r="ZH52" s="887"/>
      <c r="ZI52" s="885"/>
      <c r="ZJ52" s="886"/>
      <c r="ZK52" s="886"/>
      <c r="ZL52" s="886"/>
      <c r="ZM52" s="886"/>
      <c r="ZN52" s="886"/>
      <c r="ZO52" s="886"/>
      <c r="ZP52" s="886"/>
      <c r="ZQ52" s="887"/>
      <c r="ZR52" s="885"/>
      <c r="ZS52" s="886"/>
      <c r="ZT52" s="886"/>
      <c r="ZU52" s="886"/>
      <c r="ZV52" s="886"/>
      <c r="ZW52" s="886"/>
      <c r="ZX52" s="886"/>
      <c r="ZY52" s="886"/>
      <c r="ZZ52" s="887"/>
      <c r="AAA52" s="885"/>
      <c r="AAB52" s="886"/>
      <c r="AAC52" s="886"/>
      <c r="AAD52" s="886"/>
      <c r="AAE52" s="886"/>
      <c r="AAF52" s="886"/>
      <c r="AAG52" s="886"/>
      <c r="AAH52" s="886"/>
      <c r="AAI52" s="887"/>
      <c r="AAJ52" s="885"/>
      <c r="AAK52" s="886"/>
      <c r="AAL52" s="886"/>
      <c r="AAM52" s="886"/>
      <c r="AAN52" s="886"/>
      <c r="AAO52" s="886"/>
      <c r="AAP52" s="886"/>
      <c r="AAQ52" s="886"/>
      <c r="AAR52" s="887"/>
      <c r="AAS52" s="885"/>
      <c r="AAT52" s="886"/>
      <c r="AAU52" s="886"/>
      <c r="AAV52" s="886"/>
      <c r="AAW52" s="886"/>
      <c r="AAX52" s="886"/>
      <c r="AAY52" s="886"/>
      <c r="AAZ52" s="886"/>
      <c r="ABA52" s="887"/>
      <c r="ABB52" s="885"/>
      <c r="ABC52" s="886"/>
      <c r="ABD52" s="886"/>
      <c r="ABE52" s="886"/>
      <c r="ABF52" s="886"/>
      <c r="ABG52" s="886"/>
      <c r="ABH52" s="886"/>
      <c r="ABI52" s="886"/>
      <c r="ABJ52" s="887"/>
      <c r="ABK52" s="885"/>
      <c r="ABL52" s="886"/>
      <c r="ABM52" s="886"/>
      <c r="ABN52" s="886"/>
      <c r="ABO52" s="886"/>
      <c r="ABP52" s="886"/>
      <c r="ABQ52" s="886"/>
      <c r="ABR52" s="886"/>
      <c r="ABS52" s="887"/>
      <c r="ABT52" s="885"/>
      <c r="ABU52" s="886"/>
      <c r="ABV52" s="886"/>
      <c r="ABW52" s="886"/>
      <c r="ABX52" s="886"/>
      <c r="ABY52" s="886"/>
      <c r="ABZ52" s="886"/>
      <c r="ACA52" s="886"/>
      <c r="ACB52" s="887"/>
      <c r="ACC52" s="885"/>
      <c r="ACD52" s="886"/>
      <c r="ACE52" s="886"/>
      <c r="ACF52" s="886"/>
      <c r="ACG52" s="886"/>
      <c r="ACH52" s="886"/>
      <c r="ACI52" s="886"/>
      <c r="ACJ52" s="886"/>
      <c r="ACK52" s="887"/>
      <c r="ACL52" s="885"/>
      <c r="ACM52" s="886"/>
      <c r="ACN52" s="886"/>
      <c r="ACO52" s="886"/>
      <c r="ACP52" s="886"/>
      <c r="ACQ52" s="886"/>
      <c r="ACR52" s="886"/>
      <c r="ACS52" s="886"/>
      <c r="ACT52" s="887"/>
      <c r="ACU52" s="885"/>
      <c r="ACV52" s="886"/>
      <c r="ACW52" s="886"/>
      <c r="ACX52" s="886"/>
      <c r="ACY52" s="886"/>
      <c r="ACZ52" s="886"/>
      <c r="ADA52" s="886"/>
      <c r="ADB52" s="886"/>
      <c r="ADC52" s="887"/>
      <c r="ADD52" s="885"/>
      <c r="ADE52" s="886"/>
      <c r="ADF52" s="886"/>
      <c r="ADG52" s="886"/>
      <c r="ADH52" s="886"/>
      <c r="ADI52" s="886"/>
      <c r="ADJ52" s="886"/>
      <c r="ADK52" s="886"/>
      <c r="ADL52" s="887"/>
      <c r="ADM52" s="885"/>
      <c r="ADN52" s="886"/>
      <c r="ADO52" s="886"/>
      <c r="ADP52" s="886"/>
      <c r="ADQ52" s="886"/>
      <c r="ADR52" s="886"/>
      <c r="ADS52" s="886"/>
      <c r="ADT52" s="886"/>
      <c r="ADU52" s="887"/>
      <c r="ADV52" s="885"/>
      <c r="ADW52" s="886"/>
      <c r="ADX52" s="886"/>
      <c r="ADY52" s="886"/>
      <c r="ADZ52" s="886"/>
      <c r="AEA52" s="886"/>
      <c r="AEB52" s="886"/>
      <c r="AEC52" s="886"/>
      <c r="AED52" s="887"/>
      <c r="AEE52" s="885"/>
      <c r="AEF52" s="886"/>
      <c r="AEG52" s="886"/>
      <c r="AEH52" s="886"/>
      <c r="AEI52" s="886"/>
      <c r="AEJ52" s="886"/>
      <c r="AEK52" s="886"/>
      <c r="AEL52" s="886"/>
      <c r="AEM52" s="887"/>
      <c r="AEN52" s="885"/>
      <c r="AEO52" s="886"/>
      <c r="AEP52" s="886"/>
      <c r="AEQ52" s="886"/>
      <c r="AER52" s="886"/>
      <c r="AES52" s="886"/>
      <c r="AET52" s="886"/>
      <c r="AEU52" s="886"/>
      <c r="AEV52" s="887"/>
      <c r="AEW52" s="885"/>
      <c r="AEX52" s="886"/>
      <c r="AEY52" s="886"/>
      <c r="AEZ52" s="886"/>
      <c r="AFA52" s="886"/>
      <c r="AFB52" s="886"/>
      <c r="AFC52" s="886"/>
      <c r="AFD52" s="886"/>
      <c r="AFE52" s="887"/>
      <c r="AFF52" s="885"/>
      <c r="AFG52" s="886"/>
      <c r="AFH52" s="886"/>
      <c r="AFI52" s="886"/>
      <c r="AFJ52" s="886"/>
      <c r="AFK52" s="886"/>
      <c r="AFL52" s="886"/>
      <c r="AFM52" s="886"/>
      <c r="AFN52" s="887"/>
      <c r="AFO52" s="885"/>
      <c r="AFP52" s="886"/>
      <c r="AFQ52" s="886"/>
      <c r="AFR52" s="886"/>
      <c r="AFS52" s="886"/>
      <c r="AFT52" s="886"/>
      <c r="AFU52" s="886"/>
      <c r="AFV52" s="886"/>
      <c r="AFW52" s="887"/>
      <c r="AFX52" s="885"/>
      <c r="AFY52" s="886"/>
      <c r="AFZ52" s="886"/>
      <c r="AGA52" s="886"/>
      <c r="AGB52" s="886"/>
      <c r="AGC52" s="886"/>
      <c r="AGD52" s="886"/>
      <c r="AGE52" s="886"/>
      <c r="AGF52" s="887"/>
      <c r="AGG52" s="885"/>
      <c r="AGH52" s="886"/>
      <c r="AGI52" s="886"/>
      <c r="AGJ52" s="886"/>
      <c r="AGK52" s="886"/>
      <c r="AGL52" s="886"/>
      <c r="AGM52" s="886"/>
      <c r="AGN52" s="886"/>
      <c r="AGO52" s="887"/>
      <c r="AGP52" s="885"/>
      <c r="AGQ52" s="886"/>
      <c r="AGR52" s="886"/>
      <c r="AGS52" s="886"/>
      <c r="AGT52" s="886"/>
      <c r="AGU52" s="886"/>
      <c r="AGV52" s="886"/>
      <c r="AGW52" s="886"/>
      <c r="AGX52" s="887"/>
      <c r="AGY52" s="885"/>
      <c r="AGZ52" s="886"/>
      <c r="AHA52" s="886"/>
      <c r="AHB52" s="886"/>
      <c r="AHC52" s="886"/>
      <c r="AHD52" s="886"/>
      <c r="AHE52" s="886"/>
      <c r="AHF52" s="886"/>
      <c r="AHG52" s="887"/>
      <c r="AHH52" s="885"/>
      <c r="AHI52" s="886"/>
      <c r="AHJ52" s="886"/>
      <c r="AHK52" s="886"/>
      <c r="AHL52" s="886"/>
      <c r="AHM52" s="886"/>
      <c r="AHN52" s="886"/>
      <c r="AHO52" s="886"/>
      <c r="AHP52" s="887"/>
      <c r="AHQ52" s="885"/>
      <c r="AHR52" s="886"/>
      <c r="AHS52" s="886"/>
      <c r="AHT52" s="886"/>
      <c r="AHU52" s="886"/>
      <c r="AHV52" s="886"/>
      <c r="AHW52" s="886"/>
      <c r="AHX52" s="886"/>
      <c r="AHY52" s="887"/>
      <c r="AHZ52" s="885"/>
      <c r="AIA52" s="886"/>
      <c r="AIB52" s="886"/>
      <c r="AIC52" s="886"/>
      <c r="AID52" s="886"/>
      <c r="AIE52" s="886"/>
      <c r="AIF52" s="886"/>
      <c r="AIG52" s="886"/>
      <c r="AIH52" s="887"/>
      <c r="AII52" s="885"/>
      <c r="AIJ52" s="886"/>
      <c r="AIK52" s="886"/>
      <c r="AIL52" s="886"/>
      <c r="AIM52" s="886"/>
      <c r="AIN52" s="886"/>
      <c r="AIO52" s="886"/>
      <c r="AIP52" s="886"/>
      <c r="AIQ52" s="887"/>
      <c r="AIR52" s="885"/>
      <c r="AIS52" s="886"/>
      <c r="AIT52" s="886"/>
      <c r="AIU52" s="886"/>
      <c r="AIV52" s="886"/>
      <c r="AIW52" s="886"/>
      <c r="AIX52" s="886"/>
      <c r="AIY52" s="886"/>
      <c r="AIZ52" s="887"/>
      <c r="AJA52" s="885"/>
      <c r="AJB52" s="886"/>
      <c r="AJC52" s="886"/>
      <c r="AJD52" s="886"/>
      <c r="AJE52" s="886"/>
      <c r="AJF52" s="886"/>
      <c r="AJG52" s="886"/>
      <c r="AJH52" s="886"/>
      <c r="AJI52" s="887"/>
      <c r="AJJ52" s="885"/>
      <c r="AJK52" s="886"/>
      <c r="AJL52" s="886"/>
      <c r="AJM52" s="886"/>
      <c r="AJN52" s="886"/>
      <c r="AJO52" s="886"/>
      <c r="AJP52" s="886"/>
      <c r="AJQ52" s="886"/>
      <c r="AJR52" s="887"/>
      <c r="AJS52" s="885"/>
      <c r="AJT52" s="886"/>
      <c r="AJU52" s="886"/>
      <c r="AJV52" s="886"/>
      <c r="AJW52" s="886"/>
      <c r="AJX52" s="886"/>
      <c r="AJY52" s="886"/>
      <c r="AJZ52" s="886"/>
      <c r="AKA52" s="887"/>
      <c r="AKB52" s="885"/>
      <c r="AKC52" s="886"/>
      <c r="AKD52" s="886"/>
      <c r="AKE52" s="886"/>
      <c r="AKF52" s="886"/>
      <c r="AKG52" s="886"/>
      <c r="AKH52" s="886"/>
      <c r="AKI52" s="886"/>
      <c r="AKJ52" s="887"/>
      <c r="AKK52" s="885"/>
      <c r="AKL52" s="886"/>
      <c r="AKM52" s="886"/>
      <c r="AKN52" s="886"/>
      <c r="AKO52" s="886"/>
      <c r="AKP52" s="886"/>
      <c r="AKQ52" s="886"/>
      <c r="AKR52" s="886"/>
      <c r="AKS52" s="887"/>
      <c r="AKT52" s="885"/>
      <c r="AKU52" s="886"/>
      <c r="AKV52" s="886"/>
      <c r="AKW52" s="886"/>
      <c r="AKX52" s="886"/>
      <c r="AKY52" s="886"/>
      <c r="AKZ52" s="886"/>
      <c r="ALA52" s="886"/>
      <c r="ALB52" s="887"/>
      <c r="ALC52" s="885"/>
      <c r="ALD52" s="886"/>
      <c r="ALE52" s="886"/>
      <c r="ALF52" s="886"/>
      <c r="ALG52" s="886"/>
      <c r="ALH52" s="886"/>
      <c r="ALI52" s="886"/>
      <c r="ALJ52" s="886"/>
      <c r="ALK52" s="887"/>
      <c r="ALL52" s="885"/>
      <c r="ALM52" s="886"/>
      <c r="ALN52" s="886"/>
      <c r="ALO52" s="886"/>
      <c r="ALP52" s="886"/>
      <c r="ALQ52" s="886"/>
      <c r="ALR52" s="886"/>
      <c r="ALS52" s="886"/>
      <c r="ALT52" s="887"/>
      <c r="ALU52" s="885"/>
      <c r="ALV52" s="886"/>
      <c r="ALW52" s="886"/>
      <c r="ALX52" s="886"/>
      <c r="ALY52" s="886"/>
      <c r="ALZ52" s="886"/>
      <c r="AMA52" s="886"/>
      <c r="AMB52" s="886"/>
      <c r="AMC52" s="887"/>
      <c r="AMD52" s="885"/>
      <c r="AME52" s="886"/>
      <c r="AMF52" s="886"/>
      <c r="AMG52" s="886"/>
      <c r="AMH52" s="886"/>
      <c r="AMI52" s="886"/>
      <c r="AMJ52" s="886"/>
      <c r="AMK52" s="886"/>
      <c r="AML52" s="887"/>
      <c r="AMM52" s="885"/>
      <c r="AMN52" s="886"/>
      <c r="AMO52" s="886"/>
      <c r="AMP52" s="886"/>
      <c r="AMQ52" s="886"/>
      <c r="AMR52" s="886"/>
      <c r="AMS52" s="886"/>
      <c r="AMT52" s="886"/>
      <c r="AMU52" s="887"/>
      <c r="AMV52" s="885"/>
      <c r="AMW52" s="886"/>
      <c r="AMX52" s="886"/>
      <c r="AMY52" s="886"/>
      <c r="AMZ52" s="886"/>
      <c r="ANA52" s="886"/>
      <c r="ANB52" s="886"/>
      <c r="ANC52" s="886"/>
      <c r="AND52" s="887"/>
      <c r="ANE52" s="885"/>
      <c r="ANF52" s="886"/>
      <c r="ANG52" s="886"/>
      <c r="ANH52" s="886"/>
      <c r="ANI52" s="886"/>
      <c r="ANJ52" s="886"/>
      <c r="ANK52" s="886"/>
      <c r="ANL52" s="886"/>
      <c r="ANM52" s="887"/>
      <c r="ANN52" s="885"/>
      <c r="ANO52" s="886"/>
      <c r="ANP52" s="886"/>
      <c r="ANQ52" s="886"/>
      <c r="ANR52" s="886"/>
      <c r="ANS52" s="886"/>
      <c r="ANT52" s="886"/>
      <c r="ANU52" s="886"/>
      <c r="ANV52" s="887"/>
      <c r="ANW52" s="885"/>
      <c r="ANX52" s="886"/>
      <c r="ANY52" s="886"/>
      <c r="ANZ52" s="886"/>
      <c r="AOA52" s="886"/>
      <c r="AOB52" s="886"/>
      <c r="AOC52" s="886"/>
      <c r="AOD52" s="886"/>
      <c r="AOE52" s="887"/>
      <c r="AOF52" s="885"/>
      <c r="AOG52" s="886"/>
      <c r="AOH52" s="886"/>
      <c r="AOI52" s="886"/>
      <c r="AOJ52" s="886"/>
      <c r="AOK52" s="886"/>
      <c r="AOL52" s="886"/>
      <c r="AOM52" s="886"/>
      <c r="AON52" s="887"/>
      <c r="AOO52" s="885"/>
      <c r="AOP52" s="886"/>
      <c r="AOQ52" s="886"/>
      <c r="AOR52" s="886"/>
      <c r="AOS52" s="886"/>
      <c r="AOT52" s="886"/>
      <c r="AOU52" s="886"/>
      <c r="AOV52" s="886"/>
      <c r="AOW52" s="887"/>
      <c r="AOX52" s="885"/>
      <c r="AOY52" s="886"/>
      <c r="AOZ52" s="886"/>
      <c r="APA52" s="886"/>
      <c r="APB52" s="886"/>
      <c r="APC52" s="886"/>
      <c r="APD52" s="886"/>
      <c r="APE52" s="886"/>
      <c r="APF52" s="887"/>
      <c r="APG52" s="885"/>
      <c r="APH52" s="886"/>
      <c r="API52" s="886"/>
      <c r="APJ52" s="886"/>
      <c r="APK52" s="886"/>
      <c r="APL52" s="886"/>
      <c r="APM52" s="886"/>
      <c r="APN52" s="886"/>
      <c r="APO52" s="887"/>
      <c r="APP52" s="885"/>
      <c r="APQ52" s="886"/>
      <c r="APR52" s="886"/>
      <c r="APS52" s="886"/>
      <c r="APT52" s="886"/>
      <c r="APU52" s="886"/>
      <c r="APV52" s="886"/>
      <c r="APW52" s="886"/>
      <c r="APX52" s="887"/>
      <c r="APY52" s="885"/>
      <c r="APZ52" s="886"/>
      <c r="AQA52" s="886"/>
      <c r="AQB52" s="886"/>
      <c r="AQC52" s="886"/>
      <c r="AQD52" s="886"/>
      <c r="AQE52" s="886"/>
      <c r="AQF52" s="886"/>
      <c r="AQG52" s="887"/>
      <c r="AQH52" s="885"/>
      <c r="AQI52" s="886"/>
      <c r="AQJ52" s="886"/>
      <c r="AQK52" s="886"/>
      <c r="AQL52" s="886"/>
      <c r="AQM52" s="886"/>
      <c r="AQN52" s="886"/>
      <c r="AQO52" s="886"/>
      <c r="AQP52" s="887"/>
      <c r="AQQ52" s="885"/>
      <c r="AQR52" s="886"/>
      <c r="AQS52" s="886"/>
      <c r="AQT52" s="886"/>
      <c r="AQU52" s="886"/>
      <c r="AQV52" s="886"/>
      <c r="AQW52" s="886"/>
      <c r="AQX52" s="886"/>
      <c r="AQY52" s="887"/>
      <c r="AQZ52" s="885"/>
      <c r="ARA52" s="886"/>
      <c r="ARB52" s="886"/>
      <c r="ARC52" s="886"/>
      <c r="ARD52" s="886"/>
      <c r="ARE52" s="886"/>
      <c r="ARF52" s="886"/>
      <c r="ARG52" s="886"/>
      <c r="ARH52" s="887"/>
      <c r="ARI52" s="885"/>
      <c r="ARJ52" s="886"/>
      <c r="ARK52" s="886"/>
      <c r="ARL52" s="886"/>
      <c r="ARM52" s="886"/>
      <c r="ARN52" s="886"/>
      <c r="ARO52" s="886"/>
      <c r="ARP52" s="886"/>
      <c r="ARQ52" s="887"/>
      <c r="ARR52" s="885"/>
      <c r="ARS52" s="886"/>
      <c r="ART52" s="886"/>
      <c r="ARU52" s="886"/>
      <c r="ARV52" s="886"/>
      <c r="ARW52" s="886"/>
      <c r="ARX52" s="886"/>
      <c r="ARY52" s="886"/>
      <c r="ARZ52" s="887"/>
      <c r="ASA52" s="885"/>
      <c r="ASB52" s="886"/>
      <c r="ASC52" s="886"/>
      <c r="ASD52" s="886"/>
      <c r="ASE52" s="886"/>
      <c r="ASF52" s="886"/>
      <c r="ASG52" s="886"/>
      <c r="ASH52" s="886"/>
      <c r="ASI52" s="887"/>
      <c r="ASJ52" s="885"/>
      <c r="ASK52" s="886"/>
      <c r="ASL52" s="886"/>
      <c r="ASM52" s="886"/>
      <c r="ASN52" s="886"/>
      <c r="ASO52" s="886"/>
      <c r="ASP52" s="886"/>
      <c r="ASQ52" s="886"/>
      <c r="ASR52" s="887"/>
      <c r="ASS52" s="885"/>
      <c r="AST52" s="886"/>
      <c r="ASU52" s="886"/>
      <c r="ASV52" s="886"/>
      <c r="ASW52" s="886"/>
      <c r="ASX52" s="886"/>
      <c r="ASY52" s="886"/>
      <c r="ASZ52" s="886"/>
      <c r="ATA52" s="887"/>
      <c r="ATB52" s="885"/>
      <c r="ATC52" s="886"/>
      <c r="ATD52" s="886"/>
      <c r="ATE52" s="886"/>
      <c r="ATF52" s="886"/>
      <c r="ATG52" s="886"/>
      <c r="ATH52" s="886"/>
      <c r="ATI52" s="886"/>
      <c r="ATJ52" s="887"/>
      <c r="ATK52" s="885"/>
      <c r="ATL52" s="886"/>
      <c r="ATM52" s="886"/>
      <c r="ATN52" s="886"/>
      <c r="ATO52" s="886"/>
      <c r="ATP52" s="886"/>
      <c r="ATQ52" s="886"/>
      <c r="ATR52" s="886"/>
      <c r="ATS52" s="887"/>
      <c r="ATT52" s="885"/>
      <c r="ATU52" s="886"/>
      <c r="ATV52" s="886"/>
      <c r="ATW52" s="886"/>
      <c r="ATX52" s="886"/>
      <c r="ATY52" s="886"/>
      <c r="ATZ52" s="886"/>
      <c r="AUA52" s="886"/>
      <c r="AUB52" s="887"/>
      <c r="AUC52" s="885"/>
      <c r="AUD52" s="886"/>
      <c r="AUE52" s="886"/>
      <c r="AUF52" s="886"/>
      <c r="AUG52" s="886"/>
      <c r="AUH52" s="886"/>
      <c r="AUI52" s="886"/>
      <c r="AUJ52" s="886"/>
      <c r="AUK52" s="887"/>
      <c r="AUL52" s="885"/>
      <c r="AUM52" s="886"/>
      <c r="AUN52" s="886"/>
      <c r="AUO52" s="886"/>
      <c r="AUP52" s="886"/>
      <c r="AUQ52" s="886"/>
      <c r="AUR52" s="886"/>
      <c r="AUS52" s="886"/>
      <c r="AUT52" s="887"/>
      <c r="AUU52" s="885"/>
      <c r="AUV52" s="886"/>
      <c r="AUW52" s="886"/>
      <c r="AUX52" s="886"/>
      <c r="AUY52" s="886"/>
      <c r="AUZ52" s="886"/>
      <c r="AVA52" s="886"/>
      <c r="AVB52" s="886"/>
      <c r="AVC52" s="887"/>
      <c r="AVD52" s="885"/>
      <c r="AVE52" s="886"/>
      <c r="AVF52" s="886"/>
      <c r="AVG52" s="886"/>
      <c r="AVH52" s="886"/>
      <c r="AVI52" s="886"/>
      <c r="AVJ52" s="886"/>
      <c r="AVK52" s="886"/>
      <c r="AVL52" s="887"/>
      <c r="AVM52" s="885"/>
      <c r="AVN52" s="886"/>
      <c r="AVO52" s="886"/>
      <c r="AVP52" s="886"/>
      <c r="AVQ52" s="886"/>
      <c r="AVR52" s="886"/>
      <c r="AVS52" s="886"/>
      <c r="AVT52" s="886"/>
      <c r="AVU52" s="887"/>
      <c r="AVV52" s="885"/>
      <c r="AVW52" s="886"/>
      <c r="AVX52" s="886"/>
      <c r="AVY52" s="886"/>
      <c r="AVZ52" s="886"/>
      <c r="AWA52" s="886"/>
      <c r="AWB52" s="886"/>
      <c r="AWC52" s="886"/>
      <c r="AWD52" s="887"/>
      <c r="AWE52" s="885"/>
      <c r="AWF52" s="886"/>
      <c r="AWG52" s="886"/>
      <c r="AWH52" s="886"/>
      <c r="AWI52" s="886"/>
      <c r="AWJ52" s="886"/>
      <c r="AWK52" s="886"/>
      <c r="AWL52" s="886"/>
      <c r="AWM52" s="887"/>
      <c r="AWN52" s="885"/>
      <c r="AWO52" s="886"/>
      <c r="AWP52" s="886"/>
      <c r="AWQ52" s="886"/>
      <c r="AWR52" s="886"/>
      <c r="AWS52" s="886"/>
      <c r="AWT52" s="886"/>
      <c r="AWU52" s="886"/>
      <c r="AWV52" s="887"/>
      <c r="AWW52" s="885"/>
      <c r="AWX52" s="886"/>
      <c r="AWY52" s="886"/>
      <c r="AWZ52" s="886"/>
      <c r="AXA52" s="886"/>
      <c r="AXB52" s="886"/>
      <c r="AXC52" s="886"/>
      <c r="AXD52" s="886"/>
      <c r="AXE52" s="887"/>
      <c r="AXF52" s="885"/>
      <c r="AXG52" s="886"/>
      <c r="AXH52" s="886"/>
      <c r="AXI52" s="886"/>
      <c r="AXJ52" s="886"/>
      <c r="AXK52" s="886"/>
      <c r="AXL52" s="886"/>
      <c r="AXM52" s="886"/>
      <c r="AXN52" s="887"/>
      <c r="AXO52" s="885"/>
      <c r="AXP52" s="886"/>
      <c r="AXQ52" s="886"/>
      <c r="AXR52" s="886"/>
      <c r="AXS52" s="886"/>
      <c r="AXT52" s="886"/>
      <c r="AXU52" s="886"/>
      <c r="AXV52" s="886"/>
      <c r="AXW52" s="887"/>
      <c r="AXX52" s="885"/>
      <c r="AXY52" s="886"/>
      <c r="AXZ52" s="886"/>
      <c r="AYA52" s="886"/>
      <c r="AYB52" s="886"/>
      <c r="AYC52" s="886"/>
      <c r="AYD52" s="886"/>
      <c r="AYE52" s="886"/>
      <c r="AYF52" s="887"/>
      <c r="AYG52" s="885"/>
      <c r="AYH52" s="886"/>
      <c r="AYI52" s="886"/>
      <c r="AYJ52" s="886"/>
      <c r="AYK52" s="886"/>
      <c r="AYL52" s="886"/>
      <c r="AYM52" s="886"/>
      <c r="AYN52" s="886"/>
      <c r="AYO52" s="887"/>
      <c r="AYP52" s="885"/>
      <c r="AYQ52" s="886"/>
      <c r="AYR52" s="886"/>
      <c r="AYS52" s="886"/>
      <c r="AYT52" s="886"/>
      <c r="AYU52" s="886"/>
      <c r="AYV52" s="886"/>
      <c r="AYW52" s="886"/>
      <c r="AYX52" s="887"/>
      <c r="AYY52" s="885"/>
      <c r="AYZ52" s="886"/>
      <c r="AZA52" s="886"/>
      <c r="AZB52" s="886"/>
      <c r="AZC52" s="886"/>
      <c r="AZD52" s="886"/>
      <c r="AZE52" s="886"/>
      <c r="AZF52" s="886"/>
      <c r="AZG52" s="887"/>
      <c r="AZH52" s="885"/>
      <c r="AZI52" s="886"/>
      <c r="AZJ52" s="886"/>
      <c r="AZK52" s="886"/>
      <c r="AZL52" s="886"/>
      <c r="AZM52" s="886"/>
      <c r="AZN52" s="886"/>
      <c r="AZO52" s="886"/>
      <c r="AZP52" s="887"/>
      <c r="AZQ52" s="885"/>
      <c r="AZR52" s="886"/>
      <c r="AZS52" s="886"/>
      <c r="AZT52" s="886"/>
      <c r="AZU52" s="886"/>
      <c r="AZV52" s="886"/>
      <c r="AZW52" s="886"/>
      <c r="AZX52" s="886"/>
      <c r="AZY52" s="887"/>
      <c r="AZZ52" s="885"/>
      <c r="BAA52" s="886"/>
      <c r="BAB52" s="886"/>
      <c r="BAC52" s="886"/>
      <c r="BAD52" s="886"/>
      <c r="BAE52" s="886"/>
      <c r="BAF52" s="886"/>
      <c r="BAG52" s="886"/>
      <c r="BAH52" s="887"/>
      <c r="BAI52" s="885"/>
      <c r="BAJ52" s="886"/>
      <c r="BAK52" s="886"/>
      <c r="BAL52" s="886"/>
      <c r="BAM52" s="886"/>
      <c r="BAN52" s="886"/>
      <c r="BAO52" s="886"/>
      <c r="BAP52" s="886"/>
      <c r="BAQ52" s="887"/>
      <c r="BAR52" s="885"/>
      <c r="BAS52" s="886"/>
      <c r="BAT52" s="886"/>
      <c r="BAU52" s="886"/>
      <c r="BAV52" s="886"/>
      <c r="BAW52" s="886"/>
      <c r="BAX52" s="886"/>
      <c r="BAY52" s="886"/>
      <c r="BAZ52" s="887"/>
      <c r="BBA52" s="885"/>
      <c r="BBB52" s="886"/>
      <c r="BBC52" s="886"/>
      <c r="BBD52" s="886"/>
      <c r="BBE52" s="886"/>
      <c r="BBF52" s="886"/>
      <c r="BBG52" s="886"/>
      <c r="BBH52" s="886"/>
      <c r="BBI52" s="887"/>
      <c r="BBJ52" s="885"/>
      <c r="BBK52" s="886"/>
      <c r="BBL52" s="886"/>
      <c r="BBM52" s="886"/>
      <c r="BBN52" s="886"/>
      <c r="BBO52" s="886"/>
      <c r="BBP52" s="886"/>
      <c r="BBQ52" s="886"/>
      <c r="BBR52" s="887"/>
      <c r="BBS52" s="885"/>
      <c r="BBT52" s="886"/>
      <c r="BBU52" s="886"/>
      <c r="BBV52" s="886"/>
      <c r="BBW52" s="886"/>
      <c r="BBX52" s="886"/>
      <c r="BBY52" s="886"/>
      <c r="BBZ52" s="886"/>
      <c r="BCA52" s="887"/>
      <c r="BCB52" s="885"/>
      <c r="BCC52" s="886"/>
      <c r="BCD52" s="886"/>
      <c r="BCE52" s="886"/>
      <c r="BCF52" s="886"/>
      <c r="BCG52" s="886"/>
      <c r="BCH52" s="886"/>
      <c r="BCI52" s="886"/>
      <c r="BCJ52" s="887"/>
      <c r="BCK52" s="885"/>
      <c r="BCL52" s="886"/>
      <c r="BCM52" s="886"/>
      <c r="BCN52" s="886"/>
      <c r="BCO52" s="886"/>
      <c r="BCP52" s="886"/>
      <c r="BCQ52" s="886"/>
      <c r="BCR52" s="886"/>
      <c r="BCS52" s="887"/>
      <c r="BCT52" s="885"/>
      <c r="BCU52" s="886"/>
      <c r="BCV52" s="886"/>
      <c r="BCW52" s="886"/>
      <c r="BCX52" s="886"/>
      <c r="BCY52" s="886"/>
      <c r="BCZ52" s="886"/>
      <c r="BDA52" s="886"/>
      <c r="BDB52" s="887"/>
      <c r="BDC52" s="885"/>
      <c r="BDD52" s="886"/>
      <c r="BDE52" s="886"/>
      <c r="BDF52" s="886"/>
      <c r="BDG52" s="886"/>
      <c r="BDH52" s="886"/>
      <c r="BDI52" s="886"/>
      <c r="BDJ52" s="886"/>
      <c r="BDK52" s="887"/>
      <c r="BDL52" s="885"/>
      <c r="BDM52" s="886"/>
      <c r="BDN52" s="886"/>
      <c r="BDO52" s="886"/>
      <c r="BDP52" s="886"/>
      <c r="BDQ52" s="886"/>
      <c r="BDR52" s="886"/>
      <c r="BDS52" s="886"/>
      <c r="BDT52" s="887"/>
      <c r="BDU52" s="885"/>
      <c r="BDV52" s="886"/>
      <c r="BDW52" s="886"/>
      <c r="BDX52" s="886"/>
      <c r="BDY52" s="886"/>
      <c r="BDZ52" s="886"/>
      <c r="BEA52" s="886"/>
      <c r="BEB52" s="886"/>
      <c r="BEC52" s="887"/>
      <c r="BED52" s="885"/>
      <c r="BEE52" s="886"/>
      <c r="BEF52" s="886"/>
      <c r="BEG52" s="886"/>
      <c r="BEH52" s="886"/>
      <c r="BEI52" s="886"/>
      <c r="BEJ52" s="886"/>
      <c r="BEK52" s="886"/>
      <c r="BEL52" s="887"/>
      <c r="BEM52" s="885"/>
      <c r="BEN52" s="886"/>
      <c r="BEO52" s="886"/>
      <c r="BEP52" s="886"/>
      <c r="BEQ52" s="886"/>
      <c r="BER52" s="886"/>
      <c r="BES52" s="886"/>
      <c r="BET52" s="886"/>
      <c r="BEU52" s="887"/>
      <c r="BEV52" s="885"/>
      <c r="BEW52" s="886"/>
      <c r="BEX52" s="886"/>
      <c r="BEY52" s="886"/>
      <c r="BEZ52" s="886"/>
      <c r="BFA52" s="886"/>
      <c r="BFB52" s="886"/>
      <c r="BFC52" s="886"/>
      <c r="BFD52" s="887"/>
      <c r="BFE52" s="885"/>
      <c r="BFF52" s="886"/>
      <c r="BFG52" s="886"/>
      <c r="BFH52" s="886"/>
      <c r="BFI52" s="886"/>
      <c r="BFJ52" s="886"/>
      <c r="BFK52" s="886"/>
      <c r="BFL52" s="886"/>
      <c r="BFM52" s="887"/>
      <c r="BFN52" s="885"/>
      <c r="BFO52" s="886"/>
      <c r="BFP52" s="886"/>
      <c r="BFQ52" s="886"/>
      <c r="BFR52" s="886"/>
      <c r="BFS52" s="886"/>
      <c r="BFT52" s="886"/>
      <c r="BFU52" s="886"/>
      <c r="BFV52" s="887"/>
      <c r="BFW52" s="885"/>
      <c r="BFX52" s="886"/>
      <c r="BFY52" s="886"/>
      <c r="BFZ52" s="886"/>
      <c r="BGA52" s="886"/>
      <c r="BGB52" s="886"/>
      <c r="BGC52" s="886"/>
      <c r="BGD52" s="886"/>
      <c r="BGE52" s="887"/>
      <c r="BGF52" s="885"/>
      <c r="BGG52" s="886"/>
      <c r="BGH52" s="886"/>
      <c r="BGI52" s="886"/>
      <c r="BGJ52" s="886"/>
      <c r="BGK52" s="886"/>
      <c r="BGL52" s="886"/>
      <c r="BGM52" s="886"/>
      <c r="BGN52" s="887"/>
      <c r="BGO52" s="885"/>
      <c r="BGP52" s="886"/>
      <c r="BGQ52" s="886"/>
      <c r="BGR52" s="886"/>
      <c r="BGS52" s="886"/>
      <c r="BGT52" s="886"/>
      <c r="BGU52" s="886"/>
      <c r="BGV52" s="886"/>
      <c r="BGW52" s="887"/>
      <c r="BGX52" s="885"/>
      <c r="BGY52" s="886"/>
      <c r="BGZ52" s="886"/>
      <c r="BHA52" s="886"/>
      <c r="BHB52" s="886"/>
      <c r="BHC52" s="886"/>
      <c r="BHD52" s="886"/>
      <c r="BHE52" s="886"/>
      <c r="BHF52" s="887"/>
      <c r="BHG52" s="885"/>
      <c r="BHH52" s="886"/>
      <c r="BHI52" s="886"/>
      <c r="BHJ52" s="886"/>
      <c r="BHK52" s="886"/>
      <c r="BHL52" s="886"/>
      <c r="BHM52" s="886"/>
      <c r="BHN52" s="886"/>
      <c r="BHO52" s="887"/>
      <c r="BHP52" s="885"/>
      <c r="BHQ52" s="886"/>
      <c r="BHR52" s="886"/>
      <c r="BHS52" s="886"/>
      <c r="BHT52" s="886"/>
      <c r="BHU52" s="886"/>
      <c r="BHV52" s="886"/>
      <c r="BHW52" s="886"/>
      <c r="BHX52" s="887"/>
      <c r="BHY52" s="885"/>
      <c r="BHZ52" s="886"/>
      <c r="BIA52" s="886"/>
      <c r="BIB52" s="886"/>
      <c r="BIC52" s="886"/>
      <c r="BID52" s="886"/>
      <c r="BIE52" s="886"/>
      <c r="BIF52" s="886"/>
      <c r="BIG52" s="887"/>
      <c r="BIH52" s="885"/>
      <c r="BII52" s="886"/>
      <c r="BIJ52" s="886"/>
      <c r="BIK52" s="886"/>
      <c r="BIL52" s="886"/>
      <c r="BIM52" s="886"/>
      <c r="BIN52" s="886"/>
      <c r="BIO52" s="886"/>
      <c r="BIP52" s="887"/>
      <c r="BIQ52" s="885"/>
      <c r="BIR52" s="886"/>
      <c r="BIS52" s="886"/>
      <c r="BIT52" s="886"/>
      <c r="BIU52" s="886"/>
      <c r="BIV52" s="886"/>
      <c r="BIW52" s="886"/>
      <c r="BIX52" s="886"/>
      <c r="BIY52" s="887"/>
      <c r="BIZ52" s="885"/>
      <c r="BJA52" s="886"/>
      <c r="BJB52" s="886"/>
      <c r="BJC52" s="886"/>
      <c r="BJD52" s="886"/>
      <c r="BJE52" s="886"/>
      <c r="BJF52" s="886"/>
      <c r="BJG52" s="886"/>
      <c r="BJH52" s="887"/>
      <c r="BJI52" s="885"/>
      <c r="BJJ52" s="886"/>
      <c r="BJK52" s="886"/>
      <c r="BJL52" s="886"/>
      <c r="BJM52" s="886"/>
      <c r="BJN52" s="886"/>
      <c r="BJO52" s="886"/>
      <c r="BJP52" s="886"/>
      <c r="BJQ52" s="887"/>
      <c r="BJR52" s="885"/>
      <c r="BJS52" s="886"/>
      <c r="BJT52" s="886"/>
      <c r="BJU52" s="886"/>
      <c r="BJV52" s="886"/>
      <c r="BJW52" s="886"/>
      <c r="BJX52" s="886"/>
      <c r="BJY52" s="886"/>
      <c r="BJZ52" s="887"/>
      <c r="BKA52" s="885"/>
      <c r="BKB52" s="886"/>
      <c r="BKC52" s="886"/>
      <c r="BKD52" s="886"/>
      <c r="BKE52" s="886"/>
      <c r="BKF52" s="886"/>
      <c r="BKG52" s="886"/>
      <c r="BKH52" s="886"/>
      <c r="BKI52" s="887"/>
      <c r="BKJ52" s="885"/>
      <c r="BKK52" s="886"/>
      <c r="BKL52" s="886"/>
      <c r="BKM52" s="886"/>
      <c r="BKN52" s="886"/>
      <c r="BKO52" s="886"/>
      <c r="BKP52" s="886"/>
      <c r="BKQ52" s="886"/>
      <c r="BKR52" s="887"/>
      <c r="BKS52" s="885"/>
      <c r="BKT52" s="886"/>
      <c r="BKU52" s="886"/>
      <c r="BKV52" s="886"/>
      <c r="BKW52" s="886"/>
      <c r="BKX52" s="886"/>
      <c r="BKY52" s="886"/>
      <c r="BKZ52" s="886"/>
      <c r="BLA52" s="887"/>
      <c r="BLB52" s="885"/>
      <c r="BLC52" s="886"/>
      <c r="BLD52" s="886"/>
      <c r="BLE52" s="886"/>
      <c r="BLF52" s="886"/>
      <c r="BLG52" s="886"/>
      <c r="BLH52" s="886"/>
      <c r="BLI52" s="886"/>
      <c r="BLJ52" s="887"/>
      <c r="BLK52" s="885"/>
      <c r="BLL52" s="886"/>
      <c r="BLM52" s="886"/>
      <c r="BLN52" s="886"/>
      <c r="BLO52" s="886"/>
      <c r="BLP52" s="886"/>
      <c r="BLQ52" s="886"/>
      <c r="BLR52" s="886"/>
      <c r="BLS52" s="887"/>
      <c r="BLT52" s="885"/>
      <c r="BLU52" s="886"/>
      <c r="BLV52" s="886"/>
      <c r="BLW52" s="886"/>
      <c r="BLX52" s="886"/>
      <c r="BLY52" s="886"/>
      <c r="BLZ52" s="886"/>
      <c r="BMA52" s="886"/>
      <c r="BMB52" s="887"/>
      <c r="BMC52" s="885"/>
      <c r="BMD52" s="886"/>
      <c r="BME52" s="886"/>
      <c r="BMF52" s="886"/>
      <c r="BMG52" s="886"/>
      <c r="BMH52" s="886"/>
      <c r="BMI52" s="886"/>
      <c r="BMJ52" s="886"/>
      <c r="BMK52" s="887"/>
      <c r="BML52" s="885"/>
      <c r="BMM52" s="886"/>
      <c r="BMN52" s="886"/>
      <c r="BMO52" s="886"/>
      <c r="BMP52" s="886"/>
      <c r="BMQ52" s="886"/>
      <c r="BMR52" s="886"/>
      <c r="BMS52" s="886"/>
      <c r="BMT52" s="887"/>
      <c r="BMU52" s="885"/>
      <c r="BMV52" s="886"/>
      <c r="BMW52" s="886"/>
      <c r="BMX52" s="886"/>
      <c r="BMY52" s="886"/>
      <c r="BMZ52" s="886"/>
      <c r="BNA52" s="886"/>
      <c r="BNB52" s="886"/>
      <c r="BNC52" s="887"/>
      <c r="BND52" s="885"/>
      <c r="BNE52" s="886"/>
      <c r="BNF52" s="886"/>
      <c r="BNG52" s="886"/>
      <c r="BNH52" s="886"/>
      <c r="BNI52" s="886"/>
      <c r="BNJ52" s="886"/>
      <c r="BNK52" s="886"/>
      <c r="BNL52" s="887"/>
      <c r="BNM52" s="885"/>
      <c r="BNN52" s="886"/>
      <c r="BNO52" s="886"/>
      <c r="BNP52" s="886"/>
      <c r="BNQ52" s="886"/>
      <c r="BNR52" s="886"/>
      <c r="BNS52" s="886"/>
      <c r="BNT52" s="886"/>
      <c r="BNU52" s="887"/>
      <c r="BNV52" s="885"/>
      <c r="BNW52" s="886"/>
      <c r="BNX52" s="886"/>
      <c r="BNY52" s="886"/>
      <c r="BNZ52" s="886"/>
      <c r="BOA52" s="886"/>
      <c r="BOB52" s="886"/>
      <c r="BOC52" s="886"/>
      <c r="BOD52" s="887"/>
      <c r="BOE52" s="885"/>
      <c r="BOF52" s="886"/>
      <c r="BOG52" s="886"/>
      <c r="BOH52" s="886"/>
      <c r="BOI52" s="886"/>
      <c r="BOJ52" s="886"/>
      <c r="BOK52" s="886"/>
      <c r="BOL52" s="886"/>
      <c r="BOM52" s="887"/>
      <c r="BON52" s="885"/>
      <c r="BOO52" s="886"/>
      <c r="BOP52" s="886"/>
      <c r="BOQ52" s="886"/>
      <c r="BOR52" s="886"/>
      <c r="BOS52" s="886"/>
      <c r="BOT52" s="886"/>
      <c r="BOU52" s="886"/>
      <c r="BOV52" s="887"/>
      <c r="BOW52" s="885"/>
      <c r="BOX52" s="886"/>
      <c r="BOY52" s="886"/>
      <c r="BOZ52" s="886"/>
      <c r="BPA52" s="886"/>
      <c r="BPB52" s="886"/>
      <c r="BPC52" s="886"/>
      <c r="BPD52" s="886"/>
      <c r="BPE52" s="887"/>
      <c r="BPF52" s="885"/>
      <c r="BPG52" s="886"/>
      <c r="BPH52" s="886"/>
      <c r="BPI52" s="886"/>
      <c r="BPJ52" s="886"/>
      <c r="BPK52" s="886"/>
      <c r="BPL52" s="886"/>
      <c r="BPM52" s="886"/>
      <c r="BPN52" s="887"/>
      <c r="BPO52" s="885"/>
      <c r="BPP52" s="886"/>
      <c r="BPQ52" s="886"/>
      <c r="BPR52" s="886"/>
      <c r="BPS52" s="886"/>
      <c r="BPT52" s="886"/>
      <c r="BPU52" s="886"/>
      <c r="BPV52" s="886"/>
      <c r="BPW52" s="887"/>
      <c r="BPX52" s="885"/>
      <c r="BPY52" s="886"/>
      <c r="BPZ52" s="886"/>
      <c r="BQA52" s="886"/>
      <c r="BQB52" s="886"/>
      <c r="BQC52" s="886"/>
      <c r="BQD52" s="886"/>
      <c r="BQE52" s="886"/>
      <c r="BQF52" s="887"/>
      <c r="BQG52" s="885"/>
      <c r="BQH52" s="886"/>
      <c r="BQI52" s="886"/>
      <c r="BQJ52" s="886"/>
      <c r="BQK52" s="886"/>
      <c r="BQL52" s="886"/>
      <c r="BQM52" s="886"/>
      <c r="BQN52" s="886"/>
      <c r="BQO52" s="887"/>
      <c r="BQP52" s="885"/>
      <c r="BQQ52" s="886"/>
      <c r="BQR52" s="886"/>
      <c r="BQS52" s="886"/>
      <c r="BQT52" s="886"/>
      <c r="BQU52" s="886"/>
      <c r="BQV52" s="886"/>
      <c r="BQW52" s="886"/>
      <c r="BQX52" s="887"/>
      <c r="BQY52" s="885"/>
      <c r="BQZ52" s="886"/>
      <c r="BRA52" s="886"/>
      <c r="BRB52" s="886"/>
      <c r="BRC52" s="886"/>
      <c r="BRD52" s="886"/>
      <c r="BRE52" s="886"/>
      <c r="BRF52" s="886"/>
      <c r="BRG52" s="887"/>
      <c r="BRH52" s="885"/>
      <c r="BRI52" s="886"/>
      <c r="BRJ52" s="886"/>
      <c r="BRK52" s="886"/>
      <c r="BRL52" s="886"/>
      <c r="BRM52" s="886"/>
      <c r="BRN52" s="886"/>
      <c r="BRO52" s="886"/>
      <c r="BRP52" s="887"/>
      <c r="BRQ52" s="885"/>
      <c r="BRR52" s="886"/>
      <c r="BRS52" s="886"/>
      <c r="BRT52" s="886"/>
      <c r="BRU52" s="886"/>
      <c r="BRV52" s="886"/>
      <c r="BRW52" s="886"/>
      <c r="BRX52" s="886"/>
      <c r="BRY52" s="887"/>
      <c r="BRZ52" s="885"/>
      <c r="BSA52" s="886"/>
      <c r="BSB52" s="886"/>
      <c r="BSC52" s="886"/>
      <c r="BSD52" s="886"/>
      <c r="BSE52" s="886"/>
      <c r="BSF52" s="886"/>
      <c r="BSG52" s="886"/>
      <c r="BSH52" s="887"/>
      <c r="BSI52" s="885"/>
      <c r="BSJ52" s="886"/>
      <c r="BSK52" s="886"/>
      <c r="BSL52" s="886"/>
      <c r="BSM52" s="886"/>
      <c r="BSN52" s="886"/>
      <c r="BSO52" s="886"/>
      <c r="BSP52" s="886"/>
      <c r="BSQ52" s="887"/>
      <c r="BSR52" s="885"/>
      <c r="BSS52" s="886"/>
      <c r="BST52" s="886"/>
      <c r="BSU52" s="886"/>
      <c r="BSV52" s="886"/>
      <c r="BSW52" s="886"/>
      <c r="BSX52" s="886"/>
      <c r="BSY52" s="886"/>
      <c r="BSZ52" s="887"/>
      <c r="BTA52" s="885"/>
      <c r="BTB52" s="886"/>
      <c r="BTC52" s="886"/>
      <c r="BTD52" s="886"/>
      <c r="BTE52" s="886"/>
      <c r="BTF52" s="886"/>
      <c r="BTG52" s="886"/>
      <c r="BTH52" s="886"/>
      <c r="BTI52" s="887"/>
      <c r="BTJ52" s="885"/>
      <c r="BTK52" s="886"/>
      <c r="BTL52" s="886"/>
      <c r="BTM52" s="886"/>
      <c r="BTN52" s="886"/>
      <c r="BTO52" s="886"/>
      <c r="BTP52" s="886"/>
      <c r="BTQ52" s="886"/>
      <c r="BTR52" s="887"/>
      <c r="BTS52" s="885"/>
      <c r="BTT52" s="886"/>
      <c r="BTU52" s="886"/>
      <c r="BTV52" s="886"/>
      <c r="BTW52" s="886"/>
      <c r="BTX52" s="886"/>
      <c r="BTY52" s="886"/>
      <c r="BTZ52" s="886"/>
      <c r="BUA52" s="887"/>
      <c r="BUB52" s="885"/>
      <c r="BUC52" s="886"/>
      <c r="BUD52" s="886"/>
      <c r="BUE52" s="886"/>
      <c r="BUF52" s="886"/>
      <c r="BUG52" s="886"/>
      <c r="BUH52" s="886"/>
      <c r="BUI52" s="886"/>
      <c r="BUJ52" s="887"/>
      <c r="BUK52" s="885"/>
      <c r="BUL52" s="886"/>
      <c r="BUM52" s="886"/>
      <c r="BUN52" s="886"/>
      <c r="BUO52" s="886"/>
      <c r="BUP52" s="886"/>
      <c r="BUQ52" s="886"/>
      <c r="BUR52" s="886"/>
      <c r="BUS52" s="887"/>
      <c r="BUT52" s="885"/>
      <c r="BUU52" s="886"/>
      <c r="BUV52" s="886"/>
      <c r="BUW52" s="886"/>
      <c r="BUX52" s="886"/>
      <c r="BUY52" s="886"/>
      <c r="BUZ52" s="886"/>
      <c r="BVA52" s="886"/>
      <c r="BVB52" s="887"/>
      <c r="BVC52" s="885"/>
      <c r="BVD52" s="886"/>
      <c r="BVE52" s="886"/>
      <c r="BVF52" s="886"/>
      <c r="BVG52" s="886"/>
      <c r="BVH52" s="886"/>
      <c r="BVI52" s="886"/>
      <c r="BVJ52" s="886"/>
      <c r="BVK52" s="887"/>
      <c r="BVL52" s="885"/>
      <c r="BVM52" s="886"/>
      <c r="BVN52" s="886"/>
      <c r="BVO52" s="886"/>
      <c r="BVP52" s="886"/>
      <c r="BVQ52" s="886"/>
      <c r="BVR52" s="886"/>
      <c r="BVS52" s="886"/>
      <c r="BVT52" s="887"/>
      <c r="BVU52" s="885"/>
      <c r="BVV52" s="886"/>
      <c r="BVW52" s="886"/>
      <c r="BVX52" s="886"/>
      <c r="BVY52" s="886"/>
      <c r="BVZ52" s="886"/>
      <c r="BWA52" s="886"/>
      <c r="BWB52" s="886"/>
      <c r="BWC52" s="887"/>
      <c r="BWD52" s="885"/>
      <c r="BWE52" s="886"/>
      <c r="BWF52" s="886"/>
      <c r="BWG52" s="886"/>
      <c r="BWH52" s="886"/>
      <c r="BWI52" s="886"/>
      <c r="BWJ52" s="886"/>
      <c r="BWK52" s="886"/>
      <c r="BWL52" s="887"/>
      <c r="BWM52" s="885"/>
      <c r="BWN52" s="886"/>
      <c r="BWO52" s="886"/>
      <c r="BWP52" s="886"/>
      <c r="BWQ52" s="886"/>
      <c r="BWR52" s="886"/>
      <c r="BWS52" s="886"/>
      <c r="BWT52" s="886"/>
      <c r="BWU52" s="887"/>
      <c r="BWV52" s="885"/>
      <c r="BWW52" s="886"/>
      <c r="BWX52" s="886"/>
      <c r="BWY52" s="886"/>
      <c r="BWZ52" s="886"/>
      <c r="BXA52" s="886"/>
      <c r="BXB52" s="886"/>
      <c r="BXC52" s="886"/>
      <c r="BXD52" s="887"/>
      <c r="BXE52" s="885"/>
      <c r="BXF52" s="886"/>
      <c r="BXG52" s="886"/>
      <c r="BXH52" s="886"/>
      <c r="BXI52" s="886"/>
      <c r="BXJ52" s="886"/>
      <c r="BXK52" s="886"/>
      <c r="BXL52" s="886"/>
      <c r="BXM52" s="887"/>
      <c r="BXN52" s="885"/>
      <c r="BXO52" s="886"/>
      <c r="BXP52" s="886"/>
      <c r="BXQ52" s="886"/>
      <c r="BXR52" s="886"/>
      <c r="BXS52" s="886"/>
      <c r="BXT52" s="886"/>
      <c r="BXU52" s="886"/>
      <c r="BXV52" s="887"/>
      <c r="BXW52" s="885"/>
      <c r="BXX52" s="886"/>
      <c r="BXY52" s="886"/>
      <c r="BXZ52" s="886"/>
      <c r="BYA52" s="886"/>
      <c r="BYB52" s="886"/>
      <c r="BYC52" s="886"/>
      <c r="BYD52" s="886"/>
      <c r="BYE52" s="887"/>
      <c r="BYF52" s="885"/>
      <c r="BYG52" s="886"/>
      <c r="BYH52" s="886"/>
      <c r="BYI52" s="886"/>
      <c r="BYJ52" s="886"/>
      <c r="BYK52" s="886"/>
      <c r="BYL52" s="886"/>
      <c r="BYM52" s="886"/>
      <c r="BYN52" s="887"/>
      <c r="BYO52" s="885"/>
      <c r="BYP52" s="886"/>
      <c r="BYQ52" s="886"/>
      <c r="BYR52" s="886"/>
      <c r="BYS52" s="886"/>
      <c r="BYT52" s="886"/>
      <c r="BYU52" s="886"/>
      <c r="BYV52" s="886"/>
      <c r="BYW52" s="887"/>
      <c r="BYX52" s="885"/>
      <c r="BYY52" s="886"/>
      <c r="BYZ52" s="886"/>
      <c r="BZA52" s="886"/>
      <c r="BZB52" s="886"/>
      <c r="BZC52" s="886"/>
      <c r="BZD52" s="886"/>
      <c r="BZE52" s="886"/>
      <c r="BZF52" s="887"/>
      <c r="BZG52" s="885"/>
      <c r="BZH52" s="886"/>
      <c r="BZI52" s="886"/>
      <c r="BZJ52" s="886"/>
      <c r="BZK52" s="886"/>
      <c r="BZL52" s="886"/>
      <c r="BZM52" s="886"/>
      <c r="BZN52" s="886"/>
      <c r="BZO52" s="887"/>
      <c r="BZP52" s="885"/>
      <c r="BZQ52" s="886"/>
      <c r="BZR52" s="886"/>
      <c r="BZS52" s="886"/>
      <c r="BZT52" s="886"/>
      <c r="BZU52" s="886"/>
      <c r="BZV52" s="886"/>
      <c r="BZW52" s="886"/>
      <c r="BZX52" s="887"/>
      <c r="BZY52" s="885"/>
      <c r="BZZ52" s="886"/>
      <c r="CAA52" s="886"/>
      <c r="CAB52" s="886"/>
      <c r="CAC52" s="886"/>
      <c r="CAD52" s="886"/>
      <c r="CAE52" s="886"/>
      <c r="CAF52" s="886"/>
      <c r="CAG52" s="887"/>
      <c r="CAH52" s="885"/>
      <c r="CAI52" s="886"/>
      <c r="CAJ52" s="886"/>
      <c r="CAK52" s="886"/>
      <c r="CAL52" s="886"/>
      <c r="CAM52" s="886"/>
      <c r="CAN52" s="886"/>
      <c r="CAO52" s="886"/>
      <c r="CAP52" s="887"/>
      <c r="CAQ52" s="885"/>
      <c r="CAR52" s="886"/>
      <c r="CAS52" s="886"/>
      <c r="CAT52" s="886"/>
      <c r="CAU52" s="886"/>
      <c r="CAV52" s="886"/>
      <c r="CAW52" s="886"/>
      <c r="CAX52" s="886"/>
      <c r="CAY52" s="887"/>
      <c r="CAZ52" s="885"/>
      <c r="CBA52" s="886"/>
      <c r="CBB52" s="886"/>
      <c r="CBC52" s="886"/>
      <c r="CBD52" s="886"/>
      <c r="CBE52" s="886"/>
      <c r="CBF52" s="886"/>
      <c r="CBG52" s="886"/>
      <c r="CBH52" s="887"/>
      <c r="CBI52" s="885"/>
      <c r="CBJ52" s="886"/>
      <c r="CBK52" s="886"/>
      <c r="CBL52" s="886"/>
      <c r="CBM52" s="886"/>
      <c r="CBN52" s="886"/>
      <c r="CBO52" s="886"/>
      <c r="CBP52" s="886"/>
      <c r="CBQ52" s="887"/>
      <c r="CBR52" s="885"/>
      <c r="CBS52" s="886"/>
      <c r="CBT52" s="886"/>
      <c r="CBU52" s="886"/>
      <c r="CBV52" s="886"/>
      <c r="CBW52" s="886"/>
      <c r="CBX52" s="886"/>
      <c r="CBY52" s="886"/>
      <c r="CBZ52" s="887"/>
      <c r="CCA52" s="885"/>
      <c r="CCB52" s="886"/>
      <c r="CCC52" s="886"/>
      <c r="CCD52" s="886"/>
      <c r="CCE52" s="886"/>
      <c r="CCF52" s="886"/>
      <c r="CCG52" s="886"/>
      <c r="CCH52" s="886"/>
      <c r="CCI52" s="887"/>
      <c r="CCJ52" s="885"/>
      <c r="CCK52" s="886"/>
      <c r="CCL52" s="886"/>
      <c r="CCM52" s="886"/>
      <c r="CCN52" s="886"/>
      <c r="CCO52" s="886"/>
      <c r="CCP52" s="886"/>
      <c r="CCQ52" s="886"/>
      <c r="CCR52" s="887"/>
      <c r="CCS52" s="885"/>
      <c r="CCT52" s="886"/>
      <c r="CCU52" s="886"/>
      <c r="CCV52" s="886"/>
      <c r="CCW52" s="886"/>
      <c r="CCX52" s="886"/>
      <c r="CCY52" s="886"/>
      <c r="CCZ52" s="886"/>
      <c r="CDA52" s="887"/>
      <c r="CDB52" s="885"/>
      <c r="CDC52" s="886"/>
      <c r="CDD52" s="886"/>
      <c r="CDE52" s="886"/>
      <c r="CDF52" s="886"/>
      <c r="CDG52" s="886"/>
      <c r="CDH52" s="886"/>
      <c r="CDI52" s="886"/>
      <c r="CDJ52" s="887"/>
      <c r="CDK52" s="885"/>
      <c r="CDL52" s="886"/>
      <c r="CDM52" s="886"/>
      <c r="CDN52" s="886"/>
      <c r="CDO52" s="886"/>
      <c r="CDP52" s="886"/>
      <c r="CDQ52" s="886"/>
      <c r="CDR52" s="886"/>
      <c r="CDS52" s="887"/>
      <c r="CDT52" s="885"/>
      <c r="CDU52" s="886"/>
      <c r="CDV52" s="886"/>
      <c r="CDW52" s="886"/>
      <c r="CDX52" s="886"/>
      <c r="CDY52" s="886"/>
      <c r="CDZ52" s="886"/>
      <c r="CEA52" s="886"/>
      <c r="CEB52" s="887"/>
      <c r="CEC52" s="885"/>
      <c r="CED52" s="886"/>
      <c r="CEE52" s="886"/>
      <c r="CEF52" s="886"/>
      <c r="CEG52" s="886"/>
      <c r="CEH52" s="886"/>
      <c r="CEI52" s="886"/>
      <c r="CEJ52" s="886"/>
      <c r="CEK52" s="887"/>
      <c r="CEL52" s="885"/>
      <c r="CEM52" s="886"/>
      <c r="CEN52" s="886"/>
      <c r="CEO52" s="886"/>
      <c r="CEP52" s="886"/>
      <c r="CEQ52" s="886"/>
      <c r="CER52" s="886"/>
      <c r="CES52" s="886"/>
      <c r="CET52" s="887"/>
      <c r="CEU52" s="885"/>
      <c r="CEV52" s="886"/>
      <c r="CEW52" s="886"/>
      <c r="CEX52" s="886"/>
      <c r="CEY52" s="886"/>
      <c r="CEZ52" s="886"/>
      <c r="CFA52" s="886"/>
      <c r="CFB52" s="886"/>
      <c r="CFC52" s="887"/>
      <c r="CFD52" s="885"/>
      <c r="CFE52" s="886"/>
      <c r="CFF52" s="886"/>
      <c r="CFG52" s="886"/>
      <c r="CFH52" s="886"/>
      <c r="CFI52" s="886"/>
      <c r="CFJ52" s="886"/>
      <c r="CFK52" s="886"/>
      <c r="CFL52" s="887"/>
      <c r="CFM52" s="885"/>
      <c r="CFN52" s="886"/>
      <c r="CFO52" s="886"/>
      <c r="CFP52" s="886"/>
      <c r="CFQ52" s="886"/>
      <c r="CFR52" s="886"/>
      <c r="CFS52" s="886"/>
      <c r="CFT52" s="886"/>
      <c r="CFU52" s="887"/>
      <c r="CFV52" s="885"/>
      <c r="CFW52" s="886"/>
      <c r="CFX52" s="886"/>
      <c r="CFY52" s="886"/>
      <c r="CFZ52" s="886"/>
      <c r="CGA52" s="886"/>
      <c r="CGB52" s="886"/>
      <c r="CGC52" s="886"/>
      <c r="CGD52" s="887"/>
      <c r="CGE52" s="885"/>
      <c r="CGF52" s="886"/>
      <c r="CGG52" s="886"/>
      <c r="CGH52" s="886"/>
      <c r="CGI52" s="886"/>
      <c r="CGJ52" s="886"/>
      <c r="CGK52" s="886"/>
      <c r="CGL52" s="886"/>
      <c r="CGM52" s="887"/>
      <c r="CGN52" s="885"/>
      <c r="CGO52" s="886"/>
      <c r="CGP52" s="886"/>
      <c r="CGQ52" s="886"/>
      <c r="CGR52" s="886"/>
      <c r="CGS52" s="886"/>
      <c r="CGT52" s="886"/>
      <c r="CGU52" s="886"/>
      <c r="CGV52" s="887"/>
      <c r="CGW52" s="885"/>
      <c r="CGX52" s="886"/>
      <c r="CGY52" s="886"/>
      <c r="CGZ52" s="886"/>
      <c r="CHA52" s="886"/>
      <c r="CHB52" s="886"/>
      <c r="CHC52" s="886"/>
      <c r="CHD52" s="886"/>
      <c r="CHE52" s="887"/>
      <c r="CHF52" s="885"/>
      <c r="CHG52" s="886"/>
      <c r="CHH52" s="886"/>
      <c r="CHI52" s="886"/>
      <c r="CHJ52" s="886"/>
      <c r="CHK52" s="886"/>
      <c r="CHL52" s="886"/>
      <c r="CHM52" s="886"/>
      <c r="CHN52" s="887"/>
      <c r="CHO52" s="885"/>
      <c r="CHP52" s="886"/>
      <c r="CHQ52" s="886"/>
      <c r="CHR52" s="886"/>
      <c r="CHS52" s="886"/>
      <c r="CHT52" s="886"/>
      <c r="CHU52" s="886"/>
      <c r="CHV52" s="886"/>
      <c r="CHW52" s="887"/>
      <c r="CHX52" s="885"/>
      <c r="CHY52" s="886"/>
      <c r="CHZ52" s="886"/>
      <c r="CIA52" s="886"/>
      <c r="CIB52" s="886"/>
      <c r="CIC52" s="886"/>
      <c r="CID52" s="886"/>
      <c r="CIE52" s="886"/>
      <c r="CIF52" s="887"/>
      <c r="CIG52" s="885"/>
      <c r="CIH52" s="886"/>
      <c r="CII52" s="886"/>
      <c r="CIJ52" s="886"/>
      <c r="CIK52" s="886"/>
      <c r="CIL52" s="886"/>
      <c r="CIM52" s="886"/>
      <c r="CIN52" s="886"/>
      <c r="CIO52" s="887"/>
      <c r="CIP52" s="885"/>
      <c r="CIQ52" s="886"/>
      <c r="CIR52" s="886"/>
      <c r="CIS52" s="886"/>
      <c r="CIT52" s="886"/>
      <c r="CIU52" s="886"/>
      <c r="CIV52" s="886"/>
      <c r="CIW52" s="886"/>
      <c r="CIX52" s="887"/>
      <c r="CIY52" s="885"/>
      <c r="CIZ52" s="886"/>
      <c r="CJA52" s="886"/>
      <c r="CJB52" s="886"/>
      <c r="CJC52" s="886"/>
      <c r="CJD52" s="886"/>
      <c r="CJE52" s="886"/>
      <c r="CJF52" s="886"/>
      <c r="CJG52" s="887"/>
      <c r="CJH52" s="885"/>
      <c r="CJI52" s="886"/>
      <c r="CJJ52" s="886"/>
      <c r="CJK52" s="886"/>
      <c r="CJL52" s="886"/>
      <c r="CJM52" s="886"/>
      <c r="CJN52" s="886"/>
      <c r="CJO52" s="886"/>
      <c r="CJP52" s="887"/>
      <c r="CJQ52" s="885"/>
      <c r="CJR52" s="886"/>
      <c r="CJS52" s="886"/>
      <c r="CJT52" s="886"/>
      <c r="CJU52" s="886"/>
      <c r="CJV52" s="886"/>
      <c r="CJW52" s="886"/>
      <c r="CJX52" s="886"/>
      <c r="CJY52" s="887"/>
      <c r="CJZ52" s="885"/>
      <c r="CKA52" s="886"/>
      <c r="CKB52" s="886"/>
      <c r="CKC52" s="886"/>
      <c r="CKD52" s="886"/>
      <c r="CKE52" s="886"/>
      <c r="CKF52" s="886"/>
      <c r="CKG52" s="886"/>
      <c r="CKH52" s="887"/>
      <c r="CKI52" s="885"/>
      <c r="CKJ52" s="886"/>
      <c r="CKK52" s="886"/>
      <c r="CKL52" s="886"/>
      <c r="CKM52" s="886"/>
      <c r="CKN52" s="886"/>
      <c r="CKO52" s="886"/>
      <c r="CKP52" s="886"/>
      <c r="CKQ52" s="887"/>
      <c r="CKR52" s="885"/>
      <c r="CKS52" s="886"/>
      <c r="CKT52" s="886"/>
      <c r="CKU52" s="886"/>
      <c r="CKV52" s="886"/>
      <c r="CKW52" s="886"/>
      <c r="CKX52" s="886"/>
      <c r="CKY52" s="886"/>
      <c r="CKZ52" s="887"/>
      <c r="CLA52" s="885"/>
      <c r="CLB52" s="886"/>
      <c r="CLC52" s="886"/>
      <c r="CLD52" s="886"/>
      <c r="CLE52" s="886"/>
      <c r="CLF52" s="886"/>
      <c r="CLG52" s="886"/>
      <c r="CLH52" s="886"/>
      <c r="CLI52" s="887"/>
      <c r="CLJ52" s="885"/>
      <c r="CLK52" s="886"/>
      <c r="CLL52" s="886"/>
      <c r="CLM52" s="886"/>
      <c r="CLN52" s="886"/>
      <c r="CLO52" s="886"/>
      <c r="CLP52" s="886"/>
      <c r="CLQ52" s="886"/>
      <c r="CLR52" s="887"/>
      <c r="CLS52" s="885"/>
      <c r="CLT52" s="886"/>
      <c r="CLU52" s="886"/>
      <c r="CLV52" s="886"/>
      <c r="CLW52" s="886"/>
      <c r="CLX52" s="886"/>
      <c r="CLY52" s="886"/>
      <c r="CLZ52" s="886"/>
      <c r="CMA52" s="887"/>
      <c r="CMB52" s="885"/>
      <c r="CMC52" s="886"/>
      <c r="CMD52" s="886"/>
      <c r="CME52" s="886"/>
      <c r="CMF52" s="886"/>
      <c r="CMG52" s="886"/>
      <c r="CMH52" s="886"/>
      <c r="CMI52" s="886"/>
      <c r="CMJ52" s="887"/>
      <c r="CMK52" s="885"/>
      <c r="CML52" s="886"/>
      <c r="CMM52" s="886"/>
      <c r="CMN52" s="886"/>
      <c r="CMO52" s="886"/>
      <c r="CMP52" s="886"/>
      <c r="CMQ52" s="886"/>
      <c r="CMR52" s="886"/>
      <c r="CMS52" s="887"/>
      <c r="CMT52" s="885"/>
      <c r="CMU52" s="886"/>
      <c r="CMV52" s="886"/>
      <c r="CMW52" s="886"/>
      <c r="CMX52" s="886"/>
      <c r="CMY52" s="886"/>
      <c r="CMZ52" s="886"/>
      <c r="CNA52" s="886"/>
      <c r="CNB52" s="887"/>
      <c r="CNC52" s="885"/>
      <c r="CND52" s="886"/>
      <c r="CNE52" s="886"/>
      <c r="CNF52" s="886"/>
      <c r="CNG52" s="886"/>
      <c r="CNH52" s="886"/>
      <c r="CNI52" s="886"/>
      <c r="CNJ52" s="886"/>
      <c r="CNK52" s="887"/>
      <c r="CNL52" s="885"/>
      <c r="CNM52" s="886"/>
      <c r="CNN52" s="886"/>
      <c r="CNO52" s="886"/>
      <c r="CNP52" s="886"/>
      <c r="CNQ52" s="886"/>
      <c r="CNR52" s="886"/>
      <c r="CNS52" s="886"/>
      <c r="CNT52" s="887"/>
      <c r="CNU52" s="885"/>
      <c r="CNV52" s="886"/>
      <c r="CNW52" s="886"/>
      <c r="CNX52" s="886"/>
      <c r="CNY52" s="886"/>
      <c r="CNZ52" s="886"/>
      <c r="COA52" s="886"/>
      <c r="COB52" s="886"/>
      <c r="COC52" s="887"/>
      <c r="COD52" s="885"/>
      <c r="COE52" s="886"/>
      <c r="COF52" s="886"/>
      <c r="COG52" s="886"/>
      <c r="COH52" s="886"/>
      <c r="COI52" s="886"/>
      <c r="COJ52" s="886"/>
      <c r="COK52" s="886"/>
      <c r="COL52" s="887"/>
      <c r="COM52" s="885"/>
      <c r="CON52" s="886"/>
      <c r="COO52" s="886"/>
      <c r="COP52" s="886"/>
      <c r="COQ52" s="886"/>
      <c r="COR52" s="886"/>
      <c r="COS52" s="886"/>
      <c r="COT52" s="886"/>
      <c r="COU52" s="887"/>
      <c r="COV52" s="885"/>
      <c r="COW52" s="886"/>
      <c r="COX52" s="886"/>
      <c r="COY52" s="886"/>
      <c r="COZ52" s="886"/>
      <c r="CPA52" s="886"/>
      <c r="CPB52" s="886"/>
      <c r="CPC52" s="886"/>
      <c r="CPD52" s="887"/>
      <c r="CPE52" s="885"/>
      <c r="CPF52" s="886"/>
      <c r="CPG52" s="886"/>
      <c r="CPH52" s="886"/>
      <c r="CPI52" s="886"/>
      <c r="CPJ52" s="886"/>
      <c r="CPK52" s="886"/>
      <c r="CPL52" s="886"/>
      <c r="CPM52" s="887"/>
      <c r="CPN52" s="885"/>
      <c r="CPO52" s="886"/>
      <c r="CPP52" s="886"/>
      <c r="CPQ52" s="886"/>
      <c r="CPR52" s="886"/>
      <c r="CPS52" s="886"/>
      <c r="CPT52" s="886"/>
      <c r="CPU52" s="886"/>
      <c r="CPV52" s="887"/>
      <c r="CPW52" s="885"/>
      <c r="CPX52" s="886"/>
      <c r="CPY52" s="886"/>
      <c r="CPZ52" s="886"/>
      <c r="CQA52" s="886"/>
      <c r="CQB52" s="886"/>
      <c r="CQC52" s="886"/>
      <c r="CQD52" s="886"/>
      <c r="CQE52" s="887"/>
      <c r="CQF52" s="885"/>
      <c r="CQG52" s="886"/>
      <c r="CQH52" s="886"/>
      <c r="CQI52" s="886"/>
      <c r="CQJ52" s="886"/>
      <c r="CQK52" s="886"/>
      <c r="CQL52" s="886"/>
      <c r="CQM52" s="886"/>
      <c r="CQN52" s="887"/>
      <c r="CQO52" s="885"/>
      <c r="CQP52" s="886"/>
      <c r="CQQ52" s="886"/>
      <c r="CQR52" s="886"/>
      <c r="CQS52" s="886"/>
      <c r="CQT52" s="886"/>
      <c r="CQU52" s="886"/>
      <c r="CQV52" s="886"/>
      <c r="CQW52" s="887"/>
      <c r="CQX52" s="885"/>
      <c r="CQY52" s="886"/>
      <c r="CQZ52" s="886"/>
      <c r="CRA52" s="886"/>
      <c r="CRB52" s="886"/>
      <c r="CRC52" s="886"/>
      <c r="CRD52" s="886"/>
      <c r="CRE52" s="886"/>
      <c r="CRF52" s="887"/>
      <c r="CRG52" s="885"/>
      <c r="CRH52" s="886"/>
      <c r="CRI52" s="886"/>
      <c r="CRJ52" s="886"/>
      <c r="CRK52" s="886"/>
      <c r="CRL52" s="886"/>
      <c r="CRM52" s="886"/>
      <c r="CRN52" s="886"/>
      <c r="CRO52" s="887"/>
      <c r="CRP52" s="885"/>
      <c r="CRQ52" s="886"/>
      <c r="CRR52" s="886"/>
      <c r="CRS52" s="886"/>
      <c r="CRT52" s="886"/>
      <c r="CRU52" s="886"/>
      <c r="CRV52" s="886"/>
      <c r="CRW52" s="886"/>
      <c r="CRX52" s="887"/>
      <c r="CRY52" s="885"/>
      <c r="CRZ52" s="886"/>
      <c r="CSA52" s="886"/>
      <c r="CSB52" s="886"/>
      <c r="CSC52" s="886"/>
      <c r="CSD52" s="886"/>
      <c r="CSE52" s="886"/>
      <c r="CSF52" s="886"/>
      <c r="CSG52" s="887"/>
      <c r="CSH52" s="885"/>
      <c r="CSI52" s="886"/>
      <c r="CSJ52" s="886"/>
      <c r="CSK52" s="886"/>
      <c r="CSL52" s="886"/>
      <c r="CSM52" s="886"/>
      <c r="CSN52" s="886"/>
      <c r="CSO52" s="886"/>
      <c r="CSP52" s="887"/>
      <c r="CSQ52" s="885"/>
      <c r="CSR52" s="886"/>
      <c r="CSS52" s="886"/>
      <c r="CST52" s="886"/>
      <c r="CSU52" s="886"/>
      <c r="CSV52" s="886"/>
      <c r="CSW52" s="886"/>
      <c r="CSX52" s="886"/>
      <c r="CSY52" s="887"/>
      <c r="CSZ52" s="885"/>
      <c r="CTA52" s="886"/>
      <c r="CTB52" s="886"/>
      <c r="CTC52" s="886"/>
      <c r="CTD52" s="886"/>
      <c r="CTE52" s="886"/>
      <c r="CTF52" s="886"/>
      <c r="CTG52" s="886"/>
      <c r="CTH52" s="887"/>
      <c r="CTI52" s="885"/>
      <c r="CTJ52" s="886"/>
      <c r="CTK52" s="886"/>
      <c r="CTL52" s="886"/>
      <c r="CTM52" s="886"/>
      <c r="CTN52" s="886"/>
      <c r="CTO52" s="886"/>
      <c r="CTP52" s="886"/>
      <c r="CTQ52" s="887"/>
      <c r="CTR52" s="885"/>
      <c r="CTS52" s="886"/>
      <c r="CTT52" s="886"/>
      <c r="CTU52" s="886"/>
      <c r="CTV52" s="886"/>
      <c r="CTW52" s="886"/>
      <c r="CTX52" s="886"/>
      <c r="CTY52" s="886"/>
      <c r="CTZ52" s="887"/>
      <c r="CUA52" s="885"/>
      <c r="CUB52" s="886"/>
      <c r="CUC52" s="886"/>
      <c r="CUD52" s="886"/>
      <c r="CUE52" s="886"/>
      <c r="CUF52" s="886"/>
      <c r="CUG52" s="886"/>
      <c r="CUH52" s="886"/>
      <c r="CUI52" s="887"/>
      <c r="CUJ52" s="885"/>
      <c r="CUK52" s="886"/>
      <c r="CUL52" s="886"/>
      <c r="CUM52" s="886"/>
      <c r="CUN52" s="886"/>
      <c r="CUO52" s="886"/>
      <c r="CUP52" s="886"/>
      <c r="CUQ52" s="886"/>
      <c r="CUR52" s="887"/>
      <c r="CUS52" s="885"/>
      <c r="CUT52" s="886"/>
      <c r="CUU52" s="886"/>
      <c r="CUV52" s="886"/>
      <c r="CUW52" s="886"/>
      <c r="CUX52" s="886"/>
      <c r="CUY52" s="886"/>
      <c r="CUZ52" s="886"/>
      <c r="CVA52" s="887"/>
      <c r="CVB52" s="885"/>
      <c r="CVC52" s="886"/>
      <c r="CVD52" s="886"/>
      <c r="CVE52" s="886"/>
      <c r="CVF52" s="886"/>
      <c r="CVG52" s="886"/>
      <c r="CVH52" s="886"/>
      <c r="CVI52" s="886"/>
      <c r="CVJ52" s="887"/>
      <c r="CVK52" s="885"/>
      <c r="CVL52" s="886"/>
      <c r="CVM52" s="886"/>
      <c r="CVN52" s="886"/>
      <c r="CVO52" s="886"/>
      <c r="CVP52" s="886"/>
      <c r="CVQ52" s="886"/>
      <c r="CVR52" s="886"/>
      <c r="CVS52" s="887"/>
      <c r="CVT52" s="885"/>
      <c r="CVU52" s="886"/>
      <c r="CVV52" s="886"/>
      <c r="CVW52" s="886"/>
      <c r="CVX52" s="886"/>
      <c r="CVY52" s="886"/>
      <c r="CVZ52" s="886"/>
      <c r="CWA52" s="886"/>
      <c r="CWB52" s="887"/>
      <c r="CWC52" s="885"/>
      <c r="CWD52" s="886"/>
      <c r="CWE52" s="886"/>
      <c r="CWF52" s="886"/>
      <c r="CWG52" s="886"/>
      <c r="CWH52" s="886"/>
      <c r="CWI52" s="886"/>
      <c r="CWJ52" s="886"/>
      <c r="CWK52" s="887"/>
      <c r="CWL52" s="885"/>
      <c r="CWM52" s="886"/>
      <c r="CWN52" s="886"/>
      <c r="CWO52" s="886"/>
      <c r="CWP52" s="886"/>
      <c r="CWQ52" s="886"/>
      <c r="CWR52" s="886"/>
      <c r="CWS52" s="886"/>
      <c r="CWT52" s="887"/>
      <c r="CWU52" s="885"/>
      <c r="CWV52" s="886"/>
      <c r="CWW52" s="886"/>
      <c r="CWX52" s="886"/>
      <c r="CWY52" s="886"/>
      <c r="CWZ52" s="886"/>
      <c r="CXA52" s="886"/>
      <c r="CXB52" s="886"/>
      <c r="CXC52" s="887"/>
      <c r="CXD52" s="885"/>
      <c r="CXE52" s="886"/>
      <c r="CXF52" s="886"/>
      <c r="CXG52" s="886"/>
      <c r="CXH52" s="886"/>
      <c r="CXI52" s="886"/>
      <c r="CXJ52" s="886"/>
      <c r="CXK52" s="886"/>
      <c r="CXL52" s="887"/>
      <c r="CXM52" s="885"/>
      <c r="CXN52" s="886"/>
      <c r="CXO52" s="886"/>
      <c r="CXP52" s="886"/>
      <c r="CXQ52" s="886"/>
      <c r="CXR52" s="886"/>
      <c r="CXS52" s="886"/>
      <c r="CXT52" s="886"/>
      <c r="CXU52" s="887"/>
      <c r="CXV52" s="885"/>
      <c r="CXW52" s="886"/>
      <c r="CXX52" s="886"/>
      <c r="CXY52" s="886"/>
      <c r="CXZ52" s="886"/>
      <c r="CYA52" s="886"/>
      <c r="CYB52" s="886"/>
      <c r="CYC52" s="886"/>
      <c r="CYD52" s="887"/>
      <c r="CYE52" s="885"/>
      <c r="CYF52" s="886"/>
      <c r="CYG52" s="886"/>
      <c r="CYH52" s="886"/>
      <c r="CYI52" s="886"/>
      <c r="CYJ52" s="886"/>
      <c r="CYK52" s="886"/>
      <c r="CYL52" s="886"/>
      <c r="CYM52" s="887"/>
      <c r="CYN52" s="885"/>
      <c r="CYO52" s="886"/>
      <c r="CYP52" s="886"/>
      <c r="CYQ52" s="886"/>
      <c r="CYR52" s="886"/>
      <c r="CYS52" s="886"/>
      <c r="CYT52" s="886"/>
      <c r="CYU52" s="886"/>
      <c r="CYV52" s="887"/>
      <c r="CYW52" s="885"/>
      <c r="CYX52" s="886"/>
      <c r="CYY52" s="886"/>
      <c r="CYZ52" s="886"/>
      <c r="CZA52" s="886"/>
      <c r="CZB52" s="886"/>
      <c r="CZC52" s="886"/>
      <c r="CZD52" s="886"/>
      <c r="CZE52" s="887"/>
      <c r="CZF52" s="885"/>
      <c r="CZG52" s="886"/>
      <c r="CZH52" s="886"/>
      <c r="CZI52" s="886"/>
      <c r="CZJ52" s="886"/>
      <c r="CZK52" s="886"/>
      <c r="CZL52" s="886"/>
      <c r="CZM52" s="886"/>
      <c r="CZN52" s="887"/>
      <c r="CZO52" s="885"/>
      <c r="CZP52" s="886"/>
      <c r="CZQ52" s="886"/>
      <c r="CZR52" s="886"/>
      <c r="CZS52" s="886"/>
      <c r="CZT52" s="886"/>
      <c r="CZU52" s="886"/>
      <c r="CZV52" s="886"/>
      <c r="CZW52" s="887"/>
      <c r="CZX52" s="885"/>
      <c r="CZY52" s="886"/>
      <c r="CZZ52" s="886"/>
      <c r="DAA52" s="886"/>
      <c r="DAB52" s="886"/>
      <c r="DAC52" s="886"/>
      <c r="DAD52" s="886"/>
      <c r="DAE52" s="886"/>
      <c r="DAF52" s="887"/>
      <c r="DAG52" s="885"/>
      <c r="DAH52" s="886"/>
      <c r="DAI52" s="886"/>
      <c r="DAJ52" s="886"/>
      <c r="DAK52" s="886"/>
      <c r="DAL52" s="886"/>
      <c r="DAM52" s="886"/>
      <c r="DAN52" s="886"/>
      <c r="DAO52" s="887"/>
      <c r="DAP52" s="885"/>
      <c r="DAQ52" s="886"/>
      <c r="DAR52" s="886"/>
      <c r="DAS52" s="886"/>
      <c r="DAT52" s="886"/>
      <c r="DAU52" s="886"/>
      <c r="DAV52" s="886"/>
      <c r="DAW52" s="886"/>
      <c r="DAX52" s="887"/>
      <c r="DAY52" s="885"/>
      <c r="DAZ52" s="886"/>
      <c r="DBA52" s="886"/>
      <c r="DBB52" s="886"/>
      <c r="DBC52" s="886"/>
      <c r="DBD52" s="886"/>
      <c r="DBE52" s="886"/>
      <c r="DBF52" s="886"/>
      <c r="DBG52" s="887"/>
      <c r="DBH52" s="885"/>
      <c r="DBI52" s="886"/>
      <c r="DBJ52" s="886"/>
      <c r="DBK52" s="886"/>
      <c r="DBL52" s="886"/>
      <c r="DBM52" s="886"/>
      <c r="DBN52" s="886"/>
      <c r="DBO52" s="886"/>
      <c r="DBP52" s="887"/>
      <c r="DBQ52" s="885"/>
      <c r="DBR52" s="886"/>
      <c r="DBS52" s="886"/>
      <c r="DBT52" s="886"/>
      <c r="DBU52" s="886"/>
      <c r="DBV52" s="886"/>
      <c r="DBW52" s="886"/>
      <c r="DBX52" s="886"/>
      <c r="DBY52" s="887"/>
      <c r="DBZ52" s="885"/>
      <c r="DCA52" s="886"/>
      <c r="DCB52" s="886"/>
      <c r="DCC52" s="886"/>
      <c r="DCD52" s="886"/>
      <c r="DCE52" s="886"/>
      <c r="DCF52" s="886"/>
      <c r="DCG52" s="886"/>
      <c r="DCH52" s="887"/>
      <c r="DCI52" s="885"/>
      <c r="DCJ52" s="886"/>
      <c r="DCK52" s="886"/>
      <c r="DCL52" s="886"/>
      <c r="DCM52" s="886"/>
      <c r="DCN52" s="886"/>
      <c r="DCO52" s="886"/>
      <c r="DCP52" s="886"/>
      <c r="DCQ52" s="887"/>
      <c r="DCR52" s="885"/>
      <c r="DCS52" s="886"/>
      <c r="DCT52" s="886"/>
      <c r="DCU52" s="886"/>
      <c r="DCV52" s="886"/>
      <c r="DCW52" s="886"/>
      <c r="DCX52" s="886"/>
      <c r="DCY52" s="886"/>
      <c r="DCZ52" s="887"/>
      <c r="DDA52" s="885"/>
      <c r="DDB52" s="886"/>
      <c r="DDC52" s="886"/>
      <c r="DDD52" s="886"/>
      <c r="DDE52" s="886"/>
      <c r="DDF52" s="886"/>
      <c r="DDG52" s="886"/>
      <c r="DDH52" s="886"/>
      <c r="DDI52" s="887"/>
      <c r="DDJ52" s="885"/>
      <c r="DDK52" s="886"/>
      <c r="DDL52" s="886"/>
      <c r="DDM52" s="886"/>
      <c r="DDN52" s="886"/>
      <c r="DDO52" s="886"/>
      <c r="DDP52" s="886"/>
      <c r="DDQ52" s="886"/>
      <c r="DDR52" s="887"/>
      <c r="DDS52" s="885"/>
      <c r="DDT52" s="886"/>
      <c r="DDU52" s="886"/>
      <c r="DDV52" s="886"/>
      <c r="DDW52" s="886"/>
      <c r="DDX52" s="886"/>
      <c r="DDY52" s="886"/>
      <c r="DDZ52" s="886"/>
      <c r="DEA52" s="887"/>
      <c r="DEB52" s="885"/>
      <c r="DEC52" s="886"/>
      <c r="DED52" s="886"/>
      <c r="DEE52" s="886"/>
      <c r="DEF52" s="886"/>
      <c r="DEG52" s="886"/>
      <c r="DEH52" s="886"/>
      <c r="DEI52" s="886"/>
      <c r="DEJ52" s="887"/>
      <c r="DEK52" s="885"/>
      <c r="DEL52" s="886"/>
      <c r="DEM52" s="886"/>
      <c r="DEN52" s="886"/>
      <c r="DEO52" s="886"/>
      <c r="DEP52" s="886"/>
      <c r="DEQ52" s="886"/>
      <c r="DER52" s="886"/>
      <c r="DES52" s="887"/>
      <c r="DET52" s="885"/>
      <c r="DEU52" s="886"/>
      <c r="DEV52" s="886"/>
      <c r="DEW52" s="886"/>
      <c r="DEX52" s="886"/>
      <c r="DEY52" s="886"/>
      <c r="DEZ52" s="886"/>
      <c r="DFA52" s="886"/>
      <c r="DFB52" s="887"/>
      <c r="DFC52" s="885"/>
      <c r="DFD52" s="886"/>
      <c r="DFE52" s="886"/>
      <c r="DFF52" s="886"/>
      <c r="DFG52" s="886"/>
      <c r="DFH52" s="886"/>
      <c r="DFI52" s="886"/>
      <c r="DFJ52" s="886"/>
      <c r="DFK52" s="887"/>
      <c r="DFL52" s="885"/>
      <c r="DFM52" s="886"/>
      <c r="DFN52" s="886"/>
      <c r="DFO52" s="886"/>
      <c r="DFP52" s="886"/>
      <c r="DFQ52" s="886"/>
      <c r="DFR52" s="886"/>
      <c r="DFS52" s="886"/>
      <c r="DFT52" s="887"/>
      <c r="DFU52" s="885"/>
      <c r="DFV52" s="886"/>
      <c r="DFW52" s="886"/>
      <c r="DFX52" s="886"/>
      <c r="DFY52" s="886"/>
      <c r="DFZ52" s="886"/>
      <c r="DGA52" s="886"/>
      <c r="DGB52" s="886"/>
      <c r="DGC52" s="887"/>
      <c r="DGD52" s="885"/>
      <c r="DGE52" s="886"/>
      <c r="DGF52" s="886"/>
      <c r="DGG52" s="886"/>
      <c r="DGH52" s="886"/>
      <c r="DGI52" s="886"/>
      <c r="DGJ52" s="886"/>
      <c r="DGK52" s="886"/>
      <c r="DGL52" s="887"/>
      <c r="DGM52" s="885"/>
      <c r="DGN52" s="886"/>
      <c r="DGO52" s="886"/>
      <c r="DGP52" s="886"/>
      <c r="DGQ52" s="886"/>
      <c r="DGR52" s="886"/>
      <c r="DGS52" s="886"/>
      <c r="DGT52" s="886"/>
      <c r="DGU52" s="887"/>
      <c r="DGV52" s="885"/>
      <c r="DGW52" s="886"/>
      <c r="DGX52" s="886"/>
      <c r="DGY52" s="886"/>
      <c r="DGZ52" s="886"/>
      <c r="DHA52" s="886"/>
      <c r="DHB52" s="886"/>
      <c r="DHC52" s="886"/>
      <c r="DHD52" s="887"/>
      <c r="DHE52" s="885"/>
      <c r="DHF52" s="886"/>
      <c r="DHG52" s="886"/>
      <c r="DHH52" s="886"/>
      <c r="DHI52" s="886"/>
      <c r="DHJ52" s="886"/>
      <c r="DHK52" s="886"/>
      <c r="DHL52" s="886"/>
      <c r="DHM52" s="887"/>
      <c r="DHN52" s="885"/>
      <c r="DHO52" s="886"/>
      <c r="DHP52" s="886"/>
      <c r="DHQ52" s="886"/>
      <c r="DHR52" s="886"/>
      <c r="DHS52" s="886"/>
      <c r="DHT52" s="886"/>
      <c r="DHU52" s="886"/>
      <c r="DHV52" s="887"/>
      <c r="DHW52" s="885"/>
      <c r="DHX52" s="886"/>
      <c r="DHY52" s="886"/>
      <c r="DHZ52" s="886"/>
      <c r="DIA52" s="886"/>
      <c r="DIB52" s="886"/>
      <c r="DIC52" s="886"/>
      <c r="DID52" s="886"/>
      <c r="DIE52" s="887"/>
      <c r="DIF52" s="885"/>
      <c r="DIG52" s="886"/>
      <c r="DIH52" s="886"/>
      <c r="DII52" s="886"/>
      <c r="DIJ52" s="886"/>
      <c r="DIK52" s="886"/>
      <c r="DIL52" s="886"/>
      <c r="DIM52" s="886"/>
      <c r="DIN52" s="887"/>
      <c r="DIO52" s="885"/>
      <c r="DIP52" s="886"/>
      <c r="DIQ52" s="886"/>
      <c r="DIR52" s="886"/>
      <c r="DIS52" s="886"/>
      <c r="DIT52" s="886"/>
      <c r="DIU52" s="886"/>
      <c r="DIV52" s="886"/>
      <c r="DIW52" s="887"/>
      <c r="DIX52" s="885"/>
      <c r="DIY52" s="886"/>
      <c r="DIZ52" s="886"/>
      <c r="DJA52" s="886"/>
      <c r="DJB52" s="886"/>
      <c r="DJC52" s="886"/>
      <c r="DJD52" s="886"/>
      <c r="DJE52" s="886"/>
      <c r="DJF52" s="887"/>
      <c r="DJG52" s="885"/>
      <c r="DJH52" s="886"/>
      <c r="DJI52" s="886"/>
      <c r="DJJ52" s="886"/>
      <c r="DJK52" s="886"/>
      <c r="DJL52" s="886"/>
      <c r="DJM52" s="886"/>
      <c r="DJN52" s="886"/>
      <c r="DJO52" s="887"/>
      <c r="DJP52" s="885"/>
      <c r="DJQ52" s="886"/>
      <c r="DJR52" s="886"/>
      <c r="DJS52" s="886"/>
      <c r="DJT52" s="886"/>
      <c r="DJU52" s="886"/>
      <c r="DJV52" s="886"/>
      <c r="DJW52" s="886"/>
      <c r="DJX52" s="887"/>
      <c r="DJY52" s="885"/>
      <c r="DJZ52" s="886"/>
      <c r="DKA52" s="886"/>
      <c r="DKB52" s="886"/>
      <c r="DKC52" s="886"/>
      <c r="DKD52" s="886"/>
      <c r="DKE52" s="886"/>
      <c r="DKF52" s="886"/>
      <c r="DKG52" s="887"/>
      <c r="DKH52" s="885"/>
      <c r="DKI52" s="886"/>
      <c r="DKJ52" s="886"/>
      <c r="DKK52" s="886"/>
      <c r="DKL52" s="886"/>
      <c r="DKM52" s="886"/>
      <c r="DKN52" s="886"/>
      <c r="DKO52" s="886"/>
      <c r="DKP52" s="887"/>
      <c r="DKQ52" s="885"/>
      <c r="DKR52" s="886"/>
      <c r="DKS52" s="886"/>
      <c r="DKT52" s="886"/>
      <c r="DKU52" s="886"/>
      <c r="DKV52" s="886"/>
      <c r="DKW52" s="886"/>
      <c r="DKX52" s="886"/>
      <c r="DKY52" s="887"/>
      <c r="DKZ52" s="885"/>
      <c r="DLA52" s="886"/>
      <c r="DLB52" s="886"/>
      <c r="DLC52" s="886"/>
      <c r="DLD52" s="886"/>
      <c r="DLE52" s="886"/>
      <c r="DLF52" s="886"/>
      <c r="DLG52" s="886"/>
      <c r="DLH52" s="887"/>
      <c r="DLI52" s="885"/>
      <c r="DLJ52" s="886"/>
      <c r="DLK52" s="886"/>
      <c r="DLL52" s="886"/>
      <c r="DLM52" s="886"/>
      <c r="DLN52" s="886"/>
      <c r="DLO52" s="886"/>
      <c r="DLP52" s="886"/>
      <c r="DLQ52" s="887"/>
      <c r="DLR52" s="885"/>
      <c r="DLS52" s="886"/>
      <c r="DLT52" s="886"/>
      <c r="DLU52" s="886"/>
      <c r="DLV52" s="886"/>
      <c r="DLW52" s="886"/>
      <c r="DLX52" s="886"/>
      <c r="DLY52" s="886"/>
      <c r="DLZ52" s="887"/>
      <c r="DMA52" s="885"/>
      <c r="DMB52" s="886"/>
      <c r="DMC52" s="886"/>
      <c r="DMD52" s="886"/>
      <c r="DME52" s="886"/>
      <c r="DMF52" s="886"/>
      <c r="DMG52" s="886"/>
      <c r="DMH52" s="886"/>
      <c r="DMI52" s="887"/>
      <c r="DMJ52" s="885"/>
      <c r="DMK52" s="886"/>
      <c r="DML52" s="886"/>
      <c r="DMM52" s="886"/>
      <c r="DMN52" s="886"/>
      <c r="DMO52" s="886"/>
      <c r="DMP52" s="886"/>
      <c r="DMQ52" s="886"/>
      <c r="DMR52" s="887"/>
      <c r="DMS52" s="885"/>
      <c r="DMT52" s="886"/>
      <c r="DMU52" s="886"/>
      <c r="DMV52" s="886"/>
      <c r="DMW52" s="886"/>
      <c r="DMX52" s="886"/>
      <c r="DMY52" s="886"/>
      <c r="DMZ52" s="886"/>
      <c r="DNA52" s="887"/>
      <c r="DNB52" s="885"/>
      <c r="DNC52" s="886"/>
      <c r="DND52" s="886"/>
      <c r="DNE52" s="886"/>
      <c r="DNF52" s="886"/>
      <c r="DNG52" s="886"/>
      <c r="DNH52" s="886"/>
      <c r="DNI52" s="886"/>
      <c r="DNJ52" s="887"/>
      <c r="DNK52" s="885"/>
      <c r="DNL52" s="886"/>
      <c r="DNM52" s="886"/>
      <c r="DNN52" s="886"/>
      <c r="DNO52" s="886"/>
      <c r="DNP52" s="886"/>
      <c r="DNQ52" s="886"/>
      <c r="DNR52" s="886"/>
      <c r="DNS52" s="887"/>
      <c r="DNT52" s="885"/>
      <c r="DNU52" s="886"/>
      <c r="DNV52" s="886"/>
      <c r="DNW52" s="886"/>
      <c r="DNX52" s="886"/>
      <c r="DNY52" s="886"/>
      <c r="DNZ52" s="886"/>
      <c r="DOA52" s="886"/>
      <c r="DOB52" s="887"/>
      <c r="DOC52" s="885"/>
      <c r="DOD52" s="886"/>
      <c r="DOE52" s="886"/>
      <c r="DOF52" s="886"/>
      <c r="DOG52" s="886"/>
      <c r="DOH52" s="886"/>
      <c r="DOI52" s="886"/>
      <c r="DOJ52" s="886"/>
      <c r="DOK52" s="887"/>
      <c r="DOL52" s="885"/>
      <c r="DOM52" s="886"/>
      <c r="DON52" s="886"/>
      <c r="DOO52" s="886"/>
      <c r="DOP52" s="886"/>
      <c r="DOQ52" s="886"/>
      <c r="DOR52" s="886"/>
      <c r="DOS52" s="886"/>
      <c r="DOT52" s="887"/>
      <c r="DOU52" s="885"/>
      <c r="DOV52" s="886"/>
      <c r="DOW52" s="886"/>
      <c r="DOX52" s="886"/>
      <c r="DOY52" s="886"/>
      <c r="DOZ52" s="886"/>
      <c r="DPA52" s="886"/>
      <c r="DPB52" s="886"/>
      <c r="DPC52" s="887"/>
      <c r="DPD52" s="885"/>
      <c r="DPE52" s="886"/>
      <c r="DPF52" s="886"/>
      <c r="DPG52" s="886"/>
      <c r="DPH52" s="886"/>
      <c r="DPI52" s="886"/>
      <c r="DPJ52" s="886"/>
      <c r="DPK52" s="886"/>
      <c r="DPL52" s="887"/>
      <c r="DPM52" s="885"/>
      <c r="DPN52" s="886"/>
      <c r="DPO52" s="886"/>
      <c r="DPP52" s="886"/>
      <c r="DPQ52" s="886"/>
      <c r="DPR52" s="886"/>
      <c r="DPS52" s="886"/>
      <c r="DPT52" s="886"/>
      <c r="DPU52" s="887"/>
      <c r="DPV52" s="885"/>
      <c r="DPW52" s="886"/>
      <c r="DPX52" s="886"/>
      <c r="DPY52" s="886"/>
      <c r="DPZ52" s="886"/>
      <c r="DQA52" s="886"/>
      <c r="DQB52" s="886"/>
      <c r="DQC52" s="886"/>
      <c r="DQD52" s="887"/>
      <c r="DQE52" s="885"/>
      <c r="DQF52" s="886"/>
      <c r="DQG52" s="886"/>
      <c r="DQH52" s="886"/>
      <c r="DQI52" s="886"/>
      <c r="DQJ52" s="886"/>
      <c r="DQK52" s="886"/>
      <c r="DQL52" s="886"/>
      <c r="DQM52" s="887"/>
      <c r="DQN52" s="885"/>
      <c r="DQO52" s="886"/>
      <c r="DQP52" s="886"/>
      <c r="DQQ52" s="886"/>
      <c r="DQR52" s="886"/>
      <c r="DQS52" s="886"/>
      <c r="DQT52" s="886"/>
      <c r="DQU52" s="886"/>
      <c r="DQV52" s="887"/>
      <c r="DQW52" s="885"/>
      <c r="DQX52" s="886"/>
      <c r="DQY52" s="886"/>
      <c r="DQZ52" s="886"/>
      <c r="DRA52" s="886"/>
      <c r="DRB52" s="886"/>
      <c r="DRC52" s="886"/>
      <c r="DRD52" s="886"/>
      <c r="DRE52" s="887"/>
      <c r="DRF52" s="885"/>
      <c r="DRG52" s="886"/>
      <c r="DRH52" s="886"/>
      <c r="DRI52" s="886"/>
      <c r="DRJ52" s="886"/>
      <c r="DRK52" s="886"/>
      <c r="DRL52" s="886"/>
      <c r="DRM52" s="886"/>
      <c r="DRN52" s="887"/>
      <c r="DRO52" s="885"/>
      <c r="DRP52" s="886"/>
      <c r="DRQ52" s="886"/>
      <c r="DRR52" s="886"/>
      <c r="DRS52" s="886"/>
      <c r="DRT52" s="886"/>
      <c r="DRU52" s="886"/>
      <c r="DRV52" s="886"/>
      <c r="DRW52" s="887"/>
      <c r="DRX52" s="885"/>
      <c r="DRY52" s="886"/>
      <c r="DRZ52" s="886"/>
      <c r="DSA52" s="886"/>
      <c r="DSB52" s="886"/>
      <c r="DSC52" s="886"/>
      <c r="DSD52" s="886"/>
      <c r="DSE52" s="886"/>
      <c r="DSF52" s="887"/>
      <c r="DSG52" s="885"/>
      <c r="DSH52" s="886"/>
      <c r="DSI52" s="886"/>
      <c r="DSJ52" s="886"/>
      <c r="DSK52" s="886"/>
      <c r="DSL52" s="886"/>
      <c r="DSM52" s="886"/>
      <c r="DSN52" s="886"/>
      <c r="DSO52" s="887"/>
      <c r="DSP52" s="885"/>
      <c r="DSQ52" s="886"/>
      <c r="DSR52" s="886"/>
      <c r="DSS52" s="886"/>
      <c r="DST52" s="886"/>
      <c r="DSU52" s="886"/>
      <c r="DSV52" s="886"/>
      <c r="DSW52" s="886"/>
      <c r="DSX52" s="887"/>
      <c r="DSY52" s="885"/>
      <c r="DSZ52" s="886"/>
      <c r="DTA52" s="886"/>
      <c r="DTB52" s="886"/>
      <c r="DTC52" s="886"/>
      <c r="DTD52" s="886"/>
      <c r="DTE52" s="886"/>
      <c r="DTF52" s="886"/>
      <c r="DTG52" s="887"/>
      <c r="DTH52" s="885"/>
      <c r="DTI52" s="886"/>
      <c r="DTJ52" s="886"/>
      <c r="DTK52" s="886"/>
      <c r="DTL52" s="886"/>
      <c r="DTM52" s="886"/>
      <c r="DTN52" s="886"/>
      <c r="DTO52" s="886"/>
      <c r="DTP52" s="887"/>
      <c r="DTQ52" s="885"/>
      <c r="DTR52" s="886"/>
      <c r="DTS52" s="886"/>
      <c r="DTT52" s="886"/>
      <c r="DTU52" s="886"/>
      <c r="DTV52" s="886"/>
      <c r="DTW52" s="886"/>
      <c r="DTX52" s="886"/>
      <c r="DTY52" s="887"/>
      <c r="DTZ52" s="885"/>
      <c r="DUA52" s="886"/>
      <c r="DUB52" s="886"/>
      <c r="DUC52" s="886"/>
      <c r="DUD52" s="886"/>
      <c r="DUE52" s="886"/>
      <c r="DUF52" s="886"/>
      <c r="DUG52" s="886"/>
      <c r="DUH52" s="887"/>
      <c r="DUI52" s="885"/>
      <c r="DUJ52" s="886"/>
      <c r="DUK52" s="886"/>
      <c r="DUL52" s="886"/>
      <c r="DUM52" s="886"/>
      <c r="DUN52" s="886"/>
      <c r="DUO52" s="886"/>
      <c r="DUP52" s="886"/>
      <c r="DUQ52" s="887"/>
      <c r="DUR52" s="885"/>
      <c r="DUS52" s="886"/>
      <c r="DUT52" s="886"/>
      <c r="DUU52" s="886"/>
      <c r="DUV52" s="886"/>
      <c r="DUW52" s="886"/>
      <c r="DUX52" s="886"/>
      <c r="DUY52" s="886"/>
      <c r="DUZ52" s="887"/>
      <c r="DVA52" s="885"/>
      <c r="DVB52" s="886"/>
      <c r="DVC52" s="886"/>
      <c r="DVD52" s="886"/>
      <c r="DVE52" s="886"/>
      <c r="DVF52" s="886"/>
      <c r="DVG52" s="886"/>
      <c r="DVH52" s="886"/>
      <c r="DVI52" s="887"/>
      <c r="DVJ52" s="885"/>
      <c r="DVK52" s="886"/>
      <c r="DVL52" s="886"/>
      <c r="DVM52" s="886"/>
      <c r="DVN52" s="886"/>
      <c r="DVO52" s="886"/>
      <c r="DVP52" s="886"/>
      <c r="DVQ52" s="886"/>
      <c r="DVR52" s="887"/>
      <c r="DVS52" s="885"/>
      <c r="DVT52" s="886"/>
      <c r="DVU52" s="886"/>
      <c r="DVV52" s="886"/>
      <c r="DVW52" s="886"/>
      <c r="DVX52" s="886"/>
      <c r="DVY52" s="886"/>
      <c r="DVZ52" s="886"/>
      <c r="DWA52" s="887"/>
      <c r="DWB52" s="885"/>
      <c r="DWC52" s="886"/>
      <c r="DWD52" s="886"/>
      <c r="DWE52" s="886"/>
      <c r="DWF52" s="886"/>
      <c r="DWG52" s="886"/>
      <c r="DWH52" s="886"/>
      <c r="DWI52" s="886"/>
      <c r="DWJ52" s="887"/>
      <c r="DWK52" s="885"/>
      <c r="DWL52" s="886"/>
      <c r="DWM52" s="886"/>
      <c r="DWN52" s="886"/>
      <c r="DWO52" s="886"/>
      <c r="DWP52" s="886"/>
      <c r="DWQ52" s="886"/>
      <c r="DWR52" s="886"/>
      <c r="DWS52" s="887"/>
      <c r="DWT52" s="885"/>
      <c r="DWU52" s="886"/>
      <c r="DWV52" s="886"/>
      <c r="DWW52" s="886"/>
      <c r="DWX52" s="886"/>
      <c r="DWY52" s="886"/>
      <c r="DWZ52" s="886"/>
      <c r="DXA52" s="886"/>
      <c r="DXB52" s="887"/>
      <c r="DXC52" s="885"/>
      <c r="DXD52" s="886"/>
      <c r="DXE52" s="886"/>
      <c r="DXF52" s="886"/>
      <c r="DXG52" s="886"/>
      <c r="DXH52" s="886"/>
      <c r="DXI52" s="886"/>
      <c r="DXJ52" s="886"/>
      <c r="DXK52" s="887"/>
      <c r="DXL52" s="885"/>
      <c r="DXM52" s="886"/>
      <c r="DXN52" s="886"/>
      <c r="DXO52" s="886"/>
      <c r="DXP52" s="886"/>
      <c r="DXQ52" s="886"/>
      <c r="DXR52" s="886"/>
      <c r="DXS52" s="886"/>
      <c r="DXT52" s="887"/>
      <c r="DXU52" s="885"/>
      <c r="DXV52" s="886"/>
      <c r="DXW52" s="886"/>
      <c r="DXX52" s="886"/>
      <c r="DXY52" s="886"/>
      <c r="DXZ52" s="886"/>
      <c r="DYA52" s="886"/>
      <c r="DYB52" s="886"/>
      <c r="DYC52" s="887"/>
      <c r="DYD52" s="885"/>
      <c r="DYE52" s="886"/>
      <c r="DYF52" s="886"/>
      <c r="DYG52" s="886"/>
      <c r="DYH52" s="886"/>
      <c r="DYI52" s="886"/>
      <c r="DYJ52" s="886"/>
      <c r="DYK52" s="886"/>
      <c r="DYL52" s="887"/>
      <c r="DYM52" s="885"/>
      <c r="DYN52" s="886"/>
      <c r="DYO52" s="886"/>
      <c r="DYP52" s="886"/>
      <c r="DYQ52" s="886"/>
      <c r="DYR52" s="886"/>
      <c r="DYS52" s="886"/>
      <c r="DYT52" s="886"/>
      <c r="DYU52" s="887"/>
      <c r="DYV52" s="885"/>
      <c r="DYW52" s="886"/>
      <c r="DYX52" s="886"/>
      <c r="DYY52" s="886"/>
      <c r="DYZ52" s="886"/>
      <c r="DZA52" s="886"/>
      <c r="DZB52" s="886"/>
      <c r="DZC52" s="886"/>
      <c r="DZD52" s="887"/>
      <c r="DZE52" s="885"/>
      <c r="DZF52" s="886"/>
      <c r="DZG52" s="886"/>
      <c r="DZH52" s="886"/>
      <c r="DZI52" s="886"/>
      <c r="DZJ52" s="886"/>
      <c r="DZK52" s="886"/>
      <c r="DZL52" s="886"/>
      <c r="DZM52" s="887"/>
      <c r="DZN52" s="885"/>
      <c r="DZO52" s="886"/>
      <c r="DZP52" s="886"/>
      <c r="DZQ52" s="886"/>
      <c r="DZR52" s="886"/>
      <c r="DZS52" s="886"/>
      <c r="DZT52" s="886"/>
      <c r="DZU52" s="886"/>
      <c r="DZV52" s="887"/>
      <c r="DZW52" s="885"/>
      <c r="DZX52" s="886"/>
      <c r="DZY52" s="886"/>
      <c r="DZZ52" s="886"/>
      <c r="EAA52" s="886"/>
      <c r="EAB52" s="886"/>
      <c r="EAC52" s="886"/>
      <c r="EAD52" s="886"/>
      <c r="EAE52" s="887"/>
      <c r="EAF52" s="885"/>
      <c r="EAG52" s="886"/>
      <c r="EAH52" s="886"/>
      <c r="EAI52" s="886"/>
      <c r="EAJ52" s="886"/>
      <c r="EAK52" s="886"/>
      <c r="EAL52" s="886"/>
      <c r="EAM52" s="886"/>
      <c r="EAN52" s="887"/>
      <c r="EAO52" s="885"/>
      <c r="EAP52" s="886"/>
      <c r="EAQ52" s="886"/>
      <c r="EAR52" s="886"/>
      <c r="EAS52" s="886"/>
      <c r="EAT52" s="886"/>
      <c r="EAU52" s="886"/>
      <c r="EAV52" s="886"/>
      <c r="EAW52" s="887"/>
      <c r="EAX52" s="885"/>
      <c r="EAY52" s="886"/>
      <c r="EAZ52" s="886"/>
      <c r="EBA52" s="886"/>
      <c r="EBB52" s="886"/>
      <c r="EBC52" s="886"/>
      <c r="EBD52" s="886"/>
      <c r="EBE52" s="886"/>
      <c r="EBF52" s="887"/>
      <c r="EBG52" s="885"/>
      <c r="EBH52" s="886"/>
      <c r="EBI52" s="886"/>
      <c r="EBJ52" s="886"/>
      <c r="EBK52" s="886"/>
      <c r="EBL52" s="886"/>
      <c r="EBM52" s="886"/>
      <c r="EBN52" s="886"/>
      <c r="EBO52" s="887"/>
      <c r="EBP52" s="885"/>
      <c r="EBQ52" s="886"/>
      <c r="EBR52" s="886"/>
      <c r="EBS52" s="886"/>
      <c r="EBT52" s="886"/>
      <c r="EBU52" s="886"/>
      <c r="EBV52" s="886"/>
      <c r="EBW52" s="886"/>
      <c r="EBX52" s="887"/>
      <c r="EBY52" s="885"/>
      <c r="EBZ52" s="886"/>
      <c r="ECA52" s="886"/>
      <c r="ECB52" s="886"/>
      <c r="ECC52" s="886"/>
      <c r="ECD52" s="886"/>
      <c r="ECE52" s="886"/>
      <c r="ECF52" s="886"/>
      <c r="ECG52" s="887"/>
      <c r="ECH52" s="885"/>
      <c r="ECI52" s="886"/>
      <c r="ECJ52" s="886"/>
      <c r="ECK52" s="886"/>
      <c r="ECL52" s="886"/>
      <c r="ECM52" s="886"/>
      <c r="ECN52" s="886"/>
      <c r="ECO52" s="886"/>
      <c r="ECP52" s="887"/>
      <c r="ECQ52" s="885"/>
      <c r="ECR52" s="886"/>
      <c r="ECS52" s="886"/>
      <c r="ECT52" s="886"/>
      <c r="ECU52" s="886"/>
      <c r="ECV52" s="886"/>
      <c r="ECW52" s="886"/>
      <c r="ECX52" s="886"/>
      <c r="ECY52" s="887"/>
      <c r="ECZ52" s="885"/>
      <c r="EDA52" s="886"/>
      <c r="EDB52" s="886"/>
      <c r="EDC52" s="886"/>
      <c r="EDD52" s="886"/>
      <c r="EDE52" s="886"/>
      <c r="EDF52" s="886"/>
      <c r="EDG52" s="886"/>
      <c r="EDH52" s="887"/>
      <c r="EDI52" s="885"/>
      <c r="EDJ52" s="886"/>
      <c r="EDK52" s="886"/>
      <c r="EDL52" s="886"/>
      <c r="EDM52" s="886"/>
      <c r="EDN52" s="886"/>
      <c r="EDO52" s="886"/>
      <c r="EDP52" s="886"/>
      <c r="EDQ52" s="887"/>
      <c r="EDR52" s="885"/>
      <c r="EDS52" s="886"/>
      <c r="EDT52" s="886"/>
      <c r="EDU52" s="886"/>
      <c r="EDV52" s="886"/>
      <c r="EDW52" s="886"/>
      <c r="EDX52" s="886"/>
      <c r="EDY52" s="886"/>
      <c r="EDZ52" s="887"/>
      <c r="EEA52" s="885"/>
      <c r="EEB52" s="886"/>
      <c r="EEC52" s="886"/>
      <c r="EED52" s="886"/>
      <c r="EEE52" s="886"/>
      <c r="EEF52" s="886"/>
      <c r="EEG52" s="886"/>
      <c r="EEH52" s="886"/>
      <c r="EEI52" s="887"/>
      <c r="EEJ52" s="885"/>
      <c r="EEK52" s="886"/>
      <c r="EEL52" s="886"/>
      <c r="EEM52" s="886"/>
      <c r="EEN52" s="886"/>
      <c r="EEO52" s="886"/>
      <c r="EEP52" s="886"/>
      <c r="EEQ52" s="886"/>
      <c r="EER52" s="887"/>
      <c r="EES52" s="885"/>
      <c r="EET52" s="886"/>
      <c r="EEU52" s="886"/>
      <c r="EEV52" s="886"/>
      <c r="EEW52" s="886"/>
      <c r="EEX52" s="886"/>
      <c r="EEY52" s="886"/>
      <c r="EEZ52" s="886"/>
      <c r="EFA52" s="887"/>
      <c r="EFB52" s="885"/>
      <c r="EFC52" s="886"/>
      <c r="EFD52" s="886"/>
      <c r="EFE52" s="886"/>
      <c r="EFF52" s="886"/>
      <c r="EFG52" s="886"/>
      <c r="EFH52" s="886"/>
      <c r="EFI52" s="886"/>
      <c r="EFJ52" s="887"/>
      <c r="EFK52" s="885"/>
      <c r="EFL52" s="886"/>
      <c r="EFM52" s="886"/>
      <c r="EFN52" s="886"/>
      <c r="EFO52" s="886"/>
      <c r="EFP52" s="886"/>
      <c r="EFQ52" s="886"/>
      <c r="EFR52" s="886"/>
      <c r="EFS52" s="887"/>
      <c r="EFT52" s="885"/>
      <c r="EFU52" s="886"/>
      <c r="EFV52" s="886"/>
      <c r="EFW52" s="886"/>
      <c r="EFX52" s="886"/>
      <c r="EFY52" s="886"/>
      <c r="EFZ52" s="886"/>
      <c r="EGA52" s="886"/>
      <c r="EGB52" s="887"/>
      <c r="EGC52" s="885"/>
      <c r="EGD52" s="886"/>
      <c r="EGE52" s="886"/>
      <c r="EGF52" s="886"/>
      <c r="EGG52" s="886"/>
      <c r="EGH52" s="886"/>
      <c r="EGI52" s="886"/>
      <c r="EGJ52" s="886"/>
      <c r="EGK52" s="887"/>
      <c r="EGL52" s="885"/>
      <c r="EGM52" s="886"/>
      <c r="EGN52" s="886"/>
      <c r="EGO52" s="886"/>
      <c r="EGP52" s="886"/>
      <c r="EGQ52" s="886"/>
      <c r="EGR52" s="886"/>
      <c r="EGS52" s="886"/>
      <c r="EGT52" s="887"/>
      <c r="EGU52" s="885"/>
      <c r="EGV52" s="886"/>
      <c r="EGW52" s="886"/>
      <c r="EGX52" s="886"/>
      <c r="EGY52" s="886"/>
      <c r="EGZ52" s="886"/>
      <c r="EHA52" s="886"/>
      <c r="EHB52" s="886"/>
      <c r="EHC52" s="887"/>
      <c r="EHD52" s="885"/>
      <c r="EHE52" s="886"/>
      <c r="EHF52" s="886"/>
      <c r="EHG52" s="886"/>
      <c r="EHH52" s="886"/>
      <c r="EHI52" s="886"/>
      <c r="EHJ52" s="886"/>
      <c r="EHK52" s="886"/>
      <c r="EHL52" s="887"/>
      <c r="EHM52" s="885"/>
      <c r="EHN52" s="886"/>
      <c r="EHO52" s="886"/>
      <c r="EHP52" s="886"/>
      <c r="EHQ52" s="886"/>
      <c r="EHR52" s="886"/>
      <c r="EHS52" s="886"/>
      <c r="EHT52" s="886"/>
      <c r="EHU52" s="887"/>
      <c r="EHV52" s="885"/>
      <c r="EHW52" s="886"/>
      <c r="EHX52" s="886"/>
      <c r="EHY52" s="886"/>
      <c r="EHZ52" s="886"/>
      <c r="EIA52" s="886"/>
      <c r="EIB52" s="886"/>
      <c r="EIC52" s="886"/>
      <c r="EID52" s="887"/>
      <c r="EIE52" s="885"/>
      <c r="EIF52" s="886"/>
      <c r="EIG52" s="886"/>
      <c r="EIH52" s="886"/>
      <c r="EII52" s="886"/>
      <c r="EIJ52" s="886"/>
      <c r="EIK52" s="886"/>
      <c r="EIL52" s="886"/>
      <c r="EIM52" s="887"/>
      <c r="EIN52" s="885"/>
      <c r="EIO52" s="886"/>
      <c r="EIP52" s="886"/>
      <c r="EIQ52" s="886"/>
      <c r="EIR52" s="886"/>
      <c r="EIS52" s="886"/>
      <c r="EIT52" s="886"/>
      <c r="EIU52" s="886"/>
      <c r="EIV52" s="887"/>
      <c r="EIW52" s="885"/>
      <c r="EIX52" s="886"/>
      <c r="EIY52" s="886"/>
      <c r="EIZ52" s="886"/>
      <c r="EJA52" s="886"/>
      <c r="EJB52" s="886"/>
      <c r="EJC52" s="886"/>
      <c r="EJD52" s="886"/>
      <c r="EJE52" s="887"/>
      <c r="EJF52" s="885"/>
      <c r="EJG52" s="886"/>
      <c r="EJH52" s="886"/>
      <c r="EJI52" s="886"/>
      <c r="EJJ52" s="886"/>
      <c r="EJK52" s="886"/>
      <c r="EJL52" s="886"/>
      <c r="EJM52" s="886"/>
      <c r="EJN52" s="887"/>
      <c r="EJO52" s="885"/>
      <c r="EJP52" s="886"/>
      <c r="EJQ52" s="886"/>
      <c r="EJR52" s="886"/>
      <c r="EJS52" s="886"/>
      <c r="EJT52" s="886"/>
      <c r="EJU52" s="886"/>
      <c r="EJV52" s="886"/>
      <c r="EJW52" s="887"/>
      <c r="EJX52" s="885"/>
      <c r="EJY52" s="886"/>
      <c r="EJZ52" s="886"/>
      <c r="EKA52" s="886"/>
      <c r="EKB52" s="886"/>
      <c r="EKC52" s="886"/>
      <c r="EKD52" s="886"/>
      <c r="EKE52" s="886"/>
      <c r="EKF52" s="887"/>
      <c r="EKG52" s="885"/>
      <c r="EKH52" s="886"/>
      <c r="EKI52" s="886"/>
      <c r="EKJ52" s="886"/>
      <c r="EKK52" s="886"/>
      <c r="EKL52" s="886"/>
      <c r="EKM52" s="886"/>
      <c r="EKN52" s="886"/>
      <c r="EKO52" s="887"/>
      <c r="EKP52" s="885"/>
      <c r="EKQ52" s="886"/>
      <c r="EKR52" s="886"/>
      <c r="EKS52" s="886"/>
      <c r="EKT52" s="886"/>
      <c r="EKU52" s="886"/>
      <c r="EKV52" s="886"/>
      <c r="EKW52" s="886"/>
      <c r="EKX52" s="887"/>
      <c r="EKY52" s="885"/>
      <c r="EKZ52" s="886"/>
      <c r="ELA52" s="886"/>
      <c r="ELB52" s="886"/>
      <c r="ELC52" s="886"/>
      <c r="ELD52" s="886"/>
      <c r="ELE52" s="886"/>
      <c r="ELF52" s="886"/>
      <c r="ELG52" s="887"/>
      <c r="ELH52" s="885"/>
      <c r="ELI52" s="886"/>
      <c r="ELJ52" s="886"/>
      <c r="ELK52" s="886"/>
      <c r="ELL52" s="886"/>
      <c r="ELM52" s="886"/>
      <c r="ELN52" s="886"/>
      <c r="ELO52" s="886"/>
      <c r="ELP52" s="887"/>
      <c r="ELQ52" s="885"/>
      <c r="ELR52" s="886"/>
      <c r="ELS52" s="886"/>
      <c r="ELT52" s="886"/>
      <c r="ELU52" s="886"/>
      <c r="ELV52" s="886"/>
      <c r="ELW52" s="886"/>
      <c r="ELX52" s="886"/>
      <c r="ELY52" s="887"/>
      <c r="ELZ52" s="885"/>
      <c r="EMA52" s="886"/>
      <c r="EMB52" s="886"/>
      <c r="EMC52" s="886"/>
      <c r="EMD52" s="886"/>
      <c r="EME52" s="886"/>
      <c r="EMF52" s="886"/>
      <c r="EMG52" s="886"/>
      <c r="EMH52" s="887"/>
      <c r="EMI52" s="885"/>
      <c r="EMJ52" s="886"/>
      <c r="EMK52" s="886"/>
      <c r="EML52" s="886"/>
      <c r="EMM52" s="886"/>
      <c r="EMN52" s="886"/>
      <c r="EMO52" s="886"/>
      <c r="EMP52" s="886"/>
      <c r="EMQ52" s="887"/>
      <c r="EMR52" s="885"/>
      <c r="EMS52" s="886"/>
      <c r="EMT52" s="886"/>
      <c r="EMU52" s="886"/>
      <c r="EMV52" s="886"/>
      <c r="EMW52" s="886"/>
      <c r="EMX52" s="886"/>
      <c r="EMY52" s="886"/>
      <c r="EMZ52" s="887"/>
      <c r="ENA52" s="885"/>
      <c r="ENB52" s="886"/>
      <c r="ENC52" s="886"/>
      <c r="END52" s="886"/>
      <c r="ENE52" s="886"/>
      <c r="ENF52" s="886"/>
      <c r="ENG52" s="886"/>
      <c r="ENH52" s="886"/>
      <c r="ENI52" s="887"/>
      <c r="ENJ52" s="885"/>
      <c r="ENK52" s="886"/>
      <c r="ENL52" s="886"/>
      <c r="ENM52" s="886"/>
      <c r="ENN52" s="886"/>
      <c r="ENO52" s="886"/>
      <c r="ENP52" s="886"/>
      <c r="ENQ52" s="886"/>
      <c r="ENR52" s="887"/>
      <c r="ENS52" s="885"/>
      <c r="ENT52" s="886"/>
      <c r="ENU52" s="886"/>
      <c r="ENV52" s="886"/>
      <c r="ENW52" s="886"/>
      <c r="ENX52" s="886"/>
      <c r="ENY52" s="886"/>
      <c r="ENZ52" s="886"/>
      <c r="EOA52" s="887"/>
      <c r="EOB52" s="885"/>
      <c r="EOC52" s="886"/>
      <c r="EOD52" s="886"/>
      <c r="EOE52" s="886"/>
      <c r="EOF52" s="886"/>
      <c r="EOG52" s="886"/>
      <c r="EOH52" s="886"/>
      <c r="EOI52" s="886"/>
      <c r="EOJ52" s="887"/>
      <c r="EOK52" s="885"/>
      <c r="EOL52" s="886"/>
      <c r="EOM52" s="886"/>
      <c r="EON52" s="886"/>
      <c r="EOO52" s="886"/>
      <c r="EOP52" s="886"/>
      <c r="EOQ52" s="886"/>
      <c r="EOR52" s="886"/>
      <c r="EOS52" s="887"/>
      <c r="EOT52" s="885"/>
      <c r="EOU52" s="886"/>
      <c r="EOV52" s="886"/>
      <c r="EOW52" s="886"/>
      <c r="EOX52" s="886"/>
      <c r="EOY52" s="886"/>
      <c r="EOZ52" s="886"/>
      <c r="EPA52" s="886"/>
      <c r="EPB52" s="887"/>
      <c r="EPC52" s="885"/>
      <c r="EPD52" s="886"/>
      <c r="EPE52" s="886"/>
      <c r="EPF52" s="886"/>
      <c r="EPG52" s="886"/>
      <c r="EPH52" s="886"/>
      <c r="EPI52" s="886"/>
      <c r="EPJ52" s="886"/>
      <c r="EPK52" s="887"/>
      <c r="EPL52" s="885"/>
      <c r="EPM52" s="886"/>
      <c r="EPN52" s="886"/>
      <c r="EPO52" s="886"/>
      <c r="EPP52" s="886"/>
      <c r="EPQ52" s="886"/>
      <c r="EPR52" s="886"/>
      <c r="EPS52" s="886"/>
      <c r="EPT52" s="887"/>
      <c r="EPU52" s="885"/>
      <c r="EPV52" s="886"/>
      <c r="EPW52" s="886"/>
      <c r="EPX52" s="886"/>
      <c r="EPY52" s="886"/>
      <c r="EPZ52" s="886"/>
      <c r="EQA52" s="886"/>
      <c r="EQB52" s="886"/>
      <c r="EQC52" s="887"/>
      <c r="EQD52" s="885"/>
      <c r="EQE52" s="886"/>
      <c r="EQF52" s="886"/>
      <c r="EQG52" s="886"/>
      <c r="EQH52" s="886"/>
      <c r="EQI52" s="886"/>
      <c r="EQJ52" s="886"/>
      <c r="EQK52" s="886"/>
      <c r="EQL52" s="887"/>
      <c r="EQM52" s="885"/>
      <c r="EQN52" s="886"/>
      <c r="EQO52" s="886"/>
      <c r="EQP52" s="886"/>
      <c r="EQQ52" s="886"/>
      <c r="EQR52" s="886"/>
      <c r="EQS52" s="886"/>
      <c r="EQT52" s="886"/>
      <c r="EQU52" s="887"/>
      <c r="EQV52" s="885"/>
      <c r="EQW52" s="886"/>
      <c r="EQX52" s="886"/>
      <c r="EQY52" s="886"/>
      <c r="EQZ52" s="886"/>
      <c r="ERA52" s="886"/>
      <c r="ERB52" s="886"/>
      <c r="ERC52" s="886"/>
      <c r="ERD52" s="887"/>
      <c r="ERE52" s="885"/>
      <c r="ERF52" s="886"/>
      <c r="ERG52" s="886"/>
      <c r="ERH52" s="886"/>
      <c r="ERI52" s="886"/>
      <c r="ERJ52" s="886"/>
      <c r="ERK52" s="886"/>
      <c r="ERL52" s="886"/>
      <c r="ERM52" s="887"/>
      <c r="ERN52" s="885"/>
      <c r="ERO52" s="886"/>
      <c r="ERP52" s="886"/>
      <c r="ERQ52" s="886"/>
      <c r="ERR52" s="886"/>
      <c r="ERS52" s="886"/>
      <c r="ERT52" s="886"/>
      <c r="ERU52" s="886"/>
      <c r="ERV52" s="887"/>
      <c r="ERW52" s="885"/>
      <c r="ERX52" s="886"/>
      <c r="ERY52" s="886"/>
      <c r="ERZ52" s="886"/>
      <c r="ESA52" s="886"/>
      <c r="ESB52" s="886"/>
      <c r="ESC52" s="886"/>
      <c r="ESD52" s="886"/>
      <c r="ESE52" s="887"/>
      <c r="ESF52" s="885"/>
      <c r="ESG52" s="886"/>
      <c r="ESH52" s="886"/>
      <c r="ESI52" s="886"/>
      <c r="ESJ52" s="886"/>
      <c r="ESK52" s="886"/>
      <c r="ESL52" s="886"/>
      <c r="ESM52" s="886"/>
      <c r="ESN52" s="887"/>
      <c r="ESO52" s="885"/>
      <c r="ESP52" s="886"/>
      <c r="ESQ52" s="886"/>
      <c r="ESR52" s="886"/>
      <c r="ESS52" s="886"/>
      <c r="EST52" s="886"/>
      <c r="ESU52" s="886"/>
      <c r="ESV52" s="886"/>
      <c r="ESW52" s="887"/>
      <c r="ESX52" s="885"/>
      <c r="ESY52" s="886"/>
      <c r="ESZ52" s="886"/>
      <c r="ETA52" s="886"/>
      <c r="ETB52" s="886"/>
      <c r="ETC52" s="886"/>
      <c r="ETD52" s="886"/>
      <c r="ETE52" s="886"/>
      <c r="ETF52" s="887"/>
      <c r="ETG52" s="885"/>
      <c r="ETH52" s="886"/>
      <c r="ETI52" s="886"/>
      <c r="ETJ52" s="886"/>
      <c r="ETK52" s="886"/>
      <c r="ETL52" s="886"/>
      <c r="ETM52" s="886"/>
      <c r="ETN52" s="886"/>
      <c r="ETO52" s="887"/>
      <c r="ETP52" s="885"/>
      <c r="ETQ52" s="886"/>
      <c r="ETR52" s="886"/>
      <c r="ETS52" s="886"/>
      <c r="ETT52" s="886"/>
      <c r="ETU52" s="886"/>
      <c r="ETV52" s="886"/>
      <c r="ETW52" s="886"/>
      <c r="ETX52" s="887"/>
      <c r="ETY52" s="885"/>
      <c r="ETZ52" s="886"/>
      <c r="EUA52" s="886"/>
      <c r="EUB52" s="886"/>
      <c r="EUC52" s="886"/>
      <c r="EUD52" s="886"/>
      <c r="EUE52" s="886"/>
      <c r="EUF52" s="886"/>
      <c r="EUG52" s="887"/>
      <c r="EUH52" s="885"/>
      <c r="EUI52" s="886"/>
      <c r="EUJ52" s="886"/>
      <c r="EUK52" s="886"/>
      <c r="EUL52" s="886"/>
      <c r="EUM52" s="886"/>
      <c r="EUN52" s="886"/>
      <c r="EUO52" s="886"/>
      <c r="EUP52" s="887"/>
      <c r="EUQ52" s="885"/>
      <c r="EUR52" s="886"/>
      <c r="EUS52" s="886"/>
      <c r="EUT52" s="886"/>
      <c r="EUU52" s="886"/>
      <c r="EUV52" s="886"/>
      <c r="EUW52" s="886"/>
      <c r="EUX52" s="886"/>
      <c r="EUY52" s="887"/>
      <c r="EUZ52" s="885"/>
      <c r="EVA52" s="886"/>
      <c r="EVB52" s="886"/>
      <c r="EVC52" s="886"/>
      <c r="EVD52" s="886"/>
      <c r="EVE52" s="886"/>
      <c r="EVF52" s="886"/>
      <c r="EVG52" s="886"/>
      <c r="EVH52" s="887"/>
      <c r="EVI52" s="885"/>
      <c r="EVJ52" s="886"/>
      <c r="EVK52" s="886"/>
      <c r="EVL52" s="886"/>
      <c r="EVM52" s="886"/>
      <c r="EVN52" s="886"/>
      <c r="EVO52" s="886"/>
      <c r="EVP52" s="886"/>
      <c r="EVQ52" s="887"/>
      <c r="EVR52" s="885"/>
      <c r="EVS52" s="886"/>
      <c r="EVT52" s="886"/>
      <c r="EVU52" s="886"/>
      <c r="EVV52" s="886"/>
      <c r="EVW52" s="886"/>
      <c r="EVX52" s="886"/>
      <c r="EVY52" s="886"/>
      <c r="EVZ52" s="887"/>
      <c r="EWA52" s="885"/>
      <c r="EWB52" s="886"/>
      <c r="EWC52" s="886"/>
      <c r="EWD52" s="886"/>
      <c r="EWE52" s="886"/>
      <c r="EWF52" s="886"/>
      <c r="EWG52" s="886"/>
      <c r="EWH52" s="886"/>
      <c r="EWI52" s="887"/>
      <c r="EWJ52" s="885"/>
      <c r="EWK52" s="886"/>
      <c r="EWL52" s="886"/>
      <c r="EWM52" s="886"/>
      <c r="EWN52" s="886"/>
      <c r="EWO52" s="886"/>
      <c r="EWP52" s="886"/>
      <c r="EWQ52" s="886"/>
      <c r="EWR52" s="887"/>
      <c r="EWS52" s="885"/>
      <c r="EWT52" s="886"/>
      <c r="EWU52" s="886"/>
      <c r="EWV52" s="886"/>
      <c r="EWW52" s="886"/>
      <c r="EWX52" s="886"/>
      <c r="EWY52" s="886"/>
      <c r="EWZ52" s="886"/>
      <c r="EXA52" s="887"/>
      <c r="EXB52" s="885"/>
      <c r="EXC52" s="886"/>
      <c r="EXD52" s="886"/>
      <c r="EXE52" s="886"/>
      <c r="EXF52" s="886"/>
      <c r="EXG52" s="886"/>
      <c r="EXH52" s="886"/>
      <c r="EXI52" s="886"/>
      <c r="EXJ52" s="887"/>
      <c r="EXK52" s="885"/>
      <c r="EXL52" s="886"/>
      <c r="EXM52" s="886"/>
      <c r="EXN52" s="886"/>
      <c r="EXO52" s="886"/>
      <c r="EXP52" s="886"/>
      <c r="EXQ52" s="886"/>
      <c r="EXR52" s="886"/>
      <c r="EXS52" s="887"/>
      <c r="EXT52" s="885"/>
      <c r="EXU52" s="886"/>
      <c r="EXV52" s="886"/>
      <c r="EXW52" s="886"/>
      <c r="EXX52" s="886"/>
      <c r="EXY52" s="886"/>
      <c r="EXZ52" s="886"/>
      <c r="EYA52" s="886"/>
      <c r="EYB52" s="887"/>
      <c r="EYC52" s="885"/>
      <c r="EYD52" s="886"/>
      <c r="EYE52" s="886"/>
      <c r="EYF52" s="886"/>
      <c r="EYG52" s="886"/>
      <c r="EYH52" s="886"/>
      <c r="EYI52" s="886"/>
      <c r="EYJ52" s="886"/>
      <c r="EYK52" s="887"/>
      <c r="EYL52" s="885"/>
      <c r="EYM52" s="886"/>
      <c r="EYN52" s="886"/>
      <c r="EYO52" s="886"/>
      <c r="EYP52" s="886"/>
      <c r="EYQ52" s="886"/>
      <c r="EYR52" s="886"/>
      <c r="EYS52" s="886"/>
      <c r="EYT52" s="887"/>
      <c r="EYU52" s="885"/>
      <c r="EYV52" s="886"/>
      <c r="EYW52" s="886"/>
      <c r="EYX52" s="886"/>
      <c r="EYY52" s="886"/>
      <c r="EYZ52" s="886"/>
      <c r="EZA52" s="886"/>
      <c r="EZB52" s="886"/>
      <c r="EZC52" s="887"/>
      <c r="EZD52" s="885"/>
      <c r="EZE52" s="886"/>
      <c r="EZF52" s="886"/>
      <c r="EZG52" s="886"/>
      <c r="EZH52" s="886"/>
      <c r="EZI52" s="886"/>
      <c r="EZJ52" s="886"/>
      <c r="EZK52" s="886"/>
      <c r="EZL52" s="887"/>
      <c r="EZM52" s="885"/>
      <c r="EZN52" s="886"/>
      <c r="EZO52" s="886"/>
      <c r="EZP52" s="886"/>
      <c r="EZQ52" s="886"/>
      <c r="EZR52" s="886"/>
      <c r="EZS52" s="886"/>
      <c r="EZT52" s="886"/>
      <c r="EZU52" s="887"/>
      <c r="EZV52" s="885"/>
      <c r="EZW52" s="886"/>
      <c r="EZX52" s="886"/>
      <c r="EZY52" s="886"/>
      <c r="EZZ52" s="886"/>
      <c r="FAA52" s="886"/>
      <c r="FAB52" s="886"/>
      <c r="FAC52" s="886"/>
      <c r="FAD52" s="887"/>
      <c r="FAE52" s="885"/>
      <c r="FAF52" s="886"/>
      <c r="FAG52" s="886"/>
      <c r="FAH52" s="886"/>
      <c r="FAI52" s="886"/>
      <c r="FAJ52" s="886"/>
      <c r="FAK52" s="886"/>
      <c r="FAL52" s="886"/>
      <c r="FAM52" s="887"/>
      <c r="FAN52" s="885"/>
      <c r="FAO52" s="886"/>
      <c r="FAP52" s="886"/>
      <c r="FAQ52" s="886"/>
      <c r="FAR52" s="886"/>
      <c r="FAS52" s="886"/>
      <c r="FAT52" s="886"/>
      <c r="FAU52" s="886"/>
      <c r="FAV52" s="887"/>
      <c r="FAW52" s="885"/>
      <c r="FAX52" s="886"/>
      <c r="FAY52" s="886"/>
      <c r="FAZ52" s="886"/>
      <c r="FBA52" s="886"/>
      <c r="FBB52" s="886"/>
      <c r="FBC52" s="886"/>
      <c r="FBD52" s="886"/>
      <c r="FBE52" s="887"/>
      <c r="FBF52" s="885"/>
      <c r="FBG52" s="886"/>
      <c r="FBH52" s="886"/>
      <c r="FBI52" s="886"/>
      <c r="FBJ52" s="886"/>
      <c r="FBK52" s="886"/>
      <c r="FBL52" s="886"/>
      <c r="FBM52" s="886"/>
      <c r="FBN52" s="887"/>
      <c r="FBO52" s="885"/>
      <c r="FBP52" s="886"/>
      <c r="FBQ52" s="886"/>
      <c r="FBR52" s="886"/>
      <c r="FBS52" s="886"/>
      <c r="FBT52" s="886"/>
      <c r="FBU52" s="886"/>
      <c r="FBV52" s="886"/>
      <c r="FBW52" s="887"/>
      <c r="FBX52" s="885"/>
      <c r="FBY52" s="886"/>
      <c r="FBZ52" s="886"/>
      <c r="FCA52" s="886"/>
      <c r="FCB52" s="886"/>
      <c r="FCC52" s="886"/>
      <c r="FCD52" s="886"/>
      <c r="FCE52" s="886"/>
      <c r="FCF52" s="887"/>
      <c r="FCG52" s="885"/>
      <c r="FCH52" s="886"/>
      <c r="FCI52" s="886"/>
      <c r="FCJ52" s="886"/>
      <c r="FCK52" s="886"/>
      <c r="FCL52" s="886"/>
      <c r="FCM52" s="886"/>
      <c r="FCN52" s="886"/>
      <c r="FCO52" s="887"/>
      <c r="FCP52" s="885"/>
      <c r="FCQ52" s="886"/>
      <c r="FCR52" s="886"/>
      <c r="FCS52" s="886"/>
      <c r="FCT52" s="886"/>
      <c r="FCU52" s="886"/>
      <c r="FCV52" s="886"/>
      <c r="FCW52" s="886"/>
      <c r="FCX52" s="887"/>
      <c r="FCY52" s="885"/>
      <c r="FCZ52" s="886"/>
      <c r="FDA52" s="886"/>
      <c r="FDB52" s="886"/>
      <c r="FDC52" s="886"/>
      <c r="FDD52" s="886"/>
      <c r="FDE52" s="886"/>
      <c r="FDF52" s="886"/>
      <c r="FDG52" s="887"/>
      <c r="FDH52" s="885"/>
      <c r="FDI52" s="886"/>
      <c r="FDJ52" s="886"/>
      <c r="FDK52" s="886"/>
      <c r="FDL52" s="886"/>
      <c r="FDM52" s="886"/>
      <c r="FDN52" s="886"/>
      <c r="FDO52" s="886"/>
      <c r="FDP52" s="887"/>
      <c r="FDQ52" s="885"/>
      <c r="FDR52" s="886"/>
      <c r="FDS52" s="886"/>
      <c r="FDT52" s="886"/>
      <c r="FDU52" s="886"/>
      <c r="FDV52" s="886"/>
      <c r="FDW52" s="886"/>
      <c r="FDX52" s="886"/>
      <c r="FDY52" s="887"/>
      <c r="FDZ52" s="885"/>
      <c r="FEA52" s="886"/>
      <c r="FEB52" s="886"/>
      <c r="FEC52" s="886"/>
      <c r="FED52" s="886"/>
      <c r="FEE52" s="886"/>
      <c r="FEF52" s="886"/>
      <c r="FEG52" s="886"/>
      <c r="FEH52" s="887"/>
      <c r="FEI52" s="885"/>
      <c r="FEJ52" s="886"/>
      <c r="FEK52" s="886"/>
      <c r="FEL52" s="886"/>
      <c r="FEM52" s="886"/>
      <c r="FEN52" s="886"/>
      <c r="FEO52" s="886"/>
      <c r="FEP52" s="886"/>
      <c r="FEQ52" s="887"/>
      <c r="FER52" s="885"/>
      <c r="FES52" s="886"/>
      <c r="FET52" s="886"/>
      <c r="FEU52" s="886"/>
      <c r="FEV52" s="886"/>
      <c r="FEW52" s="886"/>
      <c r="FEX52" s="886"/>
      <c r="FEY52" s="886"/>
      <c r="FEZ52" s="887"/>
      <c r="FFA52" s="885"/>
      <c r="FFB52" s="886"/>
      <c r="FFC52" s="886"/>
      <c r="FFD52" s="886"/>
      <c r="FFE52" s="886"/>
      <c r="FFF52" s="886"/>
      <c r="FFG52" s="886"/>
      <c r="FFH52" s="886"/>
      <c r="FFI52" s="887"/>
      <c r="FFJ52" s="885"/>
      <c r="FFK52" s="886"/>
      <c r="FFL52" s="886"/>
      <c r="FFM52" s="886"/>
      <c r="FFN52" s="886"/>
      <c r="FFO52" s="886"/>
      <c r="FFP52" s="886"/>
      <c r="FFQ52" s="886"/>
      <c r="FFR52" s="887"/>
      <c r="FFS52" s="885"/>
      <c r="FFT52" s="886"/>
      <c r="FFU52" s="886"/>
      <c r="FFV52" s="886"/>
      <c r="FFW52" s="886"/>
      <c r="FFX52" s="886"/>
      <c r="FFY52" s="886"/>
      <c r="FFZ52" s="886"/>
      <c r="FGA52" s="887"/>
      <c r="FGB52" s="885"/>
      <c r="FGC52" s="886"/>
      <c r="FGD52" s="886"/>
      <c r="FGE52" s="886"/>
      <c r="FGF52" s="886"/>
      <c r="FGG52" s="886"/>
      <c r="FGH52" s="886"/>
      <c r="FGI52" s="886"/>
      <c r="FGJ52" s="887"/>
      <c r="FGK52" s="885"/>
      <c r="FGL52" s="886"/>
      <c r="FGM52" s="886"/>
      <c r="FGN52" s="886"/>
      <c r="FGO52" s="886"/>
      <c r="FGP52" s="886"/>
      <c r="FGQ52" s="886"/>
      <c r="FGR52" s="886"/>
      <c r="FGS52" s="887"/>
      <c r="FGT52" s="885"/>
      <c r="FGU52" s="886"/>
      <c r="FGV52" s="886"/>
      <c r="FGW52" s="886"/>
      <c r="FGX52" s="886"/>
      <c r="FGY52" s="886"/>
      <c r="FGZ52" s="886"/>
      <c r="FHA52" s="886"/>
      <c r="FHB52" s="887"/>
      <c r="FHC52" s="885"/>
      <c r="FHD52" s="886"/>
      <c r="FHE52" s="886"/>
      <c r="FHF52" s="886"/>
      <c r="FHG52" s="886"/>
      <c r="FHH52" s="886"/>
      <c r="FHI52" s="886"/>
      <c r="FHJ52" s="886"/>
      <c r="FHK52" s="887"/>
      <c r="FHL52" s="885"/>
      <c r="FHM52" s="886"/>
      <c r="FHN52" s="886"/>
      <c r="FHO52" s="886"/>
      <c r="FHP52" s="886"/>
      <c r="FHQ52" s="886"/>
      <c r="FHR52" s="886"/>
      <c r="FHS52" s="886"/>
      <c r="FHT52" s="887"/>
      <c r="FHU52" s="885"/>
      <c r="FHV52" s="886"/>
      <c r="FHW52" s="886"/>
      <c r="FHX52" s="886"/>
      <c r="FHY52" s="886"/>
      <c r="FHZ52" s="886"/>
      <c r="FIA52" s="886"/>
      <c r="FIB52" s="886"/>
      <c r="FIC52" s="887"/>
      <c r="FID52" s="885"/>
      <c r="FIE52" s="886"/>
      <c r="FIF52" s="886"/>
      <c r="FIG52" s="886"/>
      <c r="FIH52" s="886"/>
      <c r="FII52" s="886"/>
      <c r="FIJ52" s="886"/>
      <c r="FIK52" s="886"/>
      <c r="FIL52" s="887"/>
      <c r="FIM52" s="885"/>
      <c r="FIN52" s="886"/>
      <c r="FIO52" s="886"/>
      <c r="FIP52" s="886"/>
      <c r="FIQ52" s="886"/>
      <c r="FIR52" s="886"/>
      <c r="FIS52" s="886"/>
      <c r="FIT52" s="886"/>
      <c r="FIU52" s="887"/>
      <c r="FIV52" s="885"/>
      <c r="FIW52" s="886"/>
      <c r="FIX52" s="886"/>
      <c r="FIY52" s="886"/>
      <c r="FIZ52" s="886"/>
      <c r="FJA52" s="886"/>
      <c r="FJB52" s="886"/>
      <c r="FJC52" s="886"/>
      <c r="FJD52" s="887"/>
      <c r="FJE52" s="885"/>
      <c r="FJF52" s="886"/>
      <c r="FJG52" s="886"/>
      <c r="FJH52" s="886"/>
      <c r="FJI52" s="886"/>
      <c r="FJJ52" s="886"/>
      <c r="FJK52" s="886"/>
      <c r="FJL52" s="886"/>
      <c r="FJM52" s="887"/>
      <c r="FJN52" s="885"/>
      <c r="FJO52" s="886"/>
      <c r="FJP52" s="886"/>
      <c r="FJQ52" s="886"/>
      <c r="FJR52" s="886"/>
      <c r="FJS52" s="886"/>
      <c r="FJT52" s="886"/>
      <c r="FJU52" s="886"/>
      <c r="FJV52" s="887"/>
      <c r="FJW52" s="885"/>
      <c r="FJX52" s="886"/>
      <c r="FJY52" s="886"/>
      <c r="FJZ52" s="886"/>
      <c r="FKA52" s="886"/>
      <c r="FKB52" s="886"/>
      <c r="FKC52" s="886"/>
      <c r="FKD52" s="886"/>
      <c r="FKE52" s="887"/>
      <c r="FKF52" s="885"/>
      <c r="FKG52" s="886"/>
      <c r="FKH52" s="886"/>
      <c r="FKI52" s="886"/>
      <c r="FKJ52" s="886"/>
      <c r="FKK52" s="886"/>
      <c r="FKL52" s="886"/>
      <c r="FKM52" s="886"/>
      <c r="FKN52" s="887"/>
      <c r="FKO52" s="885"/>
      <c r="FKP52" s="886"/>
      <c r="FKQ52" s="886"/>
      <c r="FKR52" s="886"/>
      <c r="FKS52" s="886"/>
      <c r="FKT52" s="886"/>
      <c r="FKU52" s="886"/>
      <c r="FKV52" s="886"/>
      <c r="FKW52" s="887"/>
      <c r="FKX52" s="885"/>
      <c r="FKY52" s="886"/>
      <c r="FKZ52" s="886"/>
      <c r="FLA52" s="886"/>
      <c r="FLB52" s="886"/>
      <c r="FLC52" s="886"/>
      <c r="FLD52" s="886"/>
      <c r="FLE52" s="886"/>
      <c r="FLF52" s="887"/>
      <c r="FLG52" s="885"/>
      <c r="FLH52" s="886"/>
      <c r="FLI52" s="886"/>
      <c r="FLJ52" s="886"/>
      <c r="FLK52" s="886"/>
      <c r="FLL52" s="886"/>
      <c r="FLM52" s="886"/>
      <c r="FLN52" s="886"/>
      <c r="FLO52" s="887"/>
      <c r="FLP52" s="885"/>
      <c r="FLQ52" s="886"/>
      <c r="FLR52" s="886"/>
      <c r="FLS52" s="886"/>
      <c r="FLT52" s="886"/>
      <c r="FLU52" s="886"/>
      <c r="FLV52" s="886"/>
      <c r="FLW52" s="886"/>
      <c r="FLX52" s="887"/>
      <c r="FLY52" s="885"/>
      <c r="FLZ52" s="886"/>
      <c r="FMA52" s="886"/>
      <c r="FMB52" s="886"/>
      <c r="FMC52" s="886"/>
      <c r="FMD52" s="886"/>
      <c r="FME52" s="886"/>
      <c r="FMF52" s="886"/>
      <c r="FMG52" s="887"/>
      <c r="FMH52" s="885"/>
      <c r="FMI52" s="886"/>
      <c r="FMJ52" s="886"/>
      <c r="FMK52" s="886"/>
      <c r="FML52" s="886"/>
      <c r="FMM52" s="886"/>
      <c r="FMN52" s="886"/>
      <c r="FMO52" s="886"/>
      <c r="FMP52" s="887"/>
      <c r="FMQ52" s="885"/>
      <c r="FMR52" s="886"/>
      <c r="FMS52" s="886"/>
      <c r="FMT52" s="886"/>
      <c r="FMU52" s="886"/>
      <c r="FMV52" s="886"/>
      <c r="FMW52" s="886"/>
      <c r="FMX52" s="886"/>
      <c r="FMY52" s="887"/>
      <c r="FMZ52" s="885"/>
      <c r="FNA52" s="886"/>
      <c r="FNB52" s="886"/>
      <c r="FNC52" s="886"/>
      <c r="FND52" s="886"/>
      <c r="FNE52" s="886"/>
      <c r="FNF52" s="886"/>
      <c r="FNG52" s="886"/>
      <c r="FNH52" s="887"/>
      <c r="FNI52" s="885"/>
      <c r="FNJ52" s="886"/>
      <c r="FNK52" s="886"/>
      <c r="FNL52" s="886"/>
      <c r="FNM52" s="886"/>
      <c r="FNN52" s="886"/>
      <c r="FNO52" s="886"/>
      <c r="FNP52" s="886"/>
      <c r="FNQ52" s="887"/>
      <c r="FNR52" s="885"/>
      <c r="FNS52" s="886"/>
      <c r="FNT52" s="886"/>
      <c r="FNU52" s="886"/>
      <c r="FNV52" s="886"/>
      <c r="FNW52" s="886"/>
      <c r="FNX52" s="886"/>
      <c r="FNY52" s="886"/>
      <c r="FNZ52" s="887"/>
      <c r="FOA52" s="885"/>
      <c r="FOB52" s="886"/>
      <c r="FOC52" s="886"/>
      <c r="FOD52" s="886"/>
      <c r="FOE52" s="886"/>
      <c r="FOF52" s="886"/>
      <c r="FOG52" s="886"/>
      <c r="FOH52" s="886"/>
      <c r="FOI52" s="887"/>
      <c r="FOJ52" s="885"/>
      <c r="FOK52" s="886"/>
      <c r="FOL52" s="886"/>
      <c r="FOM52" s="886"/>
      <c r="FON52" s="886"/>
      <c r="FOO52" s="886"/>
      <c r="FOP52" s="886"/>
      <c r="FOQ52" s="886"/>
      <c r="FOR52" s="887"/>
      <c r="FOS52" s="885"/>
      <c r="FOT52" s="886"/>
      <c r="FOU52" s="886"/>
      <c r="FOV52" s="886"/>
      <c r="FOW52" s="886"/>
      <c r="FOX52" s="886"/>
      <c r="FOY52" s="886"/>
      <c r="FOZ52" s="886"/>
      <c r="FPA52" s="887"/>
      <c r="FPB52" s="885"/>
      <c r="FPC52" s="886"/>
      <c r="FPD52" s="886"/>
      <c r="FPE52" s="886"/>
      <c r="FPF52" s="886"/>
      <c r="FPG52" s="886"/>
      <c r="FPH52" s="886"/>
      <c r="FPI52" s="886"/>
      <c r="FPJ52" s="887"/>
      <c r="FPK52" s="885"/>
      <c r="FPL52" s="886"/>
      <c r="FPM52" s="886"/>
      <c r="FPN52" s="886"/>
      <c r="FPO52" s="886"/>
      <c r="FPP52" s="886"/>
      <c r="FPQ52" s="886"/>
      <c r="FPR52" s="886"/>
      <c r="FPS52" s="887"/>
      <c r="FPT52" s="885"/>
      <c r="FPU52" s="886"/>
      <c r="FPV52" s="886"/>
      <c r="FPW52" s="886"/>
      <c r="FPX52" s="886"/>
      <c r="FPY52" s="886"/>
      <c r="FPZ52" s="886"/>
      <c r="FQA52" s="886"/>
      <c r="FQB52" s="887"/>
      <c r="FQC52" s="885"/>
      <c r="FQD52" s="886"/>
      <c r="FQE52" s="886"/>
      <c r="FQF52" s="886"/>
      <c r="FQG52" s="886"/>
      <c r="FQH52" s="886"/>
      <c r="FQI52" s="886"/>
      <c r="FQJ52" s="886"/>
      <c r="FQK52" s="887"/>
      <c r="FQL52" s="885"/>
      <c r="FQM52" s="886"/>
      <c r="FQN52" s="886"/>
      <c r="FQO52" s="886"/>
      <c r="FQP52" s="886"/>
      <c r="FQQ52" s="886"/>
      <c r="FQR52" s="886"/>
      <c r="FQS52" s="886"/>
      <c r="FQT52" s="887"/>
      <c r="FQU52" s="885"/>
      <c r="FQV52" s="886"/>
      <c r="FQW52" s="886"/>
      <c r="FQX52" s="886"/>
      <c r="FQY52" s="886"/>
      <c r="FQZ52" s="886"/>
      <c r="FRA52" s="886"/>
      <c r="FRB52" s="886"/>
      <c r="FRC52" s="887"/>
      <c r="FRD52" s="885"/>
      <c r="FRE52" s="886"/>
      <c r="FRF52" s="886"/>
      <c r="FRG52" s="886"/>
      <c r="FRH52" s="886"/>
      <c r="FRI52" s="886"/>
      <c r="FRJ52" s="886"/>
      <c r="FRK52" s="886"/>
      <c r="FRL52" s="887"/>
      <c r="FRM52" s="885"/>
      <c r="FRN52" s="886"/>
      <c r="FRO52" s="886"/>
      <c r="FRP52" s="886"/>
      <c r="FRQ52" s="886"/>
      <c r="FRR52" s="886"/>
      <c r="FRS52" s="886"/>
      <c r="FRT52" s="886"/>
      <c r="FRU52" s="887"/>
      <c r="FRV52" s="885"/>
      <c r="FRW52" s="886"/>
      <c r="FRX52" s="886"/>
      <c r="FRY52" s="886"/>
      <c r="FRZ52" s="886"/>
      <c r="FSA52" s="886"/>
      <c r="FSB52" s="886"/>
      <c r="FSC52" s="886"/>
      <c r="FSD52" s="887"/>
      <c r="FSE52" s="885"/>
      <c r="FSF52" s="886"/>
      <c r="FSG52" s="886"/>
      <c r="FSH52" s="886"/>
      <c r="FSI52" s="886"/>
      <c r="FSJ52" s="886"/>
      <c r="FSK52" s="886"/>
      <c r="FSL52" s="886"/>
      <c r="FSM52" s="887"/>
      <c r="FSN52" s="885"/>
      <c r="FSO52" s="886"/>
      <c r="FSP52" s="886"/>
      <c r="FSQ52" s="886"/>
      <c r="FSR52" s="886"/>
      <c r="FSS52" s="886"/>
      <c r="FST52" s="886"/>
      <c r="FSU52" s="886"/>
      <c r="FSV52" s="887"/>
      <c r="FSW52" s="885"/>
      <c r="FSX52" s="886"/>
      <c r="FSY52" s="886"/>
      <c r="FSZ52" s="886"/>
      <c r="FTA52" s="886"/>
      <c r="FTB52" s="886"/>
      <c r="FTC52" s="886"/>
      <c r="FTD52" s="886"/>
      <c r="FTE52" s="887"/>
      <c r="FTF52" s="885"/>
      <c r="FTG52" s="886"/>
      <c r="FTH52" s="886"/>
      <c r="FTI52" s="886"/>
      <c r="FTJ52" s="886"/>
      <c r="FTK52" s="886"/>
      <c r="FTL52" s="886"/>
      <c r="FTM52" s="886"/>
      <c r="FTN52" s="887"/>
      <c r="FTO52" s="885"/>
      <c r="FTP52" s="886"/>
      <c r="FTQ52" s="886"/>
      <c r="FTR52" s="886"/>
      <c r="FTS52" s="886"/>
      <c r="FTT52" s="886"/>
      <c r="FTU52" s="886"/>
      <c r="FTV52" s="886"/>
      <c r="FTW52" s="887"/>
      <c r="FTX52" s="885"/>
      <c r="FTY52" s="886"/>
      <c r="FTZ52" s="886"/>
      <c r="FUA52" s="886"/>
      <c r="FUB52" s="886"/>
      <c r="FUC52" s="886"/>
      <c r="FUD52" s="886"/>
      <c r="FUE52" s="886"/>
      <c r="FUF52" s="887"/>
      <c r="FUG52" s="885"/>
      <c r="FUH52" s="886"/>
      <c r="FUI52" s="886"/>
      <c r="FUJ52" s="886"/>
      <c r="FUK52" s="886"/>
      <c r="FUL52" s="886"/>
      <c r="FUM52" s="886"/>
      <c r="FUN52" s="886"/>
      <c r="FUO52" s="887"/>
      <c r="FUP52" s="885"/>
      <c r="FUQ52" s="886"/>
      <c r="FUR52" s="886"/>
      <c r="FUS52" s="886"/>
      <c r="FUT52" s="886"/>
      <c r="FUU52" s="886"/>
      <c r="FUV52" s="886"/>
      <c r="FUW52" s="886"/>
      <c r="FUX52" s="887"/>
      <c r="FUY52" s="885"/>
      <c r="FUZ52" s="886"/>
      <c r="FVA52" s="886"/>
      <c r="FVB52" s="886"/>
      <c r="FVC52" s="886"/>
      <c r="FVD52" s="886"/>
      <c r="FVE52" s="886"/>
      <c r="FVF52" s="886"/>
      <c r="FVG52" s="887"/>
      <c r="FVH52" s="885"/>
      <c r="FVI52" s="886"/>
      <c r="FVJ52" s="886"/>
      <c r="FVK52" s="886"/>
      <c r="FVL52" s="886"/>
      <c r="FVM52" s="886"/>
      <c r="FVN52" s="886"/>
      <c r="FVO52" s="886"/>
      <c r="FVP52" s="887"/>
      <c r="FVQ52" s="885"/>
      <c r="FVR52" s="886"/>
      <c r="FVS52" s="886"/>
      <c r="FVT52" s="886"/>
      <c r="FVU52" s="886"/>
      <c r="FVV52" s="886"/>
      <c r="FVW52" s="886"/>
      <c r="FVX52" s="886"/>
      <c r="FVY52" s="887"/>
      <c r="FVZ52" s="885"/>
      <c r="FWA52" s="886"/>
      <c r="FWB52" s="886"/>
      <c r="FWC52" s="886"/>
      <c r="FWD52" s="886"/>
      <c r="FWE52" s="886"/>
      <c r="FWF52" s="886"/>
      <c r="FWG52" s="886"/>
      <c r="FWH52" s="887"/>
      <c r="FWI52" s="885"/>
      <c r="FWJ52" s="886"/>
      <c r="FWK52" s="886"/>
      <c r="FWL52" s="886"/>
      <c r="FWM52" s="886"/>
      <c r="FWN52" s="886"/>
      <c r="FWO52" s="886"/>
      <c r="FWP52" s="886"/>
      <c r="FWQ52" s="887"/>
      <c r="FWR52" s="885"/>
      <c r="FWS52" s="886"/>
      <c r="FWT52" s="886"/>
      <c r="FWU52" s="886"/>
      <c r="FWV52" s="886"/>
      <c r="FWW52" s="886"/>
      <c r="FWX52" s="886"/>
      <c r="FWY52" s="886"/>
      <c r="FWZ52" s="887"/>
      <c r="FXA52" s="885"/>
      <c r="FXB52" s="886"/>
      <c r="FXC52" s="886"/>
      <c r="FXD52" s="886"/>
      <c r="FXE52" s="886"/>
      <c r="FXF52" s="886"/>
      <c r="FXG52" s="886"/>
      <c r="FXH52" s="886"/>
      <c r="FXI52" s="887"/>
      <c r="FXJ52" s="885"/>
      <c r="FXK52" s="886"/>
      <c r="FXL52" s="886"/>
      <c r="FXM52" s="886"/>
      <c r="FXN52" s="886"/>
      <c r="FXO52" s="886"/>
      <c r="FXP52" s="886"/>
      <c r="FXQ52" s="886"/>
      <c r="FXR52" s="887"/>
      <c r="FXS52" s="885"/>
      <c r="FXT52" s="886"/>
      <c r="FXU52" s="886"/>
      <c r="FXV52" s="886"/>
      <c r="FXW52" s="886"/>
      <c r="FXX52" s="886"/>
      <c r="FXY52" s="886"/>
      <c r="FXZ52" s="886"/>
      <c r="FYA52" s="887"/>
      <c r="FYB52" s="885"/>
      <c r="FYC52" s="886"/>
      <c r="FYD52" s="886"/>
      <c r="FYE52" s="886"/>
      <c r="FYF52" s="886"/>
      <c r="FYG52" s="886"/>
      <c r="FYH52" s="886"/>
      <c r="FYI52" s="886"/>
      <c r="FYJ52" s="887"/>
      <c r="FYK52" s="885"/>
      <c r="FYL52" s="886"/>
      <c r="FYM52" s="886"/>
      <c r="FYN52" s="886"/>
      <c r="FYO52" s="886"/>
      <c r="FYP52" s="886"/>
      <c r="FYQ52" s="886"/>
      <c r="FYR52" s="886"/>
      <c r="FYS52" s="887"/>
      <c r="FYT52" s="885"/>
      <c r="FYU52" s="886"/>
      <c r="FYV52" s="886"/>
      <c r="FYW52" s="886"/>
      <c r="FYX52" s="886"/>
      <c r="FYY52" s="886"/>
      <c r="FYZ52" s="886"/>
      <c r="FZA52" s="886"/>
      <c r="FZB52" s="887"/>
      <c r="FZC52" s="885"/>
      <c r="FZD52" s="886"/>
      <c r="FZE52" s="886"/>
      <c r="FZF52" s="886"/>
      <c r="FZG52" s="886"/>
      <c r="FZH52" s="886"/>
      <c r="FZI52" s="886"/>
      <c r="FZJ52" s="886"/>
      <c r="FZK52" s="887"/>
      <c r="FZL52" s="885"/>
      <c r="FZM52" s="886"/>
      <c r="FZN52" s="886"/>
      <c r="FZO52" s="886"/>
      <c r="FZP52" s="886"/>
      <c r="FZQ52" s="886"/>
      <c r="FZR52" s="886"/>
      <c r="FZS52" s="886"/>
      <c r="FZT52" s="887"/>
      <c r="FZU52" s="885"/>
      <c r="FZV52" s="886"/>
      <c r="FZW52" s="886"/>
      <c r="FZX52" s="886"/>
      <c r="FZY52" s="886"/>
      <c r="FZZ52" s="886"/>
      <c r="GAA52" s="886"/>
      <c r="GAB52" s="886"/>
      <c r="GAC52" s="887"/>
      <c r="GAD52" s="885"/>
      <c r="GAE52" s="886"/>
      <c r="GAF52" s="886"/>
      <c r="GAG52" s="886"/>
      <c r="GAH52" s="886"/>
      <c r="GAI52" s="886"/>
      <c r="GAJ52" s="886"/>
      <c r="GAK52" s="886"/>
      <c r="GAL52" s="887"/>
      <c r="GAM52" s="885"/>
      <c r="GAN52" s="886"/>
      <c r="GAO52" s="886"/>
      <c r="GAP52" s="886"/>
      <c r="GAQ52" s="886"/>
      <c r="GAR52" s="886"/>
      <c r="GAS52" s="886"/>
      <c r="GAT52" s="886"/>
      <c r="GAU52" s="887"/>
      <c r="GAV52" s="885"/>
      <c r="GAW52" s="886"/>
      <c r="GAX52" s="886"/>
      <c r="GAY52" s="886"/>
      <c r="GAZ52" s="886"/>
      <c r="GBA52" s="886"/>
      <c r="GBB52" s="886"/>
      <c r="GBC52" s="886"/>
      <c r="GBD52" s="887"/>
      <c r="GBE52" s="885"/>
      <c r="GBF52" s="886"/>
      <c r="GBG52" s="886"/>
      <c r="GBH52" s="886"/>
      <c r="GBI52" s="886"/>
      <c r="GBJ52" s="886"/>
      <c r="GBK52" s="886"/>
      <c r="GBL52" s="886"/>
      <c r="GBM52" s="887"/>
      <c r="GBN52" s="885"/>
      <c r="GBO52" s="886"/>
      <c r="GBP52" s="886"/>
      <c r="GBQ52" s="886"/>
      <c r="GBR52" s="886"/>
      <c r="GBS52" s="886"/>
      <c r="GBT52" s="886"/>
      <c r="GBU52" s="886"/>
      <c r="GBV52" s="887"/>
      <c r="GBW52" s="885"/>
      <c r="GBX52" s="886"/>
      <c r="GBY52" s="886"/>
      <c r="GBZ52" s="886"/>
      <c r="GCA52" s="886"/>
      <c r="GCB52" s="886"/>
      <c r="GCC52" s="886"/>
      <c r="GCD52" s="886"/>
      <c r="GCE52" s="887"/>
      <c r="GCF52" s="885"/>
      <c r="GCG52" s="886"/>
      <c r="GCH52" s="886"/>
      <c r="GCI52" s="886"/>
      <c r="GCJ52" s="886"/>
      <c r="GCK52" s="886"/>
      <c r="GCL52" s="886"/>
      <c r="GCM52" s="886"/>
      <c r="GCN52" s="887"/>
      <c r="GCO52" s="885"/>
      <c r="GCP52" s="886"/>
      <c r="GCQ52" s="886"/>
      <c r="GCR52" s="886"/>
      <c r="GCS52" s="886"/>
      <c r="GCT52" s="886"/>
      <c r="GCU52" s="886"/>
      <c r="GCV52" s="886"/>
      <c r="GCW52" s="887"/>
      <c r="GCX52" s="885"/>
      <c r="GCY52" s="886"/>
      <c r="GCZ52" s="886"/>
      <c r="GDA52" s="886"/>
      <c r="GDB52" s="886"/>
      <c r="GDC52" s="886"/>
      <c r="GDD52" s="886"/>
      <c r="GDE52" s="886"/>
      <c r="GDF52" s="887"/>
      <c r="GDG52" s="885"/>
      <c r="GDH52" s="886"/>
      <c r="GDI52" s="886"/>
      <c r="GDJ52" s="886"/>
      <c r="GDK52" s="886"/>
      <c r="GDL52" s="886"/>
      <c r="GDM52" s="886"/>
      <c r="GDN52" s="886"/>
      <c r="GDO52" s="887"/>
      <c r="GDP52" s="885"/>
      <c r="GDQ52" s="886"/>
      <c r="GDR52" s="886"/>
      <c r="GDS52" s="886"/>
      <c r="GDT52" s="886"/>
      <c r="GDU52" s="886"/>
      <c r="GDV52" s="886"/>
      <c r="GDW52" s="886"/>
      <c r="GDX52" s="887"/>
      <c r="GDY52" s="885"/>
      <c r="GDZ52" s="886"/>
      <c r="GEA52" s="886"/>
      <c r="GEB52" s="886"/>
      <c r="GEC52" s="886"/>
      <c r="GED52" s="886"/>
      <c r="GEE52" s="886"/>
      <c r="GEF52" s="886"/>
      <c r="GEG52" s="887"/>
      <c r="GEH52" s="885"/>
      <c r="GEI52" s="886"/>
      <c r="GEJ52" s="886"/>
      <c r="GEK52" s="886"/>
      <c r="GEL52" s="886"/>
      <c r="GEM52" s="886"/>
      <c r="GEN52" s="886"/>
      <c r="GEO52" s="886"/>
      <c r="GEP52" s="887"/>
      <c r="GEQ52" s="885"/>
      <c r="GER52" s="886"/>
      <c r="GES52" s="886"/>
      <c r="GET52" s="886"/>
      <c r="GEU52" s="886"/>
      <c r="GEV52" s="886"/>
      <c r="GEW52" s="886"/>
      <c r="GEX52" s="886"/>
      <c r="GEY52" s="887"/>
      <c r="GEZ52" s="885"/>
      <c r="GFA52" s="886"/>
      <c r="GFB52" s="886"/>
      <c r="GFC52" s="886"/>
      <c r="GFD52" s="886"/>
      <c r="GFE52" s="886"/>
      <c r="GFF52" s="886"/>
      <c r="GFG52" s="886"/>
      <c r="GFH52" s="887"/>
      <c r="GFI52" s="885"/>
      <c r="GFJ52" s="886"/>
      <c r="GFK52" s="886"/>
      <c r="GFL52" s="886"/>
      <c r="GFM52" s="886"/>
      <c r="GFN52" s="886"/>
      <c r="GFO52" s="886"/>
      <c r="GFP52" s="886"/>
      <c r="GFQ52" s="887"/>
      <c r="GFR52" s="885"/>
      <c r="GFS52" s="886"/>
      <c r="GFT52" s="886"/>
      <c r="GFU52" s="886"/>
      <c r="GFV52" s="886"/>
      <c r="GFW52" s="886"/>
      <c r="GFX52" s="886"/>
      <c r="GFY52" s="886"/>
      <c r="GFZ52" s="887"/>
      <c r="GGA52" s="885"/>
      <c r="GGB52" s="886"/>
      <c r="GGC52" s="886"/>
      <c r="GGD52" s="886"/>
      <c r="GGE52" s="886"/>
      <c r="GGF52" s="886"/>
      <c r="GGG52" s="886"/>
      <c r="GGH52" s="886"/>
      <c r="GGI52" s="887"/>
      <c r="GGJ52" s="885"/>
      <c r="GGK52" s="886"/>
      <c r="GGL52" s="886"/>
      <c r="GGM52" s="886"/>
      <c r="GGN52" s="886"/>
      <c r="GGO52" s="886"/>
      <c r="GGP52" s="886"/>
      <c r="GGQ52" s="886"/>
      <c r="GGR52" s="887"/>
      <c r="GGS52" s="885"/>
      <c r="GGT52" s="886"/>
      <c r="GGU52" s="886"/>
      <c r="GGV52" s="886"/>
      <c r="GGW52" s="886"/>
      <c r="GGX52" s="886"/>
      <c r="GGY52" s="886"/>
      <c r="GGZ52" s="886"/>
      <c r="GHA52" s="887"/>
      <c r="GHB52" s="885"/>
      <c r="GHC52" s="886"/>
      <c r="GHD52" s="886"/>
      <c r="GHE52" s="886"/>
      <c r="GHF52" s="886"/>
      <c r="GHG52" s="886"/>
      <c r="GHH52" s="886"/>
      <c r="GHI52" s="886"/>
      <c r="GHJ52" s="887"/>
      <c r="GHK52" s="885"/>
      <c r="GHL52" s="886"/>
      <c r="GHM52" s="886"/>
      <c r="GHN52" s="886"/>
      <c r="GHO52" s="886"/>
      <c r="GHP52" s="886"/>
      <c r="GHQ52" s="886"/>
      <c r="GHR52" s="886"/>
      <c r="GHS52" s="887"/>
      <c r="GHT52" s="885"/>
      <c r="GHU52" s="886"/>
      <c r="GHV52" s="886"/>
      <c r="GHW52" s="886"/>
      <c r="GHX52" s="886"/>
      <c r="GHY52" s="886"/>
      <c r="GHZ52" s="886"/>
      <c r="GIA52" s="886"/>
      <c r="GIB52" s="887"/>
      <c r="GIC52" s="885"/>
      <c r="GID52" s="886"/>
      <c r="GIE52" s="886"/>
      <c r="GIF52" s="886"/>
      <c r="GIG52" s="886"/>
      <c r="GIH52" s="886"/>
      <c r="GII52" s="886"/>
      <c r="GIJ52" s="886"/>
      <c r="GIK52" s="887"/>
      <c r="GIL52" s="885"/>
      <c r="GIM52" s="886"/>
      <c r="GIN52" s="886"/>
      <c r="GIO52" s="886"/>
      <c r="GIP52" s="886"/>
      <c r="GIQ52" s="886"/>
      <c r="GIR52" s="886"/>
      <c r="GIS52" s="886"/>
      <c r="GIT52" s="887"/>
      <c r="GIU52" s="885"/>
      <c r="GIV52" s="886"/>
      <c r="GIW52" s="886"/>
      <c r="GIX52" s="886"/>
      <c r="GIY52" s="886"/>
      <c r="GIZ52" s="886"/>
      <c r="GJA52" s="886"/>
      <c r="GJB52" s="886"/>
      <c r="GJC52" s="887"/>
      <c r="GJD52" s="885"/>
      <c r="GJE52" s="886"/>
      <c r="GJF52" s="886"/>
      <c r="GJG52" s="886"/>
      <c r="GJH52" s="886"/>
      <c r="GJI52" s="886"/>
      <c r="GJJ52" s="886"/>
      <c r="GJK52" s="886"/>
      <c r="GJL52" s="887"/>
      <c r="GJM52" s="885"/>
      <c r="GJN52" s="886"/>
      <c r="GJO52" s="886"/>
      <c r="GJP52" s="886"/>
      <c r="GJQ52" s="886"/>
      <c r="GJR52" s="886"/>
      <c r="GJS52" s="886"/>
      <c r="GJT52" s="886"/>
      <c r="GJU52" s="887"/>
      <c r="GJV52" s="885"/>
      <c r="GJW52" s="886"/>
      <c r="GJX52" s="886"/>
      <c r="GJY52" s="886"/>
      <c r="GJZ52" s="886"/>
      <c r="GKA52" s="886"/>
      <c r="GKB52" s="886"/>
      <c r="GKC52" s="886"/>
      <c r="GKD52" s="887"/>
      <c r="GKE52" s="885"/>
      <c r="GKF52" s="886"/>
      <c r="GKG52" s="886"/>
      <c r="GKH52" s="886"/>
      <c r="GKI52" s="886"/>
      <c r="GKJ52" s="886"/>
      <c r="GKK52" s="886"/>
      <c r="GKL52" s="886"/>
      <c r="GKM52" s="887"/>
      <c r="GKN52" s="885"/>
      <c r="GKO52" s="886"/>
      <c r="GKP52" s="886"/>
      <c r="GKQ52" s="886"/>
      <c r="GKR52" s="886"/>
      <c r="GKS52" s="886"/>
      <c r="GKT52" s="886"/>
      <c r="GKU52" s="886"/>
      <c r="GKV52" s="887"/>
      <c r="GKW52" s="885"/>
      <c r="GKX52" s="886"/>
      <c r="GKY52" s="886"/>
      <c r="GKZ52" s="886"/>
      <c r="GLA52" s="886"/>
      <c r="GLB52" s="886"/>
      <c r="GLC52" s="886"/>
      <c r="GLD52" s="886"/>
      <c r="GLE52" s="887"/>
      <c r="GLF52" s="885"/>
      <c r="GLG52" s="886"/>
      <c r="GLH52" s="886"/>
      <c r="GLI52" s="886"/>
      <c r="GLJ52" s="886"/>
      <c r="GLK52" s="886"/>
      <c r="GLL52" s="886"/>
      <c r="GLM52" s="886"/>
      <c r="GLN52" s="887"/>
      <c r="GLO52" s="885"/>
      <c r="GLP52" s="886"/>
      <c r="GLQ52" s="886"/>
      <c r="GLR52" s="886"/>
      <c r="GLS52" s="886"/>
      <c r="GLT52" s="886"/>
      <c r="GLU52" s="886"/>
      <c r="GLV52" s="886"/>
      <c r="GLW52" s="887"/>
      <c r="GLX52" s="885"/>
      <c r="GLY52" s="886"/>
      <c r="GLZ52" s="886"/>
      <c r="GMA52" s="886"/>
      <c r="GMB52" s="886"/>
      <c r="GMC52" s="886"/>
      <c r="GMD52" s="886"/>
      <c r="GME52" s="886"/>
      <c r="GMF52" s="887"/>
      <c r="GMG52" s="885"/>
      <c r="GMH52" s="886"/>
      <c r="GMI52" s="886"/>
      <c r="GMJ52" s="886"/>
      <c r="GMK52" s="886"/>
      <c r="GML52" s="886"/>
      <c r="GMM52" s="886"/>
      <c r="GMN52" s="886"/>
      <c r="GMO52" s="887"/>
      <c r="GMP52" s="885"/>
      <c r="GMQ52" s="886"/>
      <c r="GMR52" s="886"/>
      <c r="GMS52" s="886"/>
      <c r="GMT52" s="886"/>
      <c r="GMU52" s="886"/>
      <c r="GMV52" s="886"/>
      <c r="GMW52" s="886"/>
      <c r="GMX52" s="887"/>
      <c r="GMY52" s="885"/>
      <c r="GMZ52" s="886"/>
      <c r="GNA52" s="886"/>
      <c r="GNB52" s="886"/>
      <c r="GNC52" s="886"/>
      <c r="GND52" s="886"/>
      <c r="GNE52" s="886"/>
      <c r="GNF52" s="886"/>
      <c r="GNG52" s="887"/>
      <c r="GNH52" s="885"/>
      <c r="GNI52" s="886"/>
      <c r="GNJ52" s="886"/>
      <c r="GNK52" s="886"/>
      <c r="GNL52" s="886"/>
      <c r="GNM52" s="886"/>
      <c r="GNN52" s="886"/>
      <c r="GNO52" s="886"/>
      <c r="GNP52" s="887"/>
      <c r="GNQ52" s="885"/>
      <c r="GNR52" s="886"/>
      <c r="GNS52" s="886"/>
      <c r="GNT52" s="886"/>
      <c r="GNU52" s="886"/>
      <c r="GNV52" s="886"/>
      <c r="GNW52" s="886"/>
      <c r="GNX52" s="886"/>
      <c r="GNY52" s="887"/>
      <c r="GNZ52" s="885"/>
      <c r="GOA52" s="886"/>
      <c r="GOB52" s="886"/>
      <c r="GOC52" s="886"/>
      <c r="GOD52" s="886"/>
      <c r="GOE52" s="886"/>
      <c r="GOF52" s="886"/>
      <c r="GOG52" s="886"/>
      <c r="GOH52" s="887"/>
      <c r="GOI52" s="885"/>
      <c r="GOJ52" s="886"/>
      <c r="GOK52" s="886"/>
      <c r="GOL52" s="886"/>
      <c r="GOM52" s="886"/>
      <c r="GON52" s="886"/>
      <c r="GOO52" s="886"/>
      <c r="GOP52" s="886"/>
      <c r="GOQ52" s="887"/>
      <c r="GOR52" s="885"/>
      <c r="GOS52" s="886"/>
      <c r="GOT52" s="886"/>
      <c r="GOU52" s="886"/>
      <c r="GOV52" s="886"/>
      <c r="GOW52" s="886"/>
      <c r="GOX52" s="886"/>
      <c r="GOY52" s="886"/>
      <c r="GOZ52" s="887"/>
      <c r="GPA52" s="885"/>
      <c r="GPB52" s="886"/>
      <c r="GPC52" s="886"/>
      <c r="GPD52" s="886"/>
      <c r="GPE52" s="886"/>
      <c r="GPF52" s="886"/>
      <c r="GPG52" s="886"/>
      <c r="GPH52" s="886"/>
      <c r="GPI52" s="887"/>
      <c r="GPJ52" s="885"/>
      <c r="GPK52" s="886"/>
      <c r="GPL52" s="886"/>
      <c r="GPM52" s="886"/>
      <c r="GPN52" s="886"/>
      <c r="GPO52" s="886"/>
      <c r="GPP52" s="886"/>
      <c r="GPQ52" s="886"/>
      <c r="GPR52" s="887"/>
      <c r="GPS52" s="885"/>
      <c r="GPT52" s="886"/>
      <c r="GPU52" s="886"/>
      <c r="GPV52" s="886"/>
      <c r="GPW52" s="886"/>
      <c r="GPX52" s="886"/>
      <c r="GPY52" s="886"/>
      <c r="GPZ52" s="886"/>
      <c r="GQA52" s="887"/>
      <c r="GQB52" s="885"/>
      <c r="GQC52" s="886"/>
      <c r="GQD52" s="886"/>
      <c r="GQE52" s="886"/>
      <c r="GQF52" s="886"/>
      <c r="GQG52" s="886"/>
      <c r="GQH52" s="886"/>
      <c r="GQI52" s="886"/>
      <c r="GQJ52" s="887"/>
      <c r="GQK52" s="885"/>
      <c r="GQL52" s="886"/>
      <c r="GQM52" s="886"/>
      <c r="GQN52" s="886"/>
      <c r="GQO52" s="886"/>
      <c r="GQP52" s="886"/>
      <c r="GQQ52" s="886"/>
      <c r="GQR52" s="886"/>
      <c r="GQS52" s="887"/>
      <c r="GQT52" s="885"/>
      <c r="GQU52" s="886"/>
      <c r="GQV52" s="886"/>
      <c r="GQW52" s="886"/>
      <c r="GQX52" s="886"/>
      <c r="GQY52" s="886"/>
      <c r="GQZ52" s="886"/>
      <c r="GRA52" s="886"/>
      <c r="GRB52" s="887"/>
      <c r="GRC52" s="885"/>
      <c r="GRD52" s="886"/>
      <c r="GRE52" s="886"/>
      <c r="GRF52" s="886"/>
      <c r="GRG52" s="886"/>
      <c r="GRH52" s="886"/>
      <c r="GRI52" s="886"/>
      <c r="GRJ52" s="886"/>
      <c r="GRK52" s="887"/>
      <c r="GRL52" s="885"/>
      <c r="GRM52" s="886"/>
      <c r="GRN52" s="886"/>
      <c r="GRO52" s="886"/>
      <c r="GRP52" s="886"/>
      <c r="GRQ52" s="886"/>
      <c r="GRR52" s="886"/>
      <c r="GRS52" s="886"/>
      <c r="GRT52" s="887"/>
      <c r="GRU52" s="885"/>
      <c r="GRV52" s="886"/>
      <c r="GRW52" s="886"/>
      <c r="GRX52" s="886"/>
      <c r="GRY52" s="886"/>
      <c r="GRZ52" s="886"/>
      <c r="GSA52" s="886"/>
      <c r="GSB52" s="886"/>
      <c r="GSC52" s="887"/>
      <c r="GSD52" s="885"/>
      <c r="GSE52" s="886"/>
      <c r="GSF52" s="886"/>
      <c r="GSG52" s="886"/>
      <c r="GSH52" s="886"/>
      <c r="GSI52" s="886"/>
      <c r="GSJ52" s="886"/>
      <c r="GSK52" s="886"/>
      <c r="GSL52" s="887"/>
      <c r="GSM52" s="885"/>
      <c r="GSN52" s="886"/>
      <c r="GSO52" s="886"/>
      <c r="GSP52" s="886"/>
      <c r="GSQ52" s="886"/>
      <c r="GSR52" s="886"/>
      <c r="GSS52" s="886"/>
      <c r="GST52" s="886"/>
      <c r="GSU52" s="887"/>
      <c r="GSV52" s="885"/>
      <c r="GSW52" s="886"/>
      <c r="GSX52" s="886"/>
      <c r="GSY52" s="886"/>
      <c r="GSZ52" s="886"/>
      <c r="GTA52" s="886"/>
      <c r="GTB52" s="886"/>
      <c r="GTC52" s="886"/>
      <c r="GTD52" s="887"/>
      <c r="GTE52" s="885"/>
      <c r="GTF52" s="886"/>
      <c r="GTG52" s="886"/>
      <c r="GTH52" s="886"/>
      <c r="GTI52" s="886"/>
      <c r="GTJ52" s="886"/>
      <c r="GTK52" s="886"/>
      <c r="GTL52" s="886"/>
      <c r="GTM52" s="887"/>
      <c r="GTN52" s="885"/>
      <c r="GTO52" s="886"/>
      <c r="GTP52" s="886"/>
      <c r="GTQ52" s="886"/>
      <c r="GTR52" s="886"/>
      <c r="GTS52" s="886"/>
      <c r="GTT52" s="886"/>
      <c r="GTU52" s="886"/>
      <c r="GTV52" s="887"/>
      <c r="GTW52" s="885"/>
      <c r="GTX52" s="886"/>
      <c r="GTY52" s="886"/>
      <c r="GTZ52" s="886"/>
      <c r="GUA52" s="886"/>
      <c r="GUB52" s="886"/>
      <c r="GUC52" s="886"/>
      <c r="GUD52" s="886"/>
      <c r="GUE52" s="887"/>
      <c r="GUF52" s="885"/>
      <c r="GUG52" s="886"/>
      <c r="GUH52" s="886"/>
      <c r="GUI52" s="886"/>
      <c r="GUJ52" s="886"/>
      <c r="GUK52" s="886"/>
      <c r="GUL52" s="886"/>
      <c r="GUM52" s="886"/>
      <c r="GUN52" s="887"/>
      <c r="GUO52" s="885"/>
      <c r="GUP52" s="886"/>
      <c r="GUQ52" s="886"/>
      <c r="GUR52" s="886"/>
      <c r="GUS52" s="886"/>
      <c r="GUT52" s="886"/>
      <c r="GUU52" s="886"/>
      <c r="GUV52" s="886"/>
      <c r="GUW52" s="887"/>
      <c r="GUX52" s="885"/>
      <c r="GUY52" s="886"/>
      <c r="GUZ52" s="886"/>
      <c r="GVA52" s="886"/>
      <c r="GVB52" s="886"/>
      <c r="GVC52" s="886"/>
      <c r="GVD52" s="886"/>
      <c r="GVE52" s="886"/>
      <c r="GVF52" s="887"/>
      <c r="GVG52" s="885"/>
      <c r="GVH52" s="886"/>
      <c r="GVI52" s="886"/>
      <c r="GVJ52" s="886"/>
      <c r="GVK52" s="886"/>
      <c r="GVL52" s="886"/>
      <c r="GVM52" s="886"/>
      <c r="GVN52" s="886"/>
      <c r="GVO52" s="887"/>
      <c r="GVP52" s="885"/>
      <c r="GVQ52" s="886"/>
      <c r="GVR52" s="886"/>
      <c r="GVS52" s="886"/>
      <c r="GVT52" s="886"/>
      <c r="GVU52" s="886"/>
      <c r="GVV52" s="886"/>
      <c r="GVW52" s="886"/>
      <c r="GVX52" s="887"/>
      <c r="GVY52" s="885"/>
      <c r="GVZ52" s="886"/>
      <c r="GWA52" s="886"/>
      <c r="GWB52" s="886"/>
      <c r="GWC52" s="886"/>
      <c r="GWD52" s="886"/>
      <c r="GWE52" s="886"/>
      <c r="GWF52" s="886"/>
      <c r="GWG52" s="887"/>
      <c r="GWH52" s="885"/>
      <c r="GWI52" s="886"/>
      <c r="GWJ52" s="886"/>
      <c r="GWK52" s="886"/>
      <c r="GWL52" s="886"/>
      <c r="GWM52" s="886"/>
      <c r="GWN52" s="886"/>
      <c r="GWO52" s="886"/>
      <c r="GWP52" s="887"/>
      <c r="GWQ52" s="885"/>
      <c r="GWR52" s="886"/>
      <c r="GWS52" s="886"/>
      <c r="GWT52" s="886"/>
      <c r="GWU52" s="886"/>
      <c r="GWV52" s="886"/>
      <c r="GWW52" s="886"/>
      <c r="GWX52" s="886"/>
      <c r="GWY52" s="887"/>
      <c r="GWZ52" s="885"/>
      <c r="GXA52" s="886"/>
      <c r="GXB52" s="886"/>
      <c r="GXC52" s="886"/>
      <c r="GXD52" s="886"/>
      <c r="GXE52" s="886"/>
      <c r="GXF52" s="886"/>
      <c r="GXG52" s="886"/>
      <c r="GXH52" s="887"/>
      <c r="GXI52" s="885"/>
      <c r="GXJ52" s="886"/>
      <c r="GXK52" s="886"/>
      <c r="GXL52" s="886"/>
      <c r="GXM52" s="886"/>
      <c r="GXN52" s="886"/>
      <c r="GXO52" s="886"/>
      <c r="GXP52" s="886"/>
      <c r="GXQ52" s="887"/>
      <c r="GXR52" s="885"/>
      <c r="GXS52" s="886"/>
      <c r="GXT52" s="886"/>
      <c r="GXU52" s="886"/>
      <c r="GXV52" s="886"/>
      <c r="GXW52" s="886"/>
      <c r="GXX52" s="886"/>
      <c r="GXY52" s="886"/>
      <c r="GXZ52" s="887"/>
      <c r="GYA52" s="885"/>
      <c r="GYB52" s="886"/>
      <c r="GYC52" s="886"/>
      <c r="GYD52" s="886"/>
      <c r="GYE52" s="886"/>
      <c r="GYF52" s="886"/>
      <c r="GYG52" s="886"/>
      <c r="GYH52" s="886"/>
      <c r="GYI52" s="887"/>
      <c r="GYJ52" s="885"/>
      <c r="GYK52" s="886"/>
      <c r="GYL52" s="886"/>
      <c r="GYM52" s="886"/>
      <c r="GYN52" s="886"/>
      <c r="GYO52" s="886"/>
      <c r="GYP52" s="886"/>
      <c r="GYQ52" s="886"/>
      <c r="GYR52" s="887"/>
      <c r="GYS52" s="885"/>
      <c r="GYT52" s="886"/>
      <c r="GYU52" s="886"/>
      <c r="GYV52" s="886"/>
      <c r="GYW52" s="886"/>
      <c r="GYX52" s="886"/>
      <c r="GYY52" s="886"/>
      <c r="GYZ52" s="886"/>
      <c r="GZA52" s="887"/>
      <c r="GZB52" s="885"/>
      <c r="GZC52" s="886"/>
      <c r="GZD52" s="886"/>
      <c r="GZE52" s="886"/>
      <c r="GZF52" s="886"/>
      <c r="GZG52" s="886"/>
      <c r="GZH52" s="886"/>
      <c r="GZI52" s="886"/>
      <c r="GZJ52" s="887"/>
      <c r="GZK52" s="885"/>
      <c r="GZL52" s="886"/>
      <c r="GZM52" s="886"/>
      <c r="GZN52" s="886"/>
      <c r="GZO52" s="886"/>
      <c r="GZP52" s="886"/>
      <c r="GZQ52" s="886"/>
      <c r="GZR52" s="886"/>
      <c r="GZS52" s="887"/>
      <c r="GZT52" s="885"/>
      <c r="GZU52" s="886"/>
      <c r="GZV52" s="886"/>
      <c r="GZW52" s="886"/>
      <c r="GZX52" s="886"/>
      <c r="GZY52" s="886"/>
      <c r="GZZ52" s="886"/>
      <c r="HAA52" s="886"/>
      <c r="HAB52" s="887"/>
      <c r="HAC52" s="885"/>
      <c r="HAD52" s="886"/>
      <c r="HAE52" s="886"/>
      <c r="HAF52" s="886"/>
      <c r="HAG52" s="886"/>
      <c r="HAH52" s="886"/>
      <c r="HAI52" s="886"/>
      <c r="HAJ52" s="886"/>
      <c r="HAK52" s="887"/>
      <c r="HAL52" s="885"/>
      <c r="HAM52" s="886"/>
      <c r="HAN52" s="886"/>
      <c r="HAO52" s="886"/>
      <c r="HAP52" s="886"/>
      <c r="HAQ52" s="886"/>
      <c r="HAR52" s="886"/>
      <c r="HAS52" s="886"/>
      <c r="HAT52" s="887"/>
      <c r="HAU52" s="885"/>
      <c r="HAV52" s="886"/>
      <c r="HAW52" s="886"/>
      <c r="HAX52" s="886"/>
      <c r="HAY52" s="886"/>
      <c r="HAZ52" s="886"/>
      <c r="HBA52" s="886"/>
      <c r="HBB52" s="886"/>
      <c r="HBC52" s="887"/>
      <c r="HBD52" s="885"/>
      <c r="HBE52" s="886"/>
      <c r="HBF52" s="886"/>
      <c r="HBG52" s="886"/>
      <c r="HBH52" s="886"/>
      <c r="HBI52" s="886"/>
      <c r="HBJ52" s="886"/>
      <c r="HBK52" s="886"/>
      <c r="HBL52" s="887"/>
      <c r="HBM52" s="885"/>
      <c r="HBN52" s="886"/>
      <c r="HBO52" s="886"/>
      <c r="HBP52" s="886"/>
      <c r="HBQ52" s="886"/>
      <c r="HBR52" s="886"/>
      <c r="HBS52" s="886"/>
      <c r="HBT52" s="886"/>
      <c r="HBU52" s="887"/>
      <c r="HBV52" s="885"/>
      <c r="HBW52" s="886"/>
      <c r="HBX52" s="886"/>
      <c r="HBY52" s="886"/>
      <c r="HBZ52" s="886"/>
      <c r="HCA52" s="886"/>
      <c r="HCB52" s="886"/>
      <c r="HCC52" s="886"/>
      <c r="HCD52" s="887"/>
      <c r="HCE52" s="885"/>
      <c r="HCF52" s="886"/>
      <c r="HCG52" s="886"/>
      <c r="HCH52" s="886"/>
      <c r="HCI52" s="886"/>
      <c r="HCJ52" s="886"/>
      <c r="HCK52" s="886"/>
      <c r="HCL52" s="886"/>
      <c r="HCM52" s="887"/>
      <c r="HCN52" s="885"/>
      <c r="HCO52" s="886"/>
      <c r="HCP52" s="886"/>
      <c r="HCQ52" s="886"/>
      <c r="HCR52" s="886"/>
      <c r="HCS52" s="886"/>
      <c r="HCT52" s="886"/>
      <c r="HCU52" s="886"/>
      <c r="HCV52" s="887"/>
      <c r="HCW52" s="885"/>
      <c r="HCX52" s="886"/>
      <c r="HCY52" s="886"/>
      <c r="HCZ52" s="886"/>
      <c r="HDA52" s="886"/>
      <c r="HDB52" s="886"/>
      <c r="HDC52" s="886"/>
      <c r="HDD52" s="886"/>
      <c r="HDE52" s="887"/>
      <c r="HDF52" s="885"/>
      <c r="HDG52" s="886"/>
      <c r="HDH52" s="886"/>
      <c r="HDI52" s="886"/>
      <c r="HDJ52" s="886"/>
      <c r="HDK52" s="886"/>
      <c r="HDL52" s="886"/>
      <c r="HDM52" s="886"/>
      <c r="HDN52" s="887"/>
      <c r="HDO52" s="885"/>
      <c r="HDP52" s="886"/>
      <c r="HDQ52" s="886"/>
      <c r="HDR52" s="886"/>
      <c r="HDS52" s="886"/>
      <c r="HDT52" s="886"/>
      <c r="HDU52" s="886"/>
      <c r="HDV52" s="886"/>
      <c r="HDW52" s="887"/>
      <c r="HDX52" s="885"/>
      <c r="HDY52" s="886"/>
      <c r="HDZ52" s="886"/>
      <c r="HEA52" s="886"/>
      <c r="HEB52" s="886"/>
      <c r="HEC52" s="886"/>
      <c r="HED52" s="886"/>
      <c r="HEE52" s="886"/>
      <c r="HEF52" s="887"/>
      <c r="HEG52" s="885"/>
      <c r="HEH52" s="886"/>
      <c r="HEI52" s="886"/>
      <c r="HEJ52" s="886"/>
      <c r="HEK52" s="886"/>
      <c r="HEL52" s="886"/>
      <c r="HEM52" s="886"/>
      <c r="HEN52" s="886"/>
      <c r="HEO52" s="887"/>
      <c r="HEP52" s="885"/>
      <c r="HEQ52" s="886"/>
      <c r="HER52" s="886"/>
      <c r="HES52" s="886"/>
      <c r="HET52" s="886"/>
      <c r="HEU52" s="886"/>
      <c r="HEV52" s="886"/>
      <c r="HEW52" s="886"/>
      <c r="HEX52" s="887"/>
      <c r="HEY52" s="885"/>
      <c r="HEZ52" s="886"/>
      <c r="HFA52" s="886"/>
      <c r="HFB52" s="886"/>
      <c r="HFC52" s="886"/>
      <c r="HFD52" s="886"/>
      <c r="HFE52" s="886"/>
      <c r="HFF52" s="886"/>
      <c r="HFG52" s="887"/>
      <c r="HFH52" s="885"/>
      <c r="HFI52" s="886"/>
      <c r="HFJ52" s="886"/>
      <c r="HFK52" s="886"/>
      <c r="HFL52" s="886"/>
      <c r="HFM52" s="886"/>
      <c r="HFN52" s="886"/>
      <c r="HFO52" s="886"/>
      <c r="HFP52" s="887"/>
      <c r="HFQ52" s="885"/>
      <c r="HFR52" s="886"/>
      <c r="HFS52" s="886"/>
      <c r="HFT52" s="886"/>
      <c r="HFU52" s="886"/>
      <c r="HFV52" s="886"/>
      <c r="HFW52" s="886"/>
      <c r="HFX52" s="886"/>
      <c r="HFY52" s="887"/>
      <c r="HFZ52" s="885"/>
      <c r="HGA52" s="886"/>
      <c r="HGB52" s="886"/>
      <c r="HGC52" s="886"/>
      <c r="HGD52" s="886"/>
      <c r="HGE52" s="886"/>
      <c r="HGF52" s="886"/>
      <c r="HGG52" s="886"/>
      <c r="HGH52" s="887"/>
      <c r="HGI52" s="885"/>
      <c r="HGJ52" s="886"/>
      <c r="HGK52" s="886"/>
      <c r="HGL52" s="886"/>
      <c r="HGM52" s="886"/>
      <c r="HGN52" s="886"/>
      <c r="HGO52" s="886"/>
      <c r="HGP52" s="886"/>
      <c r="HGQ52" s="887"/>
      <c r="HGR52" s="885"/>
      <c r="HGS52" s="886"/>
      <c r="HGT52" s="886"/>
      <c r="HGU52" s="886"/>
      <c r="HGV52" s="886"/>
      <c r="HGW52" s="886"/>
      <c r="HGX52" s="886"/>
      <c r="HGY52" s="886"/>
      <c r="HGZ52" s="887"/>
      <c r="HHA52" s="885"/>
      <c r="HHB52" s="886"/>
      <c r="HHC52" s="886"/>
      <c r="HHD52" s="886"/>
      <c r="HHE52" s="886"/>
      <c r="HHF52" s="886"/>
      <c r="HHG52" s="886"/>
      <c r="HHH52" s="886"/>
      <c r="HHI52" s="887"/>
      <c r="HHJ52" s="885"/>
      <c r="HHK52" s="886"/>
      <c r="HHL52" s="886"/>
      <c r="HHM52" s="886"/>
      <c r="HHN52" s="886"/>
      <c r="HHO52" s="886"/>
      <c r="HHP52" s="886"/>
      <c r="HHQ52" s="886"/>
      <c r="HHR52" s="887"/>
      <c r="HHS52" s="885"/>
      <c r="HHT52" s="886"/>
      <c r="HHU52" s="886"/>
      <c r="HHV52" s="886"/>
      <c r="HHW52" s="886"/>
      <c r="HHX52" s="886"/>
      <c r="HHY52" s="886"/>
      <c r="HHZ52" s="886"/>
      <c r="HIA52" s="887"/>
      <c r="HIB52" s="885"/>
      <c r="HIC52" s="886"/>
      <c r="HID52" s="886"/>
      <c r="HIE52" s="886"/>
      <c r="HIF52" s="886"/>
      <c r="HIG52" s="886"/>
      <c r="HIH52" s="886"/>
      <c r="HII52" s="886"/>
      <c r="HIJ52" s="887"/>
      <c r="HIK52" s="885"/>
      <c r="HIL52" s="886"/>
      <c r="HIM52" s="886"/>
      <c r="HIN52" s="886"/>
      <c r="HIO52" s="886"/>
      <c r="HIP52" s="886"/>
      <c r="HIQ52" s="886"/>
      <c r="HIR52" s="886"/>
      <c r="HIS52" s="887"/>
      <c r="HIT52" s="885"/>
      <c r="HIU52" s="886"/>
      <c r="HIV52" s="886"/>
      <c r="HIW52" s="886"/>
      <c r="HIX52" s="886"/>
      <c r="HIY52" s="886"/>
      <c r="HIZ52" s="886"/>
      <c r="HJA52" s="886"/>
      <c r="HJB52" s="887"/>
      <c r="HJC52" s="885"/>
      <c r="HJD52" s="886"/>
      <c r="HJE52" s="886"/>
      <c r="HJF52" s="886"/>
      <c r="HJG52" s="886"/>
      <c r="HJH52" s="886"/>
      <c r="HJI52" s="886"/>
      <c r="HJJ52" s="886"/>
      <c r="HJK52" s="887"/>
      <c r="HJL52" s="885"/>
      <c r="HJM52" s="886"/>
      <c r="HJN52" s="886"/>
      <c r="HJO52" s="886"/>
      <c r="HJP52" s="886"/>
      <c r="HJQ52" s="886"/>
      <c r="HJR52" s="886"/>
      <c r="HJS52" s="886"/>
      <c r="HJT52" s="887"/>
      <c r="HJU52" s="885"/>
      <c r="HJV52" s="886"/>
      <c r="HJW52" s="886"/>
      <c r="HJX52" s="886"/>
      <c r="HJY52" s="886"/>
      <c r="HJZ52" s="886"/>
      <c r="HKA52" s="886"/>
      <c r="HKB52" s="886"/>
      <c r="HKC52" s="887"/>
      <c r="HKD52" s="885"/>
      <c r="HKE52" s="886"/>
      <c r="HKF52" s="886"/>
      <c r="HKG52" s="886"/>
      <c r="HKH52" s="886"/>
      <c r="HKI52" s="886"/>
      <c r="HKJ52" s="886"/>
      <c r="HKK52" s="886"/>
      <c r="HKL52" s="887"/>
      <c r="HKM52" s="885"/>
      <c r="HKN52" s="886"/>
      <c r="HKO52" s="886"/>
      <c r="HKP52" s="886"/>
      <c r="HKQ52" s="886"/>
      <c r="HKR52" s="886"/>
      <c r="HKS52" s="886"/>
      <c r="HKT52" s="886"/>
      <c r="HKU52" s="887"/>
      <c r="HKV52" s="885"/>
      <c r="HKW52" s="886"/>
      <c r="HKX52" s="886"/>
      <c r="HKY52" s="886"/>
      <c r="HKZ52" s="886"/>
      <c r="HLA52" s="886"/>
      <c r="HLB52" s="886"/>
      <c r="HLC52" s="886"/>
      <c r="HLD52" s="887"/>
      <c r="HLE52" s="885"/>
      <c r="HLF52" s="886"/>
      <c r="HLG52" s="886"/>
      <c r="HLH52" s="886"/>
      <c r="HLI52" s="886"/>
      <c r="HLJ52" s="886"/>
      <c r="HLK52" s="886"/>
      <c r="HLL52" s="886"/>
      <c r="HLM52" s="887"/>
      <c r="HLN52" s="885"/>
      <c r="HLO52" s="886"/>
      <c r="HLP52" s="886"/>
      <c r="HLQ52" s="886"/>
      <c r="HLR52" s="886"/>
      <c r="HLS52" s="886"/>
      <c r="HLT52" s="886"/>
      <c r="HLU52" s="886"/>
      <c r="HLV52" s="887"/>
      <c r="HLW52" s="885"/>
      <c r="HLX52" s="886"/>
      <c r="HLY52" s="886"/>
      <c r="HLZ52" s="886"/>
      <c r="HMA52" s="886"/>
      <c r="HMB52" s="886"/>
      <c r="HMC52" s="886"/>
      <c r="HMD52" s="886"/>
      <c r="HME52" s="887"/>
      <c r="HMF52" s="885"/>
      <c r="HMG52" s="886"/>
      <c r="HMH52" s="886"/>
      <c r="HMI52" s="886"/>
      <c r="HMJ52" s="886"/>
      <c r="HMK52" s="886"/>
      <c r="HML52" s="886"/>
      <c r="HMM52" s="886"/>
      <c r="HMN52" s="887"/>
      <c r="HMO52" s="885"/>
      <c r="HMP52" s="886"/>
      <c r="HMQ52" s="886"/>
      <c r="HMR52" s="886"/>
      <c r="HMS52" s="886"/>
      <c r="HMT52" s="886"/>
      <c r="HMU52" s="886"/>
      <c r="HMV52" s="886"/>
      <c r="HMW52" s="887"/>
      <c r="HMX52" s="885"/>
      <c r="HMY52" s="886"/>
      <c r="HMZ52" s="886"/>
      <c r="HNA52" s="886"/>
      <c r="HNB52" s="886"/>
      <c r="HNC52" s="886"/>
      <c r="HND52" s="886"/>
      <c r="HNE52" s="886"/>
      <c r="HNF52" s="887"/>
      <c r="HNG52" s="885"/>
      <c r="HNH52" s="886"/>
      <c r="HNI52" s="886"/>
      <c r="HNJ52" s="886"/>
      <c r="HNK52" s="886"/>
      <c r="HNL52" s="886"/>
      <c r="HNM52" s="886"/>
      <c r="HNN52" s="886"/>
      <c r="HNO52" s="887"/>
      <c r="HNP52" s="885"/>
      <c r="HNQ52" s="886"/>
      <c r="HNR52" s="886"/>
      <c r="HNS52" s="886"/>
      <c r="HNT52" s="886"/>
      <c r="HNU52" s="886"/>
      <c r="HNV52" s="886"/>
      <c r="HNW52" s="886"/>
      <c r="HNX52" s="887"/>
      <c r="HNY52" s="885"/>
      <c r="HNZ52" s="886"/>
      <c r="HOA52" s="886"/>
      <c r="HOB52" s="886"/>
      <c r="HOC52" s="886"/>
      <c r="HOD52" s="886"/>
      <c r="HOE52" s="886"/>
      <c r="HOF52" s="886"/>
      <c r="HOG52" s="887"/>
      <c r="HOH52" s="885"/>
      <c r="HOI52" s="886"/>
      <c r="HOJ52" s="886"/>
      <c r="HOK52" s="886"/>
      <c r="HOL52" s="886"/>
      <c r="HOM52" s="886"/>
      <c r="HON52" s="886"/>
      <c r="HOO52" s="886"/>
      <c r="HOP52" s="887"/>
      <c r="HOQ52" s="885"/>
      <c r="HOR52" s="886"/>
      <c r="HOS52" s="886"/>
      <c r="HOT52" s="886"/>
      <c r="HOU52" s="886"/>
      <c r="HOV52" s="886"/>
      <c r="HOW52" s="886"/>
      <c r="HOX52" s="886"/>
      <c r="HOY52" s="887"/>
      <c r="HOZ52" s="885"/>
      <c r="HPA52" s="886"/>
      <c r="HPB52" s="886"/>
      <c r="HPC52" s="886"/>
      <c r="HPD52" s="886"/>
      <c r="HPE52" s="886"/>
      <c r="HPF52" s="886"/>
      <c r="HPG52" s="886"/>
      <c r="HPH52" s="887"/>
      <c r="HPI52" s="885"/>
      <c r="HPJ52" s="886"/>
      <c r="HPK52" s="886"/>
      <c r="HPL52" s="886"/>
      <c r="HPM52" s="886"/>
      <c r="HPN52" s="886"/>
      <c r="HPO52" s="886"/>
      <c r="HPP52" s="886"/>
      <c r="HPQ52" s="887"/>
      <c r="HPR52" s="885"/>
      <c r="HPS52" s="886"/>
      <c r="HPT52" s="886"/>
      <c r="HPU52" s="886"/>
      <c r="HPV52" s="886"/>
      <c r="HPW52" s="886"/>
      <c r="HPX52" s="886"/>
      <c r="HPY52" s="886"/>
      <c r="HPZ52" s="887"/>
      <c r="HQA52" s="885"/>
      <c r="HQB52" s="886"/>
      <c r="HQC52" s="886"/>
      <c r="HQD52" s="886"/>
      <c r="HQE52" s="886"/>
      <c r="HQF52" s="886"/>
      <c r="HQG52" s="886"/>
      <c r="HQH52" s="886"/>
      <c r="HQI52" s="887"/>
      <c r="HQJ52" s="885"/>
      <c r="HQK52" s="886"/>
      <c r="HQL52" s="886"/>
      <c r="HQM52" s="886"/>
      <c r="HQN52" s="886"/>
      <c r="HQO52" s="886"/>
      <c r="HQP52" s="886"/>
      <c r="HQQ52" s="886"/>
      <c r="HQR52" s="887"/>
      <c r="HQS52" s="885"/>
      <c r="HQT52" s="886"/>
      <c r="HQU52" s="886"/>
      <c r="HQV52" s="886"/>
      <c r="HQW52" s="886"/>
      <c r="HQX52" s="886"/>
      <c r="HQY52" s="886"/>
      <c r="HQZ52" s="886"/>
      <c r="HRA52" s="887"/>
      <c r="HRB52" s="885"/>
      <c r="HRC52" s="886"/>
      <c r="HRD52" s="886"/>
      <c r="HRE52" s="886"/>
      <c r="HRF52" s="886"/>
      <c r="HRG52" s="886"/>
      <c r="HRH52" s="886"/>
      <c r="HRI52" s="886"/>
      <c r="HRJ52" s="887"/>
      <c r="HRK52" s="885"/>
      <c r="HRL52" s="886"/>
      <c r="HRM52" s="886"/>
      <c r="HRN52" s="886"/>
      <c r="HRO52" s="886"/>
      <c r="HRP52" s="886"/>
      <c r="HRQ52" s="886"/>
      <c r="HRR52" s="886"/>
      <c r="HRS52" s="887"/>
      <c r="HRT52" s="885"/>
      <c r="HRU52" s="886"/>
      <c r="HRV52" s="886"/>
      <c r="HRW52" s="886"/>
      <c r="HRX52" s="886"/>
      <c r="HRY52" s="886"/>
      <c r="HRZ52" s="886"/>
      <c r="HSA52" s="886"/>
      <c r="HSB52" s="887"/>
      <c r="HSC52" s="885"/>
      <c r="HSD52" s="886"/>
      <c r="HSE52" s="886"/>
      <c r="HSF52" s="886"/>
      <c r="HSG52" s="886"/>
      <c r="HSH52" s="886"/>
      <c r="HSI52" s="886"/>
      <c r="HSJ52" s="886"/>
      <c r="HSK52" s="887"/>
      <c r="HSL52" s="885"/>
      <c r="HSM52" s="886"/>
      <c r="HSN52" s="886"/>
      <c r="HSO52" s="886"/>
      <c r="HSP52" s="886"/>
      <c r="HSQ52" s="886"/>
      <c r="HSR52" s="886"/>
      <c r="HSS52" s="886"/>
      <c r="HST52" s="887"/>
      <c r="HSU52" s="885"/>
      <c r="HSV52" s="886"/>
      <c r="HSW52" s="886"/>
      <c r="HSX52" s="886"/>
      <c r="HSY52" s="886"/>
      <c r="HSZ52" s="886"/>
      <c r="HTA52" s="886"/>
      <c r="HTB52" s="886"/>
      <c r="HTC52" s="887"/>
      <c r="HTD52" s="885"/>
      <c r="HTE52" s="886"/>
      <c r="HTF52" s="886"/>
      <c r="HTG52" s="886"/>
      <c r="HTH52" s="886"/>
      <c r="HTI52" s="886"/>
      <c r="HTJ52" s="886"/>
      <c r="HTK52" s="886"/>
      <c r="HTL52" s="887"/>
      <c r="HTM52" s="885"/>
      <c r="HTN52" s="886"/>
      <c r="HTO52" s="886"/>
      <c r="HTP52" s="886"/>
      <c r="HTQ52" s="886"/>
      <c r="HTR52" s="886"/>
      <c r="HTS52" s="886"/>
      <c r="HTT52" s="886"/>
      <c r="HTU52" s="887"/>
      <c r="HTV52" s="885"/>
      <c r="HTW52" s="886"/>
      <c r="HTX52" s="886"/>
      <c r="HTY52" s="886"/>
      <c r="HTZ52" s="886"/>
      <c r="HUA52" s="886"/>
      <c r="HUB52" s="886"/>
      <c r="HUC52" s="886"/>
      <c r="HUD52" s="887"/>
      <c r="HUE52" s="885"/>
      <c r="HUF52" s="886"/>
      <c r="HUG52" s="886"/>
      <c r="HUH52" s="886"/>
      <c r="HUI52" s="886"/>
      <c r="HUJ52" s="886"/>
      <c r="HUK52" s="886"/>
      <c r="HUL52" s="886"/>
      <c r="HUM52" s="887"/>
      <c r="HUN52" s="885"/>
      <c r="HUO52" s="886"/>
      <c r="HUP52" s="886"/>
      <c r="HUQ52" s="886"/>
      <c r="HUR52" s="886"/>
      <c r="HUS52" s="886"/>
      <c r="HUT52" s="886"/>
      <c r="HUU52" s="886"/>
      <c r="HUV52" s="887"/>
      <c r="HUW52" s="885"/>
      <c r="HUX52" s="886"/>
      <c r="HUY52" s="886"/>
      <c r="HUZ52" s="886"/>
      <c r="HVA52" s="886"/>
      <c r="HVB52" s="886"/>
      <c r="HVC52" s="886"/>
      <c r="HVD52" s="886"/>
      <c r="HVE52" s="887"/>
      <c r="HVF52" s="885"/>
      <c r="HVG52" s="886"/>
      <c r="HVH52" s="886"/>
      <c r="HVI52" s="886"/>
      <c r="HVJ52" s="886"/>
      <c r="HVK52" s="886"/>
      <c r="HVL52" s="886"/>
      <c r="HVM52" s="886"/>
      <c r="HVN52" s="887"/>
      <c r="HVO52" s="885"/>
      <c r="HVP52" s="886"/>
      <c r="HVQ52" s="886"/>
      <c r="HVR52" s="886"/>
      <c r="HVS52" s="886"/>
      <c r="HVT52" s="886"/>
      <c r="HVU52" s="886"/>
      <c r="HVV52" s="886"/>
      <c r="HVW52" s="887"/>
      <c r="HVX52" s="885"/>
      <c r="HVY52" s="886"/>
      <c r="HVZ52" s="886"/>
      <c r="HWA52" s="886"/>
      <c r="HWB52" s="886"/>
      <c r="HWC52" s="886"/>
      <c r="HWD52" s="886"/>
      <c r="HWE52" s="886"/>
      <c r="HWF52" s="887"/>
      <c r="HWG52" s="885"/>
      <c r="HWH52" s="886"/>
      <c r="HWI52" s="886"/>
      <c r="HWJ52" s="886"/>
      <c r="HWK52" s="886"/>
      <c r="HWL52" s="886"/>
      <c r="HWM52" s="886"/>
      <c r="HWN52" s="886"/>
      <c r="HWO52" s="887"/>
      <c r="HWP52" s="885"/>
      <c r="HWQ52" s="886"/>
      <c r="HWR52" s="886"/>
      <c r="HWS52" s="886"/>
      <c r="HWT52" s="886"/>
      <c r="HWU52" s="886"/>
      <c r="HWV52" s="886"/>
      <c r="HWW52" s="886"/>
      <c r="HWX52" s="887"/>
      <c r="HWY52" s="885"/>
      <c r="HWZ52" s="886"/>
      <c r="HXA52" s="886"/>
      <c r="HXB52" s="886"/>
      <c r="HXC52" s="886"/>
      <c r="HXD52" s="886"/>
      <c r="HXE52" s="886"/>
      <c r="HXF52" s="886"/>
      <c r="HXG52" s="887"/>
      <c r="HXH52" s="885"/>
      <c r="HXI52" s="886"/>
      <c r="HXJ52" s="886"/>
      <c r="HXK52" s="886"/>
      <c r="HXL52" s="886"/>
      <c r="HXM52" s="886"/>
      <c r="HXN52" s="886"/>
      <c r="HXO52" s="886"/>
      <c r="HXP52" s="887"/>
      <c r="HXQ52" s="885"/>
      <c r="HXR52" s="886"/>
      <c r="HXS52" s="886"/>
      <c r="HXT52" s="886"/>
      <c r="HXU52" s="886"/>
      <c r="HXV52" s="886"/>
      <c r="HXW52" s="886"/>
      <c r="HXX52" s="886"/>
      <c r="HXY52" s="887"/>
      <c r="HXZ52" s="885"/>
      <c r="HYA52" s="886"/>
      <c r="HYB52" s="886"/>
      <c r="HYC52" s="886"/>
      <c r="HYD52" s="886"/>
      <c r="HYE52" s="886"/>
      <c r="HYF52" s="886"/>
      <c r="HYG52" s="886"/>
      <c r="HYH52" s="887"/>
      <c r="HYI52" s="885"/>
      <c r="HYJ52" s="886"/>
      <c r="HYK52" s="886"/>
      <c r="HYL52" s="886"/>
      <c r="HYM52" s="886"/>
      <c r="HYN52" s="886"/>
      <c r="HYO52" s="886"/>
      <c r="HYP52" s="886"/>
      <c r="HYQ52" s="887"/>
      <c r="HYR52" s="885"/>
      <c r="HYS52" s="886"/>
      <c r="HYT52" s="886"/>
      <c r="HYU52" s="886"/>
      <c r="HYV52" s="886"/>
      <c r="HYW52" s="886"/>
      <c r="HYX52" s="886"/>
      <c r="HYY52" s="886"/>
      <c r="HYZ52" s="887"/>
      <c r="HZA52" s="885"/>
      <c r="HZB52" s="886"/>
      <c r="HZC52" s="886"/>
      <c r="HZD52" s="886"/>
      <c r="HZE52" s="886"/>
      <c r="HZF52" s="886"/>
      <c r="HZG52" s="886"/>
      <c r="HZH52" s="886"/>
      <c r="HZI52" s="887"/>
      <c r="HZJ52" s="885"/>
      <c r="HZK52" s="886"/>
      <c r="HZL52" s="886"/>
      <c r="HZM52" s="886"/>
      <c r="HZN52" s="886"/>
      <c r="HZO52" s="886"/>
      <c r="HZP52" s="886"/>
      <c r="HZQ52" s="886"/>
      <c r="HZR52" s="887"/>
      <c r="HZS52" s="885"/>
      <c r="HZT52" s="886"/>
      <c r="HZU52" s="886"/>
      <c r="HZV52" s="886"/>
      <c r="HZW52" s="886"/>
      <c r="HZX52" s="886"/>
      <c r="HZY52" s="886"/>
      <c r="HZZ52" s="886"/>
      <c r="IAA52" s="887"/>
      <c r="IAB52" s="885"/>
      <c r="IAC52" s="886"/>
      <c r="IAD52" s="886"/>
      <c r="IAE52" s="886"/>
      <c r="IAF52" s="886"/>
      <c r="IAG52" s="886"/>
      <c r="IAH52" s="886"/>
      <c r="IAI52" s="886"/>
      <c r="IAJ52" s="887"/>
      <c r="IAK52" s="885"/>
      <c r="IAL52" s="886"/>
      <c r="IAM52" s="886"/>
      <c r="IAN52" s="886"/>
      <c r="IAO52" s="886"/>
      <c r="IAP52" s="886"/>
      <c r="IAQ52" s="886"/>
      <c r="IAR52" s="886"/>
      <c r="IAS52" s="887"/>
      <c r="IAT52" s="885"/>
      <c r="IAU52" s="886"/>
      <c r="IAV52" s="886"/>
      <c r="IAW52" s="886"/>
      <c r="IAX52" s="886"/>
      <c r="IAY52" s="886"/>
      <c r="IAZ52" s="886"/>
      <c r="IBA52" s="886"/>
      <c r="IBB52" s="887"/>
      <c r="IBC52" s="885"/>
      <c r="IBD52" s="886"/>
      <c r="IBE52" s="886"/>
      <c r="IBF52" s="886"/>
      <c r="IBG52" s="886"/>
      <c r="IBH52" s="886"/>
      <c r="IBI52" s="886"/>
      <c r="IBJ52" s="886"/>
      <c r="IBK52" s="887"/>
      <c r="IBL52" s="885"/>
      <c r="IBM52" s="886"/>
      <c r="IBN52" s="886"/>
      <c r="IBO52" s="886"/>
      <c r="IBP52" s="886"/>
      <c r="IBQ52" s="886"/>
      <c r="IBR52" s="886"/>
      <c r="IBS52" s="886"/>
      <c r="IBT52" s="887"/>
      <c r="IBU52" s="885"/>
      <c r="IBV52" s="886"/>
      <c r="IBW52" s="886"/>
      <c r="IBX52" s="886"/>
      <c r="IBY52" s="886"/>
      <c r="IBZ52" s="886"/>
      <c r="ICA52" s="886"/>
      <c r="ICB52" s="886"/>
      <c r="ICC52" s="887"/>
      <c r="ICD52" s="885"/>
      <c r="ICE52" s="886"/>
      <c r="ICF52" s="886"/>
      <c r="ICG52" s="886"/>
      <c r="ICH52" s="886"/>
      <c r="ICI52" s="886"/>
      <c r="ICJ52" s="886"/>
      <c r="ICK52" s="886"/>
      <c r="ICL52" s="887"/>
      <c r="ICM52" s="885"/>
      <c r="ICN52" s="886"/>
      <c r="ICO52" s="886"/>
      <c r="ICP52" s="886"/>
      <c r="ICQ52" s="886"/>
      <c r="ICR52" s="886"/>
      <c r="ICS52" s="886"/>
      <c r="ICT52" s="886"/>
      <c r="ICU52" s="887"/>
      <c r="ICV52" s="885"/>
      <c r="ICW52" s="886"/>
      <c r="ICX52" s="886"/>
      <c r="ICY52" s="886"/>
      <c r="ICZ52" s="886"/>
      <c r="IDA52" s="886"/>
      <c r="IDB52" s="886"/>
      <c r="IDC52" s="886"/>
      <c r="IDD52" s="887"/>
      <c r="IDE52" s="885"/>
      <c r="IDF52" s="886"/>
      <c r="IDG52" s="886"/>
      <c r="IDH52" s="886"/>
      <c r="IDI52" s="886"/>
      <c r="IDJ52" s="886"/>
      <c r="IDK52" s="886"/>
      <c r="IDL52" s="886"/>
      <c r="IDM52" s="887"/>
      <c r="IDN52" s="885"/>
      <c r="IDO52" s="886"/>
      <c r="IDP52" s="886"/>
      <c r="IDQ52" s="886"/>
      <c r="IDR52" s="886"/>
      <c r="IDS52" s="886"/>
      <c r="IDT52" s="886"/>
      <c r="IDU52" s="886"/>
      <c r="IDV52" s="887"/>
      <c r="IDW52" s="885"/>
      <c r="IDX52" s="886"/>
      <c r="IDY52" s="886"/>
      <c r="IDZ52" s="886"/>
      <c r="IEA52" s="886"/>
      <c r="IEB52" s="886"/>
      <c r="IEC52" s="886"/>
      <c r="IED52" s="886"/>
      <c r="IEE52" s="887"/>
      <c r="IEF52" s="885"/>
      <c r="IEG52" s="886"/>
      <c r="IEH52" s="886"/>
      <c r="IEI52" s="886"/>
      <c r="IEJ52" s="886"/>
      <c r="IEK52" s="886"/>
      <c r="IEL52" s="886"/>
      <c r="IEM52" s="886"/>
      <c r="IEN52" s="887"/>
      <c r="IEO52" s="885"/>
      <c r="IEP52" s="886"/>
      <c r="IEQ52" s="886"/>
      <c r="IER52" s="886"/>
      <c r="IES52" s="886"/>
      <c r="IET52" s="886"/>
      <c r="IEU52" s="886"/>
      <c r="IEV52" s="886"/>
      <c r="IEW52" s="887"/>
      <c r="IEX52" s="885"/>
      <c r="IEY52" s="886"/>
      <c r="IEZ52" s="886"/>
      <c r="IFA52" s="886"/>
      <c r="IFB52" s="886"/>
      <c r="IFC52" s="886"/>
      <c r="IFD52" s="886"/>
      <c r="IFE52" s="886"/>
      <c r="IFF52" s="887"/>
      <c r="IFG52" s="885"/>
      <c r="IFH52" s="886"/>
      <c r="IFI52" s="886"/>
      <c r="IFJ52" s="886"/>
      <c r="IFK52" s="886"/>
      <c r="IFL52" s="886"/>
      <c r="IFM52" s="886"/>
      <c r="IFN52" s="886"/>
      <c r="IFO52" s="887"/>
      <c r="IFP52" s="885"/>
      <c r="IFQ52" s="886"/>
      <c r="IFR52" s="886"/>
      <c r="IFS52" s="886"/>
      <c r="IFT52" s="886"/>
      <c r="IFU52" s="886"/>
      <c r="IFV52" s="886"/>
      <c r="IFW52" s="886"/>
      <c r="IFX52" s="887"/>
      <c r="IFY52" s="885"/>
      <c r="IFZ52" s="886"/>
      <c r="IGA52" s="886"/>
      <c r="IGB52" s="886"/>
      <c r="IGC52" s="886"/>
      <c r="IGD52" s="886"/>
      <c r="IGE52" s="886"/>
      <c r="IGF52" s="886"/>
      <c r="IGG52" s="887"/>
      <c r="IGH52" s="885"/>
      <c r="IGI52" s="886"/>
      <c r="IGJ52" s="886"/>
      <c r="IGK52" s="886"/>
      <c r="IGL52" s="886"/>
      <c r="IGM52" s="886"/>
      <c r="IGN52" s="886"/>
      <c r="IGO52" s="886"/>
      <c r="IGP52" s="887"/>
      <c r="IGQ52" s="885"/>
      <c r="IGR52" s="886"/>
      <c r="IGS52" s="886"/>
      <c r="IGT52" s="886"/>
      <c r="IGU52" s="886"/>
      <c r="IGV52" s="886"/>
      <c r="IGW52" s="886"/>
      <c r="IGX52" s="886"/>
      <c r="IGY52" s="887"/>
      <c r="IGZ52" s="885"/>
      <c r="IHA52" s="886"/>
      <c r="IHB52" s="886"/>
      <c r="IHC52" s="886"/>
      <c r="IHD52" s="886"/>
      <c r="IHE52" s="886"/>
      <c r="IHF52" s="886"/>
      <c r="IHG52" s="886"/>
      <c r="IHH52" s="887"/>
      <c r="IHI52" s="885"/>
      <c r="IHJ52" s="886"/>
      <c r="IHK52" s="886"/>
      <c r="IHL52" s="886"/>
      <c r="IHM52" s="886"/>
      <c r="IHN52" s="886"/>
      <c r="IHO52" s="886"/>
      <c r="IHP52" s="886"/>
      <c r="IHQ52" s="887"/>
      <c r="IHR52" s="885"/>
      <c r="IHS52" s="886"/>
      <c r="IHT52" s="886"/>
      <c r="IHU52" s="886"/>
      <c r="IHV52" s="886"/>
      <c r="IHW52" s="886"/>
      <c r="IHX52" s="886"/>
      <c r="IHY52" s="886"/>
      <c r="IHZ52" s="887"/>
      <c r="IIA52" s="885"/>
      <c r="IIB52" s="886"/>
      <c r="IIC52" s="886"/>
      <c r="IID52" s="886"/>
      <c r="IIE52" s="886"/>
      <c r="IIF52" s="886"/>
      <c r="IIG52" s="886"/>
      <c r="IIH52" s="886"/>
      <c r="III52" s="887"/>
      <c r="IIJ52" s="885"/>
      <c r="IIK52" s="886"/>
      <c r="IIL52" s="886"/>
      <c r="IIM52" s="886"/>
      <c r="IIN52" s="886"/>
      <c r="IIO52" s="886"/>
      <c r="IIP52" s="886"/>
      <c r="IIQ52" s="886"/>
      <c r="IIR52" s="887"/>
      <c r="IIS52" s="885"/>
      <c r="IIT52" s="886"/>
      <c r="IIU52" s="886"/>
      <c r="IIV52" s="886"/>
      <c r="IIW52" s="886"/>
      <c r="IIX52" s="886"/>
      <c r="IIY52" s="886"/>
      <c r="IIZ52" s="886"/>
      <c r="IJA52" s="887"/>
      <c r="IJB52" s="885"/>
      <c r="IJC52" s="886"/>
      <c r="IJD52" s="886"/>
      <c r="IJE52" s="886"/>
      <c r="IJF52" s="886"/>
      <c r="IJG52" s="886"/>
      <c r="IJH52" s="886"/>
      <c r="IJI52" s="886"/>
      <c r="IJJ52" s="887"/>
      <c r="IJK52" s="885"/>
      <c r="IJL52" s="886"/>
      <c r="IJM52" s="886"/>
      <c r="IJN52" s="886"/>
      <c r="IJO52" s="886"/>
      <c r="IJP52" s="886"/>
      <c r="IJQ52" s="886"/>
      <c r="IJR52" s="886"/>
      <c r="IJS52" s="887"/>
      <c r="IJT52" s="885"/>
      <c r="IJU52" s="886"/>
      <c r="IJV52" s="886"/>
      <c r="IJW52" s="886"/>
      <c r="IJX52" s="886"/>
      <c r="IJY52" s="886"/>
      <c r="IJZ52" s="886"/>
      <c r="IKA52" s="886"/>
      <c r="IKB52" s="887"/>
      <c r="IKC52" s="885"/>
      <c r="IKD52" s="886"/>
      <c r="IKE52" s="886"/>
      <c r="IKF52" s="886"/>
      <c r="IKG52" s="886"/>
      <c r="IKH52" s="886"/>
      <c r="IKI52" s="886"/>
      <c r="IKJ52" s="886"/>
      <c r="IKK52" s="887"/>
      <c r="IKL52" s="885"/>
      <c r="IKM52" s="886"/>
      <c r="IKN52" s="886"/>
      <c r="IKO52" s="886"/>
      <c r="IKP52" s="886"/>
      <c r="IKQ52" s="886"/>
      <c r="IKR52" s="886"/>
      <c r="IKS52" s="886"/>
      <c r="IKT52" s="887"/>
      <c r="IKU52" s="885"/>
      <c r="IKV52" s="886"/>
      <c r="IKW52" s="886"/>
      <c r="IKX52" s="886"/>
      <c r="IKY52" s="886"/>
      <c r="IKZ52" s="886"/>
      <c r="ILA52" s="886"/>
      <c r="ILB52" s="886"/>
      <c r="ILC52" s="887"/>
      <c r="ILD52" s="885"/>
      <c r="ILE52" s="886"/>
      <c r="ILF52" s="886"/>
      <c r="ILG52" s="886"/>
      <c r="ILH52" s="886"/>
      <c r="ILI52" s="886"/>
      <c r="ILJ52" s="886"/>
      <c r="ILK52" s="886"/>
      <c r="ILL52" s="887"/>
      <c r="ILM52" s="885"/>
      <c r="ILN52" s="886"/>
      <c r="ILO52" s="886"/>
      <c r="ILP52" s="886"/>
      <c r="ILQ52" s="886"/>
      <c r="ILR52" s="886"/>
      <c r="ILS52" s="886"/>
      <c r="ILT52" s="886"/>
      <c r="ILU52" s="887"/>
      <c r="ILV52" s="885"/>
      <c r="ILW52" s="886"/>
      <c r="ILX52" s="886"/>
      <c r="ILY52" s="886"/>
      <c r="ILZ52" s="886"/>
      <c r="IMA52" s="886"/>
      <c r="IMB52" s="886"/>
      <c r="IMC52" s="886"/>
      <c r="IMD52" s="887"/>
      <c r="IME52" s="885"/>
      <c r="IMF52" s="886"/>
      <c r="IMG52" s="886"/>
      <c r="IMH52" s="886"/>
      <c r="IMI52" s="886"/>
      <c r="IMJ52" s="886"/>
      <c r="IMK52" s="886"/>
      <c r="IML52" s="886"/>
      <c r="IMM52" s="887"/>
      <c r="IMN52" s="885"/>
      <c r="IMO52" s="886"/>
      <c r="IMP52" s="886"/>
      <c r="IMQ52" s="886"/>
      <c r="IMR52" s="886"/>
      <c r="IMS52" s="886"/>
      <c r="IMT52" s="886"/>
      <c r="IMU52" s="886"/>
      <c r="IMV52" s="887"/>
      <c r="IMW52" s="885"/>
      <c r="IMX52" s="886"/>
      <c r="IMY52" s="886"/>
      <c r="IMZ52" s="886"/>
      <c r="INA52" s="886"/>
      <c r="INB52" s="886"/>
      <c r="INC52" s="886"/>
      <c r="IND52" s="886"/>
      <c r="INE52" s="887"/>
      <c r="INF52" s="885"/>
      <c r="ING52" s="886"/>
      <c r="INH52" s="886"/>
      <c r="INI52" s="886"/>
      <c r="INJ52" s="886"/>
      <c r="INK52" s="886"/>
      <c r="INL52" s="886"/>
      <c r="INM52" s="886"/>
      <c r="INN52" s="887"/>
      <c r="INO52" s="885"/>
      <c r="INP52" s="886"/>
      <c r="INQ52" s="886"/>
      <c r="INR52" s="886"/>
      <c r="INS52" s="886"/>
      <c r="INT52" s="886"/>
      <c r="INU52" s="886"/>
      <c r="INV52" s="886"/>
      <c r="INW52" s="887"/>
      <c r="INX52" s="885"/>
      <c r="INY52" s="886"/>
      <c r="INZ52" s="886"/>
      <c r="IOA52" s="886"/>
      <c r="IOB52" s="886"/>
      <c r="IOC52" s="886"/>
      <c r="IOD52" s="886"/>
      <c r="IOE52" s="886"/>
      <c r="IOF52" s="887"/>
      <c r="IOG52" s="885"/>
      <c r="IOH52" s="886"/>
      <c r="IOI52" s="886"/>
      <c r="IOJ52" s="886"/>
      <c r="IOK52" s="886"/>
      <c r="IOL52" s="886"/>
      <c r="IOM52" s="886"/>
      <c r="ION52" s="886"/>
      <c r="IOO52" s="887"/>
      <c r="IOP52" s="885"/>
      <c r="IOQ52" s="886"/>
      <c r="IOR52" s="886"/>
      <c r="IOS52" s="886"/>
      <c r="IOT52" s="886"/>
      <c r="IOU52" s="886"/>
      <c r="IOV52" s="886"/>
      <c r="IOW52" s="886"/>
      <c r="IOX52" s="887"/>
      <c r="IOY52" s="885"/>
      <c r="IOZ52" s="886"/>
      <c r="IPA52" s="886"/>
      <c r="IPB52" s="886"/>
      <c r="IPC52" s="886"/>
      <c r="IPD52" s="886"/>
      <c r="IPE52" s="886"/>
      <c r="IPF52" s="886"/>
      <c r="IPG52" s="887"/>
      <c r="IPH52" s="885"/>
      <c r="IPI52" s="886"/>
      <c r="IPJ52" s="886"/>
      <c r="IPK52" s="886"/>
      <c r="IPL52" s="886"/>
      <c r="IPM52" s="886"/>
      <c r="IPN52" s="886"/>
      <c r="IPO52" s="886"/>
      <c r="IPP52" s="887"/>
      <c r="IPQ52" s="885"/>
      <c r="IPR52" s="886"/>
      <c r="IPS52" s="886"/>
      <c r="IPT52" s="886"/>
      <c r="IPU52" s="886"/>
      <c r="IPV52" s="886"/>
      <c r="IPW52" s="886"/>
      <c r="IPX52" s="886"/>
      <c r="IPY52" s="887"/>
      <c r="IPZ52" s="885"/>
      <c r="IQA52" s="886"/>
      <c r="IQB52" s="886"/>
      <c r="IQC52" s="886"/>
      <c r="IQD52" s="886"/>
      <c r="IQE52" s="886"/>
      <c r="IQF52" s="886"/>
      <c r="IQG52" s="886"/>
      <c r="IQH52" s="887"/>
      <c r="IQI52" s="885"/>
      <c r="IQJ52" s="886"/>
      <c r="IQK52" s="886"/>
      <c r="IQL52" s="886"/>
      <c r="IQM52" s="886"/>
      <c r="IQN52" s="886"/>
      <c r="IQO52" s="886"/>
      <c r="IQP52" s="886"/>
      <c r="IQQ52" s="887"/>
      <c r="IQR52" s="885"/>
      <c r="IQS52" s="886"/>
      <c r="IQT52" s="886"/>
      <c r="IQU52" s="886"/>
      <c r="IQV52" s="886"/>
      <c r="IQW52" s="886"/>
      <c r="IQX52" s="886"/>
      <c r="IQY52" s="886"/>
      <c r="IQZ52" s="887"/>
      <c r="IRA52" s="885"/>
      <c r="IRB52" s="886"/>
      <c r="IRC52" s="886"/>
      <c r="IRD52" s="886"/>
      <c r="IRE52" s="886"/>
      <c r="IRF52" s="886"/>
      <c r="IRG52" s="886"/>
      <c r="IRH52" s="886"/>
      <c r="IRI52" s="887"/>
      <c r="IRJ52" s="885"/>
      <c r="IRK52" s="886"/>
      <c r="IRL52" s="886"/>
      <c r="IRM52" s="886"/>
      <c r="IRN52" s="886"/>
      <c r="IRO52" s="886"/>
      <c r="IRP52" s="886"/>
      <c r="IRQ52" s="886"/>
      <c r="IRR52" s="887"/>
      <c r="IRS52" s="885"/>
      <c r="IRT52" s="886"/>
      <c r="IRU52" s="886"/>
      <c r="IRV52" s="886"/>
      <c r="IRW52" s="886"/>
      <c r="IRX52" s="886"/>
      <c r="IRY52" s="886"/>
      <c r="IRZ52" s="886"/>
      <c r="ISA52" s="887"/>
      <c r="ISB52" s="885"/>
      <c r="ISC52" s="886"/>
      <c r="ISD52" s="886"/>
      <c r="ISE52" s="886"/>
      <c r="ISF52" s="886"/>
      <c r="ISG52" s="886"/>
      <c r="ISH52" s="886"/>
      <c r="ISI52" s="886"/>
      <c r="ISJ52" s="887"/>
      <c r="ISK52" s="885"/>
      <c r="ISL52" s="886"/>
      <c r="ISM52" s="886"/>
      <c r="ISN52" s="886"/>
      <c r="ISO52" s="886"/>
      <c r="ISP52" s="886"/>
      <c r="ISQ52" s="886"/>
      <c r="ISR52" s="886"/>
      <c r="ISS52" s="887"/>
      <c r="IST52" s="885"/>
      <c r="ISU52" s="886"/>
      <c r="ISV52" s="886"/>
      <c r="ISW52" s="886"/>
      <c r="ISX52" s="886"/>
      <c r="ISY52" s="886"/>
      <c r="ISZ52" s="886"/>
      <c r="ITA52" s="886"/>
      <c r="ITB52" s="887"/>
      <c r="ITC52" s="885"/>
      <c r="ITD52" s="886"/>
      <c r="ITE52" s="886"/>
      <c r="ITF52" s="886"/>
      <c r="ITG52" s="886"/>
      <c r="ITH52" s="886"/>
      <c r="ITI52" s="886"/>
      <c r="ITJ52" s="886"/>
      <c r="ITK52" s="887"/>
      <c r="ITL52" s="885"/>
      <c r="ITM52" s="886"/>
      <c r="ITN52" s="886"/>
      <c r="ITO52" s="886"/>
      <c r="ITP52" s="886"/>
      <c r="ITQ52" s="886"/>
      <c r="ITR52" s="886"/>
      <c r="ITS52" s="886"/>
      <c r="ITT52" s="887"/>
      <c r="ITU52" s="885"/>
      <c r="ITV52" s="886"/>
      <c r="ITW52" s="886"/>
      <c r="ITX52" s="886"/>
      <c r="ITY52" s="886"/>
      <c r="ITZ52" s="886"/>
      <c r="IUA52" s="886"/>
      <c r="IUB52" s="886"/>
      <c r="IUC52" s="887"/>
      <c r="IUD52" s="885"/>
      <c r="IUE52" s="886"/>
      <c r="IUF52" s="886"/>
      <c r="IUG52" s="886"/>
      <c r="IUH52" s="886"/>
      <c r="IUI52" s="886"/>
      <c r="IUJ52" s="886"/>
      <c r="IUK52" s="886"/>
      <c r="IUL52" s="887"/>
      <c r="IUM52" s="885"/>
      <c r="IUN52" s="886"/>
      <c r="IUO52" s="886"/>
      <c r="IUP52" s="886"/>
      <c r="IUQ52" s="886"/>
      <c r="IUR52" s="886"/>
      <c r="IUS52" s="886"/>
      <c r="IUT52" s="886"/>
      <c r="IUU52" s="887"/>
      <c r="IUV52" s="885"/>
      <c r="IUW52" s="886"/>
      <c r="IUX52" s="886"/>
      <c r="IUY52" s="886"/>
      <c r="IUZ52" s="886"/>
      <c r="IVA52" s="886"/>
      <c r="IVB52" s="886"/>
      <c r="IVC52" s="886"/>
      <c r="IVD52" s="887"/>
      <c r="IVE52" s="885"/>
      <c r="IVF52" s="886"/>
      <c r="IVG52" s="886"/>
      <c r="IVH52" s="886"/>
      <c r="IVI52" s="886"/>
      <c r="IVJ52" s="886"/>
      <c r="IVK52" s="886"/>
      <c r="IVL52" s="886"/>
      <c r="IVM52" s="887"/>
      <c r="IVN52" s="885"/>
      <c r="IVO52" s="886"/>
      <c r="IVP52" s="886"/>
      <c r="IVQ52" s="886"/>
      <c r="IVR52" s="886"/>
      <c r="IVS52" s="886"/>
      <c r="IVT52" s="886"/>
      <c r="IVU52" s="886"/>
      <c r="IVV52" s="887"/>
      <c r="IVW52" s="885"/>
      <c r="IVX52" s="886"/>
      <c r="IVY52" s="886"/>
      <c r="IVZ52" s="886"/>
      <c r="IWA52" s="886"/>
      <c r="IWB52" s="886"/>
      <c r="IWC52" s="886"/>
      <c r="IWD52" s="886"/>
      <c r="IWE52" s="887"/>
      <c r="IWF52" s="885"/>
      <c r="IWG52" s="886"/>
      <c r="IWH52" s="886"/>
      <c r="IWI52" s="886"/>
      <c r="IWJ52" s="886"/>
      <c r="IWK52" s="886"/>
      <c r="IWL52" s="886"/>
      <c r="IWM52" s="886"/>
      <c r="IWN52" s="887"/>
      <c r="IWO52" s="885"/>
      <c r="IWP52" s="886"/>
      <c r="IWQ52" s="886"/>
      <c r="IWR52" s="886"/>
      <c r="IWS52" s="886"/>
      <c r="IWT52" s="886"/>
      <c r="IWU52" s="886"/>
      <c r="IWV52" s="886"/>
      <c r="IWW52" s="887"/>
      <c r="IWX52" s="885"/>
      <c r="IWY52" s="886"/>
      <c r="IWZ52" s="886"/>
      <c r="IXA52" s="886"/>
      <c r="IXB52" s="886"/>
      <c r="IXC52" s="886"/>
      <c r="IXD52" s="886"/>
      <c r="IXE52" s="886"/>
      <c r="IXF52" s="887"/>
      <c r="IXG52" s="885"/>
      <c r="IXH52" s="886"/>
      <c r="IXI52" s="886"/>
      <c r="IXJ52" s="886"/>
      <c r="IXK52" s="886"/>
      <c r="IXL52" s="886"/>
      <c r="IXM52" s="886"/>
      <c r="IXN52" s="886"/>
      <c r="IXO52" s="887"/>
      <c r="IXP52" s="885"/>
      <c r="IXQ52" s="886"/>
      <c r="IXR52" s="886"/>
      <c r="IXS52" s="886"/>
      <c r="IXT52" s="886"/>
      <c r="IXU52" s="886"/>
      <c r="IXV52" s="886"/>
      <c r="IXW52" s="886"/>
      <c r="IXX52" s="887"/>
      <c r="IXY52" s="885"/>
      <c r="IXZ52" s="886"/>
      <c r="IYA52" s="886"/>
      <c r="IYB52" s="886"/>
      <c r="IYC52" s="886"/>
      <c r="IYD52" s="886"/>
      <c r="IYE52" s="886"/>
      <c r="IYF52" s="886"/>
      <c r="IYG52" s="887"/>
      <c r="IYH52" s="885"/>
      <c r="IYI52" s="886"/>
      <c r="IYJ52" s="886"/>
      <c r="IYK52" s="886"/>
      <c r="IYL52" s="886"/>
      <c r="IYM52" s="886"/>
      <c r="IYN52" s="886"/>
      <c r="IYO52" s="886"/>
      <c r="IYP52" s="887"/>
      <c r="IYQ52" s="885"/>
      <c r="IYR52" s="886"/>
      <c r="IYS52" s="886"/>
      <c r="IYT52" s="886"/>
      <c r="IYU52" s="886"/>
      <c r="IYV52" s="886"/>
      <c r="IYW52" s="886"/>
      <c r="IYX52" s="886"/>
      <c r="IYY52" s="887"/>
      <c r="IYZ52" s="885"/>
      <c r="IZA52" s="886"/>
      <c r="IZB52" s="886"/>
      <c r="IZC52" s="886"/>
      <c r="IZD52" s="886"/>
      <c r="IZE52" s="886"/>
      <c r="IZF52" s="886"/>
      <c r="IZG52" s="886"/>
      <c r="IZH52" s="887"/>
      <c r="IZI52" s="885"/>
      <c r="IZJ52" s="886"/>
      <c r="IZK52" s="886"/>
      <c r="IZL52" s="886"/>
      <c r="IZM52" s="886"/>
      <c r="IZN52" s="886"/>
      <c r="IZO52" s="886"/>
      <c r="IZP52" s="886"/>
      <c r="IZQ52" s="887"/>
      <c r="IZR52" s="885"/>
      <c r="IZS52" s="886"/>
      <c r="IZT52" s="886"/>
      <c r="IZU52" s="886"/>
      <c r="IZV52" s="886"/>
      <c r="IZW52" s="886"/>
      <c r="IZX52" s="886"/>
      <c r="IZY52" s="886"/>
      <c r="IZZ52" s="887"/>
      <c r="JAA52" s="885"/>
      <c r="JAB52" s="886"/>
      <c r="JAC52" s="886"/>
      <c r="JAD52" s="886"/>
      <c r="JAE52" s="886"/>
      <c r="JAF52" s="886"/>
      <c r="JAG52" s="886"/>
      <c r="JAH52" s="886"/>
      <c r="JAI52" s="887"/>
      <c r="JAJ52" s="885"/>
      <c r="JAK52" s="886"/>
      <c r="JAL52" s="886"/>
      <c r="JAM52" s="886"/>
      <c r="JAN52" s="886"/>
      <c r="JAO52" s="886"/>
      <c r="JAP52" s="886"/>
      <c r="JAQ52" s="886"/>
      <c r="JAR52" s="887"/>
      <c r="JAS52" s="885"/>
      <c r="JAT52" s="886"/>
      <c r="JAU52" s="886"/>
      <c r="JAV52" s="886"/>
      <c r="JAW52" s="886"/>
      <c r="JAX52" s="886"/>
      <c r="JAY52" s="886"/>
      <c r="JAZ52" s="886"/>
      <c r="JBA52" s="887"/>
      <c r="JBB52" s="885"/>
      <c r="JBC52" s="886"/>
      <c r="JBD52" s="886"/>
      <c r="JBE52" s="886"/>
      <c r="JBF52" s="886"/>
      <c r="JBG52" s="886"/>
      <c r="JBH52" s="886"/>
      <c r="JBI52" s="886"/>
      <c r="JBJ52" s="887"/>
      <c r="JBK52" s="885"/>
      <c r="JBL52" s="886"/>
      <c r="JBM52" s="886"/>
      <c r="JBN52" s="886"/>
      <c r="JBO52" s="886"/>
      <c r="JBP52" s="886"/>
      <c r="JBQ52" s="886"/>
      <c r="JBR52" s="886"/>
      <c r="JBS52" s="887"/>
      <c r="JBT52" s="885"/>
      <c r="JBU52" s="886"/>
      <c r="JBV52" s="886"/>
      <c r="JBW52" s="886"/>
      <c r="JBX52" s="886"/>
      <c r="JBY52" s="886"/>
      <c r="JBZ52" s="886"/>
      <c r="JCA52" s="886"/>
      <c r="JCB52" s="887"/>
      <c r="JCC52" s="885"/>
      <c r="JCD52" s="886"/>
      <c r="JCE52" s="886"/>
      <c r="JCF52" s="886"/>
      <c r="JCG52" s="886"/>
      <c r="JCH52" s="886"/>
      <c r="JCI52" s="886"/>
      <c r="JCJ52" s="886"/>
      <c r="JCK52" s="887"/>
      <c r="JCL52" s="885"/>
      <c r="JCM52" s="886"/>
      <c r="JCN52" s="886"/>
      <c r="JCO52" s="886"/>
      <c r="JCP52" s="886"/>
      <c r="JCQ52" s="886"/>
      <c r="JCR52" s="886"/>
      <c r="JCS52" s="886"/>
      <c r="JCT52" s="887"/>
      <c r="JCU52" s="885"/>
      <c r="JCV52" s="886"/>
      <c r="JCW52" s="886"/>
      <c r="JCX52" s="886"/>
      <c r="JCY52" s="886"/>
      <c r="JCZ52" s="886"/>
      <c r="JDA52" s="886"/>
      <c r="JDB52" s="886"/>
      <c r="JDC52" s="887"/>
      <c r="JDD52" s="885"/>
      <c r="JDE52" s="886"/>
      <c r="JDF52" s="886"/>
      <c r="JDG52" s="886"/>
      <c r="JDH52" s="886"/>
      <c r="JDI52" s="886"/>
      <c r="JDJ52" s="886"/>
      <c r="JDK52" s="886"/>
      <c r="JDL52" s="887"/>
      <c r="JDM52" s="885"/>
      <c r="JDN52" s="886"/>
      <c r="JDO52" s="886"/>
      <c r="JDP52" s="886"/>
      <c r="JDQ52" s="886"/>
      <c r="JDR52" s="886"/>
      <c r="JDS52" s="886"/>
      <c r="JDT52" s="886"/>
      <c r="JDU52" s="887"/>
      <c r="JDV52" s="885"/>
      <c r="JDW52" s="886"/>
      <c r="JDX52" s="886"/>
      <c r="JDY52" s="886"/>
      <c r="JDZ52" s="886"/>
      <c r="JEA52" s="886"/>
      <c r="JEB52" s="886"/>
      <c r="JEC52" s="886"/>
      <c r="JED52" s="887"/>
      <c r="JEE52" s="885"/>
      <c r="JEF52" s="886"/>
      <c r="JEG52" s="886"/>
      <c r="JEH52" s="886"/>
      <c r="JEI52" s="886"/>
      <c r="JEJ52" s="886"/>
      <c r="JEK52" s="886"/>
      <c r="JEL52" s="886"/>
      <c r="JEM52" s="887"/>
      <c r="JEN52" s="885"/>
      <c r="JEO52" s="886"/>
      <c r="JEP52" s="886"/>
      <c r="JEQ52" s="886"/>
      <c r="JER52" s="886"/>
      <c r="JES52" s="886"/>
      <c r="JET52" s="886"/>
      <c r="JEU52" s="886"/>
      <c r="JEV52" s="887"/>
      <c r="JEW52" s="885"/>
      <c r="JEX52" s="886"/>
      <c r="JEY52" s="886"/>
      <c r="JEZ52" s="886"/>
      <c r="JFA52" s="886"/>
      <c r="JFB52" s="886"/>
      <c r="JFC52" s="886"/>
      <c r="JFD52" s="886"/>
      <c r="JFE52" s="887"/>
      <c r="JFF52" s="885"/>
      <c r="JFG52" s="886"/>
      <c r="JFH52" s="886"/>
      <c r="JFI52" s="886"/>
      <c r="JFJ52" s="886"/>
      <c r="JFK52" s="886"/>
      <c r="JFL52" s="886"/>
      <c r="JFM52" s="886"/>
      <c r="JFN52" s="887"/>
      <c r="JFO52" s="885"/>
      <c r="JFP52" s="886"/>
      <c r="JFQ52" s="886"/>
      <c r="JFR52" s="886"/>
      <c r="JFS52" s="886"/>
      <c r="JFT52" s="886"/>
      <c r="JFU52" s="886"/>
      <c r="JFV52" s="886"/>
      <c r="JFW52" s="887"/>
      <c r="JFX52" s="885"/>
      <c r="JFY52" s="886"/>
      <c r="JFZ52" s="886"/>
      <c r="JGA52" s="886"/>
      <c r="JGB52" s="886"/>
      <c r="JGC52" s="886"/>
      <c r="JGD52" s="886"/>
      <c r="JGE52" s="886"/>
      <c r="JGF52" s="887"/>
      <c r="JGG52" s="885"/>
      <c r="JGH52" s="886"/>
      <c r="JGI52" s="886"/>
      <c r="JGJ52" s="886"/>
      <c r="JGK52" s="886"/>
      <c r="JGL52" s="886"/>
      <c r="JGM52" s="886"/>
      <c r="JGN52" s="886"/>
      <c r="JGO52" s="887"/>
      <c r="JGP52" s="885"/>
      <c r="JGQ52" s="886"/>
      <c r="JGR52" s="886"/>
      <c r="JGS52" s="886"/>
      <c r="JGT52" s="886"/>
      <c r="JGU52" s="886"/>
      <c r="JGV52" s="886"/>
      <c r="JGW52" s="886"/>
      <c r="JGX52" s="887"/>
      <c r="JGY52" s="885"/>
      <c r="JGZ52" s="886"/>
      <c r="JHA52" s="886"/>
      <c r="JHB52" s="886"/>
      <c r="JHC52" s="886"/>
      <c r="JHD52" s="886"/>
      <c r="JHE52" s="886"/>
      <c r="JHF52" s="886"/>
      <c r="JHG52" s="887"/>
      <c r="JHH52" s="885"/>
      <c r="JHI52" s="886"/>
      <c r="JHJ52" s="886"/>
      <c r="JHK52" s="886"/>
      <c r="JHL52" s="886"/>
      <c r="JHM52" s="886"/>
      <c r="JHN52" s="886"/>
      <c r="JHO52" s="886"/>
      <c r="JHP52" s="887"/>
      <c r="JHQ52" s="885"/>
      <c r="JHR52" s="886"/>
      <c r="JHS52" s="886"/>
      <c r="JHT52" s="886"/>
      <c r="JHU52" s="886"/>
      <c r="JHV52" s="886"/>
      <c r="JHW52" s="886"/>
      <c r="JHX52" s="886"/>
      <c r="JHY52" s="887"/>
      <c r="JHZ52" s="885"/>
      <c r="JIA52" s="886"/>
      <c r="JIB52" s="886"/>
      <c r="JIC52" s="886"/>
      <c r="JID52" s="886"/>
      <c r="JIE52" s="886"/>
      <c r="JIF52" s="886"/>
      <c r="JIG52" s="886"/>
      <c r="JIH52" s="887"/>
      <c r="JII52" s="885"/>
      <c r="JIJ52" s="886"/>
      <c r="JIK52" s="886"/>
      <c r="JIL52" s="886"/>
      <c r="JIM52" s="886"/>
      <c r="JIN52" s="886"/>
      <c r="JIO52" s="886"/>
      <c r="JIP52" s="886"/>
      <c r="JIQ52" s="887"/>
      <c r="JIR52" s="885"/>
      <c r="JIS52" s="886"/>
      <c r="JIT52" s="886"/>
      <c r="JIU52" s="886"/>
      <c r="JIV52" s="886"/>
      <c r="JIW52" s="886"/>
      <c r="JIX52" s="886"/>
      <c r="JIY52" s="886"/>
      <c r="JIZ52" s="887"/>
      <c r="JJA52" s="885"/>
      <c r="JJB52" s="886"/>
      <c r="JJC52" s="886"/>
      <c r="JJD52" s="886"/>
      <c r="JJE52" s="886"/>
      <c r="JJF52" s="886"/>
      <c r="JJG52" s="886"/>
      <c r="JJH52" s="886"/>
      <c r="JJI52" s="887"/>
      <c r="JJJ52" s="885"/>
      <c r="JJK52" s="886"/>
      <c r="JJL52" s="886"/>
      <c r="JJM52" s="886"/>
      <c r="JJN52" s="886"/>
      <c r="JJO52" s="886"/>
      <c r="JJP52" s="886"/>
      <c r="JJQ52" s="886"/>
      <c r="JJR52" s="887"/>
      <c r="JJS52" s="885"/>
      <c r="JJT52" s="886"/>
      <c r="JJU52" s="886"/>
      <c r="JJV52" s="886"/>
      <c r="JJW52" s="886"/>
      <c r="JJX52" s="886"/>
      <c r="JJY52" s="886"/>
      <c r="JJZ52" s="886"/>
      <c r="JKA52" s="887"/>
      <c r="JKB52" s="885"/>
      <c r="JKC52" s="886"/>
      <c r="JKD52" s="886"/>
      <c r="JKE52" s="886"/>
      <c r="JKF52" s="886"/>
      <c r="JKG52" s="886"/>
      <c r="JKH52" s="886"/>
      <c r="JKI52" s="886"/>
      <c r="JKJ52" s="887"/>
      <c r="JKK52" s="885"/>
      <c r="JKL52" s="886"/>
      <c r="JKM52" s="886"/>
      <c r="JKN52" s="886"/>
      <c r="JKO52" s="886"/>
      <c r="JKP52" s="886"/>
      <c r="JKQ52" s="886"/>
      <c r="JKR52" s="886"/>
      <c r="JKS52" s="887"/>
      <c r="JKT52" s="885"/>
      <c r="JKU52" s="886"/>
      <c r="JKV52" s="886"/>
      <c r="JKW52" s="886"/>
      <c r="JKX52" s="886"/>
      <c r="JKY52" s="886"/>
      <c r="JKZ52" s="886"/>
      <c r="JLA52" s="886"/>
      <c r="JLB52" s="887"/>
      <c r="JLC52" s="885"/>
      <c r="JLD52" s="886"/>
      <c r="JLE52" s="886"/>
      <c r="JLF52" s="886"/>
      <c r="JLG52" s="886"/>
      <c r="JLH52" s="886"/>
      <c r="JLI52" s="886"/>
      <c r="JLJ52" s="886"/>
      <c r="JLK52" s="887"/>
      <c r="JLL52" s="885"/>
      <c r="JLM52" s="886"/>
      <c r="JLN52" s="886"/>
      <c r="JLO52" s="886"/>
      <c r="JLP52" s="886"/>
      <c r="JLQ52" s="886"/>
      <c r="JLR52" s="886"/>
      <c r="JLS52" s="886"/>
      <c r="JLT52" s="887"/>
      <c r="JLU52" s="885"/>
      <c r="JLV52" s="886"/>
      <c r="JLW52" s="886"/>
      <c r="JLX52" s="886"/>
      <c r="JLY52" s="886"/>
      <c r="JLZ52" s="886"/>
      <c r="JMA52" s="886"/>
      <c r="JMB52" s="886"/>
      <c r="JMC52" s="887"/>
      <c r="JMD52" s="885"/>
      <c r="JME52" s="886"/>
      <c r="JMF52" s="886"/>
      <c r="JMG52" s="886"/>
      <c r="JMH52" s="886"/>
      <c r="JMI52" s="886"/>
      <c r="JMJ52" s="886"/>
      <c r="JMK52" s="886"/>
      <c r="JML52" s="887"/>
      <c r="JMM52" s="885"/>
      <c r="JMN52" s="886"/>
      <c r="JMO52" s="886"/>
      <c r="JMP52" s="886"/>
      <c r="JMQ52" s="886"/>
      <c r="JMR52" s="886"/>
      <c r="JMS52" s="886"/>
      <c r="JMT52" s="886"/>
      <c r="JMU52" s="887"/>
      <c r="JMV52" s="885"/>
      <c r="JMW52" s="886"/>
      <c r="JMX52" s="886"/>
      <c r="JMY52" s="886"/>
      <c r="JMZ52" s="886"/>
      <c r="JNA52" s="886"/>
      <c r="JNB52" s="886"/>
      <c r="JNC52" s="886"/>
      <c r="JND52" s="887"/>
      <c r="JNE52" s="885"/>
      <c r="JNF52" s="886"/>
      <c r="JNG52" s="886"/>
      <c r="JNH52" s="886"/>
      <c r="JNI52" s="886"/>
      <c r="JNJ52" s="886"/>
      <c r="JNK52" s="886"/>
      <c r="JNL52" s="886"/>
      <c r="JNM52" s="887"/>
      <c r="JNN52" s="885"/>
      <c r="JNO52" s="886"/>
      <c r="JNP52" s="886"/>
      <c r="JNQ52" s="886"/>
      <c r="JNR52" s="886"/>
      <c r="JNS52" s="886"/>
      <c r="JNT52" s="886"/>
      <c r="JNU52" s="886"/>
      <c r="JNV52" s="887"/>
      <c r="JNW52" s="885"/>
      <c r="JNX52" s="886"/>
      <c r="JNY52" s="886"/>
      <c r="JNZ52" s="886"/>
      <c r="JOA52" s="886"/>
      <c r="JOB52" s="886"/>
      <c r="JOC52" s="886"/>
      <c r="JOD52" s="886"/>
      <c r="JOE52" s="887"/>
      <c r="JOF52" s="885"/>
      <c r="JOG52" s="886"/>
      <c r="JOH52" s="886"/>
      <c r="JOI52" s="886"/>
      <c r="JOJ52" s="886"/>
      <c r="JOK52" s="886"/>
      <c r="JOL52" s="886"/>
      <c r="JOM52" s="886"/>
      <c r="JON52" s="887"/>
      <c r="JOO52" s="885"/>
      <c r="JOP52" s="886"/>
      <c r="JOQ52" s="886"/>
      <c r="JOR52" s="886"/>
      <c r="JOS52" s="886"/>
      <c r="JOT52" s="886"/>
      <c r="JOU52" s="886"/>
      <c r="JOV52" s="886"/>
      <c r="JOW52" s="887"/>
      <c r="JOX52" s="885"/>
      <c r="JOY52" s="886"/>
      <c r="JOZ52" s="886"/>
      <c r="JPA52" s="886"/>
      <c r="JPB52" s="886"/>
      <c r="JPC52" s="886"/>
      <c r="JPD52" s="886"/>
      <c r="JPE52" s="886"/>
      <c r="JPF52" s="887"/>
      <c r="JPG52" s="885"/>
      <c r="JPH52" s="886"/>
      <c r="JPI52" s="886"/>
      <c r="JPJ52" s="886"/>
      <c r="JPK52" s="886"/>
      <c r="JPL52" s="886"/>
      <c r="JPM52" s="886"/>
      <c r="JPN52" s="886"/>
      <c r="JPO52" s="887"/>
      <c r="JPP52" s="885"/>
      <c r="JPQ52" s="886"/>
      <c r="JPR52" s="886"/>
      <c r="JPS52" s="886"/>
      <c r="JPT52" s="886"/>
      <c r="JPU52" s="886"/>
      <c r="JPV52" s="886"/>
      <c r="JPW52" s="886"/>
      <c r="JPX52" s="887"/>
      <c r="JPY52" s="885"/>
      <c r="JPZ52" s="886"/>
      <c r="JQA52" s="886"/>
      <c r="JQB52" s="886"/>
      <c r="JQC52" s="886"/>
      <c r="JQD52" s="886"/>
      <c r="JQE52" s="886"/>
      <c r="JQF52" s="886"/>
      <c r="JQG52" s="887"/>
      <c r="JQH52" s="885"/>
      <c r="JQI52" s="886"/>
      <c r="JQJ52" s="886"/>
      <c r="JQK52" s="886"/>
      <c r="JQL52" s="886"/>
      <c r="JQM52" s="886"/>
      <c r="JQN52" s="886"/>
      <c r="JQO52" s="886"/>
      <c r="JQP52" s="887"/>
      <c r="JQQ52" s="885"/>
      <c r="JQR52" s="886"/>
      <c r="JQS52" s="886"/>
      <c r="JQT52" s="886"/>
      <c r="JQU52" s="886"/>
      <c r="JQV52" s="886"/>
      <c r="JQW52" s="886"/>
      <c r="JQX52" s="886"/>
      <c r="JQY52" s="887"/>
      <c r="JQZ52" s="885"/>
      <c r="JRA52" s="886"/>
      <c r="JRB52" s="886"/>
      <c r="JRC52" s="886"/>
      <c r="JRD52" s="886"/>
      <c r="JRE52" s="886"/>
      <c r="JRF52" s="886"/>
      <c r="JRG52" s="886"/>
      <c r="JRH52" s="887"/>
      <c r="JRI52" s="885"/>
      <c r="JRJ52" s="886"/>
      <c r="JRK52" s="886"/>
      <c r="JRL52" s="886"/>
      <c r="JRM52" s="886"/>
      <c r="JRN52" s="886"/>
      <c r="JRO52" s="886"/>
      <c r="JRP52" s="886"/>
      <c r="JRQ52" s="887"/>
      <c r="JRR52" s="885"/>
      <c r="JRS52" s="886"/>
      <c r="JRT52" s="886"/>
      <c r="JRU52" s="886"/>
      <c r="JRV52" s="886"/>
      <c r="JRW52" s="886"/>
      <c r="JRX52" s="886"/>
      <c r="JRY52" s="886"/>
      <c r="JRZ52" s="887"/>
      <c r="JSA52" s="885"/>
      <c r="JSB52" s="886"/>
      <c r="JSC52" s="886"/>
      <c r="JSD52" s="886"/>
      <c r="JSE52" s="886"/>
      <c r="JSF52" s="886"/>
      <c r="JSG52" s="886"/>
      <c r="JSH52" s="886"/>
      <c r="JSI52" s="887"/>
      <c r="JSJ52" s="885"/>
      <c r="JSK52" s="886"/>
      <c r="JSL52" s="886"/>
      <c r="JSM52" s="886"/>
      <c r="JSN52" s="886"/>
      <c r="JSO52" s="886"/>
      <c r="JSP52" s="886"/>
      <c r="JSQ52" s="886"/>
      <c r="JSR52" s="887"/>
      <c r="JSS52" s="885"/>
      <c r="JST52" s="886"/>
      <c r="JSU52" s="886"/>
      <c r="JSV52" s="886"/>
      <c r="JSW52" s="886"/>
      <c r="JSX52" s="886"/>
      <c r="JSY52" s="886"/>
      <c r="JSZ52" s="886"/>
      <c r="JTA52" s="887"/>
      <c r="JTB52" s="885"/>
      <c r="JTC52" s="886"/>
      <c r="JTD52" s="886"/>
      <c r="JTE52" s="886"/>
      <c r="JTF52" s="886"/>
      <c r="JTG52" s="886"/>
      <c r="JTH52" s="886"/>
      <c r="JTI52" s="886"/>
      <c r="JTJ52" s="887"/>
      <c r="JTK52" s="885"/>
      <c r="JTL52" s="886"/>
      <c r="JTM52" s="886"/>
      <c r="JTN52" s="886"/>
      <c r="JTO52" s="886"/>
      <c r="JTP52" s="886"/>
      <c r="JTQ52" s="886"/>
      <c r="JTR52" s="886"/>
      <c r="JTS52" s="887"/>
      <c r="JTT52" s="885"/>
      <c r="JTU52" s="886"/>
      <c r="JTV52" s="886"/>
      <c r="JTW52" s="886"/>
      <c r="JTX52" s="886"/>
      <c r="JTY52" s="886"/>
      <c r="JTZ52" s="886"/>
      <c r="JUA52" s="886"/>
      <c r="JUB52" s="887"/>
      <c r="JUC52" s="885"/>
      <c r="JUD52" s="886"/>
      <c r="JUE52" s="886"/>
      <c r="JUF52" s="886"/>
      <c r="JUG52" s="886"/>
      <c r="JUH52" s="886"/>
      <c r="JUI52" s="886"/>
      <c r="JUJ52" s="886"/>
      <c r="JUK52" s="887"/>
      <c r="JUL52" s="885"/>
      <c r="JUM52" s="886"/>
      <c r="JUN52" s="886"/>
      <c r="JUO52" s="886"/>
      <c r="JUP52" s="886"/>
      <c r="JUQ52" s="886"/>
      <c r="JUR52" s="886"/>
      <c r="JUS52" s="886"/>
      <c r="JUT52" s="887"/>
      <c r="JUU52" s="885"/>
      <c r="JUV52" s="886"/>
      <c r="JUW52" s="886"/>
      <c r="JUX52" s="886"/>
      <c r="JUY52" s="886"/>
      <c r="JUZ52" s="886"/>
      <c r="JVA52" s="886"/>
      <c r="JVB52" s="886"/>
      <c r="JVC52" s="887"/>
      <c r="JVD52" s="885"/>
      <c r="JVE52" s="886"/>
      <c r="JVF52" s="886"/>
      <c r="JVG52" s="886"/>
      <c r="JVH52" s="886"/>
      <c r="JVI52" s="886"/>
      <c r="JVJ52" s="886"/>
      <c r="JVK52" s="886"/>
      <c r="JVL52" s="887"/>
      <c r="JVM52" s="885"/>
      <c r="JVN52" s="886"/>
      <c r="JVO52" s="886"/>
      <c r="JVP52" s="886"/>
      <c r="JVQ52" s="886"/>
      <c r="JVR52" s="886"/>
      <c r="JVS52" s="886"/>
      <c r="JVT52" s="886"/>
      <c r="JVU52" s="887"/>
      <c r="JVV52" s="885"/>
      <c r="JVW52" s="886"/>
      <c r="JVX52" s="886"/>
      <c r="JVY52" s="886"/>
      <c r="JVZ52" s="886"/>
      <c r="JWA52" s="886"/>
      <c r="JWB52" s="886"/>
      <c r="JWC52" s="886"/>
      <c r="JWD52" s="887"/>
      <c r="JWE52" s="885"/>
      <c r="JWF52" s="886"/>
      <c r="JWG52" s="886"/>
      <c r="JWH52" s="886"/>
      <c r="JWI52" s="886"/>
      <c r="JWJ52" s="886"/>
      <c r="JWK52" s="886"/>
      <c r="JWL52" s="886"/>
      <c r="JWM52" s="887"/>
      <c r="JWN52" s="885"/>
      <c r="JWO52" s="886"/>
      <c r="JWP52" s="886"/>
      <c r="JWQ52" s="886"/>
      <c r="JWR52" s="886"/>
      <c r="JWS52" s="886"/>
      <c r="JWT52" s="886"/>
      <c r="JWU52" s="886"/>
      <c r="JWV52" s="887"/>
      <c r="JWW52" s="885"/>
      <c r="JWX52" s="886"/>
      <c r="JWY52" s="886"/>
      <c r="JWZ52" s="886"/>
      <c r="JXA52" s="886"/>
      <c r="JXB52" s="886"/>
      <c r="JXC52" s="886"/>
      <c r="JXD52" s="886"/>
      <c r="JXE52" s="887"/>
      <c r="JXF52" s="885"/>
      <c r="JXG52" s="886"/>
      <c r="JXH52" s="886"/>
      <c r="JXI52" s="886"/>
      <c r="JXJ52" s="886"/>
      <c r="JXK52" s="886"/>
      <c r="JXL52" s="886"/>
      <c r="JXM52" s="886"/>
      <c r="JXN52" s="887"/>
      <c r="JXO52" s="885"/>
      <c r="JXP52" s="886"/>
      <c r="JXQ52" s="886"/>
      <c r="JXR52" s="886"/>
      <c r="JXS52" s="886"/>
      <c r="JXT52" s="886"/>
      <c r="JXU52" s="886"/>
      <c r="JXV52" s="886"/>
      <c r="JXW52" s="887"/>
      <c r="JXX52" s="885"/>
      <c r="JXY52" s="886"/>
      <c r="JXZ52" s="886"/>
      <c r="JYA52" s="886"/>
      <c r="JYB52" s="886"/>
      <c r="JYC52" s="886"/>
      <c r="JYD52" s="886"/>
      <c r="JYE52" s="886"/>
      <c r="JYF52" s="887"/>
      <c r="JYG52" s="885"/>
      <c r="JYH52" s="886"/>
      <c r="JYI52" s="886"/>
      <c r="JYJ52" s="886"/>
      <c r="JYK52" s="886"/>
      <c r="JYL52" s="886"/>
      <c r="JYM52" s="886"/>
      <c r="JYN52" s="886"/>
      <c r="JYO52" s="887"/>
      <c r="JYP52" s="885"/>
      <c r="JYQ52" s="886"/>
      <c r="JYR52" s="886"/>
      <c r="JYS52" s="886"/>
      <c r="JYT52" s="886"/>
      <c r="JYU52" s="886"/>
      <c r="JYV52" s="886"/>
      <c r="JYW52" s="886"/>
      <c r="JYX52" s="887"/>
      <c r="JYY52" s="885"/>
      <c r="JYZ52" s="886"/>
      <c r="JZA52" s="886"/>
      <c r="JZB52" s="886"/>
      <c r="JZC52" s="886"/>
      <c r="JZD52" s="886"/>
      <c r="JZE52" s="886"/>
      <c r="JZF52" s="886"/>
      <c r="JZG52" s="887"/>
      <c r="JZH52" s="885"/>
      <c r="JZI52" s="886"/>
      <c r="JZJ52" s="886"/>
      <c r="JZK52" s="886"/>
      <c r="JZL52" s="886"/>
      <c r="JZM52" s="886"/>
      <c r="JZN52" s="886"/>
      <c r="JZO52" s="886"/>
      <c r="JZP52" s="887"/>
      <c r="JZQ52" s="885"/>
      <c r="JZR52" s="886"/>
      <c r="JZS52" s="886"/>
      <c r="JZT52" s="886"/>
      <c r="JZU52" s="886"/>
      <c r="JZV52" s="886"/>
      <c r="JZW52" s="886"/>
      <c r="JZX52" s="886"/>
      <c r="JZY52" s="887"/>
      <c r="JZZ52" s="885"/>
      <c r="KAA52" s="886"/>
      <c r="KAB52" s="886"/>
      <c r="KAC52" s="886"/>
      <c r="KAD52" s="886"/>
      <c r="KAE52" s="886"/>
      <c r="KAF52" s="886"/>
      <c r="KAG52" s="886"/>
      <c r="KAH52" s="887"/>
      <c r="KAI52" s="885"/>
      <c r="KAJ52" s="886"/>
      <c r="KAK52" s="886"/>
      <c r="KAL52" s="886"/>
      <c r="KAM52" s="886"/>
      <c r="KAN52" s="886"/>
      <c r="KAO52" s="886"/>
      <c r="KAP52" s="886"/>
      <c r="KAQ52" s="887"/>
      <c r="KAR52" s="885"/>
      <c r="KAS52" s="886"/>
      <c r="KAT52" s="886"/>
      <c r="KAU52" s="886"/>
      <c r="KAV52" s="886"/>
      <c r="KAW52" s="886"/>
      <c r="KAX52" s="886"/>
      <c r="KAY52" s="886"/>
      <c r="KAZ52" s="887"/>
      <c r="KBA52" s="885"/>
      <c r="KBB52" s="886"/>
      <c r="KBC52" s="886"/>
      <c r="KBD52" s="886"/>
      <c r="KBE52" s="886"/>
      <c r="KBF52" s="886"/>
      <c r="KBG52" s="886"/>
      <c r="KBH52" s="886"/>
      <c r="KBI52" s="887"/>
      <c r="KBJ52" s="885"/>
      <c r="KBK52" s="886"/>
      <c r="KBL52" s="886"/>
      <c r="KBM52" s="886"/>
      <c r="KBN52" s="886"/>
      <c r="KBO52" s="886"/>
      <c r="KBP52" s="886"/>
      <c r="KBQ52" s="886"/>
      <c r="KBR52" s="887"/>
      <c r="KBS52" s="885"/>
      <c r="KBT52" s="886"/>
      <c r="KBU52" s="886"/>
      <c r="KBV52" s="886"/>
      <c r="KBW52" s="886"/>
      <c r="KBX52" s="886"/>
      <c r="KBY52" s="886"/>
      <c r="KBZ52" s="886"/>
      <c r="KCA52" s="887"/>
      <c r="KCB52" s="885"/>
      <c r="KCC52" s="886"/>
      <c r="KCD52" s="886"/>
      <c r="KCE52" s="886"/>
      <c r="KCF52" s="886"/>
      <c r="KCG52" s="886"/>
      <c r="KCH52" s="886"/>
      <c r="KCI52" s="886"/>
      <c r="KCJ52" s="887"/>
      <c r="KCK52" s="885"/>
      <c r="KCL52" s="886"/>
      <c r="KCM52" s="886"/>
      <c r="KCN52" s="886"/>
      <c r="KCO52" s="886"/>
      <c r="KCP52" s="886"/>
      <c r="KCQ52" s="886"/>
      <c r="KCR52" s="886"/>
      <c r="KCS52" s="887"/>
      <c r="KCT52" s="885"/>
      <c r="KCU52" s="886"/>
      <c r="KCV52" s="886"/>
      <c r="KCW52" s="886"/>
      <c r="KCX52" s="886"/>
      <c r="KCY52" s="886"/>
      <c r="KCZ52" s="886"/>
      <c r="KDA52" s="886"/>
      <c r="KDB52" s="887"/>
      <c r="KDC52" s="885"/>
      <c r="KDD52" s="886"/>
      <c r="KDE52" s="886"/>
      <c r="KDF52" s="886"/>
      <c r="KDG52" s="886"/>
      <c r="KDH52" s="886"/>
      <c r="KDI52" s="886"/>
      <c r="KDJ52" s="886"/>
      <c r="KDK52" s="887"/>
      <c r="KDL52" s="885"/>
      <c r="KDM52" s="886"/>
      <c r="KDN52" s="886"/>
      <c r="KDO52" s="886"/>
      <c r="KDP52" s="886"/>
      <c r="KDQ52" s="886"/>
      <c r="KDR52" s="886"/>
      <c r="KDS52" s="886"/>
      <c r="KDT52" s="887"/>
      <c r="KDU52" s="885"/>
      <c r="KDV52" s="886"/>
      <c r="KDW52" s="886"/>
      <c r="KDX52" s="886"/>
      <c r="KDY52" s="886"/>
      <c r="KDZ52" s="886"/>
      <c r="KEA52" s="886"/>
      <c r="KEB52" s="886"/>
      <c r="KEC52" s="887"/>
      <c r="KED52" s="885"/>
      <c r="KEE52" s="886"/>
      <c r="KEF52" s="886"/>
      <c r="KEG52" s="886"/>
      <c r="KEH52" s="886"/>
      <c r="KEI52" s="886"/>
      <c r="KEJ52" s="886"/>
      <c r="KEK52" s="886"/>
      <c r="KEL52" s="887"/>
      <c r="KEM52" s="885"/>
      <c r="KEN52" s="886"/>
      <c r="KEO52" s="886"/>
      <c r="KEP52" s="886"/>
      <c r="KEQ52" s="886"/>
      <c r="KER52" s="886"/>
      <c r="KES52" s="886"/>
      <c r="KET52" s="886"/>
      <c r="KEU52" s="887"/>
      <c r="KEV52" s="885"/>
      <c r="KEW52" s="886"/>
      <c r="KEX52" s="886"/>
      <c r="KEY52" s="886"/>
      <c r="KEZ52" s="886"/>
      <c r="KFA52" s="886"/>
      <c r="KFB52" s="886"/>
      <c r="KFC52" s="886"/>
      <c r="KFD52" s="887"/>
      <c r="KFE52" s="885"/>
      <c r="KFF52" s="886"/>
      <c r="KFG52" s="886"/>
      <c r="KFH52" s="886"/>
      <c r="KFI52" s="886"/>
      <c r="KFJ52" s="886"/>
      <c r="KFK52" s="886"/>
      <c r="KFL52" s="886"/>
      <c r="KFM52" s="887"/>
      <c r="KFN52" s="885"/>
      <c r="KFO52" s="886"/>
      <c r="KFP52" s="886"/>
      <c r="KFQ52" s="886"/>
      <c r="KFR52" s="886"/>
      <c r="KFS52" s="886"/>
      <c r="KFT52" s="886"/>
      <c r="KFU52" s="886"/>
      <c r="KFV52" s="887"/>
      <c r="KFW52" s="885"/>
      <c r="KFX52" s="886"/>
      <c r="KFY52" s="886"/>
      <c r="KFZ52" s="886"/>
      <c r="KGA52" s="886"/>
      <c r="KGB52" s="886"/>
      <c r="KGC52" s="886"/>
      <c r="KGD52" s="886"/>
      <c r="KGE52" s="887"/>
      <c r="KGF52" s="885"/>
      <c r="KGG52" s="886"/>
      <c r="KGH52" s="886"/>
      <c r="KGI52" s="886"/>
      <c r="KGJ52" s="886"/>
      <c r="KGK52" s="886"/>
      <c r="KGL52" s="886"/>
      <c r="KGM52" s="886"/>
      <c r="KGN52" s="887"/>
      <c r="KGO52" s="885"/>
      <c r="KGP52" s="886"/>
      <c r="KGQ52" s="886"/>
      <c r="KGR52" s="886"/>
      <c r="KGS52" s="886"/>
      <c r="KGT52" s="886"/>
      <c r="KGU52" s="886"/>
      <c r="KGV52" s="886"/>
      <c r="KGW52" s="887"/>
      <c r="KGX52" s="885"/>
      <c r="KGY52" s="886"/>
      <c r="KGZ52" s="886"/>
      <c r="KHA52" s="886"/>
      <c r="KHB52" s="886"/>
      <c r="KHC52" s="886"/>
      <c r="KHD52" s="886"/>
      <c r="KHE52" s="886"/>
      <c r="KHF52" s="887"/>
      <c r="KHG52" s="885"/>
      <c r="KHH52" s="886"/>
      <c r="KHI52" s="886"/>
      <c r="KHJ52" s="886"/>
      <c r="KHK52" s="886"/>
      <c r="KHL52" s="886"/>
      <c r="KHM52" s="886"/>
      <c r="KHN52" s="886"/>
      <c r="KHO52" s="887"/>
      <c r="KHP52" s="885"/>
      <c r="KHQ52" s="886"/>
      <c r="KHR52" s="886"/>
      <c r="KHS52" s="886"/>
      <c r="KHT52" s="886"/>
      <c r="KHU52" s="886"/>
      <c r="KHV52" s="886"/>
      <c r="KHW52" s="886"/>
      <c r="KHX52" s="887"/>
      <c r="KHY52" s="885"/>
      <c r="KHZ52" s="886"/>
      <c r="KIA52" s="886"/>
      <c r="KIB52" s="886"/>
      <c r="KIC52" s="886"/>
      <c r="KID52" s="886"/>
      <c r="KIE52" s="886"/>
      <c r="KIF52" s="886"/>
      <c r="KIG52" s="887"/>
      <c r="KIH52" s="885"/>
      <c r="KII52" s="886"/>
      <c r="KIJ52" s="886"/>
      <c r="KIK52" s="886"/>
      <c r="KIL52" s="886"/>
      <c r="KIM52" s="886"/>
      <c r="KIN52" s="886"/>
      <c r="KIO52" s="886"/>
      <c r="KIP52" s="887"/>
      <c r="KIQ52" s="885"/>
      <c r="KIR52" s="886"/>
      <c r="KIS52" s="886"/>
      <c r="KIT52" s="886"/>
      <c r="KIU52" s="886"/>
      <c r="KIV52" s="886"/>
      <c r="KIW52" s="886"/>
      <c r="KIX52" s="886"/>
      <c r="KIY52" s="887"/>
      <c r="KIZ52" s="885"/>
      <c r="KJA52" s="886"/>
      <c r="KJB52" s="886"/>
      <c r="KJC52" s="886"/>
      <c r="KJD52" s="886"/>
      <c r="KJE52" s="886"/>
      <c r="KJF52" s="886"/>
      <c r="KJG52" s="886"/>
      <c r="KJH52" s="887"/>
      <c r="KJI52" s="885"/>
      <c r="KJJ52" s="886"/>
      <c r="KJK52" s="886"/>
      <c r="KJL52" s="886"/>
      <c r="KJM52" s="886"/>
      <c r="KJN52" s="886"/>
      <c r="KJO52" s="886"/>
      <c r="KJP52" s="886"/>
      <c r="KJQ52" s="887"/>
      <c r="KJR52" s="885"/>
      <c r="KJS52" s="886"/>
      <c r="KJT52" s="886"/>
      <c r="KJU52" s="886"/>
      <c r="KJV52" s="886"/>
      <c r="KJW52" s="886"/>
      <c r="KJX52" s="886"/>
      <c r="KJY52" s="886"/>
      <c r="KJZ52" s="887"/>
      <c r="KKA52" s="885"/>
      <c r="KKB52" s="886"/>
      <c r="KKC52" s="886"/>
      <c r="KKD52" s="886"/>
      <c r="KKE52" s="886"/>
      <c r="KKF52" s="886"/>
      <c r="KKG52" s="886"/>
      <c r="KKH52" s="886"/>
      <c r="KKI52" s="887"/>
      <c r="KKJ52" s="885"/>
      <c r="KKK52" s="886"/>
      <c r="KKL52" s="886"/>
      <c r="KKM52" s="886"/>
      <c r="KKN52" s="886"/>
      <c r="KKO52" s="886"/>
      <c r="KKP52" s="886"/>
      <c r="KKQ52" s="886"/>
      <c r="KKR52" s="887"/>
      <c r="KKS52" s="885"/>
      <c r="KKT52" s="886"/>
      <c r="KKU52" s="886"/>
      <c r="KKV52" s="886"/>
      <c r="KKW52" s="886"/>
      <c r="KKX52" s="886"/>
      <c r="KKY52" s="886"/>
      <c r="KKZ52" s="886"/>
      <c r="KLA52" s="887"/>
      <c r="KLB52" s="885"/>
      <c r="KLC52" s="886"/>
      <c r="KLD52" s="886"/>
      <c r="KLE52" s="886"/>
      <c r="KLF52" s="886"/>
      <c r="KLG52" s="886"/>
      <c r="KLH52" s="886"/>
      <c r="KLI52" s="886"/>
      <c r="KLJ52" s="887"/>
      <c r="KLK52" s="885"/>
      <c r="KLL52" s="886"/>
      <c r="KLM52" s="886"/>
      <c r="KLN52" s="886"/>
      <c r="KLO52" s="886"/>
      <c r="KLP52" s="886"/>
      <c r="KLQ52" s="886"/>
      <c r="KLR52" s="886"/>
      <c r="KLS52" s="887"/>
      <c r="KLT52" s="885"/>
      <c r="KLU52" s="886"/>
      <c r="KLV52" s="886"/>
      <c r="KLW52" s="886"/>
      <c r="KLX52" s="886"/>
      <c r="KLY52" s="886"/>
      <c r="KLZ52" s="886"/>
      <c r="KMA52" s="886"/>
      <c r="KMB52" s="887"/>
      <c r="KMC52" s="885"/>
      <c r="KMD52" s="886"/>
      <c r="KME52" s="886"/>
      <c r="KMF52" s="886"/>
      <c r="KMG52" s="886"/>
      <c r="KMH52" s="886"/>
      <c r="KMI52" s="886"/>
      <c r="KMJ52" s="886"/>
      <c r="KMK52" s="887"/>
      <c r="KML52" s="885"/>
      <c r="KMM52" s="886"/>
      <c r="KMN52" s="886"/>
      <c r="KMO52" s="886"/>
      <c r="KMP52" s="886"/>
      <c r="KMQ52" s="886"/>
      <c r="KMR52" s="886"/>
      <c r="KMS52" s="886"/>
      <c r="KMT52" s="887"/>
      <c r="KMU52" s="885"/>
      <c r="KMV52" s="886"/>
      <c r="KMW52" s="886"/>
      <c r="KMX52" s="886"/>
      <c r="KMY52" s="886"/>
      <c r="KMZ52" s="886"/>
      <c r="KNA52" s="886"/>
      <c r="KNB52" s="886"/>
      <c r="KNC52" s="887"/>
      <c r="KND52" s="885"/>
      <c r="KNE52" s="886"/>
      <c r="KNF52" s="886"/>
      <c r="KNG52" s="886"/>
      <c r="KNH52" s="886"/>
      <c r="KNI52" s="886"/>
      <c r="KNJ52" s="886"/>
      <c r="KNK52" s="886"/>
      <c r="KNL52" s="887"/>
      <c r="KNM52" s="885"/>
      <c r="KNN52" s="886"/>
      <c r="KNO52" s="886"/>
      <c r="KNP52" s="886"/>
      <c r="KNQ52" s="886"/>
      <c r="KNR52" s="886"/>
      <c r="KNS52" s="886"/>
      <c r="KNT52" s="886"/>
      <c r="KNU52" s="887"/>
      <c r="KNV52" s="885"/>
      <c r="KNW52" s="886"/>
      <c r="KNX52" s="886"/>
      <c r="KNY52" s="886"/>
      <c r="KNZ52" s="886"/>
      <c r="KOA52" s="886"/>
      <c r="KOB52" s="886"/>
      <c r="KOC52" s="886"/>
      <c r="KOD52" s="887"/>
      <c r="KOE52" s="885"/>
      <c r="KOF52" s="886"/>
      <c r="KOG52" s="886"/>
      <c r="KOH52" s="886"/>
      <c r="KOI52" s="886"/>
      <c r="KOJ52" s="886"/>
      <c r="KOK52" s="886"/>
      <c r="KOL52" s="886"/>
      <c r="KOM52" s="887"/>
      <c r="KON52" s="885"/>
      <c r="KOO52" s="886"/>
      <c r="KOP52" s="886"/>
      <c r="KOQ52" s="886"/>
      <c r="KOR52" s="886"/>
      <c r="KOS52" s="886"/>
      <c r="KOT52" s="886"/>
      <c r="KOU52" s="886"/>
      <c r="KOV52" s="887"/>
      <c r="KOW52" s="885"/>
      <c r="KOX52" s="886"/>
      <c r="KOY52" s="886"/>
      <c r="KOZ52" s="886"/>
      <c r="KPA52" s="886"/>
      <c r="KPB52" s="886"/>
      <c r="KPC52" s="886"/>
      <c r="KPD52" s="886"/>
      <c r="KPE52" s="887"/>
      <c r="KPF52" s="885"/>
      <c r="KPG52" s="886"/>
      <c r="KPH52" s="886"/>
      <c r="KPI52" s="886"/>
      <c r="KPJ52" s="886"/>
      <c r="KPK52" s="886"/>
      <c r="KPL52" s="886"/>
      <c r="KPM52" s="886"/>
      <c r="KPN52" s="887"/>
      <c r="KPO52" s="885"/>
      <c r="KPP52" s="886"/>
      <c r="KPQ52" s="886"/>
      <c r="KPR52" s="886"/>
      <c r="KPS52" s="886"/>
      <c r="KPT52" s="886"/>
      <c r="KPU52" s="886"/>
      <c r="KPV52" s="886"/>
      <c r="KPW52" s="887"/>
      <c r="KPX52" s="885"/>
      <c r="KPY52" s="886"/>
      <c r="KPZ52" s="886"/>
      <c r="KQA52" s="886"/>
      <c r="KQB52" s="886"/>
      <c r="KQC52" s="886"/>
      <c r="KQD52" s="886"/>
      <c r="KQE52" s="886"/>
      <c r="KQF52" s="887"/>
      <c r="KQG52" s="885"/>
      <c r="KQH52" s="886"/>
      <c r="KQI52" s="886"/>
      <c r="KQJ52" s="886"/>
      <c r="KQK52" s="886"/>
      <c r="KQL52" s="886"/>
      <c r="KQM52" s="886"/>
      <c r="KQN52" s="886"/>
      <c r="KQO52" s="887"/>
      <c r="KQP52" s="885"/>
      <c r="KQQ52" s="886"/>
      <c r="KQR52" s="886"/>
      <c r="KQS52" s="886"/>
      <c r="KQT52" s="886"/>
      <c r="KQU52" s="886"/>
      <c r="KQV52" s="886"/>
      <c r="KQW52" s="886"/>
      <c r="KQX52" s="887"/>
      <c r="KQY52" s="885"/>
      <c r="KQZ52" s="886"/>
      <c r="KRA52" s="886"/>
      <c r="KRB52" s="886"/>
      <c r="KRC52" s="886"/>
      <c r="KRD52" s="886"/>
      <c r="KRE52" s="886"/>
      <c r="KRF52" s="886"/>
      <c r="KRG52" s="887"/>
      <c r="KRH52" s="885"/>
      <c r="KRI52" s="886"/>
      <c r="KRJ52" s="886"/>
      <c r="KRK52" s="886"/>
      <c r="KRL52" s="886"/>
      <c r="KRM52" s="886"/>
      <c r="KRN52" s="886"/>
      <c r="KRO52" s="886"/>
      <c r="KRP52" s="887"/>
      <c r="KRQ52" s="885"/>
      <c r="KRR52" s="886"/>
      <c r="KRS52" s="886"/>
      <c r="KRT52" s="886"/>
      <c r="KRU52" s="886"/>
      <c r="KRV52" s="886"/>
      <c r="KRW52" s="886"/>
      <c r="KRX52" s="886"/>
      <c r="KRY52" s="887"/>
      <c r="KRZ52" s="885"/>
      <c r="KSA52" s="886"/>
      <c r="KSB52" s="886"/>
      <c r="KSC52" s="886"/>
      <c r="KSD52" s="886"/>
      <c r="KSE52" s="886"/>
      <c r="KSF52" s="886"/>
      <c r="KSG52" s="886"/>
      <c r="KSH52" s="887"/>
      <c r="KSI52" s="885"/>
      <c r="KSJ52" s="886"/>
      <c r="KSK52" s="886"/>
      <c r="KSL52" s="886"/>
      <c r="KSM52" s="886"/>
      <c r="KSN52" s="886"/>
      <c r="KSO52" s="886"/>
      <c r="KSP52" s="886"/>
      <c r="KSQ52" s="887"/>
      <c r="KSR52" s="885"/>
      <c r="KSS52" s="886"/>
      <c r="KST52" s="886"/>
      <c r="KSU52" s="886"/>
      <c r="KSV52" s="886"/>
      <c r="KSW52" s="886"/>
      <c r="KSX52" s="886"/>
      <c r="KSY52" s="886"/>
      <c r="KSZ52" s="887"/>
      <c r="KTA52" s="885"/>
      <c r="KTB52" s="886"/>
      <c r="KTC52" s="886"/>
      <c r="KTD52" s="886"/>
      <c r="KTE52" s="886"/>
      <c r="KTF52" s="886"/>
      <c r="KTG52" s="886"/>
      <c r="KTH52" s="886"/>
      <c r="KTI52" s="887"/>
      <c r="KTJ52" s="885"/>
      <c r="KTK52" s="886"/>
      <c r="KTL52" s="886"/>
      <c r="KTM52" s="886"/>
      <c r="KTN52" s="886"/>
      <c r="KTO52" s="886"/>
      <c r="KTP52" s="886"/>
      <c r="KTQ52" s="886"/>
      <c r="KTR52" s="887"/>
      <c r="KTS52" s="885"/>
      <c r="KTT52" s="886"/>
      <c r="KTU52" s="886"/>
      <c r="KTV52" s="886"/>
      <c r="KTW52" s="886"/>
      <c r="KTX52" s="886"/>
      <c r="KTY52" s="886"/>
      <c r="KTZ52" s="886"/>
      <c r="KUA52" s="887"/>
      <c r="KUB52" s="885"/>
      <c r="KUC52" s="886"/>
      <c r="KUD52" s="886"/>
      <c r="KUE52" s="886"/>
      <c r="KUF52" s="886"/>
      <c r="KUG52" s="886"/>
      <c r="KUH52" s="886"/>
      <c r="KUI52" s="886"/>
      <c r="KUJ52" s="887"/>
      <c r="KUK52" s="885"/>
      <c r="KUL52" s="886"/>
      <c r="KUM52" s="886"/>
      <c r="KUN52" s="886"/>
      <c r="KUO52" s="886"/>
      <c r="KUP52" s="886"/>
      <c r="KUQ52" s="886"/>
      <c r="KUR52" s="886"/>
      <c r="KUS52" s="887"/>
      <c r="KUT52" s="885"/>
      <c r="KUU52" s="886"/>
      <c r="KUV52" s="886"/>
      <c r="KUW52" s="886"/>
      <c r="KUX52" s="886"/>
      <c r="KUY52" s="886"/>
      <c r="KUZ52" s="886"/>
      <c r="KVA52" s="886"/>
      <c r="KVB52" s="887"/>
      <c r="KVC52" s="885"/>
      <c r="KVD52" s="886"/>
      <c r="KVE52" s="886"/>
      <c r="KVF52" s="886"/>
      <c r="KVG52" s="886"/>
      <c r="KVH52" s="886"/>
      <c r="KVI52" s="886"/>
      <c r="KVJ52" s="886"/>
      <c r="KVK52" s="887"/>
      <c r="KVL52" s="885"/>
      <c r="KVM52" s="886"/>
      <c r="KVN52" s="886"/>
      <c r="KVO52" s="886"/>
      <c r="KVP52" s="886"/>
      <c r="KVQ52" s="886"/>
      <c r="KVR52" s="886"/>
      <c r="KVS52" s="886"/>
      <c r="KVT52" s="887"/>
      <c r="KVU52" s="885"/>
      <c r="KVV52" s="886"/>
      <c r="KVW52" s="886"/>
      <c r="KVX52" s="886"/>
      <c r="KVY52" s="886"/>
      <c r="KVZ52" s="886"/>
      <c r="KWA52" s="886"/>
      <c r="KWB52" s="886"/>
      <c r="KWC52" s="887"/>
      <c r="KWD52" s="885"/>
      <c r="KWE52" s="886"/>
      <c r="KWF52" s="886"/>
      <c r="KWG52" s="886"/>
      <c r="KWH52" s="886"/>
      <c r="KWI52" s="886"/>
      <c r="KWJ52" s="886"/>
      <c r="KWK52" s="886"/>
      <c r="KWL52" s="887"/>
      <c r="KWM52" s="885"/>
      <c r="KWN52" s="886"/>
      <c r="KWO52" s="886"/>
      <c r="KWP52" s="886"/>
      <c r="KWQ52" s="886"/>
      <c r="KWR52" s="886"/>
      <c r="KWS52" s="886"/>
      <c r="KWT52" s="886"/>
      <c r="KWU52" s="887"/>
      <c r="KWV52" s="885"/>
      <c r="KWW52" s="886"/>
      <c r="KWX52" s="886"/>
      <c r="KWY52" s="886"/>
      <c r="KWZ52" s="886"/>
      <c r="KXA52" s="886"/>
      <c r="KXB52" s="886"/>
      <c r="KXC52" s="886"/>
      <c r="KXD52" s="887"/>
      <c r="KXE52" s="885"/>
      <c r="KXF52" s="886"/>
      <c r="KXG52" s="886"/>
      <c r="KXH52" s="886"/>
      <c r="KXI52" s="886"/>
      <c r="KXJ52" s="886"/>
      <c r="KXK52" s="886"/>
      <c r="KXL52" s="886"/>
      <c r="KXM52" s="887"/>
      <c r="KXN52" s="885"/>
      <c r="KXO52" s="886"/>
      <c r="KXP52" s="886"/>
      <c r="KXQ52" s="886"/>
      <c r="KXR52" s="886"/>
      <c r="KXS52" s="886"/>
      <c r="KXT52" s="886"/>
      <c r="KXU52" s="886"/>
      <c r="KXV52" s="887"/>
      <c r="KXW52" s="885"/>
      <c r="KXX52" s="886"/>
      <c r="KXY52" s="886"/>
      <c r="KXZ52" s="886"/>
      <c r="KYA52" s="886"/>
      <c r="KYB52" s="886"/>
      <c r="KYC52" s="886"/>
      <c r="KYD52" s="886"/>
      <c r="KYE52" s="887"/>
      <c r="KYF52" s="885"/>
      <c r="KYG52" s="886"/>
      <c r="KYH52" s="886"/>
      <c r="KYI52" s="886"/>
      <c r="KYJ52" s="886"/>
      <c r="KYK52" s="886"/>
      <c r="KYL52" s="886"/>
      <c r="KYM52" s="886"/>
      <c r="KYN52" s="887"/>
      <c r="KYO52" s="885"/>
      <c r="KYP52" s="886"/>
      <c r="KYQ52" s="886"/>
      <c r="KYR52" s="886"/>
      <c r="KYS52" s="886"/>
      <c r="KYT52" s="886"/>
      <c r="KYU52" s="886"/>
      <c r="KYV52" s="886"/>
      <c r="KYW52" s="887"/>
      <c r="KYX52" s="885"/>
      <c r="KYY52" s="886"/>
      <c r="KYZ52" s="886"/>
      <c r="KZA52" s="886"/>
      <c r="KZB52" s="886"/>
      <c r="KZC52" s="886"/>
      <c r="KZD52" s="886"/>
      <c r="KZE52" s="886"/>
      <c r="KZF52" s="887"/>
      <c r="KZG52" s="885"/>
      <c r="KZH52" s="886"/>
      <c r="KZI52" s="886"/>
      <c r="KZJ52" s="886"/>
      <c r="KZK52" s="886"/>
      <c r="KZL52" s="886"/>
      <c r="KZM52" s="886"/>
      <c r="KZN52" s="886"/>
      <c r="KZO52" s="887"/>
      <c r="KZP52" s="885"/>
      <c r="KZQ52" s="886"/>
      <c r="KZR52" s="886"/>
      <c r="KZS52" s="886"/>
      <c r="KZT52" s="886"/>
      <c r="KZU52" s="886"/>
      <c r="KZV52" s="886"/>
      <c r="KZW52" s="886"/>
      <c r="KZX52" s="887"/>
      <c r="KZY52" s="885"/>
      <c r="KZZ52" s="886"/>
      <c r="LAA52" s="886"/>
      <c r="LAB52" s="886"/>
      <c r="LAC52" s="886"/>
      <c r="LAD52" s="886"/>
      <c r="LAE52" s="886"/>
      <c r="LAF52" s="886"/>
      <c r="LAG52" s="887"/>
      <c r="LAH52" s="885"/>
      <c r="LAI52" s="886"/>
      <c r="LAJ52" s="886"/>
      <c r="LAK52" s="886"/>
      <c r="LAL52" s="886"/>
      <c r="LAM52" s="886"/>
      <c r="LAN52" s="886"/>
      <c r="LAO52" s="886"/>
      <c r="LAP52" s="887"/>
      <c r="LAQ52" s="885"/>
      <c r="LAR52" s="886"/>
      <c r="LAS52" s="886"/>
      <c r="LAT52" s="886"/>
      <c r="LAU52" s="886"/>
      <c r="LAV52" s="886"/>
      <c r="LAW52" s="886"/>
      <c r="LAX52" s="886"/>
      <c r="LAY52" s="887"/>
      <c r="LAZ52" s="885"/>
      <c r="LBA52" s="886"/>
      <c r="LBB52" s="886"/>
      <c r="LBC52" s="886"/>
      <c r="LBD52" s="886"/>
      <c r="LBE52" s="886"/>
      <c r="LBF52" s="886"/>
      <c r="LBG52" s="886"/>
      <c r="LBH52" s="887"/>
      <c r="LBI52" s="885"/>
      <c r="LBJ52" s="886"/>
      <c r="LBK52" s="886"/>
      <c r="LBL52" s="886"/>
      <c r="LBM52" s="886"/>
      <c r="LBN52" s="886"/>
      <c r="LBO52" s="886"/>
      <c r="LBP52" s="886"/>
      <c r="LBQ52" s="887"/>
      <c r="LBR52" s="885"/>
      <c r="LBS52" s="886"/>
      <c r="LBT52" s="886"/>
      <c r="LBU52" s="886"/>
      <c r="LBV52" s="886"/>
      <c r="LBW52" s="886"/>
      <c r="LBX52" s="886"/>
      <c r="LBY52" s="886"/>
      <c r="LBZ52" s="887"/>
      <c r="LCA52" s="885"/>
      <c r="LCB52" s="886"/>
      <c r="LCC52" s="886"/>
      <c r="LCD52" s="886"/>
      <c r="LCE52" s="886"/>
      <c r="LCF52" s="886"/>
      <c r="LCG52" s="886"/>
      <c r="LCH52" s="886"/>
      <c r="LCI52" s="887"/>
      <c r="LCJ52" s="885"/>
      <c r="LCK52" s="886"/>
      <c r="LCL52" s="886"/>
      <c r="LCM52" s="886"/>
      <c r="LCN52" s="886"/>
      <c r="LCO52" s="886"/>
      <c r="LCP52" s="886"/>
      <c r="LCQ52" s="886"/>
      <c r="LCR52" s="887"/>
      <c r="LCS52" s="885"/>
      <c r="LCT52" s="886"/>
      <c r="LCU52" s="886"/>
      <c r="LCV52" s="886"/>
      <c r="LCW52" s="886"/>
      <c r="LCX52" s="886"/>
      <c r="LCY52" s="886"/>
      <c r="LCZ52" s="886"/>
      <c r="LDA52" s="887"/>
      <c r="LDB52" s="885"/>
      <c r="LDC52" s="886"/>
      <c r="LDD52" s="886"/>
      <c r="LDE52" s="886"/>
      <c r="LDF52" s="886"/>
      <c r="LDG52" s="886"/>
      <c r="LDH52" s="886"/>
      <c r="LDI52" s="886"/>
      <c r="LDJ52" s="887"/>
      <c r="LDK52" s="885"/>
      <c r="LDL52" s="886"/>
      <c r="LDM52" s="886"/>
      <c r="LDN52" s="886"/>
      <c r="LDO52" s="886"/>
      <c r="LDP52" s="886"/>
      <c r="LDQ52" s="886"/>
      <c r="LDR52" s="886"/>
      <c r="LDS52" s="887"/>
      <c r="LDT52" s="885"/>
      <c r="LDU52" s="886"/>
      <c r="LDV52" s="886"/>
      <c r="LDW52" s="886"/>
      <c r="LDX52" s="886"/>
      <c r="LDY52" s="886"/>
      <c r="LDZ52" s="886"/>
      <c r="LEA52" s="886"/>
      <c r="LEB52" s="887"/>
      <c r="LEC52" s="885"/>
      <c r="LED52" s="886"/>
      <c r="LEE52" s="886"/>
      <c r="LEF52" s="886"/>
      <c r="LEG52" s="886"/>
      <c r="LEH52" s="886"/>
      <c r="LEI52" s="886"/>
      <c r="LEJ52" s="886"/>
      <c r="LEK52" s="887"/>
      <c r="LEL52" s="885"/>
      <c r="LEM52" s="886"/>
      <c r="LEN52" s="886"/>
      <c r="LEO52" s="886"/>
      <c r="LEP52" s="886"/>
      <c r="LEQ52" s="886"/>
      <c r="LER52" s="886"/>
      <c r="LES52" s="886"/>
      <c r="LET52" s="887"/>
      <c r="LEU52" s="885"/>
      <c r="LEV52" s="886"/>
      <c r="LEW52" s="886"/>
      <c r="LEX52" s="886"/>
      <c r="LEY52" s="886"/>
      <c r="LEZ52" s="886"/>
      <c r="LFA52" s="886"/>
      <c r="LFB52" s="886"/>
      <c r="LFC52" s="887"/>
      <c r="LFD52" s="885"/>
      <c r="LFE52" s="886"/>
      <c r="LFF52" s="886"/>
      <c r="LFG52" s="886"/>
      <c r="LFH52" s="886"/>
      <c r="LFI52" s="886"/>
      <c r="LFJ52" s="886"/>
      <c r="LFK52" s="886"/>
      <c r="LFL52" s="887"/>
      <c r="LFM52" s="885"/>
      <c r="LFN52" s="886"/>
      <c r="LFO52" s="886"/>
      <c r="LFP52" s="886"/>
      <c r="LFQ52" s="886"/>
      <c r="LFR52" s="886"/>
      <c r="LFS52" s="886"/>
      <c r="LFT52" s="886"/>
      <c r="LFU52" s="887"/>
      <c r="LFV52" s="885"/>
      <c r="LFW52" s="886"/>
      <c r="LFX52" s="886"/>
      <c r="LFY52" s="886"/>
      <c r="LFZ52" s="886"/>
      <c r="LGA52" s="886"/>
      <c r="LGB52" s="886"/>
      <c r="LGC52" s="886"/>
      <c r="LGD52" s="887"/>
      <c r="LGE52" s="885"/>
      <c r="LGF52" s="886"/>
      <c r="LGG52" s="886"/>
      <c r="LGH52" s="886"/>
      <c r="LGI52" s="886"/>
      <c r="LGJ52" s="886"/>
      <c r="LGK52" s="886"/>
      <c r="LGL52" s="886"/>
      <c r="LGM52" s="887"/>
      <c r="LGN52" s="885"/>
      <c r="LGO52" s="886"/>
      <c r="LGP52" s="886"/>
      <c r="LGQ52" s="886"/>
      <c r="LGR52" s="886"/>
      <c r="LGS52" s="886"/>
      <c r="LGT52" s="886"/>
      <c r="LGU52" s="886"/>
      <c r="LGV52" s="887"/>
      <c r="LGW52" s="885"/>
      <c r="LGX52" s="886"/>
      <c r="LGY52" s="886"/>
      <c r="LGZ52" s="886"/>
      <c r="LHA52" s="886"/>
      <c r="LHB52" s="886"/>
      <c r="LHC52" s="886"/>
      <c r="LHD52" s="886"/>
      <c r="LHE52" s="887"/>
      <c r="LHF52" s="885"/>
      <c r="LHG52" s="886"/>
      <c r="LHH52" s="886"/>
      <c r="LHI52" s="886"/>
      <c r="LHJ52" s="886"/>
      <c r="LHK52" s="886"/>
      <c r="LHL52" s="886"/>
      <c r="LHM52" s="886"/>
      <c r="LHN52" s="887"/>
      <c r="LHO52" s="885"/>
      <c r="LHP52" s="886"/>
      <c r="LHQ52" s="886"/>
      <c r="LHR52" s="886"/>
      <c r="LHS52" s="886"/>
      <c r="LHT52" s="886"/>
      <c r="LHU52" s="886"/>
      <c r="LHV52" s="886"/>
      <c r="LHW52" s="887"/>
      <c r="LHX52" s="885"/>
      <c r="LHY52" s="886"/>
      <c r="LHZ52" s="886"/>
      <c r="LIA52" s="886"/>
      <c r="LIB52" s="886"/>
      <c r="LIC52" s="886"/>
      <c r="LID52" s="886"/>
      <c r="LIE52" s="886"/>
      <c r="LIF52" s="887"/>
      <c r="LIG52" s="885"/>
      <c r="LIH52" s="886"/>
      <c r="LII52" s="886"/>
      <c r="LIJ52" s="886"/>
      <c r="LIK52" s="886"/>
      <c r="LIL52" s="886"/>
      <c r="LIM52" s="886"/>
      <c r="LIN52" s="886"/>
      <c r="LIO52" s="887"/>
      <c r="LIP52" s="885"/>
      <c r="LIQ52" s="886"/>
      <c r="LIR52" s="886"/>
      <c r="LIS52" s="886"/>
      <c r="LIT52" s="886"/>
      <c r="LIU52" s="886"/>
      <c r="LIV52" s="886"/>
      <c r="LIW52" s="886"/>
      <c r="LIX52" s="887"/>
      <c r="LIY52" s="885"/>
      <c r="LIZ52" s="886"/>
      <c r="LJA52" s="886"/>
      <c r="LJB52" s="886"/>
      <c r="LJC52" s="886"/>
      <c r="LJD52" s="886"/>
      <c r="LJE52" s="886"/>
      <c r="LJF52" s="886"/>
      <c r="LJG52" s="887"/>
      <c r="LJH52" s="885"/>
      <c r="LJI52" s="886"/>
      <c r="LJJ52" s="886"/>
      <c r="LJK52" s="886"/>
      <c r="LJL52" s="886"/>
      <c r="LJM52" s="886"/>
      <c r="LJN52" s="886"/>
      <c r="LJO52" s="886"/>
      <c r="LJP52" s="887"/>
      <c r="LJQ52" s="885"/>
      <c r="LJR52" s="886"/>
      <c r="LJS52" s="886"/>
      <c r="LJT52" s="886"/>
      <c r="LJU52" s="886"/>
      <c r="LJV52" s="886"/>
      <c r="LJW52" s="886"/>
      <c r="LJX52" s="886"/>
      <c r="LJY52" s="887"/>
      <c r="LJZ52" s="885"/>
      <c r="LKA52" s="886"/>
      <c r="LKB52" s="886"/>
      <c r="LKC52" s="886"/>
      <c r="LKD52" s="886"/>
      <c r="LKE52" s="886"/>
      <c r="LKF52" s="886"/>
      <c r="LKG52" s="886"/>
      <c r="LKH52" s="887"/>
      <c r="LKI52" s="885"/>
      <c r="LKJ52" s="886"/>
      <c r="LKK52" s="886"/>
      <c r="LKL52" s="886"/>
      <c r="LKM52" s="886"/>
      <c r="LKN52" s="886"/>
      <c r="LKO52" s="886"/>
      <c r="LKP52" s="886"/>
      <c r="LKQ52" s="887"/>
      <c r="LKR52" s="885"/>
      <c r="LKS52" s="886"/>
      <c r="LKT52" s="886"/>
      <c r="LKU52" s="886"/>
      <c r="LKV52" s="886"/>
      <c r="LKW52" s="886"/>
      <c r="LKX52" s="886"/>
      <c r="LKY52" s="886"/>
      <c r="LKZ52" s="887"/>
      <c r="LLA52" s="885"/>
      <c r="LLB52" s="886"/>
      <c r="LLC52" s="886"/>
      <c r="LLD52" s="886"/>
      <c r="LLE52" s="886"/>
      <c r="LLF52" s="886"/>
      <c r="LLG52" s="886"/>
      <c r="LLH52" s="886"/>
      <c r="LLI52" s="887"/>
      <c r="LLJ52" s="885"/>
      <c r="LLK52" s="886"/>
      <c r="LLL52" s="886"/>
      <c r="LLM52" s="886"/>
      <c r="LLN52" s="886"/>
      <c r="LLO52" s="886"/>
      <c r="LLP52" s="886"/>
      <c r="LLQ52" s="886"/>
      <c r="LLR52" s="887"/>
      <c r="LLS52" s="885"/>
      <c r="LLT52" s="886"/>
      <c r="LLU52" s="886"/>
      <c r="LLV52" s="886"/>
      <c r="LLW52" s="886"/>
      <c r="LLX52" s="886"/>
      <c r="LLY52" s="886"/>
      <c r="LLZ52" s="886"/>
      <c r="LMA52" s="887"/>
      <c r="LMB52" s="885"/>
      <c r="LMC52" s="886"/>
      <c r="LMD52" s="886"/>
      <c r="LME52" s="886"/>
      <c r="LMF52" s="886"/>
      <c r="LMG52" s="886"/>
      <c r="LMH52" s="886"/>
      <c r="LMI52" s="886"/>
      <c r="LMJ52" s="887"/>
      <c r="LMK52" s="885"/>
      <c r="LML52" s="886"/>
      <c r="LMM52" s="886"/>
      <c r="LMN52" s="886"/>
      <c r="LMO52" s="886"/>
      <c r="LMP52" s="886"/>
      <c r="LMQ52" s="886"/>
      <c r="LMR52" s="886"/>
      <c r="LMS52" s="887"/>
      <c r="LMT52" s="885"/>
      <c r="LMU52" s="886"/>
      <c r="LMV52" s="886"/>
      <c r="LMW52" s="886"/>
      <c r="LMX52" s="886"/>
      <c r="LMY52" s="886"/>
      <c r="LMZ52" s="886"/>
      <c r="LNA52" s="886"/>
      <c r="LNB52" s="887"/>
      <c r="LNC52" s="885"/>
      <c r="LND52" s="886"/>
      <c r="LNE52" s="886"/>
      <c r="LNF52" s="886"/>
      <c r="LNG52" s="886"/>
      <c r="LNH52" s="886"/>
      <c r="LNI52" s="886"/>
      <c r="LNJ52" s="886"/>
      <c r="LNK52" s="887"/>
      <c r="LNL52" s="885"/>
      <c r="LNM52" s="886"/>
      <c r="LNN52" s="886"/>
      <c r="LNO52" s="886"/>
      <c r="LNP52" s="886"/>
      <c r="LNQ52" s="886"/>
      <c r="LNR52" s="886"/>
      <c r="LNS52" s="886"/>
      <c r="LNT52" s="887"/>
      <c r="LNU52" s="885"/>
      <c r="LNV52" s="886"/>
      <c r="LNW52" s="886"/>
      <c r="LNX52" s="886"/>
      <c r="LNY52" s="886"/>
      <c r="LNZ52" s="886"/>
      <c r="LOA52" s="886"/>
      <c r="LOB52" s="886"/>
      <c r="LOC52" s="887"/>
      <c r="LOD52" s="885"/>
      <c r="LOE52" s="886"/>
      <c r="LOF52" s="886"/>
      <c r="LOG52" s="886"/>
      <c r="LOH52" s="886"/>
      <c r="LOI52" s="886"/>
      <c r="LOJ52" s="886"/>
      <c r="LOK52" s="886"/>
      <c r="LOL52" s="887"/>
      <c r="LOM52" s="885"/>
      <c r="LON52" s="886"/>
      <c r="LOO52" s="886"/>
      <c r="LOP52" s="886"/>
      <c r="LOQ52" s="886"/>
      <c r="LOR52" s="886"/>
      <c r="LOS52" s="886"/>
      <c r="LOT52" s="886"/>
      <c r="LOU52" s="887"/>
      <c r="LOV52" s="885"/>
      <c r="LOW52" s="886"/>
      <c r="LOX52" s="886"/>
      <c r="LOY52" s="886"/>
      <c r="LOZ52" s="886"/>
      <c r="LPA52" s="886"/>
      <c r="LPB52" s="886"/>
      <c r="LPC52" s="886"/>
      <c r="LPD52" s="887"/>
      <c r="LPE52" s="885"/>
      <c r="LPF52" s="886"/>
      <c r="LPG52" s="886"/>
      <c r="LPH52" s="886"/>
      <c r="LPI52" s="886"/>
      <c r="LPJ52" s="886"/>
      <c r="LPK52" s="886"/>
      <c r="LPL52" s="886"/>
      <c r="LPM52" s="887"/>
      <c r="LPN52" s="885"/>
      <c r="LPO52" s="886"/>
      <c r="LPP52" s="886"/>
      <c r="LPQ52" s="886"/>
      <c r="LPR52" s="886"/>
      <c r="LPS52" s="886"/>
      <c r="LPT52" s="886"/>
      <c r="LPU52" s="886"/>
      <c r="LPV52" s="887"/>
      <c r="LPW52" s="885"/>
      <c r="LPX52" s="886"/>
      <c r="LPY52" s="886"/>
      <c r="LPZ52" s="886"/>
      <c r="LQA52" s="886"/>
      <c r="LQB52" s="886"/>
      <c r="LQC52" s="886"/>
      <c r="LQD52" s="886"/>
      <c r="LQE52" s="887"/>
      <c r="LQF52" s="885"/>
      <c r="LQG52" s="886"/>
      <c r="LQH52" s="886"/>
      <c r="LQI52" s="886"/>
      <c r="LQJ52" s="886"/>
      <c r="LQK52" s="886"/>
      <c r="LQL52" s="886"/>
      <c r="LQM52" s="886"/>
      <c r="LQN52" s="887"/>
      <c r="LQO52" s="885"/>
      <c r="LQP52" s="886"/>
      <c r="LQQ52" s="886"/>
      <c r="LQR52" s="886"/>
      <c r="LQS52" s="886"/>
      <c r="LQT52" s="886"/>
      <c r="LQU52" s="886"/>
      <c r="LQV52" s="886"/>
      <c r="LQW52" s="887"/>
      <c r="LQX52" s="885"/>
      <c r="LQY52" s="886"/>
      <c r="LQZ52" s="886"/>
      <c r="LRA52" s="886"/>
      <c r="LRB52" s="886"/>
      <c r="LRC52" s="886"/>
      <c r="LRD52" s="886"/>
      <c r="LRE52" s="886"/>
      <c r="LRF52" s="887"/>
      <c r="LRG52" s="885"/>
      <c r="LRH52" s="886"/>
      <c r="LRI52" s="886"/>
      <c r="LRJ52" s="886"/>
      <c r="LRK52" s="886"/>
      <c r="LRL52" s="886"/>
      <c r="LRM52" s="886"/>
      <c r="LRN52" s="886"/>
      <c r="LRO52" s="887"/>
      <c r="LRP52" s="885"/>
      <c r="LRQ52" s="886"/>
      <c r="LRR52" s="886"/>
      <c r="LRS52" s="886"/>
      <c r="LRT52" s="886"/>
      <c r="LRU52" s="886"/>
      <c r="LRV52" s="886"/>
      <c r="LRW52" s="886"/>
      <c r="LRX52" s="887"/>
      <c r="LRY52" s="885"/>
      <c r="LRZ52" s="886"/>
      <c r="LSA52" s="886"/>
      <c r="LSB52" s="886"/>
      <c r="LSC52" s="886"/>
      <c r="LSD52" s="886"/>
      <c r="LSE52" s="886"/>
      <c r="LSF52" s="886"/>
      <c r="LSG52" s="887"/>
      <c r="LSH52" s="885"/>
      <c r="LSI52" s="886"/>
      <c r="LSJ52" s="886"/>
      <c r="LSK52" s="886"/>
      <c r="LSL52" s="886"/>
      <c r="LSM52" s="886"/>
      <c r="LSN52" s="886"/>
      <c r="LSO52" s="886"/>
      <c r="LSP52" s="887"/>
      <c r="LSQ52" s="885"/>
      <c r="LSR52" s="886"/>
      <c r="LSS52" s="886"/>
      <c r="LST52" s="886"/>
      <c r="LSU52" s="886"/>
      <c r="LSV52" s="886"/>
      <c r="LSW52" s="886"/>
      <c r="LSX52" s="886"/>
      <c r="LSY52" s="887"/>
      <c r="LSZ52" s="885"/>
      <c r="LTA52" s="886"/>
      <c r="LTB52" s="886"/>
      <c r="LTC52" s="886"/>
      <c r="LTD52" s="886"/>
      <c r="LTE52" s="886"/>
      <c r="LTF52" s="886"/>
      <c r="LTG52" s="886"/>
      <c r="LTH52" s="887"/>
      <c r="LTI52" s="885"/>
      <c r="LTJ52" s="886"/>
      <c r="LTK52" s="886"/>
      <c r="LTL52" s="886"/>
      <c r="LTM52" s="886"/>
      <c r="LTN52" s="886"/>
      <c r="LTO52" s="886"/>
      <c r="LTP52" s="886"/>
      <c r="LTQ52" s="887"/>
      <c r="LTR52" s="885"/>
      <c r="LTS52" s="886"/>
      <c r="LTT52" s="886"/>
      <c r="LTU52" s="886"/>
      <c r="LTV52" s="886"/>
      <c r="LTW52" s="886"/>
      <c r="LTX52" s="886"/>
      <c r="LTY52" s="886"/>
      <c r="LTZ52" s="887"/>
      <c r="LUA52" s="885"/>
      <c r="LUB52" s="886"/>
      <c r="LUC52" s="886"/>
      <c r="LUD52" s="886"/>
      <c r="LUE52" s="886"/>
      <c r="LUF52" s="886"/>
      <c r="LUG52" s="886"/>
      <c r="LUH52" s="886"/>
      <c r="LUI52" s="887"/>
      <c r="LUJ52" s="885"/>
      <c r="LUK52" s="886"/>
      <c r="LUL52" s="886"/>
      <c r="LUM52" s="886"/>
      <c r="LUN52" s="886"/>
      <c r="LUO52" s="886"/>
      <c r="LUP52" s="886"/>
      <c r="LUQ52" s="886"/>
      <c r="LUR52" s="887"/>
      <c r="LUS52" s="885"/>
      <c r="LUT52" s="886"/>
      <c r="LUU52" s="886"/>
      <c r="LUV52" s="886"/>
      <c r="LUW52" s="886"/>
      <c r="LUX52" s="886"/>
      <c r="LUY52" s="886"/>
      <c r="LUZ52" s="886"/>
      <c r="LVA52" s="887"/>
      <c r="LVB52" s="885"/>
      <c r="LVC52" s="886"/>
      <c r="LVD52" s="886"/>
      <c r="LVE52" s="886"/>
      <c r="LVF52" s="886"/>
      <c r="LVG52" s="886"/>
      <c r="LVH52" s="886"/>
      <c r="LVI52" s="886"/>
      <c r="LVJ52" s="887"/>
      <c r="LVK52" s="885"/>
      <c r="LVL52" s="886"/>
      <c r="LVM52" s="886"/>
      <c r="LVN52" s="886"/>
      <c r="LVO52" s="886"/>
      <c r="LVP52" s="886"/>
      <c r="LVQ52" s="886"/>
      <c r="LVR52" s="886"/>
      <c r="LVS52" s="887"/>
      <c r="LVT52" s="885"/>
      <c r="LVU52" s="886"/>
      <c r="LVV52" s="886"/>
      <c r="LVW52" s="886"/>
      <c r="LVX52" s="886"/>
      <c r="LVY52" s="886"/>
      <c r="LVZ52" s="886"/>
      <c r="LWA52" s="886"/>
      <c r="LWB52" s="887"/>
      <c r="LWC52" s="885"/>
      <c r="LWD52" s="886"/>
      <c r="LWE52" s="886"/>
      <c r="LWF52" s="886"/>
      <c r="LWG52" s="886"/>
      <c r="LWH52" s="886"/>
      <c r="LWI52" s="886"/>
      <c r="LWJ52" s="886"/>
      <c r="LWK52" s="887"/>
      <c r="LWL52" s="885"/>
      <c r="LWM52" s="886"/>
      <c r="LWN52" s="886"/>
      <c r="LWO52" s="886"/>
      <c r="LWP52" s="886"/>
      <c r="LWQ52" s="886"/>
      <c r="LWR52" s="886"/>
      <c r="LWS52" s="886"/>
      <c r="LWT52" s="887"/>
      <c r="LWU52" s="885"/>
      <c r="LWV52" s="886"/>
      <c r="LWW52" s="886"/>
      <c r="LWX52" s="886"/>
      <c r="LWY52" s="886"/>
      <c r="LWZ52" s="886"/>
      <c r="LXA52" s="886"/>
      <c r="LXB52" s="886"/>
      <c r="LXC52" s="887"/>
      <c r="LXD52" s="885"/>
      <c r="LXE52" s="886"/>
      <c r="LXF52" s="886"/>
      <c r="LXG52" s="886"/>
      <c r="LXH52" s="886"/>
      <c r="LXI52" s="886"/>
      <c r="LXJ52" s="886"/>
      <c r="LXK52" s="886"/>
      <c r="LXL52" s="887"/>
      <c r="LXM52" s="885"/>
      <c r="LXN52" s="886"/>
      <c r="LXO52" s="886"/>
      <c r="LXP52" s="886"/>
      <c r="LXQ52" s="886"/>
      <c r="LXR52" s="886"/>
      <c r="LXS52" s="886"/>
      <c r="LXT52" s="886"/>
      <c r="LXU52" s="887"/>
      <c r="LXV52" s="885"/>
      <c r="LXW52" s="886"/>
      <c r="LXX52" s="886"/>
      <c r="LXY52" s="886"/>
      <c r="LXZ52" s="886"/>
      <c r="LYA52" s="886"/>
      <c r="LYB52" s="886"/>
      <c r="LYC52" s="886"/>
      <c r="LYD52" s="887"/>
      <c r="LYE52" s="885"/>
      <c r="LYF52" s="886"/>
      <c r="LYG52" s="886"/>
      <c r="LYH52" s="886"/>
      <c r="LYI52" s="886"/>
      <c r="LYJ52" s="886"/>
      <c r="LYK52" s="886"/>
      <c r="LYL52" s="886"/>
      <c r="LYM52" s="887"/>
      <c r="LYN52" s="885"/>
      <c r="LYO52" s="886"/>
      <c r="LYP52" s="886"/>
      <c r="LYQ52" s="886"/>
      <c r="LYR52" s="886"/>
      <c r="LYS52" s="886"/>
      <c r="LYT52" s="886"/>
      <c r="LYU52" s="886"/>
      <c r="LYV52" s="887"/>
      <c r="LYW52" s="885"/>
      <c r="LYX52" s="886"/>
      <c r="LYY52" s="886"/>
      <c r="LYZ52" s="886"/>
      <c r="LZA52" s="886"/>
      <c r="LZB52" s="886"/>
      <c r="LZC52" s="886"/>
      <c r="LZD52" s="886"/>
      <c r="LZE52" s="887"/>
      <c r="LZF52" s="885"/>
      <c r="LZG52" s="886"/>
      <c r="LZH52" s="886"/>
      <c r="LZI52" s="886"/>
      <c r="LZJ52" s="886"/>
      <c r="LZK52" s="886"/>
      <c r="LZL52" s="886"/>
      <c r="LZM52" s="886"/>
      <c r="LZN52" s="887"/>
      <c r="LZO52" s="885"/>
      <c r="LZP52" s="886"/>
      <c r="LZQ52" s="886"/>
      <c r="LZR52" s="886"/>
      <c r="LZS52" s="886"/>
      <c r="LZT52" s="886"/>
      <c r="LZU52" s="886"/>
      <c r="LZV52" s="886"/>
      <c r="LZW52" s="887"/>
      <c r="LZX52" s="885"/>
      <c r="LZY52" s="886"/>
      <c r="LZZ52" s="886"/>
      <c r="MAA52" s="886"/>
      <c r="MAB52" s="886"/>
      <c r="MAC52" s="886"/>
      <c r="MAD52" s="886"/>
      <c r="MAE52" s="886"/>
      <c r="MAF52" s="887"/>
      <c r="MAG52" s="885"/>
      <c r="MAH52" s="886"/>
      <c r="MAI52" s="886"/>
      <c r="MAJ52" s="886"/>
      <c r="MAK52" s="886"/>
      <c r="MAL52" s="886"/>
      <c r="MAM52" s="886"/>
      <c r="MAN52" s="886"/>
      <c r="MAO52" s="887"/>
      <c r="MAP52" s="885"/>
      <c r="MAQ52" s="886"/>
      <c r="MAR52" s="886"/>
      <c r="MAS52" s="886"/>
      <c r="MAT52" s="886"/>
      <c r="MAU52" s="886"/>
      <c r="MAV52" s="886"/>
      <c r="MAW52" s="886"/>
      <c r="MAX52" s="887"/>
      <c r="MAY52" s="885"/>
      <c r="MAZ52" s="886"/>
      <c r="MBA52" s="886"/>
      <c r="MBB52" s="886"/>
      <c r="MBC52" s="886"/>
      <c r="MBD52" s="886"/>
      <c r="MBE52" s="886"/>
      <c r="MBF52" s="886"/>
      <c r="MBG52" s="887"/>
      <c r="MBH52" s="885"/>
      <c r="MBI52" s="886"/>
      <c r="MBJ52" s="886"/>
      <c r="MBK52" s="886"/>
      <c r="MBL52" s="886"/>
      <c r="MBM52" s="886"/>
      <c r="MBN52" s="886"/>
      <c r="MBO52" s="886"/>
      <c r="MBP52" s="887"/>
      <c r="MBQ52" s="885"/>
      <c r="MBR52" s="886"/>
      <c r="MBS52" s="886"/>
      <c r="MBT52" s="886"/>
      <c r="MBU52" s="886"/>
      <c r="MBV52" s="886"/>
      <c r="MBW52" s="886"/>
      <c r="MBX52" s="886"/>
      <c r="MBY52" s="887"/>
      <c r="MBZ52" s="885"/>
      <c r="MCA52" s="886"/>
      <c r="MCB52" s="886"/>
      <c r="MCC52" s="886"/>
      <c r="MCD52" s="886"/>
      <c r="MCE52" s="886"/>
      <c r="MCF52" s="886"/>
      <c r="MCG52" s="886"/>
      <c r="MCH52" s="887"/>
      <c r="MCI52" s="885"/>
      <c r="MCJ52" s="886"/>
      <c r="MCK52" s="886"/>
      <c r="MCL52" s="886"/>
      <c r="MCM52" s="886"/>
      <c r="MCN52" s="886"/>
      <c r="MCO52" s="886"/>
      <c r="MCP52" s="886"/>
      <c r="MCQ52" s="887"/>
      <c r="MCR52" s="885"/>
      <c r="MCS52" s="886"/>
      <c r="MCT52" s="886"/>
      <c r="MCU52" s="886"/>
      <c r="MCV52" s="886"/>
      <c r="MCW52" s="886"/>
      <c r="MCX52" s="886"/>
      <c r="MCY52" s="886"/>
      <c r="MCZ52" s="887"/>
      <c r="MDA52" s="885"/>
      <c r="MDB52" s="886"/>
      <c r="MDC52" s="886"/>
      <c r="MDD52" s="886"/>
      <c r="MDE52" s="886"/>
      <c r="MDF52" s="886"/>
      <c r="MDG52" s="886"/>
      <c r="MDH52" s="886"/>
      <c r="MDI52" s="887"/>
      <c r="MDJ52" s="885"/>
      <c r="MDK52" s="886"/>
      <c r="MDL52" s="886"/>
      <c r="MDM52" s="886"/>
      <c r="MDN52" s="886"/>
      <c r="MDO52" s="886"/>
      <c r="MDP52" s="886"/>
      <c r="MDQ52" s="886"/>
      <c r="MDR52" s="887"/>
      <c r="MDS52" s="885"/>
      <c r="MDT52" s="886"/>
      <c r="MDU52" s="886"/>
      <c r="MDV52" s="886"/>
      <c r="MDW52" s="886"/>
      <c r="MDX52" s="886"/>
      <c r="MDY52" s="886"/>
      <c r="MDZ52" s="886"/>
      <c r="MEA52" s="887"/>
      <c r="MEB52" s="885"/>
      <c r="MEC52" s="886"/>
      <c r="MED52" s="886"/>
      <c r="MEE52" s="886"/>
      <c r="MEF52" s="886"/>
      <c r="MEG52" s="886"/>
      <c r="MEH52" s="886"/>
      <c r="MEI52" s="886"/>
      <c r="MEJ52" s="887"/>
      <c r="MEK52" s="885"/>
      <c r="MEL52" s="886"/>
      <c r="MEM52" s="886"/>
      <c r="MEN52" s="886"/>
      <c r="MEO52" s="886"/>
      <c r="MEP52" s="886"/>
      <c r="MEQ52" s="886"/>
      <c r="MER52" s="886"/>
      <c r="MES52" s="887"/>
      <c r="MET52" s="885"/>
      <c r="MEU52" s="886"/>
      <c r="MEV52" s="886"/>
      <c r="MEW52" s="886"/>
      <c r="MEX52" s="886"/>
      <c r="MEY52" s="886"/>
      <c r="MEZ52" s="886"/>
      <c r="MFA52" s="886"/>
      <c r="MFB52" s="887"/>
      <c r="MFC52" s="885"/>
      <c r="MFD52" s="886"/>
      <c r="MFE52" s="886"/>
      <c r="MFF52" s="886"/>
      <c r="MFG52" s="886"/>
      <c r="MFH52" s="886"/>
      <c r="MFI52" s="886"/>
      <c r="MFJ52" s="886"/>
      <c r="MFK52" s="887"/>
      <c r="MFL52" s="885"/>
      <c r="MFM52" s="886"/>
      <c r="MFN52" s="886"/>
      <c r="MFO52" s="886"/>
      <c r="MFP52" s="886"/>
      <c r="MFQ52" s="886"/>
      <c r="MFR52" s="886"/>
      <c r="MFS52" s="886"/>
      <c r="MFT52" s="887"/>
      <c r="MFU52" s="885"/>
      <c r="MFV52" s="886"/>
      <c r="MFW52" s="886"/>
      <c r="MFX52" s="886"/>
      <c r="MFY52" s="886"/>
      <c r="MFZ52" s="886"/>
      <c r="MGA52" s="886"/>
      <c r="MGB52" s="886"/>
      <c r="MGC52" s="887"/>
      <c r="MGD52" s="885"/>
      <c r="MGE52" s="886"/>
      <c r="MGF52" s="886"/>
      <c r="MGG52" s="886"/>
      <c r="MGH52" s="886"/>
      <c r="MGI52" s="886"/>
      <c r="MGJ52" s="886"/>
      <c r="MGK52" s="886"/>
      <c r="MGL52" s="887"/>
      <c r="MGM52" s="885"/>
      <c r="MGN52" s="886"/>
      <c r="MGO52" s="886"/>
      <c r="MGP52" s="886"/>
      <c r="MGQ52" s="886"/>
      <c r="MGR52" s="886"/>
      <c r="MGS52" s="886"/>
      <c r="MGT52" s="886"/>
      <c r="MGU52" s="887"/>
      <c r="MGV52" s="885"/>
      <c r="MGW52" s="886"/>
      <c r="MGX52" s="886"/>
      <c r="MGY52" s="886"/>
      <c r="MGZ52" s="886"/>
      <c r="MHA52" s="886"/>
      <c r="MHB52" s="886"/>
      <c r="MHC52" s="886"/>
      <c r="MHD52" s="887"/>
      <c r="MHE52" s="885"/>
      <c r="MHF52" s="886"/>
      <c r="MHG52" s="886"/>
      <c r="MHH52" s="886"/>
      <c r="MHI52" s="886"/>
      <c r="MHJ52" s="886"/>
      <c r="MHK52" s="886"/>
      <c r="MHL52" s="886"/>
      <c r="MHM52" s="887"/>
      <c r="MHN52" s="885"/>
      <c r="MHO52" s="886"/>
      <c r="MHP52" s="886"/>
      <c r="MHQ52" s="886"/>
      <c r="MHR52" s="886"/>
      <c r="MHS52" s="886"/>
      <c r="MHT52" s="886"/>
      <c r="MHU52" s="886"/>
      <c r="MHV52" s="887"/>
      <c r="MHW52" s="885"/>
      <c r="MHX52" s="886"/>
      <c r="MHY52" s="886"/>
      <c r="MHZ52" s="886"/>
      <c r="MIA52" s="886"/>
      <c r="MIB52" s="886"/>
      <c r="MIC52" s="886"/>
      <c r="MID52" s="886"/>
      <c r="MIE52" s="887"/>
      <c r="MIF52" s="885"/>
      <c r="MIG52" s="886"/>
      <c r="MIH52" s="886"/>
      <c r="MII52" s="886"/>
      <c r="MIJ52" s="886"/>
      <c r="MIK52" s="886"/>
      <c r="MIL52" s="886"/>
      <c r="MIM52" s="886"/>
      <c r="MIN52" s="887"/>
      <c r="MIO52" s="885"/>
      <c r="MIP52" s="886"/>
      <c r="MIQ52" s="886"/>
      <c r="MIR52" s="886"/>
      <c r="MIS52" s="886"/>
      <c r="MIT52" s="886"/>
      <c r="MIU52" s="886"/>
      <c r="MIV52" s="886"/>
      <c r="MIW52" s="887"/>
      <c r="MIX52" s="885"/>
      <c r="MIY52" s="886"/>
      <c r="MIZ52" s="886"/>
      <c r="MJA52" s="886"/>
      <c r="MJB52" s="886"/>
      <c r="MJC52" s="886"/>
      <c r="MJD52" s="886"/>
      <c r="MJE52" s="886"/>
      <c r="MJF52" s="887"/>
      <c r="MJG52" s="885"/>
      <c r="MJH52" s="886"/>
      <c r="MJI52" s="886"/>
      <c r="MJJ52" s="886"/>
      <c r="MJK52" s="886"/>
      <c r="MJL52" s="886"/>
      <c r="MJM52" s="886"/>
      <c r="MJN52" s="886"/>
      <c r="MJO52" s="887"/>
      <c r="MJP52" s="885"/>
      <c r="MJQ52" s="886"/>
      <c r="MJR52" s="886"/>
      <c r="MJS52" s="886"/>
      <c r="MJT52" s="886"/>
      <c r="MJU52" s="886"/>
      <c r="MJV52" s="886"/>
      <c r="MJW52" s="886"/>
      <c r="MJX52" s="887"/>
      <c r="MJY52" s="885"/>
      <c r="MJZ52" s="886"/>
      <c r="MKA52" s="886"/>
      <c r="MKB52" s="886"/>
      <c r="MKC52" s="886"/>
      <c r="MKD52" s="886"/>
      <c r="MKE52" s="886"/>
      <c r="MKF52" s="886"/>
      <c r="MKG52" s="887"/>
      <c r="MKH52" s="885"/>
      <c r="MKI52" s="886"/>
      <c r="MKJ52" s="886"/>
      <c r="MKK52" s="886"/>
      <c r="MKL52" s="886"/>
      <c r="MKM52" s="886"/>
      <c r="MKN52" s="886"/>
      <c r="MKO52" s="886"/>
      <c r="MKP52" s="887"/>
      <c r="MKQ52" s="885"/>
      <c r="MKR52" s="886"/>
      <c r="MKS52" s="886"/>
      <c r="MKT52" s="886"/>
      <c r="MKU52" s="886"/>
      <c r="MKV52" s="886"/>
      <c r="MKW52" s="886"/>
      <c r="MKX52" s="886"/>
      <c r="MKY52" s="887"/>
      <c r="MKZ52" s="885"/>
      <c r="MLA52" s="886"/>
      <c r="MLB52" s="886"/>
      <c r="MLC52" s="886"/>
      <c r="MLD52" s="886"/>
      <c r="MLE52" s="886"/>
      <c r="MLF52" s="886"/>
      <c r="MLG52" s="886"/>
      <c r="MLH52" s="887"/>
      <c r="MLI52" s="885"/>
      <c r="MLJ52" s="886"/>
      <c r="MLK52" s="886"/>
      <c r="MLL52" s="886"/>
      <c r="MLM52" s="886"/>
      <c r="MLN52" s="886"/>
      <c r="MLO52" s="886"/>
      <c r="MLP52" s="886"/>
      <c r="MLQ52" s="887"/>
      <c r="MLR52" s="885"/>
      <c r="MLS52" s="886"/>
      <c r="MLT52" s="886"/>
      <c r="MLU52" s="886"/>
      <c r="MLV52" s="886"/>
      <c r="MLW52" s="886"/>
      <c r="MLX52" s="886"/>
      <c r="MLY52" s="886"/>
      <c r="MLZ52" s="887"/>
      <c r="MMA52" s="885"/>
      <c r="MMB52" s="886"/>
      <c r="MMC52" s="886"/>
      <c r="MMD52" s="886"/>
      <c r="MME52" s="886"/>
      <c r="MMF52" s="886"/>
      <c r="MMG52" s="886"/>
      <c r="MMH52" s="886"/>
      <c r="MMI52" s="887"/>
      <c r="MMJ52" s="885"/>
      <c r="MMK52" s="886"/>
      <c r="MML52" s="886"/>
      <c r="MMM52" s="886"/>
      <c r="MMN52" s="886"/>
      <c r="MMO52" s="886"/>
      <c r="MMP52" s="886"/>
      <c r="MMQ52" s="886"/>
      <c r="MMR52" s="887"/>
      <c r="MMS52" s="885"/>
      <c r="MMT52" s="886"/>
      <c r="MMU52" s="886"/>
      <c r="MMV52" s="886"/>
      <c r="MMW52" s="886"/>
      <c r="MMX52" s="886"/>
      <c r="MMY52" s="886"/>
      <c r="MMZ52" s="886"/>
      <c r="MNA52" s="887"/>
      <c r="MNB52" s="885"/>
      <c r="MNC52" s="886"/>
      <c r="MND52" s="886"/>
      <c r="MNE52" s="886"/>
      <c r="MNF52" s="886"/>
      <c r="MNG52" s="886"/>
      <c r="MNH52" s="886"/>
      <c r="MNI52" s="886"/>
      <c r="MNJ52" s="887"/>
      <c r="MNK52" s="885"/>
      <c r="MNL52" s="886"/>
      <c r="MNM52" s="886"/>
      <c r="MNN52" s="886"/>
      <c r="MNO52" s="886"/>
      <c r="MNP52" s="886"/>
      <c r="MNQ52" s="886"/>
      <c r="MNR52" s="886"/>
      <c r="MNS52" s="887"/>
      <c r="MNT52" s="885"/>
      <c r="MNU52" s="886"/>
      <c r="MNV52" s="886"/>
      <c r="MNW52" s="886"/>
      <c r="MNX52" s="886"/>
      <c r="MNY52" s="886"/>
      <c r="MNZ52" s="886"/>
      <c r="MOA52" s="886"/>
      <c r="MOB52" s="887"/>
      <c r="MOC52" s="885"/>
      <c r="MOD52" s="886"/>
      <c r="MOE52" s="886"/>
      <c r="MOF52" s="886"/>
      <c r="MOG52" s="886"/>
      <c r="MOH52" s="886"/>
      <c r="MOI52" s="886"/>
      <c r="MOJ52" s="886"/>
      <c r="MOK52" s="887"/>
      <c r="MOL52" s="885"/>
      <c r="MOM52" s="886"/>
      <c r="MON52" s="886"/>
      <c r="MOO52" s="886"/>
      <c r="MOP52" s="886"/>
      <c r="MOQ52" s="886"/>
      <c r="MOR52" s="886"/>
      <c r="MOS52" s="886"/>
      <c r="MOT52" s="887"/>
      <c r="MOU52" s="885"/>
      <c r="MOV52" s="886"/>
      <c r="MOW52" s="886"/>
      <c r="MOX52" s="886"/>
      <c r="MOY52" s="886"/>
      <c r="MOZ52" s="886"/>
      <c r="MPA52" s="886"/>
      <c r="MPB52" s="886"/>
      <c r="MPC52" s="887"/>
      <c r="MPD52" s="885"/>
      <c r="MPE52" s="886"/>
      <c r="MPF52" s="886"/>
      <c r="MPG52" s="886"/>
      <c r="MPH52" s="886"/>
      <c r="MPI52" s="886"/>
      <c r="MPJ52" s="886"/>
      <c r="MPK52" s="886"/>
      <c r="MPL52" s="887"/>
      <c r="MPM52" s="885"/>
      <c r="MPN52" s="886"/>
      <c r="MPO52" s="886"/>
      <c r="MPP52" s="886"/>
      <c r="MPQ52" s="886"/>
      <c r="MPR52" s="886"/>
      <c r="MPS52" s="886"/>
      <c r="MPT52" s="886"/>
      <c r="MPU52" s="887"/>
      <c r="MPV52" s="885"/>
      <c r="MPW52" s="886"/>
      <c r="MPX52" s="886"/>
      <c r="MPY52" s="886"/>
      <c r="MPZ52" s="886"/>
      <c r="MQA52" s="886"/>
      <c r="MQB52" s="886"/>
      <c r="MQC52" s="886"/>
      <c r="MQD52" s="887"/>
      <c r="MQE52" s="885"/>
      <c r="MQF52" s="886"/>
      <c r="MQG52" s="886"/>
      <c r="MQH52" s="886"/>
      <c r="MQI52" s="886"/>
      <c r="MQJ52" s="886"/>
      <c r="MQK52" s="886"/>
      <c r="MQL52" s="886"/>
      <c r="MQM52" s="887"/>
      <c r="MQN52" s="885"/>
      <c r="MQO52" s="886"/>
      <c r="MQP52" s="886"/>
      <c r="MQQ52" s="886"/>
      <c r="MQR52" s="886"/>
      <c r="MQS52" s="886"/>
      <c r="MQT52" s="886"/>
      <c r="MQU52" s="886"/>
      <c r="MQV52" s="887"/>
      <c r="MQW52" s="885"/>
      <c r="MQX52" s="886"/>
      <c r="MQY52" s="886"/>
      <c r="MQZ52" s="886"/>
      <c r="MRA52" s="886"/>
      <c r="MRB52" s="886"/>
      <c r="MRC52" s="886"/>
      <c r="MRD52" s="886"/>
      <c r="MRE52" s="887"/>
      <c r="MRF52" s="885"/>
      <c r="MRG52" s="886"/>
      <c r="MRH52" s="886"/>
      <c r="MRI52" s="886"/>
      <c r="MRJ52" s="886"/>
      <c r="MRK52" s="886"/>
      <c r="MRL52" s="886"/>
      <c r="MRM52" s="886"/>
      <c r="MRN52" s="887"/>
      <c r="MRO52" s="885"/>
      <c r="MRP52" s="886"/>
      <c r="MRQ52" s="886"/>
      <c r="MRR52" s="886"/>
      <c r="MRS52" s="886"/>
      <c r="MRT52" s="886"/>
      <c r="MRU52" s="886"/>
      <c r="MRV52" s="886"/>
      <c r="MRW52" s="887"/>
      <c r="MRX52" s="885"/>
      <c r="MRY52" s="886"/>
      <c r="MRZ52" s="886"/>
      <c r="MSA52" s="886"/>
      <c r="MSB52" s="886"/>
      <c r="MSC52" s="886"/>
      <c r="MSD52" s="886"/>
      <c r="MSE52" s="886"/>
      <c r="MSF52" s="887"/>
      <c r="MSG52" s="885"/>
      <c r="MSH52" s="886"/>
      <c r="MSI52" s="886"/>
      <c r="MSJ52" s="886"/>
      <c r="MSK52" s="886"/>
      <c r="MSL52" s="886"/>
      <c r="MSM52" s="886"/>
      <c r="MSN52" s="886"/>
      <c r="MSO52" s="887"/>
      <c r="MSP52" s="885"/>
      <c r="MSQ52" s="886"/>
      <c r="MSR52" s="886"/>
      <c r="MSS52" s="886"/>
      <c r="MST52" s="886"/>
      <c r="MSU52" s="886"/>
      <c r="MSV52" s="886"/>
      <c r="MSW52" s="886"/>
      <c r="MSX52" s="887"/>
      <c r="MSY52" s="885"/>
      <c r="MSZ52" s="886"/>
      <c r="MTA52" s="886"/>
      <c r="MTB52" s="886"/>
      <c r="MTC52" s="886"/>
      <c r="MTD52" s="886"/>
      <c r="MTE52" s="886"/>
      <c r="MTF52" s="886"/>
      <c r="MTG52" s="887"/>
      <c r="MTH52" s="885"/>
      <c r="MTI52" s="886"/>
      <c r="MTJ52" s="886"/>
      <c r="MTK52" s="886"/>
      <c r="MTL52" s="886"/>
      <c r="MTM52" s="886"/>
      <c r="MTN52" s="886"/>
      <c r="MTO52" s="886"/>
      <c r="MTP52" s="887"/>
      <c r="MTQ52" s="885"/>
      <c r="MTR52" s="886"/>
      <c r="MTS52" s="886"/>
      <c r="MTT52" s="886"/>
      <c r="MTU52" s="886"/>
      <c r="MTV52" s="886"/>
      <c r="MTW52" s="886"/>
      <c r="MTX52" s="886"/>
      <c r="MTY52" s="887"/>
      <c r="MTZ52" s="885"/>
      <c r="MUA52" s="886"/>
      <c r="MUB52" s="886"/>
      <c r="MUC52" s="886"/>
      <c r="MUD52" s="886"/>
      <c r="MUE52" s="886"/>
      <c r="MUF52" s="886"/>
      <c r="MUG52" s="886"/>
      <c r="MUH52" s="887"/>
      <c r="MUI52" s="885"/>
      <c r="MUJ52" s="886"/>
      <c r="MUK52" s="886"/>
      <c r="MUL52" s="886"/>
      <c r="MUM52" s="886"/>
      <c r="MUN52" s="886"/>
      <c r="MUO52" s="886"/>
      <c r="MUP52" s="886"/>
      <c r="MUQ52" s="887"/>
      <c r="MUR52" s="885"/>
      <c r="MUS52" s="886"/>
      <c r="MUT52" s="886"/>
      <c r="MUU52" s="886"/>
      <c r="MUV52" s="886"/>
      <c r="MUW52" s="886"/>
      <c r="MUX52" s="886"/>
      <c r="MUY52" s="886"/>
      <c r="MUZ52" s="887"/>
      <c r="MVA52" s="885"/>
      <c r="MVB52" s="886"/>
      <c r="MVC52" s="886"/>
      <c r="MVD52" s="886"/>
      <c r="MVE52" s="886"/>
      <c r="MVF52" s="886"/>
      <c r="MVG52" s="886"/>
      <c r="MVH52" s="886"/>
      <c r="MVI52" s="887"/>
      <c r="MVJ52" s="885"/>
      <c r="MVK52" s="886"/>
      <c r="MVL52" s="886"/>
      <c r="MVM52" s="886"/>
      <c r="MVN52" s="886"/>
      <c r="MVO52" s="886"/>
      <c r="MVP52" s="886"/>
      <c r="MVQ52" s="886"/>
      <c r="MVR52" s="887"/>
      <c r="MVS52" s="885"/>
      <c r="MVT52" s="886"/>
      <c r="MVU52" s="886"/>
      <c r="MVV52" s="886"/>
      <c r="MVW52" s="886"/>
      <c r="MVX52" s="886"/>
      <c r="MVY52" s="886"/>
      <c r="MVZ52" s="886"/>
      <c r="MWA52" s="887"/>
      <c r="MWB52" s="885"/>
      <c r="MWC52" s="886"/>
      <c r="MWD52" s="886"/>
      <c r="MWE52" s="886"/>
      <c r="MWF52" s="886"/>
      <c r="MWG52" s="886"/>
      <c r="MWH52" s="886"/>
      <c r="MWI52" s="886"/>
      <c r="MWJ52" s="887"/>
      <c r="MWK52" s="885"/>
      <c r="MWL52" s="886"/>
      <c r="MWM52" s="886"/>
      <c r="MWN52" s="886"/>
      <c r="MWO52" s="886"/>
      <c r="MWP52" s="886"/>
      <c r="MWQ52" s="886"/>
      <c r="MWR52" s="886"/>
      <c r="MWS52" s="887"/>
      <c r="MWT52" s="885"/>
      <c r="MWU52" s="886"/>
      <c r="MWV52" s="886"/>
      <c r="MWW52" s="886"/>
      <c r="MWX52" s="886"/>
      <c r="MWY52" s="886"/>
      <c r="MWZ52" s="886"/>
      <c r="MXA52" s="886"/>
      <c r="MXB52" s="887"/>
      <c r="MXC52" s="885"/>
      <c r="MXD52" s="886"/>
      <c r="MXE52" s="886"/>
      <c r="MXF52" s="886"/>
      <c r="MXG52" s="886"/>
      <c r="MXH52" s="886"/>
      <c r="MXI52" s="886"/>
      <c r="MXJ52" s="886"/>
      <c r="MXK52" s="887"/>
      <c r="MXL52" s="885"/>
      <c r="MXM52" s="886"/>
      <c r="MXN52" s="886"/>
      <c r="MXO52" s="886"/>
      <c r="MXP52" s="886"/>
      <c r="MXQ52" s="886"/>
      <c r="MXR52" s="886"/>
      <c r="MXS52" s="886"/>
      <c r="MXT52" s="887"/>
      <c r="MXU52" s="885"/>
      <c r="MXV52" s="886"/>
      <c r="MXW52" s="886"/>
      <c r="MXX52" s="886"/>
      <c r="MXY52" s="886"/>
      <c r="MXZ52" s="886"/>
      <c r="MYA52" s="886"/>
      <c r="MYB52" s="886"/>
      <c r="MYC52" s="887"/>
      <c r="MYD52" s="885"/>
      <c r="MYE52" s="886"/>
      <c r="MYF52" s="886"/>
      <c r="MYG52" s="886"/>
      <c r="MYH52" s="886"/>
      <c r="MYI52" s="886"/>
      <c r="MYJ52" s="886"/>
      <c r="MYK52" s="886"/>
      <c r="MYL52" s="887"/>
      <c r="MYM52" s="885"/>
      <c r="MYN52" s="886"/>
      <c r="MYO52" s="886"/>
      <c r="MYP52" s="886"/>
      <c r="MYQ52" s="886"/>
      <c r="MYR52" s="886"/>
      <c r="MYS52" s="886"/>
      <c r="MYT52" s="886"/>
      <c r="MYU52" s="887"/>
      <c r="MYV52" s="885"/>
      <c r="MYW52" s="886"/>
      <c r="MYX52" s="886"/>
      <c r="MYY52" s="886"/>
      <c r="MYZ52" s="886"/>
      <c r="MZA52" s="886"/>
      <c r="MZB52" s="886"/>
      <c r="MZC52" s="886"/>
      <c r="MZD52" s="887"/>
      <c r="MZE52" s="885"/>
      <c r="MZF52" s="886"/>
      <c r="MZG52" s="886"/>
      <c r="MZH52" s="886"/>
      <c r="MZI52" s="886"/>
      <c r="MZJ52" s="886"/>
      <c r="MZK52" s="886"/>
      <c r="MZL52" s="886"/>
      <c r="MZM52" s="887"/>
      <c r="MZN52" s="885"/>
      <c r="MZO52" s="886"/>
      <c r="MZP52" s="886"/>
      <c r="MZQ52" s="886"/>
      <c r="MZR52" s="886"/>
      <c r="MZS52" s="886"/>
      <c r="MZT52" s="886"/>
      <c r="MZU52" s="886"/>
      <c r="MZV52" s="887"/>
      <c r="MZW52" s="885"/>
      <c r="MZX52" s="886"/>
      <c r="MZY52" s="886"/>
      <c r="MZZ52" s="886"/>
      <c r="NAA52" s="886"/>
      <c r="NAB52" s="886"/>
      <c r="NAC52" s="886"/>
      <c r="NAD52" s="886"/>
      <c r="NAE52" s="887"/>
      <c r="NAF52" s="885"/>
      <c r="NAG52" s="886"/>
      <c r="NAH52" s="886"/>
      <c r="NAI52" s="886"/>
      <c r="NAJ52" s="886"/>
      <c r="NAK52" s="886"/>
      <c r="NAL52" s="886"/>
      <c r="NAM52" s="886"/>
      <c r="NAN52" s="887"/>
      <c r="NAO52" s="885"/>
      <c r="NAP52" s="886"/>
      <c r="NAQ52" s="886"/>
      <c r="NAR52" s="886"/>
      <c r="NAS52" s="886"/>
      <c r="NAT52" s="886"/>
      <c r="NAU52" s="886"/>
      <c r="NAV52" s="886"/>
      <c r="NAW52" s="887"/>
      <c r="NAX52" s="885"/>
      <c r="NAY52" s="886"/>
      <c r="NAZ52" s="886"/>
      <c r="NBA52" s="886"/>
      <c r="NBB52" s="886"/>
      <c r="NBC52" s="886"/>
      <c r="NBD52" s="886"/>
      <c r="NBE52" s="886"/>
      <c r="NBF52" s="887"/>
      <c r="NBG52" s="885"/>
      <c r="NBH52" s="886"/>
      <c r="NBI52" s="886"/>
      <c r="NBJ52" s="886"/>
      <c r="NBK52" s="886"/>
      <c r="NBL52" s="886"/>
      <c r="NBM52" s="886"/>
      <c r="NBN52" s="886"/>
      <c r="NBO52" s="887"/>
      <c r="NBP52" s="885"/>
      <c r="NBQ52" s="886"/>
      <c r="NBR52" s="886"/>
      <c r="NBS52" s="886"/>
      <c r="NBT52" s="886"/>
      <c r="NBU52" s="886"/>
      <c r="NBV52" s="886"/>
      <c r="NBW52" s="886"/>
      <c r="NBX52" s="887"/>
      <c r="NBY52" s="885"/>
      <c r="NBZ52" s="886"/>
      <c r="NCA52" s="886"/>
      <c r="NCB52" s="886"/>
      <c r="NCC52" s="886"/>
      <c r="NCD52" s="886"/>
      <c r="NCE52" s="886"/>
      <c r="NCF52" s="886"/>
      <c r="NCG52" s="887"/>
      <c r="NCH52" s="885"/>
      <c r="NCI52" s="886"/>
      <c r="NCJ52" s="886"/>
      <c r="NCK52" s="886"/>
      <c r="NCL52" s="886"/>
      <c r="NCM52" s="886"/>
      <c r="NCN52" s="886"/>
      <c r="NCO52" s="886"/>
      <c r="NCP52" s="887"/>
      <c r="NCQ52" s="885"/>
      <c r="NCR52" s="886"/>
      <c r="NCS52" s="886"/>
      <c r="NCT52" s="886"/>
      <c r="NCU52" s="886"/>
      <c r="NCV52" s="886"/>
      <c r="NCW52" s="886"/>
      <c r="NCX52" s="886"/>
      <c r="NCY52" s="887"/>
      <c r="NCZ52" s="885"/>
      <c r="NDA52" s="886"/>
      <c r="NDB52" s="886"/>
      <c r="NDC52" s="886"/>
      <c r="NDD52" s="886"/>
      <c r="NDE52" s="886"/>
      <c r="NDF52" s="886"/>
      <c r="NDG52" s="886"/>
      <c r="NDH52" s="887"/>
      <c r="NDI52" s="885"/>
      <c r="NDJ52" s="886"/>
      <c r="NDK52" s="886"/>
      <c r="NDL52" s="886"/>
      <c r="NDM52" s="886"/>
      <c r="NDN52" s="886"/>
      <c r="NDO52" s="886"/>
      <c r="NDP52" s="886"/>
      <c r="NDQ52" s="887"/>
      <c r="NDR52" s="885"/>
      <c r="NDS52" s="886"/>
      <c r="NDT52" s="886"/>
      <c r="NDU52" s="886"/>
      <c r="NDV52" s="886"/>
      <c r="NDW52" s="886"/>
      <c r="NDX52" s="886"/>
      <c r="NDY52" s="886"/>
      <c r="NDZ52" s="887"/>
      <c r="NEA52" s="885"/>
      <c r="NEB52" s="886"/>
      <c r="NEC52" s="886"/>
      <c r="NED52" s="886"/>
      <c r="NEE52" s="886"/>
      <c r="NEF52" s="886"/>
      <c r="NEG52" s="886"/>
      <c r="NEH52" s="886"/>
      <c r="NEI52" s="887"/>
      <c r="NEJ52" s="885"/>
      <c r="NEK52" s="886"/>
      <c r="NEL52" s="886"/>
      <c r="NEM52" s="886"/>
      <c r="NEN52" s="886"/>
      <c r="NEO52" s="886"/>
      <c r="NEP52" s="886"/>
      <c r="NEQ52" s="886"/>
      <c r="NER52" s="887"/>
      <c r="NES52" s="885"/>
      <c r="NET52" s="886"/>
      <c r="NEU52" s="886"/>
      <c r="NEV52" s="886"/>
      <c r="NEW52" s="886"/>
      <c r="NEX52" s="886"/>
      <c r="NEY52" s="886"/>
      <c r="NEZ52" s="886"/>
      <c r="NFA52" s="887"/>
      <c r="NFB52" s="885"/>
      <c r="NFC52" s="886"/>
      <c r="NFD52" s="886"/>
      <c r="NFE52" s="886"/>
      <c r="NFF52" s="886"/>
      <c r="NFG52" s="886"/>
      <c r="NFH52" s="886"/>
      <c r="NFI52" s="886"/>
      <c r="NFJ52" s="887"/>
      <c r="NFK52" s="885"/>
      <c r="NFL52" s="886"/>
      <c r="NFM52" s="886"/>
      <c r="NFN52" s="886"/>
      <c r="NFO52" s="886"/>
      <c r="NFP52" s="886"/>
      <c r="NFQ52" s="886"/>
      <c r="NFR52" s="886"/>
      <c r="NFS52" s="887"/>
      <c r="NFT52" s="885"/>
      <c r="NFU52" s="886"/>
      <c r="NFV52" s="886"/>
      <c r="NFW52" s="886"/>
      <c r="NFX52" s="886"/>
      <c r="NFY52" s="886"/>
      <c r="NFZ52" s="886"/>
      <c r="NGA52" s="886"/>
      <c r="NGB52" s="887"/>
      <c r="NGC52" s="885"/>
      <c r="NGD52" s="886"/>
      <c r="NGE52" s="886"/>
      <c r="NGF52" s="886"/>
      <c r="NGG52" s="886"/>
      <c r="NGH52" s="886"/>
      <c r="NGI52" s="886"/>
      <c r="NGJ52" s="886"/>
      <c r="NGK52" s="887"/>
      <c r="NGL52" s="885"/>
      <c r="NGM52" s="886"/>
      <c r="NGN52" s="886"/>
      <c r="NGO52" s="886"/>
      <c r="NGP52" s="886"/>
      <c r="NGQ52" s="886"/>
      <c r="NGR52" s="886"/>
      <c r="NGS52" s="886"/>
      <c r="NGT52" s="887"/>
      <c r="NGU52" s="885"/>
      <c r="NGV52" s="886"/>
      <c r="NGW52" s="886"/>
      <c r="NGX52" s="886"/>
      <c r="NGY52" s="886"/>
      <c r="NGZ52" s="886"/>
      <c r="NHA52" s="886"/>
      <c r="NHB52" s="886"/>
      <c r="NHC52" s="887"/>
      <c r="NHD52" s="885"/>
      <c r="NHE52" s="886"/>
      <c r="NHF52" s="886"/>
      <c r="NHG52" s="886"/>
      <c r="NHH52" s="886"/>
      <c r="NHI52" s="886"/>
      <c r="NHJ52" s="886"/>
      <c r="NHK52" s="886"/>
      <c r="NHL52" s="887"/>
      <c r="NHM52" s="885"/>
      <c r="NHN52" s="886"/>
      <c r="NHO52" s="886"/>
      <c r="NHP52" s="886"/>
      <c r="NHQ52" s="886"/>
      <c r="NHR52" s="886"/>
      <c r="NHS52" s="886"/>
      <c r="NHT52" s="886"/>
      <c r="NHU52" s="887"/>
      <c r="NHV52" s="885"/>
      <c r="NHW52" s="886"/>
      <c r="NHX52" s="886"/>
      <c r="NHY52" s="886"/>
      <c r="NHZ52" s="886"/>
      <c r="NIA52" s="886"/>
      <c r="NIB52" s="886"/>
      <c r="NIC52" s="886"/>
      <c r="NID52" s="887"/>
      <c r="NIE52" s="885"/>
      <c r="NIF52" s="886"/>
      <c r="NIG52" s="886"/>
      <c r="NIH52" s="886"/>
      <c r="NII52" s="886"/>
      <c r="NIJ52" s="886"/>
      <c r="NIK52" s="886"/>
      <c r="NIL52" s="886"/>
      <c r="NIM52" s="887"/>
      <c r="NIN52" s="885"/>
      <c r="NIO52" s="886"/>
      <c r="NIP52" s="886"/>
      <c r="NIQ52" s="886"/>
      <c r="NIR52" s="886"/>
      <c r="NIS52" s="886"/>
      <c r="NIT52" s="886"/>
      <c r="NIU52" s="886"/>
      <c r="NIV52" s="887"/>
      <c r="NIW52" s="885"/>
      <c r="NIX52" s="886"/>
      <c r="NIY52" s="886"/>
      <c r="NIZ52" s="886"/>
      <c r="NJA52" s="886"/>
      <c r="NJB52" s="886"/>
      <c r="NJC52" s="886"/>
      <c r="NJD52" s="886"/>
      <c r="NJE52" s="887"/>
      <c r="NJF52" s="885"/>
      <c r="NJG52" s="886"/>
      <c r="NJH52" s="886"/>
      <c r="NJI52" s="886"/>
      <c r="NJJ52" s="886"/>
      <c r="NJK52" s="886"/>
      <c r="NJL52" s="886"/>
      <c r="NJM52" s="886"/>
      <c r="NJN52" s="887"/>
      <c r="NJO52" s="885"/>
      <c r="NJP52" s="886"/>
      <c r="NJQ52" s="886"/>
      <c r="NJR52" s="886"/>
      <c r="NJS52" s="886"/>
      <c r="NJT52" s="886"/>
      <c r="NJU52" s="886"/>
      <c r="NJV52" s="886"/>
      <c r="NJW52" s="887"/>
      <c r="NJX52" s="885"/>
      <c r="NJY52" s="886"/>
      <c r="NJZ52" s="886"/>
      <c r="NKA52" s="886"/>
      <c r="NKB52" s="886"/>
      <c r="NKC52" s="886"/>
      <c r="NKD52" s="886"/>
      <c r="NKE52" s="886"/>
      <c r="NKF52" s="887"/>
      <c r="NKG52" s="885"/>
      <c r="NKH52" s="886"/>
      <c r="NKI52" s="886"/>
      <c r="NKJ52" s="886"/>
      <c r="NKK52" s="886"/>
      <c r="NKL52" s="886"/>
      <c r="NKM52" s="886"/>
      <c r="NKN52" s="886"/>
      <c r="NKO52" s="887"/>
      <c r="NKP52" s="885"/>
      <c r="NKQ52" s="886"/>
      <c r="NKR52" s="886"/>
      <c r="NKS52" s="886"/>
      <c r="NKT52" s="886"/>
      <c r="NKU52" s="886"/>
      <c r="NKV52" s="886"/>
      <c r="NKW52" s="886"/>
      <c r="NKX52" s="887"/>
      <c r="NKY52" s="885"/>
      <c r="NKZ52" s="886"/>
      <c r="NLA52" s="886"/>
      <c r="NLB52" s="886"/>
      <c r="NLC52" s="886"/>
      <c r="NLD52" s="886"/>
      <c r="NLE52" s="886"/>
      <c r="NLF52" s="886"/>
      <c r="NLG52" s="887"/>
      <c r="NLH52" s="885"/>
      <c r="NLI52" s="886"/>
      <c r="NLJ52" s="886"/>
      <c r="NLK52" s="886"/>
      <c r="NLL52" s="886"/>
      <c r="NLM52" s="886"/>
      <c r="NLN52" s="886"/>
      <c r="NLO52" s="886"/>
      <c r="NLP52" s="887"/>
      <c r="NLQ52" s="885"/>
      <c r="NLR52" s="886"/>
      <c r="NLS52" s="886"/>
      <c r="NLT52" s="886"/>
      <c r="NLU52" s="886"/>
      <c r="NLV52" s="886"/>
      <c r="NLW52" s="886"/>
      <c r="NLX52" s="886"/>
      <c r="NLY52" s="887"/>
      <c r="NLZ52" s="885"/>
      <c r="NMA52" s="886"/>
      <c r="NMB52" s="886"/>
      <c r="NMC52" s="886"/>
      <c r="NMD52" s="886"/>
      <c r="NME52" s="886"/>
      <c r="NMF52" s="886"/>
      <c r="NMG52" s="886"/>
      <c r="NMH52" s="887"/>
      <c r="NMI52" s="885"/>
      <c r="NMJ52" s="886"/>
      <c r="NMK52" s="886"/>
      <c r="NML52" s="886"/>
      <c r="NMM52" s="886"/>
      <c r="NMN52" s="886"/>
      <c r="NMO52" s="886"/>
      <c r="NMP52" s="886"/>
      <c r="NMQ52" s="887"/>
      <c r="NMR52" s="885"/>
      <c r="NMS52" s="886"/>
      <c r="NMT52" s="886"/>
      <c r="NMU52" s="886"/>
      <c r="NMV52" s="886"/>
      <c r="NMW52" s="886"/>
      <c r="NMX52" s="886"/>
      <c r="NMY52" s="886"/>
      <c r="NMZ52" s="887"/>
      <c r="NNA52" s="885"/>
      <c r="NNB52" s="886"/>
      <c r="NNC52" s="886"/>
      <c r="NND52" s="886"/>
      <c r="NNE52" s="886"/>
      <c r="NNF52" s="886"/>
      <c r="NNG52" s="886"/>
      <c r="NNH52" s="886"/>
      <c r="NNI52" s="887"/>
      <c r="NNJ52" s="885"/>
      <c r="NNK52" s="886"/>
      <c r="NNL52" s="886"/>
      <c r="NNM52" s="886"/>
      <c r="NNN52" s="886"/>
      <c r="NNO52" s="886"/>
      <c r="NNP52" s="886"/>
      <c r="NNQ52" s="886"/>
      <c r="NNR52" s="887"/>
      <c r="NNS52" s="885"/>
      <c r="NNT52" s="886"/>
      <c r="NNU52" s="886"/>
      <c r="NNV52" s="886"/>
      <c r="NNW52" s="886"/>
      <c r="NNX52" s="886"/>
      <c r="NNY52" s="886"/>
      <c r="NNZ52" s="886"/>
      <c r="NOA52" s="887"/>
      <c r="NOB52" s="885"/>
      <c r="NOC52" s="886"/>
      <c r="NOD52" s="886"/>
      <c r="NOE52" s="886"/>
      <c r="NOF52" s="886"/>
      <c r="NOG52" s="886"/>
      <c r="NOH52" s="886"/>
      <c r="NOI52" s="886"/>
      <c r="NOJ52" s="887"/>
      <c r="NOK52" s="885"/>
      <c r="NOL52" s="886"/>
      <c r="NOM52" s="886"/>
      <c r="NON52" s="886"/>
      <c r="NOO52" s="886"/>
      <c r="NOP52" s="886"/>
      <c r="NOQ52" s="886"/>
      <c r="NOR52" s="886"/>
      <c r="NOS52" s="887"/>
      <c r="NOT52" s="885"/>
      <c r="NOU52" s="886"/>
      <c r="NOV52" s="886"/>
      <c r="NOW52" s="886"/>
      <c r="NOX52" s="886"/>
      <c r="NOY52" s="886"/>
      <c r="NOZ52" s="886"/>
      <c r="NPA52" s="886"/>
      <c r="NPB52" s="887"/>
      <c r="NPC52" s="885"/>
      <c r="NPD52" s="886"/>
      <c r="NPE52" s="886"/>
      <c r="NPF52" s="886"/>
      <c r="NPG52" s="886"/>
      <c r="NPH52" s="886"/>
      <c r="NPI52" s="886"/>
      <c r="NPJ52" s="886"/>
      <c r="NPK52" s="887"/>
      <c r="NPL52" s="885"/>
      <c r="NPM52" s="886"/>
      <c r="NPN52" s="886"/>
      <c r="NPO52" s="886"/>
      <c r="NPP52" s="886"/>
      <c r="NPQ52" s="886"/>
      <c r="NPR52" s="886"/>
      <c r="NPS52" s="886"/>
      <c r="NPT52" s="887"/>
      <c r="NPU52" s="885"/>
      <c r="NPV52" s="886"/>
      <c r="NPW52" s="886"/>
      <c r="NPX52" s="886"/>
      <c r="NPY52" s="886"/>
      <c r="NPZ52" s="886"/>
      <c r="NQA52" s="886"/>
      <c r="NQB52" s="886"/>
      <c r="NQC52" s="887"/>
      <c r="NQD52" s="885"/>
      <c r="NQE52" s="886"/>
      <c r="NQF52" s="886"/>
      <c r="NQG52" s="886"/>
      <c r="NQH52" s="886"/>
      <c r="NQI52" s="886"/>
      <c r="NQJ52" s="886"/>
      <c r="NQK52" s="886"/>
      <c r="NQL52" s="887"/>
      <c r="NQM52" s="885"/>
      <c r="NQN52" s="886"/>
      <c r="NQO52" s="886"/>
      <c r="NQP52" s="886"/>
      <c r="NQQ52" s="886"/>
      <c r="NQR52" s="886"/>
      <c r="NQS52" s="886"/>
      <c r="NQT52" s="886"/>
      <c r="NQU52" s="887"/>
      <c r="NQV52" s="885"/>
      <c r="NQW52" s="886"/>
      <c r="NQX52" s="886"/>
      <c r="NQY52" s="886"/>
      <c r="NQZ52" s="886"/>
      <c r="NRA52" s="886"/>
      <c r="NRB52" s="886"/>
      <c r="NRC52" s="886"/>
      <c r="NRD52" s="887"/>
      <c r="NRE52" s="885"/>
      <c r="NRF52" s="886"/>
      <c r="NRG52" s="886"/>
      <c r="NRH52" s="886"/>
      <c r="NRI52" s="886"/>
      <c r="NRJ52" s="886"/>
      <c r="NRK52" s="886"/>
      <c r="NRL52" s="886"/>
      <c r="NRM52" s="887"/>
      <c r="NRN52" s="885"/>
      <c r="NRO52" s="886"/>
      <c r="NRP52" s="886"/>
      <c r="NRQ52" s="886"/>
      <c r="NRR52" s="886"/>
      <c r="NRS52" s="886"/>
      <c r="NRT52" s="886"/>
      <c r="NRU52" s="886"/>
      <c r="NRV52" s="887"/>
      <c r="NRW52" s="885"/>
      <c r="NRX52" s="886"/>
      <c r="NRY52" s="886"/>
      <c r="NRZ52" s="886"/>
      <c r="NSA52" s="886"/>
      <c r="NSB52" s="886"/>
      <c r="NSC52" s="886"/>
      <c r="NSD52" s="886"/>
      <c r="NSE52" s="887"/>
      <c r="NSF52" s="885"/>
      <c r="NSG52" s="886"/>
      <c r="NSH52" s="886"/>
      <c r="NSI52" s="886"/>
      <c r="NSJ52" s="886"/>
      <c r="NSK52" s="886"/>
      <c r="NSL52" s="886"/>
      <c r="NSM52" s="886"/>
      <c r="NSN52" s="887"/>
      <c r="NSO52" s="885"/>
      <c r="NSP52" s="886"/>
      <c r="NSQ52" s="886"/>
      <c r="NSR52" s="886"/>
      <c r="NSS52" s="886"/>
      <c r="NST52" s="886"/>
      <c r="NSU52" s="886"/>
      <c r="NSV52" s="886"/>
      <c r="NSW52" s="887"/>
      <c r="NSX52" s="885"/>
      <c r="NSY52" s="886"/>
      <c r="NSZ52" s="886"/>
      <c r="NTA52" s="886"/>
      <c r="NTB52" s="886"/>
      <c r="NTC52" s="886"/>
      <c r="NTD52" s="886"/>
      <c r="NTE52" s="886"/>
      <c r="NTF52" s="887"/>
      <c r="NTG52" s="885"/>
      <c r="NTH52" s="886"/>
      <c r="NTI52" s="886"/>
      <c r="NTJ52" s="886"/>
      <c r="NTK52" s="886"/>
      <c r="NTL52" s="886"/>
      <c r="NTM52" s="886"/>
      <c r="NTN52" s="886"/>
      <c r="NTO52" s="887"/>
      <c r="NTP52" s="885"/>
      <c r="NTQ52" s="886"/>
      <c r="NTR52" s="886"/>
      <c r="NTS52" s="886"/>
      <c r="NTT52" s="886"/>
      <c r="NTU52" s="886"/>
      <c r="NTV52" s="886"/>
      <c r="NTW52" s="886"/>
      <c r="NTX52" s="887"/>
      <c r="NTY52" s="885"/>
      <c r="NTZ52" s="886"/>
      <c r="NUA52" s="886"/>
      <c r="NUB52" s="886"/>
      <c r="NUC52" s="886"/>
      <c r="NUD52" s="886"/>
      <c r="NUE52" s="886"/>
      <c r="NUF52" s="886"/>
      <c r="NUG52" s="887"/>
      <c r="NUH52" s="885"/>
      <c r="NUI52" s="886"/>
      <c r="NUJ52" s="886"/>
      <c r="NUK52" s="886"/>
      <c r="NUL52" s="886"/>
      <c r="NUM52" s="886"/>
      <c r="NUN52" s="886"/>
      <c r="NUO52" s="886"/>
      <c r="NUP52" s="887"/>
      <c r="NUQ52" s="885"/>
      <c r="NUR52" s="886"/>
      <c r="NUS52" s="886"/>
      <c r="NUT52" s="886"/>
      <c r="NUU52" s="886"/>
      <c r="NUV52" s="886"/>
      <c r="NUW52" s="886"/>
      <c r="NUX52" s="886"/>
      <c r="NUY52" s="887"/>
      <c r="NUZ52" s="885"/>
      <c r="NVA52" s="886"/>
      <c r="NVB52" s="886"/>
      <c r="NVC52" s="886"/>
      <c r="NVD52" s="886"/>
      <c r="NVE52" s="886"/>
      <c r="NVF52" s="886"/>
      <c r="NVG52" s="886"/>
      <c r="NVH52" s="887"/>
      <c r="NVI52" s="885"/>
      <c r="NVJ52" s="886"/>
      <c r="NVK52" s="886"/>
      <c r="NVL52" s="886"/>
      <c r="NVM52" s="886"/>
      <c r="NVN52" s="886"/>
      <c r="NVO52" s="886"/>
      <c r="NVP52" s="886"/>
      <c r="NVQ52" s="887"/>
      <c r="NVR52" s="885"/>
      <c r="NVS52" s="886"/>
      <c r="NVT52" s="886"/>
      <c r="NVU52" s="886"/>
      <c r="NVV52" s="886"/>
      <c r="NVW52" s="886"/>
      <c r="NVX52" s="886"/>
      <c r="NVY52" s="886"/>
      <c r="NVZ52" s="887"/>
      <c r="NWA52" s="885"/>
      <c r="NWB52" s="886"/>
      <c r="NWC52" s="886"/>
      <c r="NWD52" s="886"/>
      <c r="NWE52" s="886"/>
      <c r="NWF52" s="886"/>
      <c r="NWG52" s="886"/>
      <c r="NWH52" s="886"/>
      <c r="NWI52" s="887"/>
      <c r="NWJ52" s="885"/>
      <c r="NWK52" s="886"/>
      <c r="NWL52" s="886"/>
      <c r="NWM52" s="886"/>
      <c r="NWN52" s="886"/>
      <c r="NWO52" s="886"/>
      <c r="NWP52" s="886"/>
      <c r="NWQ52" s="886"/>
      <c r="NWR52" s="887"/>
      <c r="NWS52" s="885"/>
      <c r="NWT52" s="886"/>
      <c r="NWU52" s="886"/>
      <c r="NWV52" s="886"/>
      <c r="NWW52" s="886"/>
      <c r="NWX52" s="886"/>
      <c r="NWY52" s="886"/>
      <c r="NWZ52" s="886"/>
      <c r="NXA52" s="887"/>
      <c r="NXB52" s="885"/>
      <c r="NXC52" s="886"/>
      <c r="NXD52" s="886"/>
      <c r="NXE52" s="886"/>
      <c r="NXF52" s="886"/>
      <c r="NXG52" s="886"/>
      <c r="NXH52" s="886"/>
      <c r="NXI52" s="886"/>
      <c r="NXJ52" s="887"/>
      <c r="NXK52" s="885"/>
      <c r="NXL52" s="886"/>
      <c r="NXM52" s="886"/>
      <c r="NXN52" s="886"/>
      <c r="NXO52" s="886"/>
      <c r="NXP52" s="886"/>
      <c r="NXQ52" s="886"/>
      <c r="NXR52" s="886"/>
      <c r="NXS52" s="887"/>
      <c r="NXT52" s="885"/>
      <c r="NXU52" s="886"/>
      <c r="NXV52" s="886"/>
      <c r="NXW52" s="886"/>
      <c r="NXX52" s="886"/>
      <c r="NXY52" s="886"/>
      <c r="NXZ52" s="886"/>
      <c r="NYA52" s="886"/>
      <c r="NYB52" s="887"/>
      <c r="NYC52" s="885"/>
      <c r="NYD52" s="886"/>
      <c r="NYE52" s="886"/>
      <c r="NYF52" s="886"/>
      <c r="NYG52" s="886"/>
      <c r="NYH52" s="886"/>
      <c r="NYI52" s="886"/>
      <c r="NYJ52" s="886"/>
      <c r="NYK52" s="887"/>
      <c r="NYL52" s="885"/>
      <c r="NYM52" s="886"/>
      <c r="NYN52" s="886"/>
      <c r="NYO52" s="886"/>
      <c r="NYP52" s="886"/>
      <c r="NYQ52" s="886"/>
      <c r="NYR52" s="886"/>
      <c r="NYS52" s="886"/>
      <c r="NYT52" s="887"/>
      <c r="NYU52" s="885"/>
      <c r="NYV52" s="886"/>
      <c r="NYW52" s="886"/>
      <c r="NYX52" s="886"/>
      <c r="NYY52" s="886"/>
      <c r="NYZ52" s="886"/>
      <c r="NZA52" s="886"/>
      <c r="NZB52" s="886"/>
      <c r="NZC52" s="887"/>
      <c r="NZD52" s="885"/>
      <c r="NZE52" s="886"/>
      <c r="NZF52" s="886"/>
      <c r="NZG52" s="886"/>
      <c r="NZH52" s="886"/>
      <c r="NZI52" s="886"/>
      <c r="NZJ52" s="886"/>
      <c r="NZK52" s="886"/>
      <c r="NZL52" s="887"/>
      <c r="NZM52" s="885"/>
      <c r="NZN52" s="886"/>
      <c r="NZO52" s="886"/>
      <c r="NZP52" s="886"/>
      <c r="NZQ52" s="886"/>
      <c r="NZR52" s="886"/>
      <c r="NZS52" s="886"/>
      <c r="NZT52" s="886"/>
      <c r="NZU52" s="887"/>
      <c r="NZV52" s="885"/>
      <c r="NZW52" s="886"/>
      <c r="NZX52" s="886"/>
      <c r="NZY52" s="886"/>
      <c r="NZZ52" s="886"/>
      <c r="OAA52" s="886"/>
      <c r="OAB52" s="886"/>
      <c r="OAC52" s="886"/>
      <c r="OAD52" s="887"/>
      <c r="OAE52" s="885"/>
      <c r="OAF52" s="886"/>
      <c r="OAG52" s="886"/>
      <c r="OAH52" s="886"/>
      <c r="OAI52" s="886"/>
      <c r="OAJ52" s="886"/>
      <c r="OAK52" s="886"/>
      <c r="OAL52" s="886"/>
      <c r="OAM52" s="887"/>
      <c r="OAN52" s="885"/>
      <c r="OAO52" s="886"/>
      <c r="OAP52" s="886"/>
      <c r="OAQ52" s="886"/>
      <c r="OAR52" s="886"/>
      <c r="OAS52" s="886"/>
      <c r="OAT52" s="886"/>
      <c r="OAU52" s="886"/>
      <c r="OAV52" s="887"/>
      <c r="OAW52" s="885"/>
      <c r="OAX52" s="886"/>
      <c r="OAY52" s="886"/>
      <c r="OAZ52" s="886"/>
      <c r="OBA52" s="886"/>
      <c r="OBB52" s="886"/>
      <c r="OBC52" s="886"/>
      <c r="OBD52" s="886"/>
      <c r="OBE52" s="887"/>
      <c r="OBF52" s="885"/>
      <c r="OBG52" s="886"/>
      <c r="OBH52" s="886"/>
      <c r="OBI52" s="886"/>
      <c r="OBJ52" s="886"/>
      <c r="OBK52" s="886"/>
      <c r="OBL52" s="886"/>
      <c r="OBM52" s="886"/>
      <c r="OBN52" s="887"/>
      <c r="OBO52" s="885"/>
      <c r="OBP52" s="886"/>
      <c r="OBQ52" s="886"/>
      <c r="OBR52" s="886"/>
      <c r="OBS52" s="886"/>
      <c r="OBT52" s="886"/>
      <c r="OBU52" s="886"/>
      <c r="OBV52" s="886"/>
      <c r="OBW52" s="887"/>
      <c r="OBX52" s="885"/>
      <c r="OBY52" s="886"/>
      <c r="OBZ52" s="886"/>
      <c r="OCA52" s="886"/>
      <c r="OCB52" s="886"/>
      <c r="OCC52" s="886"/>
      <c r="OCD52" s="886"/>
      <c r="OCE52" s="886"/>
      <c r="OCF52" s="887"/>
      <c r="OCG52" s="885"/>
      <c r="OCH52" s="886"/>
      <c r="OCI52" s="886"/>
      <c r="OCJ52" s="886"/>
      <c r="OCK52" s="886"/>
      <c r="OCL52" s="886"/>
      <c r="OCM52" s="886"/>
      <c r="OCN52" s="886"/>
      <c r="OCO52" s="887"/>
      <c r="OCP52" s="885"/>
      <c r="OCQ52" s="886"/>
      <c r="OCR52" s="886"/>
      <c r="OCS52" s="886"/>
      <c r="OCT52" s="886"/>
      <c r="OCU52" s="886"/>
      <c r="OCV52" s="886"/>
      <c r="OCW52" s="886"/>
      <c r="OCX52" s="887"/>
      <c r="OCY52" s="885"/>
      <c r="OCZ52" s="886"/>
      <c r="ODA52" s="886"/>
      <c r="ODB52" s="886"/>
      <c r="ODC52" s="886"/>
      <c r="ODD52" s="886"/>
      <c r="ODE52" s="886"/>
      <c r="ODF52" s="886"/>
      <c r="ODG52" s="887"/>
      <c r="ODH52" s="885"/>
      <c r="ODI52" s="886"/>
      <c r="ODJ52" s="886"/>
      <c r="ODK52" s="886"/>
      <c r="ODL52" s="886"/>
      <c r="ODM52" s="886"/>
      <c r="ODN52" s="886"/>
      <c r="ODO52" s="886"/>
      <c r="ODP52" s="887"/>
      <c r="ODQ52" s="885"/>
      <c r="ODR52" s="886"/>
      <c r="ODS52" s="886"/>
      <c r="ODT52" s="886"/>
      <c r="ODU52" s="886"/>
      <c r="ODV52" s="886"/>
      <c r="ODW52" s="886"/>
      <c r="ODX52" s="886"/>
      <c r="ODY52" s="887"/>
      <c r="ODZ52" s="885"/>
      <c r="OEA52" s="886"/>
      <c r="OEB52" s="886"/>
      <c r="OEC52" s="886"/>
      <c r="OED52" s="886"/>
      <c r="OEE52" s="886"/>
      <c r="OEF52" s="886"/>
      <c r="OEG52" s="886"/>
      <c r="OEH52" s="887"/>
      <c r="OEI52" s="885"/>
      <c r="OEJ52" s="886"/>
      <c r="OEK52" s="886"/>
      <c r="OEL52" s="886"/>
      <c r="OEM52" s="886"/>
      <c r="OEN52" s="886"/>
      <c r="OEO52" s="886"/>
      <c r="OEP52" s="886"/>
      <c r="OEQ52" s="887"/>
      <c r="OER52" s="885"/>
      <c r="OES52" s="886"/>
      <c r="OET52" s="886"/>
      <c r="OEU52" s="886"/>
      <c r="OEV52" s="886"/>
      <c r="OEW52" s="886"/>
      <c r="OEX52" s="886"/>
      <c r="OEY52" s="886"/>
      <c r="OEZ52" s="887"/>
      <c r="OFA52" s="885"/>
      <c r="OFB52" s="886"/>
      <c r="OFC52" s="886"/>
      <c r="OFD52" s="886"/>
      <c r="OFE52" s="886"/>
      <c r="OFF52" s="886"/>
      <c r="OFG52" s="886"/>
      <c r="OFH52" s="886"/>
      <c r="OFI52" s="887"/>
      <c r="OFJ52" s="885"/>
      <c r="OFK52" s="886"/>
      <c r="OFL52" s="886"/>
      <c r="OFM52" s="886"/>
      <c r="OFN52" s="886"/>
      <c r="OFO52" s="886"/>
      <c r="OFP52" s="886"/>
      <c r="OFQ52" s="886"/>
      <c r="OFR52" s="887"/>
      <c r="OFS52" s="885"/>
      <c r="OFT52" s="886"/>
      <c r="OFU52" s="886"/>
      <c r="OFV52" s="886"/>
      <c r="OFW52" s="886"/>
      <c r="OFX52" s="886"/>
      <c r="OFY52" s="886"/>
      <c r="OFZ52" s="886"/>
      <c r="OGA52" s="887"/>
      <c r="OGB52" s="885"/>
      <c r="OGC52" s="886"/>
      <c r="OGD52" s="886"/>
      <c r="OGE52" s="886"/>
      <c r="OGF52" s="886"/>
      <c r="OGG52" s="886"/>
      <c r="OGH52" s="886"/>
      <c r="OGI52" s="886"/>
      <c r="OGJ52" s="887"/>
      <c r="OGK52" s="885"/>
      <c r="OGL52" s="886"/>
      <c r="OGM52" s="886"/>
      <c r="OGN52" s="886"/>
      <c r="OGO52" s="886"/>
      <c r="OGP52" s="886"/>
      <c r="OGQ52" s="886"/>
      <c r="OGR52" s="886"/>
      <c r="OGS52" s="887"/>
      <c r="OGT52" s="885"/>
      <c r="OGU52" s="886"/>
      <c r="OGV52" s="886"/>
      <c r="OGW52" s="886"/>
      <c r="OGX52" s="886"/>
      <c r="OGY52" s="886"/>
      <c r="OGZ52" s="886"/>
      <c r="OHA52" s="886"/>
      <c r="OHB52" s="887"/>
      <c r="OHC52" s="885"/>
      <c r="OHD52" s="886"/>
      <c r="OHE52" s="886"/>
      <c r="OHF52" s="886"/>
      <c r="OHG52" s="886"/>
      <c r="OHH52" s="886"/>
      <c r="OHI52" s="886"/>
      <c r="OHJ52" s="886"/>
      <c r="OHK52" s="887"/>
      <c r="OHL52" s="885"/>
      <c r="OHM52" s="886"/>
      <c r="OHN52" s="886"/>
      <c r="OHO52" s="886"/>
      <c r="OHP52" s="886"/>
      <c r="OHQ52" s="886"/>
      <c r="OHR52" s="886"/>
      <c r="OHS52" s="886"/>
      <c r="OHT52" s="887"/>
      <c r="OHU52" s="885"/>
      <c r="OHV52" s="886"/>
      <c r="OHW52" s="886"/>
      <c r="OHX52" s="886"/>
      <c r="OHY52" s="886"/>
      <c r="OHZ52" s="886"/>
      <c r="OIA52" s="886"/>
      <c r="OIB52" s="886"/>
      <c r="OIC52" s="887"/>
      <c r="OID52" s="885"/>
      <c r="OIE52" s="886"/>
      <c r="OIF52" s="886"/>
      <c r="OIG52" s="886"/>
      <c r="OIH52" s="886"/>
      <c r="OII52" s="886"/>
      <c r="OIJ52" s="886"/>
      <c r="OIK52" s="886"/>
      <c r="OIL52" s="887"/>
      <c r="OIM52" s="885"/>
      <c r="OIN52" s="886"/>
      <c r="OIO52" s="886"/>
      <c r="OIP52" s="886"/>
      <c r="OIQ52" s="886"/>
      <c r="OIR52" s="886"/>
      <c r="OIS52" s="886"/>
      <c r="OIT52" s="886"/>
      <c r="OIU52" s="887"/>
      <c r="OIV52" s="885"/>
      <c r="OIW52" s="886"/>
      <c r="OIX52" s="886"/>
      <c r="OIY52" s="886"/>
      <c r="OIZ52" s="886"/>
      <c r="OJA52" s="886"/>
      <c r="OJB52" s="886"/>
      <c r="OJC52" s="886"/>
      <c r="OJD52" s="887"/>
      <c r="OJE52" s="885"/>
      <c r="OJF52" s="886"/>
      <c r="OJG52" s="886"/>
      <c r="OJH52" s="886"/>
      <c r="OJI52" s="886"/>
      <c r="OJJ52" s="886"/>
      <c r="OJK52" s="886"/>
      <c r="OJL52" s="886"/>
      <c r="OJM52" s="887"/>
      <c r="OJN52" s="885"/>
      <c r="OJO52" s="886"/>
      <c r="OJP52" s="886"/>
      <c r="OJQ52" s="886"/>
      <c r="OJR52" s="886"/>
      <c r="OJS52" s="886"/>
      <c r="OJT52" s="886"/>
      <c r="OJU52" s="886"/>
      <c r="OJV52" s="887"/>
      <c r="OJW52" s="885"/>
      <c r="OJX52" s="886"/>
      <c r="OJY52" s="886"/>
      <c r="OJZ52" s="886"/>
      <c r="OKA52" s="886"/>
      <c r="OKB52" s="886"/>
      <c r="OKC52" s="886"/>
      <c r="OKD52" s="886"/>
      <c r="OKE52" s="887"/>
      <c r="OKF52" s="885"/>
      <c r="OKG52" s="886"/>
      <c r="OKH52" s="886"/>
      <c r="OKI52" s="886"/>
      <c r="OKJ52" s="886"/>
      <c r="OKK52" s="886"/>
      <c r="OKL52" s="886"/>
      <c r="OKM52" s="886"/>
      <c r="OKN52" s="887"/>
      <c r="OKO52" s="885"/>
      <c r="OKP52" s="886"/>
      <c r="OKQ52" s="886"/>
      <c r="OKR52" s="886"/>
      <c r="OKS52" s="886"/>
      <c r="OKT52" s="886"/>
      <c r="OKU52" s="886"/>
      <c r="OKV52" s="886"/>
      <c r="OKW52" s="887"/>
      <c r="OKX52" s="885"/>
      <c r="OKY52" s="886"/>
      <c r="OKZ52" s="886"/>
      <c r="OLA52" s="886"/>
      <c r="OLB52" s="886"/>
      <c r="OLC52" s="886"/>
      <c r="OLD52" s="886"/>
      <c r="OLE52" s="886"/>
      <c r="OLF52" s="887"/>
      <c r="OLG52" s="885"/>
      <c r="OLH52" s="886"/>
      <c r="OLI52" s="886"/>
      <c r="OLJ52" s="886"/>
      <c r="OLK52" s="886"/>
      <c r="OLL52" s="886"/>
      <c r="OLM52" s="886"/>
      <c r="OLN52" s="886"/>
      <c r="OLO52" s="887"/>
      <c r="OLP52" s="885"/>
      <c r="OLQ52" s="886"/>
      <c r="OLR52" s="886"/>
      <c r="OLS52" s="886"/>
      <c r="OLT52" s="886"/>
      <c r="OLU52" s="886"/>
      <c r="OLV52" s="886"/>
      <c r="OLW52" s="886"/>
      <c r="OLX52" s="887"/>
      <c r="OLY52" s="885"/>
      <c r="OLZ52" s="886"/>
      <c r="OMA52" s="886"/>
      <c r="OMB52" s="886"/>
      <c r="OMC52" s="886"/>
      <c r="OMD52" s="886"/>
      <c r="OME52" s="886"/>
      <c r="OMF52" s="886"/>
      <c r="OMG52" s="887"/>
      <c r="OMH52" s="885"/>
      <c r="OMI52" s="886"/>
      <c r="OMJ52" s="886"/>
      <c r="OMK52" s="886"/>
      <c r="OML52" s="886"/>
      <c r="OMM52" s="886"/>
      <c r="OMN52" s="886"/>
      <c r="OMO52" s="886"/>
      <c r="OMP52" s="887"/>
      <c r="OMQ52" s="885"/>
      <c r="OMR52" s="886"/>
      <c r="OMS52" s="886"/>
      <c r="OMT52" s="886"/>
      <c r="OMU52" s="886"/>
      <c r="OMV52" s="886"/>
      <c r="OMW52" s="886"/>
      <c r="OMX52" s="886"/>
      <c r="OMY52" s="887"/>
      <c r="OMZ52" s="885"/>
      <c r="ONA52" s="886"/>
      <c r="ONB52" s="886"/>
      <c r="ONC52" s="886"/>
      <c r="OND52" s="886"/>
      <c r="ONE52" s="886"/>
      <c r="ONF52" s="886"/>
      <c r="ONG52" s="886"/>
      <c r="ONH52" s="887"/>
      <c r="ONI52" s="885"/>
      <c r="ONJ52" s="886"/>
      <c r="ONK52" s="886"/>
      <c r="ONL52" s="886"/>
      <c r="ONM52" s="886"/>
      <c r="ONN52" s="886"/>
      <c r="ONO52" s="886"/>
      <c r="ONP52" s="886"/>
      <c r="ONQ52" s="887"/>
      <c r="ONR52" s="885"/>
      <c r="ONS52" s="886"/>
      <c r="ONT52" s="886"/>
      <c r="ONU52" s="886"/>
      <c r="ONV52" s="886"/>
      <c r="ONW52" s="886"/>
      <c r="ONX52" s="886"/>
      <c r="ONY52" s="886"/>
      <c r="ONZ52" s="887"/>
      <c r="OOA52" s="885"/>
      <c r="OOB52" s="886"/>
      <c r="OOC52" s="886"/>
      <c r="OOD52" s="886"/>
      <c r="OOE52" s="886"/>
      <c r="OOF52" s="886"/>
      <c r="OOG52" s="886"/>
      <c r="OOH52" s="886"/>
      <c r="OOI52" s="887"/>
      <c r="OOJ52" s="885"/>
      <c r="OOK52" s="886"/>
      <c r="OOL52" s="886"/>
      <c r="OOM52" s="886"/>
      <c r="OON52" s="886"/>
      <c r="OOO52" s="886"/>
      <c r="OOP52" s="886"/>
      <c r="OOQ52" s="886"/>
      <c r="OOR52" s="887"/>
      <c r="OOS52" s="885"/>
      <c r="OOT52" s="886"/>
      <c r="OOU52" s="886"/>
      <c r="OOV52" s="886"/>
      <c r="OOW52" s="886"/>
      <c r="OOX52" s="886"/>
      <c r="OOY52" s="886"/>
      <c r="OOZ52" s="886"/>
      <c r="OPA52" s="887"/>
      <c r="OPB52" s="885"/>
      <c r="OPC52" s="886"/>
      <c r="OPD52" s="886"/>
      <c r="OPE52" s="886"/>
      <c r="OPF52" s="886"/>
      <c r="OPG52" s="886"/>
      <c r="OPH52" s="886"/>
      <c r="OPI52" s="886"/>
      <c r="OPJ52" s="887"/>
      <c r="OPK52" s="885"/>
      <c r="OPL52" s="886"/>
      <c r="OPM52" s="886"/>
      <c r="OPN52" s="886"/>
      <c r="OPO52" s="886"/>
      <c r="OPP52" s="886"/>
      <c r="OPQ52" s="886"/>
      <c r="OPR52" s="886"/>
      <c r="OPS52" s="887"/>
      <c r="OPT52" s="885"/>
      <c r="OPU52" s="886"/>
      <c r="OPV52" s="886"/>
      <c r="OPW52" s="886"/>
      <c r="OPX52" s="886"/>
      <c r="OPY52" s="886"/>
      <c r="OPZ52" s="886"/>
      <c r="OQA52" s="886"/>
      <c r="OQB52" s="887"/>
      <c r="OQC52" s="885"/>
      <c r="OQD52" s="886"/>
      <c r="OQE52" s="886"/>
      <c r="OQF52" s="886"/>
      <c r="OQG52" s="886"/>
      <c r="OQH52" s="886"/>
      <c r="OQI52" s="886"/>
      <c r="OQJ52" s="886"/>
      <c r="OQK52" s="887"/>
      <c r="OQL52" s="885"/>
      <c r="OQM52" s="886"/>
      <c r="OQN52" s="886"/>
      <c r="OQO52" s="886"/>
      <c r="OQP52" s="886"/>
      <c r="OQQ52" s="886"/>
      <c r="OQR52" s="886"/>
      <c r="OQS52" s="886"/>
      <c r="OQT52" s="887"/>
      <c r="OQU52" s="885"/>
      <c r="OQV52" s="886"/>
      <c r="OQW52" s="886"/>
      <c r="OQX52" s="886"/>
      <c r="OQY52" s="886"/>
      <c r="OQZ52" s="886"/>
      <c r="ORA52" s="886"/>
      <c r="ORB52" s="886"/>
      <c r="ORC52" s="887"/>
      <c r="ORD52" s="885"/>
      <c r="ORE52" s="886"/>
      <c r="ORF52" s="886"/>
      <c r="ORG52" s="886"/>
      <c r="ORH52" s="886"/>
      <c r="ORI52" s="886"/>
      <c r="ORJ52" s="886"/>
      <c r="ORK52" s="886"/>
      <c r="ORL52" s="887"/>
      <c r="ORM52" s="885"/>
      <c r="ORN52" s="886"/>
      <c r="ORO52" s="886"/>
      <c r="ORP52" s="886"/>
      <c r="ORQ52" s="886"/>
      <c r="ORR52" s="886"/>
      <c r="ORS52" s="886"/>
      <c r="ORT52" s="886"/>
      <c r="ORU52" s="887"/>
      <c r="ORV52" s="885"/>
      <c r="ORW52" s="886"/>
      <c r="ORX52" s="886"/>
      <c r="ORY52" s="886"/>
      <c r="ORZ52" s="886"/>
      <c r="OSA52" s="886"/>
      <c r="OSB52" s="886"/>
      <c r="OSC52" s="886"/>
      <c r="OSD52" s="887"/>
      <c r="OSE52" s="885"/>
      <c r="OSF52" s="886"/>
      <c r="OSG52" s="886"/>
      <c r="OSH52" s="886"/>
      <c r="OSI52" s="886"/>
      <c r="OSJ52" s="886"/>
      <c r="OSK52" s="886"/>
      <c r="OSL52" s="886"/>
      <c r="OSM52" s="887"/>
      <c r="OSN52" s="885"/>
      <c r="OSO52" s="886"/>
      <c r="OSP52" s="886"/>
      <c r="OSQ52" s="886"/>
      <c r="OSR52" s="886"/>
      <c r="OSS52" s="886"/>
      <c r="OST52" s="886"/>
      <c r="OSU52" s="886"/>
      <c r="OSV52" s="887"/>
      <c r="OSW52" s="885"/>
      <c r="OSX52" s="886"/>
      <c r="OSY52" s="886"/>
      <c r="OSZ52" s="886"/>
      <c r="OTA52" s="886"/>
      <c r="OTB52" s="886"/>
      <c r="OTC52" s="886"/>
      <c r="OTD52" s="886"/>
      <c r="OTE52" s="887"/>
      <c r="OTF52" s="885"/>
      <c r="OTG52" s="886"/>
      <c r="OTH52" s="886"/>
      <c r="OTI52" s="886"/>
      <c r="OTJ52" s="886"/>
      <c r="OTK52" s="886"/>
      <c r="OTL52" s="886"/>
      <c r="OTM52" s="886"/>
      <c r="OTN52" s="887"/>
      <c r="OTO52" s="885"/>
      <c r="OTP52" s="886"/>
      <c r="OTQ52" s="886"/>
      <c r="OTR52" s="886"/>
      <c r="OTS52" s="886"/>
      <c r="OTT52" s="886"/>
      <c r="OTU52" s="886"/>
      <c r="OTV52" s="886"/>
      <c r="OTW52" s="887"/>
      <c r="OTX52" s="885"/>
      <c r="OTY52" s="886"/>
      <c r="OTZ52" s="886"/>
      <c r="OUA52" s="886"/>
      <c r="OUB52" s="886"/>
      <c r="OUC52" s="886"/>
      <c r="OUD52" s="886"/>
      <c r="OUE52" s="886"/>
      <c r="OUF52" s="887"/>
      <c r="OUG52" s="885"/>
      <c r="OUH52" s="886"/>
      <c r="OUI52" s="886"/>
      <c r="OUJ52" s="886"/>
      <c r="OUK52" s="886"/>
      <c r="OUL52" s="886"/>
      <c r="OUM52" s="886"/>
      <c r="OUN52" s="886"/>
      <c r="OUO52" s="887"/>
      <c r="OUP52" s="885"/>
      <c r="OUQ52" s="886"/>
      <c r="OUR52" s="886"/>
      <c r="OUS52" s="886"/>
      <c r="OUT52" s="886"/>
      <c r="OUU52" s="886"/>
      <c r="OUV52" s="886"/>
      <c r="OUW52" s="886"/>
      <c r="OUX52" s="887"/>
      <c r="OUY52" s="885"/>
      <c r="OUZ52" s="886"/>
      <c r="OVA52" s="886"/>
      <c r="OVB52" s="886"/>
      <c r="OVC52" s="886"/>
      <c r="OVD52" s="886"/>
      <c r="OVE52" s="886"/>
      <c r="OVF52" s="886"/>
      <c r="OVG52" s="887"/>
      <c r="OVH52" s="885"/>
      <c r="OVI52" s="886"/>
      <c r="OVJ52" s="886"/>
      <c r="OVK52" s="886"/>
      <c r="OVL52" s="886"/>
      <c r="OVM52" s="886"/>
      <c r="OVN52" s="886"/>
      <c r="OVO52" s="886"/>
      <c r="OVP52" s="887"/>
      <c r="OVQ52" s="885"/>
      <c r="OVR52" s="886"/>
      <c r="OVS52" s="886"/>
      <c r="OVT52" s="886"/>
      <c r="OVU52" s="886"/>
      <c r="OVV52" s="886"/>
      <c r="OVW52" s="886"/>
      <c r="OVX52" s="886"/>
      <c r="OVY52" s="887"/>
      <c r="OVZ52" s="885"/>
      <c r="OWA52" s="886"/>
      <c r="OWB52" s="886"/>
      <c r="OWC52" s="886"/>
      <c r="OWD52" s="886"/>
      <c r="OWE52" s="886"/>
      <c r="OWF52" s="886"/>
      <c r="OWG52" s="886"/>
      <c r="OWH52" s="887"/>
      <c r="OWI52" s="885"/>
      <c r="OWJ52" s="886"/>
      <c r="OWK52" s="886"/>
      <c r="OWL52" s="886"/>
      <c r="OWM52" s="886"/>
      <c r="OWN52" s="886"/>
      <c r="OWO52" s="886"/>
      <c r="OWP52" s="886"/>
      <c r="OWQ52" s="887"/>
      <c r="OWR52" s="885"/>
      <c r="OWS52" s="886"/>
      <c r="OWT52" s="886"/>
      <c r="OWU52" s="886"/>
      <c r="OWV52" s="886"/>
      <c r="OWW52" s="886"/>
      <c r="OWX52" s="886"/>
      <c r="OWY52" s="886"/>
      <c r="OWZ52" s="887"/>
      <c r="OXA52" s="885"/>
      <c r="OXB52" s="886"/>
      <c r="OXC52" s="886"/>
      <c r="OXD52" s="886"/>
      <c r="OXE52" s="886"/>
      <c r="OXF52" s="886"/>
      <c r="OXG52" s="886"/>
      <c r="OXH52" s="886"/>
      <c r="OXI52" s="887"/>
      <c r="OXJ52" s="885"/>
      <c r="OXK52" s="886"/>
      <c r="OXL52" s="886"/>
      <c r="OXM52" s="886"/>
      <c r="OXN52" s="886"/>
      <c r="OXO52" s="886"/>
      <c r="OXP52" s="886"/>
      <c r="OXQ52" s="886"/>
      <c r="OXR52" s="887"/>
      <c r="OXS52" s="885"/>
      <c r="OXT52" s="886"/>
      <c r="OXU52" s="886"/>
      <c r="OXV52" s="886"/>
      <c r="OXW52" s="886"/>
      <c r="OXX52" s="886"/>
      <c r="OXY52" s="886"/>
      <c r="OXZ52" s="886"/>
      <c r="OYA52" s="887"/>
      <c r="OYB52" s="885"/>
      <c r="OYC52" s="886"/>
      <c r="OYD52" s="886"/>
      <c r="OYE52" s="886"/>
      <c r="OYF52" s="886"/>
      <c r="OYG52" s="886"/>
      <c r="OYH52" s="886"/>
      <c r="OYI52" s="886"/>
      <c r="OYJ52" s="887"/>
      <c r="OYK52" s="885"/>
      <c r="OYL52" s="886"/>
      <c r="OYM52" s="886"/>
      <c r="OYN52" s="886"/>
      <c r="OYO52" s="886"/>
      <c r="OYP52" s="886"/>
      <c r="OYQ52" s="886"/>
      <c r="OYR52" s="886"/>
      <c r="OYS52" s="887"/>
      <c r="OYT52" s="885"/>
      <c r="OYU52" s="886"/>
      <c r="OYV52" s="886"/>
      <c r="OYW52" s="886"/>
      <c r="OYX52" s="886"/>
      <c r="OYY52" s="886"/>
      <c r="OYZ52" s="886"/>
      <c r="OZA52" s="886"/>
      <c r="OZB52" s="887"/>
      <c r="OZC52" s="885"/>
      <c r="OZD52" s="886"/>
      <c r="OZE52" s="886"/>
      <c r="OZF52" s="886"/>
      <c r="OZG52" s="886"/>
      <c r="OZH52" s="886"/>
      <c r="OZI52" s="886"/>
      <c r="OZJ52" s="886"/>
      <c r="OZK52" s="887"/>
      <c r="OZL52" s="885"/>
      <c r="OZM52" s="886"/>
      <c r="OZN52" s="886"/>
      <c r="OZO52" s="886"/>
      <c r="OZP52" s="886"/>
      <c r="OZQ52" s="886"/>
      <c r="OZR52" s="886"/>
      <c r="OZS52" s="886"/>
      <c r="OZT52" s="887"/>
      <c r="OZU52" s="885"/>
      <c r="OZV52" s="886"/>
      <c r="OZW52" s="886"/>
      <c r="OZX52" s="886"/>
      <c r="OZY52" s="886"/>
      <c r="OZZ52" s="886"/>
      <c r="PAA52" s="886"/>
      <c r="PAB52" s="886"/>
      <c r="PAC52" s="887"/>
      <c r="PAD52" s="885"/>
      <c r="PAE52" s="886"/>
      <c r="PAF52" s="886"/>
      <c r="PAG52" s="886"/>
      <c r="PAH52" s="886"/>
      <c r="PAI52" s="886"/>
      <c r="PAJ52" s="886"/>
      <c r="PAK52" s="886"/>
      <c r="PAL52" s="887"/>
      <c r="PAM52" s="885"/>
      <c r="PAN52" s="886"/>
      <c r="PAO52" s="886"/>
      <c r="PAP52" s="886"/>
      <c r="PAQ52" s="886"/>
      <c r="PAR52" s="886"/>
      <c r="PAS52" s="886"/>
      <c r="PAT52" s="886"/>
      <c r="PAU52" s="887"/>
      <c r="PAV52" s="885"/>
      <c r="PAW52" s="886"/>
      <c r="PAX52" s="886"/>
      <c r="PAY52" s="886"/>
      <c r="PAZ52" s="886"/>
      <c r="PBA52" s="886"/>
      <c r="PBB52" s="886"/>
      <c r="PBC52" s="886"/>
      <c r="PBD52" s="887"/>
      <c r="PBE52" s="885"/>
      <c r="PBF52" s="886"/>
      <c r="PBG52" s="886"/>
      <c r="PBH52" s="886"/>
      <c r="PBI52" s="886"/>
      <c r="PBJ52" s="886"/>
      <c r="PBK52" s="886"/>
      <c r="PBL52" s="886"/>
      <c r="PBM52" s="887"/>
      <c r="PBN52" s="885"/>
      <c r="PBO52" s="886"/>
      <c r="PBP52" s="886"/>
      <c r="PBQ52" s="886"/>
      <c r="PBR52" s="886"/>
      <c r="PBS52" s="886"/>
      <c r="PBT52" s="886"/>
      <c r="PBU52" s="886"/>
      <c r="PBV52" s="887"/>
      <c r="PBW52" s="885"/>
      <c r="PBX52" s="886"/>
      <c r="PBY52" s="886"/>
      <c r="PBZ52" s="886"/>
      <c r="PCA52" s="886"/>
      <c r="PCB52" s="886"/>
      <c r="PCC52" s="886"/>
      <c r="PCD52" s="886"/>
      <c r="PCE52" s="887"/>
      <c r="PCF52" s="885"/>
      <c r="PCG52" s="886"/>
      <c r="PCH52" s="886"/>
      <c r="PCI52" s="886"/>
      <c r="PCJ52" s="886"/>
      <c r="PCK52" s="886"/>
      <c r="PCL52" s="886"/>
      <c r="PCM52" s="886"/>
      <c r="PCN52" s="887"/>
      <c r="PCO52" s="885"/>
      <c r="PCP52" s="886"/>
      <c r="PCQ52" s="886"/>
      <c r="PCR52" s="886"/>
      <c r="PCS52" s="886"/>
      <c r="PCT52" s="886"/>
      <c r="PCU52" s="886"/>
      <c r="PCV52" s="886"/>
      <c r="PCW52" s="887"/>
      <c r="PCX52" s="885"/>
      <c r="PCY52" s="886"/>
      <c r="PCZ52" s="886"/>
      <c r="PDA52" s="886"/>
      <c r="PDB52" s="886"/>
      <c r="PDC52" s="886"/>
      <c r="PDD52" s="886"/>
      <c r="PDE52" s="886"/>
      <c r="PDF52" s="887"/>
      <c r="PDG52" s="885"/>
      <c r="PDH52" s="886"/>
      <c r="PDI52" s="886"/>
      <c r="PDJ52" s="886"/>
      <c r="PDK52" s="886"/>
      <c r="PDL52" s="886"/>
      <c r="PDM52" s="886"/>
      <c r="PDN52" s="886"/>
      <c r="PDO52" s="887"/>
      <c r="PDP52" s="885"/>
      <c r="PDQ52" s="886"/>
      <c r="PDR52" s="886"/>
      <c r="PDS52" s="886"/>
      <c r="PDT52" s="886"/>
      <c r="PDU52" s="886"/>
      <c r="PDV52" s="886"/>
      <c r="PDW52" s="886"/>
      <c r="PDX52" s="887"/>
      <c r="PDY52" s="885"/>
      <c r="PDZ52" s="886"/>
      <c r="PEA52" s="886"/>
      <c r="PEB52" s="886"/>
      <c r="PEC52" s="886"/>
      <c r="PED52" s="886"/>
      <c r="PEE52" s="886"/>
      <c r="PEF52" s="886"/>
      <c r="PEG52" s="887"/>
      <c r="PEH52" s="885"/>
      <c r="PEI52" s="886"/>
      <c r="PEJ52" s="886"/>
      <c r="PEK52" s="886"/>
      <c r="PEL52" s="886"/>
      <c r="PEM52" s="886"/>
      <c r="PEN52" s="886"/>
      <c r="PEO52" s="886"/>
      <c r="PEP52" s="887"/>
      <c r="PEQ52" s="885"/>
      <c r="PER52" s="886"/>
      <c r="PES52" s="886"/>
      <c r="PET52" s="886"/>
      <c r="PEU52" s="886"/>
      <c r="PEV52" s="886"/>
      <c r="PEW52" s="886"/>
      <c r="PEX52" s="886"/>
      <c r="PEY52" s="887"/>
      <c r="PEZ52" s="885"/>
      <c r="PFA52" s="886"/>
      <c r="PFB52" s="886"/>
      <c r="PFC52" s="886"/>
      <c r="PFD52" s="886"/>
      <c r="PFE52" s="886"/>
      <c r="PFF52" s="886"/>
      <c r="PFG52" s="886"/>
      <c r="PFH52" s="887"/>
      <c r="PFI52" s="885"/>
      <c r="PFJ52" s="886"/>
      <c r="PFK52" s="886"/>
      <c r="PFL52" s="886"/>
      <c r="PFM52" s="886"/>
      <c r="PFN52" s="886"/>
      <c r="PFO52" s="886"/>
      <c r="PFP52" s="886"/>
      <c r="PFQ52" s="887"/>
      <c r="PFR52" s="885"/>
      <c r="PFS52" s="886"/>
      <c r="PFT52" s="886"/>
      <c r="PFU52" s="886"/>
      <c r="PFV52" s="886"/>
      <c r="PFW52" s="886"/>
      <c r="PFX52" s="886"/>
      <c r="PFY52" s="886"/>
      <c r="PFZ52" s="887"/>
      <c r="PGA52" s="885"/>
      <c r="PGB52" s="886"/>
      <c r="PGC52" s="886"/>
      <c r="PGD52" s="886"/>
      <c r="PGE52" s="886"/>
      <c r="PGF52" s="886"/>
      <c r="PGG52" s="886"/>
      <c r="PGH52" s="886"/>
      <c r="PGI52" s="887"/>
      <c r="PGJ52" s="885"/>
      <c r="PGK52" s="886"/>
      <c r="PGL52" s="886"/>
      <c r="PGM52" s="886"/>
      <c r="PGN52" s="886"/>
      <c r="PGO52" s="886"/>
      <c r="PGP52" s="886"/>
      <c r="PGQ52" s="886"/>
      <c r="PGR52" s="887"/>
      <c r="PGS52" s="885"/>
      <c r="PGT52" s="886"/>
      <c r="PGU52" s="886"/>
      <c r="PGV52" s="886"/>
      <c r="PGW52" s="886"/>
      <c r="PGX52" s="886"/>
      <c r="PGY52" s="886"/>
      <c r="PGZ52" s="886"/>
      <c r="PHA52" s="887"/>
      <c r="PHB52" s="885"/>
      <c r="PHC52" s="886"/>
      <c r="PHD52" s="886"/>
      <c r="PHE52" s="886"/>
      <c r="PHF52" s="886"/>
      <c r="PHG52" s="886"/>
      <c r="PHH52" s="886"/>
      <c r="PHI52" s="886"/>
      <c r="PHJ52" s="887"/>
      <c r="PHK52" s="885"/>
      <c r="PHL52" s="886"/>
      <c r="PHM52" s="886"/>
      <c r="PHN52" s="886"/>
      <c r="PHO52" s="886"/>
      <c r="PHP52" s="886"/>
      <c r="PHQ52" s="886"/>
      <c r="PHR52" s="886"/>
      <c r="PHS52" s="887"/>
      <c r="PHT52" s="885"/>
      <c r="PHU52" s="886"/>
      <c r="PHV52" s="886"/>
      <c r="PHW52" s="886"/>
      <c r="PHX52" s="886"/>
      <c r="PHY52" s="886"/>
      <c r="PHZ52" s="886"/>
      <c r="PIA52" s="886"/>
      <c r="PIB52" s="887"/>
      <c r="PIC52" s="885"/>
      <c r="PID52" s="886"/>
      <c r="PIE52" s="886"/>
      <c r="PIF52" s="886"/>
      <c r="PIG52" s="886"/>
      <c r="PIH52" s="886"/>
      <c r="PII52" s="886"/>
      <c r="PIJ52" s="886"/>
      <c r="PIK52" s="887"/>
      <c r="PIL52" s="885"/>
      <c r="PIM52" s="886"/>
      <c r="PIN52" s="886"/>
      <c r="PIO52" s="886"/>
      <c r="PIP52" s="886"/>
      <c r="PIQ52" s="886"/>
      <c r="PIR52" s="886"/>
      <c r="PIS52" s="886"/>
      <c r="PIT52" s="887"/>
      <c r="PIU52" s="885"/>
      <c r="PIV52" s="886"/>
      <c r="PIW52" s="886"/>
      <c r="PIX52" s="886"/>
      <c r="PIY52" s="886"/>
      <c r="PIZ52" s="886"/>
      <c r="PJA52" s="886"/>
      <c r="PJB52" s="886"/>
      <c r="PJC52" s="887"/>
      <c r="PJD52" s="885"/>
      <c r="PJE52" s="886"/>
      <c r="PJF52" s="886"/>
      <c r="PJG52" s="886"/>
      <c r="PJH52" s="886"/>
      <c r="PJI52" s="886"/>
      <c r="PJJ52" s="886"/>
      <c r="PJK52" s="886"/>
      <c r="PJL52" s="887"/>
      <c r="PJM52" s="885"/>
      <c r="PJN52" s="886"/>
      <c r="PJO52" s="886"/>
      <c r="PJP52" s="886"/>
      <c r="PJQ52" s="886"/>
      <c r="PJR52" s="886"/>
      <c r="PJS52" s="886"/>
      <c r="PJT52" s="886"/>
      <c r="PJU52" s="887"/>
      <c r="PJV52" s="885"/>
      <c r="PJW52" s="886"/>
      <c r="PJX52" s="886"/>
      <c r="PJY52" s="886"/>
      <c r="PJZ52" s="886"/>
      <c r="PKA52" s="886"/>
      <c r="PKB52" s="886"/>
      <c r="PKC52" s="886"/>
      <c r="PKD52" s="887"/>
      <c r="PKE52" s="885"/>
      <c r="PKF52" s="886"/>
      <c r="PKG52" s="886"/>
      <c r="PKH52" s="886"/>
      <c r="PKI52" s="886"/>
      <c r="PKJ52" s="886"/>
      <c r="PKK52" s="886"/>
      <c r="PKL52" s="886"/>
      <c r="PKM52" s="887"/>
      <c r="PKN52" s="885"/>
      <c r="PKO52" s="886"/>
      <c r="PKP52" s="886"/>
      <c r="PKQ52" s="886"/>
      <c r="PKR52" s="886"/>
      <c r="PKS52" s="886"/>
      <c r="PKT52" s="886"/>
      <c r="PKU52" s="886"/>
      <c r="PKV52" s="887"/>
      <c r="PKW52" s="885"/>
      <c r="PKX52" s="886"/>
      <c r="PKY52" s="886"/>
      <c r="PKZ52" s="886"/>
      <c r="PLA52" s="886"/>
      <c r="PLB52" s="886"/>
      <c r="PLC52" s="886"/>
      <c r="PLD52" s="886"/>
      <c r="PLE52" s="887"/>
      <c r="PLF52" s="885"/>
      <c r="PLG52" s="886"/>
      <c r="PLH52" s="886"/>
      <c r="PLI52" s="886"/>
      <c r="PLJ52" s="886"/>
      <c r="PLK52" s="886"/>
      <c r="PLL52" s="886"/>
      <c r="PLM52" s="886"/>
      <c r="PLN52" s="887"/>
      <c r="PLO52" s="885"/>
      <c r="PLP52" s="886"/>
      <c r="PLQ52" s="886"/>
      <c r="PLR52" s="886"/>
      <c r="PLS52" s="886"/>
      <c r="PLT52" s="886"/>
      <c r="PLU52" s="886"/>
      <c r="PLV52" s="886"/>
      <c r="PLW52" s="887"/>
      <c r="PLX52" s="885"/>
      <c r="PLY52" s="886"/>
      <c r="PLZ52" s="886"/>
      <c r="PMA52" s="886"/>
      <c r="PMB52" s="886"/>
      <c r="PMC52" s="886"/>
      <c r="PMD52" s="886"/>
      <c r="PME52" s="886"/>
      <c r="PMF52" s="887"/>
      <c r="PMG52" s="885"/>
      <c r="PMH52" s="886"/>
      <c r="PMI52" s="886"/>
      <c r="PMJ52" s="886"/>
      <c r="PMK52" s="886"/>
      <c r="PML52" s="886"/>
      <c r="PMM52" s="886"/>
      <c r="PMN52" s="886"/>
      <c r="PMO52" s="887"/>
      <c r="PMP52" s="885"/>
      <c r="PMQ52" s="886"/>
      <c r="PMR52" s="886"/>
      <c r="PMS52" s="886"/>
      <c r="PMT52" s="886"/>
      <c r="PMU52" s="886"/>
      <c r="PMV52" s="886"/>
      <c r="PMW52" s="886"/>
      <c r="PMX52" s="887"/>
      <c r="PMY52" s="885"/>
      <c r="PMZ52" s="886"/>
      <c r="PNA52" s="886"/>
      <c r="PNB52" s="886"/>
      <c r="PNC52" s="886"/>
      <c r="PND52" s="886"/>
      <c r="PNE52" s="886"/>
      <c r="PNF52" s="886"/>
      <c r="PNG52" s="887"/>
      <c r="PNH52" s="885"/>
      <c r="PNI52" s="886"/>
      <c r="PNJ52" s="886"/>
      <c r="PNK52" s="886"/>
      <c r="PNL52" s="886"/>
      <c r="PNM52" s="886"/>
      <c r="PNN52" s="886"/>
      <c r="PNO52" s="886"/>
      <c r="PNP52" s="887"/>
      <c r="PNQ52" s="885"/>
      <c r="PNR52" s="886"/>
      <c r="PNS52" s="886"/>
      <c r="PNT52" s="886"/>
      <c r="PNU52" s="886"/>
      <c r="PNV52" s="886"/>
      <c r="PNW52" s="886"/>
      <c r="PNX52" s="886"/>
      <c r="PNY52" s="887"/>
      <c r="PNZ52" s="885"/>
      <c r="POA52" s="886"/>
      <c r="POB52" s="886"/>
      <c r="POC52" s="886"/>
      <c r="POD52" s="886"/>
      <c r="POE52" s="886"/>
      <c r="POF52" s="886"/>
      <c r="POG52" s="886"/>
      <c r="POH52" s="887"/>
      <c r="POI52" s="885"/>
      <c r="POJ52" s="886"/>
      <c r="POK52" s="886"/>
      <c r="POL52" s="886"/>
      <c r="POM52" s="886"/>
      <c r="PON52" s="886"/>
      <c r="POO52" s="886"/>
      <c r="POP52" s="886"/>
      <c r="POQ52" s="887"/>
      <c r="POR52" s="885"/>
      <c r="POS52" s="886"/>
      <c r="POT52" s="886"/>
      <c r="POU52" s="886"/>
      <c r="POV52" s="886"/>
      <c r="POW52" s="886"/>
      <c r="POX52" s="886"/>
      <c r="POY52" s="886"/>
      <c r="POZ52" s="887"/>
      <c r="PPA52" s="885"/>
      <c r="PPB52" s="886"/>
      <c r="PPC52" s="886"/>
      <c r="PPD52" s="886"/>
      <c r="PPE52" s="886"/>
      <c r="PPF52" s="886"/>
      <c r="PPG52" s="886"/>
      <c r="PPH52" s="886"/>
      <c r="PPI52" s="887"/>
      <c r="PPJ52" s="885"/>
      <c r="PPK52" s="886"/>
      <c r="PPL52" s="886"/>
      <c r="PPM52" s="886"/>
      <c r="PPN52" s="886"/>
      <c r="PPO52" s="886"/>
      <c r="PPP52" s="886"/>
      <c r="PPQ52" s="886"/>
      <c r="PPR52" s="887"/>
      <c r="PPS52" s="885"/>
      <c r="PPT52" s="886"/>
      <c r="PPU52" s="886"/>
      <c r="PPV52" s="886"/>
      <c r="PPW52" s="886"/>
      <c r="PPX52" s="886"/>
      <c r="PPY52" s="886"/>
      <c r="PPZ52" s="886"/>
      <c r="PQA52" s="887"/>
      <c r="PQB52" s="885"/>
      <c r="PQC52" s="886"/>
      <c r="PQD52" s="886"/>
      <c r="PQE52" s="886"/>
      <c r="PQF52" s="886"/>
      <c r="PQG52" s="886"/>
      <c r="PQH52" s="886"/>
      <c r="PQI52" s="886"/>
      <c r="PQJ52" s="887"/>
      <c r="PQK52" s="885"/>
      <c r="PQL52" s="886"/>
      <c r="PQM52" s="886"/>
      <c r="PQN52" s="886"/>
      <c r="PQO52" s="886"/>
      <c r="PQP52" s="886"/>
      <c r="PQQ52" s="886"/>
      <c r="PQR52" s="886"/>
      <c r="PQS52" s="887"/>
      <c r="PQT52" s="885"/>
      <c r="PQU52" s="886"/>
      <c r="PQV52" s="886"/>
      <c r="PQW52" s="886"/>
      <c r="PQX52" s="886"/>
      <c r="PQY52" s="886"/>
      <c r="PQZ52" s="886"/>
      <c r="PRA52" s="886"/>
      <c r="PRB52" s="887"/>
      <c r="PRC52" s="885"/>
      <c r="PRD52" s="886"/>
      <c r="PRE52" s="886"/>
      <c r="PRF52" s="886"/>
      <c r="PRG52" s="886"/>
      <c r="PRH52" s="886"/>
      <c r="PRI52" s="886"/>
      <c r="PRJ52" s="886"/>
      <c r="PRK52" s="887"/>
      <c r="PRL52" s="885"/>
      <c r="PRM52" s="886"/>
      <c r="PRN52" s="886"/>
      <c r="PRO52" s="886"/>
      <c r="PRP52" s="886"/>
      <c r="PRQ52" s="886"/>
      <c r="PRR52" s="886"/>
      <c r="PRS52" s="886"/>
      <c r="PRT52" s="887"/>
      <c r="PRU52" s="885"/>
      <c r="PRV52" s="886"/>
      <c r="PRW52" s="886"/>
      <c r="PRX52" s="886"/>
      <c r="PRY52" s="886"/>
      <c r="PRZ52" s="886"/>
      <c r="PSA52" s="886"/>
      <c r="PSB52" s="886"/>
      <c r="PSC52" s="887"/>
      <c r="PSD52" s="885"/>
      <c r="PSE52" s="886"/>
      <c r="PSF52" s="886"/>
      <c r="PSG52" s="886"/>
      <c r="PSH52" s="886"/>
      <c r="PSI52" s="886"/>
      <c r="PSJ52" s="886"/>
      <c r="PSK52" s="886"/>
      <c r="PSL52" s="887"/>
      <c r="PSM52" s="885"/>
      <c r="PSN52" s="886"/>
      <c r="PSO52" s="886"/>
      <c r="PSP52" s="886"/>
      <c r="PSQ52" s="886"/>
      <c r="PSR52" s="886"/>
      <c r="PSS52" s="886"/>
      <c r="PST52" s="886"/>
      <c r="PSU52" s="887"/>
      <c r="PSV52" s="885"/>
      <c r="PSW52" s="886"/>
      <c r="PSX52" s="886"/>
      <c r="PSY52" s="886"/>
      <c r="PSZ52" s="886"/>
      <c r="PTA52" s="886"/>
      <c r="PTB52" s="886"/>
      <c r="PTC52" s="886"/>
      <c r="PTD52" s="887"/>
      <c r="PTE52" s="885"/>
      <c r="PTF52" s="886"/>
      <c r="PTG52" s="886"/>
      <c r="PTH52" s="886"/>
      <c r="PTI52" s="886"/>
      <c r="PTJ52" s="886"/>
      <c r="PTK52" s="886"/>
      <c r="PTL52" s="886"/>
      <c r="PTM52" s="887"/>
      <c r="PTN52" s="885"/>
      <c r="PTO52" s="886"/>
      <c r="PTP52" s="886"/>
      <c r="PTQ52" s="886"/>
      <c r="PTR52" s="886"/>
      <c r="PTS52" s="886"/>
      <c r="PTT52" s="886"/>
      <c r="PTU52" s="886"/>
      <c r="PTV52" s="887"/>
      <c r="PTW52" s="885"/>
      <c r="PTX52" s="886"/>
      <c r="PTY52" s="886"/>
      <c r="PTZ52" s="886"/>
      <c r="PUA52" s="886"/>
      <c r="PUB52" s="886"/>
      <c r="PUC52" s="886"/>
      <c r="PUD52" s="886"/>
      <c r="PUE52" s="887"/>
      <c r="PUF52" s="885"/>
      <c r="PUG52" s="886"/>
      <c r="PUH52" s="886"/>
      <c r="PUI52" s="886"/>
      <c r="PUJ52" s="886"/>
      <c r="PUK52" s="886"/>
      <c r="PUL52" s="886"/>
      <c r="PUM52" s="886"/>
      <c r="PUN52" s="887"/>
      <c r="PUO52" s="885"/>
      <c r="PUP52" s="886"/>
      <c r="PUQ52" s="886"/>
      <c r="PUR52" s="886"/>
      <c r="PUS52" s="886"/>
      <c r="PUT52" s="886"/>
      <c r="PUU52" s="886"/>
      <c r="PUV52" s="886"/>
      <c r="PUW52" s="887"/>
      <c r="PUX52" s="885"/>
      <c r="PUY52" s="886"/>
      <c r="PUZ52" s="886"/>
      <c r="PVA52" s="886"/>
      <c r="PVB52" s="886"/>
      <c r="PVC52" s="886"/>
      <c r="PVD52" s="886"/>
      <c r="PVE52" s="886"/>
      <c r="PVF52" s="887"/>
      <c r="PVG52" s="885"/>
      <c r="PVH52" s="886"/>
      <c r="PVI52" s="886"/>
      <c r="PVJ52" s="886"/>
      <c r="PVK52" s="886"/>
      <c r="PVL52" s="886"/>
      <c r="PVM52" s="886"/>
      <c r="PVN52" s="886"/>
      <c r="PVO52" s="887"/>
      <c r="PVP52" s="885"/>
      <c r="PVQ52" s="886"/>
      <c r="PVR52" s="886"/>
      <c r="PVS52" s="886"/>
      <c r="PVT52" s="886"/>
      <c r="PVU52" s="886"/>
      <c r="PVV52" s="886"/>
      <c r="PVW52" s="886"/>
      <c r="PVX52" s="887"/>
      <c r="PVY52" s="885"/>
      <c r="PVZ52" s="886"/>
      <c r="PWA52" s="886"/>
      <c r="PWB52" s="886"/>
      <c r="PWC52" s="886"/>
      <c r="PWD52" s="886"/>
      <c r="PWE52" s="886"/>
      <c r="PWF52" s="886"/>
      <c r="PWG52" s="887"/>
      <c r="PWH52" s="885"/>
      <c r="PWI52" s="886"/>
      <c r="PWJ52" s="886"/>
      <c r="PWK52" s="886"/>
      <c r="PWL52" s="886"/>
      <c r="PWM52" s="886"/>
      <c r="PWN52" s="886"/>
      <c r="PWO52" s="886"/>
      <c r="PWP52" s="887"/>
      <c r="PWQ52" s="885"/>
      <c r="PWR52" s="886"/>
      <c r="PWS52" s="886"/>
      <c r="PWT52" s="886"/>
      <c r="PWU52" s="886"/>
      <c r="PWV52" s="886"/>
      <c r="PWW52" s="886"/>
      <c r="PWX52" s="886"/>
      <c r="PWY52" s="887"/>
      <c r="PWZ52" s="885"/>
      <c r="PXA52" s="886"/>
      <c r="PXB52" s="886"/>
      <c r="PXC52" s="886"/>
      <c r="PXD52" s="886"/>
      <c r="PXE52" s="886"/>
      <c r="PXF52" s="886"/>
      <c r="PXG52" s="886"/>
      <c r="PXH52" s="887"/>
      <c r="PXI52" s="885"/>
      <c r="PXJ52" s="886"/>
      <c r="PXK52" s="886"/>
      <c r="PXL52" s="886"/>
      <c r="PXM52" s="886"/>
      <c r="PXN52" s="886"/>
      <c r="PXO52" s="886"/>
      <c r="PXP52" s="886"/>
      <c r="PXQ52" s="887"/>
      <c r="PXR52" s="885"/>
      <c r="PXS52" s="886"/>
      <c r="PXT52" s="886"/>
      <c r="PXU52" s="886"/>
      <c r="PXV52" s="886"/>
      <c r="PXW52" s="886"/>
      <c r="PXX52" s="886"/>
      <c r="PXY52" s="886"/>
      <c r="PXZ52" s="887"/>
      <c r="PYA52" s="885"/>
      <c r="PYB52" s="886"/>
      <c r="PYC52" s="886"/>
      <c r="PYD52" s="886"/>
      <c r="PYE52" s="886"/>
      <c r="PYF52" s="886"/>
      <c r="PYG52" s="886"/>
      <c r="PYH52" s="886"/>
      <c r="PYI52" s="887"/>
      <c r="PYJ52" s="885"/>
      <c r="PYK52" s="886"/>
      <c r="PYL52" s="886"/>
      <c r="PYM52" s="886"/>
      <c r="PYN52" s="886"/>
      <c r="PYO52" s="886"/>
      <c r="PYP52" s="886"/>
      <c r="PYQ52" s="886"/>
      <c r="PYR52" s="887"/>
      <c r="PYS52" s="885"/>
      <c r="PYT52" s="886"/>
      <c r="PYU52" s="886"/>
      <c r="PYV52" s="886"/>
      <c r="PYW52" s="886"/>
      <c r="PYX52" s="886"/>
      <c r="PYY52" s="886"/>
      <c r="PYZ52" s="886"/>
      <c r="PZA52" s="887"/>
      <c r="PZB52" s="885"/>
      <c r="PZC52" s="886"/>
      <c r="PZD52" s="886"/>
      <c r="PZE52" s="886"/>
      <c r="PZF52" s="886"/>
      <c r="PZG52" s="886"/>
      <c r="PZH52" s="886"/>
      <c r="PZI52" s="886"/>
      <c r="PZJ52" s="887"/>
      <c r="PZK52" s="885"/>
      <c r="PZL52" s="886"/>
      <c r="PZM52" s="886"/>
      <c r="PZN52" s="886"/>
      <c r="PZO52" s="886"/>
      <c r="PZP52" s="886"/>
      <c r="PZQ52" s="886"/>
      <c r="PZR52" s="886"/>
      <c r="PZS52" s="887"/>
      <c r="PZT52" s="885"/>
      <c r="PZU52" s="886"/>
      <c r="PZV52" s="886"/>
      <c r="PZW52" s="886"/>
      <c r="PZX52" s="886"/>
      <c r="PZY52" s="886"/>
      <c r="PZZ52" s="886"/>
      <c r="QAA52" s="886"/>
      <c r="QAB52" s="887"/>
      <c r="QAC52" s="885"/>
      <c r="QAD52" s="886"/>
      <c r="QAE52" s="886"/>
      <c r="QAF52" s="886"/>
      <c r="QAG52" s="886"/>
      <c r="QAH52" s="886"/>
      <c r="QAI52" s="886"/>
      <c r="QAJ52" s="886"/>
      <c r="QAK52" s="887"/>
      <c r="QAL52" s="885"/>
      <c r="QAM52" s="886"/>
      <c r="QAN52" s="886"/>
      <c r="QAO52" s="886"/>
      <c r="QAP52" s="886"/>
      <c r="QAQ52" s="886"/>
      <c r="QAR52" s="886"/>
      <c r="QAS52" s="886"/>
      <c r="QAT52" s="887"/>
      <c r="QAU52" s="885"/>
      <c r="QAV52" s="886"/>
      <c r="QAW52" s="886"/>
      <c r="QAX52" s="886"/>
      <c r="QAY52" s="886"/>
      <c r="QAZ52" s="886"/>
      <c r="QBA52" s="886"/>
      <c r="QBB52" s="886"/>
      <c r="QBC52" s="887"/>
      <c r="QBD52" s="885"/>
      <c r="QBE52" s="886"/>
      <c r="QBF52" s="886"/>
      <c r="QBG52" s="886"/>
      <c r="QBH52" s="886"/>
      <c r="QBI52" s="886"/>
      <c r="QBJ52" s="886"/>
      <c r="QBK52" s="886"/>
      <c r="QBL52" s="887"/>
      <c r="QBM52" s="885"/>
      <c r="QBN52" s="886"/>
      <c r="QBO52" s="886"/>
      <c r="QBP52" s="886"/>
      <c r="QBQ52" s="886"/>
      <c r="QBR52" s="886"/>
      <c r="QBS52" s="886"/>
      <c r="QBT52" s="886"/>
      <c r="QBU52" s="887"/>
      <c r="QBV52" s="885"/>
      <c r="QBW52" s="886"/>
      <c r="QBX52" s="886"/>
      <c r="QBY52" s="886"/>
      <c r="QBZ52" s="886"/>
      <c r="QCA52" s="886"/>
      <c r="QCB52" s="886"/>
      <c r="QCC52" s="886"/>
      <c r="QCD52" s="887"/>
      <c r="QCE52" s="885"/>
      <c r="QCF52" s="886"/>
      <c r="QCG52" s="886"/>
      <c r="QCH52" s="886"/>
      <c r="QCI52" s="886"/>
      <c r="QCJ52" s="886"/>
      <c r="QCK52" s="886"/>
      <c r="QCL52" s="886"/>
      <c r="QCM52" s="887"/>
      <c r="QCN52" s="885"/>
      <c r="QCO52" s="886"/>
      <c r="QCP52" s="886"/>
      <c r="QCQ52" s="886"/>
      <c r="QCR52" s="886"/>
      <c r="QCS52" s="886"/>
      <c r="QCT52" s="886"/>
      <c r="QCU52" s="886"/>
      <c r="QCV52" s="887"/>
      <c r="QCW52" s="885"/>
      <c r="QCX52" s="886"/>
      <c r="QCY52" s="886"/>
      <c r="QCZ52" s="886"/>
      <c r="QDA52" s="886"/>
      <c r="QDB52" s="886"/>
      <c r="QDC52" s="886"/>
      <c r="QDD52" s="886"/>
      <c r="QDE52" s="887"/>
      <c r="QDF52" s="885"/>
      <c r="QDG52" s="886"/>
      <c r="QDH52" s="886"/>
      <c r="QDI52" s="886"/>
      <c r="QDJ52" s="886"/>
      <c r="QDK52" s="886"/>
      <c r="QDL52" s="886"/>
      <c r="QDM52" s="886"/>
      <c r="QDN52" s="887"/>
      <c r="QDO52" s="885"/>
      <c r="QDP52" s="886"/>
      <c r="QDQ52" s="886"/>
      <c r="QDR52" s="886"/>
      <c r="QDS52" s="886"/>
      <c r="QDT52" s="886"/>
      <c r="QDU52" s="886"/>
      <c r="QDV52" s="886"/>
      <c r="QDW52" s="887"/>
      <c r="QDX52" s="885"/>
      <c r="QDY52" s="886"/>
      <c r="QDZ52" s="886"/>
      <c r="QEA52" s="886"/>
      <c r="QEB52" s="886"/>
      <c r="QEC52" s="886"/>
      <c r="QED52" s="886"/>
      <c r="QEE52" s="886"/>
      <c r="QEF52" s="887"/>
      <c r="QEG52" s="885"/>
      <c r="QEH52" s="886"/>
      <c r="QEI52" s="886"/>
      <c r="QEJ52" s="886"/>
      <c r="QEK52" s="886"/>
      <c r="QEL52" s="886"/>
      <c r="QEM52" s="886"/>
      <c r="QEN52" s="886"/>
      <c r="QEO52" s="887"/>
      <c r="QEP52" s="885"/>
      <c r="QEQ52" s="886"/>
      <c r="QER52" s="886"/>
      <c r="QES52" s="886"/>
      <c r="QET52" s="886"/>
      <c r="QEU52" s="886"/>
      <c r="QEV52" s="886"/>
      <c r="QEW52" s="886"/>
      <c r="QEX52" s="887"/>
      <c r="QEY52" s="885"/>
      <c r="QEZ52" s="886"/>
      <c r="QFA52" s="886"/>
      <c r="QFB52" s="886"/>
      <c r="QFC52" s="886"/>
      <c r="QFD52" s="886"/>
      <c r="QFE52" s="886"/>
      <c r="QFF52" s="886"/>
      <c r="QFG52" s="887"/>
      <c r="QFH52" s="885"/>
      <c r="QFI52" s="886"/>
      <c r="QFJ52" s="886"/>
      <c r="QFK52" s="886"/>
      <c r="QFL52" s="886"/>
      <c r="QFM52" s="886"/>
      <c r="QFN52" s="886"/>
      <c r="QFO52" s="886"/>
      <c r="QFP52" s="887"/>
      <c r="QFQ52" s="885"/>
      <c r="QFR52" s="886"/>
      <c r="QFS52" s="886"/>
      <c r="QFT52" s="886"/>
      <c r="QFU52" s="886"/>
      <c r="QFV52" s="886"/>
      <c r="QFW52" s="886"/>
      <c r="QFX52" s="886"/>
      <c r="QFY52" s="887"/>
      <c r="QFZ52" s="885"/>
      <c r="QGA52" s="886"/>
      <c r="QGB52" s="886"/>
      <c r="QGC52" s="886"/>
      <c r="QGD52" s="886"/>
      <c r="QGE52" s="886"/>
      <c r="QGF52" s="886"/>
      <c r="QGG52" s="886"/>
      <c r="QGH52" s="887"/>
      <c r="QGI52" s="885"/>
      <c r="QGJ52" s="886"/>
      <c r="QGK52" s="886"/>
      <c r="QGL52" s="886"/>
      <c r="QGM52" s="886"/>
      <c r="QGN52" s="886"/>
      <c r="QGO52" s="886"/>
      <c r="QGP52" s="886"/>
      <c r="QGQ52" s="887"/>
      <c r="QGR52" s="885"/>
      <c r="QGS52" s="886"/>
      <c r="QGT52" s="886"/>
      <c r="QGU52" s="886"/>
      <c r="QGV52" s="886"/>
      <c r="QGW52" s="886"/>
      <c r="QGX52" s="886"/>
      <c r="QGY52" s="886"/>
      <c r="QGZ52" s="887"/>
      <c r="QHA52" s="885"/>
      <c r="QHB52" s="886"/>
      <c r="QHC52" s="886"/>
      <c r="QHD52" s="886"/>
      <c r="QHE52" s="886"/>
      <c r="QHF52" s="886"/>
      <c r="QHG52" s="886"/>
      <c r="QHH52" s="886"/>
      <c r="QHI52" s="887"/>
      <c r="QHJ52" s="885"/>
      <c r="QHK52" s="886"/>
      <c r="QHL52" s="886"/>
      <c r="QHM52" s="886"/>
      <c r="QHN52" s="886"/>
      <c r="QHO52" s="886"/>
      <c r="QHP52" s="886"/>
      <c r="QHQ52" s="886"/>
      <c r="QHR52" s="887"/>
      <c r="QHS52" s="885"/>
      <c r="QHT52" s="886"/>
      <c r="QHU52" s="886"/>
      <c r="QHV52" s="886"/>
      <c r="QHW52" s="886"/>
      <c r="QHX52" s="886"/>
      <c r="QHY52" s="886"/>
      <c r="QHZ52" s="886"/>
      <c r="QIA52" s="887"/>
      <c r="QIB52" s="885"/>
      <c r="QIC52" s="886"/>
      <c r="QID52" s="886"/>
      <c r="QIE52" s="886"/>
      <c r="QIF52" s="886"/>
      <c r="QIG52" s="886"/>
      <c r="QIH52" s="886"/>
      <c r="QII52" s="886"/>
      <c r="QIJ52" s="887"/>
      <c r="QIK52" s="885"/>
      <c r="QIL52" s="886"/>
      <c r="QIM52" s="886"/>
      <c r="QIN52" s="886"/>
      <c r="QIO52" s="886"/>
      <c r="QIP52" s="886"/>
      <c r="QIQ52" s="886"/>
      <c r="QIR52" s="886"/>
      <c r="QIS52" s="887"/>
      <c r="QIT52" s="885"/>
      <c r="QIU52" s="886"/>
      <c r="QIV52" s="886"/>
      <c r="QIW52" s="886"/>
      <c r="QIX52" s="886"/>
      <c r="QIY52" s="886"/>
      <c r="QIZ52" s="886"/>
      <c r="QJA52" s="886"/>
      <c r="QJB52" s="887"/>
      <c r="QJC52" s="885"/>
      <c r="QJD52" s="886"/>
      <c r="QJE52" s="886"/>
      <c r="QJF52" s="886"/>
      <c r="QJG52" s="886"/>
      <c r="QJH52" s="886"/>
      <c r="QJI52" s="886"/>
      <c r="QJJ52" s="886"/>
      <c r="QJK52" s="887"/>
      <c r="QJL52" s="885"/>
      <c r="QJM52" s="886"/>
      <c r="QJN52" s="886"/>
      <c r="QJO52" s="886"/>
      <c r="QJP52" s="886"/>
      <c r="QJQ52" s="886"/>
      <c r="QJR52" s="886"/>
      <c r="QJS52" s="886"/>
      <c r="QJT52" s="887"/>
      <c r="QJU52" s="885"/>
      <c r="QJV52" s="886"/>
      <c r="QJW52" s="886"/>
      <c r="QJX52" s="886"/>
      <c r="QJY52" s="886"/>
      <c r="QJZ52" s="886"/>
      <c r="QKA52" s="886"/>
      <c r="QKB52" s="886"/>
      <c r="QKC52" s="887"/>
      <c r="QKD52" s="885"/>
      <c r="QKE52" s="886"/>
      <c r="QKF52" s="886"/>
      <c r="QKG52" s="886"/>
      <c r="QKH52" s="886"/>
      <c r="QKI52" s="886"/>
      <c r="QKJ52" s="886"/>
      <c r="QKK52" s="886"/>
      <c r="QKL52" s="887"/>
      <c r="QKM52" s="885"/>
      <c r="QKN52" s="886"/>
      <c r="QKO52" s="886"/>
      <c r="QKP52" s="886"/>
      <c r="QKQ52" s="886"/>
      <c r="QKR52" s="886"/>
      <c r="QKS52" s="886"/>
      <c r="QKT52" s="886"/>
      <c r="QKU52" s="887"/>
      <c r="QKV52" s="885"/>
      <c r="QKW52" s="886"/>
      <c r="QKX52" s="886"/>
      <c r="QKY52" s="886"/>
      <c r="QKZ52" s="886"/>
      <c r="QLA52" s="886"/>
      <c r="QLB52" s="886"/>
      <c r="QLC52" s="886"/>
      <c r="QLD52" s="887"/>
      <c r="QLE52" s="885"/>
      <c r="QLF52" s="886"/>
      <c r="QLG52" s="886"/>
      <c r="QLH52" s="886"/>
      <c r="QLI52" s="886"/>
      <c r="QLJ52" s="886"/>
      <c r="QLK52" s="886"/>
      <c r="QLL52" s="886"/>
      <c r="QLM52" s="887"/>
      <c r="QLN52" s="885"/>
      <c r="QLO52" s="886"/>
      <c r="QLP52" s="886"/>
      <c r="QLQ52" s="886"/>
      <c r="QLR52" s="886"/>
      <c r="QLS52" s="886"/>
      <c r="QLT52" s="886"/>
      <c r="QLU52" s="886"/>
      <c r="QLV52" s="887"/>
      <c r="QLW52" s="885"/>
      <c r="QLX52" s="886"/>
      <c r="QLY52" s="886"/>
      <c r="QLZ52" s="886"/>
      <c r="QMA52" s="886"/>
      <c r="QMB52" s="886"/>
      <c r="QMC52" s="886"/>
      <c r="QMD52" s="886"/>
      <c r="QME52" s="887"/>
      <c r="QMF52" s="885"/>
      <c r="QMG52" s="886"/>
      <c r="QMH52" s="886"/>
      <c r="QMI52" s="886"/>
      <c r="QMJ52" s="886"/>
      <c r="QMK52" s="886"/>
      <c r="QML52" s="886"/>
      <c r="QMM52" s="886"/>
      <c r="QMN52" s="887"/>
      <c r="QMO52" s="885"/>
      <c r="QMP52" s="886"/>
      <c r="QMQ52" s="886"/>
      <c r="QMR52" s="886"/>
      <c r="QMS52" s="886"/>
      <c r="QMT52" s="886"/>
      <c r="QMU52" s="886"/>
      <c r="QMV52" s="886"/>
      <c r="QMW52" s="887"/>
      <c r="QMX52" s="885"/>
      <c r="QMY52" s="886"/>
      <c r="QMZ52" s="886"/>
      <c r="QNA52" s="886"/>
      <c r="QNB52" s="886"/>
      <c r="QNC52" s="886"/>
      <c r="QND52" s="886"/>
      <c r="QNE52" s="886"/>
      <c r="QNF52" s="887"/>
      <c r="QNG52" s="885"/>
      <c r="QNH52" s="886"/>
      <c r="QNI52" s="886"/>
      <c r="QNJ52" s="886"/>
      <c r="QNK52" s="886"/>
      <c r="QNL52" s="886"/>
      <c r="QNM52" s="886"/>
      <c r="QNN52" s="886"/>
      <c r="QNO52" s="887"/>
      <c r="QNP52" s="885"/>
      <c r="QNQ52" s="886"/>
      <c r="QNR52" s="886"/>
      <c r="QNS52" s="886"/>
      <c r="QNT52" s="886"/>
      <c r="QNU52" s="886"/>
      <c r="QNV52" s="886"/>
      <c r="QNW52" s="886"/>
      <c r="QNX52" s="887"/>
      <c r="QNY52" s="885"/>
      <c r="QNZ52" s="886"/>
      <c r="QOA52" s="886"/>
      <c r="QOB52" s="886"/>
      <c r="QOC52" s="886"/>
      <c r="QOD52" s="886"/>
      <c r="QOE52" s="886"/>
      <c r="QOF52" s="886"/>
      <c r="QOG52" s="887"/>
      <c r="QOH52" s="885"/>
      <c r="QOI52" s="886"/>
      <c r="QOJ52" s="886"/>
      <c r="QOK52" s="886"/>
      <c r="QOL52" s="886"/>
      <c r="QOM52" s="886"/>
      <c r="QON52" s="886"/>
      <c r="QOO52" s="886"/>
      <c r="QOP52" s="887"/>
      <c r="QOQ52" s="885"/>
      <c r="QOR52" s="886"/>
      <c r="QOS52" s="886"/>
      <c r="QOT52" s="886"/>
      <c r="QOU52" s="886"/>
      <c r="QOV52" s="886"/>
      <c r="QOW52" s="886"/>
      <c r="QOX52" s="886"/>
      <c r="QOY52" s="887"/>
      <c r="QOZ52" s="885"/>
      <c r="QPA52" s="886"/>
      <c r="QPB52" s="886"/>
      <c r="QPC52" s="886"/>
      <c r="QPD52" s="886"/>
      <c r="QPE52" s="886"/>
      <c r="QPF52" s="886"/>
      <c r="QPG52" s="886"/>
      <c r="QPH52" s="887"/>
      <c r="QPI52" s="885"/>
      <c r="QPJ52" s="886"/>
      <c r="QPK52" s="886"/>
      <c r="QPL52" s="886"/>
      <c r="QPM52" s="886"/>
      <c r="QPN52" s="886"/>
      <c r="QPO52" s="886"/>
      <c r="QPP52" s="886"/>
      <c r="QPQ52" s="887"/>
      <c r="QPR52" s="885"/>
      <c r="QPS52" s="886"/>
      <c r="QPT52" s="886"/>
      <c r="QPU52" s="886"/>
      <c r="QPV52" s="886"/>
      <c r="QPW52" s="886"/>
      <c r="QPX52" s="886"/>
      <c r="QPY52" s="886"/>
      <c r="QPZ52" s="887"/>
      <c r="QQA52" s="885"/>
      <c r="QQB52" s="886"/>
      <c r="QQC52" s="886"/>
      <c r="QQD52" s="886"/>
      <c r="QQE52" s="886"/>
      <c r="QQF52" s="886"/>
      <c r="QQG52" s="886"/>
      <c r="QQH52" s="886"/>
      <c r="QQI52" s="887"/>
      <c r="QQJ52" s="885"/>
      <c r="QQK52" s="886"/>
      <c r="QQL52" s="886"/>
      <c r="QQM52" s="886"/>
      <c r="QQN52" s="886"/>
      <c r="QQO52" s="886"/>
      <c r="QQP52" s="886"/>
      <c r="QQQ52" s="886"/>
      <c r="QQR52" s="887"/>
      <c r="QQS52" s="885"/>
      <c r="QQT52" s="886"/>
      <c r="QQU52" s="886"/>
      <c r="QQV52" s="886"/>
      <c r="QQW52" s="886"/>
      <c r="QQX52" s="886"/>
      <c r="QQY52" s="886"/>
      <c r="QQZ52" s="886"/>
      <c r="QRA52" s="887"/>
      <c r="QRB52" s="885"/>
      <c r="QRC52" s="886"/>
      <c r="QRD52" s="886"/>
      <c r="QRE52" s="886"/>
      <c r="QRF52" s="886"/>
      <c r="QRG52" s="886"/>
      <c r="QRH52" s="886"/>
      <c r="QRI52" s="886"/>
      <c r="QRJ52" s="887"/>
      <c r="QRK52" s="885"/>
      <c r="QRL52" s="886"/>
      <c r="QRM52" s="886"/>
      <c r="QRN52" s="886"/>
      <c r="QRO52" s="886"/>
      <c r="QRP52" s="886"/>
      <c r="QRQ52" s="886"/>
      <c r="QRR52" s="886"/>
      <c r="QRS52" s="887"/>
      <c r="QRT52" s="885"/>
      <c r="QRU52" s="886"/>
      <c r="QRV52" s="886"/>
      <c r="QRW52" s="886"/>
      <c r="QRX52" s="886"/>
      <c r="QRY52" s="886"/>
      <c r="QRZ52" s="886"/>
      <c r="QSA52" s="886"/>
      <c r="QSB52" s="887"/>
      <c r="QSC52" s="885"/>
      <c r="QSD52" s="886"/>
      <c r="QSE52" s="886"/>
      <c r="QSF52" s="886"/>
      <c r="QSG52" s="886"/>
      <c r="QSH52" s="886"/>
      <c r="QSI52" s="886"/>
      <c r="QSJ52" s="886"/>
      <c r="QSK52" s="887"/>
      <c r="QSL52" s="885"/>
      <c r="QSM52" s="886"/>
      <c r="QSN52" s="886"/>
      <c r="QSO52" s="886"/>
      <c r="QSP52" s="886"/>
      <c r="QSQ52" s="886"/>
      <c r="QSR52" s="886"/>
      <c r="QSS52" s="886"/>
      <c r="QST52" s="887"/>
      <c r="QSU52" s="885"/>
      <c r="QSV52" s="886"/>
      <c r="QSW52" s="886"/>
      <c r="QSX52" s="886"/>
      <c r="QSY52" s="886"/>
      <c r="QSZ52" s="886"/>
      <c r="QTA52" s="886"/>
      <c r="QTB52" s="886"/>
      <c r="QTC52" s="887"/>
      <c r="QTD52" s="885"/>
      <c r="QTE52" s="886"/>
      <c r="QTF52" s="886"/>
      <c r="QTG52" s="886"/>
      <c r="QTH52" s="886"/>
      <c r="QTI52" s="886"/>
      <c r="QTJ52" s="886"/>
      <c r="QTK52" s="886"/>
      <c r="QTL52" s="887"/>
      <c r="QTM52" s="885"/>
      <c r="QTN52" s="886"/>
      <c r="QTO52" s="886"/>
      <c r="QTP52" s="886"/>
      <c r="QTQ52" s="886"/>
      <c r="QTR52" s="886"/>
      <c r="QTS52" s="886"/>
      <c r="QTT52" s="886"/>
      <c r="QTU52" s="887"/>
      <c r="QTV52" s="885"/>
      <c r="QTW52" s="886"/>
      <c r="QTX52" s="886"/>
      <c r="QTY52" s="886"/>
      <c r="QTZ52" s="886"/>
      <c r="QUA52" s="886"/>
      <c r="QUB52" s="886"/>
      <c r="QUC52" s="886"/>
      <c r="QUD52" s="887"/>
      <c r="QUE52" s="885"/>
      <c r="QUF52" s="886"/>
      <c r="QUG52" s="886"/>
      <c r="QUH52" s="886"/>
      <c r="QUI52" s="886"/>
      <c r="QUJ52" s="886"/>
      <c r="QUK52" s="886"/>
      <c r="QUL52" s="886"/>
      <c r="QUM52" s="887"/>
      <c r="QUN52" s="885"/>
      <c r="QUO52" s="886"/>
      <c r="QUP52" s="886"/>
      <c r="QUQ52" s="886"/>
      <c r="QUR52" s="886"/>
      <c r="QUS52" s="886"/>
      <c r="QUT52" s="886"/>
      <c r="QUU52" s="886"/>
      <c r="QUV52" s="887"/>
      <c r="QUW52" s="885"/>
      <c r="QUX52" s="886"/>
      <c r="QUY52" s="886"/>
      <c r="QUZ52" s="886"/>
      <c r="QVA52" s="886"/>
      <c r="QVB52" s="886"/>
      <c r="QVC52" s="886"/>
      <c r="QVD52" s="886"/>
      <c r="QVE52" s="887"/>
      <c r="QVF52" s="885"/>
      <c r="QVG52" s="886"/>
      <c r="QVH52" s="886"/>
      <c r="QVI52" s="886"/>
      <c r="QVJ52" s="886"/>
      <c r="QVK52" s="886"/>
      <c r="QVL52" s="886"/>
      <c r="QVM52" s="886"/>
      <c r="QVN52" s="887"/>
      <c r="QVO52" s="885"/>
      <c r="QVP52" s="886"/>
      <c r="QVQ52" s="886"/>
      <c r="QVR52" s="886"/>
      <c r="QVS52" s="886"/>
      <c r="QVT52" s="886"/>
      <c r="QVU52" s="886"/>
      <c r="QVV52" s="886"/>
      <c r="QVW52" s="887"/>
      <c r="QVX52" s="885"/>
      <c r="QVY52" s="886"/>
      <c r="QVZ52" s="886"/>
      <c r="QWA52" s="886"/>
      <c r="QWB52" s="886"/>
      <c r="QWC52" s="886"/>
      <c r="QWD52" s="886"/>
      <c r="QWE52" s="886"/>
      <c r="QWF52" s="887"/>
      <c r="QWG52" s="885"/>
      <c r="QWH52" s="886"/>
      <c r="QWI52" s="886"/>
      <c r="QWJ52" s="886"/>
      <c r="QWK52" s="886"/>
      <c r="QWL52" s="886"/>
      <c r="QWM52" s="886"/>
      <c r="QWN52" s="886"/>
      <c r="QWO52" s="887"/>
      <c r="QWP52" s="885"/>
      <c r="QWQ52" s="886"/>
      <c r="QWR52" s="886"/>
      <c r="QWS52" s="886"/>
      <c r="QWT52" s="886"/>
      <c r="QWU52" s="886"/>
      <c r="QWV52" s="886"/>
      <c r="QWW52" s="886"/>
      <c r="QWX52" s="887"/>
      <c r="QWY52" s="885"/>
      <c r="QWZ52" s="886"/>
      <c r="QXA52" s="886"/>
      <c r="QXB52" s="886"/>
      <c r="QXC52" s="886"/>
      <c r="QXD52" s="886"/>
      <c r="QXE52" s="886"/>
      <c r="QXF52" s="886"/>
      <c r="QXG52" s="887"/>
      <c r="QXH52" s="885"/>
      <c r="QXI52" s="886"/>
      <c r="QXJ52" s="886"/>
      <c r="QXK52" s="886"/>
      <c r="QXL52" s="886"/>
      <c r="QXM52" s="886"/>
      <c r="QXN52" s="886"/>
      <c r="QXO52" s="886"/>
      <c r="QXP52" s="887"/>
      <c r="QXQ52" s="885"/>
      <c r="QXR52" s="886"/>
      <c r="QXS52" s="886"/>
      <c r="QXT52" s="886"/>
      <c r="QXU52" s="886"/>
      <c r="QXV52" s="886"/>
      <c r="QXW52" s="886"/>
      <c r="QXX52" s="886"/>
      <c r="QXY52" s="887"/>
      <c r="QXZ52" s="885"/>
      <c r="QYA52" s="886"/>
      <c r="QYB52" s="886"/>
      <c r="QYC52" s="886"/>
      <c r="QYD52" s="886"/>
      <c r="QYE52" s="886"/>
      <c r="QYF52" s="886"/>
      <c r="QYG52" s="886"/>
      <c r="QYH52" s="887"/>
      <c r="QYI52" s="885"/>
      <c r="QYJ52" s="886"/>
      <c r="QYK52" s="886"/>
      <c r="QYL52" s="886"/>
      <c r="QYM52" s="886"/>
      <c r="QYN52" s="886"/>
      <c r="QYO52" s="886"/>
      <c r="QYP52" s="886"/>
      <c r="QYQ52" s="887"/>
      <c r="QYR52" s="885"/>
      <c r="QYS52" s="886"/>
      <c r="QYT52" s="886"/>
      <c r="QYU52" s="886"/>
      <c r="QYV52" s="886"/>
      <c r="QYW52" s="886"/>
      <c r="QYX52" s="886"/>
      <c r="QYY52" s="886"/>
      <c r="QYZ52" s="887"/>
      <c r="QZA52" s="885"/>
      <c r="QZB52" s="886"/>
      <c r="QZC52" s="886"/>
      <c r="QZD52" s="886"/>
      <c r="QZE52" s="886"/>
      <c r="QZF52" s="886"/>
      <c r="QZG52" s="886"/>
      <c r="QZH52" s="886"/>
      <c r="QZI52" s="887"/>
      <c r="QZJ52" s="885"/>
      <c r="QZK52" s="886"/>
      <c r="QZL52" s="886"/>
      <c r="QZM52" s="886"/>
      <c r="QZN52" s="886"/>
      <c r="QZO52" s="886"/>
      <c r="QZP52" s="886"/>
      <c r="QZQ52" s="886"/>
      <c r="QZR52" s="887"/>
      <c r="QZS52" s="885"/>
      <c r="QZT52" s="886"/>
      <c r="QZU52" s="886"/>
      <c r="QZV52" s="886"/>
      <c r="QZW52" s="886"/>
      <c r="QZX52" s="886"/>
      <c r="QZY52" s="886"/>
      <c r="QZZ52" s="886"/>
      <c r="RAA52" s="887"/>
      <c r="RAB52" s="885"/>
      <c r="RAC52" s="886"/>
      <c r="RAD52" s="886"/>
      <c r="RAE52" s="886"/>
      <c r="RAF52" s="886"/>
      <c r="RAG52" s="886"/>
      <c r="RAH52" s="886"/>
      <c r="RAI52" s="886"/>
      <c r="RAJ52" s="887"/>
      <c r="RAK52" s="885"/>
      <c r="RAL52" s="886"/>
      <c r="RAM52" s="886"/>
      <c r="RAN52" s="886"/>
      <c r="RAO52" s="886"/>
      <c r="RAP52" s="886"/>
      <c r="RAQ52" s="886"/>
      <c r="RAR52" s="886"/>
      <c r="RAS52" s="887"/>
      <c r="RAT52" s="885"/>
      <c r="RAU52" s="886"/>
      <c r="RAV52" s="886"/>
      <c r="RAW52" s="886"/>
      <c r="RAX52" s="886"/>
      <c r="RAY52" s="886"/>
      <c r="RAZ52" s="886"/>
      <c r="RBA52" s="886"/>
      <c r="RBB52" s="887"/>
      <c r="RBC52" s="885"/>
      <c r="RBD52" s="886"/>
      <c r="RBE52" s="886"/>
      <c r="RBF52" s="886"/>
      <c r="RBG52" s="886"/>
      <c r="RBH52" s="886"/>
      <c r="RBI52" s="886"/>
      <c r="RBJ52" s="886"/>
      <c r="RBK52" s="887"/>
      <c r="RBL52" s="885"/>
      <c r="RBM52" s="886"/>
      <c r="RBN52" s="886"/>
      <c r="RBO52" s="886"/>
      <c r="RBP52" s="886"/>
      <c r="RBQ52" s="886"/>
      <c r="RBR52" s="886"/>
      <c r="RBS52" s="886"/>
      <c r="RBT52" s="887"/>
      <c r="RBU52" s="885"/>
      <c r="RBV52" s="886"/>
      <c r="RBW52" s="886"/>
      <c r="RBX52" s="886"/>
      <c r="RBY52" s="886"/>
      <c r="RBZ52" s="886"/>
      <c r="RCA52" s="886"/>
      <c r="RCB52" s="886"/>
      <c r="RCC52" s="887"/>
      <c r="RCD52" s="885"/>
      <c r="RCE52" s="886"/>
      <c r="RCF52" s="886"/>
      <c r="RCG52" s="886"/>
      <c r="RCH52" s="886"/>
      <c r="RCI52" s="886"/>
      <c r="RCJ52" s="886"/>
      <c r="RCK52" s="886"/>
      <c r="RCL52" s="887"/>
      <c r="RCM52" s="885"/>
      <c r="RCN52" s="886"/>
      <c r="RCO52" s="886"/>
      <c r="RCP52" s="886"/>
      <c r="RCQ52" s="886"/>
      <c r="RCR52" s="886"/>
      <c r="RCS52" s="886"/>
      <c r="RCT52" s="886"/>
      <c r="RCU52" s="887"/>
      <c r="RCV52" s="885"/>
      <c r="RCW52" s="886"/>
      <c r="RCX52" s="886"/>
      <c r="RCY52" s="886"/>
      <c r="RCZ52" s="886"/>
      <c r="RDA52" s="886"/>
      <c r="RDB52" s="886"/>
      <c r="RDC52" s="886"/>
      <c r="RDD52" s="887"/>
      <c r="RDE52" s="885"/>
      <c r="RDF52" s="886"/>
      <c r="RDG52" s="886"/>
      <c r="RDH52" s="886"/>
      <c r="RDI52" s="886"/>
      <c r="RDJ52" s="886"/>
      <c r="RDK52" s="886"/>
      <c r="RDL52" s="886"/>
      <c r="RDM52" s="887"/>
      <c r="RDN52" s="885"/>
      <c r="RDO52" s="886"/>
      <c r="RDP52" s="886"/>
      <c r="RDQ52" s="886"/>
      <c r="RDR52" s="886"/>
      <c r="RDS52" s="886"/>
      <c r="RDT52" s="886"/>
      <c r="RDU52" s="886"/>
      <c r="RDV52" s="887"/>
      <c r="RDW52" s="885"/>
      <c r="RDX52" s="886"/>
      <c r="RDY52" s="886"/>
      <c r="RDZ52" s="886"/>
      <c r="REA52" s="886"/>
      <c r="REB52" s="886"/>
      <c r="REC52" s="886"/>
      <c r="RED52" s="886"/>
      <c r="REE52" s="887"/>
      <c r="REF52" s="885"/>
      <c r="REG52" s="886"/>
      <c r="REH52" s="886"/>
      <c r="REI52" s="886"/>
      <c r="REJ52" s="886"/>
      <c r="REK52" s="886"/>
      <c r="REL52" s="886"/>
      <c r="REM52" s="886"/>
      <c r="REN52" s="887"/>
      <c r="REO52" s="885"/>
      <c r="REP52" s="886"/>
      <c r="REQ52" s="886"/>
      <c r="RER52" s="886"/>
      <c r="RES52" s="886"/>
      <c r="RET52" s="886"/>
      <c r="REU52" s="886"/>
      <c r="REV52" s="886"/>
      <c r="REW52" s="887"/>
      <c r="REX52" s="885"/>
      <c r="REY52" s="886"/>
      <c r="REZ52" s="886"/>
      <c r="RFA52" s="886"/>
      <c r="RFB52" s="886"/>
      <c r="RFC52" s="886"/>
      <c r="RFD52" s="886"/>
      <c r="RFE52" s="886"/>
      <c r="RFF52" s="887"/>
      <c r="RFG52" s="885"/>
      <c r="RFH52" s="886"/>
      <c r="RFI52" s="886"/>
      <c r="RFJ52" s="886"/>
      <c r="RFK52" s="886"/>
      <c r="RFL52" s="886"/>
      <c r="RFM52" s="886"/>
      <c r="RFN52" s="886"/>
      <c r="RFO52" s="887"/>
      <c r="RFP52" s="885"/>
      <c r="RFQ52" s="886"/>
      <c r="RFR52" s="886"/>
      <c r="RFS52" s="886"/>
      <c r="RFT52" s="886"/>
      <c r="RFU52" s="886"/>
      <c r="RFV52" s="886"/>
      <c r="RFW52" s="886"/>
      <c r="RFX52" s="887"/>
      <c r="RFY52" s="885"/>
      <c r="RFZ52" s="886"/>
      <c r="RGA52" s="886"/>
      <c r="RGB52" s="886"/>
      <c r="RGC52" s="886"/>
      <c r="RGD52" s="886"/>
      <c r="RGE52" s="886"/>
      <c r="RGF52" s="886"/>
      <c r="RGG52" s="887"/>
      <c r="RGH52" s="885"/>
      <c r="RGI52" s="886"/>
      <c r="RGJ52" s="886"/>
      <c r="RGK52" s="886"/>
      <c r="RGL52" s="886"/>
      <c r="RGM52" s="886"/>
      <c r="RGN52" s="886"/>
      <c r="RGO52" s="886"/>
      <c r="RGP52" s="887"/>
      <c r="RGQ52" s="885"/>
      <c r="RGR52" s="886"/>
      <c r="RGS52" s="886"/>
      <c r="RGT52" s="886"/>
      <c r="RGU52" s="886"/>
      <c r="RGV52" s="886"/>
      <c r="RGW52" s="886"/>
      <c r="RGX52" s="886"/>
      <c r="RGY52" s="887"/>
      <c r="RGZ52" s="885"/>
      <c r="RHA52" s="886"/>
      <c r="RHB52" s="886"/>
      <c r="RHC52" s="886"/>
      <c r="RHD52" s="886"/>
      <c r="RHE52" s="886"/>
      <c r="RHF52" s="886"/>
      <c r="RHG52" s="886"/>
      <c r="RHH52" s="887"/>
      <c r="RHI52" s="885"/>
      <c r="RHJ52" s="886"/>
      <c r="RHK52" s="886"/>
      <c r="RHL52" s="886"/>
      <c r="RHM52" s="886"/>
      <c r="RHN52" s="886"/>
      <c r="RHO52" s="886"/>
      <c r="RHP52" s="886"/>
      <c r="RHQ52" s="887"/>
      <c r="RHR52" s="885"/>
      <c r="RHS52" s="886"/>
      <c r="RHT52" s="886"/>
      <c r="RHU52" s="886"/>
      <c r="RHV52" s="886"/>
      <c r="RHW52" s="886"/>
      <c r="RHX52" s="886"/>
      <c r="RHY52" s="886"/>
      <c r="RHZ52" s="887"/>
      <c r="RIA52" s="885"/>
      <c r="RIB52" s="886"/>
      <c r="RIC52" s="886"/>
      <c r="RID52" s="886"/>
      <c r="RIE52" s="886"/>
      <c r="RIF52" s="886"/>
      <c r="RIG52" s="886"/>
      <c r="RIH52" s="886"/>
      <c r="RII52" s="887"/>
      <c r="RIJ52" s="885"/>
      <c r="RIK52" s="886"/>
      <c r="RIL52" s="886"/>
      <c r="RIM52" s="886"/>
      <c r="RIN52" s="886"/>
      <c r="RIO52" s="886"/>
      <c r="RIP52" s="886"/>
      <c r="RIQ52" s="886"/>
      <c r="RIR52" s="887"/>
      <c r="RIS52" s="885"/>
      <c r="RIT52" s="886"/>
      <c r="RIU52" s="886"/>
      <c r="RIV52" s="886"/>
      <c r="RIW52" s="886"/>
      <c r="RIX52" s="886"/>
      <c r="RIY52" s="886"/>
      <c r="RIZ52" s="886"/>
      <c r="RJA52" s="887"/>
      <c r="RJB52" s="885"/>
      <c r="RJC52" s="886"/>
      <c r="RJD52" s="886"/>
      <c r="RJE52" s="886"/>
      <c r="RJF52" s="886"/>
      <c r="RJG52" s="886"/>
      <c r="RJH52" s="886"/>
      <c r="RJI52" s="886"/>
      <c r="RJJ52" s="887"/>
      <c r="RJK52" s="885"/>
      <c r="RJL52" s="886"/>
      <c r="RJM52" s="886"/>
      <c r="RJN52" s="886"/>
      <c r="RJO52" s="886"/>
      <c r="RJP52" s="886"/>
      <c r="RJQ52" s="886"/>
      <c r="RJR52" s="886"/>
      <c r="RJS52" s="887"/>
      <c r="RJT52" s="885"/>
      <c r="RJU52" s="886"/>
      <c r="RJV52" s="886"/>
      <c r="RJW52" s="886"/>
      <c r="RJX52" s="886"/>
      <c r="RJY52" s="886"/>
      <c r="RJZ52" s="886"/>
      <c r="RKA52" s="886"/>
      <c r="RKB52" s="887"/>
      <c r="RKC52" s="885"/>
      <c r="RKD52" s="886"/>
      <c r="RKE52" s="886"/>
      <c r="RKF52" s="886"/>
      <c r="RKG52" s="886"/>
      <c r="RKH52" s="886"/>
      <c r="RKI52" s="886"/>
      <c r="RKJ52" s="886"/>
      <c r="RKK52" s="887"/>
      <c r="RKL52" s="885"/>
      <c r="RKM52" s="886"/>
      <c r="RKN52" s="886"/>
      <c r="RKO52" s="886"/>
      <c r="RKP52" s="886"/>
      <c r="RKQ52" s="886"/>
      <c r="RKR52" s="886"/>
      <c r="RKS52" s="886"/>
      <c r="RKT52" s="887"/>
      <c r="RKU52" s="885"/>
      <c r="RKV52" s="886"/>
      <c r="RKW52" s="886"/>
      <c r="RKX52" s="886"/>
      <c r="RKY52" s="886"/>
      <c r="RKZ52" s="886"/>
      <c r="RLA52" s="886"/>
      <c r="RLB52" s="886"/>
      <c r="RLC52" s="887"/>
      <c r="RLD52" s="885"/>
      <c r="RLE52" s="886"/>
      <c r="RLF52" s="886"/>
      <c r="RLG52" s="886"/>
      <c r="RLH52" s="886"/>
      <c r="RLI52" s="886"/>
      <c r="RLJ52" s="886"/>
      <c r="RLK52" s="886"/>
      <c r="RLL52" s="887"/>
      <c r="RLM52" s="885"/>
      <c r="RLN52" s="886"/>
      <c r="RLO52" s="886"/>
      <c r="RLP52" s="886"/>
      <c r="RLQ52" s="886"/>
      <c r="RLR52" s="886"/>
      <c r="RLS52" s="886"/>
      <c r="RLT52" s="886"/>
      <c r="RLU52" s="887"/>
      <c r="RLV52" s="885"/>
      <c r="RLW52" s="886"/>
      <c r="RLX52" s="886"/>
      <c r="RLY52" s="886"/>
      <c r="RLZ52" s="886"/>
      <c r="RMA52" s="886"/>
      <c r="RMB52" s="886"/>
      <c r="RMC52" s="886"/>
      <c r="RMD52" s="887"/>
      <c r="RME52" s="885"/>
      <c r="RMF52" s="886"/>
      <c r="RMG52" s="886"/>
      <c r="RMH52" s="886"/>
      <c r="RMI52" s="886"/>
      <c r="RMJ52" s="886"/>
      <c r="RMK52" s="886"/>
      <c r="RML52" s="886"/>
      <c r="RMM52" s="887"/>
      <c r="RMN52" s="885"/>
      <c r="RMO52" s="886"/>
      <c r="RMP52" s="886"/>
      <c r="RMQ52" s="886"/>
      <c r="RMR52" s="886"/>
      <c r="RMS52" s="886"/>
      <c r="RMT52" s="886"/>
      <c r="RMU52" s="886"/>
      <c r="RMV52" s="887"/>
      <c r="RMW52" s="885"/>
      <c r="RMX52" s="886"/>
      <c r="RMY52" s="886"/>
      <c r="RMZ52" s="886"/>
      <c r="RNA52" s="886"/>
      <c r="RNB52" s="886"/>
      <c r="RNC52" s="886"/>
      <c r="RND52" s="886"/>
      <c r="RNE52" s="887"/>
      <c r="RNF52" s="885"/>
      <c r="RNG52" s="886"/>
      <c r="RNH52" s="886"/>
      <c r="RNI52" s="886"/>
      <c r="RNJ52" s="886"/>
      <c r="RNK52" s="886"/>
      <c r="RNL52" s="886"/>
      <c r="RNM52" s="886"/>
      <c r="RNN52" s="887"/>
      <c r="RNO52" s="885"/>
      <c r="RNP52" s="886"/>
      <c r="RNQ52" s="886"/>
      <c r="RNR52" s="886"/>
      <c r="RNS52" s="886"/>
      <c r="RNT52" s="886"/>
      <c r="RNU52" s="886"/>
      <c r="RNV52" s="886"/>
      <c r="RNW52" s="887"/>
      <c r="RNX52" s="885"/>
      <c r="RNY52" s="886"/>
      <c r="RNZ52" s="886"/>
      <c r="ROA52" s="886"/>
      <c r="ROB52" s="886"/>
      <c r="ROC52" s="886"/>
      <c r="ROD52" s="886"/>
      <c r="ROE52" s="886"/>
      <c r="ROF52" s="887"/>
      <c r="ROG52" s="885"/>
      <c r="ROH52" s="886"/>
      <c r="ROI52" s="886"/>
      <c r="ROJ52" s="886"/>
      <c r="ROK52" s="886"/>
      <c r="ROL52" s="886"/>
      <c r="ROM52" s="886"/>
      <c r="RON52" s="886"/>
      <c r="ROO52" s="887"/>
      <c r="ROP52" s="885"/>
      <c r="ROQ52" s="886"/>
      <c r="ROR52" s="886"/>
      <c r="ROS52" s="886"/>
      <c r="ROT52" s="886"/>
      <c r="ROU52" s="886"/>
      <c r="ROV52" s="886"/>
      <c r="ROW52" s="886"/>
      <c r="ROX52" s="887"/>
      <c r="ROY52" s="885"/>
      <c r="ROZ52" s="886"/>
      <c r="RPA52" s="886"/>
      <c r="RPB52" s="886"/>
      <c r="RPC52" s="886"/>
      <c r="RPD52" s="886"/>
      <c r="RPE52" s="886"/>
      <c r="RPF52" s="886"/>
      <c r="RPG52" s="887"/>
      <c r="RPH52" s="885"/>
      <c r="RPI52" s="886"/>
      <c r="RPJ52" s="886"/>
      <c r="RPK52" s="886"/>
      <c r="RPL52" s="886"/>
      <c r="RPM52" s="886"/>
      <c r="RPN52" s="886"/>
      <c r="RPO52" s="886"/>
      <c r="RPP52" s="887"/>
      <c r="RPQ52" s="885"/>
      <c r="RPR52" s="886"/>
      <c r="RPS52" s="886"/>
      <c r="RPT52" s="886"/>
      <c r="RPU52" s="886"/>
      <c r="RPV52" s="886"/>
      <c r="RPW52" s="886"/>
      <c r="RPX52" s="886"/>
      <c r="RPY52" s="887"/>
      <c r="RPZ52" s="885"/>
      <c r="RQA52" s="886"/>
      <c r="RQB52" s="886"/>
      <c r="RQC52" s="886"/>
      <c r="RQD52" s="886"/>
      <c r="RQE52" s="886"/>
      <c r="RQF52" s="886"/>
      <c r="RQG52" s="886"/>
      <c r="RQH52" s="887"/>
      <c r="RQI52" s="885"/>
      <c r="RQJ52" s="886"/>
      <c r="RQK52" s="886"/>
      <c r="RQL52" s="886"/>
      <c r="RQM52" s="886"/>
      <c r="RQN52" s="886"/>
      <c r="RQO52" s="886"/>
      <c r="RQP52" s="886"/>
      <c r="RQQ52" s="887"/>
      <c r="RQR52" s="885"/>
      <c r="RQS52" s="886"/>
      <c r="RQT52" s="886"/>
      <c r="RQU52" s="886"/>
      <c r="RQV52" s="886"/>
      <c r="RQW52" s="886"/>
      <c r="RQX52" s="886"/>
      <c r="RQY52" s="886"/>
      <c r="RQZ52" s="887"/>
      <c r="RRA52" s="885"/>
      <c r="RRB52" s="886"/>
      <c r="RRC52" s="886"/>
      <c r="RRD52" s="886"/>
      <c r="RRE52" s="886"/>
      <c r="RRF52" s="886"/>
      <c r="RRG52" s="886"/>
      <c r="RRH52" s="886"/>
      <c r="RRI52" s="887"/>
      <c r="RRJ52" s="885"/>
      <c r="RRK52" s="886"/>
      <c r="RRL52" s="886"/>
      <c r="RRM52" s="886"/>
      <c r="RRN52" s="886"/>
      <c r="RRO52" s="886"/>
      <c r="RRP52" s="886"/>
      <c r="RRQ52" s="886"/>
      <c r="RRR52" s="887"/>
      <c r="RRS52" s="885"/>
      <c r="RRT52" s="886"/>
      <c r="RRU52" s="886"/>
      <c r="RRV52" s="886"/>
      <c r="RRW52" s="886"/>
      <c r="RRX52" s="886"/>
      <c r="RRY52" s="886"/>
      <c r="RRZ52" s="886"/>
      <c r="RSA52" s="887"/>
      <c r="RSB52" s="885"/>
      <c r="RSC52" s="886"/>
      <c r="RSD52" s="886"/>
      <c r="RSE52" s="886"/>
      <c r="RSF52" s="886"/>
      <c r="RSG52" s="886"/>
      <c r="RSH52" s="886"/>
      <c r="RSI52" s="886"/>
      <c r="RSJ52" s="887"/>
      <c r="RSK52" s="885"/>
      <c r="RSL52" s="886"/>
      <c r="RSM52" s="886"/>
      <c r="RSN52" s="886"/>
      <c r="RSO52" s="886"/>
      <c r="RSP52" s="886"/>
      <c r="RSQ52" s="886"/>
      <c r="RSR52" s="886"/>
      <c r="RSS52" s="887"/>
      <c r="RST52" s="885"/>
      <c r="RSU52" s="886"/>
      <c r="RSV52" s="886"/>
      <c r="RSW52" s="886"/>
      <c r="RSX52" s="886"/>
      <c r="RSY52" s="886"/>
      <c r="RSZ52" s="886"/>
      <c r="RTA52" s="886"/>
      <c r="RTB52" s="887"/>
      <c r="RTC52" s="885"/>
      <c r="RTD52" s="886"/>
      <c r="RTE52" s="886"/>
      <c r="RTF52" s="886"/>
      <c r="RTG52" s="886"/>
      <c r="RTH52" s="886"/>
      <c r="RTI52" s="886"/>
      <c r="RTJ52" s="886"/>
      <c r="RTK52" s="887"/>
      <c r="RTL52" s="885"/>
      <c r="RTM52" s="886"/>
      <c r="RTN52" s="886"/>
      <c r="RTO52" s="886"/>
      <c r="RTP52" s="886"/>
      <c r="RTQ52" s="886"/>
      <c r="RTR52" s="886"/>
      <c r="RTS52" s="886"/>
      <c r="RTT52" s="887"/>
      <c r="RTU52" s="885"/>
      <c r="RTV52" s="886"/>
      <c r="RTW52" s="886"/>
      <c r="RTX52" s="886"/>
      <c r="RTY52" s="886"/>
      <c r="RTZ52" s="886"/>
      <c r="RUA52" s="886"/>
      <c r="RUB52" s="886"/>
      <c r="RUC52" s="887"/>
      <c r="RUD52" s="885"/>
      <c r="RUE52" s="886"/>
      <c r="RUF52" s="886"/>
      <c r="RUG52" s="886"/>
      <c r="RUH52" s="886"/>
      <c r="RUI52" s="886"/>
      <c r="RUJ52" s="886"/>
      <c r="RUK52" s="886"/>
      <c r="RUL52" s="887"/>
      <c r="RUM52" s="885"/>
      <c r="RUN52" s="886"/>
      <c r="RUO52" s="886"/>
      <c r="RUP52" s="886"/>
      <c r="RUQ52" s="886"/>
      <c r="RUR52" s="886"/>
      <c r="RUS52" s="886"/>
      <c r="RUT52" s="886"/>
      <c r="RUU52" s="887"/>
      <c r="RUV52" s="885"/>
      <c r="RUW52" s="886"/>
      <c r="RUX52" s="886"/>
      <c r="RUY52" s="886"/>
      <c r="RUZ52" s="886"/>
      <c r="RVA52" s="886"/>
      <c r="RVB52" s="886"/>
      <c r="RVC52" s="886"/>
      <c r="RVD52" s="887"/>
      <c r="RVE52" s="885"/>
      <c r="RVF52" s="886"/>
      <c r="RVG52" s="886"/>
      <c r="RVH52" s="886"/>
      <c r="RVI52" s="886"/>
      <c r="RVJ52" s="886"/>
      <c r="RVK52" s="886"/>
      <c r="RVL52" s="886"/>
      <c r="RVM52" s="887"/>
      <c r="RVN52" s="885"/>
      <c r="RVO52" s="886"/>
      <c r="RVP52" s="886"/>
      <c r="RVQ52" s="886"/>
      <c r="RVR52" s="886"/>
      <c r="RVS52" s="886"/>
      <c r="RVT52" s="886"/>
      <c r="RVU52" s="886"/>
      <c r="RVV52" s="887"/>
      <c r="RVW52" s="885"/>
      <c r="RVX52" s="886"/>
      <c r="RVY52" s="886"/>
      <c r="RVZ52" s="886"/>
      <c r="RWA52" s="886"/>
      <c r="RWB52" s="886"/>
      <c r="RWC52" s="886"/>
      <c r="RWD52" s="886"/>
      <c r="RWE52" s="887"/>
      <c r="RWF52" s="885"/>
      <c r="RWG52" s="886"/>
      <c r="RWH52" s="886"/>
      <c r="RWI52" s="886"/>
      <c r="RWJ52" s="886"/>
      <c r="RWK52" s="886"/>
      <c r="RWL52" s="886"/>
      <c r="RWM52" s="886"/>
      <c r="RWN52" s="887"/>
      <c r="RWO52" s="885"/>
      <c r="RWP52" s="886"/>
      <c r="RWQ52" s="886"/>
      <c r="RWR52" s="886"/>
      <c r="RWS52" s="886"/>
      <c r="RWT52" s="886"/>
      <c r="RWU52" s="886"/>
      <c r="RWV52" s="886"/>
      <c r="RWW52" s="887"/>
      <c r="RWX52" s="885"/>
      <c r="RWY52" s="886"/>
      <c r="RWZ52" s="886"/>
      <c r="RXA52" s="886"/>
      <c r="RXB52" s="886"/>
      <c r="RXC52" s="886"/>
      <c r="RXD52" s="886"/>
      <c r="RXE52" s="886"/>
      <c r="RXF52" s="887"/>
      <c r="RXG52" s="885"/>
      <c r="RXH52" s="886"/>
      <c r="RXI52" s="886"/>
      <c r="RXJ52" s="886"/>
      <c r="RXK52" s="886"/>
      <c r="RXL52" s="886"/>
      <c r="RXM52" s="886"/>
      <c r="RXN52" s="886"/>
      <c r="RXO52" s="887"/>
      <c r="RXP52" s="885"/>
      <c r="RXQ52" s="886"/>
      <c r="RXR52" s="886"/>
      <c r="RXS52" s="886"/>
      <c r="RXT52" s="886"/>
      <c r="RXU52" s="886"/>
      <c r="RXV52" s="886"/>
      <c r="RXW52" s="886"/>
      <c r="RXX52" s="887"/>
      <c r="RXY52" s="885"/>
      <c r="RXZ52" s="886"/>
      <c r="RYA52" s="886"/>
      <c r="RYB52" s="886"/>
      <c r="RYC52" s="886"/>
      <c r="RYD52" s="886"/>
      <c r="RYE52" s="886"/>
      <c r="RYF52" s="886"/>
      <c r="RYG52" s="887"/>
      <c r="RYH52" s="885"/>
      <c r="RYI52" s="886"/>
      <c r="RYJ52" s="886"/>
      <c r="RYK52" s="886"/>
      <c r="RYL52" s="886"/>
      <c r="RYM52" s="886"/>
      <c r="RYN52" s="886"/>
      <c r="RYO52" s="886"/>
      <c r="RYP52" s="887"/>
      <c r="RYQ52" s="885"/>
      <c r="RYR52" s="886"/>
      <c r="RYS52" s="886"/>
      <c r="RYT52" s="886"/>
      <c r="RYU52" s="886"/>
      <c r="RYV52" s="886"/>
      <c r="RYW52" s="886"/>
      <c r="RYX52" s="886"/>
      <c r="RYY52" s="887"/>
      <c r="RYZ52" s="885"/>
      <c r="RZA52" s="886"/>
      <c r="RZB52" s="886"/>
      <c r="RZC52" s="886"/>
      <c r="RZD52" s="886"/>
      <c r="RZE52" s="886"/>
      <c r="RZF52" s="886"/>
      <c r="RZG52" s="886"/>
      <c r="RZH52" s="887"/>
      <c r="RZI52" s="885"/>
      <c r="RZJ52" s="886"/>
      <c r="RZK52" s="886"/>
      <c r="RZL52" s="886"/>
      <c r="RZM52" s="886"/>
      <c r="RZN52" s="886"/>
      <c r="RZO52" s="886"/>
      <c r="RZP52" s="886"/>
      <c r="RZQ52" s="887"/>
      <c r="RZR52" s="885"/>
      <c r="RZS52" s="886"/>
      <c r="RZT52" s="886"/>
      <c r="RZU52" s="886"/>
      <c r="RZV52" s="886"/>
      <c r="RZW52" s="886"/>
      <c r="RZX52" s="886"/>
      <c r="RZY52" s="886"/>
      <c r="RZZ52" s="887"/>
      <c r="SAA52" s="885"/>
      <c r="SAB52" s="886"/>
      <c r="SAC52" s="886"/>
      <c r="SAD52" s="886"/>
      <c r="SAE52" s="886"/>
      <c r="SAF52" s="886"/>
      <c r="SAG52" s="886"/>
      <c r="SAH52" s="886"/>
      <c r="SAI52" s="887"/>
      <c r="SAJ52" s="885"/>
      <c r="SAK52" s="886"/>
      <c r="SAL52" s="886"/>
      <c r="SAM52" s="886"/>
      <c r="SAN52" s="886"/>
      <c r="SAO52" s="886"/>
      <c r="SAP52" s="886"/>
      <c r="SAQ52" s="886"/>
      <c r="SAR52" s="887"/>
      <c r="SAS52" s="885"/>
      <c r="SAT52" s="886"/>
      <c r="SAU52" s="886"/>
      <c r="SAV52" s="886"/>
      <c r="SAW52" s="886"/>
      <c r="SAX52" s="886"/>
      <c r="SAY52" s="886"/>
      <c r="SAZ52" s="886"/>
      <c r="SBA52" s="887"/>
      <c r="SBB52" s="885"/>
      <c r="SBC52" s="886"/>
      <c r="SBD52" s="886"/>
      <c r="SBE52" s="886"/>
      <c r="SBF52" s="886"/>
      <c r="SBG52" s="886"/>
      <c r="SBH52" s="886"/>
      <c r="SBI52" s="886"/>
      <c r="SBJ52" s="887"/>
      <c r="SBK52" s="885"/>
      <c r="SBL52" s="886"/>
      <c r="SBM52" s="886"/>
      <c r="SBN52" s="886"/>
      <c r="SBO52" s="886"/>
      <c r="SBP52" s="886"/>
      <c r="SBQ52" s="886"/>
      <c r="SBR52" s="886"/>
      <c r="SBS52" s="887"/>
      <c r="SBT52" s="885"/>
      <c r="SBU52" s="886"/>
      <c r="SBV52" s="886"/>
      <c r="SBW52" s="886"/>
      <c r="SBX52" s="886"/>
      <c r="SBY52" s="886"/>
      <c r="SBZ52" s="886"/>
      <c r="SCA52" s="886"/>
      <c r="SCB52" s="887"/>
      <c r="SCC52" s="885"/>
      <c r="SCD52" s="886"/>
      <c r="SCE52" s="886"/>
      <c r="SCF52" s="886"/>
      <c r="SCG52" s="886"/>
      <c r="SCH52" s="886"/>
      <c r="SCI52" s="886"/>
      <c r="SCJ52" s="886"/>
      <c r="SCK52" s="887"/>
      <c r="SCL52" s="885"/>
      <c r="SCM52" s="886"/>
      <c r="SCN52" s="886"/>
      <c r="SCO52" s="886"/>
      <c r="SCP52" s="886"/>
      <c r="SCQ52" s="886"/>
      <c r="SCR52" s="886"/>
      <c r="SCS52" s="886"/>
      <c r="SCT52" s="887"/>
      <c r="SCU52" s="885"/>
      <c r="SCV52" s="886"/>
      <c r="SCW52" s="886"/>
      <c r="SCX52" s="886"/>
      <c r="SCY52" s="886"/>
      <c r="SCZ52" s="886"/>
      <c r="SDA52" s="886"/>
      <c r="SDB52" s="886"/>
      <c r="SDC52" s="887"/>
      <c r="SDD52" s="885"/>
      <c r="SDE52" s="886"/>
      <c r="SDF52" s="886"/>
      <c r="SDG52" s="886"/>
      <c r="SDH52" s="886"/>
      <c r="SDI52" s="886"/>
      <c r="SDJ52" s="886"/>
      <c r="SDK52" s="886"/>
      <c r="SDL52" s="887"/>
      <c r="SDM52" s="885"/>
      <c r="SDN52" s="886"/>
      <c r="SDO52" s="886"/>
      <c r="SDP52" s="886"/>
      <c r="SDQ52" s="886"/>
      <c r="SDR52" s="886"/>
      <c r="SDS52" s="886"/>
      <c r="SDT52" s="886"/>
      <c r="SDU52" s="887"/>
      <c r="SDV52" s="885"/>
      <c r="SDW52" s="886"/>
      <c r="SDX52" s="886"/>
      <c r="SDY52" s="886"/>
      <c r="SDZ52" s="886"/>
      <c r="SEA52" s="886"/>
      <c r="SEB52" s="886"/>
      <c r="SEC52" s="886"/>
      <c r="SED52" s="887"/>
      <c r="SEE52" s="885"/>
      <c r="SEF52" s="886"/>
      <c r="SEG52" s="886"/>
      <c r="SEH52" s="886"/>
      <c r="SEI52" s="886"/>
      <c r="SEJ52" s="886"/>
      <c r="SEK52" s="886"/>
      <c r="SEL52" s="886"/>
      <c r="SEM52" s="887"/>
      <c r="SEN52" s="885"/>
      <c r="SEO52" s="886"/>
      <c r="SEP52" s="886"/>
      <c r="SEQ52" s="886"/>
      <c r="SER52" s="886"/>
      <c r="SES52" s="886"/>
      <c r="SET52" s="886"/>
      <c r="SEU52" s="886"/>
      <c r="SEV52" s="887"/>
      <c r="SEW52" s="885"/>
      <c r="SEX52" s="886"/>
      <c r="SEY52" s="886"/>
      <c r="SEZ52" s="886"/>
      <c r="SFA52" s="886"/>
      <c r="SFB52" s="886"/>
      <c r="SFC52" s="886"/>
      <c r="SFD52" s="886"/>
      <c r="SFE52" s="887"/>
      <c r="SFF52" s="885"/>
      <c r="SFG52" s="886"/>
      <c r="SFH52" s="886"/>
      <c r="SFI52" s="886"/>
      <c r="SFJ52" s="886"/>
      <c r="SFK52" s="886"/>
      <c r="SFL52" s="886"/>
      <c r="SFM52" s="886"/>
      <c r="SFN52" s="887"/>
      <c r="SFO52" s="885"/>
      <c r="SFP52" s="886"/>
      <c r="SFQ52" s="886"/>
      <c r="SFR52" s="886"/>
      <c r="SFS52" s="886"/>
      <c r="SFT52" s="886"/>
      <c r="SFU52" s="886"/>
      <c r="SFV52" s="886"/>
      <c r="SFW52" s="887"/>
      <c r="SFX52" s="885"/>
      <c r="SFY52" s="886"/>
      <c r="SFZ52" s="886"/>
      <c r="SGA52" s="886"/>
      <c r="SGB52" s="886"/>
      <c r="SGC52" s="886"/>
      <c r="SGD52" s="886"/>
      <c r="SGE52" s="886"/>
      <c r="SGF52" s="887"/>
      <c r="SGG52" s="885"/>
      <c r="SGH52" s="886"/>
      <c r="SGI52" s="886"/>
      <c r="SGJ52" s="886"/>
      <c r="SGK52" s="886"/>
      <c r="SGL52" s="886"/>
      <c r="SGM52" s="886"/>
      <c r="SGN52" s="886"/>
      <c r="SGO52" s="887"/>
      <c r="SGP52" s="885"/>
      <c r="SGQ52" s="886"/>
      <c r="SGR52" s="886"/>
      <c r="SGS52" s="886"/>
      <c r="SGT52" s="886"/>
      <c r="SGU52" s="886"/>
      <c r="SGV52" s="886"/>
      <c r="SGW52" s="886"/>
      <c r="SGX52" s="887"/>
      <c r="SGY52" s="885"/>
      <c r="SGZ52" s="886"/>
      <c r="SHA52" s="886"/>
      <c r="SHB52" s="886"/>
      <c r="SHC52" s="886"/>
      <c r="SHD52" s="886"/>
      <c r="SHE52" s="886"/>
      <c r="SHF52" s="886"/>
      <c r="SHG52" s="887"/>
      <c r="SHH52" s="885"/>
      <c r="SHI52" s="886"/>
      <c r="SHJ52" s="886"/>
      <c r="SHK52" s="886"/>
      <c r="SHL52" s="886"/>
      <c r="SHM52" s="886"/>
      <c r="SHN52" s="886"/>
      <c r="SHO52" s="886"/>
      <c r="SHP52" s="887"/>
      <c r="SHQ52" s="885"/>
      <c r="SHR52" s="886"/>
      <c r="SHS52" s="886"/>
      <c r="SHT52" s="886"/>
      <c r="SHU52" s="886"/>
      <c r="SHV52" s="886"/>
      <c r="SHW52" s="886"/>
      <c r="SHX52" s="886"/>
      <c r="SHY52" s="887"/>
      <c r="SHZ52" s="885"/>
      <c r="SIA52" s="886"/>
      <c r="SIB52" s="886"/>
      <c r="SIC52" s="886"/>
      <c r="SID52" s="886"/>
      <c r="SIE52" s="886"/>
      <c r="SIF52" s="886"/>
      <c r="SIG52" s="886"/>
      <c r="SIH52" s="887"/>
      <c r="SII52" s="885"/>
      <c r="SIJ52" s="886"/>
      <c r="SIK52" s="886"/>
      <c r="SIL52" s="886"/>
      <c r="SIM52" s="886"/>
      <c r="SIN52" s="886"/>
      <c r="SIO52" s="886"/>
      <c r="SIP52" s="886"/>
      <c r="SIQ52" s="887"/>
      <c r="SIR52" s="885"/>
      <c r="SIS52" s="886"/>
      <c r="SIT52" s="886"/>
      <c r="SIU52" s="886"/>
      <c r="SIV52" s="886"/>
      <c r="SIW52" s="886"/>
      <c r="SIX52" s="886"/>
      <c r="SIY52" s="886"/>
      <c r="SIZ52" s="887"/>
      <c r="SJA52" s="885"/>
      <c r="SJB52" s="886"/>
      <c r="SJC52" s="886"/>
      <c r="SJD52" s="886"/>
      <c r="SJE52" s="886"/>
      <c r="SJF52" s="886"/>
      <c r="SJG52" s="886"/>
      <c r="SJH52" s="886"/>
      <c r="SJI52" s="887"/>
      <c r="SJJ52" s="885"/>
      <c r="SJK52" s="886"/>
      <c r="SJL52" s="886"/>
      <c r="SJM52" s="886"/>
      <c r="SJN52" s="886"/>
      <c r="SJO52" s="886"/>
      <c r="SJP52" s="886"/>
      <c r="SJQ52" s="886"/>
      <c r="SJR52" s="887"/>
      <c r="SJS52" s="885"/>
      <c r="SJT52" s="886"/>
      <c r="SJU52" s="886"/>
      <c r="SJV52" s="886"/>
      <c r="SJW52" s="886"/>
      <c r="SJX52" s="886"/>
      <c r="SJY52" s="886"/>
      <c r="SJZ52" s="886"/>
      <c r="SKA52" s="887"/>
      <c r="SKB52" s="885"/>
      <c r="SKC52" s="886"/>
      <c r="SKD52" s="886"/>
      <c r="SKE52" s="886"/>
      <c r="SKF52" s="886"/>
      <c r="SKG52" s="886"/>
      <c r="SKH52" s="886"/>
      <c r="SKI52" s="886"/>
      <c r="SKJ52" s="887"/>
      <c r="SKK52" s="885"/>
      <c r="SKL52" s="886"/>
      <c r="SKM52" s="886"/>
      <c r="SKN52" s="886"/>
      <c r="SKO52" s="886"/>
      <c r="SKP52" s="886"/>
      <c r="SKQ52" s="886"/>
      <c r="SKR52" s="886"/>
      <c r="SKS52" s="887"/>
      <c r="SKT52" s="885"/>
      <c r="SKU52" s="886"/>
      <c r="SKV52" s="886"/>
      <c r="SKW52" s="886"/>
      <c r="SKX52" s="886"/>
      <c r="SKY52" s="886"/>
      <c r="SKZ52" s="886"/>
      <c r="SLA52" s="886"/>
      <c r="SLB52" s="887"/>
      <c r="SLC52" s="885"/>
      <c r="SLD52" s="886"/>
      <c r="SLE52" s="886"/>
      <c r="SLF52" s="886"/>
      <c r="SLG52" s="886"/>
      <c r="SLH52" s="886"/>
      <c r="SLI52" s="886"/>
      <c r="SLJ52" s="886"/>
      <c r="SLK52" s="887"/>
      <c r="SLL52" s="885"/>
      <c r="SLM52" s="886"/>
      <c r="SLN52" s="886"/>
      <c r="SLO52" s="886"/>
      <c r="SLP52" s="886"/>
      <c r="SLQ52" s="886"/>
      <c r="SLR52" s="886"/>
      <c r="SLS52" s="886"/>
      <c r="SLT52" s="887"/>
      <c r="SLU52" s="885"/>
      <c r="SLV52" s="886"/>
      <c r="SLW52" s="886"/>
      <c r="SLX52" s="886"/>
      <c r="SLY52" s="886"/>
      <c r="SLZ52" s="886"/>
      <c r="SMA52" s="886"/>
      <c r="SMB52" s="886"/>
      <c r="SMC52" s="887"/>
      <c r="SMD52" s="885"/>
      <c r="SME52" s="886"/>
      <c r="SMF52" s="886"/>
      <c r="SMG52" s="886"/>
      <c r="SMH52" s="886"/>
      <c r="SMI52" s="886"/>
      <c r="SMJ52" s="886"/>
      <c r="SMK52" s="886"/>
      <c r="SML52" s="887"/>
      <c r="SMM52" s="885"/>
      <c r="SMN52" s="886"/>
      <c r="SMO52" s="886"/>
      <c r="SMP52" s="886"/>
      <c r="SMQ52" s="886"/>
      <c r="SMR52" s="886"/>
      <c r="SMS52" s="886"/>
      <c r="SMT52" s="886"/>
      <c r="SMU52" s="887"/>
      <c r="SMV52" s="885"/>
      <c r="SMW52" s="886"/>
      <c r="SMX52" s="886"/>
      <c r="SMY52" s="886"/>
      <c r="SMZ52" s="886"/>
      <c r="SNA52" s="886"/>
      <c r="SNB52" s="886"/>
      <c r="SNC52" s="886"/>
      <c r="SND52" s="887"/>
      <c r="SNE52" s="885"/>
      <c r="SNF52" s="886"/>
      <c r="SNG52" s="886"/>
      <c r="SNH52" s="886"/>
      <c r="SNI52" s="886"/>
      <c r="SNJ52" s="886"/>
      <c r="SNK52" s="886"/>
      <c r="SNL52" s="886"/>
      <c r="SNM52" s="887"/>
      <c r="SNN52" s="885"/>
      <c r="SNO52" s="886"/>
      <c r="SNP52" s="886"/>
      <c r="SNQ52" s="886"/>
      <c r="SNR52" s="886"/>
      <c r="SNS52" s="886"/>
      <c r="SNT52" s="886"/>
      <c r="SNU52" s="886"/>
      <c r="SNV52" s="887"/>
      <c r="SNW52" s="885"/>
      <c r="SNX52" s="886"/>
      <c r="SNY52" s="886"/>
      <c r="SNZ52" s="886"/>
      <c r="SOA52" s="886"/>
      <c r="SOB52" s="886"/>
      <c r="SOC52" s="886"/>
      <c r="SOD52" s="886"/>
      <c r="SOE52" s="887"/>
      <c r="SOF52" s="885"/>
      <c r="SOG52" s="886"/>
      <c r="SOH52" s="886"/>
      <c r="SOI52" s="886"/>
      <c r="SOJ52" s="886"/>
      <c r="SOK52" s="886"/>
      <c r="SOL52" s="886"/>
      <c r="SOM52" s="886"/>
      <c r="SON52" s="887"/>
      <c r="SOO52" s="885"/>
      <c r="SOP52" s="886"/>
      <c r="SOQ52" s="886"/>
      <c r="SOR52" s="886"/>
      <c r="SOS52" s="886"/>
      <c r="SOT52" s="886"/>
      <c r="SOU52" s="886"/>
      <c r="SOV52" s="886"/>
      <c r="SOW52" s="887"/>
      <c r="SOX52" s="885"/>
      <c r="SOY52" s="886"/>
      <c r="SOZ52" s="886"/>
      <c r="SPA52" s="886"/>
      <c r="SPB52" s="886"/>
      <c r="SPC52" s="886"/>
      <c r="SPD52" s="886"/>
      <c r="SPE52" s="886"/>
      <c r="SPF52" s="887"/>
      <c r="SPG52" s="885"/>
      <c r="SPH52" s="886"/>
      <c r="SPI52" s="886"/>
      <c r="SPJ52" s="886"/>
      <c r="SPK52" s="886"/>
      <c r="SPL52" s="886"/>
      <c r="SPM52" s="886"/>
      <c r="SPN52" s="886"/>
      <c r="SPO52" s="887"/>
      <c r="SPP52" s="885"/>
      <c r="SPQ52" s="886"/>
      <c r="SPR52" s="886"/>
      <c r="SPS52" s="886"/>
      <c r="SPT52" s="886"/>
      <c r="SPU52" s="886"/>
      <c r="SPV52" s="886"/>
      <c r="SPW52" s="886"/>
      <c r="SPX52" s="887"/>
      <c r="SPY52" s="885"/>
      <c r="SPZ52" s="886"/>
      <c r="SQA52" s="886"/>
      <c r="SQB52" s="886"/>
      <c r="SQC52" s="886"/>
      <c r="SQD52" s="886"/>
      <c r="SQE52" s="886"/>
      <c r="SQF52" s="886"/>
      <c r="SQG52" s="887"/>
      <c r="SQH52" s="885"/>
      <c r="SQI52" s="886"/>
      <c r="SQJ52" s="886"/>
      <c r="SQK52" s="886"/>
      <c r="SQL52" s="886"/>
      <c r="SQM52" s="886"/>
      <c r="SQN52" s="886"/>
      <c r="SQO52" s="886"/>
      <c r="SQP52" s="887"/>
      <c r="SQQ52" s="885"/>
      <c r="SQR52" s="886"/>
      <c r="SQS52" s="886"/>
      <c r="SQT52" s="886"/>
      <c r="SQU52" s="886"/>
      <c r="SQV52" s="886"/>
      <c r="SQW52" s="886"/>
      <c r="SQX52" s="886"/>
      <c r="SQY52" s="887"/>
      <c r="SQZ52" s="885"/>
      <c r="SRA52" s="886"/>
      <c r="SRB52" s="886"/>
      <c r="SRC52" s="886"/>
      <c r="SRD52" s="886"/>
      <c r="SRE52" s="886"/>
      <c r="SRF52" s="886"/>
      <c r="SRG52" s="886"/>
      <c r="SRH52" s="887"/>
      <c r="SRI52" s="885"/>
      <c r="SRJ52" s="886"/>
      <c r="SRK52" s="886"/>
      <c r="SRL52" s="886"/>
      <c r="SRM52" s="886"/>
      <c r="SRN52" s="886"/>
      <c r="SRO52" s="886"/>
      <c r="SRP52" s="886"/>
      <c r="SRQ52" s="887"/>
      <c r="SRR52" s="885"/>
      <c r="SRS52" s="886"/>
      <c r="SRT52" s="886"/>
      <c r="SRU52" s="886"/>
      <c r="SRV52" s="886"/>
      <c r="SRW52" s="886"/>
      <c r="SRX52" s="886"/>
      <c r="SRY52" s="886"/>
      <c r="SRZ52" s="887"/>
      <c r="SSA52" s="885"/>
      <c r="SSB52" s="886"/>
      <c r="SSC52" s="886"/>
      <c r="SSD52" s="886"/>
      <c r="SSE52" s="886"/>
      <c r="SSF52" s="886"/>
      <c r="SSG52" s="886"/>
      <c r="SSH52" s="886"/>
      <c r="SSI52" s="887"/>
      <c r="SSJ52" s="885"/>
      <c r="SSK52" s="886"/>
      <c r="SSL52" s="886"/>
      <c r="SSM52" s="886"/>
      <c r="SSN52" s="886"/>
      <c r="SSO52" s="886"/>
      <c r="SSP52" s="886"/>
      <c r="SSQ52" s="886"/>
      <c r="SSR52" s="887"/>
      <c r="SSS52" s="885"/>
      <c r="SST52" s="886"/>
      <c r="SSU52" s="886"/>
      <c r="SSV52" s="886"/>
      <c r="SSW52" s="886"/>
      <c r="SSX52" s="886"/>
      <c r="SSY52" s="886"/>
      <c r="SSZ52" s="886"/>
      <c r="STA52" s="887"/>
      <c r="STB52" s="885"/>
      <c r="STC52" s="886"/>
      <c r="STD52" s="886"/>
      <c r="STE52" s="886"/>
      <c r="STF52" s="886"/>
      <c r="STG52" s="886"/>
      <c r="STH52" s="886"/>
      <c r="STI52" s="886"/>
      <c r="STJ52" s="887"/>
      <c r="STK52" s="885"/>
      <c r="STL52" s="886"/>
      <c r="STM52" s="886"/>
      <c r="STN52" s="886"/>
      <c r="STO52" s="886"/>
      <c r="STP52" s="886"/>
      <c r="STQ52" s="886"/>
      <c r="STR52" s="886"/>
      <c r="STS52" s="887"/>
      <c r="STT52" s="885"/>
      <c r="STU52" s="886"/>
      <c r="STV52" s="886"/>
      <c r="STW52" s="886"/>
      <c r="STX52" s="886"/>
      <c r="STY52" s="886"/>
      <c r="STZ52" s="886"/>
      <c r="SUA52" s="886"/>
      <c r="SUB52" s="887"/>
      <c r="SUC52" s="885"/>
      <c r="SUD52" s="886"/>
      <c r="SUE52" s="886"/>
      <c r="SUF52" s="886"/>
      <c r="SUG52" s="886"/>
      <c r="SUH52" s="886"/>
      <c r="SUI52" s="886"/>
      <c r="SUJ52" s="886"/>
      <c r="SUK52" s="887"/>
      <c r="SUL52" s="885"/>
      <c r="SUM52" s="886"/>
      <c r="SUN52" s="886"/>
      <c r="SUO52" s="886"/>
      <c r="SUP52" s="886"/>
      <c r="SUQ52" s="886"/>
      <c r="SUR52" s="886"/>
      <c r="SUS52" s="886"/>
      <c r="SUT52" s="887"/>
      <c r="SUU52" s="885"/>
      <c r="SUV52" s="886"/>
      <c r="SUW52" s="886"/>
      <c r="SUX52" s="886"/>
      <c r="SUY52" s="886"/>
      <c r="SUZ52" s="886"/>
      <c r="SVA52" s="886"/>
      <c r="SVB52" s="886"/>
      <c r="SVC52" s="887"/>
      <c r="SVD52" s="885"/>
      <c r="SVE52" s="886"/>
      <c r="SVF52" s="886"/>
      <c r="SVG52" s="886"/>
      <c r="SVH52" s="886"/>
      <c r="SVI52" s="886"/>
      <c r="SVJ52" s="886"/>
      <c r="SVK52" s="886"/>
      <c r="SVL52" s="887"/>
      <c r="SVM52" s="885"/>
      <c r="SVN52" s="886"/>
      <c r="SVO52" s="886"/>
      <c r="SVP52" s="886"/>
      <c r="SVQ52" s="886"/>
      <c r="SVR52" s="886"/>
      <c r="SVS52" s="886"/>
      <c r="SVT52" s="886"/>
      <c r="SVU52" s="887"/>
      <c r="SVV52" s="885"/>
      <c r="SVW52" s="886"/>
      <c r="SVX52" s="886"/>
      <c r="SVY52" s="886"/>
      <c r="SVZ52" s="886"/>
      <c r="SWA52" s="886"/>
      <c r="SWB52" s="886"/>
      <c r="SWC52" s="886"/>
      <c r="SWD52" s="887"/>
      <c r="SWE52" s="885"/>
      <c r="SWF52" s="886"/>
      <c r="SWG52" s="886"/>
      <c r="SWH52" s="886"/>
      <c r="SWI52" s="886"/>
      <c r="SWJ52" s="886"/>
      <c r="SWK52" s="886"/>
      <c r="SWL52" s="886"/>
      <c r="SWM52" s="887"/>
      <c r="SWN52" s="885"/>
      <c r="SWO52" s="886"/>
      <c r="SWP52" s="886"/>
      <c r="SWQ52" s="886"/>
      <c r="SWR52" s="886"/>
      <c r="SWS52" s="886"/>
      <c r="SWT52" s="886"/>
      <c r="SWU52" s="886"/>
      <c r="SWV52" s="887"/>
      <c r="SWW52" s="885"/>
      <c r="SWX52" s="886"/>
      <c r="SWY52" s="886"/>
      <c r="SWZ52" s="886"/>
      <c r="SXA52" s="886"/>
      <c r="SXB52" s="886"/>
      <c r="SXC52" s="886"/>
      <c r="SXD52" s="886"/>
      <c r="SXE52" s="887"/>
      <c r="SXF52" s="885"/>
      <c r="SXG52" s="886"/>
      <c r="SXH52" s="886"/>
      <c r="SXI52" s="886"/>
      <c r="SXJ52" s="886"/>
      <c r="SXK52" s="886"/>
      <c r="SXL52" s="886"/>
      <c r="SXM52" s="886"/>
      <c r="SXN52" s="887"/>
      <c r="SXO52" s="885"/>
      <c r="SXP52" s="886"/>
      <c r="SXQ52" s="886"/>
      <c r="SXR52" s="886"/>
      <c r="SXS52" s="886"/>
      <c r="SXT52" s="886"/>
      <c r="SXU52" s="886"/>
      <c r="SXV52" s="886"/>
      <c r="SXW52" s="887"/>
      <c r="SXX52" s="885"/>
      <c r="SXY52" s="886"/>
      <c r="SXZ52" s="886"/>
      <c r="SYA52" s="886"/>
      <c r="SYB52" s="886"/>
      <c r="SYC52" s="886"/>
      <c r="SYD52" s="886"/>
      <c r="SYE52" s="886"/>
      <c r="SYF52" s="887"/>
      <c r="SYG52" s="885"/>
      <c r="SYH52" s="886"/>
      <c r="SYI52" s="886"/>
      <c r="SYJ52" s="886"/>
      <c r="SYK52" s="886"/>
      <c r="SYL52" s="886"/>
      <c r="SYM52" s="886"/>
      <c r="SYN52" s="886"/>
      <c r="SYO52" s="887"/>
      <c r="SYP52" s="885"/>
      <c r="SYQ52" s="886"/>
      <c r="SYR52" s="886"/>
      <c r="SYS52" s="886"/>
      <c r="SYT52" s="886"/>
      <c r="SYU52" s="886"/>
      <c r="SYV52" s="886"/>
      <c r="SYW52" s="886"/>
      <c r="SYX52" s="887"/>
      <c r="SYY52" s="885"/>
      <c r="SYZ52" s="886"/>
      <c r="SZA52" s="886"/>
      <c r="SZB52" s="886"/>
      <c r="SZC52" s="886"/>
      <c r="SZD52" s="886"/>
      <c r="SZE52" s="886"/>
      <c r="SZF52" s="886"/>
      <c r="SZG52" s="887"/>
      <c r="SZH52" s="885"/>
      <c r="SZI52" s="886"/>
      <c r="SZJ52" s="886"/>
      <c r="SZK52" s="886"/>
      <c r="SZL52" s="886"/>
      <c r="SZM52" s="886"/>
      <c r="SZN52" s="886"/>
      <c r="SZO52" s="886"/>
      <c r="SZP52" s="887"/>
      <c r="SZQ52" s="885"/>
      <c r="SZR52" s="886"/>
      <c r="SZS52" s="886"/>
      <c r="SZT52" s="886"/>
      <c r="SZU52" s="886"/>
      <c r="SZV52" s="886"/>
      <c r="SZW52" s="886"/>
      <c r="SZX52" s="886"/>
      <c r="SZY52" s="887"/>
      <c r="SZZ52" s="885"/>
      <c r="TAA52" s="886"/>
      <c r="TAB52" s="886"/>
      <c r="TAC52" s="886"/>
      <c r="TAD52" s="886"/>
      <c r="TAE52" s="886"/>
      <c r="TAF52" s="886"/>
      <c r="TAG52" s="886"/>
      <c r="TAH52" s="887"/>
      <c r="TAI52" s="885"/>
      <c r="TAJ52" s="886"/>
      <c r="TAK52" s="886"/>
      <c r="TAL52" s="886"/>
      <c r="TAM52" s="886"/>
      <c r="TAN52" s="886"/>
      <c r="TAO52" s="886"/>
      <c r="TAP52" s="886"/>
      <c r="TAQ52" s="887"/>
      <c r="TAR52" s="885"/>
      <c r="TAS52" s="886"/>
      <c r="TAT52" s="886"/>
      <c r="TAU52" s="886"/>
      <c r="TAV52" s="886"/>
      <c r="TAW52" s="886"/>
      <c r="TAX52" s="886"/>
      <c r="TAY52" s="886"/>
      <c r="TAZ52" s="887"/>
      <c r="TBA52" s="885"/>
      <c r="TBB52" s="886"/>
      <c r="TBC52" s="886"/>
      <c r="TBD52" s="886"/>
      <c r="TBE52" s="886"/>
      <c r="TBF52" s="886"/>
      <c r="TBG52" s="886"/>
      <c r="TBH52" s="886"/>
      <c r="TBI52" s="887"/>
      <c r="TBJ52" s="885"/>
      <c r="TBK52" s="886"/>
      <c r="TBL52" s="886"/>
      <c r="TBM52" s="886"/>
      <c r="TBN52" s="886"/>
      <c r="TBO52" s="886"/>
      <c r="TBP52" s="886"/>
      <c r="TBQ52" s="886"/>
      <c r="TBR52" s="887"/>
      <c r="TBS52" s="885"/>
      <c r="TBT52" s="886"/>
      <c r="TBU52" s="886"/>
      <c r="TBV52" s="886"/>
      <c r="TBW52" s="886"/>
      <c r="TBX52" s="886"/>
      <c r="TBY52" s="886"/>
      <c r="TBZ52" s="886"/>
      <c r="TCA52" s="887"/>
      <c r="TCB52" s="885"/>
      <c r="TCC52" s="886"/>
      <c r="TCD52" s="886"/>
      <c r="TCE52" s="886"/>
      <c r="TCF52" s="886"/>
      <c r="TCG52" s="886"/>
      <c r="TCH52" s="886"/>
      <c r="TCI52" s="886"/>
      <c r="TCJ52" s="887"/>
      <c r="TCK52" s="885"/>
      <c r="TCL52" s="886"/>
      <c r="TCM52" s="886"/>
      <c r="TCN52" s="886"/>
      <c r="TCO52" s="886"/>
      <c r="TCP52" s="886"/>
      <c r="TCQ52" s="886"/>
      <c r="TCR52" s="886"/>
      <c r="TCS52" s="887"/>
      <c r="TCT52" s="885"/>
      <c r="TCU52" s="886"/>
      <c r="TCV52" s="886"/>
      <c r="TCW52" s="886"/>
      <c r="TCX52" s="886"/>
      <c r="TCY52" s="886"/>
      <c r="TCZ52" s="886"/>
      <c r="TDA52" s="886"/>
      <c r="TDB52" s="887"/>
      <c r="TDC52" s="885"/>
      <c r="TDD52" s="886"/>
      <c r="TDE52" s="886"/>
      <c r="TDF52" s="886"/>
      <c r="TDG52" s="886"/>
      <c r="TDH52" s="886"/>
      <c r="TDI52" s="886"/>
      <c r="TDJ52" s="886"/>
      <c r="TDK52" s="887"/>
      <c r="TDL52" s="885"/>
      <c r="TDM52" s="886"/>
      <c r="TDN52" s="886"/>
      <c r="TDO52" s="886"/>
      <c r="TDP52" s="886"/>
      <c r="TDQ52" s="886"/>
      <c r="TDR52" s="886"/>
      <c r="TDS52" s="886"/>
      <c r="TDT52" s="887"/>
      <c r="TDU52" s="885"/>
      <c r="TDV52" s="886"/>
      <c r="TDW52" s="886"/>
      <c r="TDX52" s="886"/>
      <c r="TDY52" s="886"/>
      <c r="TDZ52" s="886"/>
      <c r="TEA52" s="886"/>
      <c r="TEB52" s="886"/>
      <c r="TEC52" s="887"/>
      <c r="TED52" s="885"/>
      <c r="TEE52" s="886"/>
      <c r="TEF52" s="886"/>
      <c r="TEG52" s="886"/>
      <c r="TEH52" s="886"/>
      <c r="TEI52" s="886"/>
      <c r="TEJ52" s="886"/>
      <c r="TEK52" s="886"/>
      <c r="TEL52" s="887"/>
      <c r="TEM52" s="885"/>
      <c r="TEN52" s="886"/>
      <c r="TEO52" s="886"/>
      <c r="TEP52" s="886"/>
      <c r="TEQ52" s="886"/>
      <c r="TER52" s="886"/>
      <c r="TES52" s="886"/>
      <c r="TET52" s="886"/>
      <c r="TEU52" s="887"/>
      <c r="TEV52" s="885"/>
      <c r="TEW52" s="886"/>
      <c r="TEX52" s="886"/>
      <c r="TEY52" s="886"/>
      <c r="TEZ52" s="886"/>
      <c r="TFA52" s="886"/>
      <c r="TFB52" s="886"/>
      <c r="TFC52" s="886"/>
      <c r="TFD52" s="887"/>
      <c r="TFE52" s="885"/>
      <c r="TFF52" s="886"/>
      <c r="TFG52" s="886"/>
      <c r="TFH52" s="886"/>
      <c r="TFI52" s="886"/>
      <c r="TFJ52" s="886"/>
      <c r="TFK52" s="886"/>
      <c r="TFL52" s="886"/>
      <c r="TFM52" s="887"/>
      <c r="TFN52" s="885"/>
      <c r="TFO52" s="886"/>
      <c r="TFP52" s="886"/>
      <c r="TFQ52" s="886"/>
      <c r="TFR52" s="886"/>
      <c r="TFS52" s="886"/>
      <c r="TFT52" s="886"/>
      <c r="TFU52" s="886"/>
      <c r="TFV52" s="887"/>
      <c r="TFW52" s="885"/>
      <c r="TFX52" s="886"/>
      <c r="TFY52" s="886"/>
      <c r="TFZ52" s="886"/>
      <c r="TGA52" s="886"/>
      <c r="TGB52" s="886"/>
      <c r="TGC52" s="886"/>
      <c r="TGD52" s="886"/>
      <c r="TGE52" s="887"/>
      <c r="TGF52" s="885"/>
      <c r="TGG52" s="886"/>
      <c r="TGH52" s="886"/>
      <c r="TGI52" s="886"/>
      <c r="TGJ52" s="886"/>
      <c r="TGK52" s="886"/>
      <c r="TGL52" s="886"/>
      <c r="TGM52" s="886"/>
      <c r="TGN52" s="887"/>
      <c r="TGO52" s="885"/>
      <c r="TGP52" s="886"/>
      <c r="TGQ52" s="886"/>
      <c r="TGR52" s="886"/>
      <c r="TGS52" s="886"/>
      <c r="TGT52" s="886"/>
      <c r="TGU52" s="886"/>
      <c r="TGV52" s="886"/>
      <c r="TGW52" s="887"/>
      <c r="TGX52" s="885"/>
      <c r="TGY52" s="886"/>
      <c r="TGZ52" s="886"/>
      <c r="THA52" s="886"/>
      <c r="THB52" s="886"/>
      <c r="THC52" s="886"/>
      <c r="THD52" s="886"/>
      <c r="THE52" s="886"/>
      <c r="THF52" s="887"/>
      <c r="THG52" s="885"/>
      <c r="THH52" s="886"/>
      <c r="THI52" s="886"/>
      <c r="THJ52" s="886"/>
      <c r="THK52" s="886"/>
      <c r="THL52" s="886"/>
      <c r="THM52" s="886"/>
      <c r="THN52" s="886"/>
      <c r="THO52" s="887"/>
      <c r="THP52" s="885"/>
      <c r="THQ52" s="886"/>
      <c r="THR52" s="886"/>
      <c r="THS52" s="886"/>
      <c r="THT52" s="886"/>
      <c r="THU52" s="886"/>
      <c r="THV52" s="886"/>
      <c r="THW52" s="886"/>
      <c r="THX52" s="887"/>
      <c r="THY52" s="885"/>
      <c r="THZ52" s="886"/>
      <c r="TIA52" s="886"/>
      <c r="TIB52" s="886"/>
      <c r="TIC52" s="886"/>
      <c r="TID52" s="886"/>
      <c r="TIE52" s="886"/>
      <c r="TIF52" s="886"/>
      <c r="TIG52" s="887"/>
      <c r="TIH52" s="885"/>
      <c r="TII52" s="886"/>
      <c r="TIJ52" s="886"/>
      <c r="TIK52" s="886"/>
      <c r="TIL52" s="886"/>
      <c r="TIM52" s="886"/>
      <c r="TIN52" s="886"/>
      <c r="TIO52" s="886"/>
      <c r="TIP52" s="887"/>
      <c r="TIQ52" s="885"/>
      <c r="TIR52" s="886"/>
      <c r="TIS52" s="886"/>
      <c r="TIT52" s="886"/>
      <c r="TIU52" s="886"/>
      <c r="TIV52" s="886"/>
      <c r="TIW52" s="886"/>
      <c r="TIX52" s="886"/>
      <c r="TIY52" s="887"/>
      <c r="TIZ52" s="885"/>
      <c r="TJA52" s="886"/>
      <c r="TJB52" s="886"/>
      <c r="TJC52" s="886"/>
      <c r="TJD52" s="886"/>
      <c r="TJE52" s="886"/>
      <c r="TJF52" s="886"/>
      <c r="TJG52" s="886"/>
      <c r="TJH52" s="887"/>
      <c r="TJI52" s="885"/>
      <c r="TJJ52" s="886"/>
      <c r="TJK52" s="886"/>
      <c r="TJL52" s="886"/>
      <c r="TJM52" s="886"/>
      <c r="TJN52" s="886"/>
      <c r="TJO52" s="886"/>
      <c r="TJP52" s="886"/>
      <c r="TJQ52" s="887"/>
      <c r="TJR52" s="885"/>
      <c r="TJS52" s="886"/>
      <c r="TJT52" s="886"/>
      <c r="TJU52" s="886"/>
      <c r="TJV52" s="886"/>
      <c r="TJW52" s="886"/>
      <c r="TJX52" s="886"/>
      <c r="TJY52" s="886"/>
      <c r="TJZ52" s="887"/>
      <c r="TKA52" s="885"/>
      <c r="TKB52" s="886"/>
      <c r="TKC52" s="886"/>
      <c r="TKD52" s="886"/>
      <c r="TKE52" s="886"/>
      <c r="TKF52" s="886"/>
      <c r="TKG52" s="886"/>
      <c r="TKH52" s="886"/>
      <c r="TKI52" s="887"/>
      <c r="TKJ52" s="885"/>
      <c r="TKK52" s="886"/>
      <c r="TKL52" s="886"/>
      <c r="TKM52" s="886"/>
      <c r="TKN52" s="886"/>
      <c r="TKO52" s="886"/>
      <c r="TKP52" s="886"/>
      <c r="TKQ52" s="886"/>
      <c r="TKR52" s="887"/>
      <c r="TKS52" s="885"/>
      <c r="TKT52" s="886"/>
      <c r="TKU52" s="886"/>
      <c r="TKV52" s="886"/>
      <c r="TKW52" s="886"/>
      <c r="TKX52" s="886"/>
      <c r="TKY52" s="886"/>
      <c r="TKZ52" s="886"/>
      <c r="TLA52" s="887"/>
      <c r="TLB52" s="885"/>
      <c r="TLC52" s="886"/>
      <c r="TLD52" s="886"/>
      <c r="TLE52" s="886"/>
      <c r="TLF52" s="886"/>
      <c r="TLG52" s="886"/>
      <c r="TLH52" s="886"/>
      <c r="TLI52" s="886"/>
      <c r="TLJ52" s="887"/>
      <c r="TLK52" s="885"/>
      <c r="TLL52" s="886"/>
      <c r="TLM52" s="886"/>
      <c r="TLN52" s="886"/>
      <c r="TLO52" s="886"/>
      <c r="TLP52" s="886"/>
      <c r="TLQ52" s="886"/>
      <c r="TLR52" s="886"/>
      <c r="TLS52" s="887"/>
      <c r="TLT52" s="885"/>
      <c r="TLU52" s="886"/>
      <c r="TLV52" s="886"/>
      <c r="TLW52" s="886"/>
      <c r="TLX52" s="886"/>
      <c r="TLY52" s="886"/>
      <c r="TLZ52" s="886"/>
      <c r="TMA52" s="886"/>
      <c r="TMB52" s="887"/>
      <c r="TMC52" s="885"/>
      <c r="TMD52" s="886"/>
      <c r="TME52" s="886"/>
      <c r="TMF52" s="886"/>
      <c r="TMG52" s="886"/>
      <c r="TMH52" s="886"/>
      <c r="TMI52" s="886"/>
      <c r="TMJ52" s="886"/>
      <c r="TMK52" s="887"/>
      <c r="TML52" s="885"/>
      <c r="TMM52" s="886"/>
      <c r="TMN52" s="886"/>
      <c r="TMO52" s="886"/>
      <c r="TMP52" s="886"/>
      <c r="TMQ52" s="886"/>
      <c r="TMR52" s="886"/>
      <c r="TMS52" s="886"/>
      <c r="TMT52" s="887"/>
      <c r="TMU52" s="885"/>
      <c r="TMV52" s="886"/>
      <c r="TMW52" s="886"/>
      <c r="TMX52" s="886"/>
      <c r="TMY52" s="886"/>
      <c r="TMZ52" s="886"/>
      <c r="TNA52" s="886"/>
      <c r="TNB52" s="886"/>
      <c r="TNC52" s="887"/>
      <c r="TND52" s="885"/>
      <c r="TNE52" s="886"/>
      <c r="TNF52" s="886"/>
      <c r="TNG52" s="886"/>
      <c r="TNH52" s="886"/>
      <c r="TNI52" s="886"/>
      <c r="TNJ52" s="886"/>
      <c r="TNK52" s="886"/>
      <c r="TNL52" s="887"/>
      <c r="TNM52" s="885"/>
      <c r="TNN52" s="886"/>
      <c r="TNO52" s="886"/>
      <c r="TNP52" s="886"/>
      <c r="TNQ52" s="886"/>
      <c r="TNR52" s="886"/>
      <c r="TNS52" s="886"/>
      <c r="TNT52" s="886"/>
      <c r="TNU52" s="887"/>
      <c r="TNV52" s="885"/>
      <c r="TNW52" s="886"/>
      <c r="TNX52" s="886"/>
      <c r="TNY52" s="886"/>
      <c r="TNZ52" s="886"/>
      <c r="TOA52" s="886"/>
      <c r="TOB52" s="886"/>
      <c r="TOC52" s="886"/>
      <c r="TOD52" s="887"/>
      <c r="TOE52" s="885"/>
      <c r="TOF52" s="886"/>
      <c r="TOG52" s="886"/>
      <c r="TOH52" s="886"/>
      <c r="TOI52" s="886"/>
      <c r="TOJ52" s="886"/>
      <c r="TOK52" s="886"/>
      <c r="TOL52" s="886"/>
      <c r="TOM52" s="887"/>
      <c r="TON52" s="885"/>
      <c r="TOO52" s="886"/>
      <c r="TOP52" s="886"/>
      <c r="TOQ52" s="886"/>
      <c r="TOR52" s="886"/>
      <c r="TOS52" s="886"/>
      <c r="TOT52" s="886"/>
      <c r="TOU52" s="886"/>
      <c r="TOV52" s="887"/>
      <c r="TOW52" s="885"/>
      <c r="TOX52" s="886"/>
      <c r="TOY52" s="886"/>
      <c r="TOZ52" s="886"/>
      <c r="TPA52" s="886"/>
      <c r="TPB52" s="886"/>
      <c r="TPC52" s="886"/>
      <c r="TPD52" s="886"/>
      <c r="TPE52" s="887"/>
      <c r="TPF52" s="885"/>
      <c r="TPG52" s="886"/>
      <c r="TPH52" s="886"/>
      <c r="TPI52" s="886"/>
      <c r="TPJ52" s="886"/>
      <c r="TPK52" s="886"/>
      <c r="TPL52" s="886"/>
      <c r="TPM52" s="886"/>
      <c r="TPN52" s="887"/>
      <c r="TPO52" s="885"/>
      <c r="TPP52" s="886"/>
      <c r="TPQ52" s="886"/>
      <c r="TPR52" s="886"/>
      <c r="TPS52" s="886"/>
      <c r="TPT52" s="886"/>
      <c r="TPU52" s="886"/>
      <c r="TPV52" s="886"/>
      <c r="TPW52" s="887"/>
      <c r="TPX52" s="885"/>
      <c r="TPY52" s="886"/>
      <c r="TPZ52" s="886"/>
      <c r="TQA52" s="886"/>
      <c r="TQB52" s="886"/>
      <c r="TQC52" s="886"/>
      <c r="TQD52" s="886"/>
      <c r="TQE52" s="886"/>
      <c r="TQF52" s="887"/>
      <c r="TQG52" s="885"/>
      <c r="TQH52" s="886"/>
      <c r="TQI52" s="886"/>
      <c r="TQJ52" s="886"/>
      <c r="TQK52" s="886"/>
      <c r="TQL52" s="886"/>
      <c r="TQM52" s="886"/>
      <c r="TQN52" s="886"/>
      <c r="TQO52" s="887"/>
      <c r="TQP52" s="885"/>
      <c r="TQQ52" s="886"/>
      <c r="TQR52" s="886"/>
      <c r="TQS52" s="886"/>
      <c r="TQT52" s="886"/>
      <c r="TQU52" s="886"/>
      <c r="TQV52" s="886"/>
      <c r="TQW52" s="886"/>
      <c r="TQX52" s="887"/>
      <c r="TQY52" s="885"/>
      <c r="TQZ52" s="886"/>
      <c r="TRA52" s="886"/>
      <c r="TRB52" s="886"/>
      <c r="TRC52" s="886"/>
      <c r="TRD52" s="886"/>
      <c r="TRE52" s="886"/>
      <c r="TRF52" s="886"/>
      <c r="TRG52" s="887"/>
      <c r="TRH52" s="885"/>
      <c r="TRI52" s="886"/>
      <c r="TRJ52" s="886"/>
      <c r="TRK52" s="886"/>
      <c r="TRL52" s="886"/>
      <c r="TRM52" s="886"/>
      <c r="TRN52" s="886"/>
      <c r="TRO52" s="886"/>
      <c r="TRP52" s="887"/>
      <c r="TRQ52" s="885"/>
      <c r="TRR52" s="886"/>
      <c r="TRS52" s="886"/>
      <c r="TRT52" s="886"/>
      <c r="TRU52" s="886"/>
      <c r="TRV52" s="886"/>
      <c r="TRW52" s="886"/>
      <c r="TRX52" s="886"/>
      <c r="TRY52" s="887"/>
      <c r="TRZ52" s="885"/>
      <c r="TSA52" s="886"/>
      <c r="TSB52" s="886"/>
      <c r="TSC52" s="886"/>
      <c r="TSD52" s="886"/>
      <c r="TSE52" s="886"/>
      <c r="TSF52" s="886"/>
      <c r="TSG52" s="886"/>
      <c r="TSH52" s="887"/>
      <c r="TSI52" s="885"/>
      <c r="TSJ52" s="886"/>
      <c r="TSK52" s="886"/>
      <c r="TSL52" s="886"/>
      <c r="TSM52" s="886"/>
      <c r="TSN52" s="886"/>
      <c r="TSO52" s="886"/>
      <c r="TSP52" s="886"/>
      <c r="TSQ52" s="887"/>
      <c r="TSR52" s="885"/>
      <c r="TSS52" s="886"/>
      <c r="TST52" s="886"/>
      <c r="TSU52" s="886"/>
      <c r="TSV52" s="886"/>
      <c r="TSW52" s="886"/>
      <c r="TSX52" s="886"/>
      <c r="TSY52" s="886"/>
      <c r="TSZ52" s="887"/>
      <c r="TTA52" s="885"/>
      <c r="TTB52" s="886"/>
      <c r="TTC52" s="886"/>
      <c r="TTD52" s="886"/>
      <c r="TTE52" s="886"/>
      <c r="TTF52" s="886"/>
      <c r="TTG52" s="886"/>
      <c r="TTH52" s="886"/>
      <c r="TTI52" s="887"/>
      <c r="TTJ52" s="885"/>
      <c r="TTK52" s="886"/>
      <c r="TTL52" s="886"/>
      <c r="TTM52" s="886"/>
      <c r="TTN52" s="886"/>
      <c r="TTO52" s="886"/>
      <c r="TTP52" s="886"/>
      <c r="TTQ52" s="886"/>
      <c r="TTR52" s="887"/>
      <c r="TTS52" s="885"/>
      <c r="TTT52" s="886"/>
      <c r="TTU52" s="886"/>
      <c r="TTV52" s="886"/>
      <c r="TTW52" s="886"/>
      <c r="TTX52" s="886"/>
      <c r="TTY52" s="886"/>
      <c r="TTZ52" s="886"/>
      <c r="TUA52" s="887"/>
      <c r="TUB52" s="885"/>
      <c r="TUC52" s="886"/>
      <c r="TUD52" s="886"/>
      <c r="TUE52" s="886"/>
      <c r="TUF52" s="886"/>
      <c r="TUG52" s="886"/>
      <c r="TUH52" s="886"/>
      <c r="TUI52" s="886"/>
      <c r="TUJ52" s="887"/>
      <c r="TUK52" s="885"/>
      <c r="TUL52" s="886"/>
      <c r="TUM52" s="886"/>
      <c r="TUN52" s="886"/>
      <c r="TUO52" s="886"/>
      <c r="TUP52" s="886"/>
      <c r="TUQ52" s="886"/>
      <c r="TUR52" s="886"/>
      <c r="TUS52" s="887"/>
      <c r="TUT52" s="885"/>
      <c r="TUU52" s="886"/>
      <c r="TUV52" s="886"/>
      <c r="TUW52" s="886"/>
      <c r="TUX52" s="886"/>
      <c r="TUY52" s="886"/>
      <c r="TUZ52" s="886"/>
      <c r="TVA52" s="886"/>
      <c r="TVB52" s="887"/>
      <c r="TVC52" s="885"/>
      <c r="TVD52" s="886"/>
      <c r="TVE52" s="886"/>
      <c r="TVF52" s="886"/>
      <c r="TVG52" s="886"/>
      <c r="TVH52" s="886"/>
      <c r="TVI52" s="886"/>
      <c r="TVJ52" s="886"/>
      <c r="TVK52" s="887"/>
      <c r="TVL52" s="885"/>
      <c r="TVM52" s="886"/>
      <c r="TVN52" s="886"/>
      <c r="TVO52" s="886"/>
      <c r="TVP52" s="886"/>
      <c r="TVQ52" s="886"/>
      <c r="TVR52" s="886"/>
      <c r="TVS52" s="886"/>
      <c r="TVT52" s="887"/>
      <c r="TVU52" s="885"/>
      <c r="TVV52" s="886"/>
      <c r="TVW52" s="886"/>
      <c r="TVX52" s="886"/>
      <c r="TVY52" s="886"/>
      <c r="TVZ52" s="886"/>
      <c r="TWA52" s="886"/>
      <c r="TWB52" s="886"/>
      <c r="TWC52" s="887"/>
      <c r="TWD52" s="885"/>
      <c r="TWE52" s="886"/>
      <c r="TWF52" s="886"/>
      <c r="TWG52" s="886"/>
      <c r="TWH52" s="886"/>
      <c r="TWI52" s="886"/>
      <c r="TWJ52" s="886"/>
      <c r="TWK52" s="886"/>
      <c r="TWL52" s="887"/>
      <c r="TWM52" s="885"/>
      <c r="TWN52" s="886"/>
      <c r="TWO52" s="886"/>
      <c r="TWP52" s="886"/>
      <c r="TWQ52" s="886"/>
      <c r="TWR52" s="886"/>
      <c r="TWS52" s="886"/>
      <c r="TWT52" s="886"/>
      <c r="TWU52" s="887"/>
      <c r="TWV52" s="885"/>
      <c r="TWW52" s="886"/>
      <c r="TWX52" s="886"/>
      <c r="TWY52" s="886"/>
      <c r="TWZ52" s="886"/>
      <c r="TXA52" s="886"/>
      <c r="TXB52" s="886"/>
      <c r="TXC52" s="886"/>
      <c r="TXD52" s="887"/>
      <c r="TXE52" s="885"/>
      <c r="TXF52" s="886"/>
      <c r="TXG52" s="886"/>
      <c r="TXH52" s="886"/>
      <c r="TXI52" s="886"/>
      <c r="TXJ52" s="886"/>
      <c r="TXK52" s="886"/>
      <c r="TXL52" s="886"/>
      <c r="TXM52" s="887"/>
      <c r="TXN52" s="885"/>
      <c r="TXO52" s="886"/>
      <c r="TXP52" s="886"/>
      <c r="TXQ52" s="886"/>
      <c r="TXR52" s="886"/>
      <c r="TXS52" s="886"/>
      <c r="TXT52" s="886"/>
      <c r="TXU52" s="886"/>
      <c r="TXV52" s="887"/>
      <c r="TXW52" s="885"/>
      <c r="TXX52" s="886"/>
      <c r="TXY52" s="886"/>
      <c r="TXZ52" s="886"/>
      <c r="TYA52" s="886"/>
      <c r="TYB52" s="886"/>
      <c r="TYC52" s="886"/>
      <c r="TYD52" s="886"/>
      <c r="TYE52" s="887"/>
      <c r="TYF52" s="885"/>
      <c r="TYG52" s="886"/>
      <c r="TYH52" s="886"/>
      <c r="TYI52" s="886"/>
      <c r="TYJ52" s="886"/>
      <c r="TYK52" s="886"/>
      <c r="TYL52" s="886"/>
      <c r="TYM52" s="886"/>
      <c r="TYN52" s="887"/>
      <c r="TYO52" s="885"/>
      <c r="TYP52" s="886"/>
      <c r="TYQ52" s="886"/>
      <c r="TYR52" s="886"/>
      <c r="TYS52" s="886"/>
      <c r="TYT52" s="886"/>
      <c r="TYU52" s="886"/>
      <c r="TYV52" s="886"/>
      <c r="TYW52" s="887"/>
      <c r="TYX52" s="885"/>
      <c r="TYY52" s="886"/>
      <c r="TYZ52" s="886"/>
      <c r="TZA52" s="886"/>
      <c r="TZB52" s="886"/>
      <c r="TZC52" s="886"/>
      <c r="TZD52" s="886"/>
      <c r="TZE52" s="886"/>
      <c r="TZF52" s="887"/>
      <c r="TZG52" s="885"/>
      <c r="TZH52" s="886"/>
      <c r="TZI52" s="886"/>
      <c r="TZJ52" s="886"/>
      <c r="TZK52" s="886"/>
      <c r="TZL52" s="886"/>
      <c r="TZM52" s="886"/>
      <c r="TZN52" s="886"/>
      <c r="TZO52" s="887"/>
      <c r="TZP52" s="885"/>
      <c r="TZQ52" s="886"/>
      <c r="TZR52" s="886"/>
      <c r="TZS52" s="886"/>
      <c r="TZT52" s="886"/>
      <c r="TZU52" s="886"/>
      <c r="TZV52" s="886"/>
      <c r="TZW52" s="886"/>
      <c r="TZX52" s="887"/>
      <c r="TZY52" s="885"/>
      <c r="TZZ52" s="886"/>
      <c r="UAA52" s="886"/>
      <c r="UAB52" s="886"/>
      <c r="UAC52" s="886"/>
      <c r="UAD52" s="886"/>
      <c r="UAE52" s="886"/>
      <c r="UAF52" s="886"/>
      <c r="UAG52" s="887"/>
      <c r="UAH52" s="885"/>
      <c r="UAI52" s="886"/>
      <c r="UAJ52" s="886"/>
      <c r="UAK52" s="886"/>
      <c r="UAL52" s="886"/>
      <c r="UAM52" s="886"/>
      <c r="UAN52" s="886"/>
      <c r="UAO52" s="886"/>
      <c r="UAP52" s="887"/>
      <c r="UAQ52" s="885"/>
      <c r="UAR52" s="886"/>
      <c r="UAS52" s="886"/>
      <c r="UAT52" s="886"/>
      <c r="UAU52" s="886"/>
      <c r="UAV52" s="886"/>
      <c r="UAW52" s="886"/>
      <c r="UAX52" s="886"/>
      <c r="UAY52" s="887"/>
      <c r="UAZ52" s="885"/>
      <c r="UBA52" s="886"/>
      <c r="UBB52" s="886"/>
      <c r="UBC52" s="886"/>
      <c r="UBD52" s="886"/>
      <c r="UBE52" s="886"/>
      <c r="UBF52" s="886"/>
      <c r="UBG52" s="886"/>
      <c r="UBH52" s="887"/>
      <c r="UBI52" s="885"/>
      <c r="UBJ52" s="886"/>
      <c r="UBK52" s="886"/>
      <c r="UBL52" s="886"/>
      <c r="UBM52" s="886"/>
      <c r="UBN52" s="886"/>
      <c r="UBO52" s="886"/>
      <c r="UBP52" s="886"/>
      <c r="UBQ52" s="887"/>
      <c r="UBR52" s="885"/>
      <c r="UBS52" s="886"/>
      <c r="UBT52" s="886"/>
      <c r="UBU52" s="886"/>
      <c r="UBV52" s="886"/>
      <c r="UBW52" s="886"/>
      <c r="UBX52" s="886"/>
      <c r="UBY52" s="886"/>
      <c r="UBZ52" s="887"/>
      <c r="UCA52" s="885"/>
      <c r="UCB52" s="886"/>
      <c r="UCC52" s="886"/>
      <c r="UCD52" s="886"/>
      <c r="UCE52" s="886"/>
      <c r="UCF52" s="886"/>
      <c r="UCG52" s="886"/>
      <c r="UCH52" s="886"/>
      <c r="UCI52" s="887"/>
      <c r="UCJ52" s="885"/>
      <c r="UCK52" s="886"/>
      <c r="UCL52" s="886"/>
      <c r="UCM52" s="886"/>
      <c r="UCN52" s="886"/>
      <c r="UCO52" s="886"/>
      <c r="UCP52" s="886"/>
      <c r="UCQ52" s="886"/>
      <c r="UCR52" s="887"/>
      <c r="UCS52" s="885"/>
      <c r="UCT52" s="886"/>
      <c r="UCU52" s="886"/>
      <c r="UCV52" s="886"/>
      <c r="UCW52" s="886"/>
      <c r="UCX52" s="886"/>
      <c r="UCY52" s="886"/>
      <c r="UCZ52" s="886"/>
      <c r="UDA52" s="887"/>
      <c r="UDB52" s="885"/>
      <c r="UDC52" s="886"/>
      <c r="UDD52" s="886"/>
      <c r="UDE52" s="886"/>
      <c r="UDF52" s="886"/>
      <c r="UDG52" s="886"/>
      <c r="UDH52" s="886"/>
      <c r="UDI52" s="886"/>
      <c r="UDJ52" s="887"/>
      <c r="UDK52" s="885"/>
      <c r="UDL52" s="886"/>
      <c r="UDM52" s="886"/>
      <c r="UDN52" s="886"/>
      <c r="UDO52" s="886"/>
      <c r="UDP52" s="886"/>
      <c r="UDQ52" s="886"/>
      <c r="UDR52" s="886"/>
      <c r="UDS52" s="887"/>
      <c r="UDT52" s="885"/>
      <c r="UDU52" s="886"/>
      <c r="UDV52" s="886"/>
      <c r="UDW52" s="886"/>
      <c r="UDX52" s="886"/>
      <c r="UDY52" s="886"/>
      <c r="UDZ52" s="886"/>
      <c r="UEA52" s="886"/>
      <c r="UEB52" s="887"/>
      <c r="UEC52" s="885"/>
      <c r="UED52" s="886"/>
      <c r="UEE52" s="886"/>
      <c r="UEF52" s="886"/>
      <c r="UEG52" s="886"/>
      <c r="UEH52" s="886"/>
      <c r="UEI52" s="886"/>
      <c r="UEJ52" s="886"/>
      <c r="UEK52" s="887"/>
      <c r="UEL52" s="885"/>
      <c r="UEM52" s="886"/>
      <c r="UEN52" s="886"/>
      <c r="UEO52" s="886"/>
      <c r="UEP52" s="886"/>
      <c r="UEQ52" s="886"/>
      <c r="UER52" s="886"/>
      <c r="UES52" s="886"/>
      <c r="UET52" s="887"/>
      <c r="UEU52" s="885"/>
      <c r="UEV52" s="886"/>
      <c r="UEW52" s="886"/>
      <c r="UEX52" s="886"/>
      <c r="UEY52" s="886"/>
      <c r="UEZ52" s="886"/>
      <c r="UFA52" s="886"/>
      <c r="UFB52" s="886"/>
      <c r="UFC52" s="887"/>
      <c r="UFD52" s="885"/>
      <c r="UFE52" s="886"/>
      <c r="UFF52" s="886"/>
      <c r="UFG52" s="886"/>
      <c r="UFH52" s="886"/>
      <c r="UFI52" s="886"/>
      <c r="UFJ52" s="886"/>
      <c r="UFK52" s="886"/>
      <c r="UFL52" s="887"/>
      <c r="UFM52" s="885"/>
      <c r="UFN52" s="886"/>
      <c r="UFO52" s="886"/>
      <c r="UFP52" s="886"/>
      <c r="UFQ52" s="886"/>
      <c r="UFR52" s="886"/>
      <c r="UFS52" s="886"/>
      <c r="UFT52" s="886"/>
      <c r="UFU52" s="887"/>
      <c r="UFV52" s="885"/>
      <c r="UFW52" s="886"/>
      <c r="UFX52" s="886"/>
      <c r="UFY52" s="886"/>
      <c r="UFZ52" s="886"/>
      <c r="UGA52" s="886"/>
      <c r="UGB52" s="886"/>
      <c r="UGC52" s="886"/>
      <c r="UGD52" s="887"/>
      <c r="UGE52" s="885"/>
      <c r="UGF52" s="886"/>
      <c r="UGG52" s="886"/>
      <c r="UGH52" s="886"/>
      <c r="UGI52" s="886"/>
      <c r="UGJ52" s="886"/>
      <c r="UGK52" s="886"/>
      <c r="UGL52" s="886"/>
      <c r="UGM52" s="887"/>
      <c r="UGN52" s="885"/>
      <c r="UGO52" s="886"/>
      <c r="UGP52" s="886"/>
      <c r="UGQ52" s="886"/>
      <c r="UGR52" s="886"/>
      <c r="UGS52" s="886"/>
      <c r="UGT52" s="886"/>
      <c r="UGU52" s="886"/>
      <c r="UGV52" s="887"/>
      <c r="UGW52" s="885"/>
      <c r="UGX52" s="886"/>
      <c r="UGY52" s="886"/>
      <c r="UGZ52" s="886"/>
      <c r="UHA52" s="886"/>
      <c r="UHB52" s="886"/>
      <c r="UHC52" s="886"/>
      <c r="UHD52" s="886"/>
      <c r="UHE52" s="887"/>
      <c r="UHF52" s="885"/>
      <c r="UHG52" s="886"/>
      <c r="UHH52" s="886"/>
      <c r="UHI52" s="886"/>
      <c r="UHJ52" s="886"/>
      <c r="UHK52" s="886"/>
      <c r="UHL52" s="886"/>
      <c r="UHM52" s="886"/>
      <c r="UHN52" s="887"/>
      <c r="UHO52" s="885"/>
      <c r="UHP52" s="886"/>
      <c r="UHQ52" s="886"/>
      <c r="UHR52" s="886"/>
      <c r="UHS52" s="886"/>
      <c r="UHT52" s="886"/>
      <c r="UHU52" s="886"/>
      <c r="UHV52" s="886"/>
      <c r="UHW52" s="887"/>
      <c r="UHX52" s="885"/>
      <c r="UHY52" s="886"/>
      <c r="UHZ52" s="886"/>
      <c r="UIA52" s="886"/>
      <c r="UIB52" s="886"/>
      <c r="UIC52" s="886"/>
      <c r="UID52" s="886"/>
      <c r="UIE52" s="886"/>
      <c r="UIF52" s="887"/>
      <c r="UIG52" s="885"/>
      <c r="UIH52" s="886"/>
      <c r="UII52" s="886"/>
      <c r="UIJ52" s="886"/>
      <c r="UIK52" s="886"/>
      <c r="UIL52" s="886"/>
      <c r="UIM52" s="886"/>
      <c r="UIN52" s="886"/>
      <c r="UIO52" s="887"/>
      <c r="UIP52" s="885"/>
      <c r="UIQ52" s="886"/>
      <c r="UIR52" s="886"/>
      <c r="UIS52" s="886"/>
      <c r="UIT52" s="886"/>
      <c r="UIU52" s="886"/>
      <c r="UIV52" s="886"/>
      <c r="UIW52" s="886"/>
      <c r="UIX52" s="887"/>
      <c r="UIY52" s="885"/>
      <c r="UIZ52" s="886"/>
      <c r="UJA52" s="886"/>
      <c r="UJB52" s="886"/>
      <c r="UJC52" s="886"/>
      <c r="UJD52" s="886"/>
      <c r="UJE52" s="886"/>
      <c r="UJF52" s="886"/>
      <c r="UJG52" s="887"/>
      <c r="UJH52" s="885"/>
      <c r="UJI52" s="886"/>
      <c r="UJJ52" s="886"/>
      <c r="UJK52" s="886"/>
      <c r="UJL52" s="886"/>
      <c r="UJM52" s="886"/>
      <c r="UJN52" s="886"/>
      <c r="UJO52" s="886"/>
      <c r="UJP52" s="887"/>
      <c r="UJQ52" s="885"/>
      <c r="UJR52" s="886"/>
      <c r="UJS52" s="886"/>
      <c r="UJT52" s="886"/>
      <c r="UJU52" s="886"/>
      <c r="UJV52" s="886"/>
      <c r="UJW52" s="886"/>
      <c r="UJX52" s="886"/>
      <c r="UJY52" s="887"/>
      <c r="UJZ52" s="885"/>
      <c r="UKA52" s="886"/>
      <c r="UKB52" s="886"/>
      <c r="UKC52" s="886"/>
      <c r="UKD52" s="886"/>
      <c r="UKE52" s="886"/>
      <c r="UKF52" s="886"/>
      <c r="UKG52" s="886"/>
      <c r="UKH52" s="887"/>
      <c r="UKI52" s="885"/>
      <c r="UKJ52" s="886"/>
      <c r="UKK52" s="886"/>
      <c r="UKL52" s="886"/>
      <c r="UKM52" s="886"/>
      <c r="UKN52" s="886"/>
      <c r="UKO52" s="886"/>
      <c r="UKP52" s="886"/>
      <c r="UKQ52" s="887"/>
      <c r="UKR52" s="885"/>
      <c r="UKS52" s="886"/>
      <c r="UKT52" s="886"/>
      <c r="UKU52" s="886"/>
      <c r="UKV52" s="886"/>
      <c r="UKW52" s="886"/>
      <c r="UKX52" s="886"/>
      <c r="UKY52" s="886"/>
      <c r="UKZ52" s="887"/>
      <c r="ULA52" s="885"/>
      <c r="ULB52" s="886"/>
      <c r="ULC52" s="886"/>
      <c r="ULD52" s="886"/>
      <c r="ULE52" s="886"/>
      <c r="ULF52" s="886"/>
      <c r="ULG52" s="886"/>
      <c r="ULH52" s="886"/>
      <c r="ULI52" s="887"/>
      <c r="ULJ52" s="885"/>
      <c r="ULK52" s="886"/>
      <c r="ULL52" s="886"/>
      <c r="ULM52" s="886"/>
      <c r="ULN52" s="886"/>
      <c r="ULO52" s="886"/>
      <c r="ULP52" s="886"/>
      <c r="ULQ52" s="886"/>
      <c r="ULR52" s="887"/>
      <c r="ULS52" s="885"/>
      <c r="ULT52" s="886"/>
      <c r="ULU52" s="886"/>
      <c r="ULV52" s="886"/>
      <c r="ULW52" s="886"/>
      <c r="ULX52" s="886"/>
      <c r="ULY52" s="886"/>
      <c r="ULZ52" s="886"/>
      <c r="UMA52" s="887"/>
      <c r="UMB52" s="885"/>
      <c r="UMC52" s="886"/>
      <c r="UMD52" s="886"/>
      <c r="UME52" s="886"/>
      <c r="UMF52" s="886"/>
      <c r="UMG52" s="886"/>
      <c r="UMH52" s="886"/>
      <c r="UMI52" s="886"/>
      <c r="UMJ52" s="887"/>
      <c r="UMK52" s="885"/>
      <c r="UML52" s="886"/>
      <c r="UMM52" s="886"/>
      <c r="UMN52" s="886"/>
      <c r="UMO52" s="886"/>
      <c r="UMP52" s="886"/>
      <c r="UMQ52" s="886"/>
      <c r="UMR52" s="886"/>
      <c r="UMS52" s="887"/>
      <c r="UMT52" s="885"/>
      <c r="UMU52" s="886"/>
      <c r="UMV52" s="886"/>
      <c r="UMW52" s="886"/>
      <c r="UMX52" s="886"/>
      <c r="UMY52" s="886"/>
      <c r="UMZ52" s="886"/>
      <c r="UNA52" s="886"/>
      <c r="UNB52" s="887"/>
      <c r="UNC52" s="885"/>
      <c r="UND52" s="886"/>
      <c r="UNE52" s="886"/>
      <c r="UNF52" s="886"/>
      <c r="UNG52" s="886"/>
      <c r="UNH52" s="886"/>
      <c r="UNI52" s="886"/>
      <c r="UNJ52" s="886"/>
      <c r="UNK52" s="887"/>
      <c r="UNL52" s="885"/>
      <c r="UNM52" s="886"/>
      <c r="UNN52" s="886"/>
      <c r="UNO52" s="886"/>
      <c r="UNP52" s="886"/>
      <c r="UNQ52" s="886"/>
      <c r="UNR52" s="886"/>
      <c r="UNS52" s="886"/>
      <c r="UNT52" s="887"/>
      <c r="UNU52" s="885"/>
      <c r="UNV52" s="886"/>
      <c r="UNW52" s="886"/>
      <c r="UNX52" s="886"/>
      <c r="UNY52" s="886"/>
      <c r="UNZ52" s="886"/>
      <c r="UOA52" s="886"/>
      <c r="UOB52" s="886"/>
      <c r="UOC52" s="887"/>
      <c r="UOD52" s="885"/>
      <c r="UOE52" s="886"/>
      <c r="UOF52" s="886"/>
      <c r="UOG52" s="886"/>
      <c r="UOH52" s="886"/>
      <c r="UOI52" s="886"/>
      <c r="UOJ52" s="886"/>
      <c r="UOK52" s="886"/>
      <c r="UOL52" s="887"/>
      <c r="UOM52" s="885"/>
      <c r="UON52" s="886"/>
      <c r="UOO52" s="886"/>
      <c r="UOP52" s="886"/>
      <c r="UOQ52" s="886"/>
      <c r="UOR52" s="886"/>
      <c r="UOS52" s="886"/>
      <c r="UOT52" s="886"/>
      <c r="UOU52" s="887"/>
      <c r="UOV52" s="885"/>
      <c r="UOW52" s="886"/>
      <c r="UOX52" s="886"/>
      <c r="UOY52" s="886"/>
      <c r="UOZ52" s="886"/>
      <c r="UPA52" s="886"/>
      <c r="UPB52" s="886"/>
      <c r="UPC52" s="886"/>
      <c r="UPD52" s="887"/>
      <c r="UPE52" s="885"/>
      <c r="UPF52" s="886"/>
      <c r="UPG52" s="886"/>
      <c r="UPH52" s="886"/>
      <c r="UPI52" s="886"/>
      <c r="UPJ52" s="886"/>
      <c r="UPK52" s="886"/>
      <c r="UPL52" s="886"/>
      <c r="UPM52" s="887"/>
      <c r="UPN52" s="885"/>
      <c r="UPO52" s="886"/>
      <c r="UPP52" s="886"/>
      <c r="UPQ52" s="886"/>
      <c r="UPR52" s="886"/>
      <c r="UPS52" s="886"/>
      <c r="UPT52" s="886"/>
      <c r="UPU52" s="886"/>
      <c r="UPV52" s="887"/>
      <c r="UPW52" s="885"/>
      <c r="UPX52" s="886"/>
      <c r="UPY52" s="886"/>
      <c r="UPZ52" s="886"/>
      <c r="UQA52" s="886"/>
      <c r="UQB52" s="886"/>
      <c r="UQC52" s="886"/>
      <c r="UQD52" s="886"/>
      <c r="UQE52" s="887"/>
      <c r="UQF52" s="885"/>
      <c r="UQG52" s="886"/>
      <c r="UQH52" s="886"/>
      <c r="UQI52" s="886"/>
      <c r="UQJ52" s="886"/>
      <c r="UQK52" s="886"/>
      <c r="UQL52" s="886"/>
      <c r="UQM52" s="886"/>
      <c r="UQN52" s="887"/>
      <c r="UQO52" s="885"/>
      <c r="UQP52" s="886"/>
      <c r="UQQ52" s="886"/>
      <c r="UQR52" s="886"/>
      <c r="UQS52" s="886"/>
      <c r="UQT52" s="886"/>
      <c r="UQU52" s="886"/>
      <c r="UQV52" s="886"/>
      <c r="UQW52" s="887"/>
      <c r="UQX52" s="885"/>
      <c r="UQY52" s="886"/>
      <c r="UQZ52" s="886"/>
      <c r="URA52" s="886"/>
      <c r="URB52" s="886"/>
      <c r="URC52" s="886"/>
      <c r="URD52" s="886"/>
      <c r="URE52" s="886"/>
      <c r="URF52" s="887"/>
      <c r="URG52" s="885"/>
      <c r="URH52" s="886"/>
      <c r="URI52" s="886"/>
      <c r="URJ52" s="886"/>
      <c r="URK52" s="886"/>
      <c r="URL52" s="886"/>
      <c r="URM52" s="886"/>
      <c r="URN52" s="886"/>
      <c r="URO52" s="887"/>
      <c r="URP52" s="885"/>
      <c r="URQ52" s="886"/>
      <c r="URR52" s="886"/>
      <c r="URS52" s="886"/>
      <c r="URT52" s="886"/>
      <c r="URU52" s="886"/>
      <c r="URV52" s="886"/>
      <c r="URW52" s="886"/>
      <c r="URX52" s="887"/>
      <c r="URY52" s="885"/>
      <c r="URZ52" s="886"/>
      <c r="USA52" s="886"/>
      <c r="USB52" s="886"/>
      <c r="USC52" s="886"/>
      <c r="USD52" s="886"/>
      <c r="USE52" s="886"/>
      <c r="USF52" s="886"/>
      <c r="USG52" s="887"/>
      <c r="USH52" s="885"/>
      <c r="USI52" s="886"/>
      <c r="USJ52" s="886"/>
      <c r="USK52" s="886"/>
      <c r="USL52" s="886"/>
      <c r="USM52" s="886"/>
      <c r="USN52" s="886"/>
      <c r="USO52" s="886"/>
      <c r="USP52" s="887"/>
      <c r="USQ52" s="885"/>
      <c r="USR52" s="886"/>
      <c r="USS52" s="886"/>
      <c r="UST52" s="886"/>
      <c r="USU52" s="886"/>
      <c r="USV52" s="886"/>
      <c r="USW52" s="886"/>
      <c r="USX52" s="886"/>
      <c r="USY52" s="887"/>
      <c r="USZ52" s="885"/>
      <c r="UTA52" s="886"/>
      <c r="UTB52" s="886"/>
      <c r="UTC52" s="886"/>
      <c r="UTD52" s="886"/>
      <c r="UTE52" s="886"/>
      <c r="UTF52" s="886"/>
      <c r="UTG52" s="886"/>
      <c r="UTH52" s="887"/>
      <c r="UTI52" s="885"/>
      <c r="UTJ52" s="886"/>
      <c r="UTK52" s="886"/>
      <c r="UTL52" s="886"/>
      <c r="UTM52" s="886"/>
      <c r="UTN52" s="886"/>
      <c r="UTO52" s="886"/>
      <c r="UTP52" s="886"/>
      <c r="UTQ52" s="887"/>
      <c r="UTR52" s="885"/>
      <c r="UTS52" s="886"/>
      <c r="UTT52" s="886"/>
      <c r="UTU52" s="886"/>
      <c r="UTV52" s="886"/>
      <c r="UTW52" s="886"/>
      <c r="UTX52" s="886"/>
      <c r="UTY52" s="886"/>
      <c r="UTZ52" s="887"/>
      <c r="UUA52" s="885"/>
      <c r="UUB52" s="886"/>
      <c r="UUC52" s="886"/>
      <c r="UUD52" s="886"/>
      <c r="UUE52" s="886"/>
      <c r="UUF52" s="886"/>
      <c r="UUG52" s="886"/>
      <c r="UUH52" s="886"/>
      <c r="UUI52" s="887"/>
      <c r="UUJ52" s="885"/>
      <c r="UUK52" s="886"/>
      <c r="UUL52" s="886"/>
      <c r="UUM52" s="886"/>
      <c r="UUN52" s="886"/>
      <c r="UUO52" s="886"/>
      <c r="UUP52" s="886"/>
      <c r="UUQ52" s="886"/>
      <c r="UUR52" s="887"/>
      <c r="UUS52" s="885"/>
      <c r="UUT52" s="886"/>
      <c r="UUU52" s="886"/>
      <c r="UUV52" s="886"/>
      <c r="UUW52" s="886"/>
      <c r="UUX52" s="886"/>
      <c r="UUY52" s="886"/>
      <c r="UUZ52" s="886"/>
      <c r="UVA52" s="887"/>
      <c r="UVB52" s="885"/>
      <c r="UVC52" s="886"/>
      <c r="UVD52" s="886"/>
      <c r="UVE52" s="886"/>
      <c r="UVF52" s="886"/>
      <c r="UVG52" s="886"/>
      <c r="UVH52" s="886"/>
      <c r="UVI52" s="886"/>
      <c r="UVJ52" s="887"/>
      <c r="UVK52" s="885"/>
      <c r="UVL52" s="886"/>
      <c r="UVM52" s="886"/>
      <c r="UVN52" s="886"/>
      <c r="UVO52" s="886"/>
      <c r="UVP52" s="886"/>
      <c r="UVQ52" s="886"/>
      <c r="UVR52" s="886"/>
      <c r="UVS52" s="887"/>
      <c r="UVT52" s="885"/>
      <c r="UVU52" s="886"/>
      <c r="UVV52" s="886"/>
      <c r="UVW52" s="886"/>
      <c r="UVX52" s="886"/>
      <c r="UVY52" s="886"/>
      <c r="UVZ52" s="886"/>
      <c r="UWA52" s="886"/>
      <c r="UWB52" s="887"/>
      <c r="UWC52" s="885"/>
      <c r="UWD52" s="886"/>
      <c r="UWE52" s="886"/>
      <c r="UWF52" s="886"/>
      <c r="UWG52" s="886"/>
      <c r="UWH52" s="886"/>
      <c r="UWI52" s="886"/>
      <c r="UWJ52" s="886"/>
      <c r="UWK52" s="887"/>
      <c r="UWL52" s="885"/>
      <c r="UWM52" s="886"/>
      <c r="UWN52" s="886"/>
      <c r="UWO52" s="886"/>
      <c r="UWP52" s="886"/>
      <c r="UWQ52" s="886"/>
      <c r="UWR52" s="886"/>
      <c r="UWS52" s="886"/>
      <c r="UWT52" s="887"/>
      <c r="UWU52" s="885"/>
      <c r="UWV52" s="886"/>
      <c r="UWW52" s="886"/>
      <c r="UWX52" s="886"/>
      <c r="UWY52" s="886"/>
      <c r="UWZ52" s="886"/>
      <c r="UXA52" s="886"/>
      <c r="UXB52" s="886"/>
      <c r="UXC52" s="887"/>
      <c r="UXD52" s="885"/>
      <c r="UXE52" s="886"/>
      <c r="UXF52" s="886"/>
      <c r="UXG52" s="886"/>
      <c r="UXH52" s="886"/>
      <c r="UXI52" s="886"/>
      <c r="UXJ52" s="886"/>
      <c r="UXK52" s="886"/>
      <c r="UXL52" s="887"/>
      <c r="UXM52" s="885"/>
      <c r="UXN52" s="886"/>
      <c r="UXO52" s="886"/>
      <c r="UXP52" s="886"/>
      <c r="UXQ52" s="886"/>
      <c r="UXR52" s="886"/>
      <c r="UXS52" s="886"/>
      <c r="UXT52" s="886"/>
      <c r="UXU52" s="887"/>
      <c r="UXV52" s="885"/>
      <c r="UXW52" s="886"/>
      <c r="UXX52" s="886"/>
      <c r="UXY52" s="886"/>
      <c r="UXZ52" s="886"/>
      <c r="UYA52" s="886"/>
      <c r="UYB52" s="886"/>
      <c r="UYC52" s="886"/>
      <c r="UYD52" s="887"/>
      <c r="UYE52" s="885"/>
      <c r="UYF52" s="886"/>
      <c r="UYG52" s="886"/>
      <c r="UYH52" s="886"/>
      <c r="UYI52" s="886"/>
      <c r="UYJ52" s="886"/>
      <c r="UYK52" s="886"/>
      <c r="UYL52" s="886"/>
      <c r="UYM52" s="887"/>
      <c r="UYN52" s="885"/>
      <c r="UYO52" s="886"/>
      <c r="UYP52" s="886"/>
      <c r="UYQ52" s="886"/>
      <c r="UYR52" s="886"/>
      <c r="UYS52" s="886"/>
      <c r="UYT52" s="886"/>
      <c r="UYU52" s="886"/>
      <c r="UYV52" s="887"/>
      <c r="UYW52" s="885"/>
      <c r="UYX52" s="886"/>
      <c r="UYY52" s="886"/>
      <c r="UYZ52" s="886"/>
      <c r="UZA52" s="886"/>
      <c r="UZB52" s="886"/>
      <c r="UZC52" s="886"/>
      <c r="UZD52" s="886"/>
      <c r="UZE52" s="887"/>
      <c r="UZF52" s="885"/>
      <c r="UZG52" s="886"/>
      <c r="UZH52" s="886"/>
      <c r="UZI52" s="886"/>
      <c r="UZJ52" s="886"/>
      <c r="UZK52" s="886"/>
      <c r="UZL52" s="886"/>
      <c r="UZM52" s="886"/>
      <c r="UZN52" s="887"/>
      <c r="UZO52" s="885"/>
      <c r="UZP52" s="886"/>
      <c r="UZQ52" s="886"/>
      <c r="UZR52" s="886"/>
      <c r="UZS52" s="886"/>
      <c r="UZT52" s="886"/>
      <c r="UZU52" s="886"/>
      <c r="UZV52" s="886"/>
      <c r="UZW52" s="887"/>
      <c r="UZX52" s="885"/>
      <c r="UZY52" s="886"/>
      <c r="UZZ52" s="886"/>
      <c r="VAA52" s="886"/>
      <c r="VAB52" s="886"/>
      <c r="VAC52" s="886"/>
      <c r="VAD52" s="886"/>
      <c r="VAE52" s="886"/>
      <c r="VAF52" s="887"/>
      <c r="VAG52" s="885"/>
      <c r="VAH52" s="886"/>
      <c r="VAI52" s="886"/>
      <c r="VAJ52" s="886"/>
      <c r="VAK52" s="886"/>
      <c r="VAL52" s="886"/>
      <c r="VAM52" s="886"/>
      <c r="VAN52" s="886"/>
      <c r="VAO52" s="887"/>
      <c r="VAP52" s="885"/>
      <c r="VAQ52" s="886"/>
      <c r="VAR52" s="886"/>
      <c r="VAS52" s="886"/>
      <c r="VAT52" s="886"/>
      <c r="VAU52" s="886"/>
      <c r="VAV52" s="886"/>
      <c r="VAW52" s="886"/>
      <c r="VAX52" s="887"/>
      <c r="VAY52" s="885"/>
      <c r="VAZ52" s="886"/>
      <c r="VBA52" s="886"/>
      <c r="VBB52" s="886"/>
      <c r="VBC52" s="886"/>
      <c r="VBD52" s="886"/>
      <c r="VBE52" s="886"/>
      <c r="VBF52" s="886"/>
      <c r="VBG52" s="887"/>
      <c r="VBH52" s="885"/>
      <c r="VBI52" s="886"/>
      <c r="VBJ52" s="886"/>
      <c r="VBK52" s="886"/>
      <c r="VBL52" s="886"/>
      <c r="VBM52" s="886"/>
      <c r="VBN52" s="886"/>
      <c r="VBO52" s="886"/>
      <c r="VBP52" s="887"/>
      <c r="VBQ52" s="885"/>
      <c r="VBR52" s="886"/>
      <c r="VBS52" s="886"/>
      <c r="VBT52" s="886"/>
      <c r="VBU52" s="886"/>
      <c r="VBV52" s="886"/>
      <c r="VBW52" s="886"/>
      <c r="VBX52" s="886"/>
      <c r="VBY52" s="887"/>
      <c r="VBZ52" s="885"/>
      <c r="VCA52" s="886"/>
      <c r="VCB52" s="886"/>
      <c r="VCC52" s="886"/>
      <c r="VCD52" s="886"/>
      <c r="VCE52" s="886"/>
      <c r="VCF52" s="886"/>
      <c r="VCG52" s="886"/>
      <c r="VCH52" s="887"/>
      <c r="VCI52" s="885"/>
      <c r="VCJ52" s="886"/>
      <c r="VCK52" s="886"/>
      <c r="VCL52" s="886"/>
      <c r="VCM52" s="886"/>
      <c r="VCN52" s="886"/>
      <c r="VCO52" s="886"/>
      <c r="VCP52" s="886"/>
      <c r="VCQ52" s="887"/>
      <c r="VCR52" s="885"/>
      <c r="VCS52" s="886"/>
      <c r="VCT52" s="886"/>
      <c r="VCU52" s="886"/>
      <c r="VCV52" s="886"/>
      <c r="VCW52" s="886"/>
      <c r="VCX52" s="886"/>
      <c r="VCY52" s="886"/>
      <c r="VCZ52" s="887"/>
      <c r="VDA52" s="885"/>
      <c r="VDB52" s="886"/>
      <c r="VDC52" s="886"/>
      <c r="VDD52" s="886"/>
      <c r="VDE52" s="886"/>
      <c r="VDF52" s="886"/>
      <c r="VDG52" s="886"/>
      <c r="VDH52" s="886"/>
      <c r="VDI52" s="887"/>
      <c r="VDJ52" s="885"/>
      <c r="VDK52" s="886"/>
      <c r="VDL52" s="886"/>
      <c r="VDM52" s="886"/>
      <c r="VDN52" s="886"/>
      <c r="VDO52" s="886"/>
      <c r="VDP52" s="886"/>
      <c r="VDQ52" s="886"/>
      <c r="VDR52" s="887"/>
      <c r="VDS52" s="885"/>
      <c r="VDT52" s="886"/>
      <c r="VDU52" s="886"/>
      <c r="VDV52" s="886"/>
      <c r="VDW52" s="886"/>
      <c r="VDX52" s="886"/>
      <c r="VDY52" s="886"/>
      <c r="VDZ52" s="886"/>
      <c r="VEA52" s="887"/>
      <c r="VEB52" s="885"/>
      <c r="VEC52" s="886"/>
      <c r="VED52" s="886"/>
      <c r="VEE52" s="886"/>
      <c r="VEF52" s="886"/>
      <c r="VEG52" s="886"/>
      <c r="VEH52" s="886"/>
      <c r="VEI52" s="886"/>
      <c r="VEJ52" s="887"/>
      <c r="VEK52" s="885"/>
      <c r="VEL52" s="886"/>
      <c r="VEM52" s="886"/>
      <c r="VEN52" s="886"/>
      <c r="VEO52" s="886"/>
      <c r="VEP52" s="886"/>
      <c r="VEQ52" s="886"/>
      <c r="VER52" s="886"/>
      <c r="VES52" s="887"/>
      <c r="VET52" s="885"/>
      <c r="VEU52" s="886"/>
      <c r="VEV52" s="886"/>
      <c r="VEW52" s="886"/>
      <c r="VEX52" s="886"/>
      <c r="VEY52" s="886"/>
      <c r="VEZ52" s="886"/>
      <c r="VFA52" s="886"/>
      <c r="VFB52" s="887"/>
      <c r="VFC52" s="885"/>
      <c r="VFD52" s="886"/>
      <c r="VFE52" s="886"/>
      <c r="VFF52" s="886"/>
      <c r="VFG52" s="886"/>
      <c r="VFH52" s="886"/>
      <c r="VFI52" s="886"/>
      <c r="VFJ52" s="886"/>
      <c r="VFK52" s="887"/>
      <c r="VFL52" s="885"/>
      <c r="VFM52" s="886"/>
      <c r="VFN52" s="886"/>
      <c r="VFO52" s="886"/>
      <c r="VFP52" s="886"/>
      <c r="VFQ52" s="886"/>
      <c r="VFR52" s="886"/>
      <c r="VFS52" s="886"/>
      <c r="VFT52" s="887"/>
      <c r="VFU52" s="885"/>
      <c r="VFV52" s="886"/>
      <c r="VFW52" s="886"/>
      <c r="VFX52" s="886"/>
      <c r="VFY52" s="886"/>
      <c r="VFZ52" s="886"/>
      <c r="VGA52" s="886"/>
      <c r="VGB52" s="886"/>
      <c r="VGC52" s="887"/>
      <c r="VGD52" s="885"/>
      <c r="VGE52" s="886"/>
      <c r="VGF52" s="886"/>
      <c r="VGG52" s="886"/>
      <c r="VGH52" s="886"/>
      <c r="VGI52" s="886"/>
      <c r="VGJ52" s="886"/>
      <c r="VGK52" s="886"/>
      <c r="VGL52" s="887"/>
      <c r="VGM52" s="885"/>
      <c r="VGN52" s="886"/>
      <c r="VGO52" s="886"/>
      <c r="VGP52" s="886"/>
      <c r="VGQ52" s="886"/>
      <c r="VGR52" s="886"/>
      <c r="VGS52" s="886"/>
      <c r="VGT52" s="886"/>
      <c r="VGU52" s="887"/>
      <c r="VGV52" s="885"/>
      <c r="VGW52" s="886"/>
      <c r="VGX52" s="886"/>
      <c r="VGY52" s="886"/>
      <c r="VGZ52" s="886"/>
      <c r="VHA52" s="886"/>
      <c r="VHB52" s="886"/>
      <c r="VHC52" s="886"/>
      <c r="VHD52" s="887"/>
      <c r="VHE52" s="885"/>
      <c r="VHF52" s="886"/>
      <c r="VHG52" s="886"/>
      <c r="VHH52" s="886"/>
      <c r="VHI52" s="886"/>
      <c r="VHJ52" s="886"/>
      <c r="VHK52" s="886"/>
      <c r="VHL52" s="886"/>
      <c r="VHM52" s="887"/>
      <c r="VHN52" s="885"/>
      <c r="VHO52" s="886"/>
      <c r="VHP52" s="886"/>
      <c r="VHQ52" s="886"/>
      <c r="VHR52" s="886"/>
      <c r="VHS52" s="886"/>
      <c r="VHT52" s="886"/>
      <c r="VHU52" s="886"/>
      <c r="VHV52" s="887"/>
      <c r="VHW52" s="885"/>
      <c r="VHX52" s="886"/>
      <c r="VHY52" s="886"/>
      <c r="VHZ52" s="886"/>
      <c r="VIA52" s="886"/>
      <c r="VIB52" s="886"/>
      <c r="VIC52" s="886"/>
      <c r="VID52" s="886"/>
      <c r="VIE52" s="887"/>
      <c r="VIF52" s="885"/>
      <c r="VIG52" s="886"/>
      <c r="VIH52" s="886"/>
      <c r="VII52" s="886"/>
      <c r="VIJ52" s="886"/>
      <c r="VIK52" s="886"/>
      <c r="VIL52" s="886"/>
      <c r="VIM52" s="886"/>
      <c r="VIN52" s="887"/>
      <c r="VIO52" s="885"/>
      <c r="VIP52" s="886"/>
      <c r="VIQ52" s="886"/>
      <c r="VIR52" s="886"/>
      <c r="VIS52" s="886"/>
      <c r="VIT52" s="886"/>
      <c r="VIU52" s="886"/>
      <c r="VIV52" s="886"/>
      <c r="VIW52" s="887"/>
      <c r="VIX52" s="885"/>
      <c r="VIY52" s="886"/>
      <c r="VIZ52" s="886"/>
      <c r="VJA52" s="886"/>
      <c r="VJB52" s="886"/>
      <c r="VJC52" s="886"/>
      <c r="VJD52" s="886"/>
      <c r="VJE52" s="886"/>
      <c r="VJF52" s="887"/>
      <c r="VJG52" s="885"/>
      <c r="VJH52" s="886"/>
      <c r="VJI52" s="886"/>
      <c r="VJJ52" s="886"/>
      <c r="VJK52" s="886"/>
      <c r="VJL52" s="886"/>
      <c r="VJM52" s="886"/>
      <c r="VJN52" s="886"/>
      <c r="VJO52" s="887"/>
      <c r="VJP52" s="885"/>
      <c r="VJQ52" s="886"/>
      <c r="VJR52" s="886"/>
      <c r="VJS52" s="886"/>
      <c r="VJT52" s="886"/>
      <c r="VJU52" s="886"/>
      <c r="VJV52" s="886"/>
      <c r="VJW52" s="886"/>
      <c r="VJX52" s="887"/>
      <c r="VJY52" s="885"/>
      <c r="VJZ52" s="886"/>
      <c r="VKA52" s="886"/>
      <c r="VKB52" s="886"/>
      <c r="VKC52" s="886"/>
      <c r="VKD52" s="886"/>
      <c r="VKE52" s="886"/>
      <c r="VKF52" s="886"/>
      <c r="VKG52" s="887"/>
      <c r="VKH52" s="885"/>
      <c r="VKI52" s="886"/>
      <c r="VKJ52" s="886"/>
      <c r="VKK52" s="886"/>
      <c r="VKL52" s="886"/>
      <c r="VKM52" s="886"/>
      <c r="VKN52" s="886"/>
      <c r="VKO52" s="886"/>
      <c r="VKP52" s="887"/>
      <c r="VKQ52" s="885"/>
      <c r="VKR52" s="886"/>
      <c r="VKS52" s="886"/>
      <c r="VKT52" s="886"/>
      <c r="VKU52" s="886"/>
      <c r="VKV52" s="886"/>
      <c r="VKW52" s="886"/>
      <c r="VKX52" s="886"/>
      <c r="VKY52" s="887"/>
      <c r="VKZ52" s="885"/>
      <c r="VLA52" s="886"/>
      <c r="VLB52" s="886"/>
      <c r="VLC52" s="886"/>
      <c r="VLD52" s="886"/>
      <c r="VLE52" s="886"/>
      <c r="VLF52" s="886"/>
      <c r="VLG52" s="886"/>
      <c r="VLH52" s="887"/>
      <c r="VLI52" s="885"/>
      <c r="VLJ52" s="886"/>
      <c r="VLK52" s="886"/>
      <c r="VLL52" s="886"/>
      <c r="VLM52" s="886"/>
      <c r="VLN52" s="886"/>
      <c r="VLO52" s="886"/>
      <c r="VLP52" s="886"/>
      <c r="VLQ52" s="887"/>
      <c r="VLR52" s="885"/>
      <c r="VLS52" s="886"/>
      <c r="VLT52" s="886"/>
      <c r="VLU52" s="886"/>
      <c r="VLV52" s="886"/>
      <c r="VLW52" s="886"/>
      <c r="VLX52" s="886"/>
      <c r="VLY52" s="886"/>
      <c r="VLZ52" s="887"/>
      <c r="VMA52" s="885"/>
      <c r="VMB52" s="886"/>
      <c r="VMC52" s="886"/>
      <c r="VMD52" s="886"/>
      <c r="VME52" s="886"/>
      <c r="VMF52" s="886"/>
      <c r="VMG52" s="886"/>
      <c r="VMH52" s="886"/>
      <c r="VMI52" s="887"/>
      <c r="VMJ52" s="885"/>
      <c r="VMK52" s="886"/>
      <c r="VML52" s="886"/>
      <c r="VMM52" s="886"/>
      <c r="VMN52" s="886"/>
      <c r="VMO52" s="886"/>
      <c r="VMP52" s="886"/>
      <c r="VMQ52" s="886"/>
      <c r="VMR52" s="887"/>
      <c r="VMS52" s="885"/>
      <c r="VMT52" s="886"/>
      <c r="VMU52" s="886"/>
      <c r="VMV52" s="886"/>
      <c r="VMW52" s="886"/>
      <c r="VMX52" s="886"/>
      <c r="VMY52" s="886"/>
      <c r="VMZ52" s="886"/>
      <c r="VNA52" s="887"/>
      <c r="VNB52" s="885"/>
      <c r="VNC52" s="886"/>
      <c r="VND52" s="886"/>
      <c r="VNE52" s="886"/>
      <c r="VNF52" s="886"/>
      <c r="VNG52" s="886"/>
      <c r="VNH52" s="886"/>
      <c r="VNI52" s="886"/>
      <c r="VNJ52" s="887"/>
      <c r="VNK52" s="885"/>
      <c r="VNL52" s="886"/>
      <c r="VNM52" s="886"/>
      <c r="VNN52" s="886"/>
      <c r="VNO52" s="886"/>
      <c r="VNP52" s="886"/>
      <c r="VNQ52" s="886"/>
      <c r="VNR52" s="886"/>
      <c r="VNS52" s="887"/>
      <c r="VNT52" s="885"/>
      <c r="VNU52" s="886"/>
      <c r="VNV52" s="886"/>
      <c r="VNW52" s="886"/>
      <c r="VNX52" s="886"/>
      <c r="VNY52" s="886"/>
      <c r="VNZ52" s="886"/>
      <c r="VOA52" s="886"/>
      <c r="VOB52" s="887"/>
      <c r="VOC52" s="885"/>
      <c r="VOD52" s="886"/>
      <c r="VOE52" s="886"/>
      <c r="VOF52" s="886"/>
      <c r="VOG52" s="886"/>
      <c r="VOH52" s="886"/>
      <c r="VOI52" s="886"/>
      <c r="VOJ52" s="886"/>
      <c r="VOK52" s="887"/>
      <c r="VOL52" s="885"/>
      <c r="VOM52" s="886"/>
      <c r="VON52" s="886"/>
      <c r="VOO52" s="886"/>
      <c r="VOP52" s="886"/>
      <c r="VOQ52" s="886"/>
      <c r="VOR52" s="886"/>
      <c r="VOS52" s="886"/>
      <c r="VOT52" s="887"/>
      <c r="VOU52" s="885"/>
      <c r="VOV52" s="886"/>
      <c r="VOW52" s="886"/>
      <c r="VOX52" s="886"/>
      <c r="VOY52" s="886"/>
      <c r="VOZ52" s="886"/>
      <c r="VPA52" s="886"/>
      <c r="VPB52" s="886"/>
      <c r="VPC52" s="887"/>
      <c r="VPD52" s="885"/>
      <c r="VPE52" s="886"/>
      <c r="VPF52" s="886"/>
      <c r="VPG52" s="886"/>
      <c r="VPH52" s="886"/>
      <c r="VPI52" s="886"/>
      <c r="VPJ52" s="886"/>
      <c r="VPK52" s="886"/>
      <c r="VPL52" s="887"/>
      <c r="VPM52" s="885"/>
      <c r="VPN52" s="886"/>
      <c r="VPO52" s="886"/>
      <c r="VPP52" s="886"/>
      <c r="VPQ52" s="886"/>
      <c r="VPR52" s="886"/>
      <c r="VPS52" s="886"/>
      <c r="VPT52" s="886"/>
      <c r="VPU52" s="887"/>
      <c r="VPV52" s="885"/>
      <c r="VPW52" s="886"/>
      <c r="VPX52" s="886"/>
      <c r="VPY52" s="886"/>
      <c r="VPZ52" s="886"/>
      <c r="VQA52" s="886"/>
      <c r="VQB52" s="886"/>
      <c r="VQC52" s="886"/>
      <c r="VQD52" s="887"/>
      <c r="VQE52" s="885"/>
      <c r="VQF52" s="886"/>
      <c r="VQG52" s="886"/>
      <c r="VQH52" s="886"/>
      <c r="VQI52" s="886"/>
      <c r="VQJ52" s="886"/>
      <c r="VQK52" s="886"/>
      <c r="VQL52" s="886"/>
      <c r="VQM52" s="887"/>
      <c r="VQN52" s="885"/>
      <c r="VQO52" s="886"/>
      <c r="VQP52" s="886"/>
      <c r="VQQ52" s="886"/>
      <c r="VQR52" s="886"/>
      <c r="VQS52" s="886"/>
      <c r="VQT52" s="886"/>
      <c r="VQU52" s="886"/>
      <c r="VQV52" s="887"/>
      <c r="VQW52" s="885"/>
      <c r="VQX52" s="886"/>
      <c r="VQY52" s="886"/>
      <c r="VQZ52" s="886"/>
      <c r="VRA52" s="886"/>
      <c r="VRB52" s="886"/>
      <c r="VRC52" s="886"/>
      <c r="VRD52" s="886"/>
      <c r="VRE52" s="887"/>
      <c r="VRF52" s="885"/>
      <c r="VRG52" s="886"/>
      <c r="VRH52" s="886"/>
      <c r="VRI52" s="886"/>
      <c r="VRJ52" s="886"/>
      <c r="VRK52" s="886"/>
      <c r="VRL52" s="886"/>
      <c r="VRM52" s="886"/>
      <c r="VRN52" s="887"/>
      <c r="VRO52" s="885"/>
      <c r="VRP52" s="886"/>
      <c r="VRQ52" s="886"/>
      <c r="VRR52" s="886"/>
      <c r="VRS52" s="886"/>
      <c r="VRT52" s="886"/>
      <c r="VRU52" s="886"/>
      <c r="VRV52" s="886"/>
      <c r="VRW52" s="887"/>
      <c r="VRX52" s="885"/>
      <c r="VRY52" s="886"/>
      <c r="VRZ52" s="886"/>
      <c r="VSA52" s="886"/>
      <c r="VSB52" s="886"/>
      <c r="VSC52" s="886"/>
      <c r="VSD52" s="886"/>
      <c r="VSE52" s="886"/>
      <c r="VSF52" s="887"/>
      <c r="VSG52" s="885"/>
      <c r="VSH52" s="886"/>
      <c r="VSI52" s="886"/>
      <c r="VSJ52" s="886"/>
      <c r="VSK52" s="886"/>
      <c r="VSL52" s="886"/>
      <c r="VSM52" s="886"/>
      <c r="VSN52" s="886"/>
      <c r="VSO52" s="887"/>
      <c r="VSP52" s="885"/>
      <c r="VSQ52" s="886"/>
      <c r="VSR52" s="886"/>
      <c r="VSS52" s="886"/>
      <c r="VST52" s="886"/>
      <c r="VSU52" s="886"/>
      <c r="VSV52" s="886"/>
      <c r="VSW52" s="886"/>
      <c r="VSX52" s="887"/>
      <c r="VSY52" s="885"/>
      <c r="VSZ52" s="886"/>
      <c r="VTA52" s="886"/>
      <c r="VTB52" s="886"/>
      <c r="VTC52" s="886"/>
      <c r="VTD52" s="886"/>
      <c r="VTE52" s="886"/>
      <c r="VTF52" s="886"/>
      <c r="VTG52" s="887"/>
      <c r="VTH52" s="885"/>
      <c r="VTI52" s="886"/>
      <c r="VTJ52" s="886"/>
      <c r="VTK52" s="886"/>
      <c r="VTL52" s="886"/>
      <c r="VTM52" s="886"/>
      <c r="VTN52" s="886"/>
      <c r="VTO52" s="886"/>
      <c r="VTP52" s="887"/>
      <c r="VTQ52" s="885"/>
      <c r="VTR52" s="886"/>
      <c r="VTS52" s="886"/>
      <c r="VTT52" s="886"/>
      <c r="VTU52" s="886"/>
      <c r="VTV52" s="886"/>
      <c r="VTW52" s="886"/>
      <c r="VTX52" s="886"/>
      <c r="VTY52" s="887"/>
      <c r="VTZ52" s="885"/>
      <c r="VUA52" s="886"/>
      <c r="VUB52" s="886"/>
      <c r="VUC52" s="886"/>
      <c r="VUD52" s="886"/>
      <c r="VUE52" s="886"/>
      <c r="VUF52" s="886"/>
      <c r="VUG52" s="886"/>
      <c r="VUH52" s="887"/>
      <c r="VUI52" s="885"/>
      <c r="VUJ52" s="886"/>
      <c r="VUK52" s="886"/>
      <c r="VUL52" s="886"/>
      <c r="VUM52" s="886"/>
      <c r="VUN52" s="886"/>
      <c r="VUO52" s="886"/>
      <c r="VUP52" s="886"/>
      <c r="VUQ52" s="887"/>
      <c r="VUR52" s="885"/>
      <c r="VUS52" s="886"/>
      <c r="VUT52" s="886"/>
      <c r="VUU52" s="886"/>
      <c r="VUV52" s="886"/>
      <c r="VUW52" s="886"/>
      <c r="VUX52" s="886"/>
      <c r="VUY52" s="886"/>
      <c r="VUZ52" s="887"/>
      <c r="VVA52" s="885"/>
      <c r="VVB52" s="886"/>
      <c r="VVC52" s="886"/>
      <c r="VVD52" s="886"/>
      <c r="VVE52" s="886"/>
      <c r="VVF52" s="886"/>
      <c r="VVG52" s="886"/>
      <c r="VVH52" s="886"/>
      <c r="VVI52" s="887"/>
      <c r="VVJ52" s="885"/>
      <c r="VVK52" s="886"/>
      <c r="VVL52" s="886"/>
      <c r="VVM52" s="886"/>
      <c r="VVN52" s="886"/>
      <c r="VVO52" s="886"/>
      <c r="VVP52" s="886"/>
      <c r="VVQ52" s="886"/>
      <c r="VVR52" s="887"/>
      <c r="VVS52" s="885"/>
      <c r="VVT52" s="886"/>
      <c r="VVU52" s="886"/>
      <c r="VVV52" s="886"/>
      <c r="VVW52" s="886"/>
      <c r="VVX52" s="886"/>
      <c r="VVY52" s="886"/>
      <c r="VVZ52" s="886"/>
      <c r="VWA52" s="887"/>
      <c r="VWB52" s="885"/>
      <c r="VWC52" s="886"/>
      <c r="VWD52" s="886"/>
      <c r="VWE52" s="886"/>
      <c r="VWF52" s="886"/>
      <c r="VWG52" s="886"/>
      <c r="VWH52" s="886"/>
      <c r="VWI52" s="886"/>
      <c r="VWJ52" s="887"/>
      <c r="VWK52" s="885"/>
      <c r="VWL52" s="886"/>
      <c r="VWM52" s="886"/>
      <c r="VWN52" s="886"/>
      <c r="VWO52" s="886"/>
      <c r="VWP52" s="886"/>
      <c r="VWQ52" s="886"/>
      <c r="VWR52" s="886"/>
      <c r="VWS52" s="887"/>
      <c r="VWT52" s="885"/>
      <c r="VWU52" s="886"/>
      <c r="VWV52" s="886"/>
      <c r="VWW52" s="886"/>
      <c r="VWX52" s="886"/>
      <c r="VWY52" s="886"/>
      <c r="VWZ52" s="886"/>
      <c r="VXA52" s="886"/>
      <c r="VXB52" s="887"/>
      <c r="VXC52" s="885"/>
      <c r="VXD52" s="886"/>
      <c r="VXE52" s="886"/>
      <c r="VXF52" s="886"/>
      <c r="VXG52" s="886"/>
      <c r="VXH52" s="886"/>
      <c r="VXI52" s="886"/>
      <c r="VXJ52" s="886"/>
      <c r="VXK52" s="887"/>
      <c r="VXL52" s="885"/>
      <c r="VXM52" s="886"/>
      <c r="VXN52" s="886"/>
      <c r="VXO52" s="886"/>
      <c r="VXP52" s="886"/>
      <c r="VXQ52" s="886"/>
      <c r="VXR52" s="886"/>
      <c r="VXS52" s="886"/>
      <c r="VXT52" s="887"/>
      <c r="VXU52" s="885"/>
      <c r="VXV52" s="886"/>
      <c r="VXW52" s="886"/>
      <c r="VXX52" s="886"/>
      <c r="VXY52" s="886"/>
      <c r="VXZ52" s="886"/>
      <c r="VYA52" s="886"/>
      <c r="VYB52" s="886"/>
      <c r="VYC52" s="887"/>
      <c r="VYD52" s="885"/>
      <c r="VYE52" s="886"/>
      <c r="VYF52" s="886"/>
      <c r="VYG52" s="886"/>
      <c r="VYH52" s="886"/>
      <c r="VYI52" s="886"/>
      <c r="VYJ52" s="886"/>
      <c r="VYK52" s="886"/>
      <c r="VYL52" s="887"/>
      <c r="VYM52" s="885"/>
      <c r="VYN52" s="886"/>
      <c r="VYO52" s="886"/>
      <c r="VYP52" s="886"/>
      <c r="VYQ52" s="886"/>
      <c r="VYR52" s="886"/>
      <c r="VYS52" s="886"/>
      <c r="VYT52" s="886"/>
      <c r="VYU52" s="887"/>
      <c r="VYV52" s="885"/>
      <c r="VYW52" s="886"/>
      <c r="VYX52" s="886"/>
      <c r="VYY52" s="886"/>
      <c r="VYZ52" s="886"/>
      <c r="VZA52" s="886"/>
      <c r="VZB52" s="886"/>
      <c r="VZC52" s="886"/>
      <c r="VZD52" s="887"/>
      <c r="VZE52" s="885"/>
      <c r="VZF52" s="886"/>
      <c r="VZG52" s="886"/>
      <c r="VZH52" s="886"/>
      <c r="VZI52" s="886"/>
      <c r="VZJ52" s="886"/>
      <c r="VZK52" s="886"/>
      <c r="VZL52" s="886"/>
      <c r="VZM52" s="887"/>
      <c r="VZN52" s="885"/>
      <c r="VZO52" s="886"/>
      <c r="VZP52" s="886"/>
      <c r="VZQ52" s="886"/>
      <c r="VZR52" s="886"/>
      <c r="VZS52" s="886"/>
      <c r="VZT52" s="886"/>
      <c r="VZU52" s="886"/>
      <c r="VZV52" s="887"/>
      <c r="VZW52" s="885"/>
      <c r="VZX52" s="886"/>
      <c r="VZY52" s="886"/>
      <c r="VZZ52" s="886"/>
      <c r="WAA52" s="886"/>
      <c r="WAB52" s="886"/>
      <c r="WAC52" s="886"/>
      <c r="WAD52" s="886"/>
      <c r="WAE52" s="887"/>
      <c r="WAF52" s="885"/>
      <c r="WAG52" s="886"/>
      <c r="WAH52" s="886"/>
      <c r="WAI52" s="886"/>
      <c r="WAJ52" s="886"/>
      <c r="WAK52" s="886"/>
      <c r="WAL52" s="886"/>
      <c r="WAM52" s="886"/>
      <c r="WAN52" s="887"/>
      <c r="WAO52" s="885"/>
      <c r="WAP52" s="886"/>
      <c r="WAQ52" s="886"/>
      <c r="WAR52" s="886"/>
      <c r="WAS52" s="886"/>
      <c r="WAT52" s="886"/>
      <c r="WAU52" s="886"/>
      <c r="WAV52" s="886"/>
      <c r="WAW52" s="887"/>
      <c r="WAX52" s="885"/>
      <c r="WAY52" s="886"/>
      <c r="WAZ52" s="886"/>
      <c r="WBA52" s="886"/>
      <c r="WBB52" s="886"/>
      <c r="WBC52" s="886"/>
      <c r="WBD52" s="886"/>
      <c r="WBE52" s="886"/>
      <c r="WBF52" s="887"/>
      <c r="WBG52" s="885"/>
      <c r="WBH52" s="886"/>
      <c r="WBI52" s="886"/>
      <c r="WBJ52" s="886"/>
      <c r="WBK52" s="886"/>
      <c r="WBL52" s="886"/>
      <c r="WBM52" s="886"/>
      <c r="WBN52" s="886"/>
      <c r="WBO52" s="887"/>
      <c r="WBP52" s="885"/>
      <c r="WBQ52" s="886"/>
      <c r="WBR52" s="886"/>
      <c r="WBS52" s="886"/>
      <c r="WBT52" s="886"/>
      <c r="WBU52" s="886"/>
      <c r="WBV52" s="886"/>
      <c r="WBW52" s="886"/>
      <c r="WBX52" s="887"/>
      <c r="WBY52" s="885"/>
      <c r="WBZ52" s="886"/>
      <c r="WCA52" s="886"/>
      <c r="WCB52" s="886"/>
      <c r="WCC52" s="886"/>
      <c r="WCD52" s="886"/>
      <c r="WCE52" s="886"/>
      <c r="WCF52" s="886"/>
      <c r="WCG52" s="887"/>
      <c r="WCH52" s="885"/>
      <c r="WCI52" s="886"/>
      <c r="WCJ52" s="886"/>
      <c r="WCK52" s="886"/>
      <c r="WCL52" s="886"/>
      <c r="WCM52" s="886"/>
      <c r="WCN52" s="886"/>
      <c r="WCO52" s="886"/>
      <c r="WCP52" s="887"/>
      <c r="WCQ52" s="885"/>
      <c r="WCR52" s="886"/>
      <c r="WCS52" s="886"/>
      <c r="WCT52" s="886"/>
      <c r="WCU52" s="886"/>
      <c r="WCV52" s="886"/>
      <c r="WCW52" s="886"/>
      <c r="WCX52" s="886"/>
      <c r="WCY52" s="887"/>
      <c r="WCZ52" s="885"/>
      <c r="WDA52" s="886"/>
      <c r="WDB52" s="886"/>
      <c r="WDC52" s="886"/>
      <c r="WDD52" s="886"/>
      <c r="WDE52" s="886"/>
      <c r="WDF52" s="886"/>
      <c r="WDG52" s="886"/>
      <c r="WDH52" s="887"/>
      <c r="WDI52" s="885"/>
      <c r="WDJ52" s="886"/>
      <c r="WDK52" s="886"/>
      <c r="WDL52" s="886"/>
      <c r="WDM52" s="886"/>
      <c r="WDN52" s="886"/>
      <c r="WDO52" s="886"/>
      <c r="WDP52" s="886"/>
      <c r="WDQ52" s="887"/>
      <c r="WDR52" s="885"/>
      <c r="WDS52" s="886"/>
      <c r="WDT52" s="886"/>
      <c r="WDU52" s="886"/>
      <c r="WDV52" s="886"/>
      <c r="WDW52" s="886"/>
      <c r="WDX52" s="886"/>
      <c r="WDY52" s="886"/>
      <c r="WDZ52" s="887"/>
      <c r="WEA52" s="885"/>
      <c r="WEB52" s="886"/>
      <c r="WEC52" s="886"/>
      <c r="WED52" s="886"/>
      <c r="WEE52" s="886"/>
      <c r="WEF52" s="886"/>
      <c r="WEG52" s="886"/>
      <c r="WEH52" s="886"/>
      <c r="WEI52" s="887"/>
      <c r="WEJ52" s="885"/>
      <c r="WEK52" s="886"/>
      <c r="WEL52" s="886"/>
      <c r="WEM52" s="886"/>
      <c r="WEN52" s="886"/>
      <c r="WEO52" s="886"/>
      <c r="WEP52" s="886"/>
      <c r="WEQ52" s="886"/>
      <c r="WER52" s="887"/>
      <c r="WES52" s="885"/>
      <c r="WET52" s="886"/>
      <c r="WEU52" s="886"/>
      <c r="WEV52" s="886"/>
      <c r="WEW52" s="886"/>
      <c r="WEX52" s="886"/>
      <c r="WEY52" s="886"/>
      <c r="WEZ52" s="886"/>
      <c r="WFA52" s="887"/>
      <c r="WFB52" s="885"/>
      <c r="WFC52" s="886"/>
      <c r="WFD52" s="886"/>
      <c r="WFE52" s="886"/>
      <c r="WFF52" s="886"/>
      <c r="WFG52" s="886"/>
      <c r="WFH52" s="886"/>
      <c r="WFI52" s="886"/>
      <c r="WFJ52" s="887"/>
      <c r="WFK52" s="885"/>
      <c r="WFL52" s="886"/>
      <c r="WFM52" s="886"/>
      <c r="WFN52" s="886"/>
      <c r="WFO52" s="886"/>
      <c r="WFP52" s="886"/>
      <c r="WFQ52" s="886"/>
      <c r="WFR52" s="886"/>
      <c r="WFS52" s="887"/>
      <c r="WFT52" s="885"/>
      <c r="WFU52" s="886"/>
      <c r="WFV52" s="886"/>
      <c r="WFW52" s="886"/>
      <c r="WFX52" s="886"/>
      <c r="WFY52" s="886"/>
      <c r="WFZ52" s="886"/>
      <c r="WGA52" s="886"/>
      <c r="WGB52" s="887"/>
      <c r="WGC52" s="885"/>
      <c r="WGD52" s="886"/>
      <c r="WGE52" s="886"/>
      <c r="WGF52" s="886"/>
      <c r="WGG52" s="886"/>
      <c r="WGH52" s="886"/>
      <c r="WGI52" s="886"/>
      <c r="WGJ52" s="886"/>
      <c r="WGK52" s="887"/>
      <c r="WGL52" s="885"/>
      <c r="WGM52" s="886"/>
      <c r="WGN52" s="886"/>
      <c r="WGO52" s="886"/>
      <c r="WGP52" s="886"/>
      <c r="WGQ52" s="886"/>
      <c r="WGR52" s="886"/>
      <c r="WGS52" s="886"/>
      <c r="WGT52" s="887"/>
      <c r="WGU52" s="885"/>
      <c r="WGV52" s="886"/>
      <c r="WGW52" s="886"/>
      <c r="WGX52" s="886"/>
      <c r="WGY52" s="886"/>
      <c r="WGZ52" s="886"/>
      <c r="WHA52" s="886"/>
      <c r="WHB52" s="886"/>
      <c r="WHC52" s="887"/>
      <c r="WHD52" s="885"/>
      <c r="WHE52" s="886"/>
      <c r="WHF52" s="886"/>
      <c r="WHG52" s="886"/>
      <c r="WHH52" s="886"/>
      <c r="WHI52" s="886"/>
      <c r="WHJ52" s="886"/>
      <c r="WHK52" s="886"/>
      <c r="WHL52" s="887"/>
      <c r="WHM52" s="885"/>
      <c r="WHN52" s="886"/>
      <c r="WHO52" s="886"/>
      <c r="WHP52" s="886"/>
      <c r="WHQ52" s="886"/>
      <c r="WHR52" s="886"/>
      <c r="WHS52" s="886"/>
      <c r="WHT52" s="886"/>
      <c r="WHU52" s="887"/>
      <c r="WHV52" s="885"/>
      <c r="WHW52" s="886"/>
      <c r="WHX52" s="886"/>
      <c r="WHY52" s="886"/>
      <c r="WHZ52" s="886"/>
      <c r="WIA52" s="886"/>
      <c r="WIB52" s="886"/>
      <c r="WIC52" s="886"/>
      <c r="WID52" s="887"/>
      <c r="WIE52" s="885"/>
      <c r="WIF52" s="886"/>
      <c r="WIG52" s="886"/>
      <c r="WIH52" s="886"/>
      <c r="WII52" s="886"/>
      <c r="WIJ52" s="886"/>
      <c r="WIK52" s="886"/>
      <c r="WIL52" s="886"/>
      <c r="WIM52" s="887"/>
      <c r="WIN52" s="885"/>
      <c r="WIO52" s="886"/>
      <c r="WIP52" s="886"/>
      <c r="WIQ52" s="886"/>
      <c r="WIR52" s="886"/>
      <c r="WIS52" s="886"/>
      <c r="WIT52" s="886"/>
      <c r="WIU52" s="886"/>
      <c r="WIV52" s="887"/>
      <c r="WIW52" s="885"/>
      <c r="WIX52" s="886"/>
      <c r="WIY52" s="886"/>
      <c r="WIZ52" s="886"/>
      <c r="WJA52" s="886"/>
      <c r="WJB52" s="886"/>
      <c r="WJC52" s="886"/>
      <c r="WJD52" s="886"/>
      <c r="WJE52" s="887"/>
      <c r="WJF52" s="885"/>
      <c r="WJG52" s="886"/>
      <c r="WJH52" s="886"/>
      <c r="WJI52" s="886"/>
      <c r="WJJ52" s="886"/>
      <c r="WJK52" s="886"/>
      <c r="WJL52" s="886"/>
      <c r="WJM52" s="886"/>
      <c r="WJN52" s="887"/>
      <c r="WJO52" s="885"/>
      <c r="WJP52" s="886"/>
      <c r="WJQ52" s="886"/>
      <c r="WJR52" s="886"/>
      <c r="WJS52" s="886"/>
      <c r="WJT52" s="886"/>
      <c r="WJU52" s="886"/>
      <c r="WJV52" s="886"/>
      <c r="WJW52" s="887"/>
      <c r="WJX52" s="885"/>
      <c r="WJY52" s="886"/>
      <c r="WJZ52" s="886"/>
      <c r="WKA52" s="886"/>
      <c r="WKB52" s="886"/>
      <c r="WKC52" s="886"/>
      <c r="WKD52" s="886"/>
      <c r="WKE52" s="886"/>
      <c r="WKF52" s="887"/>
      <c r="WKG52" s="885"/>
      <c r="WKH52" s="886"/>
      <c r="WKI52" s="886"/>
      <c r="WKJ52" s="886"/>
      <c r="WKK52" s="886"/>
      <c r="WKL52" s="886"/>
      <c r="WKM52" s="886"/>
      <c r="WKN52" s="886"/>
      <c r="WKO52" s="887"/>
      <c r="WKP52" s="885"/>
      <c r="WKQ52" s="886"/>
      <c r="WKR52" s="886"/>
      <c r="WKS52" s="886"/>
      <c r="WKT52" s="886"/>
      <c r="WKU52" s="886"/>
      <c r="WKV52" s="886"/>
      <c r="WKW52" s="886"/>
      <c r="WKX52" s="887"/>
      <c r="WKY52" s="885"/>
      <c r="WKZ52" s="886"/>
      <c r="WLA52" s="886"/>
      <c r="WLB52" s="886"/>
      <c r="WLC52" s="886"/>
      <c r="WLD52" s="886"/>
      <c r="WLE52" s="886"/>
      <c r="WLF52" s="886"/>
      <c r="WLG52" s="887"/>
      <c r="WLH52" s="885"/>
      <c r="WLI52" s="886"/>
      <c r="WLJ52" s="886"/>
      <c r="WLK52" s="886"/>
      <c r="WLL52" s="886"/>
      <c r="WLM52" s="886"/>
      <c r="WLN52" s="886"/>
      <c r="WLO52" s="886"/>
      <c r="WLP52" s="887"/>
      <c r="WLQ52" s="885"/>
      <c r="WLR52" s="886"/>
      <c r="WLS52" s="886"/>
      <c r="WLT52" s="886"/>
      <c r="WLU52" s="886"/>
      <c r="WLV52" s="886"/>
      <c r="WLW52" s="886"/>
      <c r="WLX52" s="886"/>
      <c r="WLY52" s="887"/>
      <c r="WLZ52" s="885"/>
      <c r="WMA52" s="886"/>
      <c r="WMB52" s="886"/>
      <c r="WMC52" s="886"/>
      <c r="WMD52" s="886"/>
      <c r="WME52" s="886"/>
      <c r="WMF52" s="886"/>
      <c r="WMG52" s="886"/>
      <c r="WMH52" s="887"/>
      <c r="WMI52" s="885"/>
      <c r="WMJ52" s="886"/>
      <c r="WMK52" s="886"/>
      <c r="WML52" s="886"/>
      <c r="WMM52" s="886"/>
      <c r="WMN52" s="886"/>
      <c r="WMO52" s="886"/>
      <c r="WMP52" s="886"/>
      <c r="WMQ52" s="887"/>
      <c r="WMR52" s="885"/>
      <c r="WMS52" s="886"/>
      <c r="WMT52" s="886"/>
      <c r="WMU52" s="886"/>
      <c r="WMV52" s="886"/>
      <c r="WMW52" s="886"/>
      <c r="WMX52" s="886"/>
      <c r="WMY52" s="886"/>
      <c r="WMZ52" s="887"/>
      <c r="WNA52" s="885"/>
      <c r="WNB52" s="886"/>
      <c r="WNC52" s="886"/>
      <c r="WND52" s="886"/>
      <c r="WNE52" s="886"/>
      <c r="WNF52" s="886"/>
      <c r="WNG52" s="886"/>
      <c r="WNH52" s="886"/>
      <c r="WNI52" s="887"/>
      <c r="WNJ52" s="885"/>
      <c r="WNK52" s="886"/>
      <c r="WNL52" s="886"/>
      <c r="WNM52" s="886"/>
      <c r="WNN52" s="886"/>
      <c r="WNO52" s="886"/>
      <c r="WNP52" s="886"/>
      <c r="WNQ52" s="886"/>
      <c r="WNR52" s="887"/>
      <c r="WNS52" s="885"/>
      <c r="WNT52" s="886"/>
      <c r="WNU52" s="886"/>
      <c r="WNV52" s="886"/>
      <c r="WNW52" s="886"/>
      <c r="WNX52" s="886"/>
      <c r="WNY52" s="886"/>
      <c r="WNZ52" s="886"/>
      <c r="WOA52" s="887"/>
      <c r="WOB52" s="885"/>
      <c r="WOC52" s="886"/>
      <c r="WOD52" s="886"/>
      <c r="WOE52" s="886"/>
      <c r="WOF52" s="886"/>
      <c r="WOG52" s="886"/>
      <c r="WOH52" s="886"/>
      <c r="WOI52" s="886"/>
      <c r="WOJ52" s="887"/>
      <c r="WOK52" s="885"/>
      <c r="WOL52" s="886"/>
      <c r="WOM52" s="886"/>
      <c r="WON52" s="886"/>
      <c r="WOO52" s="886"/>
      <c r="WOP52" s="886"/>
      <c r="WOQ52" s="886"/>
      <c r="WOR52" s="886"/>
      <c r="WOS52" s="887"/>
      <c r="WOT52" s="885"/>
      <c r="WOU52" s="886"/>
      <c r="WOV52" s="886"/>
      <c r="WOW52" s="886"/>
      <c r="WOX52" s="886"/>
      <c r="WOY52" s="886"/>
      <c r="WOZ52" s="886"/>
      <c r="WPA52" s="886"/>
      <c r="WPB52" s="887"/>
      <c r="WPC52" s="885"/>
      <c r="WPD52" s="886"/>
      <c r="WPE52" s="886"/>
      <c r="WPF52" s="886"/>
      <c r="WPG52" s="886"/>
      <c r="WPH52" s="886"/>
      <c r="WPI52" s="886"/>
      <c r="WPJ52" s="886"/>
      <c r="WPK52" s="887"/>
      <c r="WPL52" s="885"/>
      <c r="WPM52" s="886"/>
      <c r="WPN52" s="886"/>
      <c r="WPO52" s="886"/>
      <c r="WPP52" s="886"/>
      <c r="WPQ52" s="886"/>
      <c r="WPR52" s="886"/>
      <c r="WPS52" s="886"/>
      <c r="WPT52" s="887"/>
      <c r="WPU52" s="885"/>
      <c r="WPV52" s="886"/>
      <c r="WPW52" s="886"/>
      <c r="WPX52" s="886"/>
      <c r="WPY52" s="886"/>
      <c r="WPZ52" s="886"/>
      <c r="WQA52" s="886"/>
      <c r="WQB52" s="886"/>
      <c r="WQC52" s="887"/>
      <c r="WQD52" s="885"/>
      <c r="WQE52" s="886"/>
      <c r="WQF52" s="886"/>
      <c r="WQG52" s="886"/>
      <c r="WQH52" s="886"/>
      <c r="WQI52" s="886"/>
      <c r="WQJ52" s="886"/>
      <c r="WQK52" s="886"/>
      <c r="WQL52" s="887"/>
      <c r="WQM52" s="885"/>
      <c r="WQN52" s="886"/>
      <c r="WQO52" s="886"/>
      <c r="WQP52" s="886"/>
      <c r="WQQ52" s="886"/>
      <c r="WQR52" s="886"/>
      <c r="WQS52" s="886"/>
      <c r="WQT52" s="886"/>
      <c r="WQU52" s="887"/>
      <c r="WQV52" s="885"/>
      <c r="WQW52" s="886"/>
      <c r="WQX52" s="886"/>
      <c r="WQY52" s="886"/>
      <c r="WQZ52" s="886"/>
      <c r="WRA52" s="886"/>
      <c r="WRB52" s="886"/>
      <c r="WRC52" s="886"/>
      <c r="WRD52" s="887"/>
      <c r="WRE52" s="885"/>
      <c r="WRF52" s="886"/>
      <c r="WRG52" s="886"/>
      <c r="WRH52" s="886"/>
      <c r="WRI52" s="886"/>
      <c r="WRJ52" s="886"/>
      <c r="WRK52" s="886"/>
      <c r="WRL52" s="886"/>
      <c r="WRM52" s="887"/>
      <c r="WRN52" s="885"/>
      <c r="WRO52" s="886"/>
      <c r="WRP52" s="886"/>
      <c r="WRQ52" s="886"/>
      <c r="WRR52" s="886"/>
      <c r="WRS52" s="886"/>
      <c r="WRT52" s="886"/>
      <c r="WRU52" s="886"/>
      <c r="WRV52" s="887"/>
      <c r="WRW52" s="885"/>
      <c r="WRX52" s="886"/>
      <c r="WRY52" s="886"/>
      <c r="WRZ52" s="886"/>
      <c r="WSA52" s="886"/>
      <c r="WSB52" s="886"/>
      <c r="WSC52" s="886"/>
      <c r="WSD52" s="886"/>
      <c r="WSE52" s="887"/>
      <c r="WSF52" s="885"/>
      <c r="WSG52" s="886"/>
      <c r="WSH52" s="886"/>
      <c r="WSI52" s="886"/>
      <c r="WSJ52" s="886"/>
      <c r="WSK52" s="886"/>
      <c r="WSL52" s="886"/>
      <c r="WSM52" s="886"/>
      <c r="WSN52" s="887"/>
      <c r="WSO52" s="885"/>
      <c r="WSP52" s="886"/>
      <c r="WSQ52" s="886"/>
      <c r="WSR52" s="886"/>
      <c r="WSS52" s="886"/>
      <c r="WST52" s="886"/>
      <c r="WSU52" s="886"/>
      <c r="WSV52" s="886"/>
      <c r="WSW52" s="887"/>
      <c r="WSX52" s="885"/>
      <c r="WSY52" s="886"/>
      <c r="WSZ52" s="886"/>
      <c r="WTA52" s="886"/>
      <c r="WTB52" s="886"/>
      <c r="WTC52" s="886"/>
      <c r="WTD52" s="886"/>
      <c r="WTE52" s="886"/>
      <c r="WTF52" s="887"/>
      <c r="WTG52" s="885"/>
      <c r="WTH52" s="886"/>
      <c r="WTI52" s="886"/>
      <c r="WTJ52" s="886"/>
      <c r="WTK52" s="886"/>
      <c r="WTL52" s="886"/>
      <c r="WTM52" s="886"/>
      <c r="WTN52" s="886"/>
      <c r="WTO52" s="887"/>
      <c r="WTP52" s="885"/>
      <c r="WTQ52" s="886"/>
      <c r="WTR52" s="886"/>
      <c r="WTS52" s="886"/>
      <c r="WTT52" s="886"/>
      <c r="WTU52" s="886"/>
      <c r="WTV52" s="886"/>
      <c r="WTW52" s="886"/>
      <c r="WTX52" s="887"/>
      <c r="WTY52" s="885"/>
      <c r="WTZ52" s="886"/>
      <c r="WUA52" s="886"/>
      <c r="WUB52" s="886"/>
      <c r="WUC52" s="886"/>
      <c r="WUD52" s="886"/>
      <c r="WUE52" s="886"/>
      <c r="WUF52" s="886"/>
      <c r="WUG52" s="887"/>
      <c r="WUH52" s="885"/>
      <c r="WUI52" s="886"/>
      <c r="WUJ52" s="886"/>
      <c r="WUK52" s="886"/>
      <c r="WUL52" s="886"/>
      <c r="WUM52" s="886"/>
      <c r="WUN52" s="886"/>
      <c r="WUO52" s="886"/>
      <c r="WUP52" s="887"/>
      <c r="WUQ52" s="885"/>
      <c r="WUR52" s="886"/>
      <c r="WUS52" s="886"/>
      <c r="WUT52" s="886"/>
      <c r="WUU52" s="886"/>
      <c r="WUV52" s="886"/>
      <c r="WUW52" s="886"/>
      <c r="WUX52" s="886"/>
      <c r="WUY52" s="887"/>
      <c r="WUZ52" s="885"/>
      <c r="WVA52" s="886"/>
      <c r="WVB52" s="886"/>
      <c r="WVC52" s="886"/>
      <c r="WVD52" s="886"/>
      <c r="WVE52" s="886"/>
      <c r="WVF52" s="886"/>
      <c r="WVG52" s="886"/>
      <c r="WVH52" s="887"/>
      <c r="WVI52" s="885"/>
      <c r="WVJ52" s="886"/>
      <c r="WVK52" s="886"/>
      <c r="WVL52" s="886"/>
      <c r="WVM52" s="886"/>
      <c r="WVN52" s="886"/>
      <c r="WVO52" s="886"/>
      <c r="WVP52" s="886"/>
      <c r="WVQ52" s="887"/>
      <c r="WVR52" s="885"/>
      <c r="WVS52" s="886"/>
      <c r="WVT52" s="886"/>
      <c r="WVU52" s="886"/>
      <c r="WVV52" s="886"/>
      <c r="WVW52" s="886"/>
      <c r="WVX52" s="886"/>
      <c r="WVY52" s="886"/>
      <c r="WVZ52" s="887"/>
      <c r="WWA52" s="885"/>
      <c r="WWB52" s="886"/>
      <c r="WWC52" s="886"/>
      <c r="WWD52" s="886"/>
      <c r="WWE52" s="886"/>
      <c r="WWF52" s="886"/>
      <c r="WWG52" s="886"/>
      <c r="WWH52" s="886"/>
      <c r="WWI52" s="887"/>
      <c r="WWJ52" s="885"/>
      <c r="WWK52" s="886"/>
      <c r="WWL52" s="886"/>
      <c r="WWM52" s="886"/>
      <c r="WWN52" s="886"/>
      <c r="WWO52" s="886"/>
      <c r="WWP52" s="886"/>
      <c r="WWQ52" s="886"/>
      <c r="WWR52" s="887"/>
      <c r="WWS52" s="885"/>
      <c r="WWT52" s="886"/>
      <c r="WWU52" s="886"/>
      <c r="WWV52" s="886"/>
      <c r="WWW52" s="886"/>
      <c r="WWX52" s="886"/>
      <c r="WWY52" s="886"/>
      <c r="WWZ52" s="886"/>
      <c r="WXA52" s="887"/>
      <c r="WXB52" s="885"/>
      <c r="WXC52" s="886"/>
      <c r="WXD52" s="886"/>
      <c r="WXE52" s="886"/>
      <c r="WXF52" s="886"/>
      <c r="WXG52" s="886"/>
      <c r="WXH52" s="886"/>
      <c r="WXI52" s="886"/>
      <c r="WXJ52" s="887"/>
      <c r="WXK52" s="885"/>
      <c r="WXL52" s="886"/>
      <c r="WXM52" s="886"/>
      <c r="WXN52" s="886"/>
      <c r="WXO52" s="886"/>
      <c r="WXP52" s="886"/>
      <c r="WXQ52" s="886"/>
      <c r="WXR52" s="886"/>
      <c r="WXS52" s="887"/>
      <c r="WXT52" s="885"/>
      <c r="WXU52" s="886"/>
      <c r="WXV52" s="886"/>
      <c r="WXW52" s="886"/>
      <c r="WXX52" s="886"/>
      <c r="WXY52" s="886"/>
      <c r="WXZ52" s="886"/>
      <c r="WYA52" s="886"/>
      <c r="WYB52" s="887"/>
      <c r="WYC52" s="885"/>
      <c r="WYD52" s="886"/>
      <c r="WYE52" s="886"/>
      <c r="WYF52" s="886"/>
      <c r="WYG52" s="886"/>
      <c r="WYH52" s="886"/>
      <c r="WYI52" s="886"/>
      <c r="WYJ52" s="886"/>
      <c r="WYK52" s="887"/>
      <c r="WYL52" s="885"/>
      <c r="WYM52" s="886"/>
      <c r="WYN52" s="886"/>
      <c r="WYO52" s="886"/>
      <c r="WYP52" s="886"/>
      <c r="WYQ52" s="886"/>
      <c r="WYR52" s="886"/>
      <c r="WYS52" s="886"/>
      <c r="WYT52" s="887"/>
      <c r="WYU52" s="885"/>
      <c r="WYV52" s="886"/>
      <c r="WYW52" s="886"/>
      <c r="WYX52" s="886"/>
      <c r="WYY52" s="886"/>
      <c r="WYZ52" s="886"/>
      <c r="WZA52" s="886"/>
      <c r="WZB52" s="886"/>
      <c r="WZC52" s="887"/>
      <c r="WZD52" s="885"/>
      <c r="WZE52" s="886"/>
      <c r="WZF52" s="886"/>
      <c r="WZG52" s="886"/>
      <c r="WZH52" s="886"/>
      <c r="WZI52" s="886"/>
      <c r="WZJ52" s="886"/>
      <c r="WZK52" s="886"/>
      <c r="WZL52" s="887"/>
      <c r="WZM52" s="885"/>
      <c r="WZN52" s="886"/>
      <c r="WZO52" s="886"/>
      <c r="WZP52" s="886"/>
      <c r="WZQ52" s="886"/>
      <c r="WZR52" s="886"/>
      <c r="WZS52" s="886"/>
      <c r="WZT52" s="886"/>
      <c r="WZU52" s="887"/>
      <c r="WZV52" s="885"/>
      <c r="WZW52" s="886"/>
      <c r="WZX52" s="886"/>
      <c r="WZY52" s="886"/>
      <c r="WZZ52" s="886"/>
      <c r="XAA52" s="886"/>
      <c r="XAB52" s="886"/>
      <c r="XAC52" s="886"/>
      <c r="XAD52" s="887"/>
      <c r="XAE52" s="885"/>
      <c r="XAF52" s="886"/>
      <c r="XAG52" s="886"/>
      <c r="XAH52" s="886"/>
      <c r="XAI52" s="886"/>
      <c r="XAJ52" s="886"/>
      <c r="XAK52" s="886"/>
      <c r="XAL52" s="886"/>
      <c r="XAM52" s="887"/>
      <c r="XAN52" s="885"/>
      <c r="XAO52" s="886"/>
      <c r="XAP52" s="886"/>
      <c r="XAQ52" s="886"/>
      <c r="XAR52" s="886"/>
      <c r="XAS52" s="886"/>
      <c r="XAT52" s="886"/>
      <c r="XAU52" s="886"/>
      <c r="XAV52" s="887"/>
      <c r="XAW52" s="885"/>
      <c r="XAX52" s="886"/>
      <c r="XAY52" s="886"/>
      <c r="XAZ52" s="886"/>
      <c r="XBA52" s="886"/>
      <c r="XBB52" s="886"/>
      <c r="XBC52" s="886"/>
      <c r="XBD52" s="886"/>
      <c r="XBE52" s="887"/>
      <c r="XBF52" s="885"/>
      <c r="XBG52" s="886"/>
      <c r="XBH52" s="886"/>
      <c r="XBI52" s="886"/>
      <c r="XBJ52" s="886"/>
      <c r="XBK52" s="886"/>
      <c r="XBL52" s="886"/>
      <c r="XBM52" s="886"/>
      <c r="XBN52" s="887"/>
      <c r="XBO52" s="885"/>
      <c r="XBP52" s="886"/>
      <c r="XBQ52" s="886"/>
      <c r="XBR52" s="886"/>
      <c r="XBS52" s="886"/>
      <c r="XBT52" s="886"/>
      <c r="XBU52" s="886"/>
      <c r="XBV52" s="886"/>
      <c r="XBW52" s="887"/>
      <c r="XBX52" s="885"/>
      <c r="XBY52" s="886"/>
      <c r="XBZ52" s="886"/>
      <c r="XCA52" s="886"/>
      <c r="XCB52" s="886"/>
      <c r="XCC52" s="886"/>
      <c r="XCD52" s="886"/>
      <c r="XCE52" s="886"/>
      <c r="XCF52" s="887"/>
      <c r="XCG52" s="885"/>
      <c r="XCH52" s="886"/>
      <c r="XCI52" s="886"/>
      <c r="XCJ52" s="886"/>
      <c r="XCK52" s="886"/>
      <c r="XCL52" s="886"/>
      <c r="XCM52" s="886"/>
      <c r="XCN52" s="886"/>
      <c r="XCO52" s="887"/>
      <c r="XCP52" s="885"/>
      <c r="XCQ52" s="886"/>
      <c r="XCR52" s="886"/>
      <c r="XCS52" s="886"/>
      <c r="XCT52" s="886"/>
      <c r="XCU52" s="886"/>
      <c r="XCV52" s="886"/>
      <c r="XCW52" s="886"/>
      <c r="XCX52" s="887"/>
      <c r="XCY52" s="885"/>
      <c r="XCZ52" s="886"/>
      <c r="XDA52" s="886"/>
      <c r="XDB52" s="886"/>
      <c r="XDC52" s="886"/>
      <c r="XDD52" s="886"/>
      <c r="XDE52" s="886"/>
      <c r="XDF52" s="886"/>
      <c r="XDG52" s="887"/>
      <c r="XDH52" s="885"/>
      <c r="XDI52" s="886"/>
      <c r="XDJ52" s="886"/>
      <c r="XDK52" s="886"/>
      <c r="XDL52" s="886"/>
      <c r="XDM52" s="886"/>
      <c r="XDN52" s="886"/>
      <c r="XDO52" s="886"/>
      <c r="XDP52" s="887"/>
      <c r="XDQ52" s="885"/>
      <c r="XDR52" s="886"/>
      <c r="XDS52" s="886"/>
      <c r="XDT52" s="886"/>
      <c r="XDU52" s="886"/>
      <c r="XDV52" s="886"/>
      <c r="XDW52" s="886"/>
      <c r="XDX52" s="886"/>
      <c r="XDY52" s="887"/>
      <c r="XDZ52" s="885"/>
      <c r="XEA52" s="886"/>
      <c r="XEB52" s="886"/>
      <c r="XEC52" s="886"/>
      <c r="XED52" s="886"/>
      <c r="XEE52" s="886"/>
      <c r="XEF52" s="886"/>
      <c r="XEG52" s="886"/>
      <c r="XEH52" s="887"/>
      <c r="XEI52" s="885"/>
      <c r="XEJ52" s="886"/>
      <c r="XEK52" s="886"/>
      <c r="XEL52" s="886"/>
      <c r="XEM52" s="886"/>
      <c r="XEN52" s="886"/>
      <c r="XEO52" s="886"/>
      <c r="XEP52" s="886"/>
      <c r="XEQ52" s="887"/>
      <c r="XER52" s="885"/>
      <c r="XES52" s="886"/>
      <c r="XET52" s="886"/>
      <c r="XEU52" s="886"/>
      <c r="XEV52" s="886"/>
      <c r="XEW52" s="886"/>
      <c r="XEX52" s="886"/>
      <c r="XEY52" s="886"/>
      <c r="XEZ52" s="887"/>
      <c r="XFA52" s="885"/>
      <c r="XFB52" s="886"/>
      <c r="XFC52" s="886"/>
      <c r="XFD52" s="886"/>
    </row>
    <row r="53" spans="1:16384" s="606" customFormat="1" ht="115.5" customHeight="1" x14ac:dyDescent="0.95">
      <c r="A53" s="894" t="s">
        <v>670</v>
      </c>
      <c r="B53" s="886"/>
      <c r="C53" s="886"/>
      <c r="D53" s="886"/>
      <c r="E53" s="886"/>
      <c r="F53" s="886"/>
      <c r="G53" s="886"/>
      <c r="H53" s="886"/>
      <c r="I53" s="895"/>
      <c r="J53" s="886"/>
      <c r="K53" s="886"/>
      <c r="L53" s="886"/>
      <c r="M53" s="886"/>
      <c r="N53" s="886"/>
      <c r="O53" s="886"/>
      <c r="P53" s="886"/>
      <c r="Q53" s="886"/>
      <c r="R53" s="886"/>
      <c r="S53" s="929"/>
      <c r="T53" s="929"/>
      <c r="U53" s="929"/>
      <c r="V53" s="929"/>
      <c r="W53" s="929"/>
      <c r="X53" s="929"/>
      <c r="Y53" s="929"/>
      <c r="Z53" s="929"/>
      <c r="AA53" s="929"/>
      <c r="AB53" s="929"/>
      <c r="AC53" s="929"/>
      <c r="AD53" s="929"/>
      <c r="AE53" s="929"/>
      <c r="AF53" s="929"/>
      <c r="AG53" s="929"/>
      <c r="AH53" s="929"/>
      <c r="AI53" s="929"/>
      <c r="AJ53" s="929"/>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s="885"/>
      <c r="FH53" s="886"/>
      <c r="FI53" s="886"/>
      <c r="FJ53" s="886"/>
      <c r="FK53" s="886"/>
      <c r="FL53" s="886"/>
      <c r="FM53" s="886"/>
      <c r="FN53" s="886"/>
      <c r="FO53" s="887"/>
      <c r="FP53" s="885"/>
      <c r="FQ53" s="886"/>
      <c r="FR53" s="886"/>
      <c r="FS53" s="886"/>
      <c r="FT53" s="886"/>
      <c r="FU53" s="886"/>
      <c r="FV53" s="886"/>
      <c r="FW53" s="886"/>
      <c r="FX53" s="887"/>
      <c r="FY53" s="885"/>
      <c r="FZ53" s="886"/>
      <c r="GA53" s="886"/>
      <c r="GB53" s="886"/>
      <c r="GC53" s="886"/>
      <c r="GD53" s="886"/>
      <c r="GE53" s="886"/>
      <c r="GF53" s="886"/>
      <c r="GG53" s="887"/>
      <c r="GH53" s="885"/>
      <c r="GI53" s="886"/>
      <c r="GJ53" s="886"/>
      <c r="GK53" s="886"/>
      <c r="GL53" s="886"/>
      <c r="GM53" s="886"/>
      <c r="GN53" s="886"/>
      <c r="GO53" s="886"/>
      <c r="GP53" s="887"/>
      <c r="GQ53" s="885"/>
      <c r="GR53" s="886"/>
      <c r="GS53" s="886"/>
      <c r="GT53" s="886"/>
      <c r="GU53" s="886"/>
      <c r="GV53" s="886"/>
      <c r="GW53" s="886"/>
      <c r="GX53" s="886"/>
      <c r="GY53" s="887"/>
      <c r="GZ53" s="885"/>
      <c r="HA53" s="886"/>
      <c r="HB53" s="886"/>
      <c r="HC53" s="886"/>
      <c r="HD53" s="886"/>
      <c r="HE53" s="886"/>
      <c r="HF53" s="886"/>
      <c r="HG53" s="886"/>
      <c r="HH53" s="887"/>
      <c r="HI53" s="885"/>
      <c r="HJ53" s="886"/>
      <c r="HK53" s="886"/>
      <c r="HL53" s="886"/>
      <c r="HM53" s="886"/>
      <c r="HN53" s="886"/>
      <c r="HO53" s="886"/>
      <c r="HP53" s="886"/>
      <c r="HQ53" s="887"/>
      <c r="HR53" s="885"/>
      <c r="HS53" s="886"/>
      <c r="HT53" s="886"/>
      <c r="HU53" s="886"/>
      <c r="HV53" s="886"/>
      <c r="HW53" s="886"/>
      <c r="HX53" s="886"/>
      <c r="HY53" s="886"/>
      <c r="HZ53" s="887"/>
      <c r="IA53" s="885"/>
      <c r="IB53" s="886"/>
      <c r="IC53" s="886"/>
      <c r="ID53" s="886"/>
      <c r="IE53" s="886"/>
      <c r="IF53" s="886"/>
      <c r="IG53" s="886"/>
      <c r="IH53" s="886"/>
      <c r="II53" s="887"/>
      <c r="IJ53" s="885"/>
      <c r="IK53" s="886"/>
      <c r="IL53" s="886"/>
      <c r="IM53" s="886"/>
      <c r="IN53" s="886"/>
      <c r="IO53" s="886"/>
      <c r="IP53" s="886"/>
      <c r="IQ53" s="886"/>
      <c r="IR53" s="887"/>
      <c r="IS53" s="885"/>
      <c r="IT53" s="886"/>
      <c r="IU53" s="886"/>
      <c r="IV53" s="886"/>
      <c r="IW53" s="886"/>
      <c r="IX53" s="886"/>
      <c r="IY53" s="886"/>
      <c r="IZ53" s="886"/>
      <c r="JA53" s="887"/>
      <c r="JB53" s="885"/>
      <c r="JC53" s="886"/>
      <c r="JD53" s="886"/>
      <c r="JE53" s="886"/>
      <c r="JF53" s="886"/>
      <c r="JG53" s="886"/>
      <c r="JH53" s="886"/>
      <c r="JI53" s="886"/>
      <c r="JJ53" s="887"/>
      <c r="JK53" s="885"/>
      <c r="JL53" s="886"/>
      <c r="JM53" s="886"/>
      <c r="JN53" s="886"/>
      <c r="JO53" s="886"/>
      <c r="JP53" s="886"/>
      <c r="JQ53" s="886"/>
      <c r="JR53" s="886"/>
      <c r="JS53" s="887"/>
      <c r="JT53" s="885"/>
      <c r="JU53" s="886"/>
      <c r="JV53" s="886"/>
      <c r="JW53" s="886"/>
      <c r="JX53" s="886"/>
      <c r="JY53" s="886"/>
      <c r="JZ53" s="886"/>
      <c r="KA53" s="886"/>
      <c r="KB53" s="887"/>
      <c r="KC53" s="885"/>
      <c r="KD53" s="886"/>
      <c r="KE53" s="886"/>
      <c r="KF53" s="886"/>
      <c r="KG53" s="886"/>
      <c r="KH53" s="886"/>
      <c r="KI53" s="886"/>
      <c r="KJ53" s="886"/>
      <c r="KK53" s="887"/>
      <c r="KL53" s="885"/>
      <c r="KM53" s="886"/>
      <c r="KN53" s="886"/>
      <c r="KO53" s="886"/>
      <c r="KP53" s="886"/>
      <c r="KQ53" s="886"/>
      <c r="KR53" s="886"/>
      <c r="KS53" s="886"/>
      <c r="KT53" s="887"/>
      <c r="KU53" s="885"/>
      <c r="KV53" s="886"/>
      <c r="KW53" s="886"/>
      <c r="KX53" s="886"/>
      <c r="KY53" s="886"/>
      <c r="KZ53" s="886"/>
      <c r="LA53" s="886"/>
      <c r="LB53" s="886"/>
      <c r="LC53" s="887"/>
      <c r="LD53" s="885"/>
      <c r="LE53" s="886"/>
      <c r="LF53" s="886"/>
      <c r="LG53" s="886"/>
      <c r="LH53" s="886"/>
      <c r="LI53" s="886"/>
      <c r="LJ53" s="886"/>
      <c r="LK53" s="886"/>
      <c r="LL53" s="887"/>
      <c r="LM53" s="885"/>
      <c r="LN53" s="886"/>
      <c r="LO53" s="886"/>
      <c r="LP53" s="886"/>
      <c r="LQ53" s="886"/>
      <c r="LR53" s="886"/>
      <c r="LS53" s="886"/>
      <c r="LT53" s="886"/>
      <c r="LU53" s="887"/>
      <c r="LV53" s="885"/>
      <c r="LW53" s="886"/>
      <c r="LX53" s="886"/>
      <c r="LY53" s="886"/>
      <c r="LZ53" s="886"/>
      <c r="MA53" s="886"/>
      <c r="MB53" s="886"/>
      <c r="MC53" s="886"/>
      <c r="MD53" s="887"/>
      <c r="ME53" s="885"/>
      <c r="MF53" s="886"/>
      <c r="MG53" s="886"/>
      <c r="MH53" s="886"/>
      <c r="MI53" s="886"/>
      <c r="MJ53" s="886"/>
      <c r="MK53" s="886"/>
      <c r="ML53" s="886"/>
      <c r="MM53" s="887"/>
      <c r="MN53" s="885"/>
      <c r="MO53" s="886"/>
      <c r="MP53" s="886"/>
      <c r="MQ53" s="886"/>
      <c r="MR53" s="886"/>
      <c r="MS53" s="886"/>
      <c r="MT53" s="886"/>
      <c r="MU53" s="886"/>
      <c r="MV53" s="887"/>
      <c r="MW53" s="885"/>
      <c r="MX53" s="886"/>
      <c r="MY53" s="886"/>
      <c r="MZ53" s="886"/>
      <c r="NA53" s="886"/>
      <c r="NB53" s="886"/>
      <c r="NC53" s="886"/>
      <c r="ND53" s="886"/>
      <c r="NE53" s="887"/>
      <c r="NF53" s="885"/>
      <c r="NG53" s="886"/>
      <c r="NH53" s="886"/>
      <c r="NI53" s="886"/>
      <c r="NJ53" s="886"/>
      <c r="NK53" s="886"/>
      <c r="NL53" s="886"/>
      <c r="NM53" s="886"/>
      <c r="NN53" s="887"/>
      <c r="NO53" s="885"/>
      <c r="NP53" s="886"/>
      <c r="NQ53" s="886"/>
      <c r="NR53" s="886"/>
      <c r="NS53" s="886"/>
      <c r="NT53" s="886"/>
      <c r="NU53" s="886"/>
      <c r="NV53" s="886"/>
      <c r="NW53" s="887"/>
      <c r="NX53" s="885"/>
      <c r="NY53" s="886"/>
      <c r="NZ53" s="886"/>
      <c r="OA53" s="886"/>
      <c r="OB53" s="886"/>
      <c r="OC53" s="886"/>
      <c r="OD53" s="886"/>
      <c r="OE53" s="886"/>
      <c r="OF53" s="887"/>
      <c r="OG53" s="885"/>
      <c r="OH53" s="886"/>
      <c r="OI53" s="886"/>
      <c r="OJ53" s="886"/>
      <c r="OK53" s="886"/>
      <c r="OL53" s="886"/>
      <c r="OM53" s="886"/>
      <c r="ON53" s="886"/>
      <c r="OO53" s="887"/>
      <c r="OP53" s="885"/>
      <c r="OQ53" s="886"/>
      <c r="OR53" s="886"/>
      <c r="OS53" s="886"/>
      <c r="OT53" s="886"/>
      <c r="OU53" s="886"/>
      <c r="OV53" s="886"/>
      <c r="OW53" s="886"/>
      <c r="OX53" s="887"/>
      <c r="OY53" s="885"/>
      <c r="OZ53" s="886"/>
      <c r="PA53" s="886"/>
      <c r="PB53" s="886"/>
      <c r="PC53" s="886"/>
      <c r="PD53" s="886"/>
      <c r="PE53" s="886"/>
      <c r="PF53" s="886"/>
      <c r="PG53" s="887"/>
      <c r="PH53" s="885"/>
      <c r="PI53" s="886"/>
      <c r="PJ53" s="886"/>
      <c r="PK53" s="886"/>
      <c r="PL53" s="886"/>
      <c r="PM53" s="886"/>
      <c r="PN53" s="886"/>
      <c r="PO53" s="886"/>
      <c r="PP53" s="887"/>
      <c r="PQ53" s="885"/>
      <c r="PR53" s="886"/>
      <c r="PS53" s="886"/>
      <c r="PT53" s="886"/>
      <c r="PU53" s="886"/>
      <c r="PV53" s="886"/>
      <c r="PW53" s="886"/>
      <c r="PX53" s="886"/>
      <c r="PY53" s="887"/>
      <c r="PZ53" s="885"/>
      <c r="QA53" s="886"/>
      <c r="QB53" s="886"/>
      <c r="QC53" s="886"/>
      <c r="QD53" s="886"/>
      <c r="QE53" s="886"/>
      <c r="QF53" s="886"/>
      <c r="QG53" s="886"/>
      <c r="QH53" s="887"/>
      <c r="QI53" s="885"/>
      <c r="QJ53" s="886"/>
      <c r="QK53" s="886"/>
      <c r="QL53" s="886"/>
      <c r="QM53" s="886"/>
      <c r="QN53" s="886"/>
      <c r="QO53" s="886"/>
      <c r="QP53" s="886"/>
      <c r="QQ53" s="887"/>
      <c r="QR53" s="885"/>
      <c r="QS53" s="886"/>
      <c r="QT53" s="886"/>
      <c r="QU53" s="886"/>
      <c r="QV53" s="886"/>
      <c r="QW53" s="886"/>
      <c r="QX53" s="886"/>
      <c r="QY53" s="886"/>
      <c r="QZ53" s="887"/>
      <c r="RA53" s="885"/>
      <c r="RB53" s="886"/>
      <c r="RC53" s="886"/>
      <c r="RD53" s="886"/>
      <c r="RE53" s="886"/>
      <c r="RF53" s="886"/>
      <c r="RG53" s="886"/>
      <c r="RH53" s="886"/>
      <c r="RI53" s="887"/>
      <c r="RJ53" s="885"/>
      <c r="RK53" s="886"/>
      <c r="RL53" s="886"/>
      <c r="RM53" s="886"/>
      <c r="RN53" s="886"/>
      <c r="RO53" s="886"/>
      <c r="RP53" s="886"/>
      <c r="RQ53" s="886"/>
      <c r="RR53" s="887"/>
      <c r="RS53" s="885"/>
      <c r="RT53" s="886"/>
      <c r="RU53" s="886"/>
      <c r="RV53" s="886"/>
      <c r="RW53" s="886"/>
      <c r="RX53" s="886"/>
      <c r="RY53" s="886"/>
      <c r="RZ53" s="886"/>
      <c r="SA53" s="887"/>
      <c r="SB53" s="885"/>
      <c r="SC53" s="886"/>
      <c r="SD53" s="886"/>
      <c r="SE53" s="886"/>
      <c r="SF53" s="886"/>
      <c r="SG53" s="886"/>
      <c r="SH53" s="886"/>
      <c r="SI53" s="886"/>
      <c r="SJ53" s="887"/>
      <c r="SK53" s="885"/>
      <c r="SL53" s="886"/>
      <c r="SM53" s="886"/>
      <c r="SN53" s="886"/>
      <c r="SO53" s="886"/>
      <c r="SP53" s="886"/>
      <c r="SQ53" s="886"/>
      <c r="SR53" s="886"/>
      <c r="SS53" s="887"/>
      <c r="ST53" s="885"/>
      <c r="SU53" s="886"/>
      <c r="SV53" s="886"/>
      <c r="SW53" s="886"/>
      <c r="SX53" s="886"/>
      <c r="SY53" s="886"/>
      <c r="SZ53" s="886"/>
      <c r="TA53" s="886"/>
      <c r="TB53" s="887"/>
      <c r="TC53" s="885"/>
      <c r="TD53" s="886"/>
      <c r="TE53" s="886"/>
      <c r="TF53" s="886"/>
      <c r="TG53" s="886"/>
      <c r="TH53" s="886"/>
      <c r="TI53" s="886"/>
      <c r="TJ53" s="886"/>
      <c r="TK53" s="887"/>
      <c r="TL53" s="885"/>
      <c r="TM53" s="886"/>
      <c r="TN53" s="886"/>
      <c r="TO53" s="886"/>
      <c r="TP53" s="886"/>
      <c r="TQ53" s="886"/>
      <c r="TR53" s="886"/>
      <c r="TS53" s="886"/>
      <c r="TT53" s="887"/>
      <c r="TU53" s="885"/>
      <c r="TV53" s="886"/>
      <c r="TW53" s="886"/>
      <c r="TX53" s="886"/>
      <c r="TY53" s="886"/>
      <c r="TZ53" s="886"/>
      <c r="UA53" s="886"/>
      <c r="UB53" s="886"/>
      <c r="UC53" s="887"/>
      <c r="UD53" s="885"/>
      <c r="UE53" s="886"/>
      <c r="UF53" s="886"/>
      <c r="UG53" s="886"/>
      <c r="UH53" s="886"/>
      <c r="UI53" s="886"/>
      <c r="UJ53" s="886"/>
      <c r="UK53" s="886"/>
      <c r="UL53" s="887"/>
      <c r="UM53" s="885"/>
      <c r="UN53" s="886"/>
      <c r="UO53" s="886"/>
      <c r="UP53" s="886"/>
      <c r="UQ53" s="886"/>
      <c r="UR53" s="886"/>
      <c r="US53" s="886"/>
      <c r="UT53" s="886"/>
      <c r="UU53" s="887"/>
      <c r="UV53" s="885"/>
      <c r="UW53" s="886"/>
      <c r="UX53" s="886"/>
      <c r="UY53" s="886"/>
      <c r="UZ53" s="886"/>
      <c r="VA53" s="886"/>
      <c r="VB53" s="886"/>
      <c r="VC53" s="886"/>
      <c r="VD53" s="887"/>
      <c r="VE53" s="885"/>
      <c r="VF53" s="886"/>
      <c r="VG53" s="886"/>
      <c r="VH53" s="886"/>
      <c r="VI53" s="886"/>
      <c r="VJ53" s="886"/>
      <c r="VK53" s="886"/>
      <c r="VL53" s="886"/>
      <c r="VM53" s="887"/>
      <c r="VN53" s="885"/>
      <c r="VO53" s="886"/>
      <c r="VP53" s="886"/>
      <c r="VQ53" s="886"/>
      <c r="VR53" s="886"/>
      <c r="VS53" s="886"/>
      <c r="VT53" s="886"/>
      <c r="VU53" s="886"/>
      <c r="VV53" s="887"/>
      <c r="VW53" s="885"/>
      <c r="VX53" s="886"/>
      <c r="VY53" s="886"/>
      <c r="VZ53" s="886"/>
      <c r="WA53" s="886"/>
      <c r="WB53" s="886"/>
      <c r="WC53" s="886"/>
      <c r="WD53" s="886"/>
      <c r="WE53" s="887"/>
      <c r="WF53" s="885"/>
      <c r="WG53" s="886"/>
      <c r="WH53" s="886"/>
      <c r="WI53" s="886"/>
      <c r="WJ53" s="886"/>
      <c r="WK53" s="886"/>
      <c r="WL53" s="886"/>
      <c r="WM53" s="886"/>
      <c r="WN53" s="887"/>
      <c r="WO53" s="885"/>
      <c r="WP53" s="886"/>
      <c r="WQ53" s="886"/>
      <c r="WR53" s="886"/>
      <c r="WS53" s="886"/>
      <c r="WT53" s="886"/>
      <c r="WU53" s="886"/>
      <c r="WV53" s="886"/>
      <c r="WW53" s="887"/>
      <c r="WX53" s="885"/>
      <c r="WY53" s="886"/>
      <c r="WZ53" s="886"/>
      <c r="XA53" s="886"/>
      <c r="XB53" s="886"/>
      <c r="XC53" s="886"/>
      <c r="XD53" s="886"/>
      <c r="XE53" s="886"/>
      <c r="XF53" s="887"/>
      <c r="XG53" s="885"/>
      <c r="XH53" s="886"/>
      <c r="XI53" s="886"/>
      <c r="XJ53" s="886"/>
      <c r="XK53" s="886"/>
      <c r="XL53" s="886"/>
      <c r="XM53" s="886"/>
      <c r="XN53" s="886"/>
      <c r="XO53" s="887"/>
      <c r="XP53" s="885"/>
      <c r="XQ53" s="886"/>
      <c r="XR53" s="886"/>
      <c r="XS53" s="886"/>
      <c r="XT53" s="886"/>
      <c r="XU53" s="886"/>
      <c r="XV53" s="886"/>
      <c r="XW53" s="886"/>
      <c r="XX53" s="887"/>
      <c r="XY53" s="885"/>
      <c r="XZ53" s="886"/>
      <c r="YA53" s="886"/>
      <c r="YB53" s="886"/>
      <c r="YC53" s="886"/>
      <c r="YD53" s="886"/>
      <c r="YE53" s="886"/>
      <c r="YF53" s="886"/>
      <c r="YG53" s="887"/>
      <c r="YH53" s="885"/>
      <c r="YI53" s="886"/>
      <c r="YJ53" s="886"/>
      <c r="YK53" s="886"/>
      <c r="YL53" s="886"/>
      <c r="YM53" s="886"/>
      <c r="YN53" s="886"/>
      <c r="YO53" s="886"/>
      <c r="YP53" s="887"/>
      <c r="YQ53" s="885"/>
      <c r="YR53" s="886"/>
      <c r="YS53" s="886"/>
      <c r="YT53" s="886"/>
      <c r="YU53" s="886"/>
      <c r="YV53" s="886"/>
      <c r="YW53" s="886"/>
      <c r="YX53" s="886"/>
      <c r="YY53" s="887"/>
      <c r="YZ53" s="885"/>
      <c r="ZA53" s="886"/>
      <c r="ZB53" s="886"/>
      <c r="ZC53" s="886"/>
      <c r="ZD53" s="886"/>
      <c r="ZE53" s="886"/>
      <c r="ZF53" s="886"/>
      <c r="ZG53" s="886"/>
      <c r="ZH53" s="887"/>
      <c r="ZI53" s="885"/>
      <c r="ZJ53" s="886"/>
      <c r="ZK53" s="886"/>
      <c r="ZL53" s="886"/>
      <c r="ZM53" s="886"/>
      <c r="ZN53" s="886"/>
      <c r="ZO53" s="886"/>
      <c r="ZP53" s="886"/>
      <c r="ZQ53" s="887"/>
      <c r="ZR53" s="885"/>
      <c r="ZS53" s="886"/>
      <c r="ZT53" s="886"/>
      <c r="ZU53" s="886"/>
      <c r="ZV53" s="886"/>
      <c r="ZW53" s="886"/>
      <c r="ZX53" s="886"/>
      <c r="ZY53" s="886"/>
      <c r="ZZ53" s="887"/>
      <c r="AAA53" s="885"/>
      <c r="AAB53" s="886"/>
      <c r="AAC53" s="886"/>
      <c r="AAD53" s="886"/>
      <c r="AAE53" s="886"/>
      <c r="AAF53" s="886"/>
      <c r="AAG53" s="886"/>
      <c r="AAH53" s="886"/>
      <c r="AAI53" s="887"/>
      <c r="AAJ53" s="885"/>
      <c r="AAK53" s="886"/>
      <c r="AAL53" s="886"/>
      <c r="AAM53" s="886"/>
      <c r="AAN53" s="886"/>
      <c r="AAO53" s="886"/>
      <c r="AAP53" s="886"/>
      <c r="AAQ53" s="886"/>
      <c r="AAR53" s="887"/>
      <c r="AAS53" s="885"/>
      <c r="AAT53" s="886"/>
      <c r="AAU53" s="886"/>
      <c r="AAV53" s="886"/>
      <c r="AAW53" s="886"/>
      <c r="AAX53" s="886"/>
      <c r="AAY53" s="886"/>
      <c r="AAZ53" s="886"/>
      <c r="ABA53" s="887"/>
      <c r="ABB53" s="885"/>
      <c r="ABC53" s="886"/>
      <c r="ABD53" s="886"/>
      <c r="ABE53" s="886"/>
      <c r="ABF53" s="886"/>
      <c r="ABG53" s="886"/>
      <c r="ABH53" s="886"/>
      <c r="ABI53" s="886"/>
      <c r="ABJ53" s="887"/>
      <c r="ABK53" s="885"/>
      <c r="ABL53" s="886"/>
      <c r="ABM53" s="886"/>
      <c r="ABN53" s="886"/>
      <c r="ABO53" s="886"/>
      <c r="ABP53" s="886"/>
      <c r="ABQ53" s="886"/>
      <c r="ABR53" s="886"/>
      <c r="ABS53" s="887"/>
      <c r="ABT53" s="885"/>
      <c r="ABU53" s="886"/>
      <c r="ABV53" s="886"/>
      <c r="ABW53" s="886"/>
      <c r="ABX53" s="886"/>
      <c r="ABY53" s="886"/>
      <c r="ABZ53" s="886"/>
      <c r="ACA53" s="886"/>
      <c r="ACB53" s="887"/>
      <c r="ACC53" s="885"/>
      <c r="ACD53" s="886"/>
      <c r="ACE53" s="886"/>
      <c r="ACF53" s="886"/>
      <c r="ACG53" s="886"/>
      <c r="ACH53" s="886"/>
      <c r="ACI53" s="886"/>
      <c r="ACJ53" s="886"/>
      <c r="ACK53" s="887"/>
      <c r="ACL53" s="885"/>
      <c r="ACM53" s="886"/>
      <c r="ACN53" s="886"/>
      <c r="ACO53" s="886"/>
      <c r="ACP53" s="886"/>
      <c r="ACQ53" s="886"/>
      <c r="ACR53" s="886"/>
      <c r="ACS53" s="886"/>
      <c r="ACT53" s="887"/>
      <c r="ACU53" s="885"/>
      <c r="ACV53" s="886"/>
      <c r="ACW53" s="886"/>
      <c r="ACX53" s="886"/>
      <c r="ACY53" s="886"/>
      <c r="ACZ53" s="886"/>
      <c r="ADA53" s="886"/>
      <c r="ADB53" s="886"/>
      <c r="ADC53" s="887"/>
      <c r="ADD53" s="885"/>
      <c r="ADE53" s="886"/>
      <c r="ADF53" s="886"/>
      <c r="ADG53" s="886"/>
      <c r="ADH53" s="886"/>
      <c r="ADI53" s="886"/>
      <c r="ADJ53" s="886"/>
      <c r="ADK53" s="886"/>
      <c r="ADL53" s="887"/>
      <c r="ADM53" s="885"/>
      <c r="ADN53" s="886"/>
      <c r="ADO53" s="886"/>
      <c r="ADP53" s="886"/>
      <c r="ADQ53" s="886"/>
      <c r="ADR53" s="886"/>
      <c r="ADS53" s="886"/>
      <c r="ADT53" s="886"/>
      <c r="ADU53" s="887"/>
      <c r="ADV53" s="885"/>
      <c r="ADW53" s="886"/>
      <c r="ADX53" s="886"/>
      <c r="ADY53" s="886"/>
      <c r="ADZ53" s="886"/>
      <c r="AEA53" s="886"/>
      <c r="AEB53" s="886"/>
      <c r="AEC53" s="886"/>
      <c r="AED53" s="887"/>
      <c r="AEE53" s="885"/>
      <c r="AEF53" s="886"/>
      <c r="AEG53" s="886"/>
      <c r="AEH53" s="886"/>
      <c r="AEI53" s="886"/>
      <c r="AEJ53" s="886"/>
      <c r="AEK53" s="886"/>
      <c r="AEL53" s="886"/>
      <c r="AEM53" s="887"/>
      <c r="AEN53" s="885"/>
      <c r="AEO53" s="886"/>
      <c r="AEP53" s="886"/>
      <c r="AEQ53" s="886"/>
      <c r="AER53" s="886"/>
      <c r="AES53" s="886"/>
      <c r="AET53" s="886"/>
      <c r="AEU53" s="886"/>
      <c r="AEV53" s="887"/>
      <c r="AEW53" s="885"/>
      <c r="AEX53" s="886"/>
      <c r="AEY53" s="886"/>
      <c r="AEZ53" s="886"/>
      <c r="AFA53" s="886"/>
      <c r="AFB53" s="886"/>
      <c r="AFC53" s="886"/>
      <c r="AFD53" s="886"/>
      <c r="AFE53" s="887"/>
      <c r="AFF53" s="885"/>
      <c r="AFG53" s="886"/>
      <c r="AFH53" s="886"/>
      <c r="AFI53" s="886"/>
      <c r="AFJ53" s="886"/>
      <c r="AFK53" s="886"/>
      <c r="AFL53" s="886"/>
      <c r="AFM53" s="886"/>
      <c r="AFN53" s="887"/>
      <c r="AFO53" s="885"/>
      <c r="AFP53" s="886"/>
      <c r="AFQ53" s="886"/>
      <c r="AFR53" s="886"/>
      <c r="AFS53" s="886"/>
      <c r="AFT53" s="886"/>
      <c r="AFU53" s="886"/>
      <c r="AFV53" s="886"/>
      <c r="AFW53" s="887"/>
      <c r="AFX53" s="885"/>
      <c r="AFY53" s="886"/>
      <c r="AFZ53" s="886"/>
      <c r="AGA53" s="886"/>
      <c r="AGB53" s="886"/>
      <c r="AGC53" s="886"/>
      <c r="AGD53" s="886"/>
      <c r="AGE53" s="886"/>
      <c r="AGF53" s="887"/>
      <c r="AGG53" s="885"/>
      <c r="AGH53" s="886"/>
      <c r="AGI53" s="886"/>
      <c r="AGJ53" s="886"/>
      <c r="AGK53" s="886"/>
      <c r="AGL53" s="886"/>
      <c r="AGM53" s="886"/>
      <c r="AGN53" s="886"/>
      <c r="AGO53" s="887"/>
      <c r="AGP53" s="885"/>
      <c r="AGQ53" s="886"/>
      <c r="AGR53" s="886"/>
      <c r="AGS53" s="886"/>
      <c r="AGT53" s="886"/>
      <c r="AGU53" s="886"/>
      <c r="AGV53" s="886"/>
      <c r="AGW53" s="886"/>
      <c r="AGX53" s="887"/>
      <c r="AGY53" s="885"/>
      <c r="AGZ53" s="886"/>
      <c r="AHA53" s="886"/>
      <c r="AHB53" s="886"/>
      <c r="AHC53" s="886"/>
      <c r="AHD53" s="886"/>
      <c r="AHE53" s="886"/>
      <c r="AHF53" s="886"/>
      <c r="AHG53" s="887"/>
      <c r="AHH53" s="885"/>
      <c r="AHI53" s="886"/>
      <c r="AHJ53" s="886"/>
      <c r="AHK53" s="886"/>
      <c r="AHL53" s="886"/>
      <c r="AHM53" s="886"/>
      <c r="AHN53" s="886"/>
      <c r="AHO53" s="886"/>
      <c r="AHP53" s="887"/>
      <c r="AHQ53" s="885"/>
      <c r="AHR53" s="886"/>
      <c r="AHS53" s="886"/>
      <c r="AHT53" s="886"/>
      <c r="AHU53" s="886"/>
      <c r="AHV53" s="886"/>
      <c r="AHW53" s="886"/>
      <c r="AHX53" s="886"/>
      <c r="AHY53" s="887"/>
      <c r="AHZ53" s="885"/>
      <c r="AIA53" s="886"/>
      <c r="AIB53" s="886"/>
      <c r="AIC53" s="886"/>
      <c r="AID53" s="886"/>
      <c r="AIE53" s="886"/>
      <c r="AIF53" s="886"/>
      <c r="AIG53" s="886"/>
      <c r="AIH53" s="887"/>
      <c r="AII53" s="885"/>
      <c r="AIJ53" s="886"/>
      <c r="AIK53" s="886"/>
      <c r="AIL53" s="886"/>
      <c r="AIM53" s="886"/>
      <c r="AIN53" s="886"/>
      <c r="AIO53" s="886"/>
      <c r="AIP53" s="886"/>
      <c r="AIQ53" s="887"/>
      <c r="AIR53" s="885"/>
      <c r="AIS53" s="886"/>
      <c r="AIT53" s="886"/>
      <c r="AIU53" s="886"/>
      <c r="AIV53" s="886"/>
      <c r="AIW53" s="886"/>
      <c r="AIX53" s="886"/>
      <c r="AIY53" s="886"/>
      <c r="AIZ53" s="887"/>
      <c r="AJA53" s="885"/>
      <c r="AJB53" s="886"/>
      <c r="AJC53" s="886"/>
      <c r="AJD53" s="886"/>
      <c r="AJE53" s="886"/>
      <c r="AJF53" s="886"/>
      <c r="AJG53" s="886"/>
      <c r="AJH53" s="886"/>
      <c r="AJI53" s="887"/>
      <c r="AJJ53" s="885"/>
      <c r="AJK53" s="886"/>
      <c r="AJL53" s="886"/>
      <c r="AJM53" s="886"/>
      <c r="AJN53" s="886"/>
      <c r="AJO53" s="886"/>
      <c r="AJP53" s="886"/>
      <c r="AJQ53" s="886"/>
      <c r="AJR53" s="887"/>
      <c r="AJS53" s="885"/>
      <c r="AJT53" s="886"/>
      <c r="AJU53" s="886"/>
      <c r="AJV53" s="886"/>
      <c r="AJW53" s="886"/>
      <c r="AJX53" s="886"/>
      <c r="AJY53" s="886"/>
      <c r="AJZ53" s="886"/>
      <c r="AKA53" s="887"/>
      <c r="AKB53" s="885"/>
      <c r="AKC53" s="886"/>
      <c r="AKD53" s="886"/>
      <c r="AKE53" s="886"/>
      <c r="AKF53" s="886"/>
      <c r="AKG53" s="886"/>
      <c r="AKH53" s="886"/>
      <c r="AKI53" s="886"/>
      <c r="AKJ53" s="887"/>
      <c r="AKK53" s="885"/>
      <c r="AKL53" s="886"/>
      <c r="AKM53" s="886"/>
      <c r="AKN53" s="886"/>
      <c r="AKO53" s="886"/>
      <c r="AKP53" s="886"/>
      <c r="AKQ53" s="886"/>
      <c r="AKR53" s="886"/>
      <c r="AKS53" s="887"/>
      <c r="AKT53" s="885"/>
      <c r="AKU53" s="886"/>
      <c r="AKV53" s="886"/>
      <c r="AKW53" s="886"/>
      <c r="AKX53" s="886"/>
      <c r="AKY53" s="886"/>
      <c r="AKZ53" s="886"/>
      <c r="ALA53" s="886"/>
      <c r="ALB53" s="887"/>
      <c r="ALC53" s="885"/>
      <c r="ALD53" s="886"/>
      <c r="ALE53" s="886"/>
      <c r="ALF53" s="886"/>
      <c r="ALG53" s="886"/>
      <c r="ALH53" s="886"/>
      <c r="ALI53" s="886"/>
      <c r="ALJ53" s="886"/>
      <c r="ALK53" s="887"/>
      <c r="ALL53" s="885"/>
      <c r="ALM53" s="886"/>
      <c r="ALN53" s="886"/>
      <c r="ALO53" s="886"/>
      <c r="ALP53" s="886"/>
      <c r="ALQ53" s="886"/>
      <c r="ALR53" s="886"/>
      <c r="ALS53" s="886"/>
      <c r="ALT53" s="887"/>
      <c r="ALU53" s="885"/>
      <c r="ALV53" s="886"/>
      <c r="ALW53" s="886"/>
      <c r="ALX53" s="886"/>
      <c r="ALY53" s="886"/>
      <c r="ALZ53" s="886"/>
      <c r="AMA53" s="886"/>
      <c r="AMB53" s="886"/>
      <c r="AMC53" s="887"/>
      <c r="AMD53" s="885"/>
      <c r="AME53" s="886"/>
      <c r="AMF53" s="886"/>
      <c r="AMG53" s="886"/>
      <c r="AMH53" s="886"/>
      <c r="AMI53" s="886"/>
      <c r="AMJ53" s="886"/>
      <c r="AMK53" s="886"/>
      <c r="AML53" s="887"/>
      <c r="AMM53" s="885"/>
      <c r="AMN53" s="886"/>
      <c r="AMO53" s="886"/>
      <c r="AMP53" s="886"/>
      <c r="AMQ53" s="886"/>
      <c r="AMR53" s="886"/>
      <c r="AMS53" s="886"/>
      <c r="AMT53" s="886"/>
      <c r="AMU53" s="887"/>
      <c r="AMV53" s="885"/>
      <c r="AMW53" s="886"/>
      <c r="AMX53" s="886"/>
      <c r="AMY53" s="886"/>
      <c r="AMZ53" s="886"/>
      <c r="ANA53" s="886"/>
      <c r="ANB53" s="886"/>
      <c r="ANC53" s="886"/>
      <c r="AND53" s="887"/>
      <c r="ANE53" s="885"/>
      <c r="ANF53" s="886"/>
      <c r="ANG53" s="886"/>
      <c r="ANH53" s="886"/>
      <c r="ANI53" s="886"/>
      <c r="ANJ53" s="886"/>
      <c r="ANK53" s="886"/>
      <c r="ANL53" s="886"/>
      <c r="ANM53" s="887"/>
      <c r="ANN53" s="885"/>
      <c r="ANO53" s="886"/>
      <c r="ANP53" s="886"/>
      <c r="ANQ53" s="886"/>
      <c r="ANR53" s="886"/>
      <c r="ANS53" s="886"/>
      <c r="ANT53" s="886"/>
      <c r="ANU53" s="886"/>
      <c r="ANV53" s="887"/>
      <c r="ANW53" s="885"/>
      <c r="ANX53" s="886"/>
      <c r="ANY53" s="886"/>
      <c r="ANZ53" s="886"/>
      <c r="AOA53" s="886"/>
      <c r="AOB53" s="886"/>
      <c r="AOC53" s="886"/>
      <c r="AOD53" s="886"/>
      <c r="AOE53" s="887"/>
      <c r="AOF53" s="885"/>
      <c r="AOG53" s="886"/>
      <c r="AOH53" s="886"/>
      <c r="AOI53" s="886"/>
      <c r="AOJ53" s="886"/>
      <c r="AOK53" s="886"/>
      <c r="AOL53" s="886"/>
      <c r="AOM53" s="886"/>
      <c r="AON53" s="887"/>
      <c r="AOO53" s="885"/>
      <c r="AOP53" s="886"/>
      <c r="AOQ53" s="886"/>
      <c r="AOR53" s="886"/>
      <c r="AOS53" s="886"/>
      <c r="AOT53" s="886"/>
      <c r="AOU53" s="886"/>
      <c r="AOV53" s="886"/>
      <c r="AOW53" s="887"/>
      <c r="AOX53" s="885"/>
      <c r="AOY53" s="886"/>
      <c r="AOZ53" s="886"/>
      <c r="APA53" s="886"/>
      <c r="APB53" s="886"/>
      <c r="APC53" s="886"/>
      <c r="APD53" s="886"/>
      <c r="APE53" s="886"/>
      <c r="APF53" s="887"/>
      <c r="APG53" s="885"/>
      <c r="APH53" s="886"/>
      <c r="API53" s="886"/>
      <c r="APJ53" s="886"/>
      <c r="APK53" s="886"/>
      <c r="APL53" s="886"/>
      <c r="APM53" s="886"/>
      <c r="APN53" s="886"/>
      <c r="APO53" s="887"/>
      <c r="APP53" s="885"/>
      <c r="APQ53" s="886"/>
      <c r="APR53" s="886"/>
      <c r="APS53" s="886"/>
      <c r="APT53" s="886"/>
      <c r="APU53" s="886"/>
      <c r="APV53" s="886"/>
      <c r="APW53" s="886"/>
      <c r="APX53" s="887"/>
      <c r="APY53" s="885"/>
      <c r="APZ53" s="886"/>
      <c r="AQA53" s="886"/>
      <c r="AQB53" s="886"/>
      <c r="AQC53" s="886"/>
      <c r="AQD53" s="886"/>
      <c r="AQE53" s="886"/>
      <c r="AQF53" s="886"/>
      <c r="AQG53" s="887"/>
      <c r="AQH53" s="885"/>
      <c r="AQI53" s="886"/>
      <c r="AQJ53" s="886"/>
      <c r="AQK53" s="886"/>
      <c r="AQL53" s="886"/>
      <c r="AQM53" s="886"/>
      <c r="AQN53" s="886"/>
      <c r="AQO53" s="886"/>
      <c r="AQP53" s="887"/>
      <c r="AQQ53" s="885"/>
      <c r="AQR53" s="886"/>
      <c r="AQS53" s="886"/>
      <c r="AQT53" s="886"/>
      <c r="AQU53" s="886"/>
      <c r="AQV53" s="886"/>
      <c r="AQW53" s="886"/>
      <c r="AQX53" s="886"/>
      <c r="AQY53" s="887"/>
      <c r="AQZ53" s="885"/>
      <c r="ARA53" s="886"/>
      <c r="ARB53" s="886"/>
      <c r="ARC53" s="886"/>
      <c r="ARD53" s="886"/>
      <c r="ARE53" s="886"/>
      <c r="ARF53" s="886"/>
      <c r="ARG53" s="886"/>
      <c r="ARH53" s="887"/>
      <c r="ARI53" s="885"/>
      <c r="ARJ53" s="886"/>
      <c r="ARK53" s="886"/>
      <c r="ARL53" s="886"/>
      <c r="ARM53" s="886"/>
      <c r="ARN53" s="886"/>
      <c r="ARO53" s="886"/>
      <c r="ARP53" s="886"/>
      <c r="ARQ53" s="887"/>
      <c r="ARR53" s="885"/>
      <c r="ARS53" s="886"/>
      <c r="ART53" s="886"/>
      <c r="ARU53" s="886"/>
      <c r="ARV53" s="886"/>
      <c r="ARW53" s="886"/>
      <c r="ARX53" s="886"/>
      <c r="ARY53" s="886"/>
      <c r="ARZ53" s="887"/>
      <c r="ASA53" s="885"/>
      <c r="ASB53" s="886"/>
      <c r="ASC53" s="886"/>
      <c r="ASD53" s="886"/>
      <c r="ASE53" s="886"/>
      <c r="ASF53" s="886"/>
      <c r="ASG53" s="886"/>
      <c r="ASH53" s="886"/>
      <c r="ASI53" s="887"/>
      <c r="ASJ53" s="885"/>
      <c r="ASK53" s="886"/>
      <c r="ASL53" s="886"/>
      <c r="ASM53" s="886"/>
      <c r="ASN53" s="886"/>
      <c r="ASO53" s="886"/>
      <c r="ASP53" s="886"/>
      <c r="ASQ53" s="886"/>
      <c r="ASR53" s="887"/>
      <c r="ASS53" s="885"/>
      <c r="AST53" s="886"/>
      <c r="ASU53" s="886"/>
      <c r="ASV53" s="886"/>
      <c r="ASW53" s="886"/>
      <c r="ASX53" s="886"/>
      <c r="ASY53" s="886"/>
      <c r="ASZ53" s="886"/>
      <c r="ATA53" s="887"/>
      <c r="ATB53" s="885"/>
      <c r="ATC53" s="886"/>
      <c r="ATD53" s="886"/>
      <c r="ATE53" s="886"/>
      <c r="ATF53" s="886"/>
      <c r="ATG53" s="886"/>
      <c r="ATH53" s="886"/>
      <c r="ATI53" s="886"/>
      <c r="ATJ53" s="887"/>
      <c r="ATK53" s="885"/>
      <c r="ATL53" s="886"/>
      <c r="ATM53" s="886"/>
      <c r="ATN53" s="886"/>
      <c r="ATO53" s="886"/>
      <c r="ATP53" s="886"/>
      <c r="ATQ53" s="886"/>
      <c r="ATR53" s="886"/>
      <c r="ATS53" s="887"/>
      <c r="ATT53" s="885"/>
      <c r="ATU53" s="886"/>
      <c r="ATV53" s="886"/>
      <c r="ATW53" s="886"/>
      <c r="ATX53" s="886"/>
      <c r="ATY53" s="886"/>
      <c r="ATZ53" s="886"/>
      <c r="AUA53" s="886"/>
      <c r="AUB53" s="887"/>
      <c r="AUC53" s="885"/>
      <c r="AUD53" s="886"/>
      <c r="AUE53" s="886"/>
      <c r="AUF53" s="886"/>
      <c r="AUG53" s="886"/>
      <c r="AUH53" s="886"/>
      <c r="AUI53" s="886"/>
      <c r="AUJ53" s="886"/>
      <c r="AUK53" s="887"/>
      <c r="AUL53" s="885"/>
      <c r="AUM53" s="886"/>
      <c r="AUN53" s="886"/>
      <c r="AUO53" s="886"/>
      <c r="AUP53" s="886"/>
      <c r="AUQ53" s="886"/>
      <c r="AUR53" s="886"/>
      <c r="AUS53" s="886"/>
      <c r="AUT53" s="887"/>
      <c r="AUU53" s="885"/>
      <c r="AUV53" s="886"/>
      <c r="AUW53" s="886"/>
      <c r="AUX53" s="886"/>
      <c r="AUY53" s="886"/>
      <c r="AUZ53" s="886"/>
      <c r="AVA53" s="886"/>
      <c r="AVB53" s="886"/>
      <c r="AVC53" s="887"/>
      <c r="AVD53" s="885"/>
      <c r="AVE53" s="886"/>
      <c r="AVF53" s="886"/>
      <c r="AVG53" s="886"/>
      <c r="AVH53" s="886"/>
      <c r="AVI53" s="886"/>
      <c r="AVJ53" s="886"/>
      <c r="AVK53" s="886"/>
      <c r="AVL53" s="887"/>
      <c r="AVM53" s="885"/>
      <c r="AVN53" s="886"/>
      <c r="AVO53" s="886"/>
      <c r="AVP53" s="886"/>
      <c r="AVQ53" s="886"/>
      <c r="AVR53" s="886"/>
      <c r="AVS53" s="886"/>
      <c r="AVT53" s="886"/>
      <c r="AVU53" s="887"/>
      <c r="AVV53" s="885"/>
      <c r="AVW53" s="886"/>
      <c r="AVX53" s="886"/>
      <c r="AVY53" s="886"/>
      <c r="AVZ53" s="886"/>
      <c r="AWA53" s="886"/>
      <c r="AWB53" s="886"/>
      <c r="AWC53" s="886"/>
      <c r="AWD53" s="887"/>
      <c r="AWE53" s="885"/>
      <c r="AWF53" s="886"/>
      <c r="AWG53" s="886"/>
      <c r="AWH53" s="886"/>
      <c r="AWI53" s="886"/>
      <c r="AWJ53" s="886"/>
      <c r="AWK53" s="886"/>
      <c r="AWL53" s="886"/>
      <c r="AWM53" s="887"/>
      <c r="AWN53" s="885"/>
      <c r="AWO53" s="886"/>
      <c r="AWP53" s="886"/>
      <c r="AWQ53" s="886"/>
      <c r="AWR53" s="886"/>
      <c r="AWS53" s="886"/>
      <c r="AWT53" s="886"/>
      <c r="AWU53" s="886"/>
      <c r="AWV53" s="887"/>
      <c r="AWW53" s="885"/>
      <c r="AWX53" s="886"/>
      <c r="AWY53" s="886"/>
      <c r="AWZ53" s="886"/>
      <c r="AXA53" s="886"/>
      <c r="AXB53" s="886"/>
      <c r="AXC53" s="886"/>
      <c r="AXD53" s="886"/>
      <c r="AXE53" s="887"/>
      <c r="AXF53" s="885"/>
      <c r="AXG53" s="886"/>
      <c r="AXH53" s="886"/>
      <c r="AXI53" s="886"/>
      <c r="AXJ53" s="886"/>
      <c r="AXK53" s="886"/>
      <c r="AXL53" s="886"/>
      <c r="AXM53" s="886"/>
      <c r="AXN53" s="887"/>
      <c r="AXO53" s="885"/>
      <c r="AXP53" s="886"/>
      <c r="AXQ53" s="886"/>
      <c r="AXR53" s="886"/>
      <c r="AXS53" s="886"/>
      <c r="AXT53" s="886"/>
      <c r="AXU53" s="886"/>
      <c r="AXV53" s="886"/>
      <c r="AXW53" s="887"/>
      <c r="AXX53" s="885"/>
      <c r="AXY53" s="886"/>
      <c r="AXZ53" s="886"/>
      <c r="AYA53" s="886"/>
      <c r="AYB53" s="886"/>
      <c r="AYC53" s="886"/>
      <c r="AYD53" s="886"/>
      <c r="AYE53" s="886"/>
      <c r="AYF53" s="887"/>
      <c r="AYG53" s="885"/>
      <c r="AYH53" s="886"/>
      <c r="AYI53" s="886"/>
      <c r="AYJ53" s="886"/>
      <c r="AYK53" s="886"/>
      <c r="AYL53" s="886"/>
      <c r="AYM53" s="886"/>
      <c r="AYN53" s="886"/>
      <c r="AYO53" s="887"/>
      <c r="AYP53" s="885"/>
      <c r="AYQ53" s="886"/>
      <c r="AYR53" s="886"/>
      <c r="AYS53" s="886"/>
      <c r="AYT53" s="886"/>
      <c r="AYU53" s="886"/>
      <c r="AYV53" s="886"/>
      <c r="AYW53" s="886"/>
      <c r="AYX53" s="887"/>
      <c r="AYY53" s="885"/>
      <c r="AYZ53" s="886"/>
      <c r="AZA53" s="886"/>
      <c r="AZB53" s="886"/>
      <c r="AZC53" s="886"/>
      <c r="AZD53" s="886"/>
      <c r="AZE53" s="886"/>
      <c r="AZF53" s="886"/>
      <c r="AZG53" s="887"/>
      <c r="AZH53" s="885"/>
      <c r="AZI53" s="886"/>
      <c r="AZJ53" s="886"/>
      <c r="AZK53" s="886"/>
      <c r="AZL53" s="886"/>
      <c r="AZM53" s="886"/>
      <c r="AZN53" s="886"/>
      <c r="AZO53" s="886"/>
      <c r="AZP53" s="887"/>
      <c r="AZQ53" s="885"/>
      <c r="AZR53" s="886"/>
      <c r="AZS53" s="886"/>
      <c r="AZT53" s="886"/>
      <c r="AZU53" s="886"/>
      <c r="AZV53" s="886"/>
      <c r="AZW53" s="886"/>
      <c r="AZX53" s="886"/>
      <c r="AZY53" s="887"/>
      <c r="AZZ53" s="885"/>
      <c r="BAA53" s="886"/>
      <c r="BAB53" s="886"/>
      <c r="BAC53" s="886"/>
      <c r="BAD53" s="886"/>
      <c r="BAE53" s="886"/>
      <c r="BAF53" s="886"/>
      <c r="BAG53" s="886"/>
      <c r="BAH53" s="887"/>
      <c r="BAI53" s="885"/>
      <c r="BAJ53" s="886"/>
      <c r="BAK53" s="886"/>
      <c r="BAL53" s="886"/>
      <c r="BAM53" s="886"/>
      <c r="BAN53" s="886"/>
      <c r="BAO53" s="886"/>
      <c r="BAP53" s="886"/>
      <c r="BAQ53" s="887"/>
      <c r="BAR53" s="885"/>
      <c r="BAS53" s="886"/>
      <c r="BAT53" s="886"/>
      <c r="BAU53" s="886"/>
      <c r="BAV53" s="886"/>
      <c r="BAW53" s="886"/>
      <c r="BAX53" s="886"/>
      <c r="BAY53" s="886"/>
      <c r="BAZ53" s="887"/>
      <c r="BBA53" s="885"/>
      <c r="BBB53" s="886"/>
      <c r="BBC53" s="886"/>
      <c r="BBD53" s="886"/>
      <c r="BBE53" s="886"/>
      <c r="BBF53" s="886"/>
      <c r="BBG53" s="886"/>
      <c r="BBH53" s="886"/>
      <c r="BBI53" s="887"/>
      <c r="BBJ53" s="885"/>
      <c r="BBK53" s="886"/>
      <c r="BBL53" s="886"/>
      <c r="BBM53" s="886"/>
      <c r="BBN53" s="886"/>
      <c r="BBO53" s="886"/>
      <c r="BBP53" s="886"/>
      <c r="BBQ53" s="886"/>
      <c r="BBR53" s="887"/>
      <c r="BBS53" s="885"/>
      <c r="BBT53" s="886"/>
      <c r="BBU53" s="886"/>
      <c r="BBV53" s="886"/>
      <c r="BBW53" s="886"/>
      <c r="BBX53" s="886"/>
      <c r="BBY53" s="886"/>
      <c r="BBZ53" s="886"/>
      <c r="BCA53" s="887"/>
      <c r="BCB53" s="885"/>
      <c r="BCC53" s="886"/>
      <c r="BCD53" s="886"/>
      <c r="BCE53" s="886"/>
      <c r="BCF53" s="886"/>
      <c r="BCG53" s="886"/>
      <c r="BCH53" s="886"/>
      <c r="BCI53" s="886"/>
      <c r="BCJ53" s="887"/>
      <c r="BCK53" s="885"/>
      <c r="BCL53" s="886"/>
      <c r="BCM53" s="886"/>
      <c r="BCN53" s="886"/>
      <c r="BCO53" s="886"/>
      <c r="BCP53" s="886"/>
      <c r="BCQ53" s="886"/>
      <c r="BCR53" s="886"/>
      <c r="BCS53" s="887"/>
      <c r="BCT53" s="885"/>
      <c r="BCU53" s="886"/>
      <c r="BCV53" s="886"/>
      <c r="BCW53" s="886"/>
      <c r="BCX53" s="886"/>
      <c r="BCY53" s="886"/>
      <c r="BCZ53" s="886"/>
      <c r="BDA53" s="886"/>
      <c r="BDB53" s="887"/>
      <c r="BDC53" s="885"/>
      <c r="BDD53" s="886"/>
      <c r="BDE53" s="886"/>
      <c r="BDF53" s="886"/>
      <c r="BDG53" s="886"/>
      <c r="BDH53" s="886"/>
      <c r="BDI53" s="886"/>
      <c r="BDJ53" s="886"/>
      <c r="BDK53" s="887"/>
      <c r="BDL53" s="885"/>
      <c r="BDM53" s="886"/>
      <c r="BDN53" s="886"/>
      <c r="BDO53" s="886"/>
      <c r="BDP53" s="886"/>
      <c r="BDQ53" s="886"/>
      <c r="BDR53" s="886"/>
      <c r="BDS53" s="886"/>
      <c r="BDT53" s="887"/>
      <c r="BDU53" s="885"/>
      <c r="BDV53" s="886"/>
      <c r="BDW53" s="886"/>
      <c r="BDX53" s="886"/>
      <c r="BDY53" s="886"/>
      <c r="BDZ53" s="886"/>
      <c r="BEA53" s="886"/>
      <c r="BEB53" s="886"/>
      <c r="BEC53" s="887"/>
      <c r="BED53" s="885"/>
      <c r="BEE53" s="886"/>
      <c r="BEF53" s="886"/>
      <c r="BEG53" s="886"/>
      <c r="BEH53" s="886"/>
      <c r="BEI53" s="886"/>
      <c r="BEJ53" s="886"/>
      <c r="BEK53" s="886"/>
      <c r="BEL53" s="887"/>
      <c r="BEM53" s="885"/>
      <c r="BEN53" s="886"/>
      <c r="BEO53" s="886"/>
      <c r="BEP53" s="886"/>
      <c r="BEQ53" s="886"/>
      <c r="BER53" s="886"/>
      <c r="BES53" s="886"/>
      <c r="BET53" s="886"/>
      <c r="BEU53" s="887"/>
      <c r="BEV53" s="885"/>
      <c r="BEW53" s="886"/>
      <c r="BEX53" s="886"/>
      <c r="BEY53" s="886"/>
      <c r="BEZ53" s="886"/>
      <c r="BFA53" s="886"/>
      <c r="BFB53" s="886"/>
      <c r="BFC53" s="886"/>
      <c r="BFD53" s="887"/>
      <c r="BFE53" s="885"/>
      <c r="BFF53" s="886"/>
      <c r="BFG53" s="886"/>
      <c r="BFH53" s="886"/>
      <c r="BFI53" s="886"/>
      <c r="BFJ53" s="886"/>
      <c r="BFK53" s="886"/>
      <c r="BFL53" s="886"/>
      <c r="BFM53" s="887"/>
      <c r="BFN53" s="885"/>
      <c r="BFO53" s="886"/>
      <c r="BFP53" s="886"/>
      <c r="BFQ53" s="886"/>
      <c r="BFR53" s="886"/>
      <c r="BFS53" s="886"/>
      <c r="BFT53" s="886"/>
      <c r="BFU53" s="886"/>
      <c r="BFV53" s="887"/>
      <c r="BFW53" s="885"/>
      <c r="BFX53" s="886"/>
      <c r="BFY53" s="886"/>
      <c r="BFZ53" s="886"/>
      <c r="BGA53" s="886"/>
      <c r="BGB53" s="886"/>
      <c r="BGC53" s="886"/>
      <c r="BGD53" s="886"/>
      <c r="BGE53" s="887"/>
      <c r="BGF53" s="885"/>
      <c r="BGG53" s="886"/>
      <c r="BGH53" s="886"/>
      <c r="BGI53" s="886"/>
      <c r="BGJ53" s="886"/>
      <c r="BGK53" s="886"/>
      <c r="BGL53" s="886"/>
      <c r="BGM53" s="886"/>
      <c r="BGN53" s="887"/>
      <c r="BGO53" s="885"/>
      <c r="BGP53" s="886"/>
      <c r="BGQ53" s="886"/>
      <c r="BGR53" s="886"/>
      <c r="BGS53" s="886"/>
      <c r="BGT53" s="886"/>
      <c r="BGU53" s="886"/>
      <c r="BGV53" s="886"/>
      <c r="BGW53" s="887"/>
      <c r="BGX53" s="885"/>
      <c r="BGY53" s="886"/>
      <c r="BGZ53" s="886"/>
      <c r="BHA53" s="886"/>
      <c r="BHB53" s="886"/>
      <c r="BHC53" s="886"/>
      <c r="BHD53" s="886"/>
      <c r="BHE53" s="886"/>
      <c r="BHF53" s="887"/>
      <c r="BHG53" s="885"/>
      <c r="BHH53" s="886"/>
      <c r="BHI53" s="886"/>
      <c r="BHJ53" s="886"/>
      <c r="BHK53" s="886"/>
      <c r="BHL53" s="886"/>
      <c r="BHM53" s="886"/>
      <c r="BHN53" s="886"/>
      <c r="BHO53" s="887"/>
      <c r="BHP53" s="885"/>
      <c r="BHQ53" s="886"/>
      <c r="BHR53" s="886"/>
      <c r="BHS53" s="886"/>
      <c r="BHT53" s="886"/>
      <c r="BHU53" s="886"/>
      <c r="BHV53" s="886"/>
      <c r="BHW53" s="886"/>
      <c r="BHX53" s="887"/>
      <c r="BHY53" s="885"/>
      <c r="BHZ53" s="886"/>
      <c r="BIA53" s="886"/>
      <c r="BIB53" s="886"/>
      <c r="BIC53" s="886"/>
      <c r="BID53" s="886"/>
      <c r="BIE53" s="886"/>
      <c r="BIF53" s="886"/>
      <c r="BIG53" s="887"/>
      <c r="BIH53" s="885"/>
      <c r="BII53" s="886"/>
      <c r="BIJ53" s="886"/>
      <c r="BIK53" s="886"/>
      <c r="BIL53" s="886"/>
      <c r="BIM53" s="886"/>
      <c r="BIN53" s="886"/>
      <c r="BIO53" s="886"/>
      <c r="BIP53" s="887"/>
      <c r="BIQ53" s="885"/>
      <c r="BIR53" s="886"/>
      <c r="BIS53" s="886"/>
      <c r="BIT53" s="886"/>
      <c r="BIU53" s="886"/>
      <c r="BIV53" s="886"/>
      <c r="BIW53" s="886"/>
      <c r="BIX53" s="886"/>
      <c r="BIY53" s="887"/>
      <c r="BIZ53" s="885"/>
      <c r="BJA53" s="886"/>
      <c r="BJB53" s="886"/>
      <c r="BJC53" s="886"/>
      <c r="BJD53" s="886"/>
      <c r="BJE53" s="886"/>
      <c r="BJF53" s="886"/>
      <c r="BJG53" s="886"/>
      <c r="BJH53" s="887"/>
      <c r="BJI53" s="885"/>
      <c r="BJJ53" s="886"/>
      <c r="BJK53" s="886"/>
      <c r="BJL53" s="886"/>
      <c r="BJM53" s="886"/>
      <c r="BJN53" s="886"/>
      <c r="BJO53" s="886"/>
      <c r="BJP53" s="886"/>
      <c r="BJQ53" s="887"/>
      <c r="BJR53" s="885"/>
      <c r="BJS53" s="886"/>
      <c r="BJT53" s="886"/>
      <c r="BJU53" s="886"/>
      <c r="BJV53" s="886"/>
      <c r="BJW53" s="886"/>
      <c r="BJX53" s="886"/>
      <c r="BJY53" s="886"/>
      <c r="BJZ53" s="887"/>
      <c r="BKA53" s="885"/>
      <c r="BKB53" s="886"/>
      <c r="BKC53" s="886"/>
      <c r="BKD53" s="886"/>
      <c r="BKE53" s="886"/>
      <c r="BKF53" s="886"/>
      <c r="BKG53" s="886"/>
      <c r="BKH53" s="886"/>
      <c r="BKI53" s="887"/>
      <c r="BKJ53" s="885"/>
      <c r="BKK53" s="886"/>
      <c r="BKL53" s="886"/>
      <c r="BKM53" s="886"/>
      <c r="BKN53" s="886"/>
      <c r="BKO53" s="886"/>
      <c r="BKP53" s="886"/>
      <c r="BKQ53" s="886"/>
      <c r="BKR53" s="887"/>
      <c r="BKS53" s="885"/>
      <c r="BKT53" s="886"/>
      <c r="BKU53" s="886"/>
      <c r="BKV53" s="886"/>
      <c r="BKW53" s="886"/>
      <c r="BKX53" s="886"/>
      <c r="BKY53" s="886"/>
      <c r="BKZ53" s="886"/>
      <c r="BLA53" s="887"/>
      <c r="BLB53" s="885"/>
      <c r="BLC53" s="886"/>
      <c r="BLD53" s="886"/>
      <c r="BLE53" s="886"/>
      <c r="BLF53" s="886"/>
      <c r="BLG53" s="886"/>
      <c r="BLH53" s="886"/>
      <c r="BLI53" s="886"/>
      <c r="BLJ53" s="887"/>
      <c r="BLK53" s="885"/>
      <c r="BLL53" s="886"/>
      <c r="BLM53" s="886"/>
      <c r="BLN53" s="886"/>
      <c r="BLO53" s="886"/>
      <c r="BLP53" s="886"/>
      <c r="BLQ53" s="886"/>
      <c r="BLR53" s="886"/>
      <c r="BLS53" s="887"/>
      <c r="BLT53" s="885"/>
      <c r="BLU53" s="886"/>
      <c r="BLV53" s="886"/>
      <c r="BLW53" s="886"/>
      <c r="BLX53" s="886"/>
      <c r="BLY53" s="886"/>
      <c r="BLZ53" s="886"/>
      <c r="BMA53" s="886"/>
      <c r="BMB53" s="887"/>
      <c r="BMC53" s="885"/>
      <c r="BMD53" s="886"/>
      <c r="BME53" s="886"/>
      <c r="BMF53" s="886"/>
      <c r="BMG53" s="886"/>
      <c r="BMH53" s="886"/>
      <c r="BMI53" s="886"/>
      <c r="BMJ53" s="886"/>
      <c r="BMK53" s="887"/>
      <c r="BML53" s="885"/>
      <c r="BMM53" s="886"/>
      <c r="BMN53" s="886"/>
      <c r="BMO53" s="886"/>
      <c r="BMP53" s="886"/>
      <c r="BMQ53" s="886"/>
      <c r="BMR53" s="886"/>
      <c r="BMS53" s="886"/>
      <c r="BMT53" s="887"/>
      <c r="BMU53" s="885"/>
      <c r="BMV53" s="886"/>
      <c r="BMW53" s="886"/>
      <c r="BMX53" s="886"/>
      <c r="BMY53" s="886"/>
      <c r="BMZ53" s="886"/>
      <c r="BNA53" s="886"/>
      <c r="BNB53" s="886"/>
      <c r="BNC53" s="887"/>
      <c r="BND53" s="885"/>
      <c r="BNE53" s="886"/>
      <c r="BNF53" s="886"/>
      <c r="BNG53" s="886"/>
      <c r="BNH53" s="886"/>
      <c r="BNI53" s="886"/>
      <c r="BNJ53" s="886"/>
      <c r="BNK53" s="886"/>
      <c r="BNL53" s="887"/>
      <c r="BNM53" s="885"/>
      <c r="BNN53" s="886"/>
      <c r="BNO53" s="886"/>
      <c r="BNP53" s="886"/>
      <c r="BNQ53" s="886"/>
      <c r="BNR53" s="886"/>
      <c r="BNS53" s="886"/>
      <c r="BNT53" s="886"/>
      <c r="BNU53" s="887"/>
      <c r="BNV53" s="885"/>
      <c r="BNW53" s="886"/>
      <c r="BNX53" s="886"/>
      <c r="BNY53" s="886"/>
      <c r="BNZ53" s="886"/>
      <c r="BOA53" s="886"/>
      <c r="BOB53" s="886"/>
      <c r="BOC53" s="886"/>
      <c r="BOD53" s="887"/>
      <c r="BOE53" s="885"/>
      <c r="BOF53" s="886"/>
      <c r="BOG53" s="886"/>
      <c r="BOH53" s="886"/>
      <c r="BOI53" s="886"/>
      <c r="BOJ53" s="886"/>
      <c r="BOK53" s="886"/>
      <c r="BOL53" s="886"/>
      <c r="BOM53" s="887"/>
      <c r="BON53" s="885"/>
      <c r="BOO53" s="886"/>
      <c r="BOP53" s="886"/>
      <c r="BOQ53" s="886"/>
      <c r="BOR53" s="886"/>
      <c r="BOS53" s="886"/>
      <c r="BOT53" s="886"/>
      <c r="BOU53" s="886"/>
      <c r="BOV53" s="887"/>
      <c r="BOW53" s="885"/>
      <c r="BOX53" s="886"/>
      <c r="BOY53" s="886"/>
      <c r="BOZ53" s="886"/>
      <c r="BPA53" s="886"/>
      <c r="BPB53" s="886"/>
      <c r="BPC53" s="886"/>
      <c r="BPD53" s="886"/>
      <c r="BPE53" s="887"/>
      <c r="BPF53" s="885"/>
      <c r="BPG53" s="886"/>
      <c r="BPH53" s="886"/>
      <c r="BPI53" s="886"/>
      <c r="BPJ53" s="886"/>
      <c r="BPK53" s="886"/>
      <c r="BPL53" s="886"/>
      <c r="BPM53" s="886"/>
      <c r="BPN53" s="887"/>
      <c r="BPO53" s="885"/>
      <c r="BPP53" s="886"/>
      <c r="BPQ53" s="886"/>
      <c r="BPR53" s="886"/>
      <c r="BPS53" s="886"/>
      <c r="BPT53" s="886"/>
      <c r="BPU53" s="886"/>
      <c r="BPV53" s="886"/>
      <c r="BPW53" s="887"/>
      <c r="BPX53" s="885"/>
      <c r="BPY53" s="886"/>
      <c r="BPZ53" s="886"/>
      <c r="BQA53" s="886"/>
      <c r="BQB53" s="886"/>
      <c r="BQC53" s="886"/>
      <c r="BQD53" s="886"/>
      <c r="BQE53" s="886"/>
      <c r="BQF53" s="887"/>
      <c r="BQG53" s="885"/>
      <c r="BQH53" s="886"/>
      <c r="BQI53" s="886"/>
      <c r="BQJ53" s="886"/>
      <c r="BQK53" s="886"/>
      <c r="BQL53" s="886"/>
      <c r="BQM53" s="886"/>
      <c r="BQN53" s="886"/>
      <c r="BQO53" s="887"/>
      <c r="BQP53" s="885"/>
      <c r="BQQ53" s="886"/>
      <c r="BQR53" s="886"/>
      <c r="BQS53" s="886"/>
      <c r="BQT53" s="886"/>
      <c r="BQU53" s="886"/>
      <c r="BQV53" s="886"/>
      <c r="BQW53" s="886"/>
      <c r="BQX53" s="887"/>
      <c r="BQY53" s="885"/>
      <c r="BQZ53" s="886"/>
      <c r="BRA53" s="886"/>
      <c r="BRB53" s="886"/>
      <c r="BRC53" s="886"/>
      <c r="BRD53" s="886"/>
      <c r="BRE53" s="886"/>
      <c r="BRF53" s="886"/>
      <c r="BRG53" s="887"/>
      <c r="BRH53" s="885"/>
      <c r="BRI53" s="886"/>
      <c r="BRJ53" s="886"/>
      <c r="BRK53" s="886"/>
      <c r="BRL53" s="886"/>
      <c r="BRM53" s="886"/>
      <c r="BRN53" s="886"/>
      <c r="BRO53" s="886"/>
      <c r="BRP53" s="887"/>
      <c r="BRQ53" s="885"/>
      <c r="BRR53" s="886"/>
      <c r="BRS53" s="886"/>
      <c r="BRT53" s="886"/>
      <c r="BRU53" s="886"/>
      <c r="BRV53" s="886"/>
      <c r="BRW53" s="886"/>
      <c r="BRX53" s="886"/>
      <c r="BRY53" s="887"/>
      <c r="BRZ53" s="885"/>
      <c r="BSA53" s="886"/>
      <c r="BSB53" s="886"/>
      <c r="BSC53" s="886"/>
      <c r="BSD53" s="886"/>
      <c r="BSE53" s="886"/>
      <c r="BSF53" s="886"/>
      <c r="BSG53" s="886"/>
      <c r="BSH53" s="887"/>
      <c r="BSI53" s="885"/>
      <c r="BSJ53" s="886"/>
      <c r="BSK53" s="886"/>
      <c r="BSL53" s="886"/>
      <c r="BSM53" s="886"/>
      <c r="BSN53" s="886"/>
      <c r="BSO53" s="886"/>
      <c r="BSP53" s="886"/>
      <c r="BSQ53" s="887"/>
      <c r="BSR53" s="885"/>
      <c r="BSS53" s="886"/>
      <c r="BST53" s="886"/>
      <c r="BSU53" s="886"/>
      <c r="BSV53" s="886"/>
      <c r="BSW53" s="886"/>
      <c r="BSX53" s="886"/>
      <c r="BSY53" s="886"/>
      <c r="BSZ53" s="887"/>
      <c r="BTA53" s="885"/>
      <c r="BTB53" s="886"/>
      <c r="BTC53" s="886"/>
      <c r="BTD53" s="886"/>
      <c r="BTE53" s="886"/>
      <c r="BTF53" s="886"/>
      <c r="BTG53" s="886"/>
      <c r="BTH53" s="886"/>
      <c r="BTI53" s="887"/>
      <c r="BTJ53" s="885"/>
      <c r="BTK53" s="886"/>
      <c r="BTL53" s="886"/>
      <c r="BTM53" s="886"/>
      <c r="BTN53" s="886"/>
      <c r="BTO53" s="886"/>
      <c r="BTP53" s="886"/>
      <c r="BTQ53" s="886"/>
      <c r="BTR53" s="887"/>
      <c r="BTS53" s="885"/>
      <c r="BTT53" s="886"/>
      <c r="BTU53" s="886"/>
      <c r="BTV53" s="886"/>
      <c r="BTW53" s="886"/>
      <c r="BTX53" s="886"/>
      <c r="BTY53" s="886"/>
      <c r="BTZ53" s="886"/>
      <c r="BUA53" s="887"/>
      <c r="BUB53" s="885"/>
      <c r="BUC53" s="886"/>
      <c r="BUD53" s="886"/>
      <c r="BUE53" s="886"/>
      <c r="BUF53" s="886"/>
      <c r="BUG53" s="886"/>
      <c r="BUH53" s="886"/>
      <c r="BUI53" s="886"/>
      <c r="BUJ53" s="887"/>
      <c r="BUK53" s="885"/>
      <c r="BUL53" s="886"/>
      <c r="BUM53" s="886"/>
      <c r="BUN53" s="886"/>
      <c r="BUO53" s="886"/>
      <c r="BUP53" s="886"/>
      <c r="BUQ53" s="886"/>
      <c r="BUR53" s="886"/>
      <c r="BUS53" s="887"/>
      <c r="BUT53" s="885"/>
      <c r="BUU53" s="886"/>
      <c r="BUV53" s="886"/>
      <c r="BUW53" s="886"/>
      <c r="BUX53" s="886"/>
      <c r="BUY53" s="886"/>
      <c r="BUZ53" s="886"/>
      <c r="BVA53" s="886"/>
      <c r="BVB53" s="887"/>
      <c r="BVC53" s="885"/>
      <c r="BVD53" s="886"/>
      <c r="BVE53" s="886"/>
      <c r="BVF53" s="886"/>
      <c r="BVG53" s="886"/>
      <c r="BVH53" s="886"/>
      <c r="BVI53" s="886"/>
      <c r="BVJ53" s="886"/>
      <c r="BVK53" s="887"/>
      <c r="BVL53" s="885"/>
      <c r="BVM53" s="886"/>
      <c r="BVN53" s="886"/>
      <c r="BVO53" s="886"/>
      <c r="BVP53" s="886"/>
      <c r="BVQ53" s="886"/>
      <c r="BVR53" s="886"/>
      <c r="BVS53" s="886"/>
      <c r="BVT53" s="887"/>
      <c r="BVU53" s="885"/>
      <c r="BVV53" s="886"/>
      <c r="BVW53" s="886"/>
      <c r="BVX53" s="886"/>
      <c r="BVY53" s="886"/>
      <c r="BVZ53" s="886"/>
      <c r="BWA53" s="886"/>
      <c r="BWB53" s="886"/>
      <c r="BWC53" s="887"/>
      <c r="BWD53" s="885"/>
      <c r="BWE53" s="886"/>
      <c r="BWF53" s="886"/>
      <c r="BWG53" s="886"/>
      <c r="BWH53" s="886"/>
      <c r="BWI53" s="886"/>
      <c r="BWJ53" s="886"/>
      <c r="BWK53" s="886"/>
      <c r="BWL53" s="887"/>
      <c r="BWM53" s="885"/>
      <c r="BWN53" s="886"/>
      <c r="BWO53" s="886"/>
      <c r="BWP53" s="886"/>
      <c r="BWQ53" s="886"/>
      <c r="BWR53" s="886"/>
      <c r="BWS53" s="886"/>
      <c r="BWT53" s="886"/>
      <c r="BWU53" s="887"/>
      <c r="BWV53" s="885"/>
      <c r="BWW53" s="886"/>
      <c r="BWX53" s="886"/>
      <c r="BWY53" s="886"/>
      <c r="BWZ53" s="886"/>
      <c r="BXA53" s="886"/>
      <c r="BXB53" s="886"/>
      <c r="BXC53" s="886"/>
      <c r="BXD53" s="887"/>
      <c r="BXE53" s="885"/>
      <c r="BXF53" s="886"/>
      <c r="BXG53" s="886"/>
      <c r="BXH53" s="886"/>
      <c r="BXI53" s="886"/>
      <c r="BXJ53" s="886"/>
      <c r="BXK53" s="886"/>
      <c r="BXL53" s="886"/>
      <c r="BXM53" s="887"/>
      <c r="BXN53" s="885"/>
      <c r="BXO53" s="886"/>
      <c r="BXP53" s="886"/>
      <c r="BXQ53" s="886"/>
      <c r="BXR53" s="886"/>
      <c r="BXS53" s="886"/>
      <c r="BXT53" s="886"/>
      <c r="BXU53" s="886"/>
      <c r="BXV53" s="887"/>
      <c r="BXW53" s="885"/>
      <c r="BXX53" s="886"/>
      <c r="BXY53" s="886"/>
      <c r="BXZ53" s="886"/>
      <c r="BYA53" s="886"/>
      <c r="BYB53" s="886"/>
      <c r="BYC53" s="886"/>
      <c r="BYD53" s="886"/>
      <c r="BYE53" s="887"/>
      <c r="BYF53" s="885"/>
      <c r="BYG53" s="886"/>
      <c r="BYH53" s="886"/>
      <c r="BYI53" s="886"/>
      <c r="BYJ53" s="886"/>
      <c r="BYK53" s="886"/>
      <c r="BYL53" s="886"/>
      <c r="BYM53" s="886"/>
      <c r="BYN53" s="887"/>
      <c r="BYO53" s="885"/>
      <c r="BYP53" s="886"/>
      <c r="BYQ53" s="886"/>
      <c r="BYR53" s="886"/>
      <c r="BYS53" s="886"/>
      <c r="BYT53" s="886"/>
      <c r="BYU53" s="886"/>
      <c r="BYV53" s="886"/>
      <c r="BYW53" s="887"/>
      <c r="BYX53" s="885"/>
      <c r="BYY53" s="886"/>
      <c r="BYZ53" s="886"/>
      <c r="BZA53" s="886"/>
      <c r="BZB53" s="886"/>
      <c r="BZC53" s="886"/>
      <c r="BZD53" s="886"/>
      <c r="BZE53" s="886"/>
      <c r="BZF53" s="887"/>
      <c r="BZG53" s="885"/>
      <c r="BZH53" s="886"/>
      <c r="BZI53" s="886"/>
      <c r="BZJ53" s="886"/>
      <c r="BZK53" s="886"/>
      <c r="BZL53" s="886"/>
      <c r="BZM53" s="886"/>
      <c r="BZN53" s="886"/>
      <c r="BZO53" s="887"/>
      <c r="BZP53" s="885"/>
      <c r="BZQ53" s="886"/>
      <c r="BZR53" s="886"/>
      <c r="BZS53" s="886"/>
      <c r="BZT53" s="886"/>
      <c r="BZU53" s="886"/>
      <c r="BZV53" s="886"/>
      <c r="BZW53" s="886"/>
      <c r="BZX53" s="887"/>
      <c r="BZY53" s="885"/>
      <c r="BZZ53" s="886"/>
      <c r="CAA53" s="886"/>
      <c r="CAB53" s="886"/>
      <c r="CAC53" s="886"/>
      <c r="CAD53" s="886"/>
      <c r="CAE53" s="886"/>
      <c r="CAF53" s="886"/>
      <c r="CAG53" s="887"/>
      <c r="CAH53" s="885"/>
      <c r="CAI53" s="886"/>
      <c r="CAJ53" s="886"/>
      <c r="CAK53" s="886"/>
      <c r="CAL53" s="886"/>
      <c r="CAM53" s="886"/>
      <c r="CAN53" s="886"/>
      <c r="CAO53" s="886"/>
      <c r="CAP53" s="887"/>
      <c r="CAQ53" s="885"/>
      <c r="CAR53" s="886"/>
      <c r="CAS53" s="886"/>
      <c r="CAT53" s="886"/>
      <c r="CAU53" s="886"/>
      <c r="CAV53" s="886"/>
      <c r="CAW53" s="886"/>
      <c r="CAX53" s="886"/>
      <c r="CAY53" s="887"/>
      <c r="CAZ53" s="885"/>
      <c r="CBA53" s="886"/>
      <c r="CBB53" s="886"/>
      <c r="CBC53" s="886"/>
      <c r="CBD53" s="886"/>
      <c r="CBE53" s="886"/>
      <c r="CBF53" s="886"/>
      <c r="CBG53" s="886"/>
      <c r="CBH53" s="887"/>
      <c r="CBI53" s="885"/>
      <c r="CBJ53" s="886"/>
      <c r="CBK53" s="886"/>
      <c r="CBL53" s="886"/>
      <c r="CBM53" s="886"/>
      <c r="CBN53" s="886"/>
      <c r="CBO53" s="886"/>
      <c r="CBP53" s="886"/>
      <c r="CBQ53" s="887"/>
      <c r="CBR53" s="885"/>
      <c r="CBS53" s="886"/>
      <c r="CBT53" s="886"/>
      <c r="CBU53" s="886"/>
      <c r="CBV53" s="886"/>
      <c r="CBW53" s="886"/>
      <c r="CBX53" s="886"/>
      <c r="CBY53" s="886"/>
      <c r="CBZ53" s="887"/>
      <c r="CCA53" s="885"/>
      <c r="CCB53" s="886"/>
      <c r="CCC53" s="886"/>
      <c r="CCD53" s="886"/>
      <c r="CCE53" s="886"/>
      <c r="CCF53" s="886"/>
      <c r="CCG53" s="886"/>
      <c r="CCH53" s="886"/>
      <c r="CCI53" s="887"/>
      <c r="CCJ53" s="885"/>
      <c r="CCK53" s="886"/>
      <c r="CCL53" s="886"/>
      <c r="CCM53" s="886"/>
      <c r="CCN53" s="886"/>
      <c r="CCO53" s="886"/>
      <c r="CCP53" s="886"/>
      <c r="CCQ53" s="886"/>
      <c r="CCR53" s="887"/>
      <c r="CCS53" s="885"/>
      <c r="CCT53" s="886"/>
      <c r="CCU53" s="886"/>
      <c r="CCV53" s="886"/>
      <c r="CCW53" s="886"/>
      <c r="CCX53" s="886"/>
      <c r="CCY53" s="886"/>
      <c r="CCZ53" s="886"/>
      <c r="CDA53" s="887"/>
      <c r="CDB53" s="885"/>
      <c r="CDC53" s="886"/>
      <c r="CDD53" s="886"/>
      <c r="CDE53" s="886"/>
      <c r="CDF53" s="886"/>
      <c r="CDG53" s="886"/>
      <c r="CDH53" s="886"/>
      <c r="CDI53" s="886"/>
      <c r="CDJ53" s="887"/>
      <c r="CDK53" s="885"/>
      <c r="CDL53" s="886"/>
      <c r="CDM53" s="886"/>
      <c r="CDN53" s="886"/>
      <c r="CDO53" s="886"/>
      <c r="CDP53" s="886"/>
      <c r="CDQ53" s="886"/>
      <c r="CDR53" s="886"/>
      <c r="CDS53" s="887"/>
      <c r="CDT53" s="885"/>
      <c r="CDU53" s="886"/>
      <c r="CDV53" s="886"/>
      <c r="CDW53" s="886"/>
      <c r="CDX53" s="886"/>
      <c r="CDY53" s="886"/>
      <c r="CDZ53" s="886"/>
      <c r="CEA53" s="886"/>
      <c r="CEB53" s="887"/>
      <c r="CEC53" s="885"/>
      <c r="CED53" s="886"/>
      <c r="CEE53" s="886"/>
      <c r="CEF53" s="886"/>
      <c r="CEG53" s="886"/>
      <c r="CEH53" s="886"/>
      <c r="CEI53" s="886"/>
      <c r="CEJ53" s="886"/>
      <c r="CEK53" s="887"/>
      <c r="CEL53" s="885"/>
      <c r="CEM53" s="886"/>
      <c r="CEN53" s="886"/>
      <c r="CEO53" s="886"/>
      <c r="CEP53" s="886"/>
      <c r="CEQ53" s="886"/>
      <c r="CER53" s="886"/>
      <c r="CES53" s="886"/>
      <c r="CET53" s="887"/>
      <c r="CEU53" s="885"/>
      <c r="CEV53" s="886"/>
      <c r="CEW53" s="886"/>
      <c r="CEX53" s="886"/>
      <c r="CEY53" s="886"/>
      <c r="CEZ53" s="886"/>
      <c r="CFA53" s="886"/>
      <c r="CFB53" s="886"/>
      <c r="CFC53" s="887"/>
      <c r="CFD53" s="885"/>
      <c r="CFE53" s="886"/>
      <c r="CFF53" s="886"/>
      <c r="CFG53" s="886"/>
      <c r="CFH53" s="886"/>
      <c r="CFI53" s="886"/>
      <c r="CFJ53" s="886"/>
      <c r="CFK53" s="886"/>
      <c r="CFL53" s="887"/>
      <c r="CFM53" s="885"/>
      <c r="CFN53" s="886"/>
      <c r="CFO53" s="886"/>
      <c r="CFP53" s="886"/>
      <c r="CFQ53" s="886"/>
      <c r="CFR53" s="886"/>
      <c r="CFS53" s="886"/>
      <c r="CFT53" s="886"/>
      <c r="CFU53" s="887"/>
      <c r="CFV53" s="885"/>
      <c r="CFW53" s="886"/>
      <c r="CFX53" s="886"/>
      <c r="CFY53" s="886"/>
      <c r="CFZ53" s="886"/>
      <c r="CGA53" s="886"/>
      <c r="CGB53" s="886"/>
      <c r="CGC53" s="886"/>
      <c r="CGD53" s="887"/>
      <c r="CGE53" s="885"/>
      <c r="CGF53" s="886"/>
      <c r="CGG53" s="886"/>
      <c r="CGH53" s="886"/>
      <c r="CGI53" s="886"/>
      <c r="CGJ53" s="886"/>
      <c r="CGK53" s="886"/>
      <c r="CGL53" s="886"/>
      <c r="CGM53" s="887"/>
      <c r="CGN53" s="885"/>
      <c r="CGO53" s="886"/>
      <c r="CGP53" s="886"/>
      <c r="CGQ53" s="886"/>
      <c r="CGR53" s="886"/>
      <c r="CGS53" s="886"/>
      <c r="CGT53" s="886"/>
      <c r="CGU53" s="886"/>
      <c r="CGV53" s="887"/>
      <c r="CGW53" s="885"/>
      <c r="CGX53" s="886"/>
      <c r="CGY53" s="886"/>
      <c r="CGZ53" s="886"/>
      <c r="CHA53" s="886"/>
      <c r="CHB53" s="886"/>
      <c r="CHC53" s="886"/>
      <c r="CHD53" s="886"/>
      <c r="CHE53" s="887"/>
      <c r="CHF53" s="885"/>
      <c r="CHG53" s="886"/>
      <c r="CHH53" s="886"/>
      <c r="CHI53" s="886"/>
      <c r="CHJ53" s="886"/>
      <c r="CHK53" s="886"/>
      <c r="CHL53" s="886"/>
      <c r="CHM53" s="886"/>
      <c r="CHN53" s="887"/>
      <c r="CHO53" s="885"/>
      <c r="CHP53" s="886"/>
      <c r="CHQ53" s="886"/>
      <c r="CHR53" s="886"/>
      <c r="CHS53" s="886"/>
      <c r="CHT53" s="886"/>
      <c r="CHU53" s="886"/>
      <c r="CHV53" s="886"/>
      <c r="CHW53" s="887"/>
      <c r="CHX53" s="885"/>
      <c r="CHY53" s="886"/>
      <c r="CHZ53" s="886"/>
      <c r="CIA53" s="886"/>
      <c r="CIB53" s="886"/>
      <c r="CIC53" s="886"/>
      <c r="CID53" s="886"/>
      <c r="CIE53" s="886"/>
      <c r="CIF53" s="887"/>
      <c r="CIG53" s="885"/>
      <c r="CIH53" s="886"/>
      <c r="CII53" s="886"/>
      <c r="CIJ53" s="886"/>
      <c r="CIK53" s="886"/>
      <c r="CIL53" s="886"/>
      <c r="CIM53" s="886"/>
      <c r="CIN53" s="886"/>
      <c r="CIO53" s="887"/>
      <c r="CIP53" s="885"/>
      <c r="CIQ53" s="886"/>
      <c r="CIR53" s="886"/>
      <c r="CIS53" s="886"/>
      <c r="CIT53" s="886"/>
      <c r="CIU53" s="886"/>
      <c r="CIV53" s="886"/>
      <c r="CIW53" s="886"/>
      <c r="CIX53" s="887"/>
      <c r="CIY53" s="885"/>
      <c r="CIZ53" s="886"/>
      <c r="CJA53" s="886"/>
      <c r="CJB53" s="886"/>
      <c r="CJC53" s="886"/>
      <c r="CJD53" s="886"/>
      <c r="CJE53" s="886"/>
      <c r="CJF53" s="886"/>
      <c r="CJG53" s="887"/>
      <c r="CJH53" s="885"/>
      <c r="CJI53" s="886"/>
      <c r="CJJ53" s="886"/>
      <c r="CJK53" s="886"/>
      <c r="CJL53" s="886"/>
      <c r="CJM53" s="886"/>
      <c r="CJN53" s="886"/>
      <c r="CJO53" s="886"/>
      <c r="CJP53" s="887"/>
      <c r="CJQ53" s="885"/>
      <c r="CJR53" s="886"/>
      <c r="CJS53" s="886"/>
      <c r="CJT53" s="886"/>
      <c r="CJU53" s="886"/>
      <c r="CJV53" s="886"/>
      <c r="CJW53" s="886"/>
      <c r="CJX53" s="886"/>
      <c r="CJY53" s="887"/>
      <c r="CJZ53" s="885"/>
      <c r="CKA53" s="886"/>
      <c r="CKB53" s="886"/>
      <c r="CKC53" s="886"/>
      <c r="CKD53" s="886"/>
      <c r="CKE53" s="886"/>
      <c r="CKF53" s="886"/>
      <c r="CKG53" s="886"/>
      <c r="CKH53" s="887"/>
      <c r="CKI53" s="885"/>
      <c r="CKJ53" s="886"/>
      <c r="CKK53" s="886"/>
      <c r="CKL53" s="886"/>
      <c r="CKM53" s="886"/>
      <c r="CKN53" s="886"/>
      <c r="CKO53" s="886"/>
      <c r="CKP53" s="886"/>
      <c r="CKQ53" s="887"/>
      <c r="CKR53" s="885"/>
      <c r="CKS53" s="886"/>
      <c r="CKT53" s="886"/>
      <c r="CKU53" s="886"/>
      <c r="CKV53" s="886"/>
      <c r="CKW53" s="886"/>
      <c r="CKX53" s="886"/>
      <c r="CKY53" s="886"/>
      <c r="CKZ53" s="887"/>
      <c r="CLA53" s="885"/>
      <c r="CLB53" s="886"/>
      <c r="CLC53" s="886"/>
      <c r="CLD53" s="886"/>
      <c r="CLE53" s="886"/>
      <c r="CLF53" s="886"/>
      <c r="CLG53" s="886"/>
      <c r="CLH53" s="886"/>
      <c r="CLI53" s="887"/>
      <c r="CLJ53" s="885"/>
      <c r="CLK53" s="886"/>
      <c r="CLL53" s="886"/>
      <c r="CLM53" s="886"/>
      <c r="CLN53" s="886"/>
      <c r="CLO53" s="886"/>
      <c r="CLP53" s="886"/>
      <c r="CLQ53" s="886"/>
      <c r="CLR53" s="887"/>
      <c r="CLS53" s="885"/>
      <c r="CLT53" s="886"/>
      <c r="CLU53" s="886"/>
      <c r="CLV53" s="886"/>
      <c r="CLW53" s="886"/>
      <c r="CLX53" s="886"/>
      <c r="CLY53" s="886"/>
      <c r="CLZ53" s="886"/>
      <c r="CMA53" s="887"/>
      <c r="CMB53" s="885"/>
      <c r="CMC53" s="886"/>
      <c r="CMD53" s="886"/>
      <c r="CME53" s="886"/>
      <c r="CMF53" s="886"/>
      <c r="CMG53" s="886"/>
      <c r="CMH53" s="886"/>
      <c r="CMI53" s="886"/>
      <c r="CMJ53" s="887"/>
      <c r="CMK53" s="885"/>
      <c r="CML53" s="886"/>
      <c r="CMM53" s="886"/>
      <c r="CMN53" s="886"/>
      <c r="CMO53" s="886"/>
      <c r="CMP53" s="886"/>
      <c r="CMQ53" s="886"/>
      <c r="CMR53" s="886"/>
      <c r="CMS53" s="887"/>
      <c r="CMT53" s="885"/>
      <c r="CMU53" s="886"/>
      <c r="CMV53" s="886"/>
      <c r="CMW53" s="886"/>
      <c r="CMX53" s="886"/>
      <c r="CMY53" s="886"/>
      <c r="CMZ53" s="886"/>
      <c r="CNA53" s="886"/>
      <c r="CNB53" s="887"/>
      <c r="CNC53" s="885"/>
      <c r="CND53" s="886"/>
      <c r="CNE53" s="886"/>
      <c r="CNF53" s="886"/>
      <c r="CNG53" s="886"/>
      <c r="CNH53" s="886"/>
      <c r="CNI53" s="886"/>
      <c r="CNJ53" s="886"/>
      <c r="CNK53" s="887"/>
      <c r="CNL53" s="885"/>
      <c r="CNM53" s="886"/>
      <c r="CNN53" s="886"/>
      <c r="CNO53" s="886"/>
      <c r="CNP53" s="886"/>
      <c r="CNQ53" s="886"/>
      <c r="CNR53" s="886"/>
      <c r="CNS53" s="886"/>
      <c r="CNT53" s="887"/>
      <c r="CNU53" s="885"/>
      <c r="CNV53" s="886"/>
      <c r="CNW53" s="886"/>
      <c r="CNX53" s="886"/>
      <c r="CNY53" s="886"/>
      <c r="CNZ53" s="886"/>
      <c r="COA53" s="886"/>
      <c r="COB53" s="886"/>
      <c r="COC53" s="887"/>
      <c r="COD53" s="885"/>
      <c r="COE53" s="886"/>
      <c r="COF53" s="886"/>
      <c r="COG53" s="886"/>
      <c r="COH53" s="886"/>
      <c r="COI53" s="886"/>
      <c r="COJ53" s="886"/>
      <c r="COK53" s="886"/>
      <c r="COL53" s="887"/>
      <c r="COM53" s="885"/>
      <c r="CON53" s="886"/>
      <c r="COO53" s="886"/>
      <c r="COP53" s="886"/>
      <c r="COQ53" s="886"/>
      <c r="COR53" s="886"/>
      <c r="COS53" s="886"/>
      <c r="COT53" s="886"/>
      <c r="COU53" s="887"/>
      <c r="COV53" s="885"/>
      <c r="COW53" s="886"/>
      <c r="COX53" s="886"/>
      <c r="COY53" s="886"/>
      <c r="COZ53" s="886"/>
      <c r="CPA53" s="886"/>
      <c r="CPB53" s="886"/>
      <c r="CPC53" s="886"/>
      <c r="CPD53" s="887"/>
      <c r="CPE53" s="885"/>
      <c r="CPF53" s="886"/>
      <c r="CPG53" s="886"/>
      <c r="CPH53" s="886"/>
      <c r="CPI53" s="886"/>
      <c r="CPJ53" s="886"/>
      <c r="CPK53" s="886"/>
      <c r="CPL53" s="886"/>
      <c r="CPM53" s="887"/>
      <c r="CPN53" s="885"/>
      <c r="CPO53" s="886"/>
      <c r="CPP53" s="886"/>
      <c r="CPQ53" s="886"/>
      <c r="CPR53" s="886"/>
      <c r="CPS53" s="886"/>
      <c r="CPT53" s="886"/>
      <c r="CPU53" s="886"/>
      <c r="CPV53" s="887"/>
      <c r="CPW53" s="885"/>
      <c r="CPX53" s="886"/>
      <c r="CPY53" s="886"/>
      <c r="CPZ53" s="886"/>
      <c r="CQA53" s="886"/>
      <c r="CQB53" s="886"/>
      <c r="CQC53" s="886"/>
      <c r="CQD53" s="886"/>
      <c r="CQE53" s="887"/>
      <c r="CQF53" s="885"/>
      <c r="CQG53" s="886"/>
      <c r="CQH53" s="886"/>
      <c r="CQI53" s="886"/>
      <c r="CQJ53" s="886"/>
      <c r="CQK53" s="886"/>
      <c r="CQL53" s="886"/>
      <c r="CQM53" s="886"/>
      <c r="CQN53" s="887"/>
      <c r="CQO53" s="885"/>
      <c r="CQP53" s="886"/>
      <c r="CQQ53" s="886"/>
      <c r="CQR53" s="886"/>
      <c r="CQS53" s="886"/>
      <c r="CQT53" s="886"/>
      <c r="CQU53" s="886"/>
      <c r="CQV53" s="886"/>
      <c r="CQW53" s="887"/>
      <c r="CQX53" s="885"/>
      <c r="CQY53" s="886"/>
      <c r="CQZ53" s="886"/>
      <c r="CRA53" s="886"/>
      <c r="CRB53" s="886"/>
      <c r="CRC53" s="886"/>
      <c r="CRD53" s="886"/>
      <c r="CRE53" s="886"/>
      <c r="CRF53" s="887"/>
      <c r="CRG53" s="885"/>
      <c r="CRH53" s="886"/>
      <c r="CRI53" s="886"/>
      <c r="CRJ53" s="886"/>
      <c r="CRK53" s="886"/>
      <c r="CRL53" s="886"/>
      <c r="CRM53" s="886"/>
      <c r="CRN53" s="886"/>
      <c r="CRO53" s="887"/>
      <c r="CRP53" s="885"/>
      <c r="CRQ53" s="886"/>
      <c r="CRR53" s="886"/>
      <c r="CRS53" s="886"/>
      <c r="CRT53" s="886"/>
      <c r="CRU53" s="886"/>
      <c r="CRV53" s="886"/>
      <c r="CRW53" s="886"/>
      <c r="CRX53" s="887"/>
      <c r="CRY53" s="885"/>
      <c r="CRZ53" s="886"/>
      <c r="CSA53" s="886"/>
      <c r="CSB53" s="886"/>
      <c r="CSC53" s="886"/>
      <c r="CSD53" s="886"/>
      <c r="CSE53" s="886"/>
      <c r="CSF53" s="886"/>
      <c r="CSG53" s="887"/>
      <c r="CSH53" s="885"/>
      <c r="CSI53" s="886"/>
      <c r="CSJ53" s="886"/>
      <c r="CSK53" s="886"/>
      <c r="CSL53" s="886"/>
      <c r="CSM53" s="886"/>
      <c r="CSN53" s="886"/>
      <c r="CSO53" s="886"/>
      <c r="CSP53" s="887"/>
      <c r="CSQ53" s="885"/>
      <c r="CSR53" s="886"/>
      <c r="CSS53" s="886"/>
      <c r="CST53" s="886"/>
      <c r="CSU53" s="886"/>
      <c r="CSV53" s="886"/>
      <c r="CSW53" s="886"/>
      <c r="CSX53" s="886"/>
      <c r="CSY53" s="887"/>
      <c r="CSZ53" s="885"/>
      <c r="CTA53" s="886"/>
      <c r="CTB53" s="886"/>
      <c r="CTC53" s="886"/>
      <c r="CTD53" s="886"/>
      <c r="CTE53" s="886"/>
      <c r="CTF53" s="886"/>
      <c r="CTG53" s="886"/>
      <c r="CTH53" s="887"/>
      <c r="CTI53" s="885"/>
      <c r="CTJ53" s="886"/>
      <c r="CTK53" s="886"/>
      <c r="CTL53" s="886"/>
      <c r="CTM53" s="886"/>
      <c r="CTN53" s="886"/>
      <c r="CTO53" s="886"/>
      <c r="CTP53" s="886"/>
      <c r="CTQ53" s="887"/>
      <c r="CTR53" s="885"/>
      <c r="CTS53" s="886"/>
      <c r="CTT53" s="886"/>
      <c r="CTU53" s="886"/>
      <c r="CTV53" s="886"/>
      <c r="CTW53" s="886"/>
      <c r="CTX53" s="886"/>
      <c r="CTY53" s="886"/>
      <c r="CTZ53" s="887"/>
      <c r="CUA53" s="885"/>
      <c r="CUB53" s="886"/>
      <c r="CUC53" s="886"/>
      <c r="CUD53" s="886"/>
      <c r="CUE53" s="886"/>
      <c r="CUF53" s="886"/>
      <c r="CUG53" s="886"/>
      <c r="CUH53" s="886"/>
      <c r="CUI53" s="887"/>
      <c r="CUJ53" s="885"/>
      <c r="CUK53" s="886"/>
      <c r="CUL53" s="886"/>
      <c r="CUM53" s="886"/>
      <c r="CUN53" s="886"/>
      <c r="CUO53" s="886"/>
      <c r="CUP53" s="886"/>
      <c r="CUQ53" s="886"/>
      <c r="CUR53" s="887"/>
      <c r="CUS53" s="885"/>
      <c r="CUT53" s="886"/>
      <c r="CUU53" s="886"/>
      <c r="CUV53" s="886"/>
      <c r="CUW53" s="886"/>
      <c r="CUX53" s="886"/>
      <c r="CUY53" s="886"/>
      <c r="CUZ53" s="886"/>
      <c r="CVA53" s="887"/>
      <c r="CVB53" s="885"/>
      <c r="CVC53" s="886"/>
      <c r="CVD53" s="886"/>
      <c r="CVE53" s="886"/>
      <c r="CVF53" s="886"/>
      <c r="CVG53" s="886"/>
      <c r="CVH53" s="886"/>
      <c r="CVI53" s="886"/>
      <c r="CVJ53" s="887"/>
      <c r="CVK53" s="885"/>
      <c r="CVL53" s="886"/>
      <c r="CVM53" s="886"/>
      <c r="CVN53" s="886"/>
      <c r="CVO53" s="886"/>
      <c r="CVP53" s="886"/>
      <c r="CVQ53" s="886"/>
      <c r="CVR53" s="886"/>
      <c r="CVS53" s="887"/>
      <c r="CVT53" s="885"/>
      <c r="CVU53" s="886"/>
      <c r="CVV53" s="886"/>
      <c r="CVW53" s="886"/>
      <c r="CVX53" s="886"/>
      <c r="CVY53" s="886"/>
      <c r="CVZ53" s="886"/>
      <c r="CWA53" s="886"/>
      <c r="CWB53" s="887"/>
      <c r="CWC53" s="885"/>
      <c r="CWD53" s="886"/>
      <c r="CWE53" s="886"/>
      <c r="CWF53" s="886"/>
      <c r="CWG53" s="886"/>
      <c r="CWH53" s="886"/>
      <c r="CWI53" s="886"/>
      <c r="CWJ53" s="886"/>
      <c r="CWK53" s="887"/>
      <c r="CWL53" s="885"/>
      <c r="CWM53" s="886"/>
      <c r="CWN53" s="886"/>
      <c r="CWO53" s="886"/>
      <c r="CWP53" s="886"/>
      <c r="CWQ53" s="886"/>
      <c r="CWR53" s="886"/>
      <c r="CWS53" s="886"/>
      <c r="CWT53" s="887"/>
      <c r="CWU53" s="885"/>
      <c r="CWV53" s="886"/>
      <c r="CWW53" s="886"/>
      <c r="CWX53" s="886"/>
      <c r="CWY53" s="886"/>
      <c r="CWZ53" s="886"/>
      <c r="CXA53" s="886"/>
      <c r="CXB53" s="886"/>
      <c r="CXC53" s="887"/>
      <c r="CXD53" s="885"/>
      <c r="CXE53" s="886"/>
      <c r="CXF53" s="886"/>
      <c r="CXG53" s="886"/>
      <c r="CXH53" s="886"/>
      <c r="CXI53" s="886"/>
      <c r="CXJ53" s="886"/>
      <c r="CXK53" s="886"/>
      <c r="CXL53" s="887"/>
      <c r="CXM53" s="885"/>
      <c r="CXN53" s="886"/>
      <c r="CXO53" s="886"/>
      <c r="CXP53" s="886"/>
      <c r="CXQ53" s="886"/>
      <c r="CXR53" s="886"/>
      <c r="CXS53" s="886"/>
      <c r="CXT53" s="886"/>
      <c r="CXU53" s="887"/>
      <c r="CXV53" s="885"/>
      <c r="CXW53" s="886"/>
      <c r="CXX53" s="886"/>
      <c r="CXY53" s="886"/>
      <c r="CXZ53" s="886"/>
      <c r="CYA53" s="886"/>
      <c r="CYB53" s="886"/>
      <c r="CYC53" s="886"/>
      <c r="CYD53" s="887"/>
      <c r="CYE53" s="885"/>
      <c r="CYF53" s="886"/>
      <c r="CYG53" s="886"/>
      <c r="CYH53" s="886"/>
      <c r="CYI53" s="886"/>
      <c r="CYJ53" s="886"/>
      <c r="CYK53" s="886"/>
      <c r="CYL53" s="886"/>
      <c r="CYM53" s="887"/>
      <c r="CYN53" s="885"/>
      <c r="CYO53" s="886"/>
      <c r="CYP53" s="886"/>
      <c r="CYQ53" s="886"/>
      <c r="CYR53" s="886"/>
      <c r="CYS53" s="886"/>
      <c r="CYT53" s="886"/>
      <c r="CYU53" s="886"/>
      <c r="CYV53" s="887"/>
      <c r="CYW53" s="885"/>
      <c r="CYX53" s="886"/>
      <c r="CYY53" s="886"/>
      <c r="CYZ53" s="886"/>
      <c r="CZA53" s="886"/>
      <c r="CZB53" s="886"/>
      <c r="CZC53" s="886"/>
      <c r="CZD53" s="886"/>
      <c r="CZE53" s="887"/>
      <c r="CZF53" s="885"/>
      <c r="CZG53" s="886"/>
      <c r="CZH53" s="886"/>
      <c r="CZI53" s="886"/>
      <c r="CZJ53" s="886"/>
      <c r="CZK53" s="886"/>
      <c r="CZL53" s="886"/>
      <c r="CZM53" s="886"/>
      <c r="CZN53" s="887"/>
      <c r="CZO53" s="885"/>
      <c r="CZP53" s="886"/>
      <c r="CZQ53" s="886"/>
      <c r="CZR53" s="886"/>
      <c r="CZS53" s="886"/>
      <c r="CZT53" s="886"/>
      <c r="CZU53" s="886"/>
      <c r="CZV53" s="886"/>
      <c r="CZW53" s="887"/>
      <c r="CZX53" s="885"/>
      <c r="CZY53" s="886"/>
      <c r="CZZ53" s="886"/>
      <c r="DAA53" s="886"/>
      <c r="DAB53" s="886"/>
      <c r="DAC53" s="886"/>
      <c r="DAD53" s="886"/>
      <c r="DAE53" s="886"/>
      <c r="DAF53" s="887"/>
      <c r="DAG53" s="885"/>
      <c r="DAH53" s="886"/>
      <c r="DAI53" s="886"/>
      <c r="DAJ53" s="886"/>
      <c r="DAK53" s="886"/>
      <c r="DAL53" s="886"/>
      <c r="DAM53" s="886"/>
      <c r="DAN53" s="886"/>
      <c r="DAO53" s="887"/>
      <c r="DAP53" s="885"/>
      <c r="DAQ53" s="886"/>
      <c r="DAR53" s="886"/>
      <c r="DAS53" s="886"/>
      <c r="DAT53" s="886"/>
      <c r="DAU53" s="886"/>
      <c r="DAV53" s="886"/>
      <c r="DAW53" s="886"/>
      <c r="DAX53" s="887"/>
      <c r="DAY53" s="885"/>
      <c r="DAZ53" s="886"/>
      <c r="DBA53" s="886"/>
      <c r="DBB53" s="886"/>
      <c r="DBC53" s="886"/>
      <c r="DBD53" s="886"/>
      <c r="DBE53" s="886"/>
      <c r="DBF53" s="886"/>
      <c r="DBG53" s="887"/>
      <c r="DBH53" s="885"/>
      <c r="DBI53" s="886"/>
      <c r="DBJ53" s="886"/>
      <c r="DBK53" s="886"/>
      <c r="DBL53" s="886"/>
      <c r="DBM53" s="886"/>
      <c r="DBN53" s="886"/>
      <c r="DBO53" s="886"/>
      <c r="DBP53" s="887"/>
      <c r="DBQ53" s="885"/>
      <c r="DBR53" s="886"/>
      <c r="DBS53" s="886"/>
      <c r="DBT53" s="886"/>
      <c r="DBU53" s="886"/>
      <c r="DBV53" s="886"/>
      <c r="DBW53" s="886"/>
      <c r="DBX53" s="886"/>
      <c r="DBY53" s="887"/>
      <c r="DBZ53" s="885"/>
      <c r="DCA53" s="886"/>
      <c r="DCB53" s="886"/>
      <c r="DCC53" s="886"/>
      <c r="DCD53" s="886"/>
      <c r="DCE53" s="886"/>
      <c r="DCF53" s="886"/>
      <c r="DCG53" s="886"/>
      <c r="DCH53" s="887"/>
      <c r="DCI53" s="885"/>
      <c r="DCJ53" s="886"/>
      <c r="DCK53" s="886"/>
      <c r="DCL53" s="886"/>
      <c r="DCM53" s="886"/>
      <c r="DCN53" s="886"/>
      <c r="DCO53" s="886"/>
      <c r="DCP53" s="886"/>
      <c r="DCQ53" s="887"/>
      <c r="DCR53" s="885"/>
      <c r="DCS53" s="886"/>
      <c r="DCT53" s="886"/>
      <c r="DCU53" s="886"/>
      <c r="DCV53" s="886"/>
      <c r="DCW53" s="886"/>
      <c r="DCX53" s="886"/>
      <c r="DCY53" s="886"/>
      <c r="DCZ53" s="887"/>
      <c r="DDA53" s="885"/>
      <c r="DDB53" s="886"/>
      <c r="DDC53" s="886"/>
      <c r="DDD53" s="886"/>
      <c r="DDE53" s="886"/>
      <c r="DDF53" s="886"/>
      <c r="DDG53" s="886"/>
      <c r="DDH53" s="886"/>
      <c r="DDI53" s="887"/>
      <c r="DDJ53" s="885"/>
      <c r="DDK53" s="886"/>
      <c r="DDL53" s="886"/>
      <c r="DDM53" s="886"/>
      <c r="DDN53" s="886"/>
      <c r="DDO53" s="886"/>
      <c r="DDP53" s="886"/>
      <c r="DDQ53" s="886"/>
      <c r="DDR53" s="887"/>
      <c r="DDS53" s="885"/>
      <c r="DDT53" s="886"/>
      <c r="DDU53" s="886"/>
      <c r="DDV53" s="886"/>
      <c r="DDW53" s="886"/>
      <c r="DDX53" s="886"/>
      <c r="DDY53" s="886"/>
      <c r="DDZ53" s="886"/>
      <c r="DEA53" s="887"/>
      <c r="DEB53" s="885"/>
      <c r="DEC53" s="886"/>
      <c r="DED53" s="886"/>
      <c r="DEE53" s="886"/>
      <c r="DEF53" s="886"/>
      <c r="DEG53" s="886"/>
      <c r="DEH53" s="886"/>
      <c r="DEI53" s="886"/>
      <c r="DEJ53" s="887"/>
      <c r="DEK53" s="885"/>
      <c r="DEL53" s="886"/>
      <c r="DEM53" s="886"/>
      <c r="DEN53" s="886"/>
      <c r="DEO53" s="886"/>
      <c r="DEP53" s="886"/>
      <c r="DEQ53" s="886"/>
      <c r="DER53" s="886"/>
      <c r="DES53" s="887"/>
      <c r="DET53" s="885"/>
      <c r="DEU53" s="886"/>
      <c r="DEV53" s="886"/>
      <c r="DEW53" s="886"/>
      <c r="DEX53" s="886"/>
      <c r="DEY53" s="886"/>
      <c r="DEZ53" s="886"/>
      <c r="DFA53" s="886"/>
      <c r="DFB53" s="887"/>
      <c r="DFC53" s="885"/>
      <c r="DFD53" s="886"/>
      <c r="DFE53" s="886"/>
      <c r="DFF53" s="886"/>
      <c r="DFG53" s="886"/>
      <c r="DFH53" s="886"/>
      <c r="DFI53" s="886"/>
      <c r="DFJ53" s="886"/>
      <c r="DFK53" s="887"/>
      <c r="DFL53" s="885"/>
      <c r="DFM53" s="886"/>
      <c r="DFN53" s="886"/>
      <c r="DFO53" s="886"/>
      <c r="DFP53" s="886"/>
      <c r="DFQ53" s="886"/>
      <c r="DFR53" s="886"/>
      <c r="DFS53" s="886"/>
      <c r="DFT53" s="887"/>
      <c r="DFU53" s="885"/>
      <c r="DFV53" s="886"/>
      <c r="DFW53" s="886"/>
      <c r="DFX53" s="886"/>
      <c r="DFY53" s="886"/>
      <c r="DFZ53" s="886"/>
      <c r="DGA53" s="886"/>
      <c r="DGB53" s="886"/>
      <c r="DGC53" s="887"/>
      <c r="DGD53" s="885"/>
      <c r="DGE53" s="886"/>
      <c r="DGF53" s="886"/>
      <c r="DGG53" s="886"/>
      <c r="DGH53" s="886"/>
      <c r="DGI53" s="886"/>
      <c r="DGJ53" s="886"/>
      <c r="DGK53" s="886"/>
      <c r="DGL53" s="887"/>
      <c r="DGM53" s="885"/>
      <c r="DGN53" s="886"/>
      <c r="DGO53" s="886"/>
      <c r="DGP53" s="886"/>
      <c r="DGQ53" s="886"/>
      <c r="DGR53" s="886"/>
      <c r="DGS53" s="886"/>
      <c r="DGT53" s="886"/>
      <c r="DGU53" s="887"/>
      <c r="DGV53" s="885"/>
      <c r="DGW53" s="886"/>
      <c r="DGX53" s="886"/>
      <c r="DGY53" s="886"/>
      <c r="DGZ53" s="886"/>
      <c r="DHA53" s="886"/>
      <c r="DHB53" s="886"/>
      <c r="DHC53" s="886"/>
      <c r="DHD53" s="887"/>
      <c r="DHE53" s="885"/>
      <c r="DHF53" s="886"/>
      <c r="DHG53" s="886"/>
      <c r="DHH53" s="886"/>
      <c r="DHI53" s="886"/>
      <c r="DHJ53" s="886"/>
      <c r="DHK53" s="886"/>
      <c r="DHL53" s="886"/>
      <c r="DHM53" s="887"/>
      <c r="DHN53" s="885"/>
      <c r="DHO53" s="886"/>
      <c r="DHP53" s="886"/>
      <c r="DHQ53" s="886"/>
      <c r="DHR53" s="886"/>
      <c r="DHS53" s="886"/>
      <c r="DHT53" s="886"/>
      <c r="DHU53" s="886"/>
      <c r="DHV53" s="887"/>
      <c r="DHW53" s="885"/>
      <c r="DHX53" s="886"/>
      <c r="DHY53" s="886"/>
      <c r="DHZ53" s="886"/>
      <c r="DIA53" s="886"/>
      <c r="DIB53" s="886"/>
      <c r="DIC53" s="886"/>
      <c r="DID53" s="886"/>
      <c r="DIE53" s="887"/>
      <c r="DIF53" s="885"/>
      <c r="DIG53" s="886"/>
      <c r="DIH53" s="886"/>
      <c r="DII53" s="886"/>
      <c r="DIJ53" s="886"/>
      <c r="DIK53" s="886"/>
      <c r="DIL53" s="886"/>
      <c r="DIM53" s="886"/>
      <c r="DIN53" s="887"/>
      <c r="DIO53" s="885"/>
      <c r="DIP53" s="886"/>
      <c r="DIQ53" s="886"/>
      <c r="DIR53" s="886"/>
      <c r="DIS53" s="886"/>
      <c r="DIT53" s="886"/>
      <c r="DIU53" s="886"/>
      <c r="DIV53" s="886"/>
      <c r="DIW53" s="887"/>
      <c r="DIX53" s="885"/>
      <c r="DIY53" s="886"/>
      <c r="DIZ53" s="886"/>
      <c r="DJA53" s="886"/>
      <c r="DJB53" s="886"/>
      <c r="DJC53" s="886"/>
      <c r="DJD53" s="886"/>
      <c r="DJE53" s="886"/>
      <c r="DJF53" s="887"/>
      <c r="DJG53" s="885"/>
      <c r="DJH53" s="886"/>
      <c r="DJI53" s="886"/>
      <c r="DJJ53" s="886"/>
      <c r="DJK53" s="886"/>
      <c r="DJL53" s="886"/>
      <c r="DJM53" s="886"/>
      <c r="DJN53" s="886"/>
      <c r="DJO53" s="887"/>
      <c r="DJP53" s="885"/>
      <c r="DJQ53" s="886"/>
      <c r="DJR53" s="886"/>
      <c r="DJS53" s="886"/>
      <c r="DJT53" s="886"/>
      <c r="DJU53" s="886"/>
      <c r="DJV53" s="886"/>
      <c r="DJW53" s="886"/>
      <c r="DJX53" s="887"/>
      <c r="DJY53" s="885"/>
      <c r="DJZ53" s="886"/>
      <c r="DKA53" s="886"/>
      <c r="DKB53" s="886"/>
      <c r="DKC53" s="886"/>
      <c r="DKD53" s="886"/>
      <c r="DKE53" s="886"/>
      <c r="DKF53" s="886"/>
      <c r="DKG53" s="887"/>
      <c r="DKH53" s="885"/>
      <c r="DKI53" s="886"/>
      <c r="DKJ53" s="886"/>
      <c r="DKK53" s="886"/>
      <c r="DKL53" s="886"/>
      <c r="DKM53" s="886"/>
      <c r="DKN53" s="886"/>
      <c r="DKO53" s="886"/>
      <c r="DKP53" s="887"/>
      <c r="DKQ53" s="885"/>
      <c r="DKR53" s="886"/>
      <c r="DKS53" s="886"/>
      <c r="DKT53" s="886"/>
      <c r="DKU53" s="886"/>
      <c r="DKV53" s="886"/>
      <c r="DKW53" s="886"/>
      <c r="DKX53" s="886"/>
      <c r="DKY53" s="887"/>
      <c r="DKZ53" s="885"/>
      <c r="DLA53" s="886"/>
      <c r="DLB53" s="886"/>
      <c r="DLC53" s="886"/>
      <c r="DLD53" s="886"/>
      <c r="DLE53" s="886"/>
      <c r="DLF53" s="886"/>
      <c r="DLG53" s="886"/>
      <c r="DLH53" s="887"/>
      <c r="DLI53" s="885"/>
      <c r="DLJ53" s="886"/>
      <c r="DLK53" s="886"/>
      <c r="DLL53" s="886"/>
      <c r="DLM53" s="886"/>
      <c r="DLN53" s="886"/>
      <c r="DLO53" s="886"/>
      <c r="DLP53" s="886"/>
      <c r="DLQ53" s="887"/>
      <c r="DLR53" s="885"/>
      <c r="DLS53" s="886"/>
      <c r="DLT53" s="886"/>
      <c r="DLU53" s="886"/>
      <c r="DLV53" s="886"/>
      <c r="DLW53" s="886"/>
      <c r="DLX53" s="886"/>
      <c r="DLY53" s="886"/>
      <c r="DLZ53" s="887"/>
      <c r="DMA53" s="885"/>
      <c r="DMB53" s="886"/>
      <c r="DMC53" s="886"/>
      <c r="DMD53" s="886"/>
      <c r="DME53" s="886"/>
      <c r="DMF53" s="886"/>
      <c r="DMG53" s="886"/>
      <c r="DMH53" s="886"/>
      <c r="DMI53" s="887"/>
      <c r="DMJ53" s="885"/>
      <c r="DMK53" s="886"/>
      <c r="DML53" s="886"/>
      <c r="DMM53" s="886"/>
      <c r="DMN53" s="886"/>
      <c r="DMO53" s="886"/>
      <c r="DMP53" s="886"/>
      <c r="DMQ53" s="886"/>
      <c r="DMR53" s="887"/>
      <c r="DMS53" s="885"/>
      <c r="DMT53" s="886"/>
      <c r="DMU53" s="886"/>
      <c r="DMV53" s="886"/>
      <c r="DMW53" s="886"/>
      <c r="DMX53" s="886"/>
      <c r="DMY53" s="886"/>
      <c r="DMZ53" s="886"/>
      <c r="DNA53" s="887"/>
      <c r="DNB53" s="885"/>
      <c r="DNC53" s="886"/>
      <c r="DND53" s="886"/>
      <c r="DNE53" s="886"/>
      <c r="DNF53" s="886"/>
      <c r="DNG53" s="886"/>
      <c r="DNH53" s="886"/>
      <c r="DNI53" s="886"/>
      <c r="DNJ53" s="887"/>
      <c r="DNK53" s="885"/>
      <c r="DNL53" s="886"/>
      <c r="DNM53" s="886"/>
      <c r="DNN53" s="886"/>
      <c r="DNO53" s="886"/>
      <c r="DNP53" s="886"/>
      <c r="DNQ53" s="886"/>
      <c r="DNR53" s="886"/>
      <c r="DNS53" s="887"/>
      <c r="DNT53" s="885"/>
      <c r="DNU53" s="886"/>
      <c r="DNV53" s="886"/>
      <c r="DNW53" s="886"/>
      <c r="DNX53" s="886"/>
      <c r="DNY53" s="886"/>
      <c r="DNZ53" s="886"/>
      <c r="DOA53" s="886"/>
      <c r="DOB53" s="887"/>
      <c r="DOC53" s="885"/>
      <c r="DOD53" s="886"/>
      <c r="DOE53" s="886"/>
      <c r="DOF53" s="886"/>
      <c r="DOG53" s="886"/>
      <c r="DOH53" s="886"/>
      <c r="DOI53" s="886"/>
      <c r="DOJ53" s="886"/>
      <c r="DOK53" s="887"/>
      <c r="DOL53" s="885"/>
      <c r="DOM53" s="886"/>
      <c r="DON53" s="886"/>
      <c r="DOO53" s="886"/>
      <c r="DOP53" s="886"/>
      <c r="DOQ53" s="886"/>
      <c r="DOR53" s="886"/>
      <c r="DOS53" s="886"/>
      <c r="DOT53" s="887"/>
      <c r="DOU53" s="885"/>
      <c r="DOV53" s="886"/>
      <c r="DOW53" s="886"/>
      <c r="DOX53" s="886"/>
      <c r="DOY53" s="886"/>
      <c r="DOZ53" s="886"/>
      <c r="DPA53" s="886"/>
      <c r="DPB53" s="886"/>
      <c r="DPC53" s="887"/>
      <c r="DPD53" s="885"/>
      <c r="DPE53" s="886"/>
      <c r="DPF53" s="886"/>
      <c r="DPG53" s="886"/>
      <c r="DPH53" s="886"/>
      <c r="DPI53" s="886"/>
      <c r="DPJ53" s="886"/>
      <c r="DPK53" s="886"/>
      <c r="DPL53" s="887"/>
      <c r="DPM53" s="885"/>
      <c r="DPN53" s="886"/>
      <c r="DPO53" s="886"/>
      <c r="DPP53" s="886"/>
      <c r="DPQ53" s="886"/>
      <c r="DPR53" s="886"/>
      <c r="DPS53" s="886"/>
      <c r="DPT53" s="886"/>
      <c r="DPU53" s="887"/>
      <c r="DPV53" s="885"/>
      <c r="DPW53" s="886"/>
      <c r="DPX53" s="886"/>
      <c r="DPY53" s="886"/>
      <c r="DPZ53" s="886"/>
      <c r="DQA53" s="886"/>
      <c r="DQB53" s="886"/>
      <c r="DQC53" s="886"/>
      <c r="DQD53" s="887"/>
      <c r="DQE53" s="885"/>
      <c r="DQF53" s="886"/>
      <c r="DQG53" s="886"/>
      <c r="DQH53" s="886"/>
      <c r="DQI53" s="886"/>
      <c r="DQJ53" s="886"/>
      <c r="DQK53" s="886"/>
      <c r="DQL53" s="886"/>
      <c r="DQM53" s="887"/>
      <c r="DQN53" s="885"/>
      <c r="DQO53" s="886"/>
      <c r="DQP53" s="886"/>
      <c r="DQQ53" s="886"/>
      <c r="DQR53" s="886"/>
      <c r="DQS53" s="886"/>
      <c r="DQT53" s="886"/>
      <c r="DQU53" s="886"/>
      <c r="DQV53" s="887"/>
      <c r="DQW53" s="885"/>
      <c r="DQX53" s="886"/>
      <c r="DQY53" s="886"/>
      <c r="DQZ53" s="886"/>
      <c r="DRA53" s="886"/>
      <c r="DRB53" s="886"/>
      <c r="DRC53" s="886"/>
      <c r="DRD53" s="886"/>
      <c r="DRE53" s="887"/>
      <c r="DRF53" s="885"/>
      <c r="DRG53" s="886"/>
      <c r="DRH53" s="886"/>
      <c r="DRI53" s="886"/>
      <c r="DRJ53" s="886"/>
      <c r="DRK53" s="886"/>
      <c r="DRL53" s="886"/>
      <c r="DRM53" s="886"/>
      <c r="DRN53" s="887"/>
      <c r="DRO53" s="885"/>
      <c r="DRP53" s="886"/>
      <c r="DRQ53" s="886"/>
      <c r="DRR53" s="886"/>
      <c r="DRS53" s="886"/>
      <c r="DRT53" s="886"/>
      <c r="DRU53" s="886"/>
      <c r="DRV53" s="886"/>
      <c r="DRW53" s="887"/>
      <c r="DRX53" s="885"/>
      <c r="DRY53" s="886"/>
      <c r="DRZ53" s="886"/>
      <c r="DSA53" s="886"/>
      <c r="DSB53" s="886"/>
      <c r="DSC53" s="886"/>
      <c r="DSD53" s="886"/>
      <c r="DSE53" s="886"/>
      <c r="DSF53" s="887"/>
      <c r="DSG53" s="885"/>
      <c r="DSH53" s="886"/>
      <c r="DSI53" s="886"/>
      <c r="DSJ53" s="886"/>
      <c r="DSK53" s="886"/>
      <c r="DSL53" s="886"/>
      <c r="DSM53" s="886"/>
      <c r="DSN53" s="886"/>
      <c r="DSO53" s="887"/>
      <c r="DSP53" s="885"/>
      <c r="DSQ53" s="886"/>
      <c r="DSR53" s="886"/>
      <c r="DSS53" s="886"/>
      <c r="DST53" s="886"/>
      <c r="DSU53" s="886"/>
      <c r="DSV53" s="886"/>
      <c r="DSW53" s="886"/>
      <c r="DSX53" s="887"/>
      <c r="DSY53" s="885"/>
      <c r="DSZ53" s="886"/>
      <c r="DTA53" s="886"/>
      <c r="DTB53" s="886"/>
      <c r="DTC53" s="886"/>
      <c r="DTD53" s="886"/>
      <c r="DTE53" s="886"/>
      <c r="DTF53" s="886"/>
      <c r="DTG53" s="887"/>
      <c r="DTH53" s="885"/>
      <c r="DTI53" s="886"/>
      <c r="DTJ53" s="886"/>
      <c r="DTK53" s="886"/>
      <c r="DTL53" s="886"/>
      <c r="DTM53" s="886"/>
      <c r="DTN53" s="886"/>
      <c r="DTO53" s="886"/>
      <c r="DTP53" s="887"/>
      <c r="DTQ53" s="885"/>
      <c r="DTR53" s="886"/>
      <c r="DTS53" s="886"/>
      <c r="DTT53" s="886"/>
      <c r="DTU53" s="886"/>
      <c r="DTV53" s="886"/>
      <c r="DTW53" s="886"/>
      <c r="DTX53" s="886"/>
      <c r="DTY53" s="887"/>
      <c r="DTZ53" s="885"/>
      <c r="DUA53" s="886"/>
      <c r="DUB53" s="886"/>
      <c r="DUC53" s="886"/>
      <c r="DUD53" s="886"/>
      <c r="DUE53" s="886"/>
      <c r="DUF53" s="886"/>
      <c r="DUG53" s="886"/>
      <c r="DUH53" s="887"/>
      <c r="DUI53" s="885"/>
      <c r="DUJ53" s="886"/>
      <c r="DUK53" s="886"/>
      <c r="DUL53" s="886"/>
      <c r="DUM53" s="886"/>
      <c r="DUN53" s="886"/>
      <c r="DUO53" s="886"/>
      <c r="DUP53" s="886"/>
      <c r="DUQ53" s="887"/>
      <c r="DUR53" s="885"/>
      <c r="DUS53" s="886"/>
      <c r="DUT53" s="886"/>
      <c r="DUU53" s="886"/>
      <c r="DUV53" s="886"/>
      <c r="DUW53" s="886"/>
      <c r="DUX53" s="886"/>
      <c r="DUY53" s="886"/>
      <c r="DUZ53" s="887"/>
      <c r="DVA53" s="885"/>
      <c r="DVB53" s="886"/>
      <c r="DVC53" s="886"/>
      <c r="DVD53" s="886"/>
      <c r="DVE53" s="886"/>
      <c r="DVF53" s="886"/>
      <c r="DVG53" s="886"/>
      <c r="DVH53" s="886"/>
      <c r="DVI53" s="887"/>
      <c r="DVJ53" s="885"/>
      <c r="DVK53" s="886"/>
      <c r="DVL53" s="886"/>
      <c r="DVM53" s="886"/>
      <c r="DVN53" s="886"/>
      <c r="DVO53" s="886"/>
      <c r="DVP53" s="886"/>
      <c r="DVQ53" s="886"/>
      <c r="DVR53" s="887"/>
      <c r="DVS53" s="885"/>
      <c r="DVT53" s="886"/>
      <c r="DVU53" s="886"/>
      <c r="DVV53" s="886"/>
      <c r="DVW53" s="886"/>
      <c r="DVX53" s="886"/>
      <c r="DVY53" s="886"/>
      <c r="DVZ53" s="886"/>
      <c r="DWA53" s="887"/>
      <c r="DWB53" s="885"/>
      <c r="DWC53" s="886"/>
      <c r="DWD53" s="886"/>
      <c r="DWE53" s="886"/>
      <c r="DWF53" s="886"/>
      <c r="DWG53" s="886"/>
      <c r="DWH53" s="886"/>
      <c r="DWI53" s="886"/>
      <c r="DWJ53" s="887"/>
      <c r="DWK53" s="885"/>
      <c r="DWL53" s="886"/>
      <c r="DWM53" s="886"/>
      <c r="DWN53" s="886"/>
      <c r="DWO53" s="886"/>
      <c r="DWP53" s="886"/>
      <c r="DWQ53" s="886"/>
      <c r="DWR53" s="886"/>
      <c r="DWS53" s="887"/>
      <c r="DWT53" s="885"/>
      <c r="DWU53" s="886"/>
      <c r="DWV53" s="886"/>
      <c r="DWW53" s="886"/>
      <c r="DWX53" s="886"/>
      <c r="DWY53" s="886"/>
      <c r="DWZ53" s="886"/>
      <c r="DXA53" s="886"/>
      <c r="DXB53" s="887"/>
      <c r="DXC53" s="885"/>
      <c r="DXD53" s="886"/>
      <c r="DXE53" s="886"/>
      <c r="DXF53" s="886"/>
      <c r="DXG53" s="886"/>
      <c r="DXH53" s="886"/>
      <c r="DXI53" s="886"/>
      <c r="DXJ53" s="886"/>
      <c r="DXK53" s="887"/>
      <c r="DXL53" s="885"/>
      <c r="DXM53" s="886"/>
      <c r="DXN53" s="886"/>
      <c r="DXO53" s="886"/>
      <c r="DXP53" s="886"/>
      <c r="DXQ53" s="886"/>
      <c r="DXR53" s="886"/>
      <c r="DXS53" s="886"/>
      <c r="DXT53" s="887"/>
      <c r="DXU53" s="885"/>
      <c r="DXV53" s="886"/>
      <c r="DXW53" s="886"/>
      <c r="DXX53" s="886"/>
      <c r="DXY53" s="886"/>
      <c r="DXZ53" s="886"/>
      <c r="DYA53" s="886"/>
      <c r="DYB53" s="886"/>
      <c r="DYC53" s="887"/>
      <c r="DYD53" s="885"/>
      <c r="DYE53" s="886"/>
      <c r="DYF53" s="886"/>
      <c r="DYG53" s="886"/>
      <c r="DYH53" s="886"/>
      <c r="DYI53" s="886"/>
      <c r="DYJ53" s="886"/>
      <c r="DYK53" s="886"/>
      <c r="DYL53" s="887"/>
      <c r="DYM53" s="885"/>
      <c r="DYN53" s="886"/>
      <c r="DYO53" s="886"/>
      <c r="DYP53" s="886"/>
      <c r="DYQ53" s="886"/>
      <c r="DYR53" s="886"/>
      <c r="DYS53" s="886"/>
      <c r="DYT53" s="886"/>
      <c r="DYU53" s="887"/>
      <c r="DYV53" s="885"/>
      <c r="DYW53" s="886"/>
      <c r="DYX53" s="886"/>
      <c r="DYY53" s="886"/>
      <c r="DYZ53" s="886"/>
      <c r="DZA53" s="886"/>
      <c r="DZB53" s="886"/>
      <c r="DZC53" s="886"/>
      <c r="DZD53" s="887"/>
      <c r="DZE53" s="885"/>
      <c r="DZF53" s="886"/>
      <c r="DZG53" s="886"/>
      <c r="DZH53" s="886"/>
      <c r="DZI53" s="886"/>
      <c r="DZJ53" s="886"/>
      <c r="DZK53" s="886"/>
      <c r="DZL53" s="886"/>
      <c r="DZM53" s="887"/>
      <c r="DZN53" s="885"/>
      <c r="DZO53" s="886"/>
      <c r="DZP53" s="886"/>
      <c r="DZQ53" s="886"/>
      <c r="DZR53" s="886"/>
      <c r="DZS53" s="886"/>
      <c r="DZT53" s="886"/>
      <c r="DZU53" s="886"/>
      <c r="DZV53" s="887"/>
      <c r="DZW53" s="885"/>
      <c r="DZX53" s="886"/>
      <c r="DZY53" s="886"/>
      <c r="DZZ53" s="886"/>
      <c r="EAA53" s="886"/>
      <c r="EAB53" s="886"/>
      <c r="EAC53" s="886"/>
      <c r="EAD53" s="886"/>
      <c r="EAE53" s="887"/>
      <c r="EAF53" s="885"/>
      <c r="EAG53" s="886"/>
      <c r="EAH53" s="886"/>
      <c r="EAI53" s="886"/>
      <c r="EAJ53" s="886"/>
      <c r="EAK53" s="886"/>
      <c r="EAL53" s="886"/>
      <c r="EAM53" s="886"/>
      <c r="EAN53" s="887"/>
      <c r="EAO53" s="885"/>
      <c r="EAP53" s="886"/>
      <c r="EAQ53" s="886"/>
      <c r="EAR53" s="886"/>
      <c r="EAS53" s="886"/>
      <c r="EAT53" s="886"/>
      <c r="EAU53" s="886"/>
      <c r="EAV53" s="886"/>
      <c r="EAW53" s="887"/>
      <c r="EAX53" s="885"/>
      <c r="EAY53" s="886"/>
      <c r="EAZ53" s="886"/>
      <c r="EBA53" s="886"/>
      <c r="EBB53" s="886"/>
      <c r="EBC53" s="886"/>
      <c r="EBD53" s="886"/>
      <c r="EBE53" s="886"/>
      <c r="EBF53" s="887"/>
      <c r="EBG53" s="885"/>
      <c r="EBH53" s="886"/>
      <c r="EBI53" s="886"/>
      <c r="EBJ53" s="886"/>
      <c r="EBK53" s="886"/>
      <c r="EBL53" s="886"/>
      <c r="EBM53" s="886"/>
      <c r="EBN53" s="886"/>
      <c r="EBO53" s="887"/>
      <c r="EBP53" s="885"/>
      <c r="EBQ53" s="886"/>
      <c r="EBR53" s="886"/>
      <c r="EBS53" s="886"/>
      <c r="EBT53" s="886"/>
      <c r="EBU53" s="886"/>
      <c r="EBV53" s="886"/>
      <c r="EBW53" s="886"/>
      <c r="EBX53" s="887"/>
      <c r="EBY53" s="885"/>
      <c r="EBZ53" s="886"/>
      <c r="ECA53" s="886"/>
      <c r="ECB53" s="886"/>
      <c r="ECC53" s="886"/>
      <c r="ECD53" s="886"/>
      <c r="ECE53" s="886"/>
      <c r="ECF53" s="886"/>
      <c r="ECG53" s="887"/>
      <c r="ECH53" s="885"/>
      <c r="ECI53" s="886"/>
      <c r="ECJ53" s="886"/>
      <c r="ECK53" s="886"/>
      <c r="ECL53" s="886"/>
      <c r="ECM53" s="886"/>
      <c r="ECN53" s="886"/>
      <c r="ECO53" s="886"/>
      <c r="ECP53" s="887"/>
      <c r="ECQ53" s="885"/>
      <c r="ECR53" s="886"/>
      <c r="ECS53" s="886"/>
      <c r="ECT53" s="886"/>
      <c r="ECU53" s="886"/>
      <c r="ECV53" s="886"/>
      <c r="ECW53" s="886"/>
      <c r="ECX53" s="886"/>
      <c r="ECY53" s="887"/>
      <c r="ECZ53" s="885"/>
      <c r="EDA53" s="886"/>
      <c r="EDB53" s="886"/>
      <c r="EDC53" s="886"/>
      <c r="EDD53" s="886"/>
      <c r="EDE53" s="886"/>
      <c r="EDF53" s="886"/>
      <c r="EDG53" s="886"/>
      <c r="EDH53" s="887"/>
      <c r="EDI53" s="885"/>
      <c r="EDJ53" s="886"/>
      <c r="EDK53" s="886"/>
      <c r="EDL53" s="886"/>
      <c r="EDM53" s="886"/>
      <c r="EDN53" s="886"/>
      <c r="EDO53" s="886"/>
      <c r="EDP53" s="886"/>
      <c r="EDQ53" s="887"/>
      <c r="EDR53" s="885"/>
      <c r="EDS53" s="886"/>
      <c r="EDT53" s="886"/>
      <c r="EDU53" s="886"/>
      <c r="EDV53" s="886"/>
      <c r="EDW53" s="886"/>
      <c r="EDX53" s="886"/>
      <c r="EDY53" s="886"/>
      <c r="EDZ53" s="887"/>
      <c r="EEA53" s="885"/>
      <c r="EEB53" s="886"/>
      <c r="EEC53" s="886"/>
      <c r="EED53" s="886"/>
      <c r="EEE53" s="886"/>
      <c r="EEF53" s="886"/>
      <c r="EEG53" s="886"/>
      <c r="EEH53" s="886"/>
      <c r="EEI53" s="887"/>
      <c r="EEJ53" s="885"/>
      <c r="EEK53" s="886"/>
      <c r="EEL53" s="886"/>
      <c r="EEM53" s="886"/>
      <c r="EEN53" s="886"/>
      <c r="EEO53" s="886"/>
      <c r="EEP53" s="886"/>
      <c r="EEQ53" s="886"/>
      <c r="EER53" s="887"/>
      <c r="EES53" s="885"/>
      <c r="EET53" s="886"/>
      <c r="EEU53" s="886"/>
      <c r="EEV53" s="886"/>
      <c r="EEW53" s="886"/>
      <c r="EEX53" s="886"/>
      <c r="EEY53" s="886"/>
      <c r="EEZ53" s="886"/>
      <c r="EFA53" s="887"/>
      <c r="EFB53" s="885"/>
      <c r="EFC53" s="886"/>
      <c r="EFD53" s="886"/>
      <c r="EFE53" s="886"/>
      <c r="EFF53" s="886"/>
      <c r="EFG53" s="886"/>
      <c r="EFH53" s="886"/>
      <c r="EFI53" s="886"/>
      <c r="EFJ53" s="887"/>
      <c r="EFK53" s="885"/>
      <c r="EFL53" s="886"/>
      <c r="EFM53" s="886"/>
      <c r="EFN53" s="886"/>
      <c r="EFO53" s="886"/>
      <c r="EFP53" s="886"/>
      <c r="EFQ53" s="886"/>
      <c r="EFR53" s="886"/>
      <c r="EFS53" s="887"/>
      <c r="EFT53" s="885"/>
      <c r="EFU53" s="886"/>
      <c r="EFV53" s="886"/>
      <c r="EFW53" s="886"/>
      <c r="EFX53" s="886"/>
      <c r="EFY53" s="886"/>
      <c r="EFZ53" s="886"/>
      <c r="EGA53" s="886"/>
      <c r="EGB53" s="887"/>
      <c r="EGC53" s="885"/>
      <c r="EGD53" s="886"/>
      <c r="EGE53" s="886"/>
      <c r="EGF53" s="886"/>
      <c r="EGG53" s="886"/>
      <c r="EGH53" s="886"/>
      <c r="EGI53" s="886"/>
      <c r="EGJ53" s="886"/>
      <c r="EGK53" s="887"/>
      <c r="EGL53" s="885"/>
      <c r="EGM53" s="886"/>
      <c r="EGN53" s="886"/>
      <c r="EGO53" s="886"/>
      <c r="EGP53" s="886"/>
      <c r="EGQ53" s="886"/>
      <c r="EGR53" s="886"/>
      <c r="EGS53" s="886"/>
      <c r="EGT53" s="887"/>
      <c r="EGU53" s="885"/>
      <c r="EGV53" s="886"/>
      <c r="EGW53" s="886"/>
      <c r="EGX53" s="886"/>
      <c r="EGY53" s="886"/>
      <c r="EGZ53" s="886"/>
      <c r="EHA53" s="886"/>
      <c r="EHB53" s="886"/>
      <c r="EHC53" s="887"/>
      <c r="EHD53" s="885"/>
      <c r="EHE53" s="886"/>
      <c r="EHF53" s="886"/>
      <c r="EHG53" s="886"/>
      <c r="EHH53" s="886"/>
      <c r="EHI53" s="886"/>
      <c r="EHJ53" s="886"/>
      <c r="EHK53" s="886"/>
      <c r="EHL53" s="887"/>
      <c r="EHM53" s="885"/>
      <c r="EHN53" s="886"/>
      <c r="EHO53" s="886"/>
      <c r="EHP53" s="886"/>
      <c r="EHQ53" s="886"/>
      <c r="EHR53" s="886"/>
      <c r="EHS53" s="886"/>
      <c r="EHT53" s="886"/>
      <c r="EHU53" s="887"/>
      <c r="EHV53" s="885"/>
      <c r="EHW53" s="886"/>
      <c r="EHX53" s="886"/>
      <c r="EHY53" s="886"/>
      <c r="EHZ53" s="886"/>
      <c r="EIA53" s="886"/>
      <c r="EIB53" s="886"/>
      <c r="EIC53" s="886"/>
      <c r="EID53" s="887"/>
      <c r="EIE53" s="885"/>
      <c r="EIF53" s="886"/>
      <c r="EIG53" s="886"/>
      <c r="EIH53" s="886"/>
      <c r="EII53" s="886"/>
      <c r="EIJ53" s="886"/>
      <c r="EIK53" s="886"/>
      <c r="EIL53" s="886"/>
      <c r="EIM53" s="887"/>
      <c r="EIN53" s="885"/>
      <c r="EIO53" s="886"/>
      <c r="EIP53" s="886"/>
      <c r="EIQ53" s="886"/>
      <c r="EIR53" s="886"/>
      <c r="EIS53" s="886"/>
      <c r="EIT53" s="886"/>
      <c r="EIU53" s="886"/>
      <c r="EIV53" s="887"/>
      <c r="EIW53" s="885"/>
      <c r="EIX53" s="886"/>
      <c r="EIY53" s="886"/>
      <c r="EIZ53" s="886"/>
      <c r="EJA53" s="886"/>
      <c r="EJB53" s="886"/>
      <c r="EJC53" s="886"/>
      <c r="EJD53" s="886"/>
      <c r="EJE53" s="887"/>
      <c r="EJF53" s="885"/>
      <c r="EJG53" s="886"/>
      <c r="EJH53" s="886"/>
      <c r="EJI53" s="886"/>
      <c r="EJJ53" s="886"/>
      <c r="EJK53" s="886"/>
      <c r="EJL53" s="886"/>
      <c r="EJM53" s="886"/>
      <c r="EJN53" s="887"/>
      <c r="EJO53" s="885"/>
      <c r="EJP53" s="886"/>
      <c r="EJQ53" s="886"/>
      <c r="EJR53" s="886"/>
      <c r="EJS53" s="886"/>
      <c r="EJT53" s="886"/>
      <c r="EJU53" s="886"/>
      <c r="EJV53" s="886"/>
      <c r="EJW53" s="887"/>
      <c r="EJX53" s="885"/>
      <c r="EJY53" s="886"/>
      <c r="EJZ53" s="886"/>
      <c r="EKA53" s="886"/>
      <c r="EKB53" s="886"/>
      <c r="EKC53" s="886"/>
      <c r="EKD53" s="886"/>
      <c r="EKE53" s="886"/>
      <c r="EKF53" s="887"/>
      <c r="EKG53" s="885"/>
      <c r="EKH53" s="886"/>
      <c r="EKI53" s="886"/>
      <c r="EKJ53" s="886"/>
      <c r="EKK53" s="886"/>
      <c r="EKL53" s="886"/>
      <c r="EKM53" s="886"/>
      <c r="EKN53" s="886"/>
      <c r="EKO53" s="887"/>
      <c r="EKP53" s="885"/>
      <c r="EKQ53" s="886"/>
      <c r="EKR53" s="886"/>
      <c r="EKS53" s="886"/>
      <c r="EKT53" s="886"/>
      <c r="EKU53" s="886"/>
      <c r="EKV53" s="886"/>
      <c r="EKW53" s="886"/>
      <c r="EKX53" s="887"/>
      <c r="EKY53" s="885"/>
      <c r="EKZ53" s="886"/>
      <c r="ELA53" s="886"/>
      <c r="ELB53" s="886"/>
      <c r="ELC53" s="886"/>
      <c r="ELD53" s="886"/>
      <c r="ELE53" s="886"/>
      <c r="ELF53" s="886"/>
      <c r="ELG53" s="887"/>
      <c r="ELH53" s="885"/>
      <c r="ELI53" s="886"/>
      <c r="ELJ53" s="886"/>
      <c r="ELK53" s="886"/>
      <c r="ELL53" s="886"/>
      <c r="ELM53" s="886"/>
      <c r="ELN53" s="886"/>
      <c r="ELO53" s="886"/>
      <c r="ELP53" s="887"/>
      <c r="ELQ53" s="885"/>
      <c r="ELR53" s="886"/>
      <c r="ELS53" s="886"/>
      <c r="ELT53" s="886"/>
      <c r="ELU53" s="886"/>
      <c r="ELV53" s="886"/>
      <c r="ELW53" s="886"/>
      <c r="ELX53" s="886"/>
      <c r="ELY53" s="887"/>
      <c r="ELZ53" s="885"/>
      <c r="EMA53" s="886"/>
      <c r="EMB53" s="886"/>
      <c r="EMC53" s="886"/>
      <c r="EMD53" s="886"/>
      <c r="EME53" s="886"/>
      <c r="EMF53" s="886"/>
      <c r="EMG53" s="886"/>
      <c r="EMH53" s="887"/>
      <c r="EMI53" s="885"/>
      <c r="EMJ53" s="886"/>
      <c r="EMK53" s="886"/>
      <c r="EML53" s="886"/>
      <c r="EMM53" s="886"/>
      <c r="EMN53" s="886"/>
      <c r="EMO53" s="886"/>
      <c r="EMP53" s="886"/>
      <c r="EMQ53" s="887"/>
      <c r="EMR53" s="885"/>
      <c r="EMS53" s="886"/>
      <c r="EMT53" s="886"/>
      <c r="EMU53" s="886"/>
      <c r="EMV53" s="886"/>
      <c r="EMW53" s="886"/>
      <c r="EMX53" s="886"/>
      <c r="EMY53" s="886"/>
      <c r="EMZ53" s="887"/>
      <c r="ENA53" s="885"/>
      <c r="ENB53" s="886"/>
      <c r="ENC53" s="886"/>
      <c r="END53" s="886"/>
      <c r="ENE53" s="886"/>
      <c r="ENF53" s="886"/>
      <c r="ENG53" s="886"/>
      <c r="ENH53" s="886"/>
      <c r="ENI53" s="887"/>
      <c r="ENJ53" s="885"/>
      <c r="ENK53" s="886"/>
      <c r="ENL53" s="886"/>
      <c r="ENM53" s="886"/>
      <c r="ENN53" s="886"/>
      <c r="ENO53" s="886"/>
      <c r="ENP53" s="886"/>
      <c r="ENQ53" s="886"/>
      <c r="ENR53" s="887"/>
      <c r="ENS53" s="885"/>
      <c r="ENT53" s="886"/>
      <c r="ENU53" s="886"/>
      <c r="ENV53" s="886"/>
      <c r="ENW53" s="886"/>
      <c r="ENX53" s="886"/>
      <c r="ENY53" s="886"/>
      <c r="ENZ53" s="886"/>
      <c r="EOA53" s="887"/>
      <c r="EOB53" s="885"/>
      <c r="EOC53" s="886"/>
      <c r="EOD53" s="886"/>
      <c r="EOE53" s="886"/>
      <c r="EOF53" s="886"/>
      <c r="EOG53" s="886"/>
      <c r="EOH53" s="886"/>
      <c r="EOI53" s="886"/>
      <c r="EOJ53" s="887"/>
      <c r="EOK53" s="885"/>
      <c r="EOL53" s="886"/>
      <c r="EOM53" s="886"/>
      <c r="EON53" s="886"/>
      <c r="EOO53" s="886"/>
      <c r="EOP53" s="886"/>
      <c r="EOQ53" s="886"/>
      <c r="EOR53" s="886"/>
      <c r="EOS53" s="887"/>
      <c r="EOT53" s="885"/>
      <c r="EOU53" s="886"/>
      <c r="EOV53" s="886"/>
      <c r="EOW53" s="886"/>
      <c r="EOX53" s="886"/>
      <c r="EOY53" s="886"/>
      <c r="EOZ53" s="886"/>
      <c r="EPA53" s="886"/>
      <c r="EPB53" s="887"/>
      <c r="EPC53" s="885"/>
      <c r="EPD53" s="886"/>
      <c r="EPE53" s="886"/>
      <c r="EPF53" s="886"/>
      <c r="EPG53" s="886"/>
      <c r="EPH53" s="886"/>
      <c r="EPI53" s="886"/>
      <c r="EPJ53" s="886"/>
      <c r="EPK53" s="887"/>
      <c r="EPL53" s="885"/>
      <c r="EPM53" s="886"/>
      <c r="EPN53" s="886"/>
      <c r="EPO53" s="886"/>
      <c r="EPP53" s="886"/>
      <c r="EPQ53" s="886"/>
      <c r="EPR53" s="886"/>
      <c r="EPS53" s="886"/>
      <c r="EPT53" s="887"/>
      <c r="EPU53" s="885"/>
      <c r="EPV53" s="886"/>
      <c r="EPW53" s="886"/>
      <c r="EPX53" s="886"/>
      <c r="EPY53" s="886"/>
      <c r="EPZ53" s="886"/>
      <c r="EQA53" s="886"/>
      <c r="EQB53" s="886"/>
      <c r="EQC53" s="887"/>
      <c r="EQD53" s="885"/>
      <c r="EQE53" s="886"/>
      <c r="EQF53" s="886"/>
      <c r="EQG53" s="886"/>
      <c r="EQH53" s="886"/>
      <c r="EQI53" s="886"/>
      <c r="EQJ53" s="886"/>
      <c r="EQK53" s="886"/>
      <c r="EQL53" s="887"/>
      <c r="EQM53" s="885"/>
      <c r="EQN53" s="886"/>
      <c r="EQO53" s="886"/>
      <c r="EQP53" s="886"/>
      <c r="EQQ53" s="886"/>
      <c r="EQR53" s="886"/>
      <c r="EQS53" s="886"/>
      <c r="EQT53" s="886"/>
      <c r="EQU53" s="887"/>
      <c r="EQV53" s="885"/>
      <c r="EQW53" s="886"/>
      <c r="EQX53" s="886"/>
      <c r="EQY53" s="886"/>
      <c r="EQZ53" s="886"/>
      <c r="ERA53" s="886"/>
      <c r="ERB53" s="886"/>
      <c r="ERC53" s="886"/>
      <c r="ERD53" s="887"/>
      <c r="ERE53" s="885"/>
      <c r="ERF53" s="886"/>
      <c r="ERG53" s="886"/>
      <c r="ERH53" s="886"/>
      <c r="ERI53" s="886"/>
      <c r="ERJ53" s="886"/>
      <c r="ERK53" s="886"/>
      <c r="ERL53" s="886"/>
      <c r="ERM53" s="887"/>
      <c r="ERN53" s="885"/>
      <c r="ERO53" s="886"/>
      <c r="ERP53" s="886"/>
      <c r="ERQ53" s="886"/>
      <c r="ERR53" s="886"/>
      <c r="ERS53" s="886"/>
      <c r="ERT53" s="886"/>
      <c r="ERU53" s="886"/>
      <c r="ERV53" s="887"/>
      <c r="ERW53" s="885"/>
      <c r="ERX53" s="886"/>
      <c r="ERY53" s="886"/>
      <c r="ERZ53" s="886"/>
      <c r="ESA53" s="886"/>
      <c r="ESB53" s="886"/>
      <c r="ESC53" s="886"/>
      <c r="ESD53" s="886"/>
      <c r="ESE53" s="887"/>
      <c r="ESF53" s="885"/>
      <c r="ESG53" s="886"/>
      <c r="ESH53" s="886"/>
      <c r="ESI53" s="886"/>
      <c r="ESJ53" s="886"/>
      <c r="ESK53" s="886"/>
      <c r="ESL53" s="886"/>
      <c r="ESM53" s="886"/>
      <c r="ESN53" s="887"/>
      <c r="ESO53" s="885"/>
      <c r="ESP53" s="886"/>
      <c r="ESQ53" s="886"/>
      <c r="ESR53" s="886"/>
      <c r="ESS53" s="886"/>
      <c r="EST53" s="886"/>
      <c r="ESU53" s="886"/>
      <c r="ESV53" s="886"/>
      <c r="ESW53" s="887"/>
      <c r="ESX53" s="885"/>
      <c r="ESY53" s="886"/>
      <c r="ESZ53" s="886"/>
      <c r="ETA53" s="886"/>
      <c r="ETB53" s="886"/>
      <c r="ETC53" s="886"/>
      <c r="ETD53" s="886"/>
      <c r="ETE53" s="886"/>
      <c r="ETF53" s="887"/>
      <c r="ETG53" s="885"/>
      <c r="ETH53" s="886"/>
      <c r="ETI53" s="886"/>
      <c r="ETJ53" s="886"/>
      <c r="ETK53" s="886"/>
      <c r="ETL53" s="886"/>
      <c r="ETM53" s="886"/>
      <c r="ETN53" s="886"/>
      <c r="ETO53" s="887"/>
      <c r="ETP53" s="885"/>
      <c r="ETQ53" s="886"/>
      <c r="ETR53" s="886"/>
      <c r="ETS53" s="886"/>
      <c r="ETT53" s="886"/>
      <c r="ETU53" s="886"/>
      <c r="ETV53" s="886"/>
      <c r="ETW53" s="886"/>
      <c r="ETX53" s="887"/>
      <c r="ETY53" s="885"/>
      <c r="ETZ53" s="886"/>
      <c r="EUA53" s="886"/>
      <c r="EUB53" s="886"/>
      <c r="EUC53" s="886"/>
      <c r="EUD53" s="886"/>
      <c r="EUE53" s="886"/>
      <c r="EUF53" s="886"/>
      <c r="EUG53" s="887"/>
      <c r="EUH53" s="885"/>
      <c r="EUI53" s="886"/>
      <c r="EUJ53" s="886"/>
      <c r="EUK53" s="886"/>
      <c r="EUL53" s="886"/>
      <c r="EUM53" s="886"/>
      <c r="EUN53" s="886"/>
      <c r="EUO53" s="886"/>
      <c r="EUP53" s="887"/>
      <c r="EUQ53" s="885"/>
      <c r="EUR53" s="886"/>
      <c r="EUS53" s="886"/>
      <c r="EUT53" s="886"/>
      <c r="EUU53" s="886"/>
      <c r="EUV53" s="886"/>
      <c r="EUW53" s="886"/>
      <c r="EUX53" s="886"/>
      <c r="EUY53" s="887"/>
      <c r="EUZ53" s="885"/>
      <c r="EVA53" s="886"/>
      <c r="EVB53" s="886"/>
      <c r="EVC53" s="886"/>
      <c r="EVD53" s="886"/>
      <c r="EVE53" s="886"/>
      <c r="EVF53" s="886"/>
      <c r="EVG53" s="886"/>
      <c r="EVH53" s="887"/>
      <c r="EVI53" s="885"/>
      <c r="EVJ53" s="886"/>
      <c r="EVK53" s="886"/>
      <c r="EVL53" s="886"/>
      <c r="EVM53" s="886"/>
      <c r="EVN53" s="886"/>
      <c r="EVO53" s="886"/>
      <c r="EVP53" s="886"/>
      <c r="EVQ53" s="887"/>
      <c r="EVR53" s="885"/>
      <c r="EVS53" s="886"/>
      <c r="EVT53" s="886"/>
      <c r="EVU53" s="886"/>
      <c r="EVV53" s="886"/>
      <c r="EVW53" s="886"/>
      <c r="EVX53" s="886"/>
      <c r="EVY53" s="886"/>
      <c r="EVZ53" s="887"/>
      <c r="EWA53" s="885"/>
      <c r="EWB53" s="886"/>
      <c r="EWC53" s="886"/>
      <c r="EWD53" s="886"/>
      <c r="EWE53" s="886"/>
      <c r="EWF53" s="886"/>
      <c r="EWG53" s="886"/>
      <c r="EWH53" s="886"/>
      <c r="EWI53" s="887"/>
      <c r="EWJ53" s="885"/>
      <c r="EWK53" s="886"/>
      <c r="EWL53" s="886"/>
      <c r="EWM53" s="886"/>
      <c r="EWN53" s="886"/>
      <c r="EWO53" s="886"/>
      <c r="EWP53" s="886"/>
      <c r="EWQ53" s="886"/>
      <c r="EWR53" s="887"/>
      <c r="EWS53" s="885"/>
      <c r="EWT53" s="886"/>
      <c r="EWU53" s="886"/>
      <c r="EWV53" s="886"/>
      <c r="EWW53" s="886"/>
      <c r="EWX53" s="886"/>
      <c r="EWY53" s="886"/>
      <c r="EWZ53" s="886"/>
      <c r="EXA53" s="887"/>
      <c r="EXB53" s="885"/>
      <c r="EXC53" s="886"/>
      <c r="EXD53" s="886"/>
      <c r="EXE53" s="886"/>
      <c r="EXF53" s="886"/>
      <c r="EXG53" s="886"/>
      <c r="EXH53" s="886"/>
      <c r="EXI53" s="886"/>
      <c r="EXJ53" s="887"/>
      <c r="EXK53" s="885"/>
      <c r="EXL53" s="886"/>
      <c r="EXM53" s="886"/>
      <c r="EXN53" s="886"/>
      <c r="EXO53" s="886"/>
      <c r="EXP53" s="886"/>
      <c r="EXQ53" s="886"/>
      <c r="EXR53" s="886"/>
      <c r="EXS53" s="887"/>
      <c r="EXT53" s="885"/>
      <c r="EXU53" s="886"/>
      <c r="EXV53" s="886"/>
      <c r="EXW53" s="886"/>
      <c r="EXX53" s="886"/>
      <c r="EXY53" s="886"/>
      <c r="EXZ53" s="886"/>
      <c r="EYA53" s="886"/>
      <c r="EYB53" s="887"/>
      <c r="EYC53" s="885"/>
      <c r="EYD53" s="886"/>
      <c r="EYE53" s="886"/>
      <c r="EYF53" s="886"/>
      <c r="EYG53" s="886"/>
      <c r="EYH53" s="886"/>
      <c r="EYI53" s="886"/>
      <c r="EYJ53" s="886"/>
      <c r="EYK53" s="887"/>
      <c r="EYL53" s="885"/>
      <c r="EYM53" s="886"/>
      <c r="EYN53" s="886"/>
      <c r="EYO53" s="886"/>
      <c r="EYP53" s="886"/>
      <c r="EYQ53" s="886"/>
      <c r="EYR53" s="886"/>
      <c r="EYS53" s="886"/>
      <c r="EYT53" s="887"/>
      <c r="EYU53" s="885"/>
      <c r="EYV53" s="886"/>
      <c r="EYW53" s="886"/>
      <c r="EYX53" s="886"/>
      <c r="EYY53" s="886"/>
      <c r="EYZ53" s="886"/>
      <c r="EZA53" s="886"/>
      <c r="EZB53" s="886"/>
      <c r="EZC53" s="887"/>
      <c r="EZD53" s="885"/>
      <c r="EZE53" s="886"/>
      <c r="EZF53" s="886"/>
      <c r="EZG53" s="886"/>
      <c r="EZH53" s="886"/>
      <c r="EZI53" s="886"/>
      <c r="EZJ53" s="886"/>
      <c r="EZK53" s="886"/>
      <c r="EZL53" s="887"/>
      <c r="EZM53" s="885"/>
      <c r="EZN53" s="886"/>
      <c r="EZO53" s="886"/>
      <c r="EZP53" s="886"/>
      <c r="EZQ53" s="886"/>
      <c r="EZR53" s="886"/>
      <c r="EZS53" s="886"/>
      <c r="EZT53" s="886"/>
      <c r="EZU53" s="887"/>
      <c r="EZV53" s="885"/>
      <c r="EZW53" s="886"/>
      <c r="EZX53" s="886"/>
      <c r="EZY53" s="886"/>
      <c r="EZZ53" s="886"/>
      <c r="FAA53" s="886"/>
      <c r="FAB53" s="886"/>
      <c r="FAC53" s="886"/>
      <c r="FAD53" s="887"/>
      <c r="FAE53" s="885"/>
      <c r="FAF53" s="886"/>
      <c r="FAG53" s="886"/>
      <c r="FAH53" s="886"/>
      <c r="FAI53" s="886"/>
      <c r="FAJ53" s="886"/>
      <c r="FAK53" s="886"/>
      <c r="FAL53" s="886"/>
      <c r="FAM53" s="887"/>
      <c r="FAN53" s="885"/>
      <c r="FAO53" s="886"/>
      <c r="FAP53" s="886"/>
      <c r="FAQ53" s="886"/>
      <c r="FAR53" s="886"/>
      <c r="FAS53" s="886"/>
      <c r="FAT53" s="886"/>
      <c r="FAU53" s="886"/>
      <c r="FAV53" s="887"/>
      <c r="FAW53" s="885"/>
      <c r="FAX53" s="886"/>
      <c r="FAY53" s="886"/>
      <c r="FAZ53" s="886"/>
      <c r="FBA53" s="886"/>
      <c r="FBB53" s="886"/>
      <c r="FBC53" s="886"/>
      <c r="FBD53" s="886"/>
      <c r="FBE53" s="887"/>
      <c r="FBF53" s="885"/>
      <c r="FBG53" s="886"/>
      <c r="FBH53" s="886"/>
      <c r="FBI53" s="886"/>
      <c r="FBJ53" s="886"/>
      <c r="FBK53" s="886"/>
      <c r="FBL53" s="886"/>
      <c r="FBM53" s="886"/>
      <c r="FBN53" s="887"/>
      <c r="FBO53" s="885"/>
      <c r="FBP53" s="886"/>
      <c r="FBQ53" s="886"/>
      <c r="FBR53" s="886"/>
      <c r="FBS53" s="886"/>
      <c r="FBT53" s="886"/>
      <c r="FBU53" s="886"/>
      <c r="FBV53" s="886"/>
      <c r="FBW53" s="887"/>
      <c r="FBX53" s="885"/>
      <c r="FBY53" s="886"/>
      <c r="FBZ53" s="886"/>
      <c r="FCA53" s="886"/>
      <c r="FCB53" s="886"/>
      <c r="FCC53" s="886"/>
      <c r="FCD53" s="886"/>
      <c r="FCE53" s="886"/>
      <c r="FCF53" s="887"/>
      <c r="FCG53" s="885"/>
      <c r="FCH53" s="886"/>
      <c r="FCI53" s="886"/>
      <c r="FCJ53" s="886"/>
      <c r="FCK53" s="886"/>
      <c r="FCL53" s="886"/>
      <c r="FCM53" s="886"/>
      <c r="FCN53" s="886"/>
      <c r="FCO53" s="887"/>
      <c r="FCP53" s="885"/>
      <c r="FCQ53" s="886"/>
      <c r="FCR53" s="886"/>
      <c r="FCS53" s="886"/>
      <c r="FCT53" s="886"/>
      <c r="FCU53" s="886"/>
      <c r="FCV53" s="886"/>
      <c r="FCW53" s="886"/>
      <c r="FCX53" s="887"/>
      <c r="FCY53" s="885"/>
      <c r="FCZ53" s="886"/>
      <c r="FDA53" s="886"/>
      <c r="FDB53" s="886"/>
      <c r="FDC53" s="886"/>
      <c r="FDD53" s="886"/>
      <c r="FDE53" s="886"/>
      <c r="FDF53" s="886"/>
      <c r="FDG53" s="887"/>
      <c r="FDH53" s="885"/>
      <c r="FDI53" s="886"/>
      <c r="FDJ53" s="886"/>
      <c r="FDK53" s="886"/>
      <c r="FDL53" s="886"/>
      <c r="FDM53" s="886"/>
      <c r="FDN53" s="886"/>
      <c r="FDO53" s="886"/>
      <c r="FDP53" s="887"/>
      <c r="FDQ53" s="885"/>
      <c r="FDR53" s="886"/>
      <c r="FDS53" s="886"/>
      <c r="FDT53" s="886"/>
      <c r="FDU53" s="886"/>
      <c r="FDV53" s="886"/>
      <c r="FDW53" s="886"/>
      <c r="FDX53" s="886"/>
      <c r="FDY53" s="887"/>
      <c r="FDZ53" s="885"/>
      <c r="FEA53" s="886"/>
      <c r="FEB53" s="886"/>
      <c r="FEC53" s="886"/>
      <c r="FED53" s="886"/>
      <c r="FEE53" s="886"/>
      <c r="FEF53" s="886"/>
      <c r="FEG53" s="886"/>
      <c r="FEH53" s="887"/>
      <c r="FEI53" s="885"/>
      <c r="FEJ53" s="886"/>
      <c r="FEK53" s="886"/>
      <c r="FEL53" s="886"/>
      <c r="FEM53" s="886"/>
      <c r="FEN53" s="886"/>
      <c r="FEO53" s="886"/>
      <c r="FEP53" s="886"/>
      <c r="FEQ53" s="887"/>
      <c r="FER53" s="885"/>
      <c r="FES53" s="886"/>
      <c r="FET53" s="886"/>
      <c r="FEU53" s="886"/>
      <c r="FEV53" s="886"/>
      <c r="FEW53" s="886"/>
      <c r="FEX53" s="886"/>
      <c r="FEY53" s="886"/>
      <c r="FEZ53" s="887"/>
      <c r="FFA53" s="885"/>
      <c r="FFB53" s="886"/>
      <c r="FFC53" s="886"/>
      <c r="FFD53" s="886"/>
      <c r="FFE53" s="886"/>
      <c r="FFF53" s="886"/>
      <c r="FFG53" s="886"/>
      <c r="FFH53" s="886"/>
      <c r="FFI53" s="887"/>
      <c r="FFJ53" s="885"/>
      <c r="FFK53" s="886"/>
      <c r="FFL53" s="886"/>
      <c r="FFM53" s="886"/>
      <c r="FFN53" s="886"/>
      <c r="FFO53" s="886"/>
      <c r="FFP53" s="886"/>
      <c r="FFQ53" s="886"/>
      <c r="FFR53" s="887"/>
      <c r="FFS53" s="885"/>
      <c r="FFT53" s="886"/>
      <c r="FFU53" s="886"/>
      <c r="FFV53" s="886"/>
      <c r="FFW53" s="886"/>
      <c r="FFX53" s="886"/>
      <c r="FFY53" s="886"/>
      <c r="FFZ53" s="886"/>
      <c r="FGA53" s="887"/>
      <c r="FGB53" s="885"/>
      <c r="FGC53" s="886"/>
      <c r="FGD53" s="886"/>
      <c r="FGE53" s="886"/>
      <c r="FGF53" s="886"/>
      <c r="FGG53" s="886"/>
      <c r="FGH53" s="886"/>
      <c r="FGI53" s="886"/>
      <c r="FGJ53" s="887"/>
      <c r="FGK53" s="885"/>
      <c r="FGL53" s="886"/>
      <c r="FGM53" s="886"/>
      <c r="FGN53" s="886"/>
      <c r="FGO53" s="886"/>
      <c r="FGP53" s="886"/>
      <c r="FGQ53" s="886"/>
      <c r="FGR53" s="886"/>
      <c r="FGS53" s="887"/>
      <c r="FGT53" s="885"/>
      <c r="FGU53" s="886"/>
      <c r="FGV53" s="886"/>
      <c r="FGW53" s="886"/>
      <c r="FGX53" s="886"/>
      <c r="FGY53" s="886"/>
      <c r="FGZ53" s="886"/>
      <c r="FHA53" s="886"/>
      <c r="FHB53" s="887"/>
      <c r="FHC53" s="885"/>
      <c r="FHD53" s="886"/>
      <c r="FHE53" s="886"/>
      <c r="FHF53" s="886"/>
      <c r="FHG53" s="886"/>
      <c r="FHH53" s="886"/>
      <c r="FHI53" s="886"/>
      <c r="FHJ53" s="886"/>
      <c r="FHK53" s="887"/>
      <c r="FHL53" s="885"/>
      <c r="FHM53" s="886"/>
      <c r="FHN53" s="886"/>
      <c r="FHO53" s="886"/>
      <c r="FHP53" s="886"/>
      <c r="FHQ53" s="886"/>
      <c r="FHR53" s="886"/>
      <c r="FHS53" s="886"/>
      <c r="FHT53" s="887"/>
      <c r="FHU53" s="885"/>
      <c r="FHV53" s="886"/>
      <c r="FHW53" s="886"/>
      <c r="FHX53" s="886"/>
      <c r="FHY53" s="886"/>
      <c r="FHZ53" s="886"/>
      <c r="FIA53" s="886"/>
      <c r="FIB53" s="886"/>
      <c r="FIC53" s="887"/>
      <c r="FID53" s="885"/>
      <c r="FIE53" s="886"/>
      <c r="FIF53" s="886"/>
      <c r="FIG53" s="886"/>
      <c r="FIH53" s="886"/>
      <c r="FII53" s="886"/>
      <c r="FIJ53" s="886"/>
      <c r="FIK53" s="886"/>
      <c r="FIL53" s="887"/>
      <c r="FIM53" s="885"/>
      <c r="FIN53" s="886"/>
      <c r="FIO53" s="886"/>
      <c r="FIP53" s="886"/>
      <c r="FIQ53" s="886"/>
      <c r="FIR53" s="886"/>
      <c r="FIS53" s="886"/>
      <c r="FIT53" s="886"/>
      <c r="FIU53" s="887"/>
      <c r="FIV53" s="885"/>
      <c r="FIW53" s="886"/>
      <c r="FIX53" s="886"/>
      <c r="FIY53" s="886"/>
      <c r="FIZ53" s="886"/>
      <c r="FJA53" s="886"/>
      <c r="FJB53" s="886"/>
      <c r="FJC53" s="886"/>
      <c r="FJD53" s="887"/>
      <c r="FJE53" s="885"/>
      <c r="FJF53" s="886"/>
      <c r="FJG53" s="886"/>
      <c r="FJH53" s="886"/>
      <c r="FJI53" s="886"/>
      <c r="FJJ53" s="886"/>
      <c r="FJK53" s="886"/>
      <c r="FJL53" s="886"/>
      <c r="FJM53" s="887"/>
      <c r="FJN53" s="885"/>
      <c r="FJO53" s="886"/>
      <c r="FJP53" s="886"/>
      <c r="FJQ53" s="886"/>
      <c r="FJR53" s="886"/>
      <c r="FJS53" s="886"/>
      <c r="FJT53" s="886"/>
      <c r="FJU53" s="886"/>
      <c r="FJV53" s="887"/>
      <c r="FJW53" s="885"/>
      <c r="FJX53" s="886"/>
      <c r="FJY53" s="886"/>
      <c r="FJZ53" s="886"/>
      <c r="FKA53" s="886"/>
      <c r="FKB53" s="886"/>
      <c r="FKC53" s="886"/>
      <c r="FKD53" s="886"/>
      <c r="FKE53" s="887"/>
      <c r="FKF53" s="885"/>
      <c r="FKG53" s="886"/>
      <c r="FKH53" s="886"/>
      <c r="FKI53" s="886"/>
      <c r="FKJ53" s="886"/>
      <c r="FKK53" s="886"/>
      <c r="FKL53" s="886"/>
      <c r="FKM53" s="886"/>
      <c r="FKN53" s="887"/>
      <c r="FKO53" s="885"/>
      <c r="FKP53" s="886"/>
      <c r="FKQ53" s="886"/>
      <c r="FKR53" s="886"/>
      <c r="FKS53" s="886"/>
      <c r="FKT53" s="886"/>
      <c r="FKU53" s="886"/>
      <c r="FKV53" s="886"/>
      <c r="FKW53" s="887"/>
      <c r="FKX53" s="885"/>
      <c r="FKY53" s="886"/>
      <c r="FKZ53" s="886"/>
      <c r="FLA53" s="886"/>
      <c r="FLB53" s="886"/>
      <c r="FLC53" s="886"/>
      <c r="FLD53" s="886"/>
      <c r="FLE53" s="886"/>
      <c r="FLF53" s="887"/>
      <c r="FLG53" s="885"/>
      <c r="FLH53" s="886"/>
      <c r="FLI53" s="886"/>
      <c r="FLJ53" s="886"/>
      <c r="FLK53" s="886"/>
      <c r="FLL53" s="886"/>
      <c r="FLM53" s="886"/>
      <c r="FLN53" s="886"/>
      <c r="FLO53" s="887"/>
      <c r="FLP53" s="885"/>
      <c r="FLQ53" s="886"/>
      <c r="FLR53" s="886"/>
      <c r="FLS53" s="886"/>
      <c r="FLT53" s="886"/>
      <c r="FLU53" s="886"/>
      <c r="FLV53" s="886"/>
      <c r="FLW53" s="886"/>
      <c r="FLX53" s="887"/>
      <c r="FLY53" s="885"/>
      <c r="FLZ53" s="886"/>
      <c r="FMA53" s="886"/>
      <c r="FMB53" s="886"/>
      <c r="FMC53" s="886"/>
      <c r="FMD53" s="886"/>
      <c r="FME53" s="886"/>
      <c r="FMF53" s="886"/>
      <c r="FMG53" s="887"/>
      <c r="FMH53" s="885"/>
      <c r="FMI53" s="886"/>
      <c r="FMJ53" s="886"/>
      <c r="FMK53" s="886"/>
      <c r="FML53" s="886"/>
      <c r="FMM53" s="886"/>
      <c r="FMN53" s="886"/>
      <c r="FMO53" s="886"/>
      <c r="FMP53" s="887"/>
      <c r="FMQ53" s="885"/>
      <c r="FMR53" s="886"/>
      <c r="FMS53" s="886"/>
      <c r="FMT53" s="886"/>
      <c r="FMU53" s="886"/>
      <c r="FMV53" s="886"/>
      <c r="FMW53" s="886"/>
      <c r="FMX53" s="886"/>
      <c r="FMY53" s="887"/>
      <c r="FMZ53" s="885"/>
      <c r="FNA53" s="886"/>
      <c r="FNB53" s="886"/>
      <c r="FNC53" s="886"/>
      <c r="FND53" s="886"/>
      <c r="FNE53" s="886"/>
      <c r="FNF53" s="886"/>
      <c r="FNG53" s="886"/>
      <c r="FNH53" s="887"/>
      <c r="FNI53" s="885"/>
      <c r="FNJ53" s="886"/>
      <c r="FNK53" s="886"/>
      <c r="FNL53" s="886"/>
      <c r="FNM53" s="886"/>
      <c r="FNN53" s="886"/>
      <c r="FNO53" s="886"/>
      <c r="FNP53" s="886"/>
      <c r="FNQ53" s="887"/>
      <c r="FNR53" s="885"/>
      <c r="FNS53" s="886"/>
      <c r="FNT53" s="886"/>
      <c r="FNU53" s="886"/>
      <c r="FNV53" s="886"/>
      <c r="FNW53" s="886"/>
      <c r="FNX53" s="886"/>
      <c r="FNY53" s="886"/>
      <c r="FNZ53" s="887"/>
      <c r="FOA53" s="885"/>
      <c r="FOB53" s="886"/>
      <c r="FOC53" s="886"/>
      <c r="FOD53" s="886"/>
      <c r="FOE53" s="886"/>
      <c r="FOF53" s="886"/>
      <c r="FOG53" s="886"/>
      <c r="FOH53" s="886"/>
      <c r="FOI53" s="887"/>
      <c r="FOJ53" s="885"/>
      <c r="FOK53" s="886"/>
      <c r="FOL53" s="886"/>
      <c r="FOM53" s="886"/>
      <c r="FON53" s="886"/>
      <c r="FOO53" s="886"/>
      <c r="FOP53" s="886"/>
      <c r="FOQ53" s="886"/>
      <c r="FOR53" s="887"/>
      <c r="FOS53" s="885"/>
      <c r="FOT53" s="886"/>
      <c r="FOU53" s="886"/>
      <c r="FOV53" s="886"/>
      <c r="FOW53" s="886"/>
      <c r="FOX53" s="886"/>
      <c r="FOY53" s="886"/>
      <c r="FOZ53" s="886"/>
      <c r="FPA53" s="887"/>
      <c r="FPB53" s="885"/>
      <c r="FPC53" s="886"/>
      <c r="FPD53" s="886"/>
      <c r="FPE53" s="886"/>
      <c r="FPF53" s="886"/>
      <c r="FPG53" s="886"/>
      <c r="FPH53" s="886"/>
      <c r="FPI53" s="886"/>
      <c r="FPJ53" s="887"/>
      <c r="FPK53" s="885"/>
      <c r="FPL53" s="886"/>
      <c r="FPM53" s="886"/>
      <c r="FPN53" s="886"/>
      <c r="FPO53" s="886"/>
      <c r="FPP53" s="886"/>
      <c r="FPQ53" s="886"/>
      <c r="FPR53" s="886"/>
      <c r="FPS53" s="887"/>
      <c r="FPT53" s="885"/>
      <c r="FPU53" s="886"/>
      <c r="FPV53" s="886"/>
      <c r="FPW53" s="886"/>
      <c r="FPX53" s="886"/>
      <c r="FPY53" s="886"/>
      <c r="FPZ53" s="886"/>
      <c r="FQA53" s="886"/>
      <c r="FQB53" s="887"/>
      <c r="FQC53" s="885"/>
      <c r="FQD53" s="886"/>
      <c r="FQE53" s="886"/>
      <c r="FQF53" s="886"/>
      <c r="FQG53" s="886"/>
      <c r="FQH53" s="886"/>
      <c r="FQI53" s="886"/>
      <c r="FQJ53" s="886"/>
      <c r="FQK53" s="887"/>
      <c r="FQL53" s="885"/>
      <c r="FQM53" s="886"/>
      <c r="FQN53" s="886"/>
      <c r="FQO53" s="886"/>
      <c r="FQP53" s="886"/>
      <c r="FQQ53" s="886"/>
      <c r="FQR53" s="886"/>
      <c r="FQS53" s="886"/>
      <c r="FQT53" s="887"/>
      <c r="FQU53" s="885"/>
      <c r="FQV53" s="886"/>
      <c r="FQW53" s="886"/>
      <c r="FQX53" s="886"/>
      <c r="FQY53" s="886"/>
      <c r="FQZ53" s="886"/>
      <c r="FRA53" s="886"/>
      <c r="FRB53" s="886"/>
      <c r="FRC53" s="887"/>
      <c r="FRD53" s="885"/>
      <c r="FRE53" s="886"/>
      <c r="FRF53" s="886"/>
      <c r="FRG53" s="886"/>
      <c r="FRH53" s="886"/>
      <c r="FRI53" s="886"/>
      <c r="FRJ53" s="886"/>
      <c r="FRK53" s="886"/>
      <c r="FRL53" s="887"/>
      <c r="FRM53" s="885"/>
      <c r="FRN53" s="886"/>
      <c r="FRO53" s="886"/>
      <c r="FRP53" s="886"/>
      <c r="FRQ53" s="886"/>
      <c r="FRR53" s="886"/>
      <c r="FRS53" s="886"/>
      <c r="FRT53" s="886"/>
      <c r="FRU53" s="887"/>
      <c r="FRV53" s="885"/>
      <c r="FRW53" s="886"/>
      <c r="FRX53" s="886"/>
      <c r="FRY53" s="886"/>
      <c r="FRZ53" s="886"/>
      <c r="FSA53" s="886"/>
      <c r="FSB53" s="886"/>
      <c r="FSC53" s="886"/>
      <c r="FSD53" s="887"/>
      <c r="FSE53" s="885"/>
      <c r="FSF53" s="886"/>
      <c r="FSG53" s="886"/>
      <c r="FSH53" s="886"/>
      <c r="FSI53" s="886"/>
      <c r="FSJ53" s="886"/>
      <c r="FSK53" s="886"/>
      <c r="FSL53" s="886"/>
      <c r="FSM53" s="887"/>
      <c r="FSN53" s="885"/>
      <c r="FSO53" s="886"/>
      <c r="FSP53" s="886"/>
      <c r="FSQ53" s="886"/>
      <c r="FSR53" s="886"/>
      <c r="FSS53" s="886"/>
      <c r="FST53" s="886"/>
      <c r="FSU53" s="886"/>
      <c r="FSV53" s="887"/>
      <c r="FSW53" s="885"/>
      <c r="FSX53" s="886"/>
      <c r="FSY53" s="886"/>
      <c r="FSZ53" s="886"/>
      <c r="FTA53" s="886"/>
      <c r="FTB53" s="886"/>
      <c r="FTC53" s="886"/>
      <c r="FTD53" s="886"/>
      <c r="FTE53" s="887"/>
      <c r="FTF53" s="885"/>
      <c r="FTG53" s="886"/>
      <c r="FTH53" s="886"/>
      <c r="FTI53" s="886"/>
      <c r="FTJ53" s="886"/>
      <c r="FTK53" s="886"/>
      <c r="FTL53" s="886"/>
      <c r="FTM53" s="886"/>
      <c r="FTN53" s="887"/>
      <c r="FTO53" s="885"/>
      <c r="FTP53" s="886"/>
      <c r="FTQ53" s="886"/>
      <c r="FTR53" s="886"/>
      <c r="FTS53" s="886"/>
      <c r="FTT53" s="886"/>
      <c r="FTU53" s="886"/>
      <c r="FTV53" s="886"/>
      <c r="FTW53" s="887"/>
      <c r="FTX53" s="885"/>
      <c r="FTY53" s="886"/>
      <c r="FTZ53" s="886"/>
      <c r="FUA53" s="886"/>
      <c r="FUB53" s="886"/>
      <c r="FUC53" s="886"/>
      <c r="FUD53" s="886"/>
      <c r="FUE53" s="886"/>
      <c r="FUF53" s="887"/>
      <c r="FUG53" s="885"/>
      <c r="FUH53" s="886"/>
      <c r="FUI53" s="886"/>
      <c r="FUJ53" s="886"/>
      <c r="FUK53" s="886"/>
      <c r="FUL53" s="886"/>
      <c r="FUM53" s="886"/>
      <c r="FUN53" s="886"/>
      <c r="FUO53" s="887"/>
      <c r="FUP53" s="885"/>
      <c r="FUQ53" s="886"/>
      <c r="FUR53" s="886"/>
      <c r="FUS53" s="886"/>
      <c r="FUT53" s="886"/>
      <c r="FUU53" s="886"/>
      <c r="FUV53" s="886"/>
      <c r="FUW53" s="886"/>
      <c r="FUX53" s="887"/>
      <c r="FUY53" s="885"/>
      <c r="FUZ53" s="886"/>
      <c r="FVA53" s="886"/>
      <c r="FVB53" s="886"/>
      <c r="FVC53" s="886"/>
      <c r="FVD53" s="886"/>
      <c r="FVE53" s="886"/>
      <c r="FVF53" s="886"/>
      <c r="FVG53" s="887"/>
      <c r="FVH53" s="885"/>
      <c r="FVI53" s="886"/>
      <c r="FVJ53" s="886"/>
      <c r="FVK53" s="886"/>
      <c r="FVL53" s="886"/>
      <c r="FVM53" s="886"/>
      <c r="FVN53" s="886"/>
      <c r="FVO53" s="886"/>
      <c r="FVP53" s="887"/>
      <c r="FVQ53" s="885"/>
      <c r="FVR53" s="886"/>
      <c r="FVS53" s="886"/>
      <c r="FVT53" s="886"/>
      <c r="FVU53" s="886"/>
      <c r="FVV53" s="886"/>
      <c r="FVW53" s="886"/>
      <c r="FVX53" s="886"/>
      <c r="FVY53" s="887"/>
      <c r="FVZ53" s="885"/>
      <c r="FWA53" s="886"/>
      <c r="FWB53" s="886"/>
      <c r="FWC53" s="886"/>
      <c r="FWD53" s="886"/>
      <c r="FWE53" s="886"/>
      <c r="FWF53" s="886"/>
      <c r="FWG53" s="886"/>
      <c r="FWH53" s="887"/>
      <c r="FWI53" s="885"/>
      <c r="FWJ53" s="886"/>
      <c r="FWK53" s="886"/>
      <c r="FWL53" s="886"/>
      <c r="FWM53" s="886"/>
      <c r="FWN53" s="886"/>
      <c r="FWO53" s="886"/>
      <c r="FWP53" s="886"/>
      <c r="FWQ53" s="887"/>
      <c r="FWR53" s="885"/>
      <c r="FWS53" s="886"/>
      <c r="FWT53" s="886"/>
      <c r="FWU53" s="886"/>
      <c r="FWV53" s="886"/>
      <c r="FWW53" s="886"/>
      <c r="FWX53" s="886"/>
      <c r="FWY53" s="886"/>
      <c r="FWZ53" s="887"/>
      <c r="FXA53" s="885"/>
      <c r="FXB53" s="886"/>
      <c r="FXC53" s="886"/>
      <c r="FXD53" s="886"/>
      <c r="FXE53" s="886"/>
      <c r="FXF53" s="886"/>
      <c r="FXG53" s="886"/>
      <c r="FXH53" s="886"/>
      <c r="FXI53" s="887"/>
      <c r="FXJ53" s="885"/>
      <c r="FXK53" s="886"/>
      <c r="FXL53" s="886"/>
      <c r="FXM53" s="886"/>
      <c r="FXN53" s="886"/>
      <c r="FXO53" s="886"/>
      <c r="FXP53" s="886"/>
      <c r="FXQ53" s="886"/>
      <c r="FXR53" s="887"/>
      <c r="FXS53" s="885"/>
      <c r="FXT53" s="886"/>
      <c r="FXU53" s="886"/>
      <c r="FXV53" s="886"/>
      <c r="FXW53" s="886"/>
      <c r="FXX53" s="886"/>
      <c r="FXY53" s="886"/>
      <c r="FXZ53" s="886"/>
      <c r="FYA53" s="887"/>
      <c r="FYB53" s="885"/>
      <c r="FYC53" s="886"/>
      <c r="FYD53" s="886"/>
      <c r="FYE53" s="886"/>
      <c r="FYF53" s="886"/>
      <c r="FYG53" s="886"/>
      <c r="FYH53" s="886"/>
      <c r="FYI53" s="886"/>
      <c r="FYJ53" s="887"/>
      <c r="FYK53" s="885"/>
      <c r="FYL53" s="886"/>
      <c r="FYM53" s="886"/>
      <c r="FYN53" s="886"/>
      <c r="FYO53" s="886"/>
      <c r="FYP53" s="886"/>
      <c r="FYQ53" s="886"/>
      <c r="FYR53" s="886"/>
      <c r="FYS53" s="887"/>
      <c r="FYT53" s="885"/>
      <c r="FYU53" s="886"/>
      <c r="FYV53" s="886"/>
      <c r="FYW53" s="886"/>
      <c r="FYX53" s="886"/>
      <c r="FYY53" s="886"/>
      <c r="FYZ53" s="886"/>
      <c r="FZA53" s="886"/>
      <c r="FZB53" s="887"/>
      <c r="FZC53" s="885"/>
      <c r="FZD53" s="886"/>
      <c r="FZE53" s="886"/>
      <c r="FZF53" s="886"/>
      <c r="FZG53" s="886"/>
      <c r="FZH53" s="886"/>
      <c r="FZI53" s="886"/>
      <c r="FZJ53" s="886"/>
      <c r="FZK53" s="887"/>
      <c r="FZL53" s="885"/>
      <c r="FZM53" s="886"/>
      <c r="FZN53" s="886"/>
      <c r="FZO53" s="886"/>
      <c r="FZP53" s="886"/>
      <c r="FZQ53" s="886"/>
      <c r="FZR53" s="886"/>
      <c r="FZS53" s="886"/>
      <c r="FZT53" s="887"/>
      <c r="FZU53" s="885"/>
      <c r="FZV53" s="886"/>
      <c r="FZW53" s="886"/>
      <c r="FZX53" s="886"/>
      <c r="FZY53" s="886"/>
      <c r="FZZ53" s="886"/>
      <c r="GAA53" s="886"/>
      <c r="GAB53" s="886"/>
      <c r="GAC53" s="887"/>
      <c r="GAD53" s="885"/>
      <c r="GAE53" s="886"/>
      <c r="GAF53" s="886"/>
      <c r="GAG53" s="886"/>
      <c r="GAH53" s="886"/>
      <c r="GAI53" s="886"/>
      <c r="GAJ53" s="886"/>
      <c r="GAK53" s="886"/>
      <c r="GAL53" s="887"/>
      <c r="GAM53" s="885"/>
      <c r="GAN53" s="886"/>
      <c r="GAO53" s="886"/>
      <c r="GAP53" s="886"/>
      <c r="GAQ53" s="886"/>
      <c r="GAR53" s="886"/>
      <c r="GAS53" s="886"/>
      <c r="GAT53" s="886"/>
      <c r="GAU53" s="887"/>
      <c r="GAV53" s="885"/>
      <c r="GAW53" s="886"/>
      <c r="GAX53" s="886"/>
      <c r="GAY53" s="886"/>
      <c r="GAZ53" s="886"/>
      <c r="GBA53" s="886"/>
      <c r="GBB53" s="886"/>
      <c r="GBC53" s="886"/>
      <c r="GBD53" s="887"/>
      <c r="GBE53" s="885"/>
      <c r="GBF53" s="886"/>
      <c r="GBG53" s="886"/>
      <c r="GBH53" s="886"/>
      <c r="GBI53" s="886"/>
      <c r="GBJ53" s="886"/>
      <c r="GBK53" s="886"/>
      <c r="GBL53" s="886"/>
      <c r="GBM53" s="887"/>
      <c r="GBN53" s="885"/>
      <c r="GBO53" s="886"/>
      <c r="GBP53" s="886"/>
      <c r="GBQ53" s="886"/>
      <c r="GBR53" s="886"/>
      <c r="GBS53" s="886"/>
      <c r="GBT53" s="886"/>
      <c r="GBU53" s="886"/>
      <c r="GBV53" s="887"/>
      <c r="GBW53" s="885"/>
      <c r="GBX53" s="886"/>
      <c r="GBY53" s="886"/>
      <c r="GBZ53" s="886"/>
      <c r="GCA53" s="886"/>
      <c r="GCB53" s="886"/>
      <c r="GCC53" s="886"/>
      <c r="GCD53" s="886"/>
      <c r="GCE53" s="887"/>
      <c r="GCF53" s="885"/>
      <c r="GCG53" s="886"/>
      <c r="GCH53" s="886"/>
      <c r="GCI53" s="886"/>
      <c r="GCJ53" s="886"/>
      <c r="GCK53" s="886"/>
      <c r="GCL53" s="886"/>
      <c r="GCM53" s="886"/>
      <c r="GCN53" s="887"/>
      <c r="GCO53" s="885"/>
      <c r="GCP53" s="886"/>
      <c r="GCQ53" s="886"/>
      <c r="GCR53" s="886"/>
      <c r="GCS53" s="886"/>
      <c r="GCT53" s="886"/>
      <c r="GCU53" s="886"/>
      <c r="GCV53" s="886"/>
      <c r="GCW53" s="887"/>
      <c r="GCX53" s="885"/>
      <c r="GCY53" s="886"/>
      <c r="GCZ53" s="886"/>
      <c r="GDA53" s="886"/>
      <c r="GDB53" s="886"/>
      <c r="GDC53" s="886"/>
      <c r="GDD53" s="886"/>
      <c r="GDE53" s="886"/>
      <c r="GDF53" s="887"/>
      <c r="GDG53" s="885"/>
      <c r="GDH53" s="886"/>
      <c r="GDI53" s="886"/>
      <c r="GDJ53" s="886"/>
      <c r="GDK53" s="886"/>
      <c r="GDL53" s="886"/>
      <c r="GDM53" s="886"/>
      <c r="GDN53" s="886"/>
      <c r="GDO53" s="887"/>
      <c r="GDP53" s="885"/>
      <c r="GDQ53" s="886"/>
      <c r="GDR53" s="886"/>
      <c r="GDS53" s="886"/>
      <c r="GDT53" s="886"/>
      <c r="GDU53" s="886"/>
      <c r="GDV53" s="886"/>
      <c r="GDW53" s="886"/>
      <c r="GDX53" s="887"/>
      <c r="GDY53" s="885"/>
      <c r="GDZ53" s="886"/>
      <c r="GEA53" s="886"/>
      <c r="GEB53" s="886"/>
      <c r="GEC53" s="886"/>
      <c r="GED53" s="886"/>
      <c r="GEE53" s="886"/>
      <c r="GEF53" s="886"/>
      <c r="GEG53" s="887"/>
      <c r="GEH53" s="885"/>
      <c r="GEI53" s="886"/>
      <c r="GEJ53" s="886"/>
      <c r="GEK53" s="886"/>
      <c r="GEL53" s="886"/>
      <c r="GEM53" s="886"/>
      <c r="GEN53" s="886"/>
      <c r="GEO53" s="886"/>
      <c r="GEP53" s="887"/>
      <c r="GEQ53" s="885"/>
      <c r="GER53" s="886"/>
      <c r="GES53" s="886"/>
      <c r="GET53" s="886"/>
      <c r="GEU53" s="886"/>
      <c r="GEV53" s="886"/>
      <c r="GEW53" s="886"/>
      <c r="GEX53" s="886"/>
      <c r="GEY53" s="887"/>
      <c r="GEZ53" s="885"/>
      <c r="GFA53" s="886"/>
      <c r="GFB53" s="886"/>
      <c r="GFC53" s="886"/>
      <c r="GFD53" s="886"/>
      <c r="GFE53" s="886"/>
      <c r="GFF53" s="886"/>
      <c r="GFG53" s="886"/>
      <c r="GFH53" s="887"/>
      <c r="GFI53" s="885"/>
      <c r="GFJ53" s="886"/>
      <c r="GFK53" s="886"/>
      <c r="GFL53" s="886"/>
      <c r="GFM53" s="886"/>
      <c r="GFN53" s="886"/>
      <c r="GFO53" s="886"/>
      <c r="GFP53" s="886"/>
      <c r="GFQ53" s="887"/>
      <c r="GFR53" s="885"/>
      <c r="GFS53" s="886"/>
      <c r="GFT53" s="886"/>
      <c r="GFU53" s="886"/>
      <c r="GFV53" s="886"/>
      <c r="GFW53" s="886"/>
      <c r="GFX53" s="886"/>
      <c r="GFY53" s="886"/>
      <c r="GFZ53" s="887"/>
      <c r="GGA53" s="885"/>
      <c r="GGB53" s="886"/>
      <c r="GGC53" s="886"/>
      <c r="GGD53" s="886"/>
      <c r="GGE53" s="886"/>
      <c r="GGF53" s="886"/>
      <c r="GGG53" s="886"/>
      <c r="GGH53" s="886"/>
      <c r="GGI53" s="887"/>
      <c r="GGJ53" s="885"/>
      <c r="GGK53" s="886"/>
      <c r="GGL53" s="886"/>
      <c r="GGM53" s="886"/>
      <c r="GGN53" s="886"/>
      <c r="GGO53" s="886"/>
      <c r="GGP53" s="886"/>
      <c r="GGQ53" s="886"/>
      <c r="GGR53" s="887"/>
      <c r="GGS53" s="885"/>
      <c r="GGT53" s="886"/>
      <c r="GGU53" s="886"/>
      <c r="GGV53" s="886"/>
      <c r="GGW53" s="886"/>
      <c r="GGX53" s="886"/>
      <c r="GGY53" s="886"/>
      <c r="GGZ53" s="886"/>
      <c r="GHA53" s="887"/>
      <c r="GHB53" s="885"/>
      <c r="GHC53" s="886"/>
      <c r="GHD53" s="886"/>
      <c r="GHE53" s="886"/>
      <c r="GHF53" s="886"/>
      <c r="GHG53" s="886"/>
      <c r="GHH53" s="886"/>
      <c r="GHI53" s="886"/>
      <c r="GHJ53" s="887"/>
      <c r="GHK53" s="885"/>
      <c r="GHL53" s="886"/>
      <c r="GHM53" s="886"/>
      <c r="GHN53" s="886"/>
      <c r="GHO53" s="886"/>
      <c r="GHP53" s="886"/>
      <c r="GHQ53" s="886"/>
      <c r="GHR53" s="886"/>
      <c r="GHS53" s="887"/>
      <c r="GHT53" s="885"/>
      <c r="GHU53" s="886"/>
      <c r="GHV53" s="886"/>
      <c r="GHW53" s="886"/>
      <c r="GHX53" s="886"/>
      <c r="GHY53" s="886"/>
      <c r="GHZ53" s="886"/>
      <c r="GIA53" s="886"/>
      <c r="GIB53" s="887"/>
      <c r="GIC53" s="885"/>
      <c r="GID53" s="886"/>
      <c r="GIE53" s="886"/>
      <c r="GIF53" s="886"/>
      <c r="GIG53" s="886"/>
      <c r="GIH53" s="886"/>
      <c r="GII53" s="886"/>
      <c r="GIJ53" s="886"/>
      <c r="GIK53" s="887"/>
      <c r="GIL53" s="885"/>
      <c r="GIM53" s="886"/>
      <c r="GIN53" s="886"/>
      <c r="GIO53" s="886"/>
      <c r="GIP53" s="886"/>
      <c r="GIQ53" s="886"/>
      <c r="GIR53" s="886"/>
      <c r="GIS53" s="886"/>
      <c r="GIT53" s="887"/>
      <c r="GIU53" s="885"/>
      <c r="GIV53" s="886"/>
      <c r="GIW53" s="886"/>
      <c r="GIX53" s="886"/>
      <c r="GIY53" s="886"/>
      <c r="GIZ53" s="886"/>
      <c r="GJA53" s="886"/>
      <c r="GJB53" s="886"/>
      <c r="GJC53" s="887"/>
      <c r="GJD53" s="885"/>
      <c r="GJE53" s="886"/>
      <c r="GJF53" s="886"/>
      <c r="GJG53" s="886"/>
      <c r="GJH53" s="886"/>
      <c r="GJI53" s="886"/>
      <c r="GJJ53" s="886"/>
      <c r="GJK53" s="886"/>
      <c r="GJL53" s="887"/>
      <c r="GJM53" s="885"/>
      <c r="GJN53" s="886"/>
      <c r="GJO53" s="886"/>
      <c r="GJP53" s="886"/>
      <c r="GJQ53" s="886"/>
      <c r="GJR53" s="886"/>
      <c r="GJS53" s="886"/>
      <c r="GJT53" s="886"/>
      <c r="GJU53" s="887"/>
      <c r="GJV53" s="885"/>
      <c r="GJW53" s="886"/>
      <c r="GJX53" s="886"/>
      <c r="GJY53" s="886"/>
      <c r="GJZ53" s="886"/>
      <c r="GKA53" s="886"/>
      <c r="GKB53" s="886"/>
      <c r="GKC53" s="886"/>
      <c r="GKD53" s="887"/>
      <c r="GKE53" s="885"/>
      <c r="GKF53" s="886"/>
      <c r="GKG53" s="886"/>
      <c r="GKH53" s="886"/>
      <c r="GKI53" s="886"/>
      <c r="GKJ53" s="886"/>
      <c r="GKK53" s="886"/>
      <c r="GKL53" s="886"/>
      <c r="GKM53" s="887"/>
      <c r="GKN53" s="885"/>
      <c r="GKO53" s="886"/>
      <c r="GKP53" s="886"/>
      <c r="GKQ53" s="886"/>
      <c r="GKR53" s="886"/>
      <c r="GKS53" s="886"/>
      <c r="GKT53" s="886"/>
      <c r="GKU53" s="886"/>
      <c r="GKV53" s="887"/>
      <c r="GKW53" s="885"/>
      <c r="GKX53" s="886"/>
      <c r="GKY53" s="886"/>
      <c r="GKZ53" s="886"/>
      <c r="GLA53" s="886"/>
      <c r="GLB53" s="886"/>
      <c r="GLC53" s="886"/>
      <c r="GLD53" s="886"/>
      <c r="GLE53" s="887"/>
      <c r="GLF53" s="885"/>
      <c r="GLG53" s="886"/>
      <c r="GLH53" s="886"/>
      <c r="GLI53" s="886"/>
      <c r="GLJ53" s="886"/>
      <c r="GLK53" s="886"/>
      <c r="GLL53" s="886"/>
      <c r="GLM53" s="886"/>
      <c r="GLN53" s="887"/>
      <c r="GLO53" s="885"/>
      <c r="GLP53" s="886"/>
      <c r="GLQ53" s="886"/>
      <c r="GLR53" s="886"/>
      <c r="GLS53" s="886"/>
      <c r="GLT53" s="886"/>
      <c r="GLU53" s="886"/>
      <c r="GLV53" s="886"/>
      <c r="GLW53" s="887"/>
      <c r="GLX53" s="885"/>
      <c r="GLY53" s="886"/>
      <c r="GLZ53" s="886"/>
      <c r="GMA53" s="886"/>
      <c r="GMB53" s="886"/>
      <c r="GMC53" s="886"/>
      <c r="GMD53" s="886"/>
      <c r="GME53" s="886"/>
      <c r="GMF53" s="887"/>
      <c r="GMG53" s="885"/>
      <c r="GMH53" s="886"/>
      <c r="GMI53" s="886"/>
      <c r="GMJ53" s="886"/>
      <c r="GMK53" s="886"/>
      <c r="GML53" s="886"/>
      <c r="GMM53" s="886"/>
      <c r="GMN53" s="886"/>
      <c r="GMO53" s="887"/>
      <c r="GMP53" s="885"/>
      <c r="GMQ53" s="886"/>
      <c r="GMR53" s="886"/>
      <c r="GMS53" s="886"/>
      <c r="GMT53" s="886"/>
      <c r="GMU53" s="886"/>
      <c r="GMV53" s="886"/>
      <c r="GMW53" s="886"/>
      <c r="GMX53" s="887"/>
      <c r="GMY53" s="885"/>
      <c r="GMZ53" s="886"/>
      <c r="GNA53" s="886"/>
      <c r="GNB53" s="886"/>
      <c r="GNC53" s="886"/>
      <c r="GND53" s="886"/>
      <c r="GNE53" s="886"/>
      <c r="GNF53" s="886"/>
      <c r="GNG53" s="887"/>
      <c r="GNH53" s="885"/>
      <c r="GNI53" s="886"/>
      <c r="GNJ53" s="886"/>
      <c r="GNK53" s="886"/>
      <c r="GNL53" s="886"/>
      <c r="GNM53" s="886"/>
      <c r="GNN53" s="886"/>
      <c r="GNO53" s="886"/>
      <c r="GNP53" s="887"/>
      <c r="GNQ53" s="885"/>
      <c r="GNR53" s="886"/>
      <c r="GNS53" s="886"/>
      <c r="GNT53" s="886"/>
      <c r="GNU53" s="886"/>
      <c r="GNV53" s="886"/>
      <c r="GNW53" s="886"/>
      <c r="GNX53" s="886"/>
      <c r="GNY53" s="887"/>
      <c r="GNZ53" s="885"/>
      <c r="GOA53" s="886"/>
      <c r="GOB53" s="886"/>
      <c r="GOC53" s="886"/>
      <c r="GOD53" s="886"/>
      <c r="GOE53" s="886"/>
      <c r="GOF53" s="886"/>
      <c r="GOG53" s="886"/>
      <c r="GOH53" s="887"/>
      <c r="GOI53" s="885"/>
      <c r="GOJ53" s="886"/>
      <c r="GOK53" s="886"/>
      <c r="GOL53" s="886"/>
      <c r="GOM53" s="886"/>
      <c r="GON53" s="886"/>
      <c r="GOO53" s="886"/>
      <c r="GOP53" s="886"/>
      <c r="GOQ53" s="887"/>
      <c r="GOR53" s="885"/>
      <c r="GOS53" s="886"/>
      <c r="GOT53" s="886"/>
      <c r="GOU53" s="886"/>
      <c r="GOV53" s="886"/>
      <c r="GOW53" s="886"/>
      <c r="GOX53" s="886"/>
      <c r="GOY53" s="886"/>
      <c r="GOZ53" s="887"/>
      <c r="GPA53" s="885"/>
      <c r="GPB53" s="886"/>
      <c r="GPC53" s="886"/>
      <c r="GPD53" s="886"/>
      <c r="GPE53" s="886"/>
      <c r="GPF53" s="886"/>
      <c r="GPG53" s="886"/>
      <c r="GPH53" s="886"/>
      <c r="GPI53" s="887"/>
      <c r="GPJ53" s="885"/>
      <c r="GPK53" s="886"/>
      <c r="GPL53" s="886"/>
      <c r="GPM53" s="886"/>
      <c r="GPN53" s="886"/>
      <c r="GPO53" s="886"/>
      <c r="GPP53" s="886"/>
      <c r="GPQ53" s="886"/>
      <c r="GPR53" s="887"/>
      <c r="GPS53" s="885"/>
      <c r="GPT53" s="886"/>
      <c r="GPU53" s="886"/>
      <c r="GPV53" s="886"/>
      <c r="GPW53" s="886"/>
      <c r="GPX53" s="886"/>
      <c r="GPY53" s="886"/>
      <c r="GPZ53" s="886"/>
      <c r="GQA53" s="887"/>
      <c r="GQB53" s="885"/>
      <c r="GQC53" s="886"/>
      <c r="GQD53" s="886"/>
      <c r="GQE53" s="886"/>
      <c r="GQF53" s="886"/>
      <c r="GQG53" s="886"/>
      <c r="GQH53" s="886"/>
      <c r="GQI53" s="886"/>
      <c r="GQJ53" s="887"/>
      <c r="GQK53" s="885"/>
      <c r="GQL53" s="886"/>
      <c r="GQM53" s="886"/>
      <c r="GQN53" s="886"/>
      <c r="GQO53" s="886"/>
      <c r="GQP53" s="886"/>
      <c r="GQQ53" s="886"/>
      <c r="GQR53" s="886"/>
      <c r="GQS53" s="887"/>
      <c r="GQT53" s="885"/>
      <c r="GQU53" s="886"/>
      <c r="GQV53" s="886"/>
      <c r="GQW53" s="886"/>
      <c r="GQX53" s="886"/>
      <c r="GQY53" s="886"/>
      <c r="GQZ53" s="886"/>
      <c r="GRA53" s="886"/>
      <c r="GRB53" s="887"/>
      <c r="GRC53" s="885"/>
      <c r="GRD53" s="886"/>
      <c r="GRE53" s="886"/>
      <c r="GRF53" s="886"/>
      <c r="GRG53" s="886"/>
      <c r="GRH53" s="886"/>
      <c r="GRI53" s="886"/>
      <c r="GRJ53" s="886"/>
      <c r="GRK53" s="887"/>
      <c r="GRL53" s="885"/>
      <c r="GRM53" s="886"/>
      <c r="GRN53" s="886"/>
      <c r="GRO53" s="886"/>
      <c r="GRP53" s="886"/>
      <c r="GRQ53" s="886"/>
      <c r="GRR53" s="886"/>
      <c r="GRS53" s="886"/>
      <c r="GRT53" s="887"/>
      <c r="GRU53" s="885"/>
      <c r="GRV53" s="886"/>
      <c r="GRW53" s="886"/>
      <c r="GRX53" s="886"/>
      <c r="GRY53" s="886"/>
      <c r="GRZ53" s="886"/>
      <c r="GSA53" s="886"/>
      <c r="GSB53" s="886"/>
      <c r="GSC53" s="887"/>
      <c r="GSD53" s="885"/>
      <c r="GSE53" s="886"/>
      <c r="GSF53" s="886"/>
      <c r="GSG53" s="886"/>
      <c r="GSH53" s="886"/>
      <c r="GSI53" s="886"/>
      <c r="GSJ53" s="886"/>
      <c r="GSK53" s="886"/>
      <c r="GSL53" s="887"/>
      <c r="GSM53" s="885"/>
      <c r="GSN53" s="886"/>
      <c r="GSO53" s="886"/>
      <c r="GSP53" s="886"/>
      <c r="GSQ53" s="886"/>
      <c r="GSR53" s="886"/>
      <c r="GSS53" s="886"/>
      <c r="GST53" s="886"/>
      <c r="GSU53" s="887"/>
      <c r="GSV53" s="885"/>
      <c r="GSW53" s="886"/>
      <c r="GSX53" s="886"/>
      <c r="GSY53" s="886"/>
      <c r="GSZ53" s="886"/>
      <c r="GTA53" s="886"/>
      <c r="GTB53" s="886"/>
      <c r="GTC53" s="886"/>
      <c r="GTD53" s="887"/>
      <c r="GTE53" s="885"/>
      <c r="GTF53" s="886"/>
      <c r="GTG53" s="886"/>
      <c r="GTH53" s="886"/>
      <c r="GTI53" s="886"/>
      <c r="GTJ53" s="886"/>
      <c r="GTK53" s="886"/>
      <c r="GTL53" s="886"/>
      <c r="GTM53" s="887"/>
      <c r="GTN53" s="885"/>
      <c r="GTO53" s="886"/>
      <c r="GTP53" s="886"/>
      <c r="GTQ53" s="886"/>
      <c r="GTR53" s="886"/>
      <c r="GTS53" s="886"/>
      <c r="GTT53" s="886"/>
      <c r="GTU53" s="886"/>
      <c r="GTV53" s="887"/>
      <c r="GTW53" s="885"/>
      <c r="GTX53" s="886"/>
      <c r="GTY53" s="886"/>
      <c r="GTZ53" s="886"/>
      <c r="GUA53" s="886"/>
      <c r="GUB53" s="886"/>
      <c r="GUC53" s="886"/>
      <c r="GUD53" s="886"/>
      <c r="GUE53" s="887"/>
      <c r="GUF53" s="885"/>
      <c r="GUG53" s="886"/>
      <c r="GUH53" s="886"/>
      <c r="GUI53" s="886"/>
      <c r="GUJ53" s="886"/>
      <c r="GUK53" s="886"/>
      <c r="GUL53" s="886"/>
      <c r="GUM53" s="886"/>
      <c r="GUN53" s="887"/>
      <c r="GUO53" s="885"/>
      <c r="GUP53" s="886"/>
      <c r="GUQ53" s="886"/>
      <c r="GUR53" s="886"/>
      <c r="GUS53" s="886"/>
      <c r="GUT53" s="886"/>
      <c r="GUU53" s="886"/>
      <c r="GUV53" s="886"/>
      <c r="GUW53" s="887"/>
      <c r="GUX53" s="885"/>
      <c r="GUY53" s="886"/>
      <c r="GUZ53" s="886"/>
      <c r="GVA53" s="886"/>
      <c r="GVB53" s="886"/>
      <c r="GVC53" s="886"/>
      <c r="GVD53" s="886"/>
      <c r="GVE53" s="886"/>
      <c r="GVF53" s="887"/>
      <c r="GVG53" s="885"/>
      <c r="GVH53" s="886"/>
      <c r="GVI53" s="886"/>
      <c r="GVJ53" s="886"/>
      <c r="GVK53" s="886"/>
      <c r="GVL53" s="886"/>
      <c r="GVM53" s="886"/>
      <c r="GVN53" s="886"/>
      <c r="GVO53" s="887"/>
      <c r="GVP53" s="885"/>
      <c r="GVQ53" s="886"/>
      <c r="GVR53" s="886"/>
      <c r="GVS53" s="886"/>
      <c r="GVT53" s="886"/>
      <c r="GVU53" s="886"/>
      <c r="GVV53" s="886"/>
      <c r="GVW53" s="886"/>
      <c r="GVX53" s="887"/>
      <c r="GVY53" s="885"/>
      <c r="GVZ53" s="886"/>
      <c r="GWA53" s="886"/>
      <c r="GWB53" s="886"/>
      <c r="GWC53" s="886"/>
      <c r="GWD53" s="886"/>
      <c r="GWE53" s="886"/>
      <c r="GWF53" s="886"/>
      <c r="GWG53" s="887"/>
      <c r="GWH53" s="885"/>
      <c r="GWI53" s="886"/>
      <c r="GWJ53" s="886"/>
      <c r="GWK53" s="886"/>
      <c r="GWL53" s="886"/>
      <c r="GWM53" s="886"/>
      <c r="GWN53" s="886"/>
      <c r="GWO53" s="886"/>
      <c r="GWP53" s="887"/>
      <c r="GWQ53" s="885"/>
      <c r="GWR53" s="886"/>
      <c r="GWS53" s="886"/>
      <c r="GWT53" s="886"/>
      <c r="GWU53" s="886"/>
      <c r="GWV53" s="886"/>
      <c r="GWW53" s="886"/>
      <c r="GWX53" s="886"/>
      <c r="GWY53" s="887"/>
      <c r="GWZ53" s="885"/>
      <c r="GXA53" s="886"/>
      <c r="GXB53" s="886"/>
      <c r="GXC53" s="886"/>
      <c r="GXD53" s="886"/>
      <c r="GXE53" s="886"/>
      <c r="GXF53" s="886"/>
      <c r="GXG53" s="886"/>
      <c r="GXH53" s="887"/>
      <c r="GXI53" s="885"/>
      <c r="GXJ53" s="886"/>
      <c r="GXK53" s="886"/>
      <c r="GXL53" s="886"/>
      <c r="GXM53" s="886"/>
      <c r="GXN53" s="886"/>
      <c r="GXO53" s="886"/>
      <c r="GXP53" s="886"/>
      <c r="GXQ53" s="887"/>
      <c r="GXR53" s="885"/>
      <c r="GXS53" s="886"/>
      <c r="GXT53" s="886"/>
      <c r="GXU53" s="886"/>
      <c r="GXV53" s="886"/>
      <c r="GXW53" s="886"/>
      <c r="GXX53" s="886"/>
      <c r="GXY53" s="886"/>
      <c r="GXZ53" s="887"/>
      <c r="GYA53" s="885"/>
      <c r="GYB53" s="886"/>
      <c r="GYC53" s="886"/>
      <c r="GYD53" s="886"/>
      <c r="GYE53" s="886"/>
      <c r="GYF53" s="886"/>
      <c r="GYG53" s="886"/>
      <c r="GYH53" s="886"/>
      <c r="GYI53" s="887"/>
      <c r="GYJ53" s="885"/>
      <c r="GYK53" s="886"/>
      <c r="GYL53" s="886"/>
      <c r="GYM53" s="886"/>
      <c r="GYN53" s="886"/>
      <c r="GYO53" s="886"/>
      <c r="GYP53" s="886"/>
      <c r="GYQ53" s="886"/>
      <c r="GYR53" s="887"/>
      <c r="GYS53" s="885"/>
      <c r="GYT53" s="886"/>
      <c r="GYU53" s="886"/>
      <c r="GYV53" s="886"/>
      <c r="GYW53" s="886"/>
      <c r="GYX53" s="886"/>
      <c r="GYY53" s="886"/>
      <c r="GYZ53" s="886"/>
      <c r="GZA53" s="887"/>
      <c r="GZB53" s="885"/>
      <c r="GZC53" s="886"/>
      <c r="GZD53" s="886"/>
      <c r="GZE53" s="886"/>
      <c r="GZF53" s="886"/>
      <c r="GZG53" s="886"/>
      <c r="GZH53" s="886"/>
      <c r="GZI53" s="886"/>
      <c r="GZJ53" s="887"/>
      <c r="GZK53" s="885"/>
      <c r="GZL53" s="886"/>
      <c r="GZM53" s="886"/>
      <c r="GZN53" s="886"/>
      <c r="GZO53" s="886"/>
      <c r="GZP53" s="886"/>
      <c r="GZQ53" s="886"/>
      <c r="GZR53" s="886"/>
      <c r="GZS53" s="887"/>
      <c r="GZT53" s="885"/>
      <c r="GZU53" s="886"/>
      <c r="GZV53" s="886"/>
      <c r="GZW53" s="886"/>
      <c r="GZX53" s="886"/>
      <c r="GZY53" s="886"/>
      <c r="GZZ53" s="886"/>
      <c r="HAA53" s="886"/>
      <c r="HAB53" s="887"/>
      <c r="HAC53" s="885"/>
      <c r="HAD53" s="886"/>
      <c r="HAE53" s="886"/>
      <c r="HAF53" s="886"/>
      <c r="HAG53" s="886"/>
      <c r="HAH53" s="886"/>
      <c r="HAI53" s="886"/>
      <c r="HAJ53" s="886"/>
      <c r="HAK53" s="887"/>
      <c r="HAL53" s="885"/>
      <c r="HAM53" s="886"/>
      <c r="HAN53" s="886"/>
      <c r="HAO53" s="886"/>
      <c r="HAP53" s="886"/>
      <c r="HAQ53" s="886"/>
      <c r="HAR53" s="886"/>
      <c r="HAS53" s="886"/>
      <c r="HAT53" s="887"/>
      <c r="HAU53" s="885"/>
      <c r="HAV53" s="886"/>
      <c r="HAW53" s="886"/>
      <c r="HAX53" s="886"/>
      <c r="HAY53" s="886"/>
      <c r="HAZ53" s="886"/>
      <c r="HBA53" s="886"/>
      <c r="HBB53" s="886"/>
      <c r="HBC53" s="887"/>
      <c r="HBD53" s="885"/>
      <c r="HBE53" s="886"/>
      <c r="HBF53" s="886"/>
      <c r="HBG53" s="886"/>
      <c r="HBH53" s="886"/>
      <c r="HBI53" s="886"/>
      <c r="HBJ53" s="886"/>
      <c r="HBK53" s="886"/>
      <c r="HBL53" s="887"/>
      <c r="HBM53" s="885"/>
      <c r="HBN53" s="886"/>
      <c r="HBO53" s="886"/>
      <c r="HBP53" s="886"/>
      <c r="HBQ53" s="886"/>
      <c r="HBR53" s="886"/>
      <c r="HBS53" s="886"/>
      <c r="HBT53" s="886"/>
      <c r="HBU53" s="887"/>
      <c r="HBV53" s="885"/>
      <c r="HBW53" s="886"/>
      <c r="HBX53" s="886"/>
      <c r="HBY53" s="886"/>
      <c r="HBZ53" s="886"/>
      <c r="HCA53" s="886"/>
      <c r="HCB53" s="886"/>
      <c r="HCC53" s="886"/>
      <c r="HCD53" s="887"/>
      <c r="HCE53" s="885"/>
      <c r="HCF53" s="886"/>
      <c r="HCG53" s="886"/>
      <c r="HCH53" s="886"/>
      <c r="HCI53" s="886"/>
      <c r="HCJ53" s="886"/>
      <c r="HCK53" s="886"/>
      <c r="HCL53" s="886"/>
      <c r="HCM53" s="887"/>
      <c r="HCN53" s="885"/>
      <c r="HCO53" s="886"/>
      <c r="HCP53" s="886"/>
      <c r="HCQ53" s="886"/>
      <c r="HCR53" s="886"/>
      <c r="HCS53" s="886"/>
      <c r="HCT53" s="886"/>
      <c r="HCU53" s="886"/>
      <c r="HCV53" s="887"/>
      <c r="HCW53" s="885"/>
      <c r="HCX53" s="886"/>
      <c r="HCY53" s="886"/>
      <c r="HCZ53" s="886"/>
      <c r="HDA53" s="886"/>
      <c r="HDB53" s="886"/>
      <c r="HDC53" s="886"/>
      <c r="HDD53" s="886"/>
      <c r="HDE53" s="887"/>
      <c r="HDF53" s="885"/>
      <c r="HDG53" s="886"/>
      <c r="HDH53" s="886"/>
      <c r="HDI53" s="886"/>
      <c r="HDJ53" s="886"/>
      <c r="HDK53" s="886"/>
      <c r="HDL53" s="886"/>
      <c r="HDM53" s="886"/>
      <c r="HDN53" s="887"/>
      <c r="HDO53" s="885"/>
      <c r="HDP53" s="886"/>
      <c r="HDQ53" s="886"/>
      <c r="HDR53" s="886"/>
      <c r="HDS53" s="886"/>
      <c r="HDT53" s="886"/>
      <c r="HDU53" s="886"/>
      <c r="HDV53" s="886"/>
      <c r="HDW53" s="887"/>
      <c r="HDX53" s="885"/>
      <c r="HDY53" s="886"/>
      <c r="HDZ53" s="886"/>
      <c r="HEA53" s="886"/>
      <c r="HEB53" s="886"/>
      <c r="HEC53" s="886"/>
      <c r="HED53" s="886"/>
      <c r="HEE53" s="886"/>
      <c r="HEF53" s="887"/>
      <c r="HEG53" s="885"/>
      <c r="HEH53" s="886"/>
      <c r="HEI53" s="886"/>
      <c r="HEJ53" s="886"/>
      <c r="HEK53" s="886"/>
      <c r="HEL53" s="886"/>
      <c r="HEM53" s="886"/>
      <c r="HEN53" s="886"/>
      <c r="HEO53" s="887"/>
      <c r="HEP53" s="885"/>
      <c r="HEQ53" s="886"/>
      <c r="HER53" s="886"/>
      <c r="HES53" s="886"/>
      <c r="HET53" s="886"/>
      <c r="HEU53" s="886"/>
      <c r="HEV53" s="886"/>
      <c r="HEW53" s="886"/>
      <c r="HEX53" s="887"/>
      <c r="HEY53" s="885"/>
      <c r="HEZ53" s="886"/>
      <c r="HFA53" s="886"/>
      <c r="HFB53" s="886"/>
      <c r="HFC53" s="886"/>
      <c r="HFD53" s="886"/>
      <c r="HFE53" s="886"/>
      <c r="HFF53" s="886"/>
      <c r="HFG53" s="887"/>
      <c r="HFH53" s="885"/>
      <c r="HFI53" s="886"/>
      <c r="HFJ53" s="886"/>
      <c r="HFK53" s="886"/>
      <c r="HFL53" s="886"/>
      <c r="HFM53" s="886"/>
      <c r="HFN53" s="886"/>
      <c r="HFO53" s="886"/>
      <c r="HFP53" s="887"/>
      <c r="HFQ53" s="885"/>
      <c r="HFR53" s="886"/>
      <c r="HFS53" s="886"/>
      <c r="HFT53" s="886"/>
      <c r="HFU53" s="886"/>
      <c r="HFV53" s="886"/>
      <c r="HFW53" s="886"/>
      <c r="HFX53" s="886"/>
      <c r="HFY53" s="887"/>
      <c r="HFZ53" s="885"/>
      <c r="HGA53" s="886"/>
      <c r="HGB53" s="886"/>
      <c r="HGC53" s="886"/>
      <c r="HGD53" s="886"/>
      <c r="HGE53" s="886"/>
      <c r="HGF53" s="886"/>
      <c r="HGG53" s="886"/>
      <c r="HGH53" s="887"/>
      <c r="HGI53" s="885"/>
      <c r="HGJ53" s="886"/>
      <c r="HGK53" s="886"/>
      <c r="HGL53" s="886"/>
      <c r="HGM53" s="886"/>
      <c r="HGN53" s="886"/>
      <c r="HGO53" s="886"/>
      <c r="HGP53" s="886"/>
      <c r="HGQ53" s="887"/>
      <c r="HGR53" s="885"/>
      <c r="HGS53" s="886"/>
      <c r="HGT53" s="886"/>
      <c r="HGU53" s="886"/>
      <c r="HGV53" s="886"/>
      <c r="HGW53" s="886"/>
      <c r="HGX53" s="886"/>
      <c r="HGY53" s="886"/>
      <c r="HGZ53" s="887"/>
      <c r="HHA53" s="885"/>
      <c r="HHB53" s="886"/>
      <c r="HHC53" s="886"/>
      <c r="HHD53" s="886"/>
      <c r="HHE53" s="886"/>
      <c r="HHF53" s="886"/>
      <c r="HHG53" s="886"/>
      <c r="HHH53" s="886"/>
      <c r="HHI53" s="887"/>
      <c r="HHJ53" s="885"/>
      <c r="HHK53" s="886"/>
      <c r="HHL53" s="886"/>
      <c r="HHM53" s="886"/>
      <c r="HHN53" s="886"/>
      <c r="HHO53" s="886"/>
      <c r="HHP53" s="886"/>
      <c r="HHQ53" s="886"/>
      <c r="HHR53" s="887"/>
      <c r="HHS53" s="885"/>
      <c r="HHT53" s="886"/>
      <c r="HHU53" s="886"/>
      <c r="HHV53" s="886"/>
      <c r="HHW53" s="886"/>
      <c r="HHX53" s="886"/>
      <c r="HHY53" s="886"/>
      <c r="HHZ53" s="886"/>
      <c r="HIA53" s="887"/>
      <c r="HIB53" s="885"/>
      <c r="HIC53" s="886"/>
      <c r="HID53" s="886"/>
      <c r="HIE53" s="886"/>
      <c r="HIF53" s="886"/>
      <c r="HIG53" s="886"/>
      <c r="HIH53" s="886"/>
      <c r="HII53" s="886"/>
      <c r="HIJ53" s="887"/>
      <c r="HIK53" s="885"/>
      <c r="HIL53" s="886"/>
      <c r="HIM53" s="886"/>
      <c r="HIN53" s="886"/>
      <c r="HIO53" s="886"/>
      <c r="HIP53" s="886"/>
      <c r="HIQ53" s="886"/>
      <c r="HIR53" s="886"/>
      <c r="HIS53" s="887"/>
      <c r="HIT53" s="885"/>
      <c r="HIU53" s="886"/>
      <c r="HIV53" s="886"/>
      <c r="HIW53" s="886"/>
      <c r="HIX53" s="886"/>
      <c r="HIY53" s="886"/>
      <c r="HIZ53" s="886"/>
      <c r="HJA53" s="886"/>
      <c r="HJB53" s="887"/>
      <c r="HJC53" s="885"/>
      <c r="HJD53" s="886"/>
      <c r="HJE53" s="886"/>
      <c r="HJF53" s="886"/>
      <c r="HJG53" s="886"/>
      <c r="HJH53" s="886"/>
      <c r="HJI53" s="886"/>
      <c r="HJJ53" s="886"/>
      <c r="HJK53" s="887"/>
      <c r="HJL53" s="885"/>
      <c r="HJM53" s="886"/>
      <c r="HJN53" s="886"/>
      <c r="HJO53" s="886"/>
      <c r="HJP53" s="886"/>
      <c r="HJQ53" s="886"/>
      <c r="HJR53" s="886"/>
      <c r="HJS53" s="886"/>
      <c r="HJT53" s="887"/>
      <c r="HJU53" s="885"/>
      <c r="HJV53" s="886"/>
      <c r="HJW53" s="886"/>
      <c r="HJX53" s="886"/>
      <c r="HJY53" s="886"/>
      <c r="HJZ53" s="886"/>
      <c r="HKA53" s="886"/>
      <c r="HKB53" s="886"/>
      <c r="HKC53" s="887"/>
      <c r="HKD53" s="885"/>
      <c r="HKE53" s="886"/>
      <c r="HKF53" s="886"/>
      <c r="HKG53" s="886"/>
      <c r="HKH53" s="886"/>
      <c r="HKI53" s="886"/>
      <c r="HKJ53" s="886"/>
      <c r="HKK53" s="886"/>
      <c r="HKL53" s="887"/>
      <c r="HKM53" s="885"/>
      <c r="HKN53" s="886"/>
      <c r="HKO53" s="886"/>
      <c r="HKP53" s="886"/>
      <c r="HKQ53" s="886"/>
      <c r="HKR53" s="886"/>
      <c r="HKS53" s="886"/>
      <c r="HKT53" s="886"/>
      <c r="HKU53" s="887"/>
      <c r="HKV53" s="885"/>
      <c r="HKW53" s="886"/>
      <c r="HKX53" s="886"/>
      <c r="HKY53" s="886"/>
      <c r="HKZ53" s="886"/>
      <c r="HLA53" s="886"/>
      <c r="HLB53" s="886"/>
      <c r="HLC53" s="886"/>
      <c r="HLD53" s="887"/>
      <c r="HLE53" s="885"/>
      <c r="HLF53" s="886"/>
      <c r="HLG53" s="886"/>
      <c r="HLH53" s="886"/>
      <c r="HLI53" s="886"/>
      <c r="HLJ53" s="886"/>
      <c r="HLK53" s="886"/>
      <c r="HLL53" s="886"/>
      <c r="HLM53" s="887"/>
      <c r="HLN53" s="885"/>
      <c r="HLO53" s="886"/>
      <c r="HLP53" s="886"/>
      <c r="HLQ53" s="886"/>
      <c r="HLR53" s="886"/>
      <c r="HLS53" s="886"/>
      <c r="HLT53" s="886"/>
      <c r="HLU53" s="886"/>
      <c r="HLV53" s="887"/>
      <c r="HLW53" s="885"/>
      <c r="HLX53" s="886"/>
      <c r="HLY53" s="886"/>
      <c r="HLZ53" s="886"/>
      <c r="HMA53" s="886"/>
      <c r="HMB53" s="886"/>
      <c r="HMC53" s="886"/>
      <c r="HMD53" s="886"/>
      <c r="HME53" s="887"/>
      <c r="HMF53" s="885"/>
      <c r="HMG53" s="886"/>
      <c r="HMH53" s="886"/>
      <c r="HMI53" s="886"/>
      <c r="HMJ53" s="886"/>
      <c r="HMK53" s="886"/>
      <c r="HML53" s="886"/>
      <c r="HMM53" s="886"/>
      <c r="HMN53" s="887"/>
      <c r="HMO53" s="885"/>
      <c r="HMP53" s="886"/>
      <c r="HMQ53" s="886"/>
      <c r="HMR53" s="886"/>
      <c r="HMS53" s="886"/>
      <c r="HMT53" s="886"/>
      <c r="HMU53" s="886"/>
      <c r="HMV53" s="886"/>
      <c r="HMW53" s="887"/>
      <c r="HMX53" s="885"/>
      <c r="HMY53" s="886"/>
      <c r="HMZ53" s="886"/>
      <c r="HNA53" s="886"/>
      <c r="HNB53" s="886"/>
      <c r="HNC53" s="886"/>
      <c r="HND53" s="886"/>
      <c r="HNE53" s="886"/>
      <c r="HNF53" s="887"/>
      <c r="HNG53" s="885"/>
      <c r="HNH53" s="886"/>
      <c r="HNI53" s="886"/>
      <c r="HNJ53" s="886"/>
      <c r="HNK53" s="886"/>
      <c r="HNL53" s="886"/>
      <c r="HNM53" s="886"/>
      <c r="HNN53" s="886"/>
      <c r="HNO53" s="887"/>
      <c r="HNP53" s="885"/>
      <c r="HNQ53" s="886"/>
      <c r="HNR53" s="886"/>
      <c r="HNS53" s="886"/>
      <c r="HNT53" s="886"/>
      <c r="HNU53" s="886"/>
      <c r="HNV53" s="886"/>
      <c r="HNW53" s="886"/>
      <c r="HNX53" s="887"/>
      <c r="HNY53" s="885"/>
      <c r="HNZ53" s="886"/>
      <c r="HOA53" s="886"/>
      <c r="HOB53" s="886"/>
      <c r="HOC53" s="886"/>
      <c r="HOD53" s="886"/>
      <c r="HOE53" s="886"/>
      <c r="HOF53" s="886"/>
      <c r="HOG53" s="887"/>
      <c r="HOH53" s="885"/>
      <c r="HOI53" s="886"/>
      <c r="HOJ53" s="886"/>
      <c r="HOK53" s="886"/>
      <c r="HOL53" s="886"/>
      <c r="HOM53" s="886"/>
      <c r="HON53" s="886"/>
      <c r="HOO53" s="886"/>
      <c r="HOP53" s="887"/>
      <c r="HOQ53" s="885"/>
      <c r="HOR53" s="886"/>
      <c r="HOS53" s="886"/>
      <c r="HOT53" s="886"/>
      <c r="HOU53" s="886"/>
      <c r="HOV53" s="886"/>
      <c r="HOW53" s="886"/>
      <c r="HOX53" s="886"/>
      <c r="HOY53" s="887"/>
      <c r="HOZ53" s="885"/>
      <c r="HPA53" s="886"/>
      <c r="HPB53" s="886"/>
      <c r="HPC53" s="886"/>
      <c r="HPD53" s="886"/>
      <c r="HPE53" s="886"/>
      <c r="HPF53" s="886"/>
      <c r="HPG53" s="886"/>
      <c r="HPH53" s="887"/>
      <c r="HPI53" s="885"/>
      <c r="HPJ53" s="886"/>
      <c r="HPK53" s="886"/>
      <c r="HPL53" s="886"/>
      <c r="HPM53" s="886"/>
      <c r="HPN53" s="886"/>
      <c r="HPO53" s="886"/>
      <c r="HPP53" s="886"/>
      <c r="HPQ53" s="887"/>
      <c r="HPR53" s="885"/>
      <c r="HPS53" s="886"/>
      <c r="HPT53" s="886"/>
      <c r="HPU53" s="886"/>
      <c r="HPV53" s="886"/>
      <c r="HPW53" s="886"/>
      <c r="HPX53" s="886"/>
      <c r="HPY53" s="886"/>
      <c r="HPZ53" s="887"/>
      <c r="HQA53" s="885"/>
      <c r="HQB53" s="886"/>
      <c r="HQC53" s="886"/>
      <c r="HQD53" s="886"/>
      <c r="HQE53" s="886"/>
      <c r="HQF53" s="886"/>
      <c r="HQG53" s="886"/>
      <c r="HQH53" s="886"/>
      <c r="HQI53" s="887"/>
      <c r="HQJ53" s="885"/>
      <c r="HQK53" s="886"/>
      <c r="HQL53" s="886"/>
      <c r="HQM53" s="886"/>
      <c r="HQN53" s="886"/>
      <c r="HQO53" s="886"/>
      <c r="HQP53" s="886"/>
      <c r="HQQ53" s="886"/>
      <c r="HQR53" s="887"/>
      <c r="HQS53" s="885"/>
      <c r="HQT53" s="886"/>
      <c r="HQU53" s="886"/>
      <c r="HQV53" s="886"/>
      <c r="HQW53" s="886"/>
      <c r="HQX53" s="886"/>
      <c r="HQY53" s="886"/>
      <c r="HQZ53" s="886"/>
      <c r="HRA53" s="887"/>
      <c r="HRB53" s="885"/>
      <c r="HRC53" s="886"/>
      <c r="HRD53" s="886"/>
      <c r="HRE53" s="886"/>
      <c r="HRF53" s="886"/>
      <c r="HRG53" s="886"/>
      <c r="HRH53" s="886"/>
      <c r="HRI53" s="886"/>
      <c r="HRJ53" s="887"/>
      <c r="HRK53" s="885"/>
      <c r="HRL53" s="886"/>
      <c r="HRM53" s="886"/>
      <c r="HRN53" s="886"/>
      <c r="HRO53" s="886"/>
      <c r="HRP53" s="886"/>
      <c r="HRQ53" s="886"/>
      <c r="HRR53" s="886"/>
      <c r="HRS53" s="887"/>
      <c r="HRT53" s="885"/>
      <c r="HRU53" s="886"/>
      <c r="HRV53" s="886"/>
      <c r="HRW53" s="886"/>
      <c r="HRX53" s="886"/>
      <c r="HRY53" s="886"/>
      <c r="HRZ53" s="886"/>
      <c r="HSA53" s="886"/>
      <c r="HSB53" s="887"/>
      <c r="HSC53" s="885"/>
      <c r="HSD53" s="886"/>
      <c r="HSE53" s="886"/>
      <c r="HSF53" s="886"/>
      <c r="HSG53" s="886"/>
      <c r="HSH53" s="886"/>
      <c r="HSI53" s="886"/>
      <c r="HSJ53" s="886"/>
      <c r="HSK53" s="887"/>
      <c r="HSL53" s="885"/>
      <c r="HSM53" s="886"/>
      <c r="HSN53" s="886"/>
      <c r="HSO53" s="886"/>
      <c r="HSP53" s="886"/>
      <c r="HSQ53" s="886"/>
      <c r="HSR53" s="886"/>
      <c r="HSS53" s="886"/>
      <c r="HST53" s="887"/>
      <c r="HSU53" s="885"/>
      <c r="HSV53" s="886"/>
      <c r="HSW53" s="886"/>
      <c r="HSX53" s="886"/>
      <c r="HSY53" s="886"/>
      <c r="HSZ53" s="886"/>
      <c r="HTA53" s="886"/>
      <c r="HTB53" s="886"/>
      <c r="HTC53" s="887"/>
      <c r="HTD53" s="885"/>
      <c r="HTE53" s="886"/>
      <c r="HTF53" s="886"/>
      <c r="HTG53" s="886"/>
      <c r="HTH53" s="886"/>
      <c r="HTI53" s="886"/>
      <c r="HTJ53" s="886"/>
      <c r="HTK53" s="886"/>
      <c r="HTL53" s="887"/>
      <c r="HTM53" s="885"/>
      <c r="HTN53" s="886"/>
      <c r="HTO53" s="886"/>
      <c r="HTP53" s="886"/>
      <c r="HTQ53" s="886"/>
      <c r="HTR53" s="886"/>
      <c r="HTS53" s="886"/>
      <c r="HTT53" s="886"/>
      <c r="HTU53" s="887"/>
      <c r="HTV53" s="885"/>
      <c r="HTW53" s="886"/>
      <c r="HTX53" s="886"/>
      <c r="HTY53" s="886"/>
      <c r="HTZ53" s="886"/>
      <c r="HUA53" s="886"/>
      <c r="HUB53" s="886"/>
      <c r="HUC53" s="886"/>
      <c r="HUD53" s="887"/>
      <c r="HUE53" s="885"/>
      <c r="HUF53" s="886"/>
      <c r="HUG53" s="886"/>
      <c r="HUH53" s="886"/>
      <c r="HUI53" s="886"/>
      <c r="HUJ53" s="886"/>
      <c r="HUK53" s="886"/>
      <c r="HUL53" s="886"/>
      <c r="HUM53" s="887"/>
      <c r="HUN53" s="885"/>
      <c r="HUO53" s="886"/>
      <c r="HUP53" s="886"/>
      <c r="HUQ53" s="886"/>
      <c r="HUR53" s="886"/>
      <c r="HUS53" s="886"/>
      <c r="HUT53" s="886"/>
      <c r="HUU53" s="886"/>
      <c r="HUV53" s="887"/>
      <c r="HUW53" s="885"/>
      <c r="HUX53" s="886"/>
      <c r="HUY53" s="886"/>
      <c r="HUZ53" s="886"/>
      <c r="HVA53" s="886"/>
      <c r="HVB53" s="886"/>
      <c r="HVC53" s="886"/>
      <c r="HVD53" s="886"/>
      <c r="HVE53" s="887"/>
      <c r="HVF53" s="885"/>
      <c r="HVG53" s="886"/>
      <c r="HVH53" s="886"/>
      <c r="HVI53" s="886"/>
      <c r="HVJ53" s="886"/>
      <c r="HVK53" s="886"/>
      <c r="HVL53" s="886"/>
      <c r="HVM53" s="886"/>
      <c r="HVN53" s="887"/>
      <c r="HVO53" s="885"/>
      <c r="HVP53" s="886"/>
      <c r="HVQ53" s="886"/>
      <c r="HVR53" s="886"/>
      <c r="HVS53" s="886"/>
      <c r="HVT53" s="886"/>
      <c r="HVU53" s="886"/>
      <c r="HVV53" s="886"/>
      <c r="HVW53" s="887"/>
      <c r="HVX53" s="885"/>
      <c r="HVY53" s="886"/>
      <c r="HVZ53" s="886"/>
      <c r="HWA53" s="886"/>
      <c r="HWB53" s="886"/>
      <c r="HWC53" s="886"/>
      <c r="HWD53" s="886"/>
      <c r="HWE53" s="886"/>
      <c r="HWF53" s="887"/>
      <c r="HWG53" s="885"/>
      <c r="HWH53" s="886"/>
      <c r="HWI53" s="886"/>
      <c r="HWJ53" s="886"/>
      <c r="HWK53" s="886"/>
      <c r="HWL53" s="886"/>
      <c r="HWM53" s="886"/>
      <c r="HWN53" s="886"/>
      <c r="HWO53" s="887"/>
      <c r="HWP53" s="885"/>
      <c r="HWQ53" s="886"/>
      <c r="HWR53" s="886"/>
      <c r="HWS53" s="886"/>
      <c r="HWT53" s="886"/>
      <c r="HWU53" s="886"/>
      <c r="HWV53" s="886"/>
      <c r="HWW53" s="886"/>
      <c r="HWX53" s="887"/>
      <c r="HWY53" s="885"/>
      <c r="HWZ53" s="886"/>
      <c r="HXA53" s="886"/>
      <c r="HXB53" s="886"/>
      <c r="HXC53" s="886"/>
      <c r="HXD53" s="886"/>
      <c r="HXE53" s="886"/>
      <c r="HXF53" s="886"/>
      <c r="HXG53" s="887"/>
      <c r="HXH53" s="885"/>
      <c r="HXI53" s="886"/>
      <c r="HXJ53" s="886"/>
      <c r="HXK53" s="886"/>
      <c r="HXL53" s="886"/>
      <c r="HXM53" s="886"/>
      <c r="HXN53" s="886"/>
      <c r="HXO53" s="886"/>
      <c r="HXP53" s="887"/>
      <c r="HXQ53" s="885"/>
      <c r="HXR53" s="886"/>
      <c r="HXS53" s="886"/>
      <c r="HXT53" s="886"/>
      <c r="HXU53" s="886"/>
      <c r="HXV53" s="886"/>
      <c r="HXW53" s="886"/>
      <c r="HXX53" s="886"/>
      <c r="HXY53" s="887"/>
      <c r="HXZ53" s="885"/>
      <c r="HYA53" s="886"/>
      <c r="HYB53" s="886"/>
      <c r="HYC53" s="886"/>
      <c r="HYD53" s="886"/>
      <c r="HYE53" s="886"/>
      <c r="HYF53" s="886"/>
      <c r="HYG53" s="886"/>
      <c r="HYH53" s="887"/>
      <c r="HYI53" s="885"/>
      <c r="HYJ53" s="886"/>
      <c r="HYK53" s="886"/>
      <c r="HYL53" s="886"/>
      <c r="HYM53" s="886"/>
      <c r="HYN53" s="886"/>
      <c r="HYO53" s="886"/>
      <c r="HYP53" s="886"/>
      <c r="HYQ53" s="887"/>
      <c r="HYR53" s="885"/>
      <c r="HYS53" s="886"/>
      <c r="HYT53" s="886"/>
      <c r="HYU53" s="886"/>
      <c r="HYV53" s="886"/>
      <c r="HYW53" s="886"/>
      <c r="HYX53" s="886"/>
      <c r="HYY53" s="886"/>
      <c r="HYZ53" s="887"/>
      <c r="HZA53" s="885"/>
      <c r="HZB53" s="886"/>
      <c r="HZC53" s="886"/>
      <c r="HZD53" s="886"/>
      <c r="HZE53" s="886"/>
      <c r="HZF53" s="886"/>
      <c r="HZG53" s="886"/>
      <c r="HZH53" s="886"/>
      <c r="HZI53" s="887"/>
      <c r="HZJ53" s="885"/>
      <c r="HZK53" s="886"/>
      <c r="HZL53" s="886"/>
      <c r="HZM53" s="886"/>
      <c r="HZN53" s="886"/>
      <c r="HZO53" s="886"/>
      <c r="HZP53" s="886"/>
      <c r="HZQ53" s="886"/>
      <c r="HZR53" s="887"/>
      <c r="HZS53" s="885"/>
      <c r="HZT53" s="886"/>
      <c r="HZU53" s="886"/>
      <c r="HZV53" s="886"/>
      <c r="HZW53" s="886"/>
      <c r="HZX53" s="886"/>
      <c r="HZY53" s="886"/>
      <c r="HZZ53" s="886"/>
      <c r="IAA53" s="887"/>
      <c r="IAB53" s="885"/>
      <c r="IAC53" s="886"/>
      <c r="IAD53" s="886"/>
      <c r="IAE53" s="886"/>
      <c r="IAF53" s="886"/>
      <c r="IAG53" s="886"/>
      <c r="IAH53" s="886"/>
      <c r="IAI53" s="886"/>
      <c r="IAJ53" s="887"/>
      <c r="IAK53" s="885"/>
      <c r="IAL53" s="886"/>
      <c r="IAM53" s="886"/>
      <c r="IAN53" s="886"/>
      <c r="IAO53" s="886"/>
      <c r="IAP53" s="886"/>
      <c r="IAQ53" s="886"/>
      <c r="IAR53" s="886"/>
      <c r="IAS53" s="887"/>
      <c r="IAT53" s="885"/>
      <c r="IAU53" s="886"/>
      <c r="IAV53" s="886"/>
      <c r="IAW53" s="886"/>
      <c r="IAX53" s="886"/>
      <c r="IAY53" s="886"/>
      <c r="IAZ53" s="886"/>
      <c r="IBA53" s="886"/>
      <c r="IBB53" s="887"/>
      <c r="IBC53" s="885"/>
      <c r="IBD53" s="886"/>
      <c r="IBE53" s="886"/>
      <c r="IBF53" s="886"/>
      <c r="IBG53" s="886"/>
      <c r="IBH53" s="886"/>
      <c r="IBI53" s="886"/>
      <c r="IBJ53" s="886"/>
      <c r="IBK53" s="887"/>
      <c r="IBL53" s="885"/>
      <c r="IBM53" s="886"/>
      <c r="IBN53" s="886"/>
      <c r="IBO53" s="886"/>
      <c r="IBP53" s="886"/>
      <c r="IBQ53" s="886"/>
      <c r="IBR53" s="886"/>
      <c r="IBS53" s="886"/>
      <c r="IBT53" s="887"/>
      <c r="IBU53" s="885"/>
      <c r="IBV53" s="886"/>
      <c r="IBW53" s="886"/>
      <c r="IBX53" s="886"/>
      <c r="IBY53" s="886"/>
      <c r="IBZ53" s="886"/>
      <c r="ICA53" s="886"/>
      <c r="ICB53" s="886"/>
      <c r="ICC53" s="887"/>
      <c r="ICD53" s="885"/>
      <c r="ICE53" s="886"/>
      <c r="ICF53" s="886"/>
      <c r="ICG53" s="886"/>
      <c r="ICH53" s="886"/>
      <c r="ICI53" s="886"/>
      <c r="ICJ53" s="886"/>
      <c r="ICK53" s="886"/>
      <c r="ICL53" s="887"/>
      <c r="ICM53" s="885"/>
      <c r="ICN53" s="886"/>
      <c r="ICO53" s="886"/>
      <c r="ICP53" s="886"/>
      <c r="ICQ53" s="886"/>
      <c r="ICR53" s="886"/>
      <c r="ICS53" s="886"/>
      <c r="ICT53" s="886"/>
      <c r="ICU53" s="887"/>
      <c r="ICV53" s="885"/>
      <c r="ICW53" s="886"/>
      <c r="ICX53" s="886"/>
      <c r="ICY53" s="886"/>
      <c r="ICZ53" s="886"/>
      <c r="IDA53" s="886"/>
      <c r="IDB53" s="886"/>
      <c r="IDC53" s="886"/>
      <c r="IDD53" s="887"/>
      <c r="IDE53" s="885"/>
      <c r="IDF53" s="886"/>
      <c r="IDG53" s="886"/>
      <c r="IDH53" s="886"/>
      <c r="IDI53" s="886"/>
      <c r="IDJ53" s="886"/>
      <c r="IDK53" s="886"/>
      <c r="IDL53" s="886"/>
      <c r="IDM53" s="887"/>
      <c r="IDN53" s="885"/>
      <c r="IDO53" s="886"/>
      <c r="IDP53" s="886"/>
      <c r="IDQ53" s="886"/>
      <c r="IDR53" s="886"/>
      <c r="IDS53" s="886"/>
      <c r="IDT53" s="886"/>
      <c r="IDU53" s="886"/>
      <c r="IDV53" s="887"/>
      <c r="IDW53" s="885"/>
      <c r="IDX53" s="886"/>
      <c r="IDY53" s="886"/>
      <c r="IDZ53" s="886"/>
      <c r="IEA53" s="886"/>
      <c r="IEB53" s="886"/>
      <c r="IEC53" s="886"/>
      <c r="IED53" s="886"/>
      <c r="IEE53" s="887"/>
      <c r="IEF53" s="885"/>
      <c r="IEG53" s="886"/>
      <c r="IEH53" s="886"/>
      <c r="IEI53" s="886"/>
      <c r="IEJ53" s="886"/>
      <c r="IEK53" s="886"/>
      <c r="IEL53" s="886"/>
      <c r="IEM53" s="886"/>
      <c r="IEN53" s="887"/>
      <c r="IEO53" s="885"/>
      <c r="IEP53" s="886"/>
      <c r="IEQ53" s="886"/>
      <c r="IER53" s="886"/>
      <c r="IES53" s="886"/>
      <c r="IET53" s="886"/>
      <c r="IEU53" s="886"/>
      <c r="IEV53" s="886"/>
      <c r="IEW53" s="887"/>
      <c r="IEX53" s="885"/>
      <c r="IEY53" s="886"/>
      <c r="IEZ53" s="886"/>
      <c r="IFA53" s="886"/>
      <c r="IFB53" s="886"/>
      <c r="IFC53" s="886"/>
      <c r="IFD53" s="886"/>
      <c r="IFE53" s="886"/>
      <c r="IFF53" s="887"/>
      <c r="IFG53" s="885"/>
      <c r="IFH53" s="886"/>
      <c r="IFI53" s="886"/>
      <c r="IFJ53" s="886"/>
      <c r="IFK53" s="886"/>
      <c r="IFL53" s="886"/>
      <c r="IFM53" s="886"/>
      <c r="IFN53" s="886"/>
      <c r="IFO53" s="887"/>
      <c r="IFP53" s="885"/>
      <c r="IFQ53" s="886"/>
      <c r="IFR53" s="886"/>
      <c r="IFS53" s="886"/>
      <c r="IFT53" s="886"/>
      <c r="IFU53" s="886"/>
      <c r="IFV53" s="886"/>
      <c r="IFW53" s="886"/>
      <c r="IFX53" s="887"/>
      <c r="IFY53" s="885"/>
      <c r="IFZ53" s="886"/>
      <c r="IGA53" s="886"/>
      <c r="IGB53" s="886"/>
      <c r="IGC53" s="886"/>
      <c r="IGD53" s="886"/>
      <c r="IGE53" s="886"/>
      <c r="IGF53" s="886"/>
      <c r="IGG53" s="887"/>
      <c r="IGH53" s="885"/>
      <c r="IGI53" s="886"/>
      <c r="IGJ53" s="886"/>
      <c r="IGK53" s="886"/>
      <c r="IGL53" s="886"/>
      <c r="IGM53" s="886"/>
      <c r="IGN53" s="886"/>
      <c r="IGO53" s="886"/>
      <c r="IGP53" s="887"/>
      <c r="IGQ53" s="885"/>
      <c r="IGR53" s="886"/>
      <c r="IGS53" s="886"/>
      <c r="IGT53" s="886"/>
      <c r="IGU53" s="886"/>
      <c r="IGV53" s="886"/>
      <c r="IGW53" s="886"/>
      <c r="IGX53" s="886"/>
      <c r="IGY53" s="887"/>
      <c r="IGZ53" s="885"/>
      <c r="IHA53" s="886"/>
      <c r="IHB53" s="886"/>
      <c r="IHC53" s="886"/>
      <c r="IHD53" s="886"/>
      <c r="IHE53" s="886"/>
      <c r="IHF53" s="886"/>
      <c r="IHG53" s="886"/>
      <c r="IHH53" s="887"/>
      <c r="IHI53" s="885"/>
      <c r="IHJ53" s="886"/>
      <c r="IHK53" s="886"/>
      <c r="IHL53" s="886"/>
      <c r="IHM53" s="886"/>
      <c r="IHN53" s="886"/>
      <c r="IHO53" s="886"/>
      <c r="IHP53" s="886"/>
      <c r="IHQ53" s="887"/>
      <c r="IHR53" s="885"/>
      <c r="IHS53" s="886"/>
      <c r="IHT53" s="886"/>
      <c r="IHU53" s="886"/>
      <c r="IHV53" s="886"/>
      <c r="IHW53" s="886"/>
      <c r="IHX53" s="886"/>
      <c r="IHY53" s="886"/>
      <c r="IHZ53" s="887"/>
      <c r="IIA53" s="885"/>
      <c r="IIB53" s="886"/>
      <c r="IIC53" s="886"/>
      <c r="IID53" s="886"/>
      <c r="IIE53" s="886"/>
      <c r="IIF53" s="886"/>
      <c r="IIG53" s="886"/>
      <c r="IIH53" s="886"/>
      <c r="III53" s="887"/>
      <c r="IIJ53" s="885"/>
      <c r="IIK53" s="886"/>
      <c r="IIL53" s="886"/>
      <c r="IIM53" s="886"/>
      <c r="IIN53" s="886"/>
      <c r="IIO53" s="886"/>
      <c r="IIP53" s="886"/>
      <c r="IIQ53" s="886"/>
      <c r="IIR53" s="887"/>
      <c r="IIS53" s="885"/>
      <c r="IIT53" s="886"/>
      <c r="IIU53" s="886"/>
      <c r="IIV53" s="886"/>
      <c r="IIW53" s="886"/>
      <c r="IIX53" s="886"/>
      <c r="IIY53" s="886"/>
      <c r="IIZ53" s="886"/>
      <c r="IJA53" s="887"/>
      <c r="IJB53" s="885"/>
      <c r="IJC53" s="886"/>
      <c r="IJD53" s="886"/>
      <c r="IJE53" s="886"/>
      <c r="IJF53" s="886"/>
      <c r="IJG53" s="886"/>
      <c r="IJH53" s="886"/>
      <c r="IJI53" s="886"/>
      <c r="IJJ53" s="887"/>
      <c r="IJK53" s="885"/>
      <c r="IJL53" s="886"/>
      <c r="IJM53" s="886"/>
      <c r="IJN53" s="886"/>
      <c r="IJO53" s="886"/>
      <c r="IJP53" s="886"/>
      <c r="IJQ53" s="886"/>
      <c r="IJR53" s="886"/>
      <c r="IJS53" s="887"/>
      <c r="IJT53" s="885"/>
      <c r="IJU53" s="886"/>
      <c r="IJV53" s="886"/>
      <c r="IJW53" s="886"/>
      <c r="IJX53" s="886"/>
      <c r="IJY53" s="886"/>
      <c r="IJZ53" s="886"/>
      <c r="IKA53" s="886"/>
      <c r="IKB53" s="887"/>
      <c r="IKC53" s="885"/>
      <c r="IKD53" s="886"/>
      <c r="IKE53" s="886"/>
      <c r="IKF53" s="886"/>
      <c r="IKG53" s="886"/>
      <c r="IKH53" s="886"/>
      <c r="IKI53" s="886"/>
      <c r="IKJ53" s="886"/>
      <c r="IKK53" s="887"/>
      <c r="IKL53" s="885"/>
      <c r="IKM53" s="886"/>
      <c r="IKN53" s="886"/>
      <c r="IKO53" s="886"/>
      <c r="IKP53" s="886"/>
      <c r="IKQ53" s="886"/>
      <c r="IKR53" s="886"/>
      <c r="IKS53" s="886"/>
      <c r="IKT53" s="887"/>
      <c r="IKU53" s="885"/>
      <c r="IKV53" s="886"/>
      <c r="IKW53" s="886"/>
      <c r="IKX53" s="886"/>
      <c r="IKY53" s="886"/>
      <c r="IKZ53" s="886"/>
      <c r="ILA53" s="886"/>
      <c r="ILB53" s="886"/>
      <c r="ILC53" s="887"/>
      <c r="ILD53" s="885"/>
      <c r="ILE53" s="886"/>
      <c r="ILF53" s="886"/>
      <c r="ILG53" s="886"/>
      <c r="ILH53" s="886"/>
      <c r="ILI53" s="886"/>
      <c r="ILJ53" s="886"/>
      <c r="ILK53" s="886"/>
      <c r="ILL53" s="887"/>
      <c r="ILM53" s="885"/>
      <c r="ILN53" s="886"/>
      <c r="ILO53" s="886"/>
      <c r="ILP53" s="886"/>
      <c r="ILQ53" s="886"/>
      <c r="ILR53" s="886"/>
      <c r="ILS53" s="886"/>
      <c r="ILT53" s="886"/>
      <c r="ILU53" s="887"/>
      <c r="ILV53" s="885"/>
      <c r="ILW53" s="886"/>
      <c r="ILX53" s="886"/>
      <c r="ILY53" s="886"/>
      <c r="ILZ53" s="886"/>
      <c r="IMA53" s="886"/>
      <c r="IMB53" s="886"/>
      <c r="IMC53" s="886"/>
      <c r="IMD53" s="887"/>
      <c r="IME53" s="885"/>
      <c r="IMF53" s="886"/>
      <c r="IMG53" s="886"/>
      <c r="IMH53" s="886"/>
      <c r="IMI53" s="886"/>
      <c r="IMJ53" s="886"/>
      <c r="IMK53" s="886"/>
      <c r="IML53" s="886"/>
      <c r="IMM53" s="887"/>
      <c r="IMN53" s="885"/>
      <c r="IMO53" s="886"/>
      <c r="IMP53" s="886"/>
      <c r="IMQ53" s="886"/>
      <c r="IMR53" s="886"/>
      <c r="IMS53" s="886"/>
      <c r="IMT53" s="886"/>
      <c r="IMU53" s="886"/>
      <c r="IMV53" s="887"/>
      <c r="IMW53" s="885"/>
      <c r="IMX53" s="886"/>
      <c r="IMY53" s="886"/>
      <c r="IMZ53" s="886"/>
      <c r="INA53" s="886"/>
      <c r="INB53" s="886"/>
      <c r="INC53" s="886"/>
      <c r="IND53" s="886"/>
      <c r="INE53" s="887"/>
      <c r="INF53" s="885"/>
      <c r="ING53" s="886"/>
      <c r="INH53" s="886"/>
      <c r="INI53" s="886"/>
      <c r="INJ53" s="886"/>
      <c r="INK53" s="886"/>
      <c r="INL53" s="886"/>
      <c r="INM53" s="886"/>
      <c r="INN53" s="887"/>
      <c r="INO53" s="885"/>
      <c r="INP53" s="886"/>
      <c r="INQ53" s="886"/>
      <c r="INR53" s="886"/>
      <c r="INS53" s="886"/>
      <c r="INT53" s="886"/>
      <c r="INU53" s="886"/>
      <c r="INV53" s="886"/>
      <c r="INW53" s="887"/>
      <c r="INX53" s="885"/>
      <c r="INY53" s="886"/>
      <c r="INZ53" s="886"/>
      <c r="IOA53" s="886"/>
      <c r="IOB53" s="886"/>
      <c r="IOC53" s="886"/>
      <c r="IOD53" s="886"/>
      <c r="IOE53" s="886"/>
      <c r="IOF53" s="887"/>
      <c r="IOG53" s="885"/>
      <c r="IOH53" s="886"/>
      <c r="IOI53" s="886"/>
      <c r="IOJ53" s="886"/>
      <c r="IOK53" s="886"/>
      <c r="IOL53" s="886"/>
      <c r="IOM53" s="886"/>
      <c r="ION53" s="886"/>
      <c r="IOO53" s="887"/>
      <c r="IOP53" s="885"/>
      <c r="IOQ53" s="886"/>
      <c r="IOR53" s="886"/>
      <c r="IOS53" s="886"/>
      <c r="IOT53" s="886"/>
      <c r="IOU53" s="886"/>
      <c r="IOV53" s="886"/>
      <c r="IOW53" s="886"/>
      <c r="IOX53" s="887"/>
      <c r="IOY53" s="885"/>
      <c r="IOZ53" s="886"/>
      <c r="IPA53" s="886"/>
      <c r="IPB53" s="886"/>
      <c r="IPC53" s="886"/>
      <c r="IPD53" s="886"/>
      <c r="IPE53" s="886"/>
      <c r="IPF53" s="886"/>
      <c r="IPG53" s="887"/>
      <c r="IPH53" s="885"/>
      <c r="IPI53" s="886"/>
      <c r="IPJ53" s="886"/>
      <c r="IPK53" s="886"/>
      <c r="IPL53" s="886"/>
      <c r="IPM53" s="886"/>
      <c r="IPN53" s="886"/>
      <c r="IPO53" s="886"/>
      <c r="IPP53" s="887"/>
      <c r="IPQ53" s="885"/>
      <c r="IPR53" s="886"/>
      <c r="IPS53" s="886"/>
      <c r="IPT53" s="886"/>
      <c r="IPU53" s="886"/>
      <c r="IPV53" s="886"/>
      <c r="IPW53" s="886"/>
      <c r="IPX53" s="886"/>
      <c r="IPY53" s="887"/>
      <c r="IPZ53" s="885"/>
      <c r="IQA53" s="886"/>
      <c r="IQB53" s="886"/>
      <c r="IQC53" s="886"/>
      <c r="IQD53" s="886"/>
      <c r="IQE53" s="886"/>
      <c r="IQF53" s="886"/>
      <c r="IQG53" s="886"/>
      <c r="IQH53" s="887"/>
      <c r="IQI53" s="885"/>
      <c r="IQJ53" s="886"/>
      <c r="IQK53" s="886"/>
      <c r="IQL53" s="886"/>
      <c r="IQM53" s="886"/>
      <c r="IQN53" s="886"/>
      <c r="IQO53" s="886"/>
      <c r="IQP53" s="886"/>
      <c r="IQQ53" s="887"/>
      <c r="IQR53" s="885"/>
      <c r="IQS53" s="886"/>
      <c r="IQT53" s="886"/>
      <c r="IQU53" s="886"/>
      <c r="IQV53" s="886"/>
      <c r="IQW53" s="886"/>
      <c r="IQX53" s="886"/>
      <c r="IQY53" s="886"/>
      <c r="IQZ53" s="887"/>
      <c r="IRA53" s="885"/>
      <c r="IRB53" s="886"/>
      <c r="IRC53" s="886"/>
      <c r="IRD53" s="886"/>
      <c r="IRE53" s="886"/>
      <c r="IRF53" s="886"/>
      <c r="IRG53" s="886"/>
      <c r="IRH53" s="886"/>
      <c r="IRI53" s="887"/>
      <c r="IRJ53" s="885"/>
      <c r="IRK53" s="886"/>
      <c r="IRL53" s="886"/>
      <c r="IRM53" s="886"/>
      <c r="IRN53" s="886"/>
      <c r="IRO53" s="886"/>
      <c r="IRP53" s="886"/>
      <c r="IRQ53" s="886"/>
      <c r="IRR53" s="887"/>
      <c r="IRS53" s="885"/>
      <c r="IRT53" s="886"/>
      <c r="IRU53" s="886"/>
      <c r="IRV53" s="886"/>
      <c r="IRW53" s="886"/>
      <c r="IRX53" s="886"/>
      <c r="IRY53" s="886"/>
      <c r="IRZ53" s="886"/>
      <c r="ISA53" s="887"/>
      <c r="ISB53" s="885"/>
      <c r="ISC53" s="886"/>
      <c r="ISD53" s="886"/>
      <c r="ISE53" s="886"/>
      <c r="ISF53" s="886"/>
      <c r="ISG53" s="886"/>
      <c r="ISH53" s="886"/>
      <c r="ISI53" s="886"/>
      <c r="ISJ53" s="887"/>
      <c r="ISK53" s="885"/>
      <c r="ISL53" s="886"/>
      <c r="ISM53" s="886"/>
      <c r="ISN53" s="886"/>
      <c r="ISO53" s="886"/>
      <c r="ISP53" s="886"/>
      <c r="ISQ53" s="886"/>
      <c r="ISR53" s="886"/>
      <c r="ISS53" s="887"/>
      <c r="IST53" s="885"/>
      <c r="ISU53" s="886"/>
      <c r="ISV53" s="886"/>
      <c r="ISW53" s="886"/>
      <c r="ISX53" s="886"/>
      <c r="ISY53" s="886"/>
      <c r="ISZ53" s="886"/>
      <c r="ITA53" s="886"/>
      <c r="ITB53" s="887"/>
      <c r="ITC53" s="885"/>
      <c r="ITD53" s="886"/>
      <c r="ITE53" s="886"/>
      <c r="ITF53" s="886"/>
      <c r="ITG53" s="886"/>
      <c r="ITH53" s="886"/>
      <c r="ITI53" s="886"/>
      <c r="ITJ53" s="886"/>
      <c r="ITK53" s="887"/>
      <c r="ITL53" s="885"/>
      <c r="ITM53" s="886"/>
      <c r="ITN53" s="886"/>
      <c r="ITO53" s="886"/>
      <c r="ITP53" s="886"/>
      <c r="ITQ53" s="886"/>
      <c r="ITR53" s="886"/>
      <c r="ITS53" s="886"/>
      <c r="ITT53" s="887"/>
      <c r="ITU53" s="885"/>
      <c r="ITV53" s="886"/>
      <c r="ITW53" s="886"/>
      <c r="ITX53" s="886"/>
      <c r="ITY53" s="886"/>
      <c r="ITZ53" s="886"/>
      <c r="IUA53" s="886"/>
      <c r="IUB53" s="886"/>
      <c r="IUC53" s="887"/>
      <c r="IUD53" s="885"/>
      <c r="IUE53" s="886"/>
      <c r="IUF53" s="886"/>
      <c r="IUG53" s="886"/>
      <c r="IUH53" s="886"/>
      <c r="IUI53" s="886"/>
      <c r="IUJ53" s="886"/>
      <c r="IUK53" s="886"/>
      <c r="IUL53" s="887"/>
      <c r="IUM53" s="885"/>
      <c r="IUN53" s="886"/>
      <c r="IUO53" s="886"/>
      <c r="IUP53" s="886"/>
      <c r="IUQ53" s="886"/>
      <c r="IUR53" s="886"/>
      <c r="IUS53" s="886"/>
      <c r="IUT53" s="886"/>
      <c r="IUU53" s="887"/>
      <c r="IUV53" s="885"/>
      <c r="IUW53" s="886"/>
      <c r="IUX53" s="886"/>
      <c r="IUY53" s="886"/>
      <c r="IUZ53" s="886"/>
      <c r="IVA53" s="886"/>
      <c r="IVB53" s="886"/>
      <c r="IVC53" s="886"/>
      <c r="IVD53" s="887"/>
      <c r="IVE53" s="885"/>
      <c r="IVF53" s="886"/>
      <c r="IVG53" s="886"/>
      <c r="IVH53" s="886"/>
      <c r="IVI53" s="886"/>
      <c r="IVJ53" s="886"/>
      <c r="IVK53" s="886"/>
      <c r="IVL53" s="886"/>
      <c r="IVM53" s="887"/>
      <c r="IVN53" s="885"/>
      <c r="IVO53" s="886"/>
      <c r="IVP53" s="886"/>
      <c r="IVQ53" s="886"/>
      <c r="IVR53" s="886"/>
      <c r="IVS53" s="886"/>
      <c r="IVT53" s="886"/>
      <c r="IVU53" s="886"/>
      <c r="IVV53" s="887"/>
      <c r="IVW53" s="885"/>
      <c r="IVX53" s="886"/>
      <c r="IVY53" s="886"/>
      <c r="IVZ53" s="886"/>
      <c r="IWA53" s="886"/>
      <c r="IWB53" s="886"/>
      <c r="IWC53" s="886"/>
      <c r="IWD53" s="886"/>
      <c r="IWE53" s="887"/>
      <c r="IWF53" s="885"/>
      <c r="IWG53" s="886"/>
      <c r="IWH53" s="886"/>
      <c r="IWI53" s="886"/>
      <c r="IWJ53" s="886"/>
      <c r="IWK53" s="886"/>
      <c r="IWL53" s="886"/>
      <c r="IWM53" s="886"/>
      <c r="IWN53" s="887"/>
      <c r="IWO53" s="885"/>
      <c r="IWP53" s="886"/>
      <c r="IWQ53" s="886"/>
      <c r="IWR53" s="886"/>
      <c r="IWS53" s="886"/>
      <c r="IWT53" s="886"/>
      <c r="IWU53" s="886"/>
      <c r="IWV53" s="886"/>
      <c r="IWW53" s="887"/>
      <c r="IWX53" s="885"/>
      <c r="IWY53" s="886"/>
      <c r="IWZ53" s="886"/>
      <c r="IXA53" s="886"/>
      <c r="IXB53" s="886"/>
      <c r="IXC53" s="886"/>
      <c r="IXD53" s="886"/>
      <c r="IXE53" s="886"/>
      <c r="IXF53" s="887"/>
      <c r="IXG53" s="885"/>
      <c r="IXH53" s="886"/>
      <c r="IXI53" s="886"/>
      <c r="IXJ53" s="886"/>
      <c r="IXK53" s="886"/>
      <c r="IXL53" s="886"/>
      <c r="IXM53" s="886"/>
      <c r="IXN53" s="886"/>
      <c r="IXO53" s="887"/>
      <c r="IXP53" s="885"/>
      <c r="IXQ53" s="886"/>
      <c r="IXR53" s="886"/>
      <c r="IXS53" s="886"/>
      <c r="IXT53" s="886"/>
      <c r="IXU53" s="886"/>
      <c r="IXV53" s="886"/>
      <c r="IXW53" s="886"/>
      <c r="IXX53" s="887"/>
      <c r="IXY53" s="885"/>
      <c r="IXZ53" s="886"/>
      <c r="IYA53" s="886"/>
      <c r="IYB53" s="886"/>
      <c r="IYC53" s="886"/>
      <c r="IYD53" s="886"/>
      <c r="IYE53" s="886"/>
      <c r="IYF53" s="886"/>
      <c r="IYG53" s="887"/>
      <c r="IYH53" s="885"/>
      <c r="IYI53" s="886"/>
      <c r="IYJ53" s="886"/>
      <c r="IYK53" s="886"/>
      <c r="IYL53" s="886"/>
      <c r="IYM53" s="886"/>
      <c r="IYN53" s="886"/>
      <c r="IYO53" s="886"/>
      <c r="IYP53" s="887"/>
      <c r="IYQ53" s="885"/>
      <c r="IYR53" s="886"/>
      <c r="IYS53" s="886"/>
      <c r="IYT53" s="886"/>
      <c r="IYU53" s="886"/>
      <c r="IYV53" s="886"/>
      <c r="IYW53" s="886"/>
      <c r="IYX53" s="886"/>
      <c r="IYY53" s="887"/>
      <c r="IYZ53" s="885"/>
      <c r="IZA53" s="886"/>
      <c r="IZB53" s="886"/>
      <c r="IZC53" s="886"/>
      <c r="IZD53" s="886"/>
      <c r="IZE53" s="886"/>
      <c r="IZF53" s="886"/>
      <c r="IZG53" s="886"/>
      <c r="IZH53" s="887"/>
      <c r="IZI53" s="885"/>
      <c r="IZJ53" s="886"/>
      <c r="IZK53" s="886"/>
      <c r="IZL53" s="886"/>
      <c r="IZM53" s="886"/>
      <c r="IZN53" s="886"/>
      <c r="IZO53" s="886"/>
      <c r="IZP53" s="886"/>
      <c r="IZQ53" s="887"/>
      <c r="IZR53" s="885"/>
      <c r="IZS53" s="886"/>
      <c r="IZT53" s="886"/>
      <c r="IZU53" s="886"/>
      <c r="IZV53" s="886"/>
      <c r="IZW53" s="886"/>
      <c r="IZX53" s="886"/>
      <c r="IZY53" s="886"/>
      <c r="IZZ53" s="887"/>
      <c r="JAA53" s="885"/>
      <c r="JAB53" s="886"/>
      <c r="JAC53" s="886"/>
      <c r="JAD53" s="886"/>
      <c r="JAE53" s="886"/>
      <c r="JAF53" s="886"/>
      <c r="JAG53" s="886"/>
      <c r="JAH53" s="886"/>
      <c r="JAI53" s="887"/>
      <c r="JAJ53" s="885"/>
      <c r="JAK53" s="886"/>
      <c r="JAL53" s="886"/>
      <c r="JAM53" s="886"/>
      <c r="JAN53" s="886"/>
      <c r="JAO53" s="886"/>
      <c r="JAP53" s="886"/>
      <c r="JAQ53" s="886"/>
      <c r="JAR53" s="887"/>
      <c r="JAS53" s="885"/>
      <c r="JAT53" s="886"/>
      <c r="JAU53" s="886"/>
      <c r="JAV53" s="886"/>
      <c r="JAW53" s="886"/>
      <c r="JAX53" s="886"/>
      <c r="JAY53" s="886"/>
      <c r="JAZ53" s="886"/>
      <c r="JBA53" s="887"/>
      <c r="JBB53" s="885"/>
      <c r="JBC53" s="886"/>
      <c r="JBD53" s="886"/>
      <c r="JBE53" s="886"/>
      <c r="JBF53" s="886"/>
      <c r="JBG53" s="886"/>
      <c r="JBH53" s="886"/>
      <c r="JBI53" s="886"/>
      <c r="JBJ53" s="887"/>
      <c r="JBK53" s="885"/>
      <c r="JBL53" s="886"/>
      <c r="JBM53" s="886"/>
      <c r="JBN53" s="886"/>
      <c r="JBO53" s="886"/>
      <c r="JBP53" s="886"/>
      <c r="JBQ53" s="886"/>
      <c r="JBR53" s="886"/>
      <c r="JBS53" s="887"/>
      <c r="JBT53" s="885"/>
      <c r="JBU53" s="886"/>
      <c r="JBV53" s="886"/>
      <c r="JBW53" s="886"/>
      <c r="JBX53" s="886"/>
      <c r="JBY53" s="886"/>
      <c r="JBZ53" s="886"/>
      <c r="JCA53" s="886"/>
      <c r="JCB53" s="887"/>
      <c r="JCC53" s="885"/>
      <c r="JCD53" s="886"/>
      <c r="JCE53" s="886"/>
      <c r="JCF53" s="886"/>
      <c r="JCG53" s="886"/>
      <c r="JCH53" s="886"/>
      <c r="JCI53" s="886"/>
      <c r="JCJ53" s="886"/>
      <c r="JCK53" s="887"/>
      <c r="JCL53" s="885"/>
      <c r="JCM53" s="886"/>
      <c r="JCN53" s="886"/>
      <c r="JCO53" s="886"/>
      <c r="JCP53" s="886"/>
      <c r="JCQ53" s="886"/>
      <c r="JCR53" s="886"/>
      <c r="JCS53" s="886"/>
      <c r="JCT53" s="887"/>
      <c r="JCU53" s="885"/>
      <c r="JCV53" s="886"/>
      <c r="JCW53" s="886"/>
      <c r="JCX53" s="886"/>
      <c r="JCY53" s="886"/>
      <c r="JCZ53" s="886"/>
      <c r="JDA53" s="886"/>
      <c r="JDB53" s="886"/>
      <c r="JDC53" s="887"/>
      <c r="JDD53" s="885"/>
      <c r="JDE53" s="886"/>
      <c r="JDF53" s="886"/>
      <c r="JDG53" s="886"/>
      <c r="JDH53" s="886"/>
      <c r="JDI53" s="886"/>
      <c r="JDJ53" s="886"/>
      <c r="JDK53" s="886"/>
      <c r="JDL53" s="887"/>
      <c r="JDM53" s="885"/>
      <c r="JDN53" s="886"/>
      <c r="JDO53" s="886"/>
      <c r="JDP53" s="886"/>
      <c r="JDQ53" s="886"/>
      <c r="JDR53" s="886"/>
      <c r="JDS53" s="886"/>
      <c r="JDT53" s="886"/>
      <c r="JDU53" s="887"/>
      <c r="JDV53" s="885"/>
      <c r="JDW53" s="886"/>
      <c r="JDX53" s="886"/>
      <c r="JDY53" s="886"/>
      <c r="JDZ53" s="886"/>
      <c r="JEA53" s="886"/>
      <c r="JEB53" s="886"/>
      <c r="JEC53" s="886"/>
      <c r="JED53" s="887"/>
      <c r="JEE53" s="885"/>
      <c r="JEF53" s="886"/>
      <c r="JEG53" s="886"/>
      <c r="JEH53" s="886"/>
      <c r="JEI53" s="886"/>
      <c r="JEJ53" s="886"/>
      <c r="JEK53" s="886"/>
      <c r="JEL53" s="886"/>
      <c r="JEM53" s="887"/>
      <c r="JEN53" s="885"/>
      <c r="JEO53" s="886"/>
      <c r="JEP53" s="886"/>
      <c r="JEQ53" s="886"/>
      <c r="JER53" s="886"/>
      <c r="JES53" s="886"/>
      <c r="JET53" s="886"/>
      <c r="JEU53" s="886"/>
      <c r="JEV53" s="887"/>
      <c r="JEW53" s="885"/>
      <c r="JEX53" s="886"/>
      <c r="JEY53" s="886"/>
      <c r="JEZ53" s="886"/>
      <c r="JFA53" s="886"/>
      <c r="JFB53" s="886"/>
      <c r="JFC53" s="886"/>
      <c r="JFD53" s="886"/>
      <c r="JFE53" s="887"/>
      <c r="JFF53" s="885"/>
      <c r="JFG53" s="886"/>
      <c r="JFH53" s="886"/>
      <c r="JFI53" s="886"/>
      <c r="JFJ53" s="886"/>
      <c r="JFK53" s="886"/>
      <c r="JFL53" s="886"/>
      <c r="JFM53" s="886"/>
      <c r="JFN53" s="887"/>
      <c r="JFO53" s="885"/>
      <c r="JFP53" s="886"/>
      <c r="JFQ53" s="886"/>
      <c r="JFR53" s="886"/>
      <c r="JFS53" s="886"/>
      <c r="JFT53" s="886"/>
      <c r="JFU53" s="886"/>
      <c r="JFV53" s="886"/>
      <c r="JFW53" s="887"/>
      <c r="JFX53" s="885"/>
      <c r="JFY53" s="886"/>
      <c r="JFZ53" s="886"/>
      <c r="JGA53" s="886"/>
      <c r="JGB53" s="886"/>
      <c r="JGC53" s="886"/>
      <c r="JGD53" s="886"/>
      <c r="JGE53" s="886"/>
      <c r="JGF53" s="887"/>
      <c r="JGG53" s="885"/>
      <c r="JGH53" s="886"/>
      <c r="JGI53" s="886"/>
      <c r="JGJ53" s="886"/>
      <c r="JGK53" s="886"/>
      <c r="JGL53" s="886"/>
      <c r="JGM53" s="886"/>
      <c r="JGN53" s="886"/>
      <c r="JGO53" s="887"/>
      <c r="JGP53" s="885"/>
      <c r="JGQ53" s="886"/>
      <c r="JGR53" s="886"/>
      <c r="JGS53" s="886"/>
      <c r="JGT53" s="886"/>
      <c r="JGU53" s="886"/>
      <c r="JGV53" s="886"/>
      <c r="JGW53" s="886"/>
      <c r="JGX53" s="887"/>
      <c r="JGY53" s="885"/>
      <c r="JGZ53" s="886"/>
      <c r="JHA53" s="886"/>
      <c r="JHB53" s="886"/>
      <c r="JHC53" s="886"/>
      <c r="JHD53" s="886"/>
      <c r="JHE53" s="886"/>
      <c r="JHF53" s="886"/>
      <c r="JHG53" s="887"/>
      <c r="JHH53" s="885"/>
      <c r="JHI53" s="886"/>
      <c r="JHJ53" s="886"/>
      <c r="JHK53" s="886"/>
      <c r="JHL53" s="886"/>
      <c r="JHM53" s="886"/>
      <c r="JHN53" s="886"/>
      <c r="JHO53" s="886"/>
      <c r="JHP53" s="887"/>
      <c r="JHQ53" s="885"/>
      <c r="JHR53" s="886"/>
      <c r="JHS53" s="886"/>
      <c r="JHT53" s="886"/>
      <c r="JHU53" s="886"/>
      <c r="JHV53" s="886"/>
      <c r="JHW53" s="886"/>
      <c r="JHX53" s="886"/>
      <c r="JHY53" s="887"/>
      <c r="JHZ53" s="885"/>
      <c r="JIA53" s="886"/>
      <c r="JIB53" s="886"/>
      <c r="JIC53" s="886"/>
      <c r="JID53" s="886"/>
      <c r="JIE53" s="886"/>
      <c r="JIF53" s="886"/>
      <c r="JIG53" s="886"/>
      <c r="JIH53" s="887"/>
      <c r="JII53" s="885"/>
      <c r="JIJ53" s="886"/>
      <c r="JIK53" s="886"/>
      <c r="JIL53" s="886"/>
      <c r="JIM53" s="886"/>
      <c r="JIN53" s="886"/>
      <c r="JIO53" s="886"/>
      <c r="JIP53" s="886"/>
      <c r="JIQ53" s="887"/>
      <c r="JIR53" s="885"/>
      <c r="JIS53" s="886"/>
      <c r="JIT53" s="886"/>
      <c r="JIU53" s="886"/>
      <c r="JIV53" s="886"/>
      <c r="JIW53" s="886"/>
      <c r="JIX53" s="886"/>
      <c r="JIY53" s="886"/>
      <c r="JIZ53" s="887"/>
      <c r="JJA53" s="885"/>
      <c r="JJB53" s="886"/>
      <c r="JJC53" s="886"/>
      <c r="JJD53" s="886"/>
      <c r="JJE53" s="886"/>
      <c r="JJF53" s="886"/>
      <c r="JJG53" s="886"/>
      <c r="JJH53" s="886"/>
      <c r="JJI53" s="887"/>
      <c r="JJJ53" s="885"/>
      <c r="JJK53" s="886"/>
      <c r="JJL53" s="886"/>
      <c r="JJM53" s="886"/>
      <c r="JJN53" s="886"/>
      <c r="JJO53" s="886"/>
      <c r="JJP53" s="886"/>
      <c r="JJQ53" s="886"/>
      <c r="JJR53" s="887"/>
      <c r="JJS53" s="885"/>
      <c r="JJT53" s="886"/>
      <c r="JJU53" s="886"/>
      <c r="JJV53" s="886"/>
      <c r="JJW53" s="886"/>
      <c r="JJX53" s="886"/>
      <c r="JJY53" s="886"/>
      <c r="JJZ53" s="886"/>
      <c r="JKA53" s="887"/>
      <c r="JKB53" s="885"/>
      <c r="JKC53" s="886"/>
      <c r="JKD53" s="886"/>
      <c r="JKE53" s="886"/>
      <c r="JKF53" s="886"/>
      <c r="JKG53" s="886"/>
      <c r="JKH53" s="886"/>
      <c r="JKI53" s="886"/>
      <c r="JKJ53" s="887"/>
      <c r="JKK53" s="885"/>
      <c r="JKL53" s="886"/>
      <c r="JKM53" s="886"/>
      <c r="JKN53" s="886"/>
      <c r="JKO53" s="886"/>
      <c r="JKP53" s="886"/>
      <c r="JKQ53" s="886"/>
      <c r="JKR53" s="886"/>
      <c r="JKS53" s="887"/>
      <c r="JKT53" s="885"/>
      <c r="JKU53" s="886"/>
      <c r="JKV53" s="886"/>
      <c r="JKW53" s="886"/>
      <c r="JKX53" s="886"/>
      <c r="JKY53" s="886"/>
      <c r="JKZ53" s="886"/>
      <c r="JLA53" s="886"/>
      <c r="JLB53" s="887"/>
      <c r="JLC53" s="885"/>
      <c r="JLD53" s="886"/>
      <c r="JLE53" s="886"/>
      <c r="JLF53" s="886"/>
      <c r="JLG53" s="886"/>
      <c r="JLH53" s="886"/>
      <c r="JLI53" s="886"/>
      <c r="JLJ53" s="886"/>
      <c r="JLK53" s="887"/>
      <c r="JLL53" s="885"/>
      <c r="JLM53" s="886"/>
      <c r="JLN53" s="886"/>
      <c r="JLO53" s="886"/>
      <c r="JLP53" s="886"/>
      <c r="JLQ53" s="886"/>
      <c r="JLR53" s="886"/>
      <c r="JLS53" s="886"/>
      <c r="JLT53" s="887"/>
      <c r="JLU53" s="885"/>
      <c r="JLV53" s="886"/>
      <c r="JLW53" s="886"/>
      <c r="JLX53" s="886"/>
      <c r="JLY53" s="886"/>
      <c r="JLZ53" s="886"/>
      <c r="JMA53" s="886"/>
      <c r="JMB53" s="886"/>
      <c r="JMC53" s="887"/>
      <c r="JMD53" s="885"/>
      <c r="JME53" s="886"/>
      <c r="JMF53" s="886"/>
      <c r="JMG53" s="886"/>
      <c r="JMH53" s="886"/>
      <c r="JMI53" s="886"/>
      <c r="JMJ53" s="886"/>
      <c r="JMK53" s="886"/>
      <c r="JML53" s="887"/>
      <c r="JMM53" s="885"/>
      <c r="JMN53" s="886"/>
      <c r="JMO53" s="886"/>
      <c r="JMP53" s="886"/>
      <c r="JMQ53" s="886"/>
      <c r="JMR53" s="886"/>
      <c r="JMS53" s="886"/>
      <c r="JMT53" s="886"/>
      <c r="JMU53" s="887"/>
      <c r="JMV53" s="885"/>
      <c r="JMW53" s="886"/>
      <c r="JMX53" s="886"/>
      <c r="JMY53" s="886"/>
      <c r="JMZ53" s="886"/>
      <c r="JNA53" s="886"/>
      <c r="JNB53" s="886"/>
      <c r="JNC53" s="886"/>
      <c r="JND53" s="887"/>
      <c r="JNE53" s="885"/>
      <c r="JNF53" s="886"/>
      <c r="JNG53" s="886"/>
      <c r="JNH53" s="886"/>
      <c r="JNI53" s="886"/>
      <c r="JNJ53" s="886"/>
      <c r="JNK53" s="886"/>
      <c r="JNL53" s="886"/>
      <c r="JNM53" s="887"/>
      <c r="JNN53" s="885"/>
      <c r="JNO53" s="886"/>
      <c r="JNP53" s="886"/>
      <c r="JNQ53" s="886"/>
      <c r="JNR53" s="886"/>
      <c r="JNS53" s="886"/>
      <c r="JNT53" s="886"/>
      <c r="JNU53" s="886"/>
      <c r="JNV53" s="887"/>
      <c r="JNW53" s="885"/>
      <c r="JNX53" s="886"/>
      <c r="JNY53" s="886"/>
      <c r="JNZ53" s="886"/>
      <c r="JOA53" s="886"/>
      <c r="JOB53" s="886"/>
      <c r="JOC53" s="886"/>
      <c r="JOD53" s="886"/>
      <c r="JOE53" s="887"/>
      <c r="JOF53" s="885"/>
      <c r="JOG53" s="886"/>
      <c r="JOH53" s="886"/>
      <c r="JOI53" s="886"/>
      <c r="JOJ53" s="886"/>
      <c r="JOK53" s="886"/>
      <c r="JOL53" s="886"/>
      <c r="JOM53" s="886"/>
      <c r="JON53" s="887"/>
      <c r="JOO53" s="885"/>
      <c r="JOP53" s="886"/>
      <c r="JOQ53" s="886"/>
      <c r="JOR53" s="886"/>
      <c r="JOS53" s="886"/>
      <c r="JOT53" s="886"/>
      <c r="JOU53" s="886"/>
      <c r="JOV53" s="886"/>
      <c r="JOW53" s="887"/>
      <c r="JOX53" s="885"/>
      <c r="JOY53" s="886"/>
      <c r="JOZ53" s="886"/>
      <c r="JPA53" s="886"/>
      <c r="JPB53" s="886"/>
      <c r="JPC53" s="886"/>
      <c r="JPD53" s="886"/>
      <c r="JPE53" s="886"/>
      <c r="JPF53" s="887"/>
      <c r="JPG53" s="885"/>
      <c r="JPH53" s="886"/>
      <c r="JPI53" s="886"/>
      <c r="JPJ53" s="886"/>
      <c r="JPK53" s="886"/>
      <c r="JPL53" s="886"/>
      <c r="JPM53" s="886"/>
      <c r="JPN53" s="886"/>
      <c r="JPO53" s="887"/>
      <c r="JPP53" s="885"/>
      <c r="JPQ53" s="886"/>
      <c r="JPR53" s="886"/>
      <c r="JPS53" s="886"/>
      <c r="JPT53" s="886"/>
      <c r="JPU53" s="886"/>
      <c r="JPV53" s="886"/>
      <c r="JPW53" s="886"/>
      <c r="JPX53" s="887"/>
      <c r="JPY53" s="885"/>
      <c r="JPZ53" s="886"/>
      <c r="JQA53" s="886"/>
      <c r="JQB53" s="886"/>
      <c r="JQC53" s="886"/>
      <c r="JQD53" s="886"/>
      <c r="JQE53" s="886"/>
      <c r="JQF53" s="886"/>
      <c r="JQG53" s="887"/>
      <c r="JQH53" s="885"/>
      <c r="JQI53" s="886"/>
      <c r="JQJ53" s="886"/>
      <c r="JQK53" s="886"/>
      <c r="JQL53" s="886"/>
      <c r="JQM53" s="886"/>
      <c r="JQN53" s="886"/>
      <c r="JQO53" s="886"/>
      <c r="JQP53" s="887"/>
      <c r="JQQ53" s="885"/>
      <c r="JQR53" s="886"/>
      <c r="JQS53" s="886"/>
      <c r="JQT53" s="886"/>
      <c r="JQU53" s="886"/>
      <c r="JQV53" s="886"/>
      <c r="JQW53" s="886"/>
      <c r="JQX53" s="886"/>
      <c r="JQY53" s="887"/>
      <c r="JQZ53" s="885"/>
      <c r="JRA53" s="886"/>
      <c r="JRB53" s="886"/>
      <c r="JRC53" s="886"/>
      <c r="JRD53" s="886"/>
      <c r="JRE53" s="886"/>
      <c r="JRF53" s="886"/>
      <c r="JRG53" s="886"/>
      <c r="JRH53" s="887"/>
      <c r="JRI53" s="885"/>
      <c r="JRJ53" s="886"/>
      <c r="JRK53" s="886"/>
      <c r="JRL53" s="886"/>
      <c r="JRM53" s="886"/>
      <c r="JRN53" s="886"/>
      <c r="JRO53" s="886"/>
      <c r="JRP53" s="886"/>
      <c r="JRQ53" s="887"/>
      <c r="JRR53" s="885"/>
      <c r="JRS53" s="886"/>
      <c r="JRT53" s="886"/>
      <c r="JRU53" s="886"/>
      <c r="JRV53" s="886"/>
      <c r="JRW53" s="886"/>
      <c r="JRX53" s="886"/>
      <c r="JRY53" s="886"/>
      <c r="JRZ53" s="887"/>
      <c r="JSA53" s="885"/>
      <c r="JSB53" s="886"/>
      <c r="JSC53" s="886"/>
      <c r="JSD53" s="886"/>
      <c r="JSE53" s="886"/>
      <c r="JSF53" s="886"/>
      <c r="JSG53" s="886"/>
      <c r="JSH53" s="886"/>
      <c r="JSI53" s="887"/>
      <c r="JSJ53" s="885"/>
      <c r="JSK53" s="886"/>
      <c r="JSL53" s="886"/>
      <c r="JSM53" s="886"/>
      <c r="JSN53" s="886"/>
      <c r="JSO53" s="886"/>
      <c r="JSP53" s="886"/>
      <c r="JSQ53" s="886"/>
      <c r="JSR53" s="887"/>
      <c r="JSS53" s="885"/>
      <c r="JST53" s="886"/>
      <c r="JSU53" s="886"/>
      <c r="JSV53" s="886"/>
      <c r="JSW53" s="886"/>
      <c r="JSX53" s="886"/>
      <c r="JSY53" s="886"/>
      <c r="JSZ53" s="886"/>
      <c r="JTA53" s="887"/>
      <c r="JTB53" s="885"/>
      <c r="JTC53" s="886"/>
      <c r="JTD53" s="886"/>
      <c r="JTE53" s="886"/>
      <c r="JTF53" s="886"/>
      <c r="JTG53" s="886"/>
      <c r="JTH53" s="886"/>
      <c r="JTI53" s="886"/>
      <c r="JTJ53" s="887"/>
      <c r="JTK53" s="885"/>
      <c r="JTL53" s="886"/>
      <c r="JTM53" s="886"/>
      <c r="JTN53" s="886"/>
      <c r="JTO53" s="886"/>
      <c r="JTP53" s="886"/>
      <c r="JTQ53" s="886"/>
      <c r="JTR53" s="886"/>
      <c r="JTS53" s="887"/>
      <c r="JTT53" s="885"/>
      <c r="JTU53" s="886"/>
      <c r="JTV53" s="886"/>
      <c r="JTW53" s="886"/>
      <c r="JTX53" s="886"/>
      <c r="JTY53" s="886"/>
      <c r="JTZ53" s="886"/>
      <c r="JUA53" s="886"/>
      <c r="JUB53" s="887"/>
      <c r="JUC53" s="885"/>
      <c r="JUD53" s="886"/>
      <c r="JUE53" s="886"/>
      <c r="JUF53" s="886"/>
      <c r="JUG53" s="886"/>
      <c r="JUH53" s="886"/>
      <c r="JUI53" s="886"/>
      <c r="JUJ53" s="886"/>
      <c r="JUK53" s="887"/>
      <c r="JUL53" s="885"/>
      <c r="JUM53" s="886"/>
      <c r="JUN53" s="886"/>
      <c r="JUO53" s="886"/>
      <c r="JUP53" s="886"/>
      <c r="JUQ53" s="886"/>
      <c r="JUR53" s="886"/>
      <c r="JUS53" s="886"/>
      <c r="JUT53" s="887"/>
      <c r="JUU53" s="885"/>
      <c r="JUV53" s="886"/>
      <c r="JUW53" s="886"/>
      <c r="JUX53" s="886"/>
      <c r="JUY53" s="886"/>
      <c r="JUZ53" s="886"/>
      <c r="JVA53" s="886"/>
      <c r="JVB53" s="886"/>
      <c r="JVC53" s="887"/>
      <c r="JVD53" s="885"/>
      <c r="JVE53" s="886"/>
      <c r="JVF53" s="886"/>
      <c r="JVG53" s="886"/>
      <c r="JVH53" s="886"/>
      <c r="JVI53" s="886"/>
      <c r="JVJ53" s="886"/>
      <c r="JVK53" s="886"/>
      <c r="JVL53" s="887"/>
      <c r="JVM53" s="885"/>
      <c r="JVN53" s="886"/>
      <c r="JVO53" s="886"/>
      <c r="JVP53" s="886"/>
      <c r="JVQ53" s="886"/>
      <c r="JVR53" s="886"/>
      <c r="JVS53" s="886"/>
      <c r="JVT53" s="886"/>
      <c r="JVU53" s="887"/>
      <c r="JVV53" s="885"/>
      <c r="JVW53" s="886"/>
      <c r="JVX53" s="886"/>
      <c r="JVY53" s="886"/>
      <c r="JVZ53" s="886"/>
      <c r="JWA53" s="886"/>
      <c r="JWB53" s="886"/>
      <c r="JWC53" s="886"/>
      <c r="JWD53" s="887"/>
      <c r="JWE53" s="885"/>
      <c r="JWF53" s="886"/>
      <c r="JWG53" s="886"/>
      <c r="JWH53" s="886"/>
      <c r="JWI53" s="886"/>
      <c r="JWJ53" s="886"/>
      <c r="JWK53" s="886"/>
      <c r="JWL53" s="886"/>
      <c r="JWM53" s="887"/>
      <c r="JWN53" s="885"/>
      <c r="JWO53" s="886"/>
      <c r="JWP53" s="886"/>
      <c r="JWQ53" s="886"/>
      <c r="JWR53" s="886"/>
      <c r="JWS53" s="886"/>
      <c r="JWT53" s="886"/>
      <c r="JWU53" s="886"/>
      <c r="JWV53" s="887"/>
      <c r="JWW53" s="885"/>
      <c r="JWX53" s="886"/>
      <c r="JWY53" s="886"/>
      <c r="JWZ53" s="886"/>
      <c r="JXA53" s="886"/>
      <c r="JXB53" s="886"/>
      <c r="JXC53" s="886"/>
      <c r="JXD53" s="886"/>
      <c r="JXE53" s="887"/>
      <c r="JXF53" s="885"/>
      <c r="JXG53" s="886"/>
      <c r="JXH53" s="886"/>
      <c r="JXI53" s="886"/>
      <c r="JXJ53" s="886"/>
      <c r="JXK53" s="886"/>
      <c r="JXL53" s="886"/>
      <c r="JXM53" s="886"/>
      <c r="JXN53" s="887"/>
      <c r="JXO53" s="885"/>
      <c r="JXP53" s="886"/>
      <c r="JXQ53" s="886"/>
      <c r="JXR53" s="886"/>
      <c r="JXS53" s="886"/>
      <c r="JXT53" s="886"/>
      <c r="JXU53" s="886"/>
      <c r="JXV53" s="886"/>
      <c r="JXW53" s="887"/>
      <c r="JXX53" s="885"/>
      <c r="JXY53" s="886"/>
      <c r="JXZ53" s="886"/>
      <c r="JYA53" s="886"/>
      <c r="JYB53" s="886"/>
      <c r="JYC53" s="886"/>
      <c r="JYD53" s="886"/>
      <c r="JYE53" s="886"/>
      <c r="JYF53" s="887"/>
      <c r="JYG53" s="885"/>
      <c r="JYH53" s="886"/>
      <c r="JYI53" s="886"/>
      <c r="JYJ53" s="886"/>
      <c r="JYK53" s="886"/>
      <c r="JYL53" s="886"/>
      <c r="JYM53" s="886"/>
      <c r="JYN53" s="886"/>
      <c r="JYO53" s="887"/>
      <c r="JYP53" s="885"/>
      <c r="JYQ53" s="886"/>
      <c r="JYR53" s="886"/>
      <c r="JYS53" s="886"/>
      <c r="JYT53" s="886"/>
      <c r="JYU53" s="886"/>
      <c r="JYV53" s="886"/>
      <c r="JYW53" s="886"/>
      <c r="JYX53" s="887"/>
      <c r="JYY53" s="885"/>
      <c r="JYZ53" s="886"/>
      <c r="JZA53" s="886"/>
      <c r="JZB53" s="886"/>
      <c r="JZC53" s="886"/>
      <c r="JZD53" s="886"/>
      <c r="JZE53" s="886"/>
      <c r="JZF53" s="886"/>
      <c r="JZG53" s="887"/>
      <c r="JZH53" s="885"/>
      <c r="JZI53" s="886"/>
      <c r="JZJ53" s="886"/>
      <c r="JZK53" s="886"/>
      <c r="JZL53" s="886"/>
      <c r="JZM53" s="886"/>
      <c r="JZN53" s="886"/>
      <c r="JZO53" s="886"/>
      <c r="JZP53" s="887"/>
      <c r="JZQ53" s="885"/>
      <c r="JZR53" s="886"/>
      <c r="JZS53" s="886"/>
      <c r="JZT53" s="886"/>
      <c r="JZU53" s="886"/>
      <c r="JZV53" s="886"/>
      <c r="JZW53" s="886"/>
      <c r="JZX53" s="886"/>
      <c r="JZY53" s="887"/>
      <c r="JZZ53" s="885"/>
      <c r="KAA53" s="886"/>
      <c r="KAB53" s="886"/>
      <c r="KAC53" s="886"/>
      <c r="KAD53" s="886"/>
      <c r="KAE53" s="886"/>
      <c r="KAF53" s="886"/>
      <c r="KAG53" s="886"/>
      <c r="KAH53" s="887"/>
      <c r="KAI53" s="885"/>
      <c r="KAJ53" s="886"/>
      <c r="KAK53" s="886"/>
      <c r="KAL53" s="886"/>
      <c r="KAM53" s="886"/>
      <c r="KAN53" s="886"/>
      <c r="KAO53" s="886"/>
      <c r="KAP53" s="886"/>
      <c r="KAQ53" s="887"/>
      <c r="KAR53" s="885"/>
      <c r="KAS53" s="886"/>
      <c r="KAT53" s="886"/>
      <c r="KAU53" s="886"/>
      <c r="KAV53" s="886"/>
      <c r="KAW53" s="886"/>
      <c r="KAX53" s="886"/>
      <c r="KAY53" s="886"/>
      <c r="KAZ53" s="887"/>
      <c r="KBA53" s="885"/>
      <c r="KBB53" s="886"/>
      <c r="KBC53" s="886"/>
      <c r="KBD53" s="886"/>
      <c r="KBE53" s="886"/>
      <c r="KBF53" s="886"/>
      <c r="KBG53" s="886"/>
      <c r="KBH53" s="886"/>
      <c r="KBI53" s="887"/>
      <c r="KBJ53" s="885"/>
      <c r="KBK53" s="886"/>
      <c r="KBL53" s="886"/>
      <c r="KBM53" s="886"/>
      <c r="KBN53" s="886"/>
      <c r="KBO53" s="886"/>
      <c r="KBP53" s="886"/>
      <c r="KBQ53" s="886"/>
      <c r="KBR53" s="887"/>
      <c r="KBS53" s="885"/>
      <c r="KBT53" s="886"/>
      <c r="KBU53" s="886"/>
      <c r="KBV53" s="886"/>
      <c r="KBW53" s="886"/>
      <c r="KBX53" s="886"/>
      <c r="KBY53" s="886"/>
      <c r="KBZ53" s="886"/>
      <c r="KCA53" s="887"/>
      <c r="KCB53" s="885"/>
      <c r="KCC53" s="886"/>
      <c r="KCD53" s="886"/>
      <c r="KCE53" s="886"/>
      <c r="KCF53" s="886"/>
      <c r="KCG53" s="886"/>
      <c r="KCH53" s="886"/>
      <c r="KCI53" s="886"/>
      <c r="KCJ53" s="887"/>
      <c r="KCK53" s="885"/>
      <c r="KCL53" s="886"/>
      <c r="KCM53" s="886"/>
      <c r="KCN53" s="886"/>
      <c r="KCO53" s="886"/>
      <c r="KCP53" s="886"/>
      <c r="KCQ53" s="886"/>
      <c r="KCR53" s="886"/>
      <c r="KCS53" s="887"/>
      <c r="KCT53" s="885"/>
      <c r="KCU53" s="886"/>
      <c r="KCV53" s="886"/>
      <c r="KCW53" s="886"/>
      <c r="KCX53" s="886"/>
      <c r="KCY53" s="886"/>
      <c r="KCZ53" s="886"/>
      <c r="KDA53" s="886"/>
      <c r="KDB53" s="887"/>
      <c r="KDC53" s="885"/>
      <c r="KDD53" s="886"/>
      <c r="KDE53" s="886"/>
      <c r="KDF53" s="886"/>
      <c r="KDG53" s="886"/>
      <c r="KDH53" s="886"/>
      <c r="KDI53" s="886"/>
      <c r="KDJ53" s="886"/>
      <c r="KDK53" s="887"/>
      <c r="KDL53" s="885"/>
      <c r="KDM53" s="886"/>
      <c r="KDN53" s="886"/>
      <c r="KDO53" s="886"/>
      <c r="KDP53" s="886"/>
      <c r="KDQ53" s="886"/>
      <c r="KDR53" s="886"/>
      <c r="KDS53" s="886"/>
      <c r="KDT53" s="887"/>
      <c r="KDU53" s="885"/>
      <c r="KDV53" s="886"/>
      <c r="KDW53" s="886"/>
      <c r="KDX53" s="886"/>
      <c r="KDY53" s="886"/>
      <c r="KDZ53" s="886"/>
      <c r="KEA53" s="886"/>
      <c r="KEB53" s="886"/>
      <c r="KEC53" s="887"/>
      <c r="KED53" s="885"/>
      <c r="KEE53" s="886"/>
      <c r="KEF53" s="886"/>
      <c r="KEG53" s="886"/>
      <c r="KEH53" s="886"/>
      <c r="KEI53" s="886"/>
      <c r="KEJ53" s="886"/>
      <c r="KEK53" s="886"/>
      <c r="KEL53" s="887"/>
      <c r="KEM53" s="885"/>
      <c r="KEN53" s="886"/>
      <c r="KEO53" s="886"/>
      <c r="KEP53" s="886"/>
      <c r="KEQ53" s="886"/>
      <c r="KER53" s="886"/>
      <c r="KES53" s="886"/>
      <c r="KET53" s="886"/>
      <c r="KEU53" s="887"/>
      <c r="KEV53" s="885"/>
      <c r="KEW53" s="886"/>
      <c r="KEX53" s="886"/>
      <c r="KEY53" s="886"/>
      <c r="KEZ53" s="886"/>
      <c r="KFA53" s="886"/>
      <c r="KFB53" s="886"/>
      <c r="KFC53" s="886"/>
      <c r="KFD53" s="887"/>
      <c r="KFE53" s="885"/>
      <c r="KFF53" s="886"/>
      <c r="KFG53" s="886"/>
      <c r="KFH53" s="886"/>
      <c r="KFI53" s="886"/>
      <c r="KFJ53" s="886"/>
      <c r="KFK53" s="886"/>
      <c r="KFL53" s="886"/>
      <c r="KFM53" s="887"/>
      <c r="KFN53" s="885"/>
      <c r="KFO53" s="886"/>
      <c r="KFP53" s="886"/>
      <c r="KFQ53" s="886"/>
      <c r="KFR53" s="886"/>
      <c r="KFS53" s="886"/>
      <c r="KFT53" s="886"/>
      <c r="KFU53" s="886"/>
      <c r="KFV53" s="887"/>
      <c r="KFW53" s="885"/>
      <c r="KFX53" s="886"/>
      <c r="KFY53" s="886"/>
      <c r="KFZ53" s="886"/>
      <c r="KGA53" s="886"/>
      <c r="KGB53" s="886"/>
      <c r="KGC53" s="886"/>
      <c r="KGD53" s="886"/>
      <c r="KGE53" s="887"/>
      <c r="KGF53" s="885"/>
      <c r="KGG53" s="886"/>
      <c r="KGH53" s="886"/>
      <c r="KGI53" s="886"/>
      <c r="KGJ53" s="886"/>
      <c r="KGK53" s="886"/>
      <c r="KGL53" s="886"/>
      <c r="KGM53" s="886"/>
      <c r="KGN53" s="887"/>
      <c r="KGO53" s="885"/>
      <c r="KGP53" s="886"/>
      <c r="KGQ53" s="886"/>
      <c r="KGR53" s="886"/>
      <c r="KGS53" s="886"/>
      <c r="KGT53" s="886"/>
      <c r="KGU53" s="886"/>
      <c r="KGV53" s="886"/>
      <c r="KGW53" s="887"/>
      <c r="KGX53" s="885"/>
      <c r="KGY53" s="886"/>
      <c r="KGZ53" s="886"/>
      <c r="KHA53" s="886"/>
      <c r="KHB53" s="886"/>
      <c r="KHC53" s="886"/>
      <c r="KHD53" s="886"/>
      <c r="KHE53" s="886"/>
      <c r="KHF53" s="887"/>
      <c r="KHG53" s="885"/>
      <c r="KHH53" s="886"/>
      <c r="KHI53" s="886"/>
      <c r="KHJ53" s="886"/>
      <c r="KHK53" s="886"/>
      <c r="KHL53" s="886"/>
      <c r="KHM53" s="886"/>
      <c r="KHN53" s="886"/>
      <c r="KHO53" s="887"/>
      <c r="KHP53" s="885"/>
      <c r="KHQ53" s="886"/>
      <c r="KHR53" s="886"/>
      <c r="KHS53" s="886"/>
      <c r="KHT53" s="886"/>
      <c r="KHU53" s="886"/>
      <c r="KHV53" s="886"/>
      <c r="KHW53" s="886"/>
      <c r="KHX53" s="887"/>
      <c r="KHY53" s="885"/>
      <c r="KHZ53" s="886"/>
      <c r="KIA53" s="886"/>
      <c r="KIB53" s="886"/>
      <c r="KIC53" s="886"/>
      <c r="KID53" s="886"/>
      <c r="KIE53" s="886"/>
      <c r="KIF53" s="886"/>
      <c r="KIG53" s="887"/>
      <c r="KIH53" s="885"/>
      <c r="KII53" s="886"/>
      <c r="KIJ53" s="886"/>
      <c r="KIK53" s="886"/>
      <c r="KIL53" s="886"/>
      <c r="KIM53" s="886"/>
      <c r="KIN53" s="886"/>
      <c r="KIO53" s="886"/>
      <c r="KIP53" s="887"/>
      <c r="KIQ53" s="885"/>
      <c r="KIR53" s="886"/>
      <c r="KIS53" s="886"/>
      <c r="KIT53" s="886"/>
      <c r="KIU53" s="886"/>
      <c r="KIV53" s="886"/>
      <c r="KIW53" s="886"/>
      <c r="KIX53" s="886"/>
      <c r="KIY53" s="887"/>
      <c r="KIZ53" s="885"/>
      <c r="KJA53" s="886"/>
      <c r="KJB53" s="886"/>
      <c r="KJC53" s="886"/>
      <c r="KJD53" s="886"/>
      <c r="KJE53" s="886"/>
      <c r="KJF53" s="886"/>
      <c r="KJG53" s="886"/>
      <c r="KJH53" s="887"/>
      <c r="KJI53" s="885"/>
      <c r="KJJ53" s="886"/>
      <c r="KJK53" s="886"/>
      <c r="KJL53" s="886"/>
      <c r="KJM53" s="886"/>
      <c r="KJN53" s="886"/>
      <c r="KJO53" s="886"/>
      <c r="KJP53" s="886"/>
      <c r="KJQ53" s="887"/>
      <c r="KJR53" s="885"/>
      <c r="KJS53" s="886"/>
      <c r="KJT53" s="886"/>
      <c r="KJU53" s="886"/>
      <c r="KJV53" s="886"/>
      <c r="KJW53" s="886"/>
      <c r="KJX53" s="886"/>
      <c r="KJY53" s="886"/>
      <c r="KJZ53" s="887"/>
      <c r="KKA53" s="885"/>
      <c r="KKB53" s="886"/>
      <c r="KKC53" s="886"/>
      <c r="KKD53" s="886"/>
      <c r="KKE53" s="886"/>
      <c r="KKF53" s="886"/>
      <c r="KKG53" s="886"/>
      <c r="KKH53" s="886"/>
      <c r="KKI53" s="887"/>
      <c r="KKJ53" s="885"/>
      <c r="KKK53" s="886"/>
      <c r="KKL53" s="886"/>
      <c r="KKM53" s="886"/>
      <c r="KKN53" s="886"/>
      <c r="KKO53" s="886"/>
      <c r="KKP53" s="886"/>
      <c r="KKQ53" s="886"/>
      <c r="KKR53" s="887"/>
      <c r="KKS53" s="885"/>
      <c r="KKT53" s="886"/>
      <c r="KKU53" s="886"/>
      <c r="KKV53" s="886"/>
      <c r="KKW53" s="886"/>
      <c r="KKX53" s="886"/>
      <c r="KKY53" s="886"/>
      <c r="KKZ53" s="886"/>
      <c r="KLA53" s="887"/>
      <c r="KLB53" s="885"/>
      <c r="KLC53" s="886"/>
      <c r="KLD53" s="886"/>
      <c r="KLE53" s="886"/>
      <c r="KLF53" s="886"/>
      <c r="KLG53" s="886"/>
      <c r="KLH53" s="886"/>
      <c r="KLI53" s="886"/>
      <c r="KLJ53" s="887"/>
      <c r="KLK53" s="885"/>
      <c r="KLL53" s="886"/>
      <c r="KLM53" s="886"/>
      <c r="KLN53" s="886"/>
      <c r="KLO53" s="886"/>
      <c r="KLP53" s="886"/>
      <c r="KLQ53" s="886"/>
      <c r="KLR53" s="886"/>
      <c r="KLS53" s="887"/>
      <c r="KLT53" s="885"/>
      <c r="KLU53" s="886"/>
      <c r="KLV53" s="886"/>
      <c r="KLW53" s="886"/>
      <c r="KLX53" s="886"/>
      <c r="KLY53" s="886"/>
      <c r="KLZ53" s="886"/>
      <c r="KMA53" s="886"/>
      <c r="KMB53" s="887"/>
      <c r="KMC53" s="885"/>
      <c r="KMD53" s="886"/>
      <c r="KME53" s="886"/>
      <c r="KMF53" s="886"/>
      <c r="KMG53" s="886"/>
      <c r="KMH53" s="886"/>
      <c r="KMI53" s="886"/>
      <c r="KMJ53" s="886"/>
      <c r="KMK53" s="887"/>
      <c r="KML53" s="885"/>
      <c r="KMM53" s="886"/>
      <c r="KMN53" s="886"/>
      <c r="KMO53" s="886"/>
      <c r="KMP53" s="886"/>
      <c r="KMQ53" s="886"/>
      <c r="KMR53" s="886"/>
      <c r="KMS53" s="886"/>
      <c r="KMT53" s="887"/>
      <c r="KMU53" s="885"/>
      <c r="KMV53" s="886"/>
      <c r="KMW53" s="886"/>
      <c r="KMX53" s="886"/>
      <c r="KMY53" s="886"/>
      <c r="KMZ53" s="886"/>
      <c r="KNA53" s="886"/>
      <c r="KNB53" s="886"/>
      <c r="KNC53" s="887"/>
      <c r="KND53" s="885"/>
      <c r="KNE53" s="886"/>
      <c r="KNF53" s="886"/>
      <c r="KNG53" s="886"/>
      <c r="KNH53" s="886"/>
      <c r="KNI53" s="886"/>
      <c r="KNJ53" s="886"/>
      <c r="KNK53" s="886"/>
      <c r="KNL53" s="887"/>
      <c r="KNM53" s="885"/>
      <c r="KNN53" s="886"/>
      <c r="KNO53" s="886"/>
      <c r="KNP53" s="886"/>
      <c r="KNQ53" s="886"/>
      <c r="KNR53" s="886"/>
      <c r="KNS53" s="886"/>
      <c r="KNT53" s="886"/>
      <c r="KNU53" s="887"/>
      <c r="KNV53" s="885"/>
      <c r="KNW53" s="886"/>
      <c r="KNX53" s="886"/>
      <c r="KNY53" s="886"/>
      <c r="KNZ53" s="886"/>
      <c r="KOA53" s="886"/>
      <c r="KOB53" s="886"/>
      <c r="KOC53" s="886"/>
      <c r="KOD53" s="887"/>
      <c r="KOE53" s="885"/>
      <c r="KOF53" s="886"/>
      <c r="KOG53" s="886"/>
      <c r="KOH53" s="886"/>
      <c r="KOI53" s="886"/>
      <c r="KOJ53" s="886"/>
      <c r="KOK53" s="886"/>
      <c r="KOL53" s="886"/>
      <c r="KOM53" s="887"/>
      <c r="KON53" s="885"/>
      <c r="KOO53" s="886"/>
      <c r="KOP53" s="886"/>
      <c r="KOQ53" s="886"/>
      <c r="KOR53" s="886"/>
      <c r="KOS53" s="886"/>
      <c r="KOT53" s="886"/>
      <c r="KOU53" s="886"/>
      <c r="KOV53" s="887"/>
      <c r="KOW53" s="885"/>
      <c r="KOX53" s="886"/>
      <c r="KOY53" s="886"/>
      <c r="KOZ53" s="886"/>
      <c r="KPA53" s="886"/>
      <c r="KPB53" s="886"/>
      <c r="KPC53" s="886"/>
      <c r="KPD53" s="886"/>
      <c r="KPE53" s="887"/>
      <c r="KPF53" s="885"/>
      <c r="KPG53" s="886"/>
      <c r="KPH53" s="886"/>
      <c r="KPI53" s="886"/>
      <c r="KPJ53" s="886"/>
      <c r="KPK53" s="886"/>
      <c r="KPL53" s="886"/>
      <c r="KPM53" s="886"/>
      <c r="KPN53" s="887"/>
      <c r="KPO53" s="885"/>
      <c r="KPP53" s="886"/>
      <c r="KPQ53" s="886"/>
      <c r="KPR53" s="886"/>
      <c r="KPS53" s="886"/>
      <c r="KPT53" s="886"/>
      <c r="KPU53" s="886"/>
      <c r="KPV53" s="886"/>
      <c r="KPW53" s="887"/>
      <c r="KPX53" s="885"/>
      <c r="KPY53" s="886"/>
      <c r="KPZ53" s="886"/>
      <c r="KQA53" s="886"/>
      <c r="KQB53" s="886"/>
      <c r="KQC53" s="886"/>
      <c r="KQD53" s="886"/>
      <c r="KQE53" s="886"/>
      <c r="KQF53" s="887"/>
      <c r="KQG53" s="885"/>
      <c r="KQH53" s="886"/>
      <c r="KQI53" s="886"/>
      <c r="KQJ53" s="886"/>
      <c r="KQK53" s="886"/>
      <c r="KQL53" s="886"/>
      <c r="KQM53" s="886"/>
      <c r="KQN53" s="886"/>
      <c r="KQO53" s="887"/>
      <c r="KQP53" s="885"/>
      <c r="KQQ53" s="886"/>
      <c r="KQR53" s="886"/>
      <c r="KQS53" s="886"/>
      <c r="KQT53" s="886"/>
      <c r="KQU53" s="886"/>
      <c r="KQV53" s="886"/>
      <c r="KQW53" s="886"/>
      <c r="KQX53" s="887"/>
      <c r="KQY53" s="885"/>
      <c r="KQZ53" s="886"/>
      <c r="KRA53" s="886"/>
      <c r="KRB53" s="886"/>
      <c r="KRC53" s="886"/>
      <c r="KRD53" s="886"/>
      <c r="KRE53" s="886"/>
      <c r="KRF53" s="886"/>
      <c r="KRG53" s="887"/>
      <c r="KRH53" s="885"/>
      <c r="KRI53" s="886"/>
      <c r="KRJ53" s="886"/>
      <c r="KRK53" s="886"/>
      <c r="KRL53" s="886"/>
      <c r="KRM53" s="886"/>
      <c r="KRN53" s="886"/>
      <c r="KRO53" s="886"/>
      <c r="KRP53" s="887"/>
      <c r="KRQ53" s="885"/>
      <c r="KRR53" s="886"/>
      <c r="KRS53" s="886"/>
      <c r="KRT53" s="886"/>
      <c r="KRU53" s="886"/>
      <c r="KRV53" s="886"/>
      <c r="KRW53" s="886"/>
      <c r="KRX53" s="886"/>
      <c r="KRY53" s="887"/>
      <c r="KRZ53" s="885"/>
      <c r="KSA53" s="886"/>
      <c r="KSB53" s="886"/>
      <c r="KSC53" s="886"/>
      <c r="KSD53" s="886"/>
      <c r="KSE53" s="886"/>
      <c r="KSF53" s="886"/>
      <c r="KSG53" s="886"/>
      <c r="KSH53" s="887"/>
      <c r="KSI53" s="885"/>
      <c r="KSJ53" s="886"/>
      <c r="KSK53" s="886"/>
      <c r="KSL53" s="886"/>
      <c r="KSM53" s="886"/>
      <c r="KSN53" s="886"/>
      <c r="KSO53" s="886"/>
      <c r="KSP53" s="886"/>
      <c r="KSQ53" s="887"/>
      <c r="KSR53" s="885"/>
      <c r="KSS53" s="886"/>
      <c r="KST53" s="886"/>
      <c r="KSU53" s="886"/>
      <c r="KSV53" s="886"/>
      <c r="KSW53" s="886"/>
      <c r="KSX53" s="886"/>
      <c r="KSY53" s="886"/>
      <c r="KSZ53" s="887"/>
      <c r="KTA53" s="885"/>
      <c r="KTB53" s="886"/>
      <c r="KTC53" s="886"/>
      <c r="KTD53" s="886"/>
      <c r="KTE53" s="886"/>
      <c r="KTF53" s="886"/>
      <c r="KTG53" s="886"/>
      <c r="KTH53" s="886"/>
      <c r="KTI53" s="887"/>
      <c r="KTJ53" s="885"/>
      <c r="KTK53" s="886"/>
      <c r="KTL53" s="886"/>
      <c r="KTM53" s="886"/>
      <c r="KTN53" s="886"/>
      <c r="KTO53" s="886"/>
      <c r="KTP53" s="886"/>
      <c r="KTQ53" s="886"/>
      <c r="KTR53" s="887"/>
      <c r="KTS53" s="885"/>
      <c r="KTT53" s="886"/>
      <c r="KTU53" s="886"/>
      <c r="KTV53" s="886"/>
      <c r="KTW53" s="886"/>
      <c r="KTX53" s="886"/>
      <c r="KTY53" s="886"/>
      <c r="KTZ53" s="886"/>
      <c r="KUA53" s="887"/>
      <c r="KUB53" s="885"/>
      <c r="KUC53" s="886"/>
      <c r="KUD53" s="886"/>
      <c r="KUE53" s="886"/>
      <c r="KUF53" s="886"/>
      <c r="KUG53" s="886"/>
      <c r="KUH53" s="886"/>
      <c r="KUI53" s="886"/>
      <c r="KUJ53" s="887"/>
      <c r="KUK53" s="885"/>
      <c r="KUL53" s="886"/>
      <c r="KUM53" s="886"/>
      <c r="KUN53" s="886"/>
      <c r="KUO53" s="886"/>
      <c r="KUP53" s="886"/>
      <c r="KUQ53" s="886"/>
      <c r="KUR53" s="886"/>
      <c r="KUS53" s="887"/>
      <c r="KUT53" s="885"/>
      <c r="KUU53" s="886"/>
      <c r="KUV53" s="886"/>
      <c r="KUW53" s="886"/>
      <c r="KUX53" s="886"/>
      <c r="KUY53" s="886"/>
      <c r="KUZ53" s="886"/>
      <c r="KVA53" s="886"/>
      <c r="KVB53" s="887"/>
      <c r="KVC53" s="885"/>
      <c r="KVD53" s="886"/>
      <c r="KVE53" s="886"/>
      <c r="KVF53" s="886"/>
      <c r="KVG53" s="886"/>
      <c r="KVH53" s="886"/>
      <c r="KVI53" s="886"/>
      <c r="KVJ53" s="886"/>
      <c r="KVK53" s="887"/>
      <c r="KVL53" s="885"/>
      <c r="KVM53" s="886"/>
      <c r="KVN53" s="886"/>
      <c r="KVO53" s="886"/>
      <c r="KVP53" s="886"/>
      <c r="KVQ53" s="886"/>
      <c r="KVR53" s="886"/>
      <c r="KVS53" s="886"/>
      <c r="KVT53" s="887"/>
      <c r="KVU53" s="885"/>
      <c r="KVV53" s="886"/>
      <c r="KVW53" s="886"/>
      <c r="KVX53" s="886"/>
      <c r="KVY53" s="886"/>
      <c r="KVZ53" s="886"/>
      <c r="KWA53" s="886"/>
      <c r="KWB53" s="886"/>
      <c r="KWC53" s="887"/>
      <c r="KWD53" s="885"/>
      <c r="KWE53" s="886"/>
      <c r="KWF53" s="886"/>
      <c r="KWG53" s="886"/>
      <c r="KWH53" s="886"/>
      <c r="KWI53" s="886"/>
      <c r="KWJ53" s="886"/>
      <c r="KWK53" s="886"/>
      <c r="KWL53" s="887"/>
      <c r="KWM53" s="885"/>
      <c r="KWN53" s="886"/>
      <c r="KWO53" s="886"/>
      <c r="KWP53" s="886"/>
      <c r="KWQ53" s="886"/>
      <c r="KWR53" s="886"/>
      <c r="KWS53" s="886"/>
      <c r="KWT53" s="886"/>
      <c r="KWU53" s="887"/>
      <c r="KWV53" s="885"/>
      <c r="KWW53" s="886"/>
      <c r="KWX53" s="886"/>
      <c r="KWY53" s="886"/>
      <c r="KWZ53" s="886"/>
      <c r="KXA53" s="886"/>
      <c r="KXB53" s="886"/>
      <c r="KXC53" s="886"/>
      <c r="KXD53" s="887"/>
      <c r="KXE53" s="885"/>
      <c r="KXF53" s="886"/>
      <c r="KXG53" s="886"/>
      <c r="KXH53" s="886"/>
      <c r="KXI53" s="886"/>
      <c r="KXJ53" s="886"/>
      <c r="KXK53" s="886"/>
      <c r="KXL53" s="886"/>
      <c r="KXM53" s="887"/>
      <c r="KXN53" s="885"/>
      <c r="KXO53" s="886"/>
      <c r="KXP53" s="886"/>
      <c r="KXQ53" s="886"/>
      <c r="KXR53" s="886"/>
      <c r="KXS53" s="886"/>
      <c r="KXT53" s="886"/>
      <c r="KXU53" s="886"/>
      <c r="KXV53" s="887"/>
      <c r="KXW53" s="885"/>
      <c r="KXX53" s="886"/>
      <c r="KXY53" s="886"/>
      <c r="KXZ53" s="886"/>
      <c r="KYA53" s="886"/>
      <c r="KYB53" s="886"/>
      <c r="KYC53" s="886"/>
      <c r="KYD53" s="886"/>
      <c r="KYE53" s="887"/>
      <c r="KYF53" s="885"/>
      <c r="KYG53" s="886"/>
      <c r="KYH53" s="886"/>
      <c r="KYI53" s="886"/>
      <c r="KYJ53" s="886"/>
      <c r="KYK53" s="886"/>
      <c r="KYL53" s="886"/>
      <c r="KYM53" s="886"/>
      <c r="KYN53" s="887"/>
      <c r="KYO53" s="885"/>
      <c r="KYP53" s="886"/>
      <c r="KYQ53" s="886"/>
      <c r="KYR53" s="886"/>
      <c r="KYS53" s="886"/>
      <c r="KYT53" s="886"/>
      <c r="KYU53" s="886"/>
      <c r="KYV53" s="886"/>
      <c r="KYW53" s="887"/>
      <c r="KYX53" s="885"/>
      <c r="KYY53" s="886"/>
      <c r="KYZ53" s="886"/>
      <c r="KZA53" s="886"/>
      <c r="KZB53" s="886"/>
      <c r="KZC53" s="886"/>
      <c r="KZD53" s="886"/>
      <c r="KZE53" s="886"/>
      <c r="KZF53" s="887"/>
      <c r="KZG53" s="885"/>
      <c r="KZH53" s="886"/>
      <c r="KZI53" s="886"/>
      <c r="KZJ53" s="886"/>
      <c r="KZK53" s="886"/>
      <c r="KZL53" s="886"/>
      <c r="KZM53" s="886"/>
      <c r="KZN53" s="886"/>
      <c r="KZO53" s="887"/>
      <c r="KZP53" s="885"/>
      <c r="KZQ53" s="886"/>
      <c r="KZR53" s="886"/>
      <c r="KZS53" s="886"/>
      <c r="KZT53" s="886"/>
      <c r="KZU53" s="886"/>
      <c r="KZV53" s="886"/>
      <c r="KZW53" s="886"/>
      <c r="KZX53" s="887"/>
      <c r="KZY53" s="885"/>
      <c r="KZZ53" s="886"/>
      <c r="LAA53" s="886"/>
      <c r="LAB53" s="886"/>
      <c r="LAC53" s="886"/>
      <c r="LAD53" s="886"/>
      <c r="LAE53" s="886"/>
      <c r="LAF53" s="886"/>
      <c r="LAG53" s="887"/>
      <c r="LAH53" s="885"/>
      <c r="LAI53" s="886"/>
      <c r="LAJ53" s="886"/>
      <c r="LAK53" s="886"/>
      <c r="LAL53" s="886"/>
      <c r="LAM53" s="886"/>
      <c r="LAN53" s="886"/>
      <c r="LAO53" s="886"/>
      <c r="LAP53" s="887"/>
      <c r="LAQ53" s="885"/>
      <c r="LAR53" s="886"/>
      <c r="LAS53" s="886"/>
      <c r="LAT53" s="886"/>
      <c r="LAU53" s="886"/>
      <c r="LAV53" s="886"/>
      <c r="LAW53" s="886"/>
      <c r="LAX53" s="886"/>
      <c r="LAY53" s="887"/>
      <c r="LAZ53" s="885"/>
      <c r="LBA53" s="886"/>
      <c r="LBB53" s="886"/>
      <c r="LBC53" s="886"/>
      <c r="LBD53" s="886"/>
      <c r="LBE53" s="886"/>
      <c r="LBF53" s="886"/>
      <c r="LBG53" s="886"/>
      <c r="LBH53" s="887"/>
      <c r="LBI53" s="885"/>
      <c r="LBJ53" s="886"/>
      <c r="LBK53" s="886"/>
      <c r="LBL53" s="886"/>
      <c r="LBM53" s="886"/>
      <c r="LBN53" s="886"/>
      <c r="LBO53" s="886"/>
      <c r="LBP53" s="886"/>
      <c r="LBQ53" s="887"/>
      <c r="LBR53" s="885"/>
      <c r="LBS53" s="886"/>
      <c r="LBT53" s="886"/>
      <c r="LBU53" s="886"/>
      <c r="LBV53" s="886"/>
      <c r="LBW53" s="886"/>
      <c r="LBX53" s="886"/>
      <c r="LBY53" s="886"/>
      <c r="LBZ53" s="887"/>
      <c r="LCA53" s="885"/>
      <c r="LCB53" s="886"/>
      <c r="LCC53" s="886"/>
      <c r="LCD53" s="886"/>
      <c r="LCE53" s="886"/>
      <c r="LCF53" s="886"/>
      <c r="LCG53" s="886"/>
      <c r="LCH53" s="886"/>
      <c r="LCI53" s="887"/>
      <c r="LCJ53" s="885"/>
      <c r="LCK53" s="886"/>
      <c r="LCL53" s="886"/>
      <c r="LCM53" s="886"/>
      <c r="LCN53" s="886"/>
      <c r="LCO53" s="886"/>
      <c r="LCP53" s="886"/>
      <c r="LCQ53" s="886"/>
      <c r="LCR53" s="887"/>
      <c r="LCS53" s="885"/>
      <c r="LCT53" s="886"/>
      <c r="LCU53" s="886"/>
      <c r="LCV53" s="886"/>
      <c r="LCW53" s="886"/>
      <c r="LCX53" s="886"/>
      <c r="LCY53" s="886"/>
      <c r="LCZ53" s="886"/>
      <c r="LDA53" s="887"/>
      <c r="LDB53" s="885"/>
      <c r="LDC53" s="886"/>
      <c r="LDD53" s="886"/>
      <c r="LDE53" s="886"/>
      <c r="LDF53" s="886"/>
      <c r="LDG53" s="886"/>
      <c r="LDH53" s="886"/>
      <c r="LDI53" s="886"/>
      <c r="LDJ53" s="887"/>
      <c r="LDK53" s="885"/>
      <c r="LDL53" s="886"/>
      <c r="LDM53" s="886"/>
      <c r="LDN53" s="886"/>
      <c r="LDO53" s="886"/>
      <c r="LDP53" s="886"/>
      <c r="LDQ53" s="886"/>
      <c r="LDR53" s="886"/>
      <c r="LDS53" s="887"/>
      <c r="LDT53" s="885"/>
      <c r="LDU53" s="886"/>
      <c r="LDV53" s="886"/>
      <c r="LDW53" s="886"/>
      <c r="LDX53" s="886"/>
      <c r="LDY53" s="886"/>
      <c r="LDZ53" s="886"/>
      <c r="LEA53" s="886"/>
      <c r="LEB53" s="887"/>
      <c r="LEC53" s="885"/>
      <c r="LED53" s="886"/>
      <c r="LEE53" s="886"/>
      <c r="LEF53" s="886"/>
      <c r="LEG53" s="886"/>
      <c r="LEH53" s="886"/>
      <c r="LEI53" s="886"/>
      <c r="LEJ53" s="886"/>
      <c r="LEK53" s="887"/>
      <c r="LEL53" s="885"/>
      <c r="LEM53" s="886"/>
      <c r="LEN53" s="886"/>
      <c r="LEO53" s="886"/>
      <c r="LEP53" s="886"/>
      <c r="LEQ53" s="886"/>
      <c r="LER53" s="886"/>
      <c r="LES53" s="886"/>
      <c r="LET53" s="887"/>
      <c r="LEU53" s="885"/>
      <c r="LEV53" s="886"/>
      <c r="LEW53" s="886"/>
      <c r="LEX53" s="886"/>
      <c r="LEY53" s="886"/>
      <c r="LEZ53" s="886"/>
      <c r="LFA53" s="886"/>
      <c r="LFB53" s="886"/>
      <c r="LFC53" s="887"/>
      <c r="LFD53" s="885"/>
      <c r="LFE53" s="886"/>
      <c r="LFF53" s="886"/>
      <c r="LFG53" s="886"/>
      <c r="LFH53" s="886"/>
      <c r="LFI53" s="886"/>
      <c r="LFJ53" s="886"/>
      <c r="LFK53" s="886"/>
      <c r="LFL53" s="887"/>
      <c r="LFM53" s="885"/>
      <c r="LFN53" s="886"/>
      <c r="LFO53" s="886"/>
      <c r="LFP53" s="886"/>
      <c r="LFQ53" s="886"/>
      <c r="LFR53" s="886"/>
      <c r="LFS53" s="886"/>
      <c r="LFT53" s="886"/>
      <c r="LFU53" s="887"/>
      <c r="LFV53" s="885"/>
      <c r="LFW53" s="886"/>
      <c r="LFX53" s="886"/>
      <c r="LFY53" s="886"/>
      <c r="LFZ53" s="886"/>
      <c r="LGA53" s="886"/>
      <c r="LGB53" s="886"/>
      <c r="LGC53" s="886"/>
      <c r="LGD53" s="887"/>
      <c r="LGE53" s="885"/>
      <c r="LGF53" s="886"/>
      <c r="LGG53" s="886"/>
      <c r="LGH53" s="886"/>
      <c r="LGI53" s="886"/>
      <c r="LGJ53" s="886"/>
      <c r="LGK53" s="886"/>
      <c r="LGL53" s="886"/>
      <c r="LGM53" s="887"/>
      <c r="LGN53" s="885"/>
      <c r="LGO53" s="886"/>
      <c r="LGP53" s="886"/>
      <c r="LGQ53" s="886"/>
      <c r="LGR53" s="886"/>
      <c r="LGS53" s="886"/>
      <c r="LGT53" s="886"/>
      <c r="LGU53" s="886"/>
      <c r="LGV53" s="887"/>
      <c r="LGW53" s="885"/>
      <c r="LGX53" s="886"/>
      <c r="LGY53" s="886"/>
      <c r="LGZ53" s="886"/>
      <c r="LHA53" s="886"/>
      <c r="LHB53" s="886"/>
      <c r="LHC53" s="886"/>
      <c r="LHD53" s="886"/>
      <c r="LHE53" s="887"/>
      <c r="LHF53" s="885"/>
      <c r="LHG53" s="886"/>
      <c r="LHH53" s="886"/>
      <c r="LHI53" s="886"/>
      <c r="LHJ53" s="886"/>
      <c r="LHK53" s="886"/>
      <c r="LHL53" s="886"/>
      <c r="LHM53" s="886"/>
      <c r="LHN53" s="887"/>
      <c r="LHO53" s="885"/>
      <c r="LHP53" s="886"/>
      <c r="LHQ53" s="886"/>
      <c r="LHR53" s="886"/>
      <c r="LHS53" s="886"/>
      <c r="LHT53" s="886"/>
      <c r="LHU53" s="886"/>
      <c r="LHV53" s="886"/>
      <c r="LHW53" s="887"/>
      <c r="LHX53" s="885"/>
      <c r="LHY53" s="886"/>
      <c r="LHZ53" s="886"/>
      <c r="LIA53" s="886"/>
      <c r="LIB53" s="886"/>
      <c r="LIC53" s="886"/>
      <c r="LID53" s="886"/>
      <c r="LIE53" s="886"/>
      <c r="LIF53" s="887"/>
      <c r="LIG53" s="885"/>
      <c r="LIH53" s="886"/>
      <c r="LII53" s="886"/>
      <c r="LIJ53" s="886"/>
      <c r="LIK53" s="886"/>
      <c r="LIL53" s="886"/>
      <c r="LIM53" s="886"/>
      <c r="LIN53" s="886"/>
      <c r="LIO53" s="887"/>
      <c r="LIP53" s="885"/>
      <c r="LIQ53" s="886"/>
      <c r="LIR53" s="886"/>
      <c r="LIS53" s="886"/>
      <c r="LIT53" s="886"/>
      <c r="LIU53" s="886"/>
      <c r="LIV53" s="886"/>
      <c r="LIW53" s="886"/>
      <c r="LIX53" s="887"/>
      <c r="LIY53" s="885"/>
      <c r="LIZ53" s="886"/>
      <c r="LJA53" s="886"/>
      <c r="LJB53" s="886"/>
      <c r="LJC53" s="886"/>
      <c r="LJD53" s="886"/>
      <c r="LJE53" s="886"/>
      <c r="LJF53" s="886"/>
      <c r="LJG53" s="887"/>
      <c r="LJH53" s="885"/>
      <c r="LJI53" s="886"/>
      <c r="LJJ53" s="886"/>
      <c r="LJK53" s="886"/>
      <c r="LJL53" s="886"/>
      <c r="LJM53" s="886"/>
      <c r="LJN53" s="886"/>
      <c r="LJO53" s="886"/>
      <c r="LJP53" s="887"/>
      <c r="LJQ53" s="885"/>
      <c r="LJR53" s="886"/>
      <c r="LJS53" s="886"/>
      <c r="LJT53" s="886"/>
      <c r="LJU53" s="886"/>
      <c r="LJV53" s="886"/>
      <c r="LJW53" s="886"/>
      <c r="LJX53" s="886"/>
      <c r="LJY53" s="887"/>
      <c r="LJZ53" s="885"/>
      <c r="LKA53" s="886"/>
      <c r="LKB53" s="886"/>
      <c r="LKC53" s="886"/>
      <c r="LKD53" s="886"/>
      <c r="LKE53" s="886"/>
      <c r="LKF53" s="886"/>
      <c r="LKG53" s="886"/>
      <c r="LKH53" s="887"/>
      <c r="LKI53" s="885"/>
      <c r="LKJ53" s="886"/>
      <c r="LKK53" s="886"/>
      <c r="LKL53" s="886"/>
      <c r="LKM53" s="886"/>
      <c r="LKN53" s="886"/>
      <c r="LKO53" s="886"/>
      <c r="LKP53" s="886"/>
      <c r="LKQ53" s="887"/>
      <c r="LKR53" s="885"/>
      <c r="LKS53" s="886"/>
      <c r="LKT53" s="886"/>
      <c r="LKU53" s="886"/>
      <c r="LKV53" s="886"/>
      <c r="LKW53" s="886"/>
      <c r="LKX53" s="886"/>
      <c r="LKY53" s="886"/>
      <c r="LKZ53" s="887"/>
      <c r="LLA53" s="885"/>
      <c r="LLB53" s="886"/>
      <c r="LLC53" s="886"/>
      <c r="LLD53" s="886"/>
      <c r="LLE53" s="886"/>
      <c r="LLF53" s="886"/>
      <c r="LLG53" s="886"/>
      <c r="LLH53" s="886"/>
      <c r="LLI53" s="887"/>
      <c r="LLJ53" s="885"/>
      <c r="LLK53" s="886"/>
      <c r="LLL53" s="886"/>
      <c r="LLM53" s="886"/>
      <c r="LLN53" s="886"/>
      <c r="LLO53" s="886"/>
      <c r="LLP53" s="886"/>
      <c r="LLQ53" s="886"/>
      <c r="LLR53" s="887"/>
      <c r="LLS53" s="885"/>
      <c r="LLT53" s="886"/>
      <c r="LLU53" s="886"/>
      <c r="LLV53" s="886"/>
      <c r="LLW53" s="886"/>
      <c r="LLX53" s="886"/>
      <c r="LLY53" s="886"/>
      <c r="LLZ53" s="886"/>
      <c r="LMA53" s="887"/>
      <c r="LMB53" s="885"/>
      <c r="LMC53" s="886"/>
      <c r="LMD53" s="886"/>
      <c r="LME53" s="886"/>
      <c r="LMF53" s="886"/>
      <c r="LMG53" s="886"/>
      <c r="LMH53" s="886"/>
      <c r="LMI53" s="886"/>
      <c r="LMJ53" s="887"/>
      <c r="LMK53" s="885"/>
      <c r="LML53" s="886"/>
      <c r="LMM53" s="886"/>
      <c r="LMN53" s="886"/>
      <c r="LMO53" s="886"/>
      <c r="LMP53" s="886"/>
      <c r="LMQ53" s="886"/>
      <c r="LMR53" s="886"/>
      <c r="LMS53" s="887"/>
      <c r="LMT53" s="885"/>
      <c r="LMU53" s="886"/>
      <c r="LMV53" s="886"/>
      <c r="LMW53" s="886"/>
      <c r="LMX53" s="886"/>
      <c r="LMY53" s="886"/>
      <c r="LMZ53" s="886"/>
      <c r="LNA53" s="886"/>
      <c r="LNB53" s="887"/>
      <c r="LNC53" s="885"/>
      <c r="LND53" s="886"/>
      <c r="LNE53" s="886"/>
      <c r="LNF53" s="886"/>
      <c r="LNG53" s="886"/>
      <c r="LNH53" s="886"/>
      <c r="LNI53" s="886"/>
      <c r="LNJ53" s="886"/>
      <c r="LNK53" s="887"/>
      <c r="LNL53" s="885"/>
      <c r="LNM53" s="886"/>
      <c r="LNN53" s="886"/>
      <c r="LNO53" s="886"/>
      <c r="LNP53" s="886"/>
      <c r="LNQ53" s="886"/>
      <c r="LNR53" s="886"/>
      <c r="LNS53" s="886"/>
      <c r="LNT53" s="887"/>
      <c r="LNU53" s="885"/>
      <c r="LNV53" s="886"/>
      <c r="LNW53" s="886"/>
      <c r="LNX53" s="886"/>
      <c r="LNY53" s="886"/>
      <c r="LNZ53" s="886"/>
      <c r="LOA53" s="886"/>
      <c r="LOB53" s="886"/>
      <c r="LOC53" s="887"/>
      <c r="LOD53" s="885"/>
      <c r="LOE53" s="886"/>
      <c r="LOF53" s="886"/>
      <c r="LOG53" s="886"/>
      <c r="LOH53" s="886"/>
      <c r="LOI53" s="886"/>
      <c r="LOJ53" s="886"/>
      <c r="LOK53" s="886"/>
      <c r="LOL53" s="887"/>
      <c r="LOM53" s="885"/>
      <c r="LON53" s="886"/>
      <c r="LOO53" s="886"/>
      <c r="LOP53" s="886"/>
      <c r="LOQ53" s="886"/>
      <c r="LOR53" s="886"/>
      <c r="LOS53" s="886"/>
      <c r="LOT53" s="886"/>
      <c r="LOU53" s="887"/>
      <c r="LOV53" s="885"/>
      <c r="LOW53" s="886"/>
      <c r="LOX53" s="886"/>
      <c r="LOY53" s="886"/>
      <c r="LOZ53" s="886"/>
      <c r="LPA53" s="886"/>
      <c r="LPB53" s="886"/>
      <c r="LPC53" s="886"/>
      <c r="LPD53" s="887"/>
      <c r="LPE53" s="885"/>
      <c r="LPF53" s="886"/>
      <c r="LPG53" s="886"/>
      <c r="LPH53" s="886"/>
      <c r="LPI53" s="886"/>
      <c r="LPJ53" s="886"/>
      <c r="LPK53" s="886"/>
      <c r="LPL53" s="886"/>
      <c r="LPM53" s="887"/>
      <c r="LPN53" s="885"/>
      <c r="LPO53" s="886"/>
      <c r="LPP53" s="886"/>
      <c r="LPQ53" s="886"/>
      <c r="LPR53" s="886"/>
      <c r="LPS53" s="886"/>
      <c r="LPT53" s="886"/>
      <c r="LPU53" s="886"/>
      <c r="LPV53" s="887"/>
      <c r="LPW53" s="885"/>
      <c r="LPX53" s="886"/>
      <c r="LPY53" s="886"/>
      <c r="LPZ53" s="886"/>
      <c r="LQA53" s="886"/>
      <c r="LQB53" s="886"/>
      <c r="LQC53" s="886"/>
      <c r="LQD53" s="886"/>
      <c r="LQE53" s="887"/>
      <c r="LQF53" s="885"/>
      <c r="LQG53" s="886"/>
      <c r="LQH53" s="886"/>
      <c r="LQI53" s="886"/>
      <c r="LQJ53" s="886"/>
      <c r="LQK53" s="886"/>
      <c r="LQL53" s="886"/>
      <c r="LQM53" s="886"/>
      <c r="LQN53" s="887"/>
      <c r="LQO53" s="885"/>
      <c r="LQP53" s="886"/>
      <c r="LQQ53" s="886"/>
      <c r="LQR53" s="886"/>
      <c r="LQS53" s="886"/>
      <c r="LQT53" s="886"/>
      <c r="LQU53" s="886"/>
      <c r="LQV53" s="886"/>
      <c r="LQW53" s="887"/>
      <c r="LQX53" s="885"/>
      <c r="LQY53" s="886"/>
      <c r="LQZ53" s="886"/>
      <c r="LRA53" s="886"/>
      <c r="LRB53" s="886"/>
      <c r="LRC53" s="886"/>
      <c r="LRD53" s="886"/>
      <c r="LRE53" s="886"/>
      <c r="LRF53" s="887"/>
      <c r="LRG53" s="885"/>
      <c r="LRH53" s="886"/>
      <c r="LRI53" s="886"/>
      <c r="LRJ53" s="886"/>
      <c r="LRK53" s="886"/>
      <c r="LRL53" s="886"/>
      <c r="LRM53" s="886"/>
      <c r="LRN53" s="886"/>
      <c r="LRO53" s="887"/>
      <c r="LRP53" s="885"/>
      <c r="LRQ53" s="886"/>
      <c r="LRR53" s="886"/>
      <c r="LRS53" s="886"/>
      <c r="LRT53" s="886"/>
      <c r="LRU53" s="886"/>
      <c r="LRV53" s="886"/>
      <c r="LRW53" s="886"/>
      <c r="LRX53" s="887"/>
      <c r="LRY53" s="885"/>
      <c r="LRZ53" s="886"/>
      <c r="LSA53" s="886"/>
      <c r="LSB53" s="886"/>
      <c r="LSC53" s="886"/>
      <c r="LSD53" s="886"/>
      <c r="LSE53" s="886"/>
      <c r="LSF53" s="886"/>
      <c r="LSG53" s="887"/>
      <c r="LSH53" s="885"/>
      <c r="LSI53" s="886"/>
      <c r="LSJ53" s="886"/>
      <c r="LSK53" s="886"/>
      <c r="LSL53" s="886"/>
      <c r="LSM53" s="886"/>
      <c r="LSN53" s="886"/>
      <c r="LSO53" s="886"/>
      <c r="LSP53" s="887"/>
      <c r="LSQ53" s="885"/>
      <c r="LSR53" s="886"/>
      <c r="LSS53" s="886"/>
      <c r="LST53" s="886"/>
      <c r="LSU53" s="886"/>
      <c r="LSV53" s="886"/>
      <c r="LSW53" s="886"/>
      <c r="LSX53" s="886"/>
      <c r="LSY53" s="887"/>
      <c r="LSZ53" s="885"/>
      <c r="LTA53" s="886"/>
      <c r="LTB53" s="886"/>
      <c r="LTC53" s="886"/>
      <c r="LTD53" s="886"/>
      <c r="LTE53" s="886"/>
      <c r="LTF53" s="886"/>
      <c r="LTG53" s="886"/>
      <c r="LTH53" s="887"/>
      <c r="LTI53" s="885"/>
      <c r="LTJ53" s="886"/>
      <c r="LTK53" s="886"/>
      <c r="LTL53" s="886"/>
      <c r="LTM53" s="886"/>
      <c r="LTN53" s="886"/>
      <c r="LTO53" s="886"/>
      <c r="LTP53" s="886"/>
      <c r="LTQ53" s="887"/>
      <c r="LTR53" s="885"/>
      <c r="LTS53" s="886"/>
      <c r="LTT53" s="886"/>
      <c r="LTU53" s="886"/>
      <c r="LTV53" s="886"/>
      <c r="LTW53" s="886"/>
      <c r="LTX53" s="886"/>
      <c r="LTY53" s="886"/>
      <c r="LTZ53" s="887"/>
      <c r="LUA53" s="885"/>
      <c r="LUB53" s="886"/>
      <c r="LUC53" s="886"/>
      <c r="LUD53" s="886"/>
      <c r="LUE53" s="886"/>
      <c r="LUF53" s="886"/>
      <c r="LUG53" s="886"/>
      <c r="LUH53" s="886"/>
      <c r="LUI53" s="887"/>
      <c r="LUJ53" s="885"/>
      <c r="LUK53" s="886"/>
      <c r="LUL53" s="886"/>
      <c r="LUM53" s="886"/>
      <c r="LUN53" s="886"/>
      <c r="LUO53" s="886"/>
      <c r="LUP53" s="886"/>
      <c r="LUQ53" s="886"/>
      <c r="LUR53" s="887"/>
      <c r="LUS53" s="885"/>
      <c r="LUT53" s="886"/>
      <c r="LUU53" s="886"/>
      <c r="LUV53" s="886"/>
      <c r="LUW53" s="886"/>
      <c r="LUX53" s="886"/>
      <c r="LUY53" s="886"/>
      <c r="LUZ53" s="886"/>
      <c r="LVA53" s="887"/>
      <c r="LVB53" s="885"/>
      <c r="LVC53" s="886"/>
      <c r="LVD53" s="886"/>
      <c r="LVE53" s="886"/>
      <c r="LVF53" s="886"/>
      <c r="LVG53" s="886"/>
      <c r="LVH53" s="886"/>
      <c r="LVI53" s="886"/>
      <c r="LVJ53" s="887"/>
      <c r="LVK53" s="885"/>
      <c r="LVL53" s="886"/>
      <c r="LVM53" s="886"/>
      <c r="LVN53" s="886"/>
      <c r="LVO53" s="886"/>
      <c r="LVP53" s="886"/>
      <c r="LVQ53" s="886"/>
      <c r="LVR53" s="886"/>
      <c r="LVS53" s="887"/>
      <c r="LVT53" s="885"/>
      <c r="LVU53" s="886"/>
      <c r="LVV53" s="886"/>
      <c r="LVW53" s="886"/>
      <c r="LVX53" s="886"/>
      <c r="LVY53" s="886"/>
      <c r="LVZ53" s="886"/>
      <c r="LWA53" s="886"/>
      <c r="LWB53" s="887"/>
      <c r="LWC53" s="885"/>
      <c r="LWD53" s="886"/>
      <c r="LWE53" s="886"/>
      <c r="LWF53" s="886"/>
      <c r="LWG53" s="886"/>
      <c r="LWH53" s="886"/>
      <c r="LWI53" s="886"/>
      <c r="LWJ53" s="886"/>
      <c r="LWK53" s="887"/>
      <c r="LWL53" s="885"/>
      <c r="LWM53" s="886"/>
      <c r="LWN53" s="886"/>
      <c r="LWO53" s="886"/>
      <c r="LWP53" s="886"/>
      <c r="LWQ53" s="886"/>
      <c r="LWR53" s="886"/>
      <c r="LWS53" s="886"/>
      <c r="LWT53" s="887"/>
      <c r="LWU53" s="885"/>
      <c r="LWV53" s="886"/>
      <c r="LWW53" s="886"/>
      <c r="LWX53" s="886"/>
      <c r="LWY53" s="886"/>
      <c r="LWZ53" s="886"/>
      <c r="LXA53" s="886"/>
      <c r="LXB53" s="886"/>
      <c r="LXC53" s="887"/>
      <c r="LXD53" s="885"/>
      <c r="LXE53" s="886"/>
      <c r="LXF53" s="886"/>
      <c r="LXG53" s="886"/>
      <c r="LXH53" s="886"/>
      <c r="LXI53" s="886"/>
      <c r="LXJ53" s="886"/>
      <c r="LXK53" s="886"/>
      <c r="LXL53" s="887"/>
      <c r="LXM53" s="885"/>
      <c r="LXN53" s="886"/>
      <c r="LXO53" s="886"/>
      <c r="LXP53" s="886"/>
      <c r="LXQ53" s="886"/>
      <c r="LXR53" s="886"/>
      <c r="LXS53" s="886"/>
      <c r="LXT53" s="886"/>
      <c r="LXU53" s="887"/>
      <c r="LXV53" s="885"/>
      <c r="LXW53" s="886"/>
      <c r="LXX53" s="886"/>
      <c r="LXY53" s="886"/>
      <c r="LXZ53" s="886"/>
      <c r="LYA53" s="886"/>
      <c r="LYB53" s="886"/>
      <c r="LYC53" s="886"/>
      <c r="LYD53" s="887"/>
      <c r="LYE53" s="885"/>
      <c r="LYF53" s="886"/>
      <c r="LYG53" s="886"/>
      <c r="LYH53" s="886"/>
      <c r="LYI53" s="886"/>
      <c r="LYJ53" s="886"/>
      <c r="LYK53" s="886"/>
      <c r="LYL53" s="886"/>
      <c r="LYM53" s="887"/>
      <c r="LYN53" s="885"/>
      <c r="LYO53" s="886"/>
      <c r="LYP53" s="886"/>
      <c r="LYQ53" s="886"/>
      <c r="LYR53" s="886"/>
      <c r="LYS53" s="886"/>
      <c r="LYT53" s="886"/>
      <c r="LYU53" s="886"/>
      <c r="LYV53" s="887"/>
      <c r="LYW53" s="885"/>
      <c r="LYX53" s="886"/>
      <c r="LYY53" s="886"/>
      <c r="LYZ53" s="886"/>
      <c r="LZA53" s="886"/>
      <c r="LZB53" s="886"/>
      <c r="LZC53" s="886"/>
      <c r="LZD53" s="886"/>
      <c r="LZE53" s="887"/>
      <c r="LZF53" s="885"/>
      <c r="LZG53" s="886"/>
      <c r="LZH53" s="886"/>
      <c r="LZI53" s="886"/>
      <c r="LZJ53" s="886"/>
      <c r="LZK53" s="886"/>
      <c r="LZL53" s="886"/>
      <c r="LZM53" s="886"/>
      <c r="LZN53" s="887"/>
      <c r="LZO53" s="885"/>
      <c r="LZP53" s="886"/>
      <c r="LZQ53" s="886"/>
      <c r="LZR53" s="886"/>
      <c r="LZS53" s="886"/>
      <c r="LZT53" s="886"/>
      <c r="LZU53" s="886"/>
      <c r="LZV53" s="886"/>
      <c r="LZW53" s="887"/>
      <c r="LZX53" s="885"/>
      <c r="LZY53" s="886"/>
      <c r="LZZ53" s="886"/>
      <c r="MAA53" s="886"/>
      <c r="MAB53" s="886"/>
      <c r="MAC53" s="886"/>
      <c r="MAD53" s="886"/>
      <c r="MAE53" s="886"/>
      <c r="MAF53" s="887"/>
      <c r="MAG53" s="885"/>
      <c r="MAH53" s="886"/>
      <c r="MAI53" s="886"/>
      <c r="MAJ53" s="886"/>
      <c r="MAK53" s="886"/>
      <c r="MAL53" s="886"/>
      <c r="MAM53" s="886"/>
      <c r="MAN53" s="886"/>
      <c r="MAO53" s="887"/>
      <c r="MAP53" s="885"/>
      <c r="MAQ53" s="886"/>
      <c r="MAR53" s="886"/>
      <c r="MAS53" s="886"/>
      <c r="MAT53" s="886"/>
      <c r="MAU53" s="886"/>
      <c r="MAV53" s="886"/>
      <c r="MAW53" s="886"/>
      <c r="MAX53" s="887"/>
      <c r="MAY53" s="885"/>
      <c r="MAZ53" s="886"/>
      <c r="MBA53" s="886"/>
      <c r="MBB53" s="886"/>
      <c r="MBC53" s="886"/>
      <c r="MBD53" s="886"/>
      <c r="MBE53" s="886"/>
      <c r="MBF53" s="886"/>
      <c r="MBG53" s="887"/>
      <c r="MBH53" s="885"/>
      <c r="MBI53" s="886"/>
      <c r="MBJ53" s="886"/>
      <c r="MBK53" s="886"/>
      <c r="MBL53" s="886"/>
      <c r="MBM53" s="886"/>
      <c r="MBN53" s="886"/>
      <c r="MBO53" s="886"/>
      <c r="MBP53" s="887"/>
      <c r="MBQ53" s="885"/>
      <c r="MBR53" s="886"/>
      <c r="MBS53" s="886"/>
      <c r="MBT53" s="886"/>
      <c r="MBU53" s="886"/>
      <c r="MBV53" s="886"/>
      <c r="MBW53" s="886"/>
      <c r="MBX53" s="886"/>
      <c r="MBY53" s="887"/>
      <c r="MBZ53" s="885"/>
      <c r="MCA53" s="886"/>
      <c r="MCB53" s="886"/>
      <c r="MCC53" s="886"/>
      <c r="MCD53" s="886"/>
      <c r="MCE53" s="886"/>
      <c r="MCF53" s="886"/>
      <c r="MCG53" s="886"/>
      <c r="MCH53" s="887"/>
      <c r="MCI53" s="885"/>
      <c r="MCJ53" s="886"/>
      <c r="MCK53" s="886"/>
      <c r="MCL53" s="886"/>
      <c r="MCM53" s="886"/>
      <c r="MCN53" s="886"/>
      <c r="MCO53" s="886"/>
      <c r="MCP53" s="886"/>
      <c r="MCQ53" s="887"/>
      <c r="MCR53" s="885"/>
      <c r="MCS53" s="886"/>
      <c r="MCT53" s="886"/>
      <c r="MCU53" s="886"/>
      <c r="MCV53" s="886"/>
      <c r="MCW53" s="886"/>
      <c r="MCX53" s="886"/>
      <c r="MCY53" s="886"/>
      <c r="MCZ53" s="887"/>
      <c r="MDA53" s="885"/>
      <c r="MDB53" s="886"/>
      <c r="MDC53" s="886"/>
      <c r="MDD53" s="886"/>
      <c r="MDE53" s="886"/>
      <c r="MDF53" s="886"/>
      <c r="MDG53" s="886"/>
      <c r="MDH53" s="886"/>
      <c r="MDI53" s="887"/>
      <c r="MDJ53" s="885"/>
      <c r="MDK53" s="886"/>
      <c r="MDL53" s="886"/>
      <c r="MDM53" s="886"/>
      <c r="MDN53" s="886"/>
      <c r="MDO53" s="886"/>
      <c r="MDP53" s="886"/>
      <c r="MDQ53" s="886"/>
      <c r="MDR53" s="887"/>
      <c r="MDS53" s="885"/>
      <c r="MDT53" s="886"/>
      <c r="MDU53" s="886"/>
      <c r="MDV53" s="886"/>
      <c r="MDW53" s="886"/>
      <c r="MDX53" s="886"/>
      <c r="MDY53" s="886"/>
      <c r="MDZ53" s="886"/>
      <c r="MEA53" s="887"/>
      <c r="MEB53" s="885"/>
      <c r="MEC53" s="886"/>
      <c r="MED53" s="886"/>
      <c r="MEE53" s="886"/>
      <c r="MEF53" s="886"/>
      <c r="MEG53" s="886"/>
      <c r="MEH53" s="886"/>
      <c r="MEI53" s="886"/>
      <c r="MEJ53" s="887"/>
      <c r="MEK53" s="885"/>
      <c r="MEL53" s="886"/>
      <c r="MEM53" s="886"/>
      <c r="MEN53" s="886"/>
      <c r="MEO53" s="886"/>
      <c r="MEP53" s="886"/>
      <c r="MEQ53" s="886"/>
      <c r="MER53" s="886"/>
      <c r="MES53" s="887"/>
      <c r="MET53" s="885"/>
      <c r="MEU53" s="886"/>
      <c r="MEV53" s="886"/>
      <c r="MEW53" s="886"/>
      <c r="MEX53" s="886"/>
      <c r="MEY53" s="886"/>
      <c r="MEZ53" s="886"/>
      <c r="MFA53" s="886"/>
      <c r="MFB53" s="887"/>
      <c r="MFC53" s="885"/>
      <c r="MFD53" s="886"/>
      <c r="MFE53" s="886"/>
      <c r="MFF53" s="886"/>
      <c r="MFG53" s="886"/>
      <c r="MFH53" s="886"/>
      <c r="MFI53" s="886"/>
      <c r="MFJ53" s="886"/>
      <c r="MFK53" s="887"/>
      <c r="MFL53" s="885"/>
      <c r="MFM53" s="886"/>
      <c r="MFN53" s="886"/>
      <c r="MFO53" s="886"/>
      <c r="MFP53" s="886"/>
      <c r="MFQ53" s="886"/>
      <c r="MFR53" s="886"/>
      <c r="MFS53" s="886"/>
      <c r="MFT53" s="887"/>
      <c r="MFU53" s="885"/>
      <c r="MFV53" s="886"/>
      <c r="MFW53" s="886"/>
      <c r="MFX53" s="886"/>
      <c r="MFY53" s="886"/>
      <c r="MFZ53" s="886"/>
      <c r="MGA53" s="886"/>
      <c r="MGB53" s="886"/>
      <c r="MGC53" s="887"/>
      <c r="MGD53" s="885"/>
      <c r="MGE53" s="886"/>
      <c r="MGF53" s="886"/>
      <c r="MGG53" s="886"/>
      <c r="MGH53" s="886"/>
      <c r="MGI53" s="886"/>
      <c r="MGJ53" s="886"/>
      <c r="MGK53" s="886"/>
      <c r="MGL53" s="887"/>
      <c r="MGM53" s="885"/>
      <c r="MGN53" s="886"/>
      <c r="MGO53" s="886"/>
      <c r="MGP53" s="886"/>
      <c r="MGQ53" s="886"/>
      <c r="MGR53" s="886"/>
      <c r="MGS53" s="886"/>
      <c r="MGT53" s="886"/>
      <c r="MGU53" s="887"/>
      <c r="MGV53" s="885"/>
      <c r="MGW53" s="886"/>
      <c r="MGX53" s="886"/>
      <c r="MGY53" s="886"/>
      <c r="MGZ53" s="886"/>
      <c r="MHA53" s="886"/>
      <c r="MHB53" s="886"/>
      <c r="MHC53" s="886"/>
      <c r="MHD53" s="887"/>
      <c r="MHE53" s="885"/>
      <c r="MHF53" s="886"/>
      <c r="MHG53" s="886"/>
      <c r="MHH53" s="886"/>
      <c r="MHI53" s="886"/>
      <c r="MHJ53" s="886"/>
      <c r="MHK53" s="886"/>
      <c r="MHL53" s="886"/>
      <c r="MHM53" s="887"/>
      <c r="MHN53" s="885"/>
      <c r="MHO53" s="886"/>
      <c r="MHP53" s="886"/>
      <c r="MHQ53" s="886"/>
      <c r="MHR53" s="886"/>
      <c r="MHS53" s="886"/>
      <c r="MHT53" s="886"/>
      <c r="MHU53" s="886"/>
      <c r="MHV53" s="887"/>
      <c r="MHW53" s="885"/>
      <c r="MHX53" s="886"/>
      <c r="MHY53" s="886"/>
      <c r="MHZ53" s="886"/>
      <c r="MIA53" s="886"/>
      <c r="MIB53" s="886"/>
      <c r="MIC53" s="886"/>
      <c r="MID53" s="886"/>
      <c r="MIE53" s="887"/>
      <c r="MIF53" s="885"/>
      <c r="MIG53" s="886"/>
      <c r="MIH53" s="886"/>
      <c r="MII53" s="886"/>
      <c r="MIJ53" s="886"/>
      <c r="MIK53" s="886"/>
      <c r="MIL53" s="886"/>
      <c r="MIM53" s="886"/>
      <c r="MIN53" s="887"/>
      <c r="MIO53" s="885"/>
      <c r="MIP53" s="886"/>
      <c r="MIQ53" s="886"/>
      <c r="MIR53" s="886"/>
      <c r="MIS53" s="886"/>
      <c r="MIT53" s="886"/>
      <c r="MIU53" s="886"/>
      <c r="MIV53" s="886"/>
      <c r="MIW53" s="887"/>
      <c r="MIX53" s="885"/>
      <c r="MIY53" s="886"/>
      <c r="MIZ53" s="886"/>
      <c r="MJA53" s="886"/>
      <c r="MJB53" s="886"/>
      <c r="MJC53" s="886"/>
      <c r="MJD53" s="886"/>
      <c r="MJE53" s="886"/>
      <c r="MJF53" s="887"/>
      <c r="MJG53" s="885"/>
      <c r="MJH53" s="886"/>
      <c r="MJI53" s="886"/>
      <c r="MJJ53" s="886"/>
      <c r="MJK53" s="886"/>
      <c r="MJL53" s="886"/>
      <c r="MJM53" s="886"/>
      <c r="MJN53" s="886"/>
      <c r="MJO53" s="887"/>
      <c r="MJP53" s="885"/>
      <c r="MJQ53" s="886"/>
      <c r="MJR53" s="886"/>
      <c r="MJS53" s="886"/>
      <c r="MJT53" s="886"/>
      <c r="MJU53" s="886"/>
      <c r="MJV53" s="886"/>
      <c r="MJW53" s="886"/>
      <c r="MJX53" s="887"/>
      <c r="MJY53" s="885"/>
      <c r="MJZ53" s="886"/>
      <c r="MKA53" s="886"/>
      <c r="MKB53" s="886"/>
      <c r="MKC53" s="886"/>
      <c r="MKD53" s="886"/>
      <c r="MKE53" s="886"/>
      <c r="MKF53" s="886"/>
      <c r="MKG53" s="887"/>
      <c r="MKH53" s="885"/>
      <c r="MKI53" s="886"/>
      <c r="MKJ53" s="886"/>
      <c r="MKK53" s="886"/>
      <c r="MKL53" s="886"/>
      <c r="MKM53" s="886"/>
      <c r="MKN53" s="886"/>
      <c r="MKO53" s="886"/>
      <c r="MKP53" s="887"/>
      <c r="MKQ53" s="885"/>
      <c r="MKR53" s="886"/>
      <c r="MKS53" s="886"/>
      <c r="MKT53" s="886"/>
      <c r="MKU53" s="886"/>
      <c r="MKV53" s="886"/>
      <c r="MKW53" s="886"/>
      <c r="MKX53" s="886"/>
      <c r="MKY53" s="887"/>
      <c r="MKZ53" s="885"/>
      <c r="MLA53" s="886"/>
      <c r="MLB53" s="886"/>
      <c r="MLC53" s="886"/>
      <c r="MLD53" s="886"/>
      <c r="MLE53" s="886"/>
      <c r="MLF53" s="886"/>
      <c r="MLG53" s="886"/>
      <c r="MLH53" s="887"/>
      <c r="MLI53" s="885"/>
      <c r="MLJ53" s="886"/>
      <c r="MLK53" s="886"/>
      <c r="MLL53" s="886"/>
      <c r="MLM53" s="886"/>
      <c r="MLN53" s="886"/>
      <c r="MLO53" s="886"/>
      <c r="MLP53" s="886"/>
      <c r="MLQ53" s="887"/>
      <c r="MLR53" s="885"/>
      <c r="MLS53" s="886"/>
      <c r="MLT53" s="886"/>
      <c r="MLU53" s="886"/>
      <c r="MLV53" s="886"/>
      <c r="MLW53" s="886"/>
      <c r="MLX53" s="886"/>
      <c r="MLY53" s="886"/>
      <c r="MLZ53" s="887"/>
      <c r="MMA53" s="885"/>
      <c r="MMB53" s="886"/>
      <c r="MMC53" s="886"/>
      <c r="MMD53" s="886"/>
      <c r="MME53" s="886"/>
      <c r="MMF53" s="886"/>
      <c r="MMG53" s="886"/>
      <c r="MMH53" s="886"/>
      <c r="MMI53" s="887"/>
      <c r="MMJ53" s="885"/>
      <c r="MMK53" s="886"/>
      <c r="MML53" s="886"/>
      <c r="MMM53" s="886"/>
      <c r="MMN53" s="886"/>
      <c r="MMO53" s="886"/>
      <c r="MMP53" s="886"/>
      <c r="MMQ53" s="886"/>
      <c r="MMR53" s="887"/>
      <c r="MMS53" s="885"/>
      <c r="MMT53" s="886"/>
      <c r="MMU53" s="886"/>
      <c r="MMV53" s="886"/>
      <c r="MMW53" s="886"/>
      <c r="MMX53" s="886"/>
      <c r="MMY53" s="886"/>
      <c r="MMZ53" s="886"/>
      <c r="MNA53" s="887"/>
      <c r="MNB53" s="885"/>
      <c r="MNC53" s="886"/>
      <c r="MND53" s="886"/>
      <c r="MNE53" s="886"/>
      <c r="MNF53" s="886"/>
      <c r="MNG53" s="886"/>
      <c r="MNH53" s="886"/>
      <c r="MNI53" s="886"/>
      <c r="MNJ53" s="887"/>
      <c r="MNK53" s="885"/>
      <c r="MNL53" s="886"/>
      <c r="MNM53" s="886"/>
      <c r="MNN53" s="886"/>
      <c r="MNO53" s="886"/>
      <c r="MNP53" s="886"/>
      <c r="MNQ53" s="886"/>
      <c r="MNR53" s="886"/>
      <c r="MNS53" s="887"/>
      <c r="MNT53" s="885"/>
      <c r="MNU53" s="886"/>
      <c r="MNV53" s="886"/>
      <c r="MNW53" s="886"/>
      <c r="MNX53" s="886"/>
      <c r="MNY53" s="886"/>
      <c r="MNZ53" s="886"/>
      <c r="MOA53" s="886"/>
      <c r="MOB53" s="887"/>
      <c r="MOC53" s="885"/>
      <c r="MOD53" s="886"/>
      <c r="MOE53" s="886"/>
      <c r="MOF53" s="886"/>
      <c r="MOG53" s="886"/>
      <c r="MOH53" s="886"/>
      <c r="MOI53" s="886"/>
      <c r="MOJ53" s="886"/>
      <c r="MOK53" s="887"/>
      <c r="MOL53" s="885"/>
      <c r="MOM53" s="886"/>
      <c r="MON53" s="886"/>
      <c r="MOO53" s="886"/>
      <c r="MOP53" s="886"/>
      <c r="MOQ53" s="886"/>
      <c r="MOR53" s="886"/>
      <c r="MOS53" s="886"/>
      <c r="MOT53" s="887"/>
      <c r="MOU53" s="885"/>
      <c r="MOV53" s="886"/>
      <c r="MOW53" s="886"/>
      <c r="MOX53" s="886"/>
      <c r="MOY53" s="886"/>
      <c r="MOZ53" s="886"/>
      <c r="MPA53" s="886"/>
      <c r="MPB53" s="886"/>
      <c r="MPC53" s="887"/>
      <c r="MPD53" s="885"/>
      <c r="MPE53" s="886"/>
      <c r="MPF53" s="886"/>
      <c r="MPG53" s="886"/>
      <c r="MPH53" s="886"/>
      <c r="MPI53" s="886"/>
      <c r="MPJ53" s="886"/>
      <c r="MPK53" s="886"/>
      <c r="MPL53" s="887"/>
      <c r="MPM53" s="885"/>
      <c r="MPN53" s="886"/>
      <c r="MPO53" s="886"/>
      <c r="MPP53" s="886"/>
      <c r="MPQ53" s="886"/>
      <c r="MPR53" s="886"/>
      <c r="MPS53" s="886"/>
      <c r="MPT53" s="886"/>
      <c r="MPU53" s="887"/>
      <c r="MPV53" s="885"/>
      <c r="MPW53" s="886"/>
      <c r="MPX53" s="886"/>
      <c r="MPY53" s="886"/>
      <c r="MPZ53" s="886"/>
      <c r="MQA53" s="886"/>
      <c r="MQB53" s="886"/>
      <c r="MQC53" s="886"/>
      <c r="MQD53" s="887"/>
      <c r="MQE53" s="885"/>
      <c r="MQF53" s="886"/>
      <c r="MQG53" s="886"/>
      <c r="MQH53" s="886"/>
      <c r="MQI53" s="886"/>
      <c r="MQJ53" s="886"/>
      <c r="MQK53" s="886"/>
      <c r="MQL53" s="886"/>
      <c r="MQM53" s="887"/>
      <c r="MQN53" s="885"/>
      <c r="MQO53" s="886"/>
      <c r="MQP53" s="886"/>
      <c r="MQQ53" s="886"/>
      <c r="MQR53" s="886"/>
      <c r="MQS53" s="886"/>
      <c r="MQT53" s="886"/>
      <c r="MQU53" s="886"/>
      <c r="MQV53" s="887"/>
      <c r="MQW53" s="885"/>
      <c r="MQX53" s="886"/>
      <c r="MQY53" s="886"/>
      <c r="MQZ53" s="886"/>
      <c r="MRA53" s="886"/>
      <c r="MRB53" s="886"/>
      <c r="MRC53" s="886"/>
      <c r="MRD53" s="886"/>
      <c r="MRE53" s="887"/>
      <c r="MRF53" s="885"/>
      <c r="MRG53" s="886"/>
      <c r="MRH53" s="886"/>
      <c r="MRI53" s="886"/>
      <c r="MRJ53" s="886"/>
      <c r="MRK53" s="886"/>
      <c r="MRL53" s="886"/>
      <c r="MRM53" s="886"/>
      <c r="MRN53" s="887"/>
      <c r="MRO53" s="885"/>
      <c r="MRP53" s="886"/>
      <c r="MRQ53" s="886"/>
      <c r="MRR53" s="886"/>
      <c r="MRS53" s="886"/>
      <c r="MRT53" s="886"/>
      <c r="MRU53" s="886"/>
      <c r="MRV53" s="886"/>
      <c r="MRW53" s="887"/>
      <c r="MRX53" s="885"/>
      <c r="MRY53" s="886"/>
      <c r="MRZ53" s="886"/>
      <c r="MSA53" s="886"/>
      <c r="MSB53" s="886"/>
      <c r="MSC53" s="886"/>
      <c r="MSD53" s="886"/>
      <c r="MSE53" s="886"/>
      <c r="MSF53" s="887"/>
      <c r="MSG53" s="885"/>
      <c r="MSH53" s="886"/>
      <c r="MSI53" s="886"/>
      <c r="MSJ53" s="886"/>
      <c r="MSK53" s="886"/>
      <c r="MSL53" s="886"/>
      <c r="MSM53" s="886"/>
      <c r="MSN53" s="886"/>
      <c r="MSO53" s="887"/>
      <c r="MSP53" s="885"/>
      <c r="MSQ53" s="886"/>
      <c r="MSR53" s="886"/>
      <c r="MSS53" s="886"/>
      <c r="MST53" s="886"/>
      <c r="MSU53" s="886"/>
      <c r="MSV53" s="886"/>
      <c r="MSW53" s="886"/>
      <c r="MSX53" s="887"/>
      <c r="MSY53" s="885"/>
      <c r="MSZ53" s="886"/>
      <c r="MTA53" s="886"/>
      <c r="MTB53" s="886"/>
      <c r="MTC53" s="886"/>
      <c r="MTD53" s="886"/>
      <c r="MTE53" s="886"/>
      <c r="MTF53" s="886"/>
      <c r="MTG53" s="887"/>
      <c r="MTH53" s="885"/>
      <c r="MTI53" s="886"/>
      <c r="MTJ53" s="886"/>
      <c r="MTK53" s="886"/>
      <c r="MTL53" s="886"/>
      <c r="MTM53" s="886"/>
      <c r="MTN53" s="886"/>
      <c r="MTO53" s="886"/>
      <c r="MTP53" s="887"/>
      <c r="MTQ53" s="885"/>
      <c r="MTR53" s="886"/>
      <c r="MTS53" s="886"/>
      <c r="MTT53" s="886"/>
      <c r="MTU53" s="886"/>
      <c r="MTV53" s="886"/>
      <c r="MTW53" s="886"/>
      <c r="MTX53" s="886"/>
      <c r="MTY53" s="887"/>
      <c r="MTZ53" s="885"/>
      <c r="MUA53" s="886"/>
      <c r="MUB53" s="886"/>
      <c r="MUC53" s="886"/>
      <c r="MUD53" s="886"/>
      <c r="MUE53" s="886"/>
      <c r="MUF53" s="886"/>
      <c r="MUG53" s="886"/>
      <c r="MUH53" s="887"/>
      <c r="MUI53" s="885"/>
      <c r="MUJ53" s="886"/>
      <c r="MUK53" s="886"/>
      <c r="MUL53" s="886"/>
      <c r="MUM53" s="886"/>
      <c r="MUN53" s="886"/>
      <c r="MUO53" s="886"/>
      <c r="MUP53" s="886"/>
      <c r="MUQ53" s="887"/>
      <c r="MUR53" s="885"/>
      <c r="MUS53" s="886"/>
      <c r="MUT53" s="886"/>
      <c r="MUU53" s="886"/>
      <c r="MUV53" s="886"/>
      <c r="MUW53" s="886"/>
      <c r="MUX53" s="886"/>
      <c r="MUY53" s="886"/>
      <c r="MUZ53" s="887"/>
      <c r="MVA53" s="885"/>
      <c r="MVB53" s="886"/>
      <c r="MVC53" s="886"/>
      <c r="MVD53" s="886"/>
      <c r="MVE53" s="886"/>
      <c r="MVF53" s="886"/>
      <c r="MVG53" s="886"/>
      <c r="MVH53" s="886"/>
      <c r="MVI53" s="887"/>
      <c r="MVJ53" s="885"/>
      <c r="MVK53" s="886"/>
      <c r="MVL53" s="886"/>
      <c r="MVM53" s="886"/>
      <c r="MVN53" s="886"/>
      <c r="MVO53" s="886"/>
      <c r="MVP53" s="886"/>
      <c r="MVQ53" s="886"/>
      <c r="MVR53" s="887"/>
      <c r="MVS53" s="885"/>
      <c r="MVT53" s="886"/>
      <c r="MVU53" s="886"/>
      <c r="MVV53" s="886"/>
      <c r="MVW53" s="886"/>
      <c r="MVX53" s="886"/>
      <c r="MVY53" s="886"/>
      <c r="MVZ53" s="886"/>
      <c r="MWA53" s="887"/>
      <c r="MWB53" s="885"/>
      <c r="MWC53" s="886"/>
      <c r="MWD53" s="886"/>
      <c r="MWE53" s="886"/>
      <c r="MWF53" s="886"/>
      <c r="MWG53" s="886"/>
      <c r="MWH53" s="886"/>
      <c r="MWI53" s="886"/>
      <c r="MWJ53" s="887"/>
      <c r="MWK53" s="885"/>
      <c r="MWL53" s="886"/>
      <c r="MWM53" s="886"/>
      <c r="MWN53" s="886"/>
      <c r="MWO53" s="886"/>
      <c r="MWP53" s="886"/>
      <c r="MWQ53" s="886"/>
      <c r="MWR53" s="886"/>
      <c r="MWS53" s="887"/>
      <c r="MWT53" s="885"/>
      <c r="MWU53" s="886"/>
      <c r="MWV53" s="886"/>
      <c r="MWW53" s="886"/>
      <c r="MWX53" s="886"/>
      <c r="MWY53" s="886"/>
      <c r="MWZ53" s="886"/>
      <c r="MXA53" s="886"/>
      <c r="MXB53" s="887"/>
      <c r="MXC53" s="885"/>
      <c r="MXD53" s="886"/>
      <c r="MXE53" s="886"/>
      <c r="MXF53" s="886"/>
      <c r="MXG53" s="886"/>
      <c r="MXH53" s="886"/>
      <c r="MXI53" s="886"/>
      <c r="MXJ53" s="886"/>
      <c r="MXK53" s="887"/>
      <c r="MXL53" s="885"/>
      <c r="MXM53" s="886"/>
      <c r="MXN53" s="886"/>
      <c r="MXO53" s="886"/>
      <c r="MXP53" s="886"/>
      <c r="MXQ53" s="886"/>
      <c r="MXR53" s="886"/>
      <c r="MXS53" s="886"/>
      <c r="MXT53" s="887"/>
      <c r="MXU53" s="885"/>
      <c r="MXV53" s="886"/>
      <c r="MXW53" s="886"/>
      <c r="MXX53" s="886"/>
      <c r="MXY53" s="886"/>
      <c r="MXZ53" s="886"/>
      <c r="MYA53" s="886"/>
      <c r="MYB53" s="886"/>
      <c r="MYC53" s="887"/>
      <c r="MYD53" s="885"/>
      <c r="MYE53" s="886"/>
      <c r="MYF53" s="886"/>
      <c r="MYG53" s="886"/>
      <c r="MYH53" s="886"/>
      <c r="MYI53" s="886"/>
      <c r="MYJ53" s="886"/>
      <c r="MYK53" s="886"/>
      <c r="MYL53" s="887"/>
      <c r="MYM53" s="885"/>
      <c r="MYN53" s="886"/>
      <c r="MYO53" s="886"/>
      <c r="MYP53" s="886"/>
      <c r="MYQ53" s="886"/>
      <c r="MYR53" s="886"/>
      <c r="MYS53" s="886"/>
      <c r="MYT53" s="886"/>
      <c r="MYU53" s="887"/>
      <c r="MYV53" s="885"/>
      <c r="MYW53" s="886"/>
      <c r="MYX53" s="886"/>
      <c r="MYY53" s="886"/>
      <c r="MYZ53" s="886"/>
      <c r="MZA53" s="886"/>
      <c r="MZB53" s="886"/>
      <c r="MZC53" s="886"/>
      <c r="MZD53" s="887"/>
      <c r="MZE53" s="885"/>
      <c r="MZF53" s="886"/>
      <c r="MZG53" s="886"/>
      <c r="MZH53" s="886"/>
      <c r="MZI53" s="886"/>
      <c r="MZJ53" s="886"/>
      <c r="MZK53" s="886"/>
      <c r="MZL53" s="886"/>
      <c r="MZM53" s="887"/>
      <c r="MZN53" s="885"/>
      <c r="MZO53" s="886"/>
      <c r="MZP53" s="886"/>
      <c r="MZQ53" s="886"/>
      <c r="MZR53" s="886"/>
      <c r="MZS53" s="886"/>
      <c r="MZT53" s="886"/>
      <c r="MZU53" s="886"/>
      <c r="MZV53" s="887"/>
      <c r="MZW53" s="885"/>
      <c r="MZX53" s="886"/>
      <c r="MZY53" s="886"/>
      <c r="MZZ53" s="886"/>
      <c r="NAA53" s="886"/>
      <c r="NAB53" s="886"/>
      <c r="NAC53" s="886"/>
      <c r="NAD53" s="886"/>
      <c r="NAE53" s="887"/>
      <c r="NAF53" s="885"/>
      <c r="NAG53" s="886"/>
      <c r="NAH53" s="886"/>
      <c r="NAI53" s="886"/>
      <c r="NAJ53" s="886"/>
      <c r="NAK53" s="886"/>
      <c r="NAL53" s="886"/>
      <c r="NAM53" s="886"/>
      <c r="NAN53" s="887"/>
      <c r="NAO53" s="885"/>
      <c r="NAP53" s="886"/>
      <c r="NAQ53" s="886"/>
      <c r="NAR53" s="886"/>
      <c r="NAS53" s="886"/>
      <c r="NAT53" s="886"/>
      <c r="NAU53" s="886"/>
      <c r="NAV53" s="886"/>
      <c r="NAW53" s="887"/>
      <c r="NAX53" s="885"/>
      <c r="NAY53" s="886"/>
      <c r="NAZ53" s="886"/>
      <c r="NBA53" s="886"/>
      <c r="NBB53" s="886"/>
      <c r="NBC53" s="886"/>
      <c r="NBD53" s="886"/>
      <c r="NBE53" s="886"/>
      <c r="NBF53" s="887"/>
      <c r="NBG53" s="885"/>
      <c r="NBH53" s="886"/>
      <c r="NBI53" s="886"/>
      <c r="NBJ53" s="886"/>
      <c r="NBK53" s="886"/>
      <c r="NBL53" s="886"/>
      <c r="NBM53" s="886"/>
      <c r="NBN53" s="886"/>
      <c r="NBO53" s="887"/>
      <c r="NBP53" s="885"/>
      <c r="NBQ53" s="886"/>
      <c r="NBR53" s="886"/>
      <c r="NBS53" s="886"/>
      <c r="NBT53" s="886"/>
      <c r="NBU53" s="886"/>
      <c r="NBV53" s="886"/>
      <c r="NBW53" s="886"/>
      <c r="NBX53" s="887"/>
      <c r="NBY53" s="885"/>
      <c r="NBZ53" s="886"/>
      <c r="NCA53" s="886"/>
      <c r="NCB53" s="886"/>
      <c r="NCC53" s="886"/>
      <c r="NCD53" s="886"/>
      <c r="NCE53" s="886"/>
      <c r="NCF53" s="886"/>
      <c r="NCG53" s="887"/>
      <c r="NCH53" s="885"/>
      <c r="NCI53" s="886"/>
      <c r="NCJ53" s="886"/>
      <c r="NCK53" s="886"/>
      <c r="NCL53" s="886"/>
      <c r="NCM53" s="886"/>
      <c r="NCN53" s="886"/>
      <c r="NCO53" s="886"/>
      <c r="NCP53" s="887"/>
      <c r="NCQ53" s="885"/>
      <c r="NCR53" s="886"/>
      <c r="NCS53" s="886"/>
      <c r="NCT53" s="886"/>
      <c r="NCU53" s="886"/>
      <c r="NCV53" s="886"/>
      <c r="NCW53" s="886"/>
      <c r="NCX53" s="886"/>
      <c r="NCY53" s="887"/>
      <c r="NCZ53" s="885"/>
      <c r="NDA53" s="886"/>
      <c r="NDB53" s="886"/>
      <c r="NDC53" s="886"/>
      <c r="NDD53" s="886"/>
      <c r="NDE53" s="886"/>
      <c r="NDF53" s="886"/>
      <c r="NDG53" s="886"/>
      <c r="NDH53" s="887"/>
      <c r="NDI53" s="885"/>
      <c r="NDJ53" s="886"/>
      <c r="NDK53" s="886"/>
      <c r="NDL53" s="886"/>
      <c r="NDM53" s="886"/>
      <c r="NDN53" s="886"/>
      <c r="NDO53" s="886"/>
      <c r="NDP53" s="886"/>
      <c r="NDQ53" s="887"/>
      <c r="NDR53" s="885"/>
      <c r="NDS53" s="886"/>
      <c r="NDT53" s="886"/>
      <c r="NDU53" s="886"/>
      <c r="NDV53" s="886"/>
      <c r="NDW53" s="886"/>
      <c r="NDX53" s="886"/>
      <c r="NDY53" s="886"/>
      <c r="NDZ53" s="887"/>
      <c r="NEA53" s="885"/>
      <c r="NEB53" s="886"/>
      <c r="NEC53" s="886"/>
      <c r="NED53" s="886"/>
      <c r="NEE53" s="886"/>
      <c r="NEF53" s="886"/>
      <c r="NEG53" s="886"/>
      <c r="NEH53" s="886"/>
      <c r="NEI53" s="887"/>
      <c r="NEJ53" s="885"/>
      <c r="NEK53" s="886"/>
      <c r="NEL53" s="886"/>
      <c r="NEM53" s="886"/>
      <c r="NEN53" s="886"/>
      <c r="NEO53" s="886"/>
      <c r="NEP53" s="886"/>
      <c r="NEQ53" s="886"/>
      <c r="NER53" s="887"/>
      <c r="NES53" s="885"/>
      <c r="NET53" s="886"/>
      <c r="NEU53" s="886"/>
      <c r="NEV53" s="886"/>
      <c r="NEW53" s="886"/>
      <c r="NEX53" s="886"/>
      <c r="NEY53" s="886"/>
      <c r="NEZ53" s="886"/>
      <c r="NFA53" s="887"/>
      <c r="NFB53" s="885"/>
      <c r="NFC53" s="886"/>
      <c r="NFD53" s="886"/>
      <c r="NFE53" s="886"/>
      <c r="NFF53" s="886"/>
      <c r="NFG53" s="886"/>
      <c r="NFH53" s="886"/>
      <c r="NFI53" s="886"/>
      <c r="NFJ53" s="887"/>
      <c r="NFK53" s="885"/>
      <c r="NFL53" s="886"/>
      <c r="NFM53" s="886"/>
      <c r="NFN53" s="886"/>
      <c r="NFO53" s="886"/>
      <c r="NFP53" s="886"/>
      <c r="NFQ53" s="886"/>
      <c r="NFR53" s="886"/>
      <c r="NFS53" s="887"/>
      <c r="NFT53" s="885"/>
      <c r="NFU53" s="886"/>
      <c r="NFV53" s="886"/>
      <c r="NFW53" s="886"/>
      <c r="NFX53" s="886"/>
      <c r="NFY53" s="886"/>
      <c r="NFZ53" s="886"/>
      <c r="NGA53" s="886"/>
      <c r="NGB53" s="887"/>
      <c r="NGC53" s="885"/>
      <c r="NGD53" s="886"/>
      <c r="NGE53" s="886"/>
      <c r="NGF53" s="886"/>
      <c r="NGG53" s="886"/>
      <c r="NGH53" s="886"/>
      <c r="NGI53" s="886"/>
      <c r="NGJ53" s="886"/>
      <c r="NGK53" s="887"/>
      <c r="NGL53" s="885"/>
      <c r="NGM53" s="886"/>
      <c r="NGN53" s="886"/>
      <c r="NGO53" s="886"/>
      <c r="NGP53" s="886"/>
      <c r="NGQ53" s="886"/>
      <c r="NGR53" s="886"/>
      <c r="NGS53" s="886"/>
      <c r="NGT53" s="887"/>
      <c r="NGU53" s="885"/>
      <c r="NGV53" s="886"/>
      <c r="NGW53" s="886"/>
      <c r="NGX53" s="886"/>
      <c r="NGY53" s="886"/>
      <c r="NGZ53" s="886"/>
      <c r="NHA53" s="886"/>
      <c r="NHB53" s="886"/>
      <c r="NHC53" s="887"/>
      <c r="NHD53" s="885"/>
      <c r="NHE53" s="886"/>
      <c r="NHF53" s="886"/>
      <c r="NHG53" s="886"/>
      <c r="NHH53" s="886"/>
      <c r="NHI53" s="886"/>
      <c r="NHJ53" s="886"/>
      <c r="NHK53" s="886"/>
      <c r="NHL53" s="887"/>
      <c r="NHM53" s="885"/>
      <c r="NHN53" s="886"/>
      <c r="NHO53" s="886"/>
      <c r="NHP53" s="886"/>
      <c r="NHQ53" s="886"/>
      <c r="NHR53" s="886"/>
      <c r="NHS53" s="886"/>
      <c r="NHT53" s="886"/>
      <c r="NHU53" s="887"/>
      <c r="NHV53" s="885"/>
      <c r="NHW53" s="886"/>
      <c r="NHX53" s="886"/>
      <c r="NHY53" s="886"/>
      <c r="NHZ53" s="886"/>
      <c r="NIA53" s="886"/>
      <c r="NIB53" s="886"/>
      <c r="NIC53" s="886"/>
      <c r="NID53" s="887"/>
      <c r="NIE53" s="885"/>
      <c r="NIF53" s="886"/>
      <c r="NIG53" s="886"/>
      <c r="NIH53" s="886"/>
      <c r="NII53" s="886"/>
      <c r="NIJ53" s="886"/>
      <c r="NIK53" s="886"/>
      <c r="NIL53" s="886"/>
      <c r="NIM53" s="887"/>
      <c r="NIN53" s="885"/>
      <c r="NIO53" s="886"/>
      <c r="NIP53" s="886"/>
      <c r="NIQ53" s="886"/>
      <c r="NIR53" s="886"/>
      <c r="NIS53" s="886"/>
      <c r="NIT53" s="886"/>
      <c r="NIU53" s="886"/>
      <c r="NIV53" s="887"/>
      <c r="NIW53" s="885"/>
      <c r="NIX53" s="886"/>
      <c r="NIY53" s="886"/>
      <c r="NIZ53" s="886"/>
      <c r="NJA53" s="886"/>
      <c r="NJB53" s="886"/>
      <c r="NJC53" s="886"/>
      <c r="NJD53" s="886"/>
      <c r="NJE53" s="887"/>
      <c r="NJF53" s="885"/>
      <c r="NJG53" s="886"/>
      <c r="NJH53" s="886"/>
      <c r="NJI53" s="886"/>
      <c r="NJJ53" s="886"/>
      <c r="NJK53" s="886"/>
      <c r="NJL53" s="886"/>
      <c r="NJM53" s="886"/>
      <c r="NJN53" s="887"/>
      <c r="NJO53" s="885"/>
      <c r="NJP53" s="886"/>
      <c r="NJQ53" s="886"/>
      <c r="NJR53" s="886"/>
      <c r="NJS53" s="886"/>
      <c r="NJT53" s="886"/>
      <c r="NJU53" s="886"/>
      <c r="NJV53" s="886"/>
      <c r="NJW53" s="887"/>
      <c r="NJX53" s="885"/>
      <c r="NJY53" s="886"/>
      <c r="NJZ53" s="886"/>
      <c r="NKA53" s="886"/>
      <c r="NKB53" s="886"/>
      <c r="NKC53" s="886"/>
      <c r="NKD53" s="886"/>
      <c r="NKE53" s="886"/>
      <c r="NKF53" s="887"/>
      <c r="NKG53" s="885"/>
      <c r="NKH53" s="886"/>
      <c r="NKI53" s="886"/>
      <c r="NKJ53" s="886"/>
      <c r="NKK53" s="886"/>
      <c r="NKL53" s="886"/>
      <c r="NKM53" s="886"/>
      <c r="NKN53" s="886"/>
      <c r="NKO53" s="887"/>
      <c r="NKP53" s="885"/>
      <c r="NKQ53" s="886"/>
      <c r="NKR53" s="886"/>
      <c r="NKS53" s="886"/>
      <c r="NKT53" s="886"/>
      <c r="NKU53" s="886"/>
      <c r="NKV53" s="886"/>
      <c r="NKW53" s="886"/>
      <c r="NKX53" s="887"/>
      <c r="NKY53" s="885"/>
      <c r="NKZ53" s="886"/>
      <c r="NLA53" s="886"/>
      <c r="NLB53" s="886"/>
      <c r="NLC53" s="886"/>
      <c r="NLD53" s="886"/>
      <c r="NLE53" s="886"/>
      <c r="NLF53" s="886"/>
      <c r="NLG53" s="887"/>
      <c r="NLH53" s="885"/>
      <c r="NLI53" s="886"/>
      <c r="NLJ53" s="886"/>
      <c r="NLK53" s="886"/>
      <c r="NLL53" s="886"/>
      <c r="NLM53" s="886"/>
      <c r="NLN53" s="886"/>
      <c r="NLO53" s="886"/>
      <c r="NLP53" s="887"/>
      <c r="NLQ53" s="885"/>
      <c r="NLR53" s="886"/>
      <c r="NLS53" s="886"/>
      <c r="NLT53" s="886"/>
      <c r="NLU53" s="886"/>
      <c r="NLV53" s="886"/>
      <c r="NLW53" s="886"/>
      <c r="NLX53" s="886"/>
      <c r="NLY53" s="887"/>
      <c r="NLZ53" s="885"/>
      <c r="NMA53" s="886"/>
      <c r="NMB53" s="886"/>
      <c r="NMC53" s="886"/>
      <c r="NMD53" s="886"/>
      <c r="NME53" s="886"/>
      <c r="NMF53" s="886"/>
      <c r="NMG53" s="886"/>
      <c r="NMH53" s="887"/>
      <c r="NMI53" s="885"/>
      <c r="NMJ53" s="886"/>
      <c r="NMK53" s="886"/>
      <c r="NML53" s="886"/>
      <c r="NMM53" s="886"/>
      <c r="NMN53" s="886"/>
      <c r="NMO53" s="886"/>
      <c r="NMP53" s="886"/>
      <c r="NMQ53" s="887"/>
      <c r="NMR53" s="885"/>
      <c r="NMS53" s="886"/>
      <c r="NMT53" s="886"/>
      <c r="NMU53" s="886"/>
      <c r="NMV53" s="886"/>
      <c r="NMW53" s="886"/>
      <c r="NMX53" s="886"/>
      <c r="NMY53" s="886"/>
      <c r="NMZ53" s="887"/>
      <c r="NNA53" s="885"/>
      <c r="NNB53" s="886"/>
      <c r="NNC53" s="886"/>
      <c r="NND53" s="886"/>
      <c r="NNE53" s="886"/>
      <c r="NNF53" s="886"/>
      <c r="NNG53" s="886"/>
      <c r="NNH53" s="886"/>
      <c r="NNI53" s="887"/>
      <c r="NNJ53" s="885"/>
      <c r="NNK53" s="886"/>
      <c r="NNL53" s="886"/>
      <c r="NNM53" s="886"/>
      <c r="NNN53" s="886"/>
      <c r="NNO53" s="886"/>
      <c r="NNP53" s="886"/>
      <c r="NNQ53" s="886"/>
      <c r="NNR53" s="887"/>
      <c r="NNS53" s="885"/>
      <c r="NNT53" s="886"/>
      <c r="NNU53" s="886"/>
      <c r="NNV53" s="886"/>
      <c r="NNW53" s="886"/>
      <c r="NNX53" s="886"/>
      <c r="NNY53" s="886"/>
      <c r="NNZ53" s="886"/>
      <c r="NOA53" s="887"/>
      <c r="NOB53" s="885"/>
      <c r="NOC53" s="886"/>
      <c r="NOD53" s="886"/>
      <c r="NOE53" s="886"/>
      <c r="NOF53" s="886"/>
      <c r="NOG53" s="886"/>
      <c r="NOH53" s="886"/>
      <c r="NOI53" s="886"/>
      <c r="NOJ53" s="887"/>
      <c r="NOK53" s="885"/>
      <c r="NOL53" s="886"/>
      <c r="NOM53" s="886"/>
      <c r="NON53" s="886"/>
      <c r="NOO53" s="886"/>
      <c r="NOP53" s="886"/>
      <c r="NOQ53" s="886"/>
      <c r="NOR53" s="886"/>
      <c r="NOS53" s="887"/>
      <c r="NOT53" s="885"/>
      <c r="NOU53" s="886"/>
      <c r="NOV53" s="886"/>
      <c r="NOW53" s="886"/>
      <c r="NOX53" s="886"/>
      <c r="NOY53" s="886"/>
      <c r="NOZ53" s="886"/>
      <c r="NPA53" s="886"/>
      <c r="NPB53" s="887"/>
      <c r="NPC53" s="885"/>
      <c r="NPD53" s="886"/>
      <c r="NPE53" s="886"/>
      <c r="NPF53" s="886"/>
      <c r="NPG53" s="886"/>
      <c r="NPH53" s="886"/>
      <c r="NPI53" s="886"/>
      <c r="NPJ53" s="886"/>
      <c r="NPK53" s="887"/>
      <c r="NPL53" s="885"/>
      <c r="NPM53" s="886"/>
      <c r="NPN53" s="886"/>
      <c r="NPO53" s="886"/>
      <c r="NPP53" s="886"/>
      <c r="NPQ53" s="886"/>
      <c r="NPR53" s="886"/>
      <c r="NPS53" s="886"/>
      <c r="NPT53" s="887"/>
      <c r="NPU53" s="885"/>
      <c r="NPV53" s="886"/>
      <c r="NPW53" s="886"/>
      <c r="NPX53" s="886"/>
      <c r="NPY53" s="886"/>
      <c r="NPZ53" s="886"/>
      <c r="NQA53" s="886"/>
      <c r="NQB53" s="886"/>
      <c r="NQC53" s="887"/>
      <c r="NQD53" s="885"/>
      <c r="NQE53" s="886"/>
      <c r="NQF53" s="886"/>
      <c r="NQG53" s="886"/>
      <c r="NQH53" s="886"/>
      <c r="NQI53" s="886"/>
      <c r="NQJ53" s="886"/>
      <c r="NQK53" s="886"/>
      <c r="NQL53" s="887"/>
      <c r="NQM53" s="885"/>
      <c r="NQN53" s="886"/>
      <c r="NQO53" s="886"/>
      <c r="NQP53" s="886"/>
      <c r="NQQ53" s="886"/>
      <c r="NQR53" s="886"/>
      <c r="NQS53" s="886"/>
      <c r="NQT53" s="886"/>
      <c r="NQU53" s="887"/>
      <c r="NQV53" s="885"/>
      <c r="NQW53" s="886"/>
      <c r="NQX53" s="886"/>
      <c r="NQY53" s="886"/>
      <c r="NQZ53" s="886"/>
      <c r="NRA53" s="886"/>
      <c r="NRB53" s="886"/>
      <c r="NRC53" s="886"/>
      <c r="NRD53" s="887"/>
      <c r="NRE53" s="885"/>
      <c r="NRF53" s="886"/>
      <c r="NRG53" s="886"/>
      <c r="NRH53" s="886"/>
      <c r="NRI53" s="886"/>
      <c r="NRJ53" s="886"/>
      <c r="NRK53" s="886"/>
      <c r="NRL53" s="886"/>
      <c r="NRM53" s="887"/>
      <c r="NRN53" s="885"/>
      <c r="NRO53" s="886"/>
      <c r="NRP53" s="886"/>
      <c r="NRQ53" s="886"/>
      <c r="NRR53" s="886"/>
      <c r="NRS53" s="886"/>
      <c r="NRT53" s="886"/>
      <c r="NRU53" s="886"/>
      <c r="NRV53" s="887"/>
      <c r="NRW53" s="885"/>
      <c r="NRX53" s="886"/>
      <c r="NRY53" s="886"/>
      <c r="NRZ53" s="886"/>
      <c r="NSA53" s="886"/>
      <c r="NSB53" s="886"/>
      <c r="NSC53" s="886"/>
      <c r="NSD53" s="886"/>
      <c r="NSE53" s="887"/>
      <c r="NSF53" s="885"/>
      <c r="NSG53" s="886"/>
      <c r="NSH53" s="886"/>
      <c r="NSI53" s="886"/>
      <c r="NSJ53" s="886"/>
      <c r="NSK53" s="886"/>
      <c r="NSL53" s="886"/>
      <c r="NSM53" s="886"/>
      <c r="NSN53" s="887"/>
      <c r="NSO53" s="885"/>
      <c r="NSP53" s="886"/>
      <c r="NSQ53" s="886"/>
      <c r="NSR53" s="886"/>
      <c r="NSS53" s="886"/>
      <c r="NST53" s="886"/>
      <c r="NSU53" s="886"/>
      <c r="NSV53" s="886"/>
      <c r="NSW53" s="887"/>
      <c r="NSX53" s="885"/>
      <c r="NSY53" s="886"/>
      <c r="NSZ53" s="886"/>
      <c r="NTA53" s="886"/>
      <c r="NTB53" s="886"/>
      <c r="NTC53" s="886"/>
      <c r="NTD53" s="886"/>
      <c r="NTE53" s="886"/>
      <c r="NTF53" s="887"/>
      <c r="NTG53" s="885"/>
      <c r="NTH53" s="886"/>
      <c r="NTI53" s="886"/>
      <c r="NTJ53" s="886"/>
      <c r="NTK53" s="886"/>
      <c r="NTL53" s="886"/>
      <c r="NTM53" s="886"/>
      <c r="NTN53" s="886"/>
      <c r="NTO53" s="887"/>
      <c r="NTP53" s="885"/>
      <c r="NTQ53" s="886"/>
      <c r="NTR53" s="886"/>
      <c r="NTS53" s="886"/>
      <c r="NTT53" s="886"/>
      <c r="NTU53" s="886"/>
      <c r="NTV53" s="886"/>
      <c r="NTW53" s="886"/>
      <c r="NTX53" s="887"/>
      <c r="NTY53" s="885"/>
      <c r="NTZ53" s="886"/>
      <c r="NUA53" s="886"/>
      <c r="NUB53" s="886"/>
      <c r="NUC53" s="886"/>
      <c r="NUD53" s="886"/>
      <c r="NUE53" s="886"/>
      <c r="NUF53" s="886"/>
      <c r="NUG53" s="887"/>
      <c r="NUH53" s="885"/>
      <c r="NUI53" s="886"/>
      <c r="NUJ53" s="886"/>
      <c r="NUK53" s="886"/>
      <c r="NUL53" s="886"/>
      <c r="NUM53" s="886"/>
      <c r="NUN53" s="886"/>
      <c r="NUO53" s="886"/>
      <c r="NUP53" s="887"/>
      <c r="NUQ53" s="885"/>
      <c r="NUR53" s="886"/>
      <c r="NUS53" s="886"/>
      <c r="NUT53" s="886"/>
      <c r="NUU53" s="886"/>
      <c r="NUV53" s="886"/>
      <c r="NUW53" s="886"/>
      <c r="NUX53" s="886"/>
      <c r="NUY53" s="887"/>
      <c r="NUZ53" s="885"/>
      <c r="NVA53" s="886"/>
      <c r="NVB53" s="886"/>
      <c r="NVC53" s="886"/>
      <c r="NVD53" s="886"/>
      <c r="NVE53" s="886"/>
      <c r="NVF53" s="886"/>
      <c r="NVG53" s="886"/>
      <c r="NVH53" s="887"/>
      <c r="NVI53" s="885"/>
      <c r="NVJ53" s="886"/>
      <c r="NVK53" s="886"/>
      <c r="NVL53" s="886"/>
      <c r="NVM53" s="886"/>
      <c r="NVN53" s="886"/>
      <c r="NVO53" s="886"/>
      <c r="NVP53" s="886"/>
      <c r="NVQ53" s="887"/>
      <c r="NVR53" s="885"/>
      <c r="NVS53" s="886"/>
      <c r="NVT53" s="886"/>
      <c r="NVU53" s="886"/>
      <c r="NVV53" s="886"/>
      <c r="NVW53" s="886"/>
      <c r="NVX53" s="886"/>
      <c r="NVY53" s="886"/>
      <c r="NVZ53" s="887"/>
      <c r="NWA53" s="885"/>
      <c r="NWB53" s="886"/>
      <c r="NWC53" s="886"/>
      <c r="NWD53" s="886"/>
      <c r="NWE53" s="886"/>
      <c r="NWF53" s="886"/>
      <c r="NWG53" s="886"/>
      <c r="NWH53" s="886"/>
      <c r="NWI53" s="887"/>
      <c r="NWJ53" s="885"/>
      <c r="NWK53" s="886"/>
      <c r="NWL53" s="886"/>
      <c r="NWM53" s="886"/>
      <c r="NWN53" s="886"/>
      <c r="NWO53" s="886"/>
      <c r="NWP53" s="886"/>
      <c r="NWQ53" s="886"/>
      <c r="NWR53" s="887"/>
      <c r="NWS53" s="885"/>
      <c r="NWT53" s="886"/>
      <c r="NWU53" s="886"/>
      <c r="NWV53" s="886"/>
      <c r="NWW53" s="886"/>
      <c r="NWX53" s="886"/>
      <c r="NWY53" s="886"/>
      <c r="NWZ53" s="886"/>
      <c r="NXA53" s="887"/>
      <c r="NXB53" s="885"/>
      <c r="NXC53" s="886"/>
      <c r="NXD53" s="886"/>
      <c r="NXE53" s="886"/>
      <c r="NXF53" s="886"/>
      <c r="NXG53" s="886"/>
      <c r="NXH53" s="886"/>
      <c r="NXI53" s="886"/>
      <c r="NXJ53" s="887"/>
      <c r="NXK53" s="885"/>
      <c r="NXL53" s="886"/>
      <c r="NXM53" s="886"/>
      <c r="NXN53" s="886"/>
      <c r="NXO53" s="886"/>
      <c r="NXP53" s="886"/>
      <c r="NXQ53" s="886"/>
      <c r="NXR53" s="886"/>
      <c r="NXS53" s="887"/>
      <c r="NXT53" s="885"/>
      <c r="NXU53" s="886"/>
      <c r="NXV53" s="886"/>
      <c r="NXW53" s="886"/>
      <c r="NXX53" s="886"/>
      <c r="NXY53" s="886"/>
      <c r="NXZ53" s="886"/>
      <c r="NYA53" s="886"/>
      <c r="NYB53" s="887"/>
      <c r="NYC53" s="885"/>
      <c r="NYD53" s="886"/>
      <c r="NYE53" s="886"/>
      <c r="NYF53" s="886"/>
      <c r="NYG53" s="886"/>
      <c r="NYH53" s="886"/>
      <c r="NYI53" s="886"/>
      <c r="NYJ53" s="886"/>
      <c r="NYK53" s="887"/>
      <c r="NYL53" s="885"/>
      <c r="NYM53" s="886"/>
      <c r="NYN53" s="886"/>
      <c r="NYO53" s="886"/>
      <c r="NYP53" s="886"/>
      <c r="NYQ53" s="886"/>
      <c r="NYR53" s="886"/>
      <c r="NYS53" s="886"/>
      <c r="NYT53" s="887"/>
      <c r="NYU53" s="885"/>
      <c r="NYV53" s="886"/>
      <c r="NYW53" s="886"/>
      <c r="NYX53" s="886"/>
      <c r="NYY53" s="886"/>
      <c r="NYZ53" s="886"/>
      <c r="NZA53" s="886"/>
      <c r="NZB53" s="886"/>
      <c r="NZC53" s="887"/>
      <c r="NZD53" s="885"/>
      <c r="NZE53" s="886"/>
      <c r="NZF53" s="886"/>
      <c r="NZG53" s="886"/>
      <c r="NZH53" s="886"/>
      <c r="NZI53" s="886"/>
      <c r="NZJ53" s="886"/>
      <c r="NZK53" s="886"/>
      <c r="NZL53" s="887"/>
      <c r="NZM53" s="885"/>
      <c r="NZN53" s="886"/>
      <c r="NZO53" s="886"/>
      <c r="NZP53" s="886"/>
      <c r="NZQ53" s="886"/>
      <c r="NZR53" s="886"/>
      <c r="NZS53" s="886"/>
      <c r="NZT53" s="886"/>
      <c r="NZU53" s="887"/>
      <c r="NZV53" s="885"/>
      <c r="NZW53" s="886"/>
      <c r="NZX53" s="886"/>
      <c r="NZY53" s="886"/>
      <c r="NZZ53" s="886"/>
      <c r="OAA53" s="886"/>
      <c r="OAB53" s="886"/>
      <c r="OAC53" s="886"/>
      <c r="OAD53" s="887"/>
      <c r="OAE53" s="885"/>
      <c r="OAF53" s="886"/>
      <c r="OAG53" s="886"/>
      <c r="OAH53" s="886"/>
      <c r="OAI53" s="886"/>
      <c r="OAJ53" s="886"/>
      <c r="OAK53" s="886"/>
      <c r="OAL53" s="886"/>
      <c r="OAM53" s="887"/>
      <c r="OAN53" s="885"/>
      <c r="OAO53" s="886"/>
      <c r="OAP53" s="886"/>
      <c r="OAQ53" s="886"/>
      <c r="OAR53" s="886"/>
      <c r="OAS53" s="886"/>
      <c r="OAT53" s="886"/>
      <c r="OAU53" s="886"/>
      <c r="OAV53" s="887"/>
      <c r="OAW53" s="885"/>
      <c r="OAX53" s="886"/>
      <c r="OAY53" s="886"/>
      <c r="OAZ53" s="886"/>
      <c r="OBA53" s="886"/>
      <c r="OBB53" s="886"/>
      <c r="OBC53" s="886"/>
      <c r="OBD53" s="886"/>
      <c r="OBE53" s="887"/>
      <c r="OBF53" s="885"/>
      <c r="OBG53" s="886"/>
      <c r="OBH53" s="886"/>
      <c r="OBI53" s="886"/>
      <c r="OBJ53" s="886"/>
      <c r="OBK53" s="886"/>
      <c r="OBL53" s="886"/>
      <c r="OBM53" s="886"/>
      <c r="OBN53" s="887"/>
      <c r="OBO53" s="885"/>
      <c r="OBP53" s="886"/>
      <c r="OBQ53" s="886"/>
      <c r="OBR53" s="886"/>
      <c r="OBS53" s="886"/>
      <c r="OBT53" s="886"/>
      <c r="OBU53" s="886"/>
      <c r="OBV53" s="886"/>
      <c r="OBW53" s="887"/>
      <c r="OBX53" s="885"/>
      <c r="OBY53" s="886"/>
      <c r="OBZ53" s="886"/>
      <c r="OCA53" s="886"/>
      <c r="OCB53" s="886"/>
      <c r="OCC53" s="886"/>
      <c r="OCD53" s="886"/>
      <c r="OCE53" s="886"/>
      <c r="OCF53" s="887"/>
      <c r="OCG53" s="885"/>
      <c r="OCH53" s="886"/>
      <c r="OCI53" s="886"/>
      <c r="OCJ53" s="886"/>
      <c r="OCK53" s="886"/>
      <c r="OCL53" s="886"/>
      <c r="OCM53" s="886"/>
      <c r="OCN53" s="886"/>
      <c r="OCO53" s="887"/>
      <c r="OCP53" s="885"/>
      <c r="OCQ53" s="886"/>
      <c r="OCR53" s="886"/>
      <c r="OCS53" s="886"/>
      <c r="OCT53" s="886"/>
      <c r="OCU53" s="886"/>
      <c r="OCV53" s="886"/>
      <c r="OCW53" s="886"/>
      <c r="OCX53" s="887"/>
      <c r="OCY53" s="885"/>
      <c r="OCZ53" s="886"/>
      <c r="ODA53" s="886"/>
      <c r="ODB53" s="886"/>
      <c r="ODC53" s="886"/>
      <c r="ODD53" s="886"/>
      <c r="ODE53" s="886"/>
      <c r="ODF53" s="886"/>
      <c r="ODG53" s="887"/>
      <c r="ODH53" s="885"/>
      <c r="ODI53" s="886"/>
      <c r="ODJ53" s="886"/>
      <c r="ODK53" s="886"/>
      <c r="ODL53" s="886"/>
      <c r="ODM53" s="886"/>
      <c r="ODN53" s="886"/>
      <c r="ODO53" s="886"/>
      <c r="ODP53" s="887"/>
      <c r="ODQ53" s="885"/>
      <c r="ODR53" s="886"/>
      <c r="ODS53" s="886"/>
      <c r="ODT53" s="886"/>
      <c r="ODU53" s="886"/>
      <c r="ODV53" s="886"/>
      <c r="ODW53" s="886"/>
      <c r="ODX53" s="886"/>
      <c r="ODY53" s="887"/>
      <c r="ODZ53" s="885"/>
      <c r="OEA53" s="886"/>
      <c r="OEB53" s="886"/>
      <c r="OEC53" s="886"/>
      <c r="OED53" s="886"/>
      <c r="OEE53" s="886"/>
      <c r="OEF53" s="886"/>
      <c r="OEG53" s="886"/>
      <c r="OEH53" s="887"/>
      <c r="OEI53" s="885"/>
      <c r="OEJ53" s="886"/>
      <c r="OEK53" s="886"/>
      <c r="OEL53" s="886"/>
      <c r="OEM53" s="886"/>
      <c r="OEN53" s="886"/>
      <c r="OEO53" s="886"/>
      <c r="OEP53" s="886"/>
      <c r="OEQ53" s="887"/>
      <c r="OER53" s="885"/>
      <c r="OES53" s="886"/>
      <c r="OET53" s="886"/>
      <c r="OEU53" s="886"/>
      <c r="OEV53" s="886"/>
      <c r="OEW53" s="886"/>
      <c r="OEX53" s="886"/>
      <c r="OEY53" s="886"/>
      <c r="OEZ53" s="887"/>
      <c r="OFA53" s="885"/>
      <c r="OFB53" s="886"/>
      <c r="OFC53" s="886"/>
      <c r="OFD53" s="886"/>
      <c r="OFE53" s="886"/>
      <c r="OFF53" s="886"/>
      <c r="OFG53" s="886"/>
      <c r="OFH53" s="886"/>
      <c r="OFI53" s="887"/>
      <c r="OFJ53" s="885"/>
      <c r="OFK53" s="886"/>
      <c r="OFL53" s="886"/>
      <c r="OFM53" s="886"/>
      <c r="OFN53" s="886"/>
      <c r="OFO53" s="886"/>
      <c r="OFP53" s="886"/>
      <c r="OFQ53" s="886"/>
      <c r="OFR53" s="887"/>
      <c r="OFS53" s="885"/>
      <c r="OFT53" s="886"/>
      <c r="OFU53" s="886"/>
      <c r="OFV53" s="886"/>
      <c r="OFW53" s="886"/>
      <c r="OFX53" s="886"/>
      <c r="OFY53" s="886"/>
      <c r="OFZ53" s="886"/>
      <c r="OGA53" s="887"/>
      <c r="OGB53" s="885"/>
      <c r="OGC53" s="886"/>
      <c r="OGD53" s="886"/>
      <c r="OGE53" s="886"/>
      <c r="OGF53" s="886"/>
      <c r="OGG53" s="886"/>
      <c r="OGH53" s="886"/>
      <c r="OGI53" s="886"/>
      <c r="OGJ53" s="887"/>
      <c r="OGK53" s="885"/>
      <c r="OGL53" s="886"/>
      <c r="OGM53" s="886"/>
      <c r="OGN53" s="886"/>
      <c r="OGO53" s="886"/>
      <c r="OGP53" s="886"/>
      <c r="OGQ53" s="886"/>
      <c r="OGR53" s="886"/>
      <c r="OGS53" s="887"/>
      <c r="OGT53" s="885"/>
      <c r="OGU53" s="886"/>
      <c r="OGV53" s="886"/>
      <c r="OGW53" s="886"/>
      <c r="OGX53" s="886"/>
      <c r="OGY53" s="886"/>
      <c r="OGZ53" s="886"/>
      <c r="OHA53" s="886"/>
      <c r="OHB53" s="887"/>
      <c r="OHC53" s="885"/>
      <c r="OHD53" s="886"/>
      <c r="OHE53" s="886"/>
      <c r="OHF53" s="886"/>
      <c r="OHG53" s="886"/>
      <c r="OHH53" s="886"/>
      <c r="OHI53" s="886"/>
      <c r="OHJ53" s="886"/>
      <c r="OHK53" s="887"/>
      <c r="OHL53" s="885"/>
      <c r="OHM53" s="886"/>
      <c r="OHN53" s="886"/>
      <c r="OHO53" s="886"/>
      <c r="OHP53" s="886"/>
      <c r="OHQ53" s="886"/>
      <c r="OHR53" s="886"/>
      <c r="OHS53" s="886"/>
      <c r="OHT53" s="887"/>
      <c r="OHU53" s="885"/>
      <c r="OHV53" s="886"/>
      <c r="OHW53" s="886"/>
      <c r="OHX53" s="886"/>
      <c r="OHY53" s="886"/>
      <c r="OHZ53" s="886"/>
      <c r="OIA53" s="886"/>
      <c r="OIB53" s="886"/>
      <c r="OIC53" s="887"/>
      <c r="OID53" s="885"/>
      <c r="OIE53" s="886"/>
      <c r="OIF53" s="886"/>
      <c r="OIG53" s="886"/>
      <c r="OIH53" s="886"/>
      <c r="OII53" s="886"/>
      <c r="OIJ53" s="886"/>
      <c r="OIK53" s="886"/>
      <c r="OIL53" s="887"/>
      <c r="OIM53" s="885"/>
      <c r="OIN53" s="886"/>
      <c r="OIO53" s="886"/>
      <c r="OIP53" s="886"/>
      <c r="OIQ53" s="886"/>
      <c r="OIR53" s="886"/>
      <c r="OIS53" s="886"/>
      <c r="OIT53" s="886"/>
      <c r="OIU53" s="887"/>
      <c r="OIV53" s="885"/>
      <c r="OIW53" s="886"/>
      <c r="OIX53" s="886"/>
      <c r="OIY53" s="886"/>
      <c r="OIZ53" s="886"/>
      <c r="OJA53" s="886"/>
      <c r="OJB53" s="886"/>
      <c r="OJC53" s="886"/>
      <c r="OJD53" s="887"/>
      <c r="OJE53" s="885"/>
      <c r="OJF53" s="886"/>
      <c r="OJG53" s="886"/>
      <c r="OJH53" s="886"/>
      <c r="OJI53" s="886"/>
      <c r="OJJ53" s="886"/>
      <c r="OJK53" s="886"/>
      <c r="OJL53" s="886"/>
      <c r="OJM53" s="887"/>
      <c r="OJN53" s="885"/>
      <c r="OJO53" s="886"/>
      <c r="OJP53" s="886"/>
      <c r="OJQ53" s="886"/>
      <c r="OJR53" s="886"/>
      <c r="OJS53" s="886"/>
      <c r="OJT53" s="886"/>
      <c r="OJU53" s="886"/>
      <c r="OJV53" s="887"/>
      <c r="OJW53" s="885"/>
      <c r="OJX53" s="886"/>
      <c r="OJY53" s="886"/>
      <c r="OJZ53" s="886"/>
      <c r="OKA53" s="886"/>
      <c r="OKB53" s="886"/>
      <c r="OKC53" s="886"/>
      <c r="OKD53" s="886"/>
      <c r="OKE53" s="887"/>
      <c r="OKF53" s="885"/>
      <c r="OKG53" s="886"/>
      <c r="OKH53" s="886"/>
      <c r="OKI53" s="886"/>
      <c r="OKJ53" s="886"/>
      <c r="OKK53" s="886"/>
      <c r="OKL53" s="886"/>
      <c r="OKM53" s="886"/>
      <c r="OKN53" s="887"/>
      <c r="OKO53" s="885"/>
      <c r="OKP53" s="886"/>
      <c r="OKQ53" s="886"/>
      <c r="OKR53" s="886"/>
      <c r="OKS53" s="886"/>
      <c r="OKT53" s="886"/>
      <c r="OKU53" s="886"/>
      <c r="OKV53" s="886"/>
      <c r="OKW53" s="887"/>
      <c r="OKX53" s="885"/>
      <c r="OKY53" s="886"/>
      <c r="OKZ53" s="886"/>
      <c r="OLA53" s="886"/>
      <c r="OLB53" s="886"/>
      <c r="OLC53" s="886"/>
      <c r="OLD53" s="886"/>
      <c r="OLE53" s="886"/>
      <c r="OLF53" s="887"/>
      <c r="OLG53" s="885"/>
      <c r="OLH53" s="886"/>
      <c r="OLI53" s="886"/>
      <c r="OLJ53" s="886"/>
      <c r="OLK53" s="886"/>
      <c r="OLL53" s="886"/>
      <c r="OLM53" s="886"/>
      <c r="OLN53" s="886"/>
      <c r="OLO53" s="887"/>
      <c r="OLP53" s="885"/>
      <c r="OLQ53" s="886"/>
      <c r="OLR53" s="886"/>
      <c r="OLS53" s="886"/>
      <c r="OLT53" s="886"/>
      <c r="OLU53" s="886"/>
      <c r="OLV53" s="886"/>
      <c r="OLW53" s="886"/>
      <c r="OLX53" s="887"/>
      <c r="OLY53" s="885"/>
      <c r="OLZ53" s="886"/>
      <c r="OMA53" s="886"/>
      <c r="OMB53" s="886"/>
      <c r="OMC53" s="886"/>
      <c r="OMD53" s="886"/>
      <c r="OME53" s="886"/>
      <c r="OMF53" s="886"/>
      <c r="OMG53" s="887"/>
      <c r="OMH53" s="885"/>
      <c r="OMI53" s="886"/>
      <c r="OMJ53" s="886"/>
      <c r="OMK53" s="886"/>
      <c r="OML53" s="886"/>
      <c r="OMM53" s="886"/>
      <c r="OMN53" s="886"/>
      <c r="OMO53" s="886"/>
      <c r="OMP53" s="887"/>
      <c r="OMQ53" s="885"/>
      <c r="OMR53" s="886"/>
      <c r="OMS53" s="886"/>
      <c r="OMT53" s="886"/>
      <c r="OMU53" s="886"/>
      <c r="OMV53" s="886"/>
      <c r="OMW53" s="886"/>
      <c r="OMX53" s="886"/>
      <c r="OMY53" s="887"/>
      <c r="OMZ53" s="885"/>
      <c r="ONA53" s="886"/>
      <c r="ONB53" s="886"/>
      <c r="ONC53" s="886"/>
      <c r="OND53" s="886"/>
      <c r="ONE53" s="886"/>
      <c r="ONF53" s="886"/>
      <c r="ONG53" s="886"/>
      <c r="ONH53" s="887"/>
      <c r="ONI53" s="885"/>
      <c r="ONJ53" s="886"/>
      <c r="ONK53" s="886"/>
      <c r="ONL53" s="886"/>
      <c r="ONM53" s="886"/>
      <c r="ONN53" s="886"/>
      <c r="ONO53" s="886"/>
      <c r="ONP53" s="886"/>
      <c r="ONQ53" s="887"/>
      <c r="ONR53" s="885"/>
      <c r="ONS53" s="886"/>
      <c r="ONT53" s="886"/>
      <c r="ONU53" s="886"/>
      <c r="ONV53" s="886"/>
      <c r="ONW53" s="886"/>
      <c r="ONX53" s="886"/>
      <c r="ONY53" s="886"/>
      <c r="ONZ53" s="887"/>
      <c r="OOA53" s="885"/>
      <c r="OOB53" s="886"/>
      <c r="OOC53" s="886"/>
      <c r="OOD53" s="886"/>
      <c r="OOE53" s="886"/>
      <c r="OOF53" s="886"/>
      <c r="OOG53" s="886"/>
      <c r="OOH53" s="886"/>
      <c r="OOI53" s="887"/>
      <c r="OOJ53" s="885"/>
      <c r="OOK53" s="886"/>
      <c r="OOL53" s="886"/>
      <c r="OOM53" s="886"/>
      <c r="OON53" s="886"/>
      <c r="OOO53" s="886"/>
      <c r="OOP53" s="886"/>
      <c r="OOQ53" s="886"/>
      <c r="OOR53" s="887"/>
      <c r="OOS53" s="885"/>
      <c r="OOT53" s="886"/>
      <c r="OOU53" s="886"/>
      <c r="OOV53" s="886"/>
      <c r="OOW53" s="886"/>
      <c r="OOX53" s="886"/>
      <c r="OOY53" s="886"/>
      <c r="OOZ53" s="886"/>
      <c r="OPA53" s="887"/>
      <c r="OPB53" s="885"/>
      <c r="OPC53" s="886"/>
      <c r="OPD53" s="886"/>
      <c r="OPE53" s="886"/>
      <c r="OPF53" s="886"/>
      <c r="OPG53" s="886"/>
      <c r="OPH53" s="886"/>
      <c r="OPI53" s="886"/>
      <c r="OPJ53" s="887"/>
      <c r="OPK53" s="885"/>
      <c r="OPL53" s="886"/>
      <c r="OPM53" s="886"/>
      <c r="OPN53" s="886"/>
      <c r="OPO53" s="886"/>
      <c r="OPP53" s="886"/>
      <c r="OPQ53" s="886"/>
      <c r="OPR53" s="886"/>
      <c r="OPS53" s="887"/>
      <c r="OPT53" s="885"/>
      <c r="OPU53" s="886"/>
      <c r="OPV53" s="886"/>
      <c r="OPW53" s="886"/>
      <c r="OPX53" s="886"/>
      <c r="OPY53" s="886"/>
      <c r="OPZ53" s="886"/>
      <c r="OQA53" s="886"/>
      <c r="OQB53" s="887"/>
      <c r="OQC53" s="885"/>
      <c r="OQD53" s="886"/>
      <c r="OQE53" s="886"/>
      <c r="OQF53" s="886"/>
      <c r="OQG53" s="886"/>
      <c r="OQH53" s="886"/>
      <c r="OQI53" s="886"/>
      <c r="OQJ53" s="886"/>
      <c r="OQK53" s="887"/>
      <c r="OQL53" s="885"/>
      <c r="OQM53" s="886"/>
      <c r="OQN53" s="886"/>
      <c r="OQO53" s="886"/>
      <c r="OQP53" s="886"/>
      <c r="OQQ53" s="886"/>
      <c r="OQR53" s="886"/>
      <c r="OQS53" s="886"/>
      <c r="OQT53" s="887"/>
      <c r="OQU53" s="885"/>
      <c r="OQV53" s="886"/>
      <c r="OQW53" s="886"/>
      <c r="OQX53" s="886"/>
      <c r="OQY53" s="886"/>
      <c r="OQZ53" s="886"/>
      <c r="ORA53" s="886"/>
      <c r="ORB53" s="886"/>
      <c r="ORC53" s="887"/>
      <c r="ORD53" s="885"/>
      <c r="ORE53" s="886"/>
      <c r="ORF53" s="886"/>
      <c r="ORG53" s="886"/>
      <c r="ORH53" s="886"/>
      <c r="ORI53" s="886"/>
      <c r="ORJ53" s="886"/>
      <c r="ORK53" s="886"/>
      <c r="ORL53" s="887"/>
      <c r="ORM53" s="885"/>
      <c r="ORN53" s="886"/>
      <c r="ORO53" s="886"/>
      <c r="ORP53" s="886"/>
      <c r="ORQ53" s="886"/>
      <c r="ORR53" s="886"/>
      <c r="ORS53" s="886"/>
      <c r="ORT53" s="886"/>
      <c r="ORU53" s="887"/>
      <c r="ORV53" s="885"/>
      <c r="ORW53" s="886"/>
      <c r="ORX53" s="886"/>
      <c r="ORY53" s="886"/>
      <c r="ORZ53" s="886"/>
      <c r="OSA53" s="886"/>
      <c r="OSB53" s="886"/>
      <c r="OSC53" s="886"/>
      <c r="OSD53" s="887"/>
      <c r="OSE53" s="885"/>
      <c r="OSF53" s="886"/>
      <c r="OSG53" s="886"/>
      <c r="OSH53" s="886"/>
      <c r="OSI53" s="886"/>
      <c r="OSJ53" s="886"/>
      <c r="OSK53" s="886"/>
      <c r="OSL53" s="886"/>
      <c r="OSM53" s="887"/>
      <c r="OSN53" s="885"/>
      <c r="OSO53" s="886"/>
      <c r="OSP53" s="886"/>
      <c r="OSQ53" s="886"/>
      <c r="OSR53" s="886"/>
      <c r="OSS53" s="886"/>
      <c r="OST53" s="886"/>
      <c r="OSU53" s="886"/>
      <c r="OSV53" s="887"/>
      <c r="OSW53" s="885"/>
      <c r="OSX53" s="886"/>
      <c r="OSY53" s="886"/>
      <c r="OSZ53" s="886"/>
      <c r="OTA53" s="886"/>
      <c r="OTB53" s="886"/>
      <c r="OTC53" s="886"/>
      <c r="OTD53" s="886"/>
      <c r="OTE53" s="887"/>
      <c r="OTF53" s="885"/>
      <c r="OTG53" s="886"/>
      <c r="OTH53" s="886"/>
      <c r="OTI53" s="886"/>
      <c r="OTJ53" s="886"/>
      <c r="OTK53" s="886"/>
      <c r="OTL53" s="886"/>
      <c r="OTM53" s="886"/>
      <c r="OTN53" s="887"/>
      <c r="OTO53" s="885"/>
      <c r="OTP53" s="886"/>
      <c r="OTQ53" s="886"/>
      <c r="OTR53" s="886"/>
      <c r="OTS53" s="886"/>
      <c r="OTT53" s="886"/>
      <c r="OTU53" s="886"/>
      <c r="OTV53" s="886"/>
      <c r="OTW53" s="887"/>
      <c r="OTX53" s="885"/>
      <c r="OTY53" s="886"/>
      <c r="OTZ53" s="886"/>
      <c r="OUA53" s="886"/>
      <c r="OUB53" s="886"/>
      <c r="OUC53" s="886"/>
      <c r="OUD53" s="886"/>
      <c r="OUE53" s="886"/>
      <c r="OUF53" s="887"/>
      <c r="OUG53" s="885"/>
      <c r="OUH53" s="886"/>
      <c r="OUI53" s="886"/>
      <c r="OUJ53" s="886"/>
      <c r="OUK53" s="886"/>
      <c r="OUL53" s="886"/>
      <c r="OUM53" s="886"/>
      <c r="OUN53" s="886"/>
      <c r="OUO53" s="887"/>
      <c r="OUP53" s="885"/>
      <c r="OUQ53" s="886"/>
      <c r="OUR53" s="886"/>
      <c r="OUS53" s="886"/>
      <c r="OUT53" s="886"/>
      <c r="OUU53" s="886"/>
      <c r="OUV53" s="886"/>
      <c r="OUW53" s="886"/>
      <c r="OUX53" s="887"/>
      <c r="OUY53" s="885"/>
      <c r="OUZ53" s="886"/>
      <c r="OVA53" s="886"/>
      <c r="OVB53" s="886"/>
      <c r="OVC53" s="886"/>
      <c r="OVD53" s="886"/>
      <c r="OVE53" s="886"/>
      <c r="OVF53" s="886"/>
      <c r="OVG53" s="887"/>
      <c r="OVH53" s="885"/>
      <c r="OVI53" s="886"/>
      <c r="OVJ53" s="886"/>
      <c r="OVK53" s="886"/>
      <c r="OVL53" s="886"/>
      <c r="OVM53" s="886"/>
      <c r="OVN53" s="886"/>
      <c r="OVO53" s="886"/>
      <c r="OVP53" s="887"/>
      <c r="OVQ53" s="885"/>
      <c r="OVR53" s="886"/>
      <c r="OVS53" s="886"/>
      <c r="OVT53" s="886"/>
      <c r="OVU53" s="886"/>
      <c r="OVV53" s="886"/>
      <c r="OVW53" s="886"/>
      <c r="OVX53" s="886"/>
      <c r="OVY53" s="887"/>
      <c r="OVZ53" s="885"/>
      <c r="OWA53" s="886"/>
      <c r="OWB53" s="886"/>
      <c r="OWC53" s="886"/>
      <c r="OWD53" s="886"/>
      <c r="OWE53" s="886"/>
      <c r="OWF53" s="886"/>
      <c r="OWG53" s="886"/>
      <c r="OWH53" s="887"/>
      <c r="OWI53" s="885"/>
      <c r="OWJ53" s="886"/>
      <c r="OWK53" s="886"/>
      <c r="OWL53" s="886"/>
      <c r="OWM53" s="886"/>
      <c r="OWN53" s="886"/>
      <c r="OWO53" s="886"/>
      <c r="OWP53" s="886"/>
      <c r="OWQ53" s="887"/>
      <c r="OWR53" s="885"/>
      <c r="OWS53" s="886"/>
      <c r="OWT53" s="886"/>
      <c r="OWU53" s="886"/>
      <c r="OWV53" s="886"/>
      <c r="OWW53" s="886"/>
      <c r="OWX53" s="886"/>
      <c r="OWY53" s="886"/>
      <c r="OWZ53" s="887"/>
      <c r="OXA53" s="885"/>
      <c r="OXB53" s="886"/>
      <c r="OXC53" s="886"/>
      <c r="OXD53" s="886"/>
      <c r="OXE53" s="886"/>
      <c r="OXF53" s="886"/>
      <c r="OXG53" s="886"/>
      <c r="OXH53" s="886"/>
      <c r="OXI53" s="887"/>
      <c r="OXJ53" s="885"/>
      <c r="OXK53" s="886"/>
      <c r="OXL53" s="886"/>
      <c r="OXM53" s="886"/>
      <c r="OXN53" s="886"/>
      <c r="OXO53" s="886"/>
      <c r="OXP53" s="886"/>
      <c r="OXQ53" s="886"/>
      <c r="OXR53" s="887"/>
      <c r="OXS53" s="885"/>
      <c r="OXT53" s="886"/>
      <c r="OXU53" s="886"/>
      <c r="OXV53" s="886"/>
      <c r="OXW53" s="886"/>
      <c r="OXX53" s="886"/>
      <c r="OXY53" s="886"/>
      <c r="OXZ53" s="886"/>
      <c r="OYA53" s="887"/>
      <c r="OYB53" s="885"/>
      <c r="OYC53" s="886"/>
      <c r="OYD53" s="886"/>
      <c r="OYE53" s="886"/>
      <c r="OYF53" s="886"/>
      <c r="OYG53" s="886"/>
      <c r="OYH53" s="886"/>
      <c r="OYI53" s="886"/>
      <c r="OYJ53" s="887"/>
      <c r="OYK53" s="885"/>
      <c r="OYL53" s="886"/>
      <c r="OYM53" s="886"/>
      <c r="OYN53" s="886"/>
      <c r="OYO53" s="886"/>
      <c r="OYP53" s="886"/>
      <c r="OYQ53" s="886"/>
      <c r="OYR53" s="886"/>
      <c r="OYS53" s="887"/>
      <c r="OYT53" s="885"/>
      <c r="OYU53" s="886"/>
      <c r="OYV53" s="886"/>
      <c r="OYW53" s="886"/>
      <c r="OYX53" s="886"/>
      <c r="OYY53" s="886"/>
      <c r="OYZ53" s="886"/>
      <c r="OZA53" s="886"/>
      <c r="OZB53" s="887"/>
      <c r="OZC53" s="885"/>
      <c r="OZD53" s="886"/>
      <c r="OZE53" s="886"/>
      <c r="OZF53" s="886"/>
      <c r="OZG53" s="886"/>
      <c r="OZH53" s="886"/>
      <c r="OZI53" s="886"/>
      <c r="OZJ53" s="886"/>
      <c r="OZK53" s="887"/>
      <c r="OZL53" s="885"/>
      <c r="OZM53" s="886"/>
      <c r="OZN53" s="886"/>
      <c r="OZO53" s="886"/>
      <c r="OZP53" s="886"/>
      <c r="OZQ53" s="886"/>
      <c r="OZR53" s="886"/>
      <c r="OZS53" s="886"/>
      <c r="OZT53" s="887"/>
      <c r="OZU53" s="885"/>
      <c r="OZV53" s="886"/>
      <c r="OZW53" s="886"/>
      <c r="OZX53" s="886"/>
      <c r="OZY53" s="886"/>
      <c r="OZZ53" s="886"/>
      <c r="PAA53" s="886"/>
      <c r="PAB53" s="886"/>
      <c r="PAC53" s="887"/>
      <c r="PAD53" s="885"/>
      <c r="PAE53" s="886"/>
      <c r="PAF53" s="886"/>
      <c r="PAG53" s="886"/>
      <c r="PAH53" s="886"/>
      <c r="PAI53" s="886"/>
      <c r="PAJ53" s="886"/>
      <c r="PAK53" s="886"/>
      <c r="PAL53" s="887"/>
      <c r="PAM53" s="885"/>
      <c r="PAN53" s="886"/>
      <c r="PAO53" s="886"/>
      <c r="PAP53" s="886"/>
      <c r="PAQ53" s="886"/>
      <c r="PAR53" s="886"/>
      <c r="PAS53" s="886"/>
      <c r="PAT53" s="886"/>
      <c r="PAU53" s="887"/>
      <c r="PAV53" s="885"/>
      <c r="PAW53" s="886"/>
      <c r="PAX53" s="886"/>
      <c r="PAY53" s="886"/>
      <c r="PAZ53" s="886"/>
      <c r="PBA53" s="886"/>
      <c r="PBB53" s="886"/>
      <c r="PBC53" s="886"/>
      <c r="PBD53" s="887"/>
      <c r="PBE53" s="885"/>
      <c r="PBF53" s="886"/>
      <c r="PBG53" s="886"/>
      <c r="PBH53" s="886"/>
      <c r="PBI53" s="886"/>
      <c r="PBJ53" s="886"/>
      <c r="PBK53" s="886"/>
      <c r="PBL53" s="886"/>
      <c r="PBM53" s="887"/>
      <c r="PBN53" s="885"/>
      <c r="PBO53" s="886"/>
      <c r="PBP53" s="886"/>
      <c r="PBQ53" s="886"/>
      <c r="PBR53" s="886"/>
      <c r="PBS53" s="886"/>
      <c r="PBT53" s="886"/>
      <c r="PBU53" s="886"/>
      <c r="PBV53" s="887"/>
      <c r="PBW53" s="885"/>
      <c r="PBX53" s="886"/>
      <c r="PBY53" s="886"/>
      <c r="PBZ53" s="886"/>
      <c r="PCA53" s="886"/>
      <c r="PCB53" s="886"/>
      <c r="PCC53" s="886"/>
      <c r="PCD53" s="886"/>
      <c r="PCE53" s="887"/>
      <c r="PCF53" s="885"/>
      <c r="PCG53" s="886"/>
      <c r="PCH53" s="886"/>
      <c r="PCI53" s="886"/>
      <c r="PCJ53" s="886"/>
      <c r="PCK53" s="886"/>
      <c r="PCL53" s="886"/>
      <c r="PCM53" s="886"/>
      <c r="PCN53" s="887"/>
      <c r="PCO53" s="885"/>
      <c r="PCP53" s="886"/>
      <c r="PCQ53" s="886"/>
      <c r="PCR53" s="886"/>
      <c r="PCS53" s="886"/>
      <c r="PCT53" s="886"/>
      <c r="PCU53" s="886"/>
      <c r="PCV53" s="886"/>
      <c r="PCW53" s="887"/>
      <c r="PCX53" s="885"/>
      <c r="PCY53" s="886"/>
      <c r="PCZ53" s="886"/>
      <c r="PDA53" s="886"/>
      <c r="PDB53" s="886"/>
      <c r="PDC53" s="886"/>
      <c r="PDD53" s="886"/>
      <c r="PDE53" s="886"/>
      <c r="PDF53" s="887"/>
      <c r="PDG53" s="885"/>
      <c r="PDH53" s="886"/>
      <c r="PDI53" s="886"/>
      <c r="PDJ53" s="886"/>
      <c r="PDK53" s="886"/>
      <c r="PDL53" s="886"/>
      <c r="PDM53" s="886"/>
      <c r="PDN53" s="886"/>
      <c r="PDO53" s="887"/>
      <c r="PDP53" s="885"/>
      <c r="PDQ53" s="886"/>
      <c r="PDR53" s="886"/>
      <c r="PDS53" s="886"/>
      <c r="PDT53" s="886"/>
      <c r="PDU53" s="886"/>
      <c r="PDV53" s="886"/>
      <c r="PDW53" s="886"/>
      <c r="PDX53" s="887"/>
      <c r="PDY53" s="885"/>
      <c r="PDZ53" s="886"/>
      <c r="PEA53" s="886"/>
      <c r="PEB53" s="886"/>
      <c r="PEC53" s="886"/>
      <c r="PED53" s="886"/>
      <c r="PEE53" s="886"/>
      <c r="PEF53" s="886"/>
      <c r="PEG53" s="887"/>
      <c r="PEH53" s="885"/>
      <c r="PEI53" s="886"/>
      <c r="PEJ53" s="886"/>
      <c r="PEK53" s="886"/>
      <c r="PEL53" s="886"/>
      <c r="PEM53" s="886"/>
      <c r="PEN53" s="886"/>
      <c r="PEO53" s="886"/>
      <c r="PEP53" s="887"/>
      <c r="PEQ53" s="885"/>
      <c r="PER53" s="886"/>
      <c r="PES53" s="886"/>
      <c r="PET53" s="886"/>
      <c r="PEU53" s="886"/>
      <c r="PEV53" s="886"/>
      <c r="PEW53" s="886"/>
      <c r="PEX53" s="886"/>
      <c r="PEY53" s="887"/>
      <c r="PEZ53" s="885"/>
      <c r="PFA53" s="886"/>
      <c r="PFB53" s="886"/>
      <c r="PFC53" s="886"/>
      <c r="PFD53" s="886"/>
      <c r="PFE53" s="886"/>
      <c r="PFF53" s="886"/>
      <c r="PFG53" s="886"/>
      <c r="PFH53" s="887"/>
      <c r="PFI53" s="885"/>
      <c r="PFJ53" s="886"/>
      <c r="PFK53" s="886"/>
      <c r="PFL53" s="886"/>
      <c r="PFM53" s="886"/>
      <c r="PFN53" s="886"/>
      <c r="PFO53" s="886"/>
      <c r="PFP53" s="886"/>
      <c r="PFQ53" s="887"/>
      <c r="PFR53" s="885"/>
      <c r="PFS53" s="886"/>
      <c r="PFT53" s="886"/>
      <c r="PFU53" s="886"/>
      <c r="PFV53" s="886"/>
      <c r="PFW53" s="886"/>
      <c r="PFX53" s="886"/>
      <c r="PFY53" s="886"/>
      <c r="PFZ53" s="887"/>
      <c r="PGA53" s="885"/>
      <c r="PGB53" s="886"/>
      <c r="PGC53" s="886"/>
      <c r="PGD53" s="886"/>
      <c r="PGE53" s="886"/>
      <c r="PGF53" s="886"/>
      <c r="PGG53" s="886"/>
      <c r="PGH53" s="886"/>
      <c r="PGI53" s="887"/>
      <c r="PGJ53" s="885"/>
      <c r="PGK53" s="886"/>
      <c r="PGL53" s="886"/>
      <c r="PGM53" s="886"/>
      <c r="PGN53" s="886"/>
      <c r="PGO53" s="886"/>
      <c r="PGP53" s="886"/>
      <c r="PGQ53" s="886"/>
      <c r="PGR53" s="887"/>
      <c r="PGS53" s="885"/>
      <c r="PGT53" s="886"/>
      <c r="PGU53" s="886"/>
      <c r="PGV53" s="886"/>
      <c r="PGW53" s="886"/>
      <c r="PGX53" s="886"/>
      <c r="PGY53" s="886"/>
      <c r="PGZ53" s="886"/>
      <c r="PHA53" s="887"/>
      <c r="PHB53" s="885"/>
      <c r="PHC53" s="886"/>
      <c r="PHD53" s="886"/>
      <c r="PHE53" s="886"/>
      <c r="PHF53" s="886"/>
      <c r="PHG53" s="886"/>
      <c r="PHH53" s="886"/>
      <c r="PHI53" s="886"/>
      <c r="PHJ53" s="887"/>
      <c r="PHK53" s="885"/>
      <c r="PHL53" s="886"/>
      <c r="PHM53" s="886"/>
      <c r="PHN53" s="886"/>
      <c r="PHO53" s="886"/>
      <c r="PHP53" s="886"/>
      <c r="PHQ53" s="886"/>
      <c r="PHR53" s="886"/>
      <c r="PHS53" s="887"/>
      <c r="PHT53" s="885"/>
      <c r="PHU53" s="886"/>
      <c r="PHV53" s="886"/>
      <c r="PHW53" s="886"/>
      <c r="PHX53" s="886"/>
      <c r="PHY53" s="886"/>
      <c r="PHZ53" s="886"/>
      <c r="PIA53" s="886"/>
      <c r="PIB53" s="887"/>
      <c r="PIC53" s="885"/>
      <c r="PID53" s="886"/>
      <c r="PIE53" s="886"/>
      <c r="PIF53" s="886"/>
      <c r="PIG53" s="886"/>
      <c r="PIH53" s="886"/>
      <c r="PII53" s="886"/>
      <c r="PIJ53" s="886"/>
      <c r="PIK53" s="887"/>
      <c r="PIL53" s="885"/>
      <c r="PIM53" s="886"/>
      <c r="PIN53" s="886"/>
      <c r="PIO53" s="886"/>
      <c r="PIP53" s="886"/>
      <c r="PIQ53" s="886"/>
      <c r="PIR53" s="886"/>
      <c r="PIS53" s="886"/>
      <c r="PIT53" s="887"/>
      <c r="PIU53" s="885"/>
      <c r="PIV53" s="886"/>
      <c r="PIW53" s="886"/>
      <c r="PIX53" s="886"/>
      <c r="PIY53" s="886"/>
      <c r="PIZ53" s="886"/>
      <c r="PJA53" s="886"/>
      <c r="PJB53" s="886"/>
      <c r="PJC53" s="887"/>
      <c r="PJD53" s="885"/>
      <c r="PJE53" s="886"/>
      <c r="PJF53" s="886"/>
      <c r="PJG53" s="886"/>
      <c r="PJH53" s="886"/>
      <c r="PJI53" s="886"/>
      <c r="PJJ53" s="886"/>
      <c r="PJK53" s="886"/>
      <c r="PJL53" s="887"/>
      <c r="PJM53" s="885"/>
      <c r="PJN53" s="886"/>
      <c r="PJO53" s="886"/>
      <c r="PJP53" s="886"/>
      <c r="PJQ53" s="886"/>
      <c r="PJR53" s="886"/>
      <c r="PJS53" s="886"/>
      <c r="PJT53" s="886"/>
      <c r="PJU53" s="887"/>
      <c r="PJV53" s="885"/>
      <c r="PJW53" s="886"/>
      <c r="PJX53" s="886"/>
      <c r="PJY53" s="886"/>
      <c r="PJZ53" s="886"/>
      <c r="PKA53" s="886"/>
      <c r="PKB53" s="886"/>
      <c r="PKC53" s="886"/>
      <c r="PKD53" s="887"/>
      <c r="PKE53" s="885"/>
      <c r="PKF53" s="886"/>
      <c r="PKG53" s="886"/>
      <c r="PKH53" s="886"/>
      <c r="PKI53" s="886"/>
      <c r="PKJ53" s="886"/>
      <c r="PKK53" s="886"/>
      <c r="PKL53" s="886"/>
      <c r="PKM53" s="887"/>
      <c r="PKN53" s="885"/>
      <c r="PKO53" s="886"/>
      <c r="PKP53" s="886"/>
      <c r="PKQ53" s="886"/>
      <c r="PKR53" s="886"/>
      <c r="PKS53" s="886"/>
      <c r="PKT53" s="886"/>
      <c r="PKU53" s="886"/>
      <c r="PKV53" s="887"/>
      <c r="PKW53" s="885"/>
      <c r="PKX53" s="886"/>
      <c r="PKY53" s="886"/>
      <c r="PKZ53" s="886"/>
      <c r="PLA53" s="886"/>
      <c r="PLB53" s="886"/>
      <c r="PLC53" s="886"/>
      <c r="PLD53" s="886"/>
      <c r="PLE53" s="887"/>
      <c r="PLF53" s="885"/>
      <c r="PLG53" s="886"/>
      <c r="PLH53" s="886"/>
      <c r="PLI53" s="886"/>
      <c r="PLJ53" s="886"/>
      <c r="PLK53" s="886"/>
      <c r="PLL53" s="886"/>
      <c r="PLM53" s="886"/>
      <c r="PLN53" s="887"/>
      <c r="PLO53" s="885"/>
      <c r="PLP53" s="886"/>
      <c r="PLQ53" s="886"/>
      <c r="PLR53" s="886"/>
      <c r="PLS53" s="886"/>
      <c r="PLT53" s="886"/>
      <c r="PLU53" s="886"/>
      <c r="PLV53" s="886"/>
      <c r="PLW53" s="887"/>
      <c r="PLX53" s="885"/>
      <c r="PLY53" s="886"/>
      <c r="PLZ53" s="886"/>
      <c r="PMA53" s="886"/>
      <c r="PMB53" s="886"/>
      <c r="PMC53" s="886"/>
      <c r="PMD53" s="886"/>
      <c r="PME53" s="886"/>
      <c r="PMF53" s="887"/>
      <c r="PMG53" s="885"/>
      <c r="PMH53" s="886"/>
      <c r="PMI53" s="886"/>
      <c r="PMJ53" s="886"/>
      <c r="PMK53" s="886"/>
      <c r="PML53" s="886"/>
      <c r="PMM53" s="886"/>
      <c r="PMN53" s="886"/>
      <c r="PMO53" s="887"/>
      <c r="PMP53" s="885"/>
      <c r="PMQ53" s="886"/>
      <c r="PMR53" s="886"/>
      <c r="PMS53" s="886"/>
      <c r="PMT53" s="886"/>
      <c r="PMU53" s="886"/>
      <c r="PMV53" s="886"/>
      <c r="PMW53" s="886"/>
      <c r="PMX53" s="887"/>
      <c r="PMY53" s="885"/>
      <c r="PMZ53" s="886"/>
      <c r="PNA53" s="886"/>
      <c r="PNB53" s="886"/>
      <c r="PNC53" s="886"/>
      <c r="PND53" s="886"/>
      <c r="PNE53" s="886"/>
      <c r="PNF53" s="886"/>
      <c r="PNG53" s="887"/>
      <c r="PNH53" s="885"/>
      <c r="PNI53" s="886"/>
      <c r="PNJ53" s="886"/>
      <c r="PNK53" s="886"/>
      <c r="PNL53" s="886"/>
      <c r="PNM53" s="886"/>
      <c r="PNN53" s="886"/>
      <c r="PNO53" s="886"/>
      <c r="PNP53" s="887"/>
      <c r="PNQ53" s="885"/>
      <c r="PNR53" s="886"/>
      <c r="PNS53" s="886"/>
      <c r="PNT53" s="886"/>
      <c r="PNU53" s="886"/>
      <c r="PNV53" s="886"/>
      <c r="PNW53" s="886"/>
      <c r="PNX53" s="886"/>
      <c r="PNY53" s="887"/>
      <c r="PNZ53" s="885"/>
      <c r="POA53" s="886"/>
      <c r="POB53" s="886"/>
      <c r="POC53" s="886"/>
      <c r="POD53" s="886"/>
      <c r="POE53" s="886"/>
      <c r="POF53" s="886"/>
      <c r="POG53" s="886"/>
      <c r="POH53" s="887"/>
      <c r="POI53" s="885"/>
      <c r="POJ53" s="886"/>
      <c r="POK53" s="886"/>
      <c r="POL53" s="886"/>
      <c r="POM53" s="886"/>
      <c r="PON53" s="886"/>
      <c r="POO53" s="886"/>
      <c r="POP53" s="886"/>
      <c r="POQ53" s="887"/>
      <c r="POR53" s="885"/>
      <c r="POS53" s="886"/>
      <c r="POT53" s="886"/>
      <c r="POU53" s="886"/>
      <c r="POV53" s="886"/>
      <c r="POW53" s="886"/>
      <c r="POX53" s="886"/>
      <c r="POY53" s="886"/>
      <c r="POZ53" s="887"/>
      <c r="PPA53" s="885"/>
      <c r="PPB53" s="886"/>
      <c r="PPC53" s="886"/>
      <c r="PPD53" s="886"/>
      <c r="PPE53" s="886"/>
      <c r="PPF53" s="886"/>
      <c r="PPG53" s="886"/>
      <c r="PPH53" s="886"/>
      <c r="PPI53" s="887"/>
      <c r="PPJ53" s="885"/>
      <c r="PPK53" s="886"/>
      <c r="PPL53" s="886"/>
      <c r="PPM53" s="886"/>
      <c r="PPN53" s="886"/>
      <c r="PPO53" s="886"/>
      <c r="PPP53" s="886"/>
      <c r="PPQ53" s="886"/>
      <c r="PPR53" s="887"/>
      <c r="PPS53" s="885"/>
      <c r="PPT53" s="886"/>
      <c r="PPU53" s="886"/>
      <c r="PPV53" s="886"/>
      <c r="PPW53" s="886"/>
      <c r="PPX53" s="886"/>
      <c r="PPY53" s="886"/>
      <c r="PPZ53" s="886"/>
      <c r="PQA53" s="887"/>
      <c r="PQB53" s="885"/>
      <c r="PQC53" s="886"/>
      <c r="PQD53" s="886"/>
      <c r="PQE53" s="886"/>
      <c r="PQF53" s="886"/>
      <c r="PQG53" s="886"/>
      <c r="PQH53" s="886"/>
      <c r="PQI53" s="886"/>
      <c r="PQJ53" s="887"/>
      <c r="PQK53" s="885"/>
      <c r="PQL53" s="886"/>
      <c r="PQM53" s="886"/>
      <c r="PQN53" s="886"/>
      <c r="PQO53" s="886"/>
      <c r="PQP53" s="886"/>
      <c r="PQQ53" s="886"/>
      <c r="PQR53" s="886"/>
      <c r="PQS53" s="887"/>
      <c r="PQT53" s="885"/>
      <c r="PQU53" s="886"/>
      <c r="PQV53" s="886"/>
      <c r="PQW53" s="886"/>
      <c r="PQX53" s="886"/>
      <c r="PQY53" s="886"/>
      <c r="PQZ53" s="886"/>
      <c r="PRA53" s="886"/>
      <c r="PRB53" s="887"/>
      <c r="PRC53" s="885"/>
      <c r="PRD53" s="886"/>
      <c r="PRE53" s="886"/>
      <c r="PRF53" s="886"/>
      <c r="PRG53" s="886"/>
      <c r="PRH53" s="886"/>
      <c r="PRI53" s="886"/>
      <c r="PRJ53" s="886"/>
      <c r="PRK53" s="887"/>
      <c r="PRL53" s="885"/>
      <c r="PRM53" s="886"/>
      <c r="PRN53" s="886"/>
      <c r="PRO53" s="886"/>
      <c r="PRP53" s="886"/>
      <c r="PRQ53" s="886"/>
      <c r="PRR53" s="886"/>
      <c r="PRS53" s="886"/>
      <c r="PRT53" s="887"/>
      <c r="PRU53" s="885"/>
      <c r="PRV53" s="886"/>
      <c r="PRW53" s="886"/>
      <c r="PRX53" s="886"/>
      <c r="PRY53" s="886"/>
      <c r="PRZ53" s="886"/>
      <c r="PSA53" s="886"/>
      <c r="PSB53" s="886"/>
      <c r="PSC53" s="887"/>
      <c r="PSD53" s="885"/>
      <c r="PSE53" s="886"/>
      <c r="PSF53" s="886"/>
      <c r="PSG53" s="886"/>
      <c r="PSH53" s="886"/>
      <c r="PSI53" s="886"/>
      <c r="PSJ53" s="886"/>
      <c r="PSK53" s="886"/>
      <c r="PSL53" s="887"/>
      <c r="PSM53" s="885"/>
      <c r="PSN53" s="886"/>
      <c r="PSO53" s="886"/>
      <c r="PSP53" s="886"/>
      <c r="PSQ53" s="886"/>
      <c r="PSR53" s="886"/>
      <c r="PSS53" s="886"/>
      <c r="PST53" s="886"/>
      <c r="PSU53" s="887"/>
      <c r="PSV53" s="885"/>
      <c r="PSW53" s="886"/>
      <c r="PSX53" s="886"/>
      <c r="PSY53" s="886"/>
      <c r="PSZ53" s="886"/>
      <c r="PTA53" s="886"/>
      <c r="PTB53" s="886"/>
      <c r="PTC53" s="886"/>
      <c r="PTD53" s="887"/>
      <c r="PTE53" s="885"/>
      <c r="PTF53" s="886"/>
      <c r="PTG53" s="886"/>
      <c r="PTH53" s="886"/>
      <c r="PTI53" s="886"/>
      <c r="PTJ53" s="886"/>
      <c r="PTK53" s="886"/>
      <c r="PTL53" s="886"/>
      <c r="PTM53" s="887"/>
      <c r="PTN53" s="885"/>
      <c r="PTO53" s="886"/>
      <c r="PTP53" s="886"/>
      <c r="PTQ53" s="886"/>
      <c r="PTR53" s="886"/>
      <c r="PTS53" s="886"/>
      <c r="PTT53" s="886"/>
      <c r="PTU53" s="886"/>
      <c r="PTV53" s="887"/>
      <c r="PTW53" s="885"/>
      <c r="PTX53" s="886"/>
      <c r="PTY53" s="886"/>
      <c r="PTZ53" s="886"/>
      <c r="PUA53" s="886"/>
      <c r="PUB53" s="886"/>
      <c r="PUC53" s="886"/>
      <c r="PUD53" s="886"/>
      <c r="PUE53" s="887"/>
      <c r="PUF53" s="885"/>
      <c r="PUG53" s="886"/>
      <c r="PUH53" s="886"/>
      <c r="PUI53" s="886"/>
      <c r="PUJ53" s="886"/>
      <c r="PUK53" s="886"/>
      <c r="PUL53" s="886"/>
      <c r="PUM53" s="886"/>
      <c r="PUN53" s="887"/>
      <c r="PUO53" s="885"/>
      <c r="PUP53" s="886"/>
      <c r="PUQ53" s="886"/>
      <c r="PUR53" s="886"/>
      <c r="PUS53" s="886"/>
      <c r="PUT53" s="886"/>
      <c r="PUU53" s="886"/>
      <c r="PUV53" s="886"/>
      <c r="PUW53" s="887"/>
      <c r="PUX53" s="885"/>
      <c r="PUY53" s="886"/>
      <c r="PUZ53" s="886"/>
      <c r="PVA53" s="886"/>
      <c r="PVB53" s="886"/>
      <c r="PVC53" s="886"/>
      <c r="PVD53" s="886"/>
      <c r="PVE53" s="886"/>
      <c r="PVF53" s="887"/>
      <c r="PVG53" s="885"/>
      <c r="PVH53" s="886"/>
      <c r="PVI53" s="886"/>
      <c r="PVJ53" s="886"/>
      <c r="PVK53" s="886"/>
      <c r="PVL53" s="886"/>
      <c r="PVM53" s="886"/>
      <c r="PVN53" s="886"/>
      <c r="PVO53" s="887"/>
      <c r="PVP53" s="885"/>
      <c r="PVQ53" s="886"/>
      <c r="PVR53" s="886"/>
      <c r="PVS53" s="886"/>
      <c r="PVT53" s="886"/>
      <c r="PVU53" s="886"/>
      <c r="PVV53" s="886"/>
      <c r="PVW53" s="886"/>
      <c r="PVX53" s="887"/>
      <c r="PVY53" s="885"/>
      <c r="PVZ53" s="886"/>
      <c r="PWA53" s="886"/>
      <c r="PWB53" s="886"/>
      <c r="PWC53" s="886"/>
      <c r="PWD53" s="886"/>
      <c r="PWE53" s="886"/>
      <c r="PWF53" s="886"/>
      <c r="PWG53" s="887"/>
      <c r="PWH53" s="885"/>
      <c r="PWI53" s="886"/>
      <c r="PWJ53" s="886"/>
      <c r="PWK53" s="886"/>
      <c r="PWL53" s="886"/>
      <c r="PWM53" s="886"/>
      <c r="PWN53" s="886"/>
      <c r="PWO53" s="886"/>
      <c r="PWP53" s="887"/>
      <c r="PWQ53" s="885"/>
      <c r="PWR53" s="886"/>
      <c r="PWS53" s="886"/>
      <c r="PWT53" s="886"/>
      <c r="PWU53" s="886"/>
      <c r="PWV53" s="886"/>
      <c r="PWW53" s="886"/>
      <c r="PWX53" s="886"/>
      <c r="PWY53" s="887"/>
      <c r="PWZ53" s="885"/>
      <c r="PXA53" s="886"/>
      <c r="PXB53" s="886"/>
      <c r="PXC53" s="886"/>
      <c r="PXD53" s="886"/>
      <c r="PXE53" s="886"/>
      <c r="PXF53" s="886"/>
      <c r="PXG53" s="886"/>
      <c r="PXH53" s="887"/>
      <c r="PXI53" s="885"/>
      <c r="PXJ53" s="886"/>
      <c r="PXK53" s="886"/>
      <c r="PXL53" s="886"/>
      <c r="PXM53" s="886"/>
      <c r="PXN53" s="886"/>
      <c r="PXO53" s="886"/>
      <c r="PXP53" s="886"/>
      <c r="PXQ53" s="887"/>
      <c r="PXR53" s="885"/>
      <c r="PXS53" s="886"/>
      <c r="PXT53" s="886"/>
      <c r="PXU53" s="886"/>
      <c r="PXV53" s="886"/>
      <c r="PXW53" s="886"/>
      <c r="PXX53" s="886"/>
      <c r="PXY53" s="886"/>
      <c r="PXZ53" s="887"/>
      <c r="PYA53" s="885"/>
      <c r="PYB53" s="886"/>
      <c r="PYC53" s="886"/>
      <c r="PYD53" s="886"/>
      <c r="PYE53" s="886"/>
      <c r="PYF53" s="886"/>
      <c r="PYG53" s="886"/>
      <c r="PYH53" s="886"/>
      <c r="PYI53" s="887"/>
      <c r="PYJ53" s="885"/>
      <c r="PYK53" s="886"/>
      <c r="PYL53" s="886"/>
      <c r="PYM53" s="886"/>
      <c r="PYN53" s="886"/>
      <c r="PYO53" s="886"/>
      <c r="PYP53" s="886"/>
      <c r="PYQ53" s="886"/>
      <c r="PYR53" s="887"/>
      <c r="PYS53" s="885"/>
      <c r="PYT53" s="886"/>
      <c r="PYU53" s="886"/>
      <c r="PYV53" s="886"/>
      <c r="PYW53" s="886"/>
      <c r="PYX53" s="886"/>
      <c r="PYY53" s="886"/>
      <c r="PYZ53" s="886"/>
      <c r="PZA53" s="887"/>
      <c r="PZB53" s="885"/>
      <c r="PZC53" s="886"/>
      <c r="PZD53" s="886"/>
      <c r="PZE53" s="886"/>
      <c r="PZF53" s="886"/>
      <c r="PZG53" s="886"/>
      <c r="PZH53" s="886"/>
      <c r="PZI53" s="886"/>
      <c r="PZJ53" s="887"/>
      <c r="PZK53" s="885"/>
      <c r="PZL53" s="886"/>
      <c r="PZM53" s="886"/>
      <c r="PZN53" s="886"/>
      <c r="PZO53" s="886"/>
      <c r="PZP53" s="886"/>
      <c r="PZQ53" s="886"/>
      <c r="PZR53" s="886"/>
      <c r="PZS53" s="887"/>
      <c r="PZT53" s="885"/>
      <c r="PZU53" s="886"/>
      <c r="PZV53" s="886"/>
      <c r="PZW53" s="886"/>
      <c r="PZX53" s="886"/>
      <c r="PZY53" s="886"/>
      <c r="PZZ53" s="886"/>
      <c r="QAA53" s="886"/>
      <c r="QAB53" s="887"/>
      <c r="QAC53" s="885"/>
      <c r="QAD53" s="886"/>
      <c r="QAE53" s="886"/>
      <c r="QAF53" s="886"/>
      <c r="QAG53" s="886"/>
      <c r="QAH53" s="886"/>
      <c r="QAI53" s="886"/>
      <c r="QAJ53" s="886"/>
      <c r="QAK53" s="887"/>
      <c r="QAL53" s="885"/>
      <c r="QAM53" s="886"/>
      <c r="QAN53" s="886"/>
      <c r="QAO53" s="886"/>
      <c r="QAP53" s="886"/>
      <c r="QAQ53" s="886"/>
      <c r="QAR53" s="886"/>
      <c r="QAS53" s="886"/>
      <c r="QAT53" s="887"/>
      <c r="QAU53" s="885"/>
      <c r="QAV53" s="886"/>
      <c r="QAW53" s="886"/>
      <c r="QAX53" s="886"/>
      <c r="QAY53" s="886"/>
      <c r="QAZ53" s="886"/>
      <c r="QBA53" s="886"/>
      <c r="QBB53" s="886"/>
      <c r="QBC53" s="887"/>
      <c r="QBD53" s="885"/>
      <c r="QBE53" s="886"/>
      <c r="QBF53" s="886"/>
      <c r="QBG53" s="886"/>
      <c r="QBH53" s="886"/>
      <c r="QBI53" s="886"/>
      <c r="QBJ53" s="886"/>
      <c r="QBK53" s="886"/>
      <c r="QBL53" s="887"/>
      <c r="QBM53" s="885"/>
      <c r="QBN53" s="886"/>
      <c r="QBO53" s="886"/>
      <c r="QBP53" s="886"/>
      <c r="QBQ53" s="886"/>
      <c r="QBR53" s="886"/>
      <c r="QBS53" s="886"/>
      <c r="QBT53" s="886"/>
      <c r="QBU53" s="887"/>
      <c r="QBV53" s="885"/>
      <c r="QBW53" s="886"/>
      <c r="QBX53" s="886"/>
      <c r="QBY53" s="886"/>
      <c r="QBZ53" s="886"/>
      <c r="QCA53" s="886"/>
      <c r="QCB53" s="886"/>
      <c r="QCC53" s="886"/>
      <c r="QCD53" s="887"/>
      <c r="QCE53" s="885"/>
      <c r="QCF53" s="886"/>
      <c r="QCG53" s="886"/>
      <c r="QCH53" s="886"/>
      <c r="QCI53" s="886"/>
      <c r="QCJ53" s="886"/>
      <c r="QCK53" s="886"/>
      <c r="QCL53" s="886"/>
      <c r="QCM53" s="887"/>
      <c r="QCN53" s="885"/>
      <c r="QCO53" s="886"/>
      <c r="QCP53" s="886"/>
      <c r="QCQ53" s="886"/>
      <c r="QCR53" s="886"/>
      <c r="QCS53" s="886"/>
      <c r="QCT53" s="886"/>
      <c r="QCU53" s="886"/>
      <c r="QCV53" s="887"/>
      <c r="QCW53" s="885"/>
      <c r="QCX53" s="886"/>
      <c r="QCY53" s="886"/>
      <c r="QCZ53" s="886"/>
      <c r="QDA53" s="886"/>
      <c r="QDB53" s="886"/>
      <c r="QDC53" s="886"/>
      <c r="QDD53" s="886"/>
      <c r="QDE53" s="887"/>
      <c r="QDF53" s="885"/>
      <c r="QDG53" s="886"/>
      <c r="QDH53" s="886"/>
      <c r="QDI53" s="886"/>
      <c r="QDJ53" s="886"/>
      <c r="QDK53" s="886"/>
      <c r="QDL53" s="886"/>
      <c r="QDM53" s="886"/>
      <c r="QDN53" s="887"/>
      <c r="QDO53" s="885"/>
      <c r="QDP53" s="886"/>
      <c r="QDQ53" s="886"/>
      <c r="QDR53" s="886"/>
      <c r="QDS53" s="886"/>
      <c r="QDT53" s="886"/>
      <c r="QDU53" s="886"/>
      <c r="QDV53" s="886"/>
      <c r="QDW53" s="887"/>
      <c r="QDX53" s="885"/>
      <c r="QDY53" s="886"/>
      <c r="QDZ53" s="886"/>
      <c r="QEA53" s="886"/>
      <c r="QEB53" s="886"/>
      <c r="QEC53" s="886"/>
      <c r="QED53" s="886"/>
      <c r="QEE53" s="886"/>
      <c r="QEF53" s="887"/>
      <c r="QEG53" s="885"/>
      <c r="QEH53" s="886"/>
      <c r="QEI53" s="886"/>
      <c r="QEJ53" s="886"/>
      <c r="QEK53" s="886"/>
      <c r="QEL53" s="886"/>
      <c r="QEM53" s="886"/>
      <c r="QEN53" s="886"/>
      <c r="QEO53" s="887"/>
      <c r="QEP53" s="885"/>
      <c r="QEQ53" s="886"/>
      <c r="QER53" s="886"/>
      <c r="QES53" s="886"/>
      <c r="QET53" s="886"/>
      <c r="QEU53" s="886"/>
      <c r="QEV53" s="886"/>
      <c r="QEW53" s="886"/>
      <c r="QEX53" s="887"/>
      <c r="QEY53" s="885"/>
      <c r="QEZ53" s="886"/>
      <c r="QFA53" s="886"/>
      <c r="QFB53" s="886"/>
      <c r="QFC53" s="886"/>
      <c r="QFD53" s="886"/>
      <c r="QFE53" s="886"/>
      <c r="QFF53" s="886"/>
      <c r="QFG53" s="887"/>
      <c r="QFH53" s="885"/>
      <c r="QFI53" s="886"/>
      <c r="QFJ53" s="886"/>
      <c r="QFK53" s="886"/>
      <c r="QFL53" s="886"/>
      <c r="QFM53" s="886"/>
      <c r="QFN53" s="886"/>
      <c r="QFO53" s="886"/>
      <c r="QFP53" s="887"/>
      <c r="QFQ53" s="885"/>
      <c r="QFR53" s="886"/>
      <c r="QFS53" s="886"/>
      <c r="QFT53" s="886"/>
      <c r="QFU53" s="886"/>
      <c r="QFV53" s="886"/>
      <c r="QFW53" s="886"/>
      <c r="QFX53" s="886"/>
      <c r="QFY53" s="887"/>
      <c r="QFZ53" s="885"/>
      <c r="QGA53" s="886"/>
      <c r="QGB53" s="886"/>
      <c r="QGC53" s="886"/>
      <c r="QGD53" s="886"/>
      <c r="QGE53" s="886"/>
      <c r="QGF53" s="886"/>
      <c r="QGG53" s="886"/>
      <c r="QGH53" s="887"/>
      <c r="QGI53" s="885"/>
      <c r="QGJ53" s="886"/>
      <c r="QGK53" s="886"/>
      <c r="QGL53" s="886"/>
      <c r="QGM53" s="886"/>
      <c r="QGN53" s="886"/>
      <c r="QGO53" s="886"/>
      <c r="QGP53" s="886"/>
      <c r="QGQ53" s="887"/>
      <c r="QGR53" s="885"/>
      <c r="QGS53" s="886"/>
      <c r="QGT53" s="886"/>
      <c r="QGU53" s="886"/>
      <c r="QGV53" s="886"/>
      <c r="QGW53" s="886"/>
      <c r="QGX53" s="886"/>
      <c r="QGY53" s="886"/>
      <c r="QGZ53" s="887"/>
      <c r="QHA53" s="885"/>
      <c r="QHB53" s="886"/>
      <c r="QHC53" s="886"/>
      <c r="QHD53" s="886"/>
      <c r="QHE53" s="886"/>
      <c r="QHF53" s="886"/>
      <c r="QHG53" s="886"/>
      <c r="QHH53" s="886"/>
      <c r="QHI53" s="887"/>
      <c r="QHJ53" s="885"/>
      <c r="QHK53" s="886"/>
      <c r="QHL53" s="886"/>
      <c r="QHM53" s="886"/>
      <c r="QHN53" s="886"/>
      <c r="QHO53" s="886"/>
      <c r="QHP53" s="886"/>
      <c r="QHQ53" s="886"/>
      <c r="QHR53" s="887"/>
      <c r="QHS53" s="885"/>
      <c r="QHT53" s="886"/>
      <c r="QHU53" s="886"/>
      <c r="QHV53" s="886"/>
      <c r="QHW53" s="886"/>
      <c r="QHX53" s="886"/>
      <c r="QHY53" s="886"/>
      <c r="QHZ53" s="886"/>
      <c r="QIA53" s="887"/>
      <c r="QIB53" s="885"/>
      <c r="QIC53" s="886"/>
      <c r="QID53" s="886"/>
      <c r="QIE53" s="886"/>
      <c r="QIF53" s="886"/>
      <c r="QIG53" s="886"/>
      <c r="QIH53" s="886"/>
      <c r="QII53" s="886"/>
      <c r="QIJ53" s="887"/>
      <c r="QIK53" s="885"/>
      <c r="QIL53" s="886"/>
      <c r="QIM53" s="886"/>
      <c r="QIN53" s="886"/>
      <c r="QIO53" s="886"/>
      <c r="QIP53" s="886"/>
      <c r="QIQ53" s="886"/>
      <c r="QIR53" s="886"/>
      <c r="QIS53" s="887"/>
      <c r="QIT53" s="885"/>
      <c r="QIU53" s="886"/>
      <c r="QIV53" s="886"/>
      <c r="QIW53" s="886"/>
      <c r="QIX53" s="886"/>
      <c r="QIY53" s="886"/>
      <c r="QIZ53" s="886"/>
      <c r="QJA53" s="886"/>
      <c r="QJB53" s="887"/>
      <c r="QJC53" s="885"/>
      <c r="QJD53" s="886"/>
      <c r="QJE53" s="886"/>
      <c r="QJF53" s="886"/>
      <c r="QJG53" s="886"/>
      <c r="QJH53" s="886"/>
      <c r="QJI53" s="886"/>
      <c r="QJJ53" s="886"/>
      <c r="QJK53" s="887"/>
      <c r="QJL53" s="885"/>
      <c r="QJM53" s="886"/>
      <c r="QJN53" s="886"/>
      <c r="QJO53" s="886"/>
      <c r="QJP53" s="886"/>
      <c r="QJQ53" s="886"/>
      <c r="QJR53" s="886"/>
      <c r="QJS53" s="886"/>
      <c r="QJT53" s="887"/>
      <c r="QJU53" s="885"/>
      <c r="QJV53" s="886"/>
      <c r="QJW53" s="886"/>
      <c r="QJX53" s="886"/>
      <c r="QJY53" s="886"/>
      <c r="QJZ53" s="886"/>
      <c r="QKA53" s="886"/>
      <c r="QKB53" s="886"/>
      <c r="QKC53" s="887"/>
      <c r="QKD53" s="885"/>
      <c r="QKE53" s="886"/>
      <c r="QKF53" s="886"/>
      <c r="QKG53" s="886"/>
      <c r="QKH53" s="886"/>
      <c r="QKI53" s="886"/>
      <c r="QKJ53" s="886"/>
      <c r="QKK53" s="886"/>
      <c r="QKL53" s="887"/>
      <c r="QKM53" s="885"/>
      <c r="QKN53" s="886"/>
      <c r="QKO53" s="886"/>
      <c r="QKP53" s="886"/>
      <c r="QKQ53" s="886"/>
      <c r="QKR53" s="886"/>
      <c r="QKS53" s="886"/>
      <c r="QKT53" s="886"/>
      <c r="QKU53" s="887"/>
      <c r="QKV53" s="885"/>
      <c r="QKW53" s="886"/>
      <c r="QKX53" s="886"/>
      <c r="QKY53" s="886"/>
      <c r="QKZ53" s="886"/>
      <c r="QLA53" s="886"/>
      <c r="QLB53" s="886"/>
      <c r="QLC53" s="886"/>
      <c r="QLD53" s="887"/>
      <c r="QLE53" s="885"/>
      <c r="QLF53" s="886"/>
      <c r="QLG53" s="886"/>
      <c r="QLH53" s="886"/>
      <c r="QLI53" s="886"/>
      <c r="QLJ53" s="886"/>
      <c r="QLK53" s="886"/>
      <c r="QLL53" s="886"/>
      <c r="QLM53" s="887"/>
      <c r="QLN53" s="885"/>
      <c r="QLO53" s="886"/>
      <c r="QLP53" s="886"/>
      <c r="QLQ53" s="886"/>
      <c r="QLR53" s="886"/>
      <c r="QLS53" s="886"/>
      <c r="QLT53" s="886"/>
      <c r="QLU53" s="886"/>
      <c r="QLV53" s="887"/>
      <c r="QLW53" s="885"/>
      <c r="QLX53" s="886"/>
      <c r="QLY53" s="886"/>
      <c r="QLZ53" s="886"/>
      <c r="QMA53" s="886"/>
      <c r="QMB53" s="886"/>
      <c r="QMC53" s="886"/>
      <c r="QMD53" s="886"/>
      <c r="QME53" s="887"/>
      <c r="QMF53" s="885"/>
      <c r="QMG53" s="886"/>
      <c r="QMH53" s="886"/>
      <c r="QMI53" s="886"/>
      <c r="QMJ53" s="886"/>
      <c r="QMK53" s="886"/>
      <c r="QML53" s="886"/>
      <c r="QMM53" s="886"/>
      <c r="QMN53" s="887"/>
      <c r="QMO53" s="885"/>
      <c r="QMP53" s="886"/>
      <c r="QMQ53" s="886"/>
      <c r="QMR53" s="886"/>
      <c r="QMS53" s="886"/>
      <c r="QMT53" s="886"/>
      <c r="QMU53" s="886"/>
      <c r="QMV53" s="886"/>
      <c r="QMW53" s="887"/>
      <c r="QMX53" s="885"/>
      <c r="QMY53" s="886"/>
      <c r="QMZ53" s="886"/>
      <c r="QNA53" s="886"/>
      <c r="QNB53" s="886"/>
      <c r="QNC53" s="886"/>
      <c r="QND53" s="886"/>
      <c r="QNE53" s="886"/>
      <c r="QNF53" s="887"/>
      <c r="QNG53" s="885"/>
      <c r="QNH53" s="886"/>
      <c r="QNI53" s="886"/>
      <c r="QNJ53" s="886"/>
      <c r="QNK53" s="886"/>
      <c r="QNL53" s="886"/>
      <c r="QNM53" s="886"/>
      <c r="QNN53" s="886"/>
      <c r="QNO53" s="887"/>
      <c r="QNP53" s="885"/>
      <c r="QNQ53" s="886"/>
      <c r="QNR53" s="886"/>
      <c r="QNS53" s="886"/>
      <c r="QNT53" s="886"/>
      <c r="QNU53" s="886"/>
      <c r="QNV53" s="886"/>
      <c r="QNW53" s="886"/>
      <c r="QNX53" s="887"/>
      <c r="QNY53" s="885"/>
      <c r="QNZ53" s="886"/>
      <c r="QOA53" s="886"/>
      <c r="QOB53" s="886"/>
      <c r="QOC53" s="886"/>
      <c r="QOD53" s="886"/>
      <c r="QOE53" s="886"/>
      <c r="QOF53" s="886"/>
      <c r="QOG53" s="887"/>
      <c r="QOH53" s="885"/>
      <c r="QOI53" s="886"/>
      <c r="QOJ53" s="886"/>
      <c r="QOK53" s="886"/>
      <c r="QOL53" s="886"/>
      <c r="QOM53" s="886"/>
      <c r="QON53" s="886"/>
      <c r="QOO53" s="886"/>
      <c r="QOP53" s="887"/>
      <c r="QOQ53" s="885"/>
      <c r="QOR53" s="886"/>
      <c r="QOS53" s="886"/>
      <c r="QOT53" s="886"/>
      <c r="QOU53" s="886"/>
      <c r="QOV53" s="886"/>
      <c r="QOW53" s="886"/>
      <c r="QOX53" s="886"/>
      <c r="QOY53" s="887"/>
      <c r="QOZ53" s="885"/>
      <c r="QPA53" s="886"/>
      <c r="QPB53" s="886"/>
      <c r="QPC53" s="886"/>
      <c r="QPD53" s="886"/>
      <c r="QPE53" s="886"/>
      <c r="QPF53" s="886"/>
      <c r="QPG53" s="886"/>
      <c r="QPH53" s="887"/>
      <c r="QPI53" s="885"/>
      <c r="QPJ53" s="886"/>
      <c r="QPK53" s="886"/>
      <c r="QPL53" s="886"/>
      <c r="QPM53" s="886"/>
      <c r="QPN53" s="886"/>
      <c r="QPO53" s="886"/>
      <c r="QPP53" s="886"/>
      <c r="QPQ53" s="887"/>
      <c r="QPR53" s="885"/>
      <c r="QPS53" s="886"/>
      <c r="QPT53" s="886"/>
      <c r="QPU53" s="886"/>
      <c r="QPV53" s="886"/>
      <c r="QPW53" s="886"/>
      <c r="QPX53" s="886"/>
      <c r="QPY53" s="886"/>
      <c r="QPZ53" s="887"/>
      <c r="QQA53" s="885"/>
      <c r="QQB53" s="886"/>
      <c r="QQC53" s="886"/>
      <c r="QQD53" s="886"/>
      <c r="QQE53" s="886"/>
      <c r="QQF53" s="886"/>
      <c r="QQG53" s="886"/>
      <c r="QQH53" s="886"/>
      <c r="QQI53" s="887"/>
      <c r="QQJ53" s="885"/>
      <c r="QQK53" s="886"/>
      <c r="QQL53" s="886"/>
      <c r="QQM53" s="886"/>
      <c r="QQN53" s="886"/>
      <c r="QQO53" s="886"/>
      <c r="QQP53" s="886"/>
      <c r="QQQ53" s="886"/>
      <c r="QQR53" s="887"/>
      <c r="QQS53" s="885"/>
      <c r="QQT53" s="886"/>
      <c r="QQU53" s="886"/>
      <c r="QQV53" s="886"/>
      <c r="QQW53" s="886"/>
      <c r="QQX53" s="886"/>
      <c r="QQY53" s="886"/>
      <c r="QQZ53" s="886"/>
      <c r="QRA53" s="887"/>
      <c r="QRB53" s="885"/>
      <c r="QRC53" s="886"/>
      <c r="QRD53" s="886"/>
      <c r="QRE53" s="886"/>
      <c r="QRF53" s="886"/>
      <c r="QRG53" s="886"/>
      <c r="QRH53" s="886"/>
      <c r="QRI53" s="886"/>
      <c r="QRJ53" s="887"/>
      <c r="QRK53" s="885"/>
      <c r="QRL53" s="886"/>
      <c r="QRM53" s="886"/>
      <c r="QRN53" s="886"/>
      <c r="QRO53" s="886"/>
      <c r="QRP53" s="886"/>
      <c r="QRQ53" s="886"/>
      <c r="QRR53" s="886"/>
      <c r="QRS53" s="887"/>
      <c r="QRT53" s="885"/>
      <c r="QRU53" s="886"/>
      <c r="QRV53" s="886"/>
      <c r="QRW53" s="886"/>
      <c r="QRX53" s="886"/>
      <c r="QRY53" s="886"/>
      <c r="QRZ53" s="886"/>
      <c r="QSA53" s="886"/>
      <c r="QSB53" s="887"/>
      <c r="QSC53" s="885"/>
      <c r="QSD53" s="886"/>
      <c r="QSE53" s="886"/>
      <c r="QSF53" s="886"/>
      <c r="QSG53" s="886"/>
      <c r="QSH53" s="886"/>
      <c r="QSI53" s="886"/>
      <c r="QSJ53" s="886"/>
      <c r="QSK53" s="887"/>
      <c r="QSL53" s="885"/>
      <c r="QSM53" s="886"/>
      <c r="QSN53" s="886"/>
      <c r="QSO53" s="886"/>
      <c r="QSP53" s="886"/>
      <c r="QSQ53" s="886"/>
      <c r="QSR53" s="886"/>
      <c r="QSS53" s="886"/>
      <c r="QST53" s="887"/>
      <c r="QSU53" s="885"/>
      <c r="QSV53" s="886"/>
      <c r="QSW53" s="886"/>
      <c r="QSX53" s="886"/>
      <c r="QSY53" s="886"/>
      <c r="QSZ53" s="886"/>
      <c r="QTA53" s="886"/>
      <c r="QTB53" s="886"/>
      <c r="QTC53" s="887"/>
      <c r="QTD53" s="885"/>
      <c r="QTE53" s="886"/>
      <c r="QTF53" s="886"/>
      <c r="QTG53" s="886"/>
      <c r="QTH53" s="886"/>
      <c r="QTI53" s="886"/>
      <c r="QTJ53" s="886"/>
      <c r="QTK53" s="886"/>
      <c r="QTL53" s="887"/>
      <c r="QTM53" s="885"/>
      <c r="QTN53" s="886"/>
      <c r="QTO53" s="886"/>
      <c r="QTP53" s="886"/>
      <c r="QTQ53" s="886"/>
      <c r="QTR53" s="886"/>
      <c r="QTS53" s="886"/>
      <c r="QTT53" s="886"/>
      <c r="QTU53" s="887"/>
      <c r="QTV53" s="885"/>
      <c r="QTW53" s="886"/>
      <c r="QTX53" s="886"/>
      <c r="QTY53" s="886"/>
      <c r="QTZ53" s="886"/>
      <c r="QUA53" s="886"/>
      <c r="QUB53" s="886"/>
      <c r="QUC53" s="886"/>
      <c r="QUD53" s="887"/>
      <c r="QUE53" s="885"/>
      <c r="QUF53" s="886"/>
      <c r="QUG53" s="886"/>
      <c r="QUH53" s="886"/>
      <c r="QUI53" s="886"/>
      <c r="QUJ53" s="886"/>
      <c r="QUK53" s="886"/>
      <c r="QUL53" s="886"/>
      <c r="QUM53" s="887"/>
      <c r="QUN53" s="885"/>
      <c r="QUO53" s="886"/>
      <c r="QUP53" s="886"/>
      <c r="QUQ53" s="886"/>
      <c r="QUR53" s="886"/>
      <c r="QUS53" s="886"/>
      <c r="QUT53" s="886"/>
      <c r="QUU53" s="886"/>
      <c r="QUV53" s="887"/>
      <c r="QUW53" s="885"/>
      <c r="QUX53" s="886"/>
      <c r="QUY53" s="886"/>
      <c r="QUZ53" s="886"/>
      <c r="QVA53" s="886"/>
      <c r="QVB53" s="886"/>
      <c r="QVC53" s="886"/>
      <c r="QVD53" s="886"/>
      <c r="QVE53" s="887"/>
      <c r="QVF53" s="885"/>
      <c r="QVG53" s="886"/>
      <c r="QVH53" s="886"/>
      <c r="QVI53" s="886"/>
      <c r="QVJ53" s="886"/>
      <c r="QVK53" s="886"/>
      <c r="QVL53" s="886"/>
      <c r="QVM53" s="886"/>
      <c r="QVN53" s="887"/>
      <c r="QVO53" s="885"/>
      <c r="QVP53" s="886"/>
      <c r="QVQ53" s="886"/>
      <c r="QVR53" s="886"/>
      <c r="QVS53" s="886"/>
      <c r="QVT53" s="886"/>
      <c r="QVU53" s="886"/>
      <c r="QVV53" s="886"/>
      <c r="QVW53" s="887"/>
      <c r="QVX53" s="885"/>
      <c r="QVY53" s="886"/>
      <c r="QVZ53" s="886"/>
      <c r="QWA53" s="886"/>
      <c r="QWB53" s="886"/>
      <c r="QWC53" s="886"/>
      <c r="QWD53" s="886"/>
      <c r="QWE53" s="886"/>
      <c r="QWF53" s="887"/>
      <c r="QWG53" s="885"/>
      <c r="QWH53" s="886"/>
      <c r="QWI53" s="886"/>
      <c r="QWJ53" s="886"/>
      <c r="QWK53" s="886"/>
      <c r="QWL53" s="886"/>
      <c r="QWM53" s="886"/>
      <c r="QWN53" s="886"/>
      <c r="QWO53" s="887"/>
      <c r="QWP53" s="885"/>
      <c r="QWQ53" s="886"/>
      <c r="QWR53" s="886"/>
      <c r="QWS53" s="886"/>
      <c r="QWT53" s="886"/>
      <c r="QWU53" s="886"/>
      <c r="QWV53" s="886"/>
      <c r="QWW53" s="886"/>
      <c r="QWX53" s="887"/>
      <c r="QWY53" s="885"/>
      <c r="QWZ53" s="886"/>
      <c r="QXA53" s="886"/>
      <c r="QXB53" s="886"/>
      <c r="QXC53" s="886"/>
      <c r="QXD53" s="886"/>
      <c r="QXE53" s="886"/>
      <c r="QXF53" s="886"/>
      <c r="QXG53" s="887"/>
      <c r="QXH53" s="885"/>
      <c r="QXI53" s="886"/>
      <c r="QXJ53" s="886"/>
      <c r="QXK53" s="886"/>
      <c r="QXL53" s="886"/>
      <c r="QXM53" s="886"/>
      <c r="QXN53" s="886"/>
      <c r="QXO53" s="886"/>
      <c r="QXP53" s="887"/>
      <c r="QXQ53" s="885"/>
      <c r="QXR53" s="886"/>
      <c r="QXS53" s="886"/>
      <c r="QXT53" s="886"/>
      <c r="QXU53" s="886"/>
      <c r="QXV53" s="886"/>
      <c r="QXW53" s="886"/>
      <c r="QXX53" s="886"/>
      <c r="QXY53" s="887"/>
      <c r="QXZ53" s="885"/>
      <c r="QYA53" s="886"/>
      <c r="QYB53" s="886"/>
      <c r="QYC53" s="886"/>
      <c r="QYD53" s="886"/>
      <c r="QYE53" s="886"/>
      <c r="QYF53" s="886"/>
      <c r="QYG53" s="886"/>
      <c r="QYH53" s="887"/>
      <c r="QYI53" s="885"/>
      <c r="QYJ53" s="886"/>
      <c r="QYK53" s="886"/>
      <c r="QYL53" s="886"/>
      <c r="QYM53" s="886"/>
      <c r="QYN53" s="886"/>
      <c r="QYO53" s="886"/>
      <c r="QYP53" s="886"/>
      <c r="QYQ53" s="887"/>
      <c r="QYR53" s="885"/>
      <c r="QYS53" s="886"/>
      <c r="QYT53" s="886"/>
      <c r="QYU53" s="886"/>
      <c r="QYV53" s="886"/>
      <c r="QYW53" s="886"/>
      <c r="QYX53" s="886"/>
      <c r="QYY53" s="886"/>
      <c r="QYZ53" s="887"/>
      <c r="QZA53" s="885"/>
      <c r="QZB53" s="886"/>
      <c r="QZC53" s="886"/>
      <c r="QZD53" s="886"/>
      <c r="QZE53" s="886"/>
      <c r="QZF53" s="886"/>
      <c r="QZG53" s="886"/>
      <c r="QZH53" s="886"/>
      <c r="QZI53" s="887"/>
      <c r="QZJ53" s="885"/>
      <c r="QZK53" s="886"/>
      <c r="QZL53" s="886"/>
      <c r="QZM53" s="886"/>
      <c r="QZN53" s="886"/>
      <c r="QZO53" s="886"/>
      <c r="QZP53" s="886"/>
      <c r="QZQ53" s="886"/>
      <c r="QZR53" s="887"/>
      <c r="QZS53" s="885"/>
      <c r="QZT53" s="886"/>
      <c r="QZU53" s="886"/>
      <c r="QZV53" s="886"/>
      <c r="QZW53" s="886"/>
      <c r="QZX53" s="886"/>
      <c r="QZY53" s="886"/>
      <c r="QZZ53" s="886"/>
      <c r="RAA53" s="887"/>
      <c r="RAB53" s="885"/>
      <c r="RAC53" s="886"/>
      <c r="RAD53" s="886"/>
      <c r="RAE53" s="886"/>
      <c r="RAF53" s="886"/>
      <c r="RAG53" s="886"/>
      <c r="RAH53" s="886"/>
      <c r="RAI53" s="886"/>
      <c r="RAJ53" s="887"/>
      <c r="RAK53" s="885"/>
      <c r="RAL53" s="886"/>
      <c r="RAM53" s="886"/>
      <c r="RAN53" s="886"/>
      <c r="RAO53" s="886"/>
      <c r="RAP53" s="886"/>
      <c r="RAQ53" s="886"/>
      <c r="RAR53" s="886"/>
      <c r="RAS53" s="887"/>
      <c r="RAT53" s="885"/>
      <c r="RAU53" s="886"/>
      <c r="RAV53" s="886"/>
      <c r="RAW53" s="886"/>
      <c r="RAX53" s="886"/>
      <c r="RAY53" s="886"/>
      <c r="RAZ53" s="886"/>
      <c r="RBA53" s="886"/>
      <c r="RBB53" s="887"/>
      <c r="RBC53" s="885"/>
      <c r="RBD53" s="886"/>
      <c r="RBE53" s="886"/>
      <c r="RBF53" s="886"/>
      <c r="RBG53" s="886"/>
      <c r="RBH53" s="886"/>
      <c r="RBI53" s="886"/>
      <c r="RBJ53" s="886"/>
      <c r="RBK53" s="887"/>
      <c r="RBL53" s="885"/>
      <c r="RBM53" s="886"/>
      <c r="RBN53" s="886"/>
      <c r="RBO53" s="886"/>
      <c r="RBP53" s="886"/>
      <c r="RBQ53" s="886"/>
      <c r="RBR53" s="886"/>
      <c r="RBS53" s="886"/>
      <c r="RBT53" s="887"/>
      <c r="RBU53" s="885"/>
      <c r="RBV53" s="886"/>
      <c r="RBW53" s="886"/>
      <c r="RBX53" s="886"/>
      <c r="RBY53" s="886"/>
      <c r="RBZ53" s="886"/>
      <c r="RCA53" s="886"/>
      <c r="RCB53" s="886"/>
      <c r="RCC53" s="887"/>
      <c r="RCD53" s="885"/>
      <c r="RCE53" s="886"/>
      <c r="RCF53" s="886"/>
      <c r="RCG53" s="886"/>
      <c r="RCH53" s="886"/>
      <c r="RCI53" s="886"/>
      <c r="RCJ53" s="886"/>
      <c r="RCK53" s="886"/>
      <c r="RCL53" s="887"/>
      <c r="RCM53" s="885"/>
      <c r="RCN53" s="886"/>
      <c r="RCO53" s="886"/>
      <c r="RCP53" s="886"/>
      <c r="RCQ53" s="886"/>
      <c r="RCR53" s="886"/>
      <c r="RCS53" s="886"/>
      <c r="RCT53" s="886"/>
      <c r="RCU53" s="887"/>
      <c r="RCV53" s="885"/>
      <c r="RCW53" s="886"/>
      <c r="RCX53" s="886"/>
      <c r="RCY53" s="886"/>
      <c r="RCZ53" s="886"/>
      <c r="RDA53" s="886"/>
      <c r="RDB53" s="886"/>
      <c r="RDC53" s="886"/>
      <c r="RDD53" s="887"/>
      <c r="RDE53" s="885"/>
      <c r="RDF53" s="886"/>
      <c r="RDG53" s="886"/>
      <c r="RDH53" s="886"/>
      <c r="RDI53" s="886"/>
      <c r="RDJ53" s="886"/>
      <c r="RDK53" s="886"/>
      <c r="RDL53" s="886"/>
      <c r="RDM53" s="887"/>
      <c r="RDN53" s="885"/>
      <c r="RDO53" s="886"/>
      <c r="RDP53" s="886"/>
      <c r="RDQ53" s="886"/>
      <c r="RDR53" s="886"/>
      <c r="RDS53" s="886"/>
      <c r="RDT53" s="886"/>
      <c r="RDU53" s="886"/>
      <c r="RDV53" s="887"/>
      <c r="RDW53" s="885"/>
      <c r="RDX53" s="886"/>
      <c r="RDY53" s="886"/>
      <c r="RDZ53" s="886"/>
      <c r="REA53" s="886"/>
      <c r="REB53" s="886"/>
      <c r="REC53" s="886"/>
      <c r="RED53" s="886"/>
      <c r="REE53" s="887"/>
      <c r="REF53" s="885"/>
      <c r="REG53" s="886"/>
      <c r="REH53" s="886"/>
      <c r="REI53" s="886"/>
      <c r="REJ53" s="886"/>
      <c r="REK53" s="886"/>
      <c r="REL53" s="886"/>
      <c r="REM53" s="886"/>
      <c r="REN53" s="887"/>
      <c r="REO53" s="885"/>
      <c r="REP53" s="886"/>
      <c r="REQ53" s="886"/>
      <c r="RER53" s="886"/>
      <c r="RES53" s="886"/>
      <c r="RET53" s="886"/>
      <c r="REU53" s="886"/>
      <c r="REV53" s="886"/>
      <c r="REW53" s="887"/>
      <c r="REX53" s="885"/>
      <c r="REY53" s="886"/>
      <c r="REZ53" s="886"/>
      <c r="RFA53" s="886"/>
      <c r="RFB53" s="886"/>
      <c r="RFC53" s="886"/>
      <c r="RFD53" s="886"/>
      <c r="RFE53" s="886"/>
      <c r="RFF53" s="887"/>
      <c r="RFG53" s="885"/>
      <c r="RFH53" s="886"/>
      <c r="RFI53" s="886"/>
      <c r="RFJ53" s="886"/>
      <c r="RFK53" s="886"/>
      <c r="RFL53" s="886"/>
      <c r="RFM53" s="886"/>
      <c r="RFN53" s="886"/>
      <c r="RFO53" s="887"/>
      <c r="RFP53" s="885"/>
      <c r="RFQ53" s="886"/>
      <c r="RFR53" s="886"/>
      <c r="RFS53" s="886"/>
      <c r="RFT53" s="886"/>
      <c r="RFU53" s="886"/>
      <c r="RFV53" s="886"/>
      <c r="RFW53" s="886"/>
      <c r="RFX53" s="887"/>
      <c r="RFY53" s="885"/>
      <c r="RFZ53" s="886"/>
      <c r="RGA53" s="886"/>
      <c r="RGB53" s="886"/>
      <c r="RGC53" s="886"/>
      <c r="RGD53" s="886"/>
      <c r="RGE53" s="886"/>
      <c r="RGF53" s="886"/>
      <c r="RGG53" s="887"/>
      <c r="RGH53" s="885"/>
      <c r="RGI53" s="886"/>
      <c r="RGJ53" s="886"/>
      <c r="RGK53" s="886"/>
      <c r="RGL53" s="886"/>
      <c r="RGM53" s="886"/>
      <c r="RGN53" s="886"/>
      <c r="RGO53" s="886"/>
      <c r="RGP53" s="887"/>
      <c r="RGQ53" s="885"/>
      <c r="RGR53" s="886"/>
      <c r="RGS53" s="886"/>
      <c r="RGT53" s="886"/>
      <c r="RGU53" s="886"/>
      <c r="RGV53" s="886"/>
      <c r="RGW53" s="886"/>
      <c r="RGX53" s="886"/>
      <c r="RGY53" s="887"/>
      <c r="RGZ53" s="885"/>
      <c r="RHA53" s="886"/>
      <c r="RHB53" s="886"/>
      <c r="RHC53" s="886"/>
      <c r="RHD53" s="886"/>
      <c r="RHE53" s="886"/>
      <c r="RHF53" s="886"/>
      <c r="RHG53" s="886"/>
      <c r="RHH53" s="887"/>
      <c r="RHI53" s="885"/>
      <c r="RHJ53" s="886"/>
      <c r="RHK53" s="886"/>
      <c r="RHL53" s="886"/>
      <c r="RHM53" s="886"/>
      <c r="RHN53" s="886"/>
      <c r="RHO53" s="886"/>
      <c r="RHP53" s="886"/>
      <c r="RHQ53" s="887"/>
      <c r="RHR53" s="885"/>
      <c r="RHS53" s="886"/>
      <c r="RHT53" s="886"/>
      <c r="RHU53" s="886"/>
      <c r="RHV53" s="886"/>
      <c r="RHW53" s="886"/>
      <c r="RHX53" s="886"/>
      <c r="RHY53" s="886"/>
      <c r="RHZ53" s="887"/>
      <c r="RIA53" s="885"/>
      <c r="RIB53" s="886"/>
      <c r="RIC53" s="886"/>
      <c r="RID53" s="886"/>
      <c r="RIE53" s="886"/>
      <c r="RIF53" s="886"/>
      <c r="RIG53" s="886"/>
      <c r="RIH53" s="886"/>
      <c r="RII53" s="887"/>
      <c r="RIJ53" s="885"/>
      <c r="RIK53" s="886"/>
      <c r="RIL53" s="886"/>
      <c r="RIM53" s="886"/>
      <c r="RIN53" s="886"/>
      <c r="RIO53" s="886"/>
      <c r="RIP53" s="886"/>
      <c r="RIQ53" s="886"/>
      <c r="RIR53" s="887"/>
      <c r="RIS53" s="885"/>
      <c r="RIT53" s="886"/>
      <c r="RIU53" s="886"/>
      <c r="RIV53" s="886"/>
      <c r="RIW53" s="886"/>
      <c r="RIX53" s="886"/>
      <c r="RIY53" s="886"/>
      <c r="RIZ53" s="886"/>
      <c r="RJA53" s="887"/>
      <c r="RJB53" s="885"/>
      <c r="RJC53" s="886"/>
      <c r="RJD53" s="886"/>
      <c r="RJE53" s="886"/>
      <c r="RJF53" s="886"/>
      <c r="RJG53" s="886"/>
      <c r="RJH53" s="886"/>
      <c r="RJI53" s="886"/>
      <c r="RJJ53" s="887"/>
      <c r="RJK53" s="885"/>
      <c r="RJL53" s="886"/>
      <c r="RJM53" s="886"/>
      <c r="RJN53" s="886"/>
      <c r="RJO53" s="886"/>
      <c r="RJP53" s="886"/>
      <c r="RJQ53" s="886"/>
      <c r="RJR53" s="886"/>
      <c r="RJS53" s="887"/>
      <c r="RJT53" s="885"/>
      <c r="RJU53" s="886"/>
      <c r="RJV53" s="886"/>
      <c r="RJW53" s="886"/>
      <c r="RJX53" s="886"/>
      <c r="RJY53" s="886"/>
      <c r="RJZ53" s="886"/>
      <c r="RKA53" s="886"/>
      <c r="RKB53" s="887"/>
      <c r="RKC53" s="885"/>
      <c r="RKD53" s="886"/>
      <c r="RKE53" s="886"/>
      <c r="RKF53" s="886"/>
      <c r="RKG53" s="886"/>
      <c r="RKH53" s="886"/>
      <c r="RKI53" s="886"/>
      <c r="RKJ53" s="886"/>
      <c r="RKK53" s="887"/>
      <c r="RKL53" s="885"/>
      <c r="RKM53" s="886"/>
      <c r="RKN53" s="886"/>
      <c r="RKO53" s="886"/>
      <c r="RKP53" s="886"/>
      <c r="RKQ53" s="886"/>
      <c r="RKR53" s="886"/>
      <c r="RKS53" s="886"/>
      <c r="RKT53" s="887"/>
      <c r="RKU53" s="885"/>
      <c r="RKV53" s="886"/>
      <c r="RKW53" s="886"/>
      <c r="RKX53" s="886"/>
      <c r="RKY53" s="886"/>
      <c r="RKZ53" s="886"/>
      <c r="RLA53" s="886"/>
      <c r="RLB53" s="886"/>
      <c r="RLC53" s="887"/>
      <c r="RLD53" s="885"/>
      <c r="RLE53" s="886"/>
      <c r="RLF53" s="886"/>
      <c r="RLG53" s="886"/>
      <c r="RLH53" s="886"/>
      <c r="RLI53" s="886"/>
      <c r="RLJ53" s="886"/>
      <c r="RLK53" s="886"/>
      <c r="RLL53" s="887"/>
      <c r="RLM53" s="885"/>
      <c r="RLN53" s="886"/>
      <c r="RLO53" s="886"/>
      <c r="RLP53" s="886"/>
      <c r="RLQ53" s="886"/>
      <c r="RLR53" s="886"/>
      <c r="RLS53" s="886"/>
      <c r="RLT53" s="886"/>
      <c r="RLU53" s="887"/>
      <c r="RLV53" s="885"/>
      <c r="RLW53" s="886"/>
      <c r="RLX53" s="886"/>
      <c r="RLY53" s="886"/>
      <c r="RLZ53" s="886"/>
      <c r="RMA53" s="886"/>
      <c r="RMB53" s="886"/>
      <c r="RMC53" s="886"/>
      <c r="RMD53" s="887"/>
      <c r="RME53" s="885"/>
      <c r="RMF53" s="886"/>
      <c r="RMG53" s="886"/>
      <c r="RMH53" s="886"/>
      <c r="RMI53" s="886"/>
      <c r="RMJ53" s="886"/>
      <c r="RMK53" s="886"/>
      <c r="RML53" s="886"/>
      <c r="RMM53" s="887"/>
      <c r="RMN53" s="885"/>
      <c r="RMO53" s="886"/>
      <c r="RMP53" s="886"/>
      <c r="RMQ53" s="886"/>
      <c r="RMR53" s="886"/>
      <c r="RMS53" s="886"/>
      <c r="RMT53" s="886"/>
      <c r="RMU53" s="886"/>
      <c r="RMV53" s="887"/>
      <c r="RMW53" s="885"/>
      <c r="RMX53" s="886"/>
      <c r="RMY53" s="886"/>
      <c r="RMZ53" s="886"/>
      <c r="RNA53" s="886"/>
      <c r="RNB53" s="886"/>
      <c r="RNC53" s="886"/>
      <c r="RND53" s="886"/>
      <c r="RNE53" s="887"/>
      <c r="RNF53" s="885"/>
      <c r="RNG53" s="886"/>
      <c r="RNH53" s="886"/>
      <c r="RNI53" s="886"/>
      <c r="RNJ53" s="886"/>
      <c r="RNK53" s="886"/>
      <c r="RNL53" s="886"/>
      <c r="RNM53" s="886"/>
      <c r="RNN53" s="887"/>
      <c r="RNO53" s="885"/>
      <c r="RNP53" s="886"/>
      <c r="RNQ53" s="886"/>
      <c r="RNR53" s="886"/>
      <c r="RNS53" s="886"/>
      <c r="RNT53" s="886"/>
      <c r="RNU53" s="886"/>
      <c r="RNV53" s="886"/>
      <c r="RNW53" s="887"/>
      <c r="RNX53" s="885"/>
      <c r="RNY53" s="886"/>
      <c r="RNZ53" s="886"/>
      <c r="ROA53" s="886"/>
      <c r="ROB53" s="886"/>
      <c r="ROC53" s="886"/>
      <c r="ROD53" s="886"/>
      <c r="ROE53" s="886"/>
      <c r="ROF53" s="887"/>
      <c r="ROG53" s="885"/>
      <c r="ROH53" s="886"/>
      <c r="ROI53" s="886"/>
      <c r="ROJ53" s="886"/>
      <c r="ROK53" s="886"/>
      <c r="ROL53" s="886"/>
      <c r="ROM53" s="886"/>
      <c r="RON53" s="886"/>
      <c r="ROO53" s="887"/>
      <c r="ROP53" s="885"/>
      <c r="ROQ53" s="886"/>
      <c r="ROR53" s="886"/>
      <c r="ROS53" s="886"/>
      <c r="ROT53" s="886"/>
      <c r="ROU53" s="886"/>
      <c r="ROV53" s="886"/>
      <c r="ROW53" s="886"/>
      <c r="ROX53" s="887"/>
      <c r="ROY53" s="885"/>
      <c r="ROZ53" s="886"/>
      <c r="RPA53" s="886"/>
      <c r="RPB53" s="886"/>
      <c r="RPC53" s="886"/>
      <c r="RPD53" s="886"/>
      <c r="RPE53" s="886"/>
      <c r="RPF53" s="886"/>
      <c r="RPG53" s="887"/>
      <c r="RPH53" s="885"/>
      <c r="RPI53" s="886"/>
      <c r="RPJ53" s="886"/>
      <c r="RPK53" s="886"/>
      <c r="RPL53" s="886"/>
      <c r="RPM53" s="886"/>
      <c r="RPN53" s="886"/>
      <c r="RPO53" s="886"/>
      <c r="RPP53" s="887"/>
      <c r="RPQ53" s="885"/>
      <c r="RPR53" s="886"/>
      <c r="RPS53" s="886"/>
      <c r="RPT53" s="886"/>
      <c r="RPU53" s="886"/>
      <c r="RPV53" s="886"/>
      <c r="RPW53" s="886"/>
      <c r="RPX53" s="886"/>
      <c r="RPY53" s="887"/>
      <c r="RPZ53" s="885"/>
      <c r="RQA53" s="886"/>
      <c r="RQB53" s="886"/>
      <c r="RQC53" s="886"/>
      <c r="RQD53" s="886"/>
      <c r="RQE53" s="886"/>
      <c r="RQF53" s="886"/>
      <c r="RQG53" s="886"/>
      <c r="RQH53" s="887"/>
      <c r="RQI53" s="885"/>
      <c r="RQJ53" s="886"/>
      <c r="RQK53" s="886"/>
      <c r="RQL53" s="886"/>
      <c r="RQM53" s="886"/>
      <c r="RQN53" s="886"/>
      <c r="RQO53" s="886"/>
      <c r="RQP53" s="886"/>
      <c r="RQQ53" s="887"/>
      <c r="RQR53" s="885"/>
      <c r="RQS53" s="886"/>
      <c r="RQT53" s="886"/>
      <c r="RQU53" s="886"/>
      <c r="RQV53" s="886"/>
      <c r="RQW53" s="886"/>
      <c r="RQX53" s="886"/>
      <c r="RQY53" s="886"/>
      <c r="RQZ53" s="887"/>
      <c r="RRA53" s="885"/>
      <c r="RRB53" s="886"/>
      <c r="RRC53" s="886"/>
      <c r="RRD53" s="886"/>
      <c r="RRE53" s="886"/>
      <c r="RRF53" s="886"/>
      <c r="RRG53" s="886"/>
      <c r="RRH53" s="886"/>
      <c r="RRI53" s="887"/>
      <c r="RRJ53" s="885"/>
      <c r="RRK53" s="886"/>
      <c r="RRL53" s="886"/>
      <c r="RRM53" s="886"/>
      <c r="RRN53" s="886"/>
      <c r="RRO53" s="886"/>
      <c r="RRP53" s="886"/>
      <c r="RRQ53" s="886"/>
      <c r="RRR53" s="887"/>
      <c r="RRS53" s="885"/>
      <c r="RRT53" s="886"/>
      <c r="RRU53" s="886"/>
      <c r="RRV53" s="886"/>
      <c r="RRW53" s="886"/>
      <c r="RRX53" s="886"/>
      <c r="RRY53" s="886"/>
      <c r="RRZ53" s="886"/>
      <c r="RSA53" s="887"/>
      <c r="RSB53" s="885"/>
      <c r="RSC53" s="886"/>
      <c r="RSD53" s="886"/>
      <c r="RSE53" s="886"/>
      <c r="RSF53" s="886"/>
      <c r="RSG53" s="886"/>
      <c r="RSH53" s="886"/>
      <c r="RSI53" s="886"/>
      <c r="RSJ53" s="887"/>
      <c r="RSK53" s="885"/>
      <c r="RSL53" s="886"/>
      <c r="RSM53" s="886"/>
      <c r="RSN53" s="886"/>
      <c r="RSO53" s="886"/>
      <c r="RSP53" s="886"/>
      <c r="RSQ53" s="886"/>
      <c r="RSR53" s="886"/>
      <c r="RSS53" s="887"/>
      <c r="RST53" s="885"/>
      <c r="RSU53" s="886"/>
      <c r="RSV53" s="886"/>
      <c r="RSW53" s="886"/>
      <c r="RSX53" s="886"/>
      <c r="RSY53" s="886"/>
      <c r="RSZ53" s="886"/>
      <c r="RTA53" s="886"/>
      <c r="RTB53" s="887"/>
      <c r="RTC53" s="885"/>
      <c r="RTD53" s="886"/>
      <c r="RTE53" s="886"/>
      <c r="RTF53" s="886"/>
      <c r="RTG53" s="886"/>
      <c r="RTH53" s="886"/>
      <c r="RTI53" s="886"/>
      <c r="RTJ53" s="886"/>
      <c r="RTK53" s="887"/>
      <c r="RTL53" s="885"/>
      <c r="RTM53" s="886"/>
      <c r="RTN53" s="886"/>
      <c r="RTO53" s="886"/>
      <c r="RTP53" s="886"/>
      <c r="RTQ53" s="886"/>
      <c r="RTR53" s="886"/>
      <c r="RTS53" s="886"/>
      <c r="RTT53" s="887"/>
      <c r="RTU53" s="885"/>
      <c r="RTV53" s="886"/>
      <c r="RTW53" s="886"/>
      <c r="RTX53" s="886"/>
      <c r="RTY53" s="886"/>
      <c r="RTZ53" s="886"/>
      <c r="RUA53" s="886"/>
      <c r="RUB53" s="886"/>
      <c r="RUC53" s="887"/>
      <c r="RUD53" s="885"/>
      <c r="RUE53" s="886"/>
      <c r="RUF53" s="886"/>
      <c r="RUG53" s="886"/>
      <c r="RUH53" s="886"/>
      <c r="RUI53" s="886"/>
      <c r="RUJ53" s="886"/>
      <c r="RUK53" s="886"/>
      <c r="RUL53" s="887"/>
      <c r="RUM53" s="885"/>
      <c r="RUN53" s="886"/>
      <c r="RUO53" s="886"/>
      <c r="RUP53" s="886"/>
      <c r="RUQ53" s="886"/>
      <c r="RUR53" s="886"/>
      <c r="RUS53" s="886"/>
      <c r="RUT53" s="886"/>
      <c r="RUU53" s="887"/>
      <c r="RUV53" s="885"/>
      <c r="RUW53" s="886"/>
      <c r="RUX53" s="886"/>
      <c r="RUY53" s="886"/>
      <c r="RUZ53" s="886"/>
      <c r="RVA53" s="886"/>
      <c r="RVB53" s="886"/>
      <c r="RVC53" s="886"/>
      <c r="RVD53" s="887"/>
      <c r="RVE53" s="885"/>
      <c r="RVF53" s="886"/>
      <c r="RVG53" s="886"/>
      <c r="RVH53" s="886"/>
      <c r="RVI53" s="886"/>
      <c r="RVJ53" s="886"/>
      <c r="RVK53" s="886"/>
      <c r="RVL53" s="886"/>
      <c r="RVM53" s="887"/>
      <c r="RVN53" s="885"/>
      <c r="RVO53" s="886"/>
      <c r="RVP53" s="886"/>
      <c r="RVQ53" s="886"/>
      <c r="RVR53" s="886"/>
      <c r="RVS53" s="886"/>
      <c r="RVT53" s="886"/>
      <c r="RVU53" s="886"/>
      <c r="RVV53" s="887"/>
      <c r="RVW53" s="885"/>
      <c r="RVX53" s="886"/>
      <c r="RVY53" s="886"/>
      <c r="RVZ53" s="886"/>
      <c r="RWA53" s="886"/>
      <c r="RWB53" s="886"/>
      <c r="RWC53" s="886"/>
      <c r="RWD53" s="886"/>
      <c r="RWE53" s="887"/>
      <c r="RWF53" s="885"/>
      <c r="RWG53" s="886"/>
      <c r="RWH53" s="886"/>
      <c r="RWI53" s="886"/>
      <c r="RWJ53" s="886"/>
      <c r="RWK53" s="886"/>
      <c r="RWL53" s="886"/>
      <c r="RWM53" s="886"/>
      <c r="RWN53" s="887"/>
      <c r="RWO53" s="885"/>
      <c r="RWP53" s="886"/>
      <c r="RWQ53" s="886"/>
      <c r="RWR53" s="886"/>
      <c r="RWS53" s="886"/>
      <c r="RWT53" s="886"/>
      <c r="RWU53" s="886"/>
      <c r="RWV53" s="886"/>
      <c r="RWW53" s="887"/>
      <c r="RWX53" s="885"/>
      <c r="RWY53" s="886"/>
      <c r="RWZ53" s="886"/>
      <c r="RXA53" s="886"/>
      <c r="RXB53" s="886"/>
      <c r="RXC53" s="886"/>
      <c r="RXD53" s="886"/>
      <c r="RXE53" s="886"/>
      <c r="RXF53" s="887"/>
      <c r="RXG53" s="885"/>
      <c r="RXH53" s="886"/>
      <c r="RXI53" s="886"/>
      <c r="RXJ53" s="886"/>
      <c r="RXK53" s="886"/>
      <c r="RXL53" s="886"/>
      <c r="RXM53" s="886"/>
      <c r="RXN53" s="886"/>
      <c r="RXO53" s="887"/>
      <c r="RXP53" s="885"/>
      <c r="RXQ53" s="886"/>
      <c r="RXR53" s="886"/>
      <c r="RXS53" s="886"/>
      <c r="RXT53" s="886"/>
      <c r="RXU53" s="886"/>
      <c r="RXV53" s="886"/>
      <c r="RXW53" s="886"/>
      <c r="RXX53" s="887"/>
      <c r="RXY53" s="885"/>
      <c r="RXZ53" s="886"/>
      <c r="RYA53" s="886"/>
      <c r="RYB53" s="886"/>
      <c r="RYC53" s="886"/>
      <c r="RYD53" s="886"/>
      <c r="RYE53" s="886"/>
      <c r="RYF53" s="886"/>
      <c r="RYG53" s="887"/>
      <c r="RYH53" s="885"/>
      <c r="RYI53" s="886"/>
      <c r="RYJ53" s="886"/>
      <c r="RYK53" s="886"/>
      <c r="RYL53" s="886"/>
      <c r="RYM53" s="886"/>
      <c r="RYN53" s="886"/>
      <c r="RYO53" s="886"/>
      <c r="RYP53" s="887"/>
      <c r="RYQ53" s="885"/>
      <c r="RYR53" s="886"/>
      <c r="RYS53" s="886"/>
      <c r="RYT53" s="886"/>
      <c r="RYU53" s="886"/>
      <c r="RYV53" s="886"/>
      <c r="RYW53" s="886"/>
      <c r="RYX53" s="886"/>
      <c r="RYY53" s="887"/>
      <c r="RYZ53" s="885"/>
      <c r="RZA53" s="886"/>
      <c r="RZB53" s="886"/>
      <c r="RZC53" s="886"/>
      <c r="RZD53" s="886"/>
      <c r="RZE53" s="886"/>
      <c r="RZF53" s="886"/>
      <c r="RZG53" s="886"/>
      <c r="RZH53" s="887"/>
      <c r="RZI53" s="885"/>
      <c r="RZJ53" s="886"/>
      <c r="RZK53" s="886"/>
      <c r="RZL53" s="886"/>
      <c r="RZM53" s="886"/>
      <c r="RZN53" s="886"/>
      <c r="RZO53" s="886"/>
      <c r="RZP53" s="886"/>
      <c r="RZQ53" s="887"/>
      <c r="RZR53" s="885"/>
      <c r="RZS53" s="886"/>
      <c r="RZT53" s="886"/>
      <c r="RZU53" s="886"/>
      <c r="RZV53" s="886"/>
      <c r="RZW53" s="886"/>
      <c r="RZX53" s="886"/>
      <c r="RZY53" s="886"/>
      <c r="RZZ53" s="887"/>
      <c r="SAA53" s="885"/>
      <c r="SAB53" s="886"/>
      <c r="SAC53" s="886"/>
      <c r="SAD53" s="886"/>
      <c r="SAE53" s="886"/>
      <c r="SAF53" s="886"/>
      <c r="SAG53" s="886"/>
      <c r="SAH53" s="886"/>
      <c r="SAI53" s="887"/>
      <c r="SAJ53" s="885"/>
      <c r="SAK53" s="886"/>
      <c r="SAL53" s="886"/>
      <c r="SAM53" s="886"/>
      <c r="SAN53" s="886"/>
      <c r="SAO53" s="886"/>
      <c r="SAP53" s="886"/>
      <c r="SAQ53" s="886"/>
      <c r="SAR53" s="887"/>
      <c r="SAS53" s="885"/>
      <c r="SAT53" s="886"/>
      <c r="SAU53" s="886"/>
      <c r="SAV53" s="886"/>
      <c r="SAW53" s="886"/>
      <c r="SAX53" s="886"/>
      <c r="SAY53" s="886"/>
      <c r="SAZ53" s="886"/>
      <c r="SBA53" s="887"/>
      <c r="SBB53" s="885"/>
      <c r="SBC53" s="886"/>
      <c r="SBD53" s="886"/>
      <c r="SBE53" s="886"/>
      <c r="SBF53" s="886"/>
      <c r="SBG53" s="886"/>
      <c r="SBH53" s="886"/>
      <c r="SBI53" s="886"/>
      <c r="SBJ53" s="887"/>
      <c r="SBK53" s="885"/>
      <c r="SBL53" s="886"/>
      <c r="SBM53" s="886"/>
      <c r="SBN53" s="886"/>
      <c r="SBO53" s="886"/>
      <c r="SBP53" s="886"/>
      <c r="SBQ53" s="886"/>
      <c r="SBR53" s="886"/>
      <c r="SBS53" s="887"/>
      <c r="SBT53" s="885"/>
      <c r="SBU53" s="886"/>
      <c r="SBV53" s="886"/>
      <c r="SBW53" s="886"/>
      <c r="SBX53" s="886"/>
      <c r="SBY53" s="886"/>
      <c r="SBZ53" s="886"/>
      <c r="SCA53" s="886"/>
      <c r="SCB53" s="887"/>
      <c r="SCC53" s="885"/>
      <c r="SCD53" s="886"/>
      <c r="SCE53" s="886"/>
      <c r="SCF53" s="886"/>
      <c r="SCG53" s="886"/>
      <c r="SCH53" s="886"/>
      <c r="SCI53" s="886"/>
      <c r="SCJ53" s="886"/>
      <c r="SCK53" s="887"/>
      <c r="SCL53" s="885"/>
      <c r="SCM53" s="886"/>
      <c r="SCN53" s="886"/>
      <c r="SCO53" s="886"/>
      <c r="SCP53" s="886"/>
      <c r="SCQ53" s="886"/>
      <c r="SCR53" s="886"/>
      <c r="SCS53" s="886"/>
      <c r="SCT53" s="887"/>
      <c r="SCU53" s="885"/>
      <c r="SCV53" s="886"/>
      <c r="SCW53" s="886"/>
      <c r="SCX53" s="886"/>
      <c r="SCY53" s="886"/>
      <c r="SCZ53" s="886"/>
      <c r="SDA53" s="886"/>
      <c r="SDB53" s="886"/>
      <c r="SDC53" s="887"/>
      <c r="SDD53" s="885"/>
      <c r="SDE53" s="886"/>
      <c r="SDF53" s="886"/>
      <c r="SDG53" s="886"/>
      <c r="SDH53" s="886"/>
      <c r="SDI53" s="886"/>
      <c r="SDJ53" s="886"/>
      <c r="SDK53" s="886"/>
      <c r="SDL53" s="887"/>
      <c r="SDM53" s="885"/>
      <c r="SDN53" s="886"/>
      <c r="SDO53" s="886"/>
      <c r="SDP53" s="886"/>
      <c r="SDQ53" s="886"/>
      <c r="SDR53" s="886"/>
      <c r="SDS53" s="886"/>
      <c r="SDT53" s="886"/>
      <c r="SDU53" s="887"/>
      <c r="SDV53" s="885"/>
      <c r="SDW53" s="886"/>
      <c r="SDX53" s="886"/>
      <c r="SDY53" s="886"/>
      <c r="SDZ53" s="886"/>
      <c r="SEA53" s="886"/>
      <c r="SEB53" s="886"/>
      <c r="SEC53" s="886"/>
      <c r="SED53" s="887"/>
      <c r="SEE53" s="885"/>
      <c r="SEF53" s="886"/>
      <c r="SEG53" s="886"/>
      <c r="SEH53" s="886"/>
      <c r="SEI53" s="886"/>
      <c r="SEJ53" s="886"/>
      <c r="SEK53" s="886"/>
      <c r="SEL53" s="886"/>
      <c r="SEM53" s="887"/>
      <c r="SEN53" s="885"/>
      <c r="SEO53" s="886"/>
      <c r="SEP53" s="886"/>
      <c r="SEQ53" s="886"/>
      <c r="SER53" s="886"/>
      <c r="SES53" s="886"/>
      <c r="SET53" s="886"/>
      <c r="SEU53" s="886"/>
      <c r="SEV53" s="887"/>
      <c r="SEW53" s="885"/>
      <c r="SEX53" s="886"/>
      <c r="SEY53" s="886"/>
      <c r="SEZ53" s="886"/>
      <c r="SFA53" s="886"/>
      <c r="SFB53" s="886"/>
      <c r="SFC53" s="886"/>
      <c r="SFD53" s="886"/>
      <c r="SFE53" s="887"/>
      <c r="SFF53" s="885"/>
      <c r="SFG53" s="886"/>
      <c r="SFH53" s="886"/>
      <c r="SFI53" s="886"/>
      <c r="SFJ53" s="886"/>
      <c r="SFK53" s="886"/>
      <c r="SFL53" s="886"/>
      <c r="SFM53" s="886"/>
      <c r="SFN53" s="887"/>
      <c r="SFO53" s="885"/>
      <c r="SFP53" s="886"/>
      <c r="SFQ53" s="886"/>
      <c r="SFR53" s="886"/>
      <c r="SFS53" s="886"/>
      <c r="SFT53" s="886"/>
      <c r="SFU53" s="886"/>
      <c r="SFV53" s="886"/>
      <c r="SFW53" s="887"/>
      <c r="SFX53" s="885"/>
      <c r="SFY53" s="886"/>
      <c r="SFZ53" s="886"/>
      <c r="SGA53" s="886"/>
      <c r="SGB53" s="886"/>
      <c r="SGC53" s="886"/>
      <c r="SGD53" s="886"/>
      <c r="SGE53" s="886"/>
      <c r="SGF53" s="887"/>
      <c r="SGG53" s="885"/>
      <c r="SGH53" s="886"/>
      <c r="SGI53" s="886"/>
      <c r="SGJ53" s="886"/>
      <c r="SGK53" s="886"/>
      <c r="SGL53" s="886"/>
      <c r="SGM53" s="886"/>
      <c r="SGN53" s="886"/>
      <c r="SGO53" s="887"/>
      <c r="SGP53" s="885"/>
      <c r="SGQ53" s="886"/>
      <c r="SGR53" s="886"/>
      <c r="SGS53" s="886"/>
      <c r="SGT53" s="886"/>
      <c r="SGU53" s="886"/>
      <c r="SGV53" s="886"/>
      <c r="SGW53" s="886"/>
      <c r="SGX53" s="887"/>
      <c r="SGY53" s="885"/>
      <c r="SGZ53" s="886"/>
      <c r="SHA53" s="886"/>
      <c r="SHB53" s="886"/>
      <c r="SHC53" s="886"/>
      <c r="SHD53" s="886"/>
      <c r="SHE53" s="886"/>
      <c r="SHF53" s="886"/>
      <c r="SHG53" s="887"/>
      <c r="SHH53" s="885"/>
      <c r="SHI53" s="886"/>
      <c r="SHJ53" s="886"/>
      <c r="SHK53" s="886"/>
      <c r="SHL53" s="886"/>
      <c r="SHM53" s="886"/>
      <c r="SHN53" s="886"/>
      <c r="SHO53" s="886"/>
      <c r="SHP53" s="887"/>
      <c r="SHQ53" s="885"/>
      <c r="SHR53" s="886"/>
      <c r="SHS53" s="886"/>
      <c r="SHT53" s="886"/>
      <c r="SHU53" s="886"/>
      <c r="SHV53" s="886"/>
      <c r="SHW53" s="886"/>
      <c r="SHX53" s="886"/>
      <c r="SHY53" s="887"/>
      <c r="SHZ53" s="885"/>
      <c r="SIA53" s="886"/>
      <c r="SIB53" s="886"/>
      <c r="SIC53" s="886"/>
      <c r="SID53" s="886"/>
      <c r="SIE53" s="886"/>
      <c r="SIF53" s="886"/>
      <c r="SIG53" s="886"/>
      <c r="SIH53" s="887"/>
      <c r="SII53" s="885"/>
      <c r="SIJ53" s="886"/>
      <c r="SIK53" s="886"/>
      <c r="SIL53" s="886"/>
      <c r="SIM53" s="886"/>
      <c r="SIN53" s="886"/>
      <c r="SIO53" s="886"/>
      <c r="SIP53" s="886"/>
      <c r="SIQ53" s="887"/>
      <c r="SIR53" s="885"/>
      <c r="SIS53" s="886"/>
      <c r="SIT53" s="886"/>
      <c r="SIU53" s="886"/>
      <c r="SIV53" s="886"/>
      <c r="SIW53" s="886"/>
      <c r="SIX53" s="886"/>
      <c r="SIY53" s="886"/>
      <c r="SIZ53" s="887"/>
      <c r="SJA53" s="885"/>
      <c r="SJB53" s="886"/>
      <c r="SJC53" s="886"/>
      <c r="SJD53" s="886"/>
      <c r="SJE53" s="886"/>
      <c r="SJF53" s="886"/>
      <c r="SJG53" s="886"/>
      <c r="SJH53" s="886"/>
      <c r="SJI53" s="887"/>
      <c r="SJJ53" s="885"/>
      <c r="SJK53" s="886"/>
      <c r="SJL53" s="886"/>
      <c r="SJM53" s="886"/>
      <c r="SJN53" s="886"/>
      <c r="SJO53" s="886"/>
      <c r="SJP53" s="886"/>
      <c r="SJQ53" s="886"/>
      <c r="SJR53" s="887"/>
      <c r="SJS53" s="885"/>
      <c r="SJT53" s="886"/>
      <c r="SJU53" s="886"/>
      <c r="SJV53" s="886"/>
      <c r="SJW53" s="886"/>
      <c r="SJX53" s="886"/>
      <c r="SJY53" s="886"/>
      <c r="SJZ53" s="886"/>
      <c r="SKA53" s="887"/>
      <c r="SKB53" s="885"/>
      <c r="SKC53" s="886"/>
      <c r="SKD53" s="886"/>
      <c r="SKE53" s="886"/>
      <c r="SKF53" s="886"/>
      <c r="SKG53" s="886"/>
      <c r="SKH53" s="886"/>
      <c r="SKI53" s="886"/>
      <c r="SKJ53" s="887"/>
      <c r="SKK53" s="885"/>
      <c r="SKL53" s="886"/>
      <c r="SKM53" s="886"/>
      <c r="SKN53" s="886"/>
      <c r="SKO53" s="886"/>
      <c r="SKP53" s="886"/>
      <c r="SKQ53" s="886"/>
      <c r="SKR53" s="886"/>
      <c r="SKS53" s="887"/>
      <c r="SKT53" s="885"/>
      <c r="SKU53" s="886"/>
      <c r="SKV53" s="886"/>
      <c r="SKW53" s="886"/>
      <c r="SKX53" s="886"/>
      <c r="SKY53" s="886"/>
      <c r="SKZ53" s="886"/>
      <c r="SLA53" s="886"/>
      <c r="SLB53" s="887"/>
      <c r="SLC53" s="885"/>
      <c r="SLD53" s="886"/>
      <c r="SLE53" s="886"/>
      <c r="SLF53" s="886"/>
      <c r="SLG53" s="886"/>
      <c r="SLH53" s="886"/>
      <c r="SLI53" s="886"/>
      <c r="SLJ53" s="886"/>
      <c r="SLK53" s="887"/>
      <c r="SLL53" s="885"/>
      <c r="SLM53" s="886"/>
      <c r="SLN53" s="886"/>
      <c r="SLO53" s="886"/>
      <c r="SLP53" s="886"/>
      <c r="SLQ53" s="886"/>
      <c r="SLR53" s="886"/>
      <c r="SLS53" s="886"/>
      <c r="SLT53" s="887"/>
      <c r="SLU53" s="885"/>
      <c r="SLV53" s="886"/>
      <c r="SLW53" s="886"/>
      <c r="SLX53" s="886"/>
      <c r="SLY53" s="886"/>
      <c r="SLZ53" s="886"/>
      <c r="SMA53" s="886"/>
      <c r="SMB53" s="886"/>
      <c r="SMC53" s="887"/>
      <c r="SMD53" s="885"/>
      <c r="SME53" s="886"/>
      <c r="SMF53" s="886"/>
      <c r="SMG53" s="886"/>
      <c r="SMH53" s="886"/>
      <c r="SMI53" s="886"/>
      <c r="SMJ53" s="886"/>
      <c r="SMK53" s="886"/>
      <c r="SML53" s="887"/>
      <c r="SMM53" s="885"/>
      <c r="SMN53" s="886"/>
      <c r="SMO53" s="886"/>
      <c r="SMP53" s="886"/>
      <c r="SMQ53" s="886"/>
      <c r="SMR53" s="886"/>
      <c r="SMS53" s="886"/>
      <c r="SMT53" s="886"/>
      <c r="SMU53" s="887"/>
      <c r="SMV53" s="885"/>
      <c r="SMW53" s="886"/>
      <c r="SMX53" s="886"/>
      <c r="SMY53" s="886"/>
      <c r="SMZ53" s="886"/>
      <c r="SNA53" s="886"/>
      <c r="SNB53" s="886"/>
      <c r="SNC53" s="886"/>
      <c r="SND53" s="887"/>
      <c r="SNE53" s="885"/>
      <c r="SNF53" s="886"/>
      <c r="SNG53" s="886"/>
      <c r="SNH53" s="886"/>
      <c r="SNI53" s="886"/>
      <c r="SNJ53" s="886"/>
      <c r="SNK53" s="886"/>
      <c r="SNL53" s="886"/>
      <c r="SNM53" s="887"/>
      <c r="SNN53" s="885"/>
      <c r="SNO53" s="886"/>
      <c r="SNP53" s="886"/>
      <c r="SNQ53" s="886"/>
      <c r="SNR53" s="886"/>
      <c r="SNS53" s="886"/>
      <c r="SNT53" s="886"/>
      <c r="SNU53" s="886"/>
      <c r="SNV53" s="887"/>
      <c r="SNW53" s="885"/>
      <c r="SNX53" s="886"/>
      <c r="SNY53" s="886"/>
      <c r="SNZ53" s="886"/>
      <c r="SOA53" s="886"/>
      <c r="SOB53" s="886"/>
      <c r="SOC53" s="886"/>
      <c r="SOD53" s="886"/>
      <c r="SOE53" s="887"/>
      <c r="SOF53" s="885"/>
      <c r="SOG53" s="886"/>
      <c r="SOH53" s="886"/>
      <c r="SOI53" s="886"/>
      <c r="SOJ53" s="886"/>
      <c r="SOK53" s="886"/>
      <c r="SOL53" s="886"/>
      <c r="SOM53" s="886"/>
      <c r="SON53" s="887"/>
      <c r="SOO53" s="885"/>
      <c r="SOP53" s="886"/>
      <c r="SOQ53" s="886"/>
      <c r="SOR53" s="886"/>
      <c r="SOS53" s="886"/>
      <c r="SOT53" s="886"/>
      <c r="SOU53" s="886"/>
      <c r="SOV53" s="886"/>
      <c r="SOW53" s="887"/>
      <c r="SOX53" s="885"/>
      <c r="SOY53" s="886"/>
      <c r="SOZ53" s="886"/>
      <c r="SPA53" s="886"/>
      <c r="SPB53" s="886"/>
      <c r="SPC53" s="886"/>
      <c r="SPD53" s="886"/>
      <c r="SPE53" s="886"/>
      <c r="SPF53" s="887"/>
      <c r="SPG53" s="885"/>
      <c r="SPH53" s="886"/>
      <c r="SPI53" s="886"/>
      <c r="SPJ53" s="886"/>
      <c r="SPK53" s="886"/>
      <c r="SPL53" s="886"/>
      <c r="SPM53" s="886"/>
      <c r="SPN53" s="886"/>
      <c r="SPO53" s="887"/>
      <c r="SPP53" s="885"/>
      <c r="SPQ53" s="886"/>
      <c r="SPR53" s="886"/>
      <c r="SPS53" s="886"/>
      <c r="SPT53" s="886"/>
      <c r="SPU53" s="886"/>
      <c r="SPV53" s="886"/>
      <c r="SPW53" s="886"/>
      <c r="SPX53" s="887"/>
      <c r="SPY53" s="885"/>
      <c r="SPZ53" s="886"/>
      <c r="SQA53" s="886"/>
      <c r="SQB53" s="886"/>
      <c r="SQC53" s="886"/>
      <c r="SQD53" s="886"/>
      <c r="SQE53" s="886"/>
      <c r="SQF53" s="886"/>
      <c r="SQG53" s="887"/>
      <c r="SQH53" s="885"/>
      <c r="SQI53" s="886"/>
      <c r="SQJ53" s="886"/>
      <c r="SQK53" s="886"/>
      <c r="SQL53" s="886"/>
      <c r="SQM53" s="886"/>
      <c r="SQN53" s="886"/>
      <c r="SQO53" s="886"/>
      <c r="SQP53" s="887"/>
      <c r="SQQ53" s="885"/>
      <c r="SQR53" s="886"/>
      <c r="SQS53" s="886"/>
      <c r="SQT53" s="886"/>
      <c r="SQU53" s="886"/>
      <c r="SQV53" s="886"/>
      <c r="SQW53" s="886"/>
      <c r="SQX53" s="886"/>
      <c r="SQY53" s="887"/>
      <c r="SQZ53" s="885"/>
      <c r="SRA53" s="886"/>
      <c r="SRB53" s="886"/>
      <c r="SRC53" s="886"/>
      <c r="SRD53" s="886"/>
      <c r="SRE53" s="886"/>
      <c r="SRF53" s="886"/>
      <c r="SRG53" s="886"/>
      <c r="SRH53" s="887"/>
      <c r="SRI53" s="885"/>
      <c r="SRJ53" s="886"/>
      <c r="SRK53" s="886"/>
      <c r="SRL53" s="886"/>
      <c r="SRM53" s="886"/>
      <c r="SRN53" s="886"/>
      <c r="SRO53" s="886"/>
      <c r="SRP53" s="886"/>
      <c r="SRQ53" s="887"/>
      <c r="SRR53" s="885"/>
      <c r="SRS53" s="886"/>
      <c r="SRT53" s="886"/>
      <c r="SRU53" s="886"/>
      <c r="SRV53" s="886"/>
      <c r="SRW53" s="886"/>
      <c r="SRX53" s="886"/>
      <c r="SRY53" s="886"/>
      <c r="SRZ53" s="887"/>
      <c r="SSA53" s="885"/>
      <c r="SSB53" s="886"/>
      <c r="SSC53" s="886"/>
      <c r="SSD53" s="886"/>
      <c r="SSE53" s="886"/>
      <c r="SSF53" s="886"/>
      <c r="SSG53" s="886"/>
      <c r="SSH53" s="886"/>
      <c r="SSI53" s="887"/>
      <c r="SSJ53" s="885"/>
      <c r="SSK53" s="886"/>
      <c r="SSL53" s="886"/>
      <c r="SSM53" s="886"/>
      <c r="SSN53" s="886"/>
      <c r="SSO53" s="886"/>
      <c r="SSP53" s="886"/>
      <c r="SSQ53" s="886"/>
      <c r="SSR53" s="887"/>
      <c r="SSS53" s="885"/>
      <c r="SST53" s="886"/>
      <c r="SSU53" s="886"/>
      <c r="SSV53" s="886"/>
      <c r="SSW53" s="886"/>
      <c r="SSX53" s="886"/>
      <c r="SSY53" s="886"/>
      <c r="SSZ53" s="886"/>
      <c r="STA53" s="887"/>
      <c r="STB53" s="885"/>
      <c r="STC53" s="886"/>
      <c r="STD53" s="886"/>
      <c r="STE53" s="886"/>
      <c r="STF53" s="886"/>
      <c r="STG53" s="886"/>
      <c r="STH53" s="886"/>
      <c r="STI53" s="886"/>
      <c r="STJ53" s="887"/>
      <c r="STK53" s="885"/>
      <c r="STL53" s="886"/>
      <c r="STM53" s="886"/>
      <c r="STN53" s="886"/>
      <c r="STO53" s="886"/>
      <c r="STP53" s="886"/>
      <c r="STQ53" s="886"/>
      <c r="STR53" s="886"/>
      <c r="STS53" s="887"/>
      <c r="STT53" s="885"/>
      <c r="STU53" s="886"/>
      <c r="STV53" s="886"/>
      <c r="STW53" s="886"/>
      <c r="STX53" s="886"/>
      <c r="STY53" s="886"/>
      <c r="STZ53" s="886"/>
      <c r="SUA53" s="886"/>
      <c r="SUB53" s="887"/>
      <c r="SUC53" s="885"/>
      <c r="SUD53" s="886"/>
      <c r="SUE53" s="886"/>
      <c r="SUF53" s="886"/>
      <c r="SUG53" s="886"/>
      <c r="SUH53" s="886"/>
      <c r="SUI53" s="886"/>
      <c r="SUJ53" s="886"/>
      <c r="SUK53" s="887"/>
      <c r="SUL53" s="885"/>
      <c r="SUM53" s="886"/>
      <c r="SUN53" s="886"/>
      <c r="SUO53" s="886"/>
      <c r="SUP53" s="886"/>
      <c r="SUQ53" s="886"/>
      <c r="SUR53" s="886"/>
      <c r="SUS53" s="886"/>
      <c r="SUT53" s="887"/>
      <c r="SUU53" s="885"/>
      <c r="SUV53" s="886"/>
      <c r="SUW53" s="886"/>
      <c r="SUX53" s="886"/>
      <c r="SUY53" s="886"/>
      <c r="SUZ53" s="886"/>
      <c r="SVA53" s="886"/>
      <c r="SVB53" s="886"/>
      <c r="SVC53" s="887"/>
      <c r="SVD53" s="885"/>
      <c r="SVE53" s="886"/>
      <c r="SVF53" s="886"/>
      <c r="SVG53" s="886"/>
      <c r="SVH53" s="886"/>
      <c r="SVI53" s="886"/>
      <c r="SVJ53" s="886"/>
      <c r="SVK53" s="886"/>
      <c r="SVL53" s="887"/>
      <c r="SVM53" s="885"/>
      <c r="SVN53" s="886"/>
      <c r="SVO53" s="886"/>
      <c r="SVP53" s="886"/>
      <c r="SVQ53" s="886"/>
      <c r="SVR53" s="886"/>
      <c r="SVS53" s="886"/>
      <c r="SVT53" s="886"/>
      <c r="SVU53" s="887"/>
      <c r="SVV53" s="885"/>
      <c r="SVW53" s="886"/>
      <c r="SVX53" s="886"/>
      <c r="SVY53" s="886"/>
      <c r="SVZ53" s="886"/>
      <c r="SWA53" s="886"/>
      <c r="SWB53" s="886"/>
      <c r="SWC53" s="886"/>
      <c r="SWD53" s="887"/>
      <c r="SWE53" s="885"/>
      <c r="SWF53" s="886"/>
      <c r="SWG53" s="886"/>
      <c r="SWH53" s="886"/>
      <c r="SWI53" s="886"/>
      <c r="SWJ53" s="886"/>
      <c r="SWK53" s="886"/>
      <c r="SWL53" s="886"/>
      <c r="SWM53" s="887"/>
      <c r="SWN53" s="885"/>
      <c r="SWO53" s="886"/>
      <c r="SWP53" s="886"/>
      <c r="SWQ53" s="886"/>
      <c r="SWR53" s="886"/>
      <c r="SWS53" s="886"/>
      <c r="SWT53" s="886"/>
      <c r="SWU53" s="886"/>
      <c r="SWV53" s="887"/>
      <c r="SWW53" s="885"/>
      <c r="SWX53" s="886"/>
      <c r="SWY53" s="886"/>
      <c r="SWZ53" s="886"/>
      <c r="SXA53" s="886"/>
      <c r="SXB53" s="886"/>
      <c r="SXC53" s="886"/>
      <c r="SXD53" s="886"/>
      <c r="SXE53" s="887"/>
      <c r="SXF53" s="885"/>
      <c r="SXG53" s="886"/>
      <c r="SXH53" s="886"/>
      <c r="SXI53" s="886"/>
      <c r="SXJ53" s="886"/>
      <c r="SXK53" s="886"/>
      <c r="SXL53" s="886"/>
      <c r="SXM53" s="886"/>
      <c r="SXN53" s="887"/>
      <c r="SXO53" s="885"/>
      <c r="SXP53" s="886"/>
      <c r="SXQ53" s="886"/>
      <c r="SXR53" s="886"/>
      <c r="SXS53" s="886"/>
      <c r="SXT53" s="886"/>
      <c r="SXU53" s="886"/>
      <c r="SXV53" s="886"/>
      <c r="SXW53" s="887"/>
      <c r="SXX53" s="885"/>
      <c r="SXY53" s="886"/>
      <c r="SXZ53" s="886"/>
      <c r="SYA53" s="886"/>
      <c r="SYB53" s="886"/>
      <c r="SYC53" s="886"/>
      <c r="SYD53" s="886"/>
      <c r="SYE53" s="886"/>
      <c r="SYF53" s="887"/>
      <c r="SYG53" s="885"/>
      <c r="SYH53" s="886"/>
      <c r="SYI53" s="886"/>
      <c r="SYJ53" s="886"/>
      <c r="SYK53" s="886"/>
      <c r="SYL53" s="886"/>
      <c r="SYM53" s="886"/>
      <c r="SYN53" s="886"/>
      <c r="SYO53" s="887"/>
      <c r="SYP53" s="885"/>
      <c r="SYQ53" s="886"/>
      <c r="SYR53" s="886"/>
      <c r="SYS53" s="886"/>
      <c r="SYT53" s="886"/>
      <c r="SYU53" s="886"/>
      <c r="SYV53" s="886"/>
      <c r="SYW53" s="886"/>
      <c r="SYX53" s="887"/>
      <c r="SYY53" s="885"/>
      <c r="SYZ53" s="886"/>
      <c r="SZA53" s="886"/>
      <c r="SZB53" s="886"/>
      <c r="SZC53" s="886"/>
      <c r="SZD53" s="886"/>
      <c r="SZE53" s="886"/>
      <c r="SZF53" s="886"/>
      <c r="SZG53" s="887"/>
      <c r="SZH53" s="885"/>
      <c r="SZI53" s="886"/>
      <c r="SZJ53" s="886"/>
      <c r="SZK53" s="886"/>
      <c r="SZL53" s="886"/>
      <c r="SZM53" s="886"/>
      <c r="SZN53" s="886"/>
      <c r="SZO53" s="886"/>
      <c r="SZP53" s="887"/>
      <c r="SZQ53" s="885"/>
      <c r="SZR53" s="886"/>
      <c r="SZS53" s="886"/>
      <c r="SZT53" s="886"/>
      <c r="SZU53" s="886"/>
      <c r="SZV53" s="886"/>
      <c r="SZW53" s="886"/>
      <c r="SZX53" s="886"/>
      <c r="SZY53" s="887"/>
      <c r="SZZ53" s="885"/>
      <c r="TAA53" s="886"/>
      <c r="TAB53" s="886"/>
      <c r="TAC53" s="886"/>
      <c r="TAD53" s="886"/>
      <c r="TAE53" s="886"/>
      <c r="TAF53" s="886"/>
      <c r="TAG53" s="886"/>
      <c r="TAH53" s="887"/>
      <c r="TAI53" s="885"/>
      <c r="TAJ53" s="886"/>
      <c r="TAK53" s="886"/>
      <c r="TAL53" s="886"/>
      <c r="TAM53" s="886"/>
      <c r="TAN53" s="886"/>
      <c r="TAO53" s="886"/>
      <c r="TAP53" s="886"/>
      <c r="TAQ53" s="887"/>
      <c r="TAR53" s="885"/>
      <c r="TAS53" s="886"/>
      <c r="TAT53" s="886"/>
      <c r="TAU53" s="886"/>
      <c r="TAV53" s="886"/>
      <c r="TAW53" s="886"/>
      <c r="TAX53" s="886"/>
      <c r="TAY53" s="886"/>
      <c r="TAZ53" s="887"/>
      <c r="TBA53" s="885"/>
      <c r="TBB53" s="886"/>
      <c r="TBC53" s="886"/>
      <c r="TBD53" s="886"/>
      <c r="TBE53" s="886"/>
      <c r="TBF53" s="886"/>
      <c r="TBG53" s="886"/>
      <c r="TBH53" s="886"/>
      <c r="TBI53" s="887"/>
      <c r="TBJ53" s="885"/>
      <c r="TBK53" s="886"/>
      <c r="TBL53" s="886"/>
      <c r="TBM53" s="886"/>
      <c r="TBN53" s="886"/>
      <c r="TBO53" s="886"/>
      <c r="TBP53" s="886"/>
      <c r="TBQ53" s="886"/>
      <c r="TBR53" s="887"/>
      <c r="TBS53" s="885"/>
      <c r="TBT53" s="886"/>
      <c r="TBU53" s="886"/>
      <c r="TBV53" s="886"/>
      <c r="TBW53" s="886"/>
      <c r="TBX53" s="886"/>
      <c r="TBY53" s="886"/>
      <c r="TBZ53" s="886"/>
      <c r="TCA53" s="887"/>
      <c r="TCB53" s="885"/>
      <c r="TCC53" s="886"/>
      <c r="TCD53" s="886"/>
      <c r="TCE53" s="886"/>
      <c r="TCF53" s="886"/>
      <c r="TCG53" s="886"/>
      <c r="TCH53" s="886"/>
      <c r="TCI53" s="886"/>
      <c r="TCJ53" s="887"/>
      <c r="TCK53" s="885"/>
      <c r="TCL53" s="886"/>
      <c r="TCM53" s="886"/>
      <c r="TCN53" s="886"/>
      <c r="TCO53" s="886"/>
      <c r="TCP53" s="886"/>
      <c r="TCQ53" s="886"/>
      <c r="TCR53" s="886"/>
      <c r="TCS53" s="887"/>
      <c r="TCT53" s="885"/>
      <c r="TCU53" s="886"/>
      <c r="TCV53" s="886"/>
      <c r="TCW53" s="886"/>
      <c r="TCX53" s="886"/>
      <c r="TCY53" s="886"/>
      <c r="TCZ53" s="886"/>
      <c r="TDA53" s="886"/>
      <c r="TDB53" s="887"/>
      <c r="TDC53" s="885"/>
      <c r="TDD53" s="886"/>
      <c r="TDE53" s="886"/>
      <c r="TDF53" s="886"/>
      <c r="TDG53" s="886"/>
      <c r="TDH53" s="886"/>
      <c r="TDI53" s="886"/>
      <c r="TDJ53" s="886"/>
      <c r="TDK53" s="887"/>
      <c r="TDL53" s="885"/>
      <c r="TDM53" s="886"/>
      <c r="TDN53" s="886"/>
      <c r="TDO53" s="886"/>
      <c r="TDP53" s="886"/>
      <c r="TDQ53" s="886"/>
      <c r="TDR53" s="886"/>
      <c r="TDS53" s="886"/>
      <c r="TDT53" s="887"/>
      <c r="TDU53" s="885"/>
      <c r="TDV53" s="886"/>
      <c r="TDW53" s="886"/>
      <c r="TDX53" s="886"/>
      <c r="TDY53" s="886"/>
      <c r="TDZ53" s="886"/>
      <c r="TEA53" s="886"/>
      <c r="TEB53" s="886"/>
      <c r="TEC53" s="887"/>
      <c r="TED53" s="885"/>
      <c r="TEE53" s="886"/>
      <c r="TEF53" s="886"/>
      <c r="TEG53" s="886"/>
      <c r="TEH53" s="886"/>
      <c r="TEI53" s="886"/>
      <c r="TEJ53" s="886"/>
      <c r="TEK53" s="886"/>
      <c r="TEL53" s="887"/>
      <c r="TEM53" s="885"/>
      <c r="TEN53" s="886"/>
      <c r="TEO53" s="886"/>
      <c r="TEP53" s="886"/>
      <c r="TEQ53" s="886"/>
      <c r="TER53" s="886"/>
      <c r="TES53" s="886"/>
      <c r="TET53" s="886"/>
      <c r="TEU53" s="887"/>
      <c r="TEV53" s="885"/>
      <c r="TEW53" s="886"/>
      <c r="TEX53" s="886"/>
      <c r="TEY53" s="886"/>
      <c r="TEZ53" s="886"/>
      <c r="TFA53" s="886"/>
      <c r="TFB53" s="886"/>
      <c r="TFC53" s="886"/>
      <c r="TFD53" s="887"/>
      <c r="TFE53" s="885"/>
      <c r="TFF53" s="886"/>
      <c r="TFG53" s="886"/>
      <c r="TFH53" s="886"/>
      <c r="TFI53" s="886"/>
      <c r="TFJ53" s="886"/>
      <c r="TFK53" s="886"/>
      <c r="TFL53" s="886"/>
      <c r="TFM53" s="887"/>
      <c r="TFN53" s="885"/>
      <c r="TFO53" s="886"/>
      <c r="TFP53" s="886"/>
      <c r="TFQ53" s="886"/>
      <c r="TFR53" s="886"/>
      <c r="TFS53" s="886"/>
      <c r="TFT53" s="886"/>
      <c r="TFU53" s="886"/>
      <c r="TFV53" s="887"/>
      <c r="TFW53" s="885"/>
      <c r="TFX53" s="886"/>
      <c r="TFY53" s="886"/>
      <c r="TFZ53" s="886"/>
      <c r="TGA53" s="886"/>
      <c r="TGB53" s="886"/>
      <c r="TGC53" s="886"/>
      <c r="TGD53" s="886"/>
      <c r="TGE53" s="887"/>
      <c r="TGF53" s="885"/>
      <c r="TGG53" s="886"/>
      <c r="TGH53" s="886"/>
      <c r="TGI53" s="886"/>
      <c r="TGJ53" s="886"/>
      <c r="TGK53" s="886"/>
      <c r="TGL53" s="886"/>
      <c r="TGM53" s="886"/>
      <c r="TGN53" s="887"/>
      <c r="TGO53" s="885"/>
      <c r="TGP53" s="886"/>
      <c r="TGQ53" s="886"/>
      <c r="TGR53" s="886"/>
      <c r="TGS53" s="886"/>
      <c r="TGT53" s="886"/>
      <c r="TGU53" s="886"/>
      <c r="TGV53" s="886"/>
      <c r="TGW53" s="887"/>
      <c r="TGX53" s="885"/>
      <c r="TGY53" s="886"/>
      <c r="TGZ53" s="886"/>
      <c r="THA53" s="886"/>
      <c r="THB53" s="886"/>
      <c r="THC53" s="886"/>
      <c r="THD53" s="886"/>
      <c r="THE53" s="886"/>
      <c r="THF53" s="887"/>
      <c r="THG53" s="885"/>
      <c r="THH53" s="886"/>
      <c r="THI53" s="886"/>
      <c r="THJ53" s="886"/>
      <c r="THK53" s="886"/>
      <c r="THL53" s="886"/>
      <c r="THM53" s="886"/>
      <c r="THN53" s="886"/>
      <c r="THO53" s="887"/>
      <c r="THP53" s="885"/>
      <c r="THQ53" s="886"/>
      <c r="THR53" s="886"/>
      <c r="THS53" s="886"/>
      <c r="THT53" s="886"/>
      <c r="THU53" s="886"/>
      <c r="THV53" s="886"/>
      <c r="THW53" s="886"/>
      <c r="THX53" s="887"/>
      <c r="THY53" s="885"/>
      <c r="THZ53" s="886"/>
      <c r="TIA53" s="886"/>
      <c r="TIB53" s="886"/>
      <c r="TIC53" s="886"/>
      <c r="TID53" s="886"/>
      <c r="TIE53" s="886"/>
      <c r="TIF53" s="886"/>
      <c r="TIG53" s="887"/>
      <c r="TIH53" s="885"/>
      <c r="TII53" s="886"/>
      <c r="TIJ53" s="886"/>
      <c r="TIK53" s="886"/>
      <c r="TIL53" s="886"/>
      <c r="TIM53" s="886"/>
      <c r="TIN53" s="886"/>
      <c r="TIO53" s="886"/>
      <c r="TIP53" s="887"/>
      <c r="TIQ53" s="885"/>
      <c r="TIR53" s="886"/>
      <c r="TIS53" s="886"/>
      <c r="TIT53" s="886"/>
      <c r="TIU53" s="886"/>
      <c r="TIV53" s="886"/>
      <c r="TIW53" s="886"/>
      <c r="TIX53" s="886"/>
      <c r="TIY53" s="887"/>
      <c r="TIZ53" s="885"/>
      <c r="TJA53" s="886"/>
      <c r="TJB53" s="886"/>
      <c r="TJC53" s="886"/>
      <c r="TJD53" s="886"/>
      <c r="TJE53" s="886"/>
      <c r="TJF53" s="886"/>
      <c r="TJG53" s="886"/>
      <c r="TJH53" s="887"/>
      <c r="TJI53" s="885"/>
      <c r="TJJ53" s="886"/>
      <c r="TJK53" s="886"/>
      <c r="TJL53" s="886"/>
      <c r="TJM53" s="886"/>
      <c r="TJN53" s="886"/>
      <c r="TJO53" s="886"/>
      <c r="TJP53" s="886"/>
      <c r="TJQ53" s="887"/>
      <c r="TJR53" s="885"/>
      <c r="TJS53" s="886"/>
      <c r="TJT53" s="886"/>
      <c r="TJU53" s="886"/>
      <c r="TJV53" s="886"/>
      <c r="TJW53" s="886"/>
      <c r="TJX53" s="886"/>
      <c r="TJY53" s="886"/>
      <c r="TJZ53" s="887"/>
      <c r="TKA53" s="885"/>
      <c r="TKB53" s="886"/>
      <c r="TKC53" s="886"/>
      <c r="TKD53" s="886"/>
      <c r="TKE53" s="886"/>
      <c r="TKF53" s="886"/>
      <c r="TKG53" s="886"/>
      <c r="TKH53" s="886"/>
      <c r="TKI53" s="887"/>
      <c r="TKJ53" s="885"/>
      <c r="TKK53" s="886"/>
      <c r="TKL53" s="886"/>
      <c r="TKM53" s="886"/>
      <c r="TKN53" s="886"/>
      <c r="TKO53" s="886"/>
      <c r="TKP53" s="886"/>
      <c r="TKQ53" s="886"/>
      <c r="TKR53" s="887"/>
      <c r="TKS53" s="885"/>
      <c r="TKT53" s="886"/>
      <c r="TKU53" s="886"/>
      <c r="TKV53" s="886"/>
      <c r="TKW53" s="886"/>
      <c r="TKX53" s="886"/>
      <c r="TKY53" s="886"/>
      <c r="TKZ53" s="886"/>
      <c r="TLA53" s="887"/>
      <c r="TLB53" s="885"/>
      <c r="TLC53" s="886"/>
      <c r="TLD53" s="886"/>
      <c r="TLE53" s="886"/>
      <c r="TLF53" s="886"/>
      <c r="TLG53" s="886"/>
      <c r="TLH53" s="886"/>
      <c r="TLI53" s="886"/>
      <c r="TLJ53" s="887"/>
      <c r="TLK53" s="885"/>
      <c r="TLL53" s="886"/>
      <c r="TLM53" s="886"/>
      <c r="TLN53" s="886"/>
      <c r="TLO53" s="886"/>
      <c r="TLP53" s="886"/>
      <c r="TLQ53" s="886"/>
      <c r="TLR53" s="886"/>
      <c r="TLS53" s="887"/>
      <c r="TLT53" s="885"/>
      <c r="TLU53" s="886"/>
      <c r="TLV53" s="886"/>
      <c r="TLW53" s="886"/>
      <c r="TLX53" s="886"/>
      <c r="TLY53" s="886"/>
      <c r="TLZ53" s="886"/>
      <c r="TMA53" s="886"/>
      <c r="TMB53" s="887"/>
      <c r="TMC53" s="885"/>
      <c r="TMD53" s="886"/>
      <c r="TME53" s="886"/>
      <c r="TMF53" s="886"/>
      <c r="TMG53" s="886"/>
      <c r="TMH53" s="886"/>
      <c r="TMI53" s="886"/>
      <c r="TMJ53" s="886"/>
      <c r="TMK53" s="887"/>
      <c r="TML53" s="885"/>
      <c r="TMM53" s="886"/>
      <c r="TMN53" s="886"/>
      <c r="TMO53" s="886"/>
      <c r="TMP53" s="886"/>
      <c r="TMQ53" s="886"/>
      <c r="TMR53" s="886"/>
      <c r="TMS53" s="886"/>
      <c r="TMT53" s="887"/>
      <c r="TMU53" s="885"/>
      <c r="TMV53" s="886"/>
      <c r="TMW53" s="886"/>
      <c r="TMX53" s="886"/>
      <c r="TMY53" s="886"/>
      <c r="TMZ53" s="886"/>
      <c r="TNA53" s="886"/>
      <c r="TNB53" s="886"/>
      <c r="TNC53" s="887"/>
      <c r="TND53" s="885"/>
      <c r="TNE53" s="886"/>
      <c r="TNF53" s="886"/>
      <c r="TNG53" s="886"/>
      <c r="TNH53" s="886"/>
      <c r="TNI53" s="886"/>
      <c r="TNJ53" s="886"/>
      <c r="TNK53" s="886"/>
      <c r="TNL53" s="887"/>
      <c r="TNM53" s="885"/>
      <c r="TNN53" s="886"/>
      <c r="TNO53" s="886"/>
      <c r="TNP53" s="886"/>
      <c r="TNQ53" s="886"/>
      <c r="TNR53" s="886"/>
      <c r="TNS53" s="886"/>
      <c r="TNT53" s="886"/>
      <c r="TNU53" s="887"/>
      <c r="TNV53" s="885"/>
      <c r="TNW53" s="886"/>
      <c r="TNX53" s="886"/>
      <c r="TNY53" s="886"/>
      <c r="TNZ53" s="886"/>
      <c r="TOA53" s="886"/>
      <c r="TOB53" s="886"/>
      <c r="TOC53" s="886"/>
      <c r="TOD53" s="887"/>
      <c r="TOE53" s="885"/>
      <c r="TOF53" s="886"/>
      <c r="TOG53" s="886"/>
      <c r="TOH53" s="886"/>
      <c r="TOI53" s="886"/>
      <c r="TOJ53" s="886"/>
      <c r="TOK53" s="886"/>
      <c r="TOL53" s="886"/>
      <c r="TOM53" s="887"/>
      <c r="TON53" s="885"/>
      <c r="TOO53" s="886"/>
      <c r="TOP53" s="886"/>
      <c r="TOQ53" s="886"/>
      <c r="TOR53" s="886"/>
      <c r="TOS53" s="886"/>
      <c r="TOT53" s="886"/>
      <c r="TOU53" s="886"/>
      <c r="TOV53" s="887"/>
      <c r="TOW53" s="885"/>
      <c r="TOX53" s="886"/>
      <c r="TOY53" s="886"/>
      <c r="TOZ53" s="886"/>
      <c r="TPA53" s="886"/>
      <c r="TPB53" s="886"/>
      <c r="TPC53" s="886"/>
      <c r="TPD53" s="886"/>
      <c r="TPE53" s="887"/>
      <c r="TPF53" s="885"/>
      <c r="TPG53" s="886"/>
      <c r="TPH53" s="886"/>
      <c r="TPI53" s="886"/>
      <c r="TPJ53" s="886"/>
      <c r="TPK53" s="886"/>
      <c r="TPL53" s="886"/>
      <c r="TPM53" s="886"/>
      <c r="TPN53" s="887"/>
      <c r="TPO53" s="885"/>
      <c r="TPP53" s="886"/>
      <c r="TPQ53" s="886"/>
      <c r="TPR53" s="886"/>
      <c r="TPS53" s="886"/>
      <c r="TPT53" s="886"/>
      <c r="TPU53" s="886"/>
      <c r="TPV53" s="886"/>
      <c r="TPW53" s="887"/>
      <c r="TPX53" s="885"/>
      <c r="TPY53" s="886"/>
      <c r="TPZ53" s="886"/>
      <c r="TQA53" s="886"/>
      <c r="TQB53" s="886"/>
      <c r="TQC53" s="886"/>
      <c r="TQD53" s="886"/>
      <c r="TQE53" s="886"/>
      <c r="TQF53" s="887"/>
      <c r="TQG53" s="885"/>
      <c r="TQH53" s="886"/>
      <c r="TQI53" s="886"/>
      <c r="TQJ53" s="886"/>
      <c r="TQK53" s="886"/>
      <c r="TQL53" s="886"/>
      <c r="TQM53" s="886"/>
      <c r="TQN53" s="886"/>
      <c r="TQO53" s="887"/>
      <c r="TQP53" s="885"/>
      <c r="TQQ53" s="886"/>
      <c r="TQR53" s="886"/>
      <c r="TQS53" s="886"/>
      <c r="TQT53" s="886"/>
      <c r="TQU53" s="886"/>
      <c r="TQV53" s="886"/>
      <c r="TQW53" s="886"/>
      <c r="TQX53" s="887"/>
      <c r="TQY53" s="885"/>
      <c r="TQZ53" s="886"/>
      <c r="TRA53" s="886"/>
      <c r="TRB53" s="886"/>
      <c r="TRC53" s="886"/>
      <c r="TRD53" s="886"/>
      <c r="TRE53" s="886"/>
      <c r="TRF53" s="886"/>
      <c r="TRG53" s="887"/>
      <c r="TRH53" s="885"/>
      <c r="TRI53" s="886"/>
      <c r="TRJ53" s="886"/>
      <c r="TRK53" s="886"/>
      <c r="TRL53" s="886"/>
      <c r="TRM53" s="886"/>
      <c r="TRN53" s="886"/>
      <c r="TRO53" s="886"/>
      <c r="TRP53" s="887"/>
      <c r="TRQ53" s="885"/>
      <c r="TRR53" s="886"/>
      <c r="TRS53" s="886"/>
      <c r="TRT53" s="886"/>
      <c r="TRU53" s="886"/>
      <c r="TRV53" s="886"/>
      <c r="TRW53" s="886"/>
      <c r="TRX53" s="886"/>
      <c r="TRY53" s="887"/>
      <c r="TRZ53" s="885"/>
      <c r="TSA53" s="886"/>
      <c r="TSB53" s="886"/>
      <c r="TSC53" s="886"/>
      <c r="TSD53" s="886"/>
      <c r="TSE53" s="886"/>
      <c r="TSF53" s="886"/>
      <c r="TSG53" s="886"/>
      <c r="TSH53" s="887"/>
      <c r="TSI53" s="885"/>
      <c r="TSJ53" s="886"/>
      <c r="TSK53" s="886"/>
      <c r="TSL53" s="886"/>
      <c r="TSM53" s="886"/>
      <c r="TSN53" s="886"/>
      <c r="TSO53" s="886"/>
      <c r="TSP53" s="886"/>
      <c r="TSQ53" s="887"/>
      <c r="TSR53" s="885"/>
      <c r="TSS53" s="886"/>
      <c r="TST53" s="886"/>
      <c r="TSU53" s="886"/>
      <c r="TSV53" s="886"/>
      <c r="TSW53" s="886"/>
      <c r="TSX53" s="886"/>
      <c r="TSY53" s="886"/>
      <c r="TSZ53" s="887"/>
      <c r="TTA53" s="885"/>
      <c r="TTB53" s="886"/>
      <c r="TTC53" s="886"/>
      <c r="TTD53" s="886"/>
      <c r="TTE53" s="886"/>
      <c r="TTF53" s="886"/>
      <c r="TTG53" s="886"/>
      <c r="TTH53" s="886"/>
      <c r="TTI53" s="887"/>
      <c r="TTJ53" s="885"/>
      <c r="TTK53" s="886"/>
      <c r="TTL53" s="886"/>
      <c r="TTM53" s="886"/>
      <c r="TTN53" s="886"/>
      <c r="TTO53" s="886"/>
      <c r="TTP53" s="886"/>
      <c r="TTQ53" s="886"/>
      <c r="TTR53" s="887"/>
      <c r="TTS53" s="885"/>
      <c r="TTT53" s="886"/>
      <c r="TTU53" s="886"/>
      <c r="TTV53" s="886"/>
      <c r="TTW53" s="886"/>
      <c r="TTX53" s="886"/>
      <c r="TTY53" s="886"/>
      <c r="TTZ53" s="886"/>
      <c r="TUA53" s="887"/>
      <c r="TUB53" s="885"/>
      <c r="TUC53" s="886"/>
      <c r="TUD53" s="886"/>
      <c r="TUE53" s="886"/>
      <c r="TUF53" s="886"/>
      <c r="TUG53" s="886"/>
      <c r="TUH53" s="886"/>
      <c r="TUI53" s="886"/>
      <c r="TUJ53" s="887"/>
      <c r="TUK53" s="885"/>
      <c r="TUL53" s="886"/>
      <c r="TUM53" s="886"/>
      <c r="TUN53" s="886"/>
      <c r="TUO53" s="886"/>
      <c r="TUP53" s="886"/>
      <c r="TUQ53" s="886"/>
      <c r="TUR53" s="886"/>
      <c r="TUS53" s="887"/>
      <c r="TUT53" s="885"/>
      <c r="TUU53" s="886"/>
      <c r="TUV53" s="886"/>
      <c r="TUW53" s="886"/>
      <c r="TUX53" s="886"/>
      <c r="TUY53" s="886"/>
      <c r="TUZ53" s="886"/>
      <c r="TVA53" s="886"/>
      <c r="TVB53" s="887"/>
      <c r="TVC53" s="885"/>
      <c r="TVD53" s="886"/>
      <c r="TVE53" s="886"/>
      <c r="TVF53" s="886"/>
      <c r="TVG53" s="886"/>
      <c r="TVH53" s="886"/>
      <c r="TVI53" s="886"/>
      <c r="TVJ53" s="886"/>
      <c r="TVK53" s="887"/>
      <c r="TVL53" s="885"/>
      <c r="TVM53" s="886"/>
      <c r="TVN53" s="886"/>
      <c r="TVO53" s="886"/>
      <c r="TVP53" s="886"/>
      <c r="TVQ53" s="886"/>
      <c r="TVR53" s="886"/>
      <c r="TVS53" s="886"/>
      <c r="TVT53" s="887"/>
      <c r="TVU53" s="885"/>
      <c r="TVV53" s="886"/>
      <c r="TVW53" s="886"/>
      <c r="TVX53" s="886"/>
      <c r="TVY53" s="886"/>
      <c r="TVZ53" s="886"/>
      <c r="TWA53" s="886"/>
      <c r="TWB53" s="886"/>
      <c r="TWC53" s="887"/>
      <c r="TWD53" s="885"/>
      <c r="TWE53" s="886"/>
      <c r="TWF53" s="886"/>
      <c r="TWG53" s="886"/>
      <c r="TWH53" s="886"/>
      <c r="TWI53" s="886"/>
      <c r="TWJ53" s="886"/>
      <c r="TWK53" s="886"/>
      <c r="TWL53" s="887"/>
      <c r="TWM53" s="885"/>
      <c r="TWN53" s="886"/>
      <c r="TWO53" s="886"/>
      <c r="TWP53" s="886"/>
      <c r="TWQ53" s="886"/>
      <c r="TWR53" s="886"/>
      <c r="TWS53" s="886"/>
      <c r="TWT53" s="886"/>
      <c r="TWU53" s="887"/>
      <c r="TWV53" s="885"/>
      <c r="TWW53" s="886"/>
      <c r="TWX53" s="886"/>
      <c r="TWY53" s="886"/>
      <c r="TWZ53" s="886"/>
      <c r="TXA53" s="886"/>
      <c r="TXB53" s="886"/>
      <c r="TXC53" s="886"/>
      <c r="TXD53" s="887"/>
      <c r="TXE53" s="885"/>
      <c r="TXF53" s="886"/>
      <c r="TXG53" s="886"/>
      <c r="TXH53" s="886"/>
      <c r="TXI53" s="886"/>
      <c r="TXJ53" s="886"/>
      <c r="TXK53" s="886"/>
      <c r="TXL53" s="886"/>
      <c r="TXM53" s="887"/>
      <c r="TXN53" s="885"/>
      <c r="TXO53" s="886"/>
      <c r="TXP53" s="886"/>
      <c r="TXQ53" s="886"/>
      <c r="TXR53" s="886"/>
      <c r="TXS53" s="886"/>
      <c r="TXT53" s="886"/>
      <c r="TXU53" s="886"/>
      <c r="TXV53" s="887"/>
      <c r="TXW53" s="885"/>
      <c r="TXX53" s="886"/>
      <c r="TXY53" s="886"/>
      <c r="TXZ53" s="886"/>
      <c r="TYA53" s="886"/>
      <c r="TYB53" s="886"/>
      <c r="TYC53" s="886"/>
      <c r="TYD53" s="886"/>
      <c r="TYE53" s="887"/>
      <c r="TYF53" s="885"/>
      <c r="TYG53" s="886"/>
      <c r="TYH53" s="886"/>
      <c r="TYI53" s="886"/>
      <c r="TYJ53" s="886"/>
      <c r="TYK53" s="886"/>
      <c r="TYL53" s="886"/>
      <c r="TYM53" s="886"/>
      <c r="TYN53" s="887"/>
      <c r="TYO53" s="885"/>
      <c r="TYP53" s="886"/>
      <c r="TYQ53" s="886"/>
      <c r="TYR53" s="886"/>
      <c r="TYS53" s="886"/>
      <c r="TYT53" s="886"/>
      <c r="TYU53" s="886"/>
      <c r="TYV53" s="886"/>
      <c r="TYW53" s="887"/>
      <c r="TYX53" s="885"/>
      <c r="TYY53" s="886"/>
      <c r="TYZ53" s="886"/>
      <c r="TZA53" s="886"/>
      <c r="TZB53" s="886"/>
      <c r="TZC53" s="886"/>
      <c r="TZD53" s="886"/>
      <c r="TZE53" s="886"/>
      <c r="TZF53" s="887"/>
      <c r="TZG53" s="885"/>
      <c r="TZH53" s="886"/>
      <c r="TZI53" s="886"/>
      <c r="TZJ53" s="886"/>
      <c r="TZK53" s="886"/>
      <c r="TZL53" s="886"/>
      <c r="TZM53" s="886"/>
      <c r="TZN53" s="886"/>
      <c r="TZO53" s="887"/>
      <c r="TZP53" s="885"/>
      <c r="TZQ53" s="886"/>
      <c r="TZR53" s="886"/>
      <c r="TZS53" s="886"/>
      <c r="TZT53" s="886"/>
      <c r="TZU53" s="886"/>
      <c r="TZV53" s="886"/>
      <c r="TZW53" s="886"/>
      <c r="TZX53" s="887"/>
      <c r="TZY53" s="885"/>
      <c r="TZZ53" s="886"/>
      <c r="UAA53" s="886"/>
      <c r="UAB53" s="886"/>
      <c r="UAC53" s="886"/>
      <c r="UAD53" s="886"/>
      <c r="UAE53" s="886"/>
      <c r="UAF53" s="886"/>
      <c r="UAG53" s="887"/>
      <c r="UAH53" s="885"/>
      <c r="UAI53" s="886"/>
      <c r="UAJ53" s="886"/>
      <c r="UAK53" s="886"/>
      <c r="UAL53" s="886"/>
      <c r="UAM53" s="886"/>
      <c r="UAN53" s="886"/>
      <c r="UAO53" s="886"/>
      <c r="UAP53" s="887"/>
      <c r="UAQ53" s="885"/>
      <c r="UAR53" s="886"/>
      <c r="UAS53" s="886"/>
      <c r="UAT53" s="886"/>
      <c r="UAU53" s="886"/>
      <c r="UAV53" s="886"/>
      <c r="UAW53" s="886"/>
      <c r="UAX53" s="886"/>
      <c r="UAY53" s="887"/>
      <c r="UAZ53" s="885"/>
      <c r="UBA53" s="886"/>
      <c r="UBB53" s="886"/>
      <c r="UBC53" s="886"/>
      <c r="UBD53" s="886"/>
      <c r="UBE53" s="886"/>
      <c r="UBF53" s="886"/>
      <c r="UBG53" s="886"/>
      <c r="UBH53" s="887"/>
      <c r="UBI53" s="885"/>
      <c r="UBJ53" s="886"/>
      <c r="UBK53" s="886"/>
      <c r="UBL53" s="886"/>
      <c r="UBM53" s="886"/>
      <c r="UBN53" s="886"/>
      <c r="UBO53" s="886"/>
      <c r="UBP53" s="886"/>
      <c r="UBQ53" s="887"/>
      <c r="UBR53" s="885"/>
      <c r="UBS53" s="886"/>
      <c r="UBT53" s="886"/>
      <c r="UBU53" s="886"/>
      <c r="UBV53" s="886"/>
      <c r="UBW53" s="886"/>
      <c r="UBX53" s="886"/>
      <c r="UBY53" s="886"/>
      <c r="UBZ53" s="887"/>
      <c r="UCA53" s="885"/>
      <c r="UCB53" s="886"/>
      <c r="UCC53" s="886"/>
      <c r="UCD53" s="886"/>
      <c r="UCE53" s="886"/>
      <c r="UCF53" s="886"/>
      <c r="UCG53" s="886"/>
      <c r="UCH53" s="886"/>
      <c r="UCI53" s="887"/>
      <c r="UCJ53" s="885"/>
      <c r="UCK53" s="886"/>
      <c r="UCL53" s="886"/>
      <c r="UCM53" s="886"/>
      <c r="UCN53" s="886"/>
      <c r="UCO53" s="886"/>
      <c r="UCP53" s="886"/>
      <c r="UCQ53" s="886"/>
      <c r="UCR53" s="887"/>
      <c r="UCS53" s="885"/>
      <c r="UCT53" s="886"/>
      <c r="UCU53" s="886"/>
      <c r="UCV53" s="886"/>
      <c r="UCW53" s="886"/>
      <c r="UCX53" s="886"/>
      <c r="UCY53" s="886"/>
      <c r="UCZ53" s="886"/>
      <c r="UDA53" s="887"/>
      <c r="UDB53" s="885"/>
      <c r="UDC53" s="886"/>
      <c r="UDD53" s="886"/>
      <c r="UDE53" s="886"/>
      <c r="UDF53" s="886"/>
      <c r="UDG53" s="886"/>
      <c r="UDH53" s="886"/>
      <c r="UDI53" s="886"/>
      <c r="UDJ53" s="887"/>
      <c r="UDK53" s="885"/>
      <c r="UDL53" s="886"/>
      <c r="UDM53" s="886"/>
      <c r="UDN53" s="886"/>
      <c r="UDO53" s="886"/>
      <c r="UDP53" s="886"/>
      <c r="UDQ53" s="886"/>
      <c r="UDR53" s="886"/>
      <c r="UDS53" s="887"/>
      <c r="UDT53" s="885"/>
      <c r="UDU53" s="886"/>
      <c r="UDV53" s="886"/>
      <c r="UDW53" s="886"/>
      <c r="UDX53" s="886"/>
      <c r="UDY53" s="886"/>
      <c r="UDZ53" s="886"/>
      <c r="UEA53" s="886"/>
      <c r="UEB53" s="887"/>
      <c r="UEC53" s="885"/>
      <c r="UED53" s="886"/>
      <c r="UEE53" s="886"/>
      <c r="UEF53" s="886"/>
      <c r="UEG53" s="886"/>
      <c r="UEH53" s="886"/>
      <c r="UEI53" s="886"/>
      <c r="UEJ53" s="886"/>
      <c r="UEK53" s="887"/>
      <c r="UEL53" s="885"/>
      <c r="UEM53" s="886"/>
      <c r="UEN53" s="886"/>
      <c r="UEO53" s="886"/>
      <c r="UEP53" s="886"/>
      <c r="UEQ53" s="886"/>
      <c r="UER53" s="886"/>
      <c r="UES53" s="886"/>
      <c r="UET53" s="887"/>
      <c r="UEU53" s="885"/>
      <c r="UEV53" s="886"/>
      <c r="UEW53" s="886"/>
      <c r="UEX53" s="886"/>
      <c r="UEY53" s="886"/>
      <c r="UEZ53" s="886"/>
      <c r="UFA53" s="886"/>
      <c r="UFB53" s="886"/>
      <c r="UFC53" s="887"/>
      <c r="UFD53" s="885"/>
      <c r="UFE53" s="886"/>
      <c r="UFF53" s="886"/>
      <c r="UFG53" s="886"/>
      <c r="UFH53" s="886"/>
      <c r="UFI53" s="886"/>
      <c r="UFJ53" s="886"/>
      <c r="UFK53" s="886"/>
      <c r="UFL53" s="887"/>
      <c r="UFM53" s="885"/>
      <c r="UFN53" s="886"/>
      <c r="UFO53" s="886"/>
      <c r="UFP53" s="886"/>
      <c r="UFQ53" s="886"/>
      <c r="UFR53" s="886"/>
      <c r="UFS53" s="886"/>
      <c r="UFT53" s="886"/>
      <c r="UFU53" s="887"/>
      <c r="UFV53" s="885"/>
      <c r="UFW53" s="886"/>
      <c r="UFX53" s="886"/>
      <c r="UFY53" s="886"/>
      <c r="UFZ53" s="886"/>
      <c r="UGA53" s="886"/>
      <c r="UGB53" s="886"/>
      <c r="UGC53" s="886"/>
      <c r="UGD53" s="887"/>
      <c r="UGE53" s="885"/>
      <c r="UGF53" s="886"/>
      <c r="UGG53" s="886"/>
      <c r="UGH53" s="886"/>
      <c r="UGI53" s="886"/>
      <c r="UGJ53" s="886"/>
      <c r="UGK53" s="886"/>
      <c r="UGL53" s="886"/>
      <c r="UGM53" s="887"/>
      <c r="UGN53" s="885"/>
      <c r="UGO53" s="886"/>
      <c r="UGP53" s="886"/>
      <c r="UGQ53" s="886"/>
      <c r="UGR53" s="886"/>
      <c r="UGS53" s="886"/>
      <c r="UGT53" s="886"/>
      <c r="UGU53" s="886"/>
      <c r="UGV53" s="887"/>
      <c r="UGW53" s="885"/>
      <c r="UGX53" s="886"/>
      <c r="UGY53" s="886"/>
      <c r="UGZ53" s="886"/>
      <c r="UHA53" s="886"/>
      <c r="UHB53" s="886"/>
      <c r="UHC53" s="886"/>
      <c r="UHD53" s="886"/>
      <c r="UHE53" s="887"/>
      <c r="UHF53" s="885"/>
      <c r="UHG53" s="886"/>
      <c r="UHH53" s="886"/>
      <c r="UHI53" s="886"/>
      <c r="UHJ53" s="886"/>
      <c r="UHK53" s="886"/>
      <c r="UHL53" s="886"/>
      <c r="UHM53" s="886"/>
      <c r="UHN53" s="887"/>
      <c r="UHO53" s="885"/>
      <c r="UHP53" s="886"/>
      <c r="UHQ53" s="886"/>
      <c r="UHR53" s="886"/>
      <c r="UHS53" s="886"/>
      <c r="UHT53" s="886"/>
      <c r="UHU53" s="886"/>
      <c r="UHV53" s="886"/>
      <c r="UHW53" s="887"/>
      <c r="UHX53" s="885"/>
      <c r="UHY53" s="886"/>
      <c r="UHZ53" s="886"/>
      <c r="UIA53" s="886"/>
      <c r="UIB53" s="886"/>
      <c r="UIC53" s="886"/>
      <c r="UID53" s="886"/>
      <c r="UIE53" s="886"/>
      <c r="UIF53" s="887"/>
      <c r="UIG53" s="885"/>
      <c r="UIH53" s="886"/>
      <c r="UII53" s="886"/>
      <c r="UIJ53" s="886"/>
      <c r="UIK53" s="886"/>
      <c r="UIL53" s="886"/>
      <c r="UIM53" s="886"/>
      <c r="UIN53" s="886"/>
      <c r="UIO53" s="887"/>
      <c r="UIP53" s="885"/>
      <c r="UIQ53" s="886"/>
      <c r="UIR53" s="886"/>
      <c r="UIS53" s="886"/>
      <c r="UIT53" s="886"/>
      <c r="UIU53" s="886"/>
      <c r="UIV53" s="886"/>
      <c r="UIW53" s="886"/>
      <c r="UIX53" s="887"/>
      <c r="UIY53" s="885"/>
      <c r="UIZ53" s="886"/>
      <c r="UJA53" s="886"/>
      <c r="UJB53" s="886"/>
      <c r="UJC53" s="886"/>
      <c r="UJD53" s="886"/>
      <c r="UJE53" s="886"/>
      <c r="UJF53" s="886"/>
      <c r="UJG53" s="887"/>
      <c r="UJH53" s="885"/>
      <c r="UJI53" s="886"/>
      <c r="UJJ53" s="886"/>
      <c r="UJK53" s="886"/>
      <c r="UJL53" s="886"/>
      <c r="UJM53" s="886"/>
      <c r="UJN53" s="886"/>
      <c r="UJO53" s="886"/>
      <c r="UJP53" s="887"/>
      <c r="UJQ53" s="885"/>
      <c r="UJR53" s="886"/>
      <c r="UJS53" s="886"/>
      <c r="UJT53" s="886"/>
      <c r="UJU53" s="886"/>
      <c r="UJV53" s="886"/>
      <c r="UJW53" s="886"/>
      <c r="UJX53" s="886"/>
      <c r="UJY53" s="887"/>
      <c r="UJZ53" s="885"/>
      <c r="UKA53" s="886"/>
      <c r="UKB53" s="886"/>
      <c r="UKC53" s="886"/>
      <c r="UKD53" s="886"/>
      <c r="UKE53" s="886"/>
      <c r="UKF53" s="886"/>
      <c r="UKG53" s="886"/>
      <c r="UKH53" s="887"/>
      <c r="UKI53" s="885"/>
      <c r="UKJ53" s="886"/>
      <c r="UKK53" s="886"/>
      <c r="UKL53" s="886"/>
      <c r="UKM53" s="886"/>
      <c r="UKN53" s="886"/>
      <c r="UKO53" s="886"/>
      <c r="UKP53" s="886"/>
      <c r="UKQ53" s="887"/>
      <c r="UKR53" s="885"/>
      <c r="UKS53" s="886"/>
      <c r="UKT53" s="886"/>
      <c r="UKU53" s="886"/>
      <c r="UKV53" s="886"/>
      <c r="UKW53" s="886"/>
      <c r="UKX53" s="886"/>
      <c r="UKY53" s="886"/>
      <c r="UKZ53" s="887"/>
      <c r="ULA53" s="885"/>
      <c r="ULB53" s="886"/>
      <c r="ULC53" s="886"/>
      <c r="ULD53" s="886"/>
      <c r="ULE53" s="886"/>
      <c r="ULF53" s="886"/>
      <c r="ULG53" s="886"/>
      <c r="ULH53" s="886"/>
      <c r="ULI53" s="887"/>
      <c r="ULJ53" s="885"/>
      <c r="ULK53" s="886"/>
      <c r="ULL53" s="886"/>
      <c r="ULM53" s="886"/>
      <c r="ULN53" s="886"/>
      <c r="ULO53" s="886"/>
      <c r="ULP53" s="886"/>
      <c r="ULQ53" s="886"/>
      <c r="ULR53" s="887"/>
      <c r="ULS53" s="885"/>
      <c r="ULT53" s="886"/>
      <c r="ULU53" s="886"/>
      <c r="ULV53" s="886"/>
      <c r="ULW53" s="886"/>
      <c r="ULX53" s="886"/>
      <c r="ULY53" s="886"/>
      <c r="ULZ53" s="886"/>
      <c r="UMA53" s="887"/>
      <c r="UMB53" s="885"/>
      <c r="UMC53" s="886"/>
      <c r="UMD53" s="886"/>
      <c r="UME53" s="886"/>
      <c r="UMF53" s="886"/>
      <c r="UMG53" s="886"/>
      <c r="UMH53" s="886"/>
      <c r="UMI53" s="886"/>
      <c r="UMJ53" s="887"/>
      <c r="UMK53" s="885"/>
      <c r="UML53" s="886"/>
      <c r="UMM53" s="886"/>
      <c r="UMN53" s="886"/>
      <c r="UMO53" s="886"/>
      <c r="UMP53" s="886"/>
      <c r="UMQ53" s="886"/>
      <c r="UMR53" s="886"/>
      <c r="UMS53" s="887"/>
      <c r="UMT53" s="885"/>
      <c r="UMU53" s="886"/>
      <c r="UMV53" s="886"/>
      <c r="UMW53" s="886"/>
      <c r="UMX53" s="886"/>
      <c r="UMY53" s="886"/>
      <c r="UMZ53" s="886"/>
      <c r="UNA53" s="886"/>
      <c r="UNB53" s="887"/>
      <c r="UNC53" s="885"/>
      <c r="UND53" s="886"/>
      <c r="UNE53" s="886"/>
      <c r="UNF53" s="886"/>
      <c r="UNG53" s="886"/>
      <c r="UNH53" s="886"/>
      <c r="UNI53" s="886"/>
      <c r="UNJ53" s="886"/>
      <c r="UNK53" s="887"/>
      <c r="UNL53" s="885"/>
      <c r="UNM53" s="886"/>
      <c r="UNN53" s="886"/>
      <c r="UNO53" s="886"/>
      <c r="UNP53" s="886"/>
      <c r="UNQ53" s="886"/>
      <c r="UNR53" s="886"/>
      <c r="UNS53" s="886"/>
      <c r="UNT53" s="887"/>
      <c r="UNU53" s="885"/>
      <c r="UNV53" s="886"/>
      <c r="UNW53" s="886"/>
      <c r="UNX53" s="886"/>
      <c r="UNY53" s="886"/>
      <c r="UNZ53" s="886"/>
      <c r="UOA53" s="886"/>
      <c r="UOB53" s="886"/>
      <c r="UOC53" s="887"/>
      <c r="UOD53" s="885"/>
      <c r="UOE53" s="886"/>
      <c r="UOF53" s="886"/>
      <c r="UOG53" s="886"/>
      <c r="UOH53" s="886"/>
      <c r="UOI53" s="886"/>
      <c r="UOJ53" s="886"/>
      <c r="UOK53" s="886"/>
      <c r="UOL53" s="887"/>
      <c r="UOM53" s="885"/>
      <c r="UON53" s="886"/>
      <c r="UOO53" s="886"/>
      <c r="UOP53" s="886"/>
      <c r="UOQ53" s="886"/>
      <c r="UOR53" s="886"/>
      <c r="UOS53" s="886"/>
      <c r="UOT53" s="886"/>
      <c r="UOU53" s="887"/>
      <c r="UOV53" s="885"/>
      <c r="UOW53" s="886"/>
      <c r="UOX53" s="886"/>
      <c r="UOY53" s="886"/>
      <c r="UOZ53" s="886"/>
      <c r="UPA53" s="886"/>
      <c r="UPB53" s="886"/>
      <c r="UPC53" s="886"/>
      <c r="UPD53" s="887"/>
      <c r="UPE53" s="885"/>
      <c r="UPF53" s="886"/>
      <c r="UPG53" s="886"/>
      <c r="UPH53" s="886"/>
      <c r="UPI53" s="886"/>
      <c r="UPJ53" s="886"/>
      <c r="UPK53" s="886"/>
      <c r="UPL53" s="886"/>
      <c r="UPM53" s="887"/>
      <c r="UPN53" s="885"/>
      <c r="UPO53" s="886"/>
      <c r="UPP53" s="886"/>
      <c r="UPQ53" s="886"/>
      <c r="UPR53" s="886"/>
      <c r="UPS53" s="886"/>
      <c r="UPT53" s="886"/>
      <c r="UPU53" s="886"/>
      <c r="UPV53" s="887"/>
      <c r="UPW53" s="885"/>
      <c r="UPX53" s="886"/>
      <c r="UPY53" s="886"/>
      <c r="UPZ53" s="886"/>
      <c r="UQA53" s="886"/>
      <c r="UQB53" s="886"/>
      <c r="UQC53" s="886"/>
      <c r="UQD53" s="886"/>
      <c r="UQE53" s="887"/>
      <c r="UQF53" s="885"/>
      <c r="UQG53" s="886"/>
      <c r="UQH53" s="886"/>
      <c r="UQI53" s="886"/>
      <c r="UQJ53" s="886"/>
      <c r="UQK53" s="886"/>
      <c r="UQL53" s="886"/>
      <c r="UQM53" s="886"/>
      <c r="UQN53" s="887"/>
      <c r="UQO53" s="885"/>
      <c r="UQP53" s="886"/>
      <c r="UQQ53" s="886"/>
      <c r="UQR53" s="886"/>
      <c r="UQS53" s="886"/>
      <c r="UQT53" s="886"/>
      <c r="UQU53" s="886"/>
      <c r="UQV53" s="886"/>
      <c r="UQW53" s="887"/>
      <c r="UQX53" s="885"/>
      <c r="UQY53" s="886"/>
      <c r="UQZ53" s="886"/>
      <c r="URA53" s="886"/>
      <c r="URB53" s="886"/>
      <c r="URC53" s="886"/>
      <c r="URD53" s="886"/>
      <c r="URE53" s="886"/>
      <c r="URF53" s="887"/>
      <c r="URG53" s="885"/>
      <c r="URH53" s="886"/>
      <c r="URI53" s="886"/>
      <c r="URJ53" s="886"/>
      <c r="URK53" s="886"/>
      <c r="URL53" s="886"/>
      <c r="URM53" s="886"/>
      <c r="URN53" s="886"/>
      <c r="URO53" s="887"/>
      <c r="URP53" s="885"/>
      <c r="URQ53" s="886"/>
      <c r="URR53" s="886"/>
      <c r="URS53" s="886"/>
      <c r="URT53" s="886"/>
      <c r="URU53" s="886"/>
      <c r="URV53" s="886"/>
      <c r="URW53" s="886"/>
      <c r="URX53" s="887"/>
      <c r="URY53" s="885"/>
      <c r="URZ53" s="886"/>
      <c r="USA53" s="886"/>
      <c r="USB53" s="886"/>
      <c r="USC53" s="886"/>
      <c r="USD53" s="886"/>
      <c r="USE53" s="886"/>
      <c r="USF53" s="886"/>
      <c r="USG53" s="887"/>
      <c r="USH53" s="885"/>
      <c r="USI53" s="886"/>
      <c r="USJ53" s="886"/>
      <c r="USK53" s="886"/>
      <c r="USL53" s="886"/>
      <c r="USM53" s="886"/>
      <c r="USN53" s="886"/>
      <c r="USO53" s="886"/>
      <c r="USP53" s="887"/>
      <c r="USQ53" s="885"/>
      <c r="USR53" s="886"/>
      <c r="USS53" s="886"/>
      <c r="UST53" s="886"/>
      <c r="USU53" s="886"/>
      <c r="USV53" s="886"/>
      <c r="USW53" s="886"/>
      <c r="USX53" s="886"/>
      <c r="USY53" s="887"/>
      <c r="USZ53" s="885"/>
      <c r="UTA53" s="886"/>
      <c r="UTB53" s="886"/>
      <c r="UTC53" s="886"/>
      <c r="UTD53" s="886"/>
      <c r="UTE53" s="886"/>
      <c r="UTF53" s="886"/>
      <c r="UTG53" s="886"/>
      <c r="UTH53" s="887"/>
      <c r="UTI53" s="885"/>
      <c r="UTJ53" s="886"/>
      <c r="UTK53" s="886"/>
      <c r="UTL53" s="886"/>
      <c r="UTM53" s="886"/>
      <c r="UTN53" s="886"/>
      <c r="UTO53" s="886"/>
      <c r="UTP53" s="886"/>
      <c r="UTQ53" s="887"/>
      <c r="UTR53" s="885"/>
      <c r="UTS53" s="886"/>
      <c r="UTT53" s="886"/>
      <c r="UTU53" s="886"/>
      <c r="UTV53" s="886"/>
      <c r="UTW53" s="886"/>
      <c r="UTX53" s="886"/>
      <c r="UTY53" s="886"/>
      <c r="UTZ53" s="887"/>
      <c r="UUA53" s="885"/>
      <c r="UUB53" s="886"/>
      <c r="UUC53" s="886"/>
      <c r="UUD53" s="886"/>
      <c r="UUE53" s="886"/>
      <c r="UUF53" s="886"/>
      <c r="UUG53" s="886"/>
      <c r="UUH53" s="886"/>
      <c r="UUI53" s="887"/>
      <c r="UUJ53" s="885"/>
      <c r="UUK53" s="886"/>
      <c r="UUL53" s="886"/>
      <c r="UUM53" s="886"/>
      <c r="UUN53" s="886"/>
      <c r="UUO53" s="886"/>
      <c r="UUP53" s="886"/>
      <c r="UUQ53" s="886"/>
      <c r="UUR53" s="887"/>
      <c r="UUS53" s="885"/>
      <c r="UUT53" s="886"/>
      <c r="UUU53" s="886"/>
      <c r="UUV53" s="886"/>
      <c r="UUW53" s="886"/>
      <c r="UUX53" s="886"/>
      <c r="UUY53" s="886"/>
      <c r="UUZ53" s="886"/>
      <c r="UVA53" s="887"/>
      <c r="UVB53" s="885"/>
      <c r="UVC53" s="886"/>
      <c r="UVD53" s="886"/>
      <c r="UVE53" s="886"/>
      <c r="UVF53" s="886"/>
      <c r="UVG53" s="886"/>
      <c r="UVH53" s="886"/>
      <c r="UVI53" s="886"/>
      <c r="UVJ53" s="887"/>
      <c r="UVK53" s="885"/>
      <c r="UVL53" s="886"/>
      <c r="UVM53" s="886"/>
      <c r="UVN53" s="886"/>
      <c r="UVO53" s="886"/>
      <c r="UVP53" s="886"/>
      <c r="UVQ53" s="886"/>
      <c r="UVR53" s="886"/>
      <c r="UVS53" s="887"/>
      <c r="UVT53" s="885"/>
      <c r="UVU53" s="886"/>
      <c r="UVV53" s="886"/>
      <c r="UVW53" s="886"/>
      <c r="UVX53" s="886"/>
      <c r="UVY53" s="886"/>
      <c r="UVZ53" s="886"/>
      <c r="UWA53" s="886"/>
      <c r="UWB53" s="887"/>
      <c r="UWC53" s="885"/>
      <c r="UWD53" s="886"/>
      <c r="UWE53" s="886"/>
      <c r="UWF53" s="886"/>
      <c r="UWG53" s="886"/>
      <c r="UWH53" s="886"/>
      <c r="UWI53" s="886"/>
      <c r="UWJ53" s="886"/>
      <c r="UWK53" s="887"/>
      <c r="UWL53" s="885"/>
      <c r="UWM53" s="886"/>
      <c r="UWN53" s="886"/>
      <c r="UWO53" s="886"/>
      <c r="UWP53" s="886"/>
      <c r="UWQ53" s="886"/>
      <c r="UWR53" s="886"/>
      <c r="UWS53" s="886"/>
      <c r="UWT53" s="887"/>
      <c r="UWU53" s="885"/>
      <c r="UWV53" s="886"/>
      <c r="UWW53" s="886"/>
      <c r="UWX53" s="886"/>
      <c r="UWY53" s="886"/>
      <c r="UWZ53" s="886"/>
      <c r="UXA53" s="886"/>
      <c r="UXB53" s="886"/>
      <c r="UXC53" s="887"/>
      <c r="UXD53" s="885"/>
      <c r="UXE53" s="886"/>
      <c r="UXF53" s="886"/>
      <c r="UXG53" s="886"/>
      <c r="UXH53" s="886"/>
      <c r="UXI53" s="886"/>
      <c r="UXJ53" s="886"/>
      <c r="UXK53" s="886"/>
      <c r="UXL53" s="887"/>
      <c r="UXM53" s="885"/>
      <c r="UXN53" s="886"/>
      <c r="UXO53" s="886"/>
      <c r="UXP53" s="886"/>
      <c r="UXQ53" s="886"/>
      <c r="UXR53" s="886"/>
      <c r="UXS53" s="886"/>
      <c r="UXT53" s="886"/>
      <c r="UXU53" s="887"/>
      <c r="UXV53" s="885"/>
      <c r="UXW53" s="886"/>
      <c r="UXX53" s="886"/>
      <c r="UXY53" s="886"/>
      <c r="UXZ53" s="886"/>
      <c r="UYA53" s="886"/>
      <c r="UYB53" s="886"/>
      <c r="UYC53" s="886"/>
      <c r="UYD53" s="887"/>
      <c r="UYE53" s="885"/>
      <c r="UYF53" s="886"/>
      <c r="UYG53" s="886"/>
      <c r="UYH53" s="886"/>
      <c r="UYI53" s="886"/>
      <c r="UYJ53" s="886"/>
      <c r="UYK53" s="886"/>
      <c r="UYL53" s="886"/>
      <c r="UYM53" s="887"/>
      <c r="UYN53" s="885"/>
      <c r="UYO53" s="886"/>
      <c r="UYP53" s="886"/>
      <c r="UYQ53" s="886"/>
      <c r="UYR53" s="886"/>
      <c r="UYS53" s="886"/>
      <c r="UYT53" s="886"/>
      <c r="UYU53" s="886"/>
      <c r="UYV53" s="887"/>
      <c r="UYW53" s="885"/>
      <c r="UYX53" s="886"/>
      <c r="UYY53" s="886"/>
      <c r="UYZ53" s="886"/>
      <c r="UZA53" s="886"/>
      <c r="UZB53" s="886"/>
      <c r="UZC53" s="886"/>
      <c r="UZD53" s="886"/>
      <c r="UZE53" s="887"/>
      <c r="UZF53" s="885"/>
      <c r="UZG53" s="886"/>
      <c r="UZH53" s="886"/>
      <c r="UZI53" s="886"/>
      <c r="UZJ53" s="886"/>
      <c r="UZK53" s="886"/>
      <c r="UZL53" s="886"/>
      <c r="UZM53" s="886"/>
      <c r="UZN53" s="887"/>
      <c r="UZO53" s="885"/>
      <c r="UZP53" s="886"/>
      <c r="UZQ53" s="886"/>
      <c r="UZR53" s="886"/>
      <c r="UZS53" s="886"/>
      <c r="UZT53" s="886"/>
      <c r="UZU53" s="886"/>
      <c r="UZV53" s="886"/>
      <c r="UZW53" s="887"/>
      <c r="UZX53" s="885"/>
      <c r="UZY53" s="886"/>
      <c r="UZZ53" s="886"/>
      <c r="VAA53" s="886"/>
      <c r="VAB53" s="886"/>
      <c r="VAC53" s="886"/>
      <c r="VAD53" s="886"/>
      <c r="VAE53" s="886"/>
      <c r="VAF53" s="887"/>
      <c r="VAG53" s="885"/>
      <c r="VAH53" s="886"/>
      <c r="VAI53" s="886"/>
      <c r="VAJ53" s="886"/>
      <c r="VAK53" s="886"/>
      <c r="VAL53" s="886"/>
      <c r="VAM53" s="886"/>
      <c r="VAN53" s="886"/>
      <c r="VAO53" s="887"/>
      <c r="VAP53" s="885"/>
      <c r="VAQ53" s="886"/>
      <c r="VAR53" s="886"/>
      <c r="VAS53" s="886"/>
      <c r="VAT53" s="886"/>
      <c r="VAU53" s="886"/>
      <c r="VAV53" s="886"/>
      <c r="VAW53" s="886"/>
      <c r="VAX53" s="887"/>
      <c r="VAY53" s="885"/>
      <c r="VAZ53" s="886"/>
      <c r="VBA53" s="886"/>
      <c r="VBB53" s="886"/>
      <c r="VBC53" s="886"/>
      <c r="VBD53" s="886"/>
      <c r="VBE53" s="886"/>
      <c r="VBF53" s="886"/>
      <c r="VBG53" s="887"/>
      <c r="VBH53" s="885"/>
      <c r="VBI53" s="886"/>
      <c r="VBJ53" s="886"/>
      <c r="VBK53" s="886"/>
      <c r="VBL53" s="886"/>
      <c r="VBM53" s="886"/>
      <c r="VBN53" s="886"/>
      <c r="VBO53" s="886"/>
      <c r="VBP53" s="887"/>
      <c r="VBQ53" s="885"/>
      <c r="VBR53" s="886"/>
      <c r="VBS53" s="886"/>
      <c r="VBT53" s="886"/>
      <c r="VBU53" s="886"/>
      <c r="VBV53" s="886"/>
      <c r="VBW53" s="886"/>
      <c r="VBX53" s="886"/>
      <c r="VBY53" s="887"/>
      <c r="VBZ53" s="885"/>
      <c r="VCA53" s="886"/>
      <c r="VCB53" s="886"/>
      <c r="VCC53" s="886"/>
      <c r="VCD53" s="886"/>
      <c r="VCE53" s="886"/>
      <c r="VCF53" s="886"/>
      <c r="VCG53" s="886"/>
      <c r="VCH53" s="887"/>
      <c r="VCI53" s="885"/>
      <c r="VCJ53" s="886"/>
      <c r="VCK53" s="886"/>
      <c r="VCL53" s="886"/>
      <c r="VCM53" s="886"/>
      <c r="VCN53" s="886"/>
      <c r="VCO53" s="886"/>
      <c r="VCP53" s="886"/>
      <c r="VCQ53" s="887"/>
      <c r="VCR53" s="885"/>
      <c r="VCS53" s="886"/>
      <c r="VCT53" s="886"/>
      <c r="VCU53" s="886"/>
      <c r="VCV53" s="886"/>
      <c r="VCW53" s="886"/>
      <c r="VCX53" s="886"/>
      <c r="VCY53" s="886"/>
      <c r="VCZ53" s="887"/>
      <c r="VDA53" s="885"/>
      <c r="VDB53" s="886"/>
      <c r="VDC53" s="886"/>
      <c r="VDD53" s="886"/>
      <c r="VDE53" s="886"/>
      <c r="VDF53" s="886"/>
      <c r="VDG53" s="886"/>
      <c r="VDH53" s="886"/>
      <c r="VDI53" s="887"/>
      <c r="VDJ53" s="885"/>
      <c r="VDK53" s="886"/>
      <c r="VDL53" s="886"/>
      <c r="VDM53" s="886"/>
      <c r="VDN53" s="886"/>
      <c r="VDO53" s="886"/>
      <c r="VDP53" s="886"/>
      <c r="VDQ53" s="886"/>
      <c r="VDR53" s="887"/>
      <c r="VDS53" s="885"/>
      <c r="VDT53" s="886"/>
      <c r="VDU53" s="886"/>
      <c r="VDV53" s="886"/>
      <c r="VDW53" s="886"/>
      <c r="VDX53" s="886"/>
      <c r="VDY53" s="886"/>
      <c r="VDZ53" s="886"/>
      <c r="VEA53" s="887"/>
      <c r="VEB53" s="885"/>
      <c r="VEC53" s="886"/>
      <c r="VED53" s="886"/>
      <c r="VEE53" s="886"/>
      <c r="VEF53" s="886"/>
      <c r="VEG53" s="886"/>
      <c r="VEH53" s="886"/>
      <c r="VEI53" s="886"/>
      <c r="VEJ53" s="887"/>
      <c r="VEK53" s="885"/>
      <c r="VEL53" s="886"/>
      <c r="VEM53" s="886"/>
      <c r="VEN53" s="886"/>
      <c r="VEO53" s="886"/>
      <c r="VEP53" s="886"/>
      <c r="VEQ53" s="886"/>
      <c r="VER53" s="886"/>
      <c r="VES53" s="887"/>
      <c r="VET53" s="885"/>
      <c r="VEU53" s="886"/>
      <c r="VEV53" s="886"/>
      <c r="VEW53" s="886"/>
      <c r="VEX53" s="886"/>
      <c r="VEY53" s="886"/>
      <c r="VEZ53" s="886"/>
      <c r="VFA53" s="886"/>
      <c r="VFB53" s="887"/>
      <c r="VFC53" s="885"/>
      <c r="VFD53" s="886"/>
      <c r="VFE53" s="886"/>
      <c r="VFF53" s="886"/>
      <c r="VFG53" s="886"/>
      <c r="VFH53" s="886"/>
      <c r="VFI53" s="886"/>
      <c r="VFJ53" s="886"/>
      <c r="VFK53" s="887"/>
      <c r="VFL53" s="885"/>
      <c r="VFM53" s="886"/>
      <c r="VFN53" s="886"/>
      <c r="VFO53" s="886"/>
      <c r="VFP53" s="886"/>
      <c r="VFQ53" s="886"/>
      <c r="VFR53" s="886"/>
      <c r="VFS53" s="886"/>
      <c r="VFT53" s="887"/>
      <c r="VFU53" s="885"/>
      <c r="VFV53" s="886"/>
      <c r="VFW53" s="886"/>
      <c r="VFX53" s="886"/>
      <c r="VFY53" s="886"/>
      <c r="VFZ53" s="886"/>
      <c r="VGA53" s="886"/>
      <c r="VGB53" s="886"/>
      <c r="VGC53" s="887"/>
      <c r="VGD53" s="885"/>
      <c r="VGE53" s="886"/>
      <c r="VGF53" s="886"/>
      <c r="VGG53" s="886"/>
      <c r="VGH53" s="886"/>
      <c r="VGI53" s="886"/>
      <c r="VGJ53" s="886"/>
      <c r="VGK53" s="886"/>
      <c r="VGL53" s="887"/>
      <c r="VGM53" s="885"/>
      <c r="VGN53" s="886"/>
      <c r="VGO53" s="886"/>
      <c r="VGP53" s="886"/>
      <c r="VGQ53" s="886"/>
      <c r="VGR53" s="886"/>
      <c r="VGS53" s="886"/>
      <c r="VGT53" s="886"/>
      <c r="VGU53" s="887"/>
      <c r="VGV53" s="885"/>
      <c r="VGW53" s="886"/>
      <c r="VGX53" s="886"/>
      <c r="VGY53" s="886"/>
      <c r="VGZ53" s="886"/>
      <c r="VHA53" s="886"/>
      <c r="VHB53" s="886"/>
      <c r="VHC53" s="886"/>
      <c r="VHD53" s="887"/>
      <c r="VHE53" s="885"/>
      <c r="VHF53" s="886"/>
      <c r="VHG53" s="886"/>
      <c r="VHH53" s="886"/>
      <c r="VHI53" s="886"/>
      <c r="VHJ53" s="886"/>
      <c r="VHK53" s="886"/>
      <c r="VHL53" s="886"/>
      <c r="VHM53" s="887"/>
      <c r="VHN53" s="885"/>
      <c r="VHO53" s="886"/>
      <c r="VHP53" s="886"/>
      <c r="VHQ53" s="886"/>
      <c r="VHR53" s="886"/>
      <c r="VHS53" s="886"/>
      <c r="VHT53" s="886"/>
      <c r="VHU53" s="886"/>
      <c r="VHV53" s="887"/>
      <c r="VHW53" s="885"/>
      <c r="VHX53" s="886"/>
      <c r="VHY53" s="886"/>
      <c r="VHZ53" s="886"/>
      <c r="VIA53" s="886"/>
      <c r="VIB53" s="886"/>
      <c r="VIC53" s="886"/>
      <c r="VID53" s="886"/>
      <c r="VIE53" s="887"/>
      <c r="VIF53" s="885"/>
      <c r="VIG53" s="886"/>
      <c r="VIH53" s="886"/>
      <c r="VII53" s="886"/>
      <c r="VIJ53" s="886"/>
      <c r="VIK53" s="886"/>
      <c r="VIL53" s="886"/>
      <c r="VIM53" s="886"/>
      <c r="VIN53" s="887"/>
      <c r="VIO53" s="885"/>
      <c r="VIP53" s="886"/>
      <c r="VIQ53" s="886"/>
      <c r="VIR53" s="886"/>
      <c r="VIS53" s="886"/>
      <c r="VIT53" s="886"/>
      <c r="VIU53" s="886"/>
      <c r="VIV53" s="886"/>
      <c r="VIW53" s="887"/>
      <c r="VIX53" s="885"/>
      <c r="VIY53" s="886"/>
      <c r="VIZ53" s="886"/>
      <c r="VJA53" s="886"/>
      <c r="VJB53" s="886"/>
      <c r="VJC53" s="886"/>
      <c r="VJD53" s="886"/>
      <c r="VJE53" s="886"/>
      <c r="VJF53" s="887"/>
      <c r="VJG53" s="885"/>
      <c r="VJH53" s="886"/>
      <c r="VJI53" s="886"/>
      <c r="VJJ53" s="886"/>
      <c r="VJK53" s="886"/>
      <c r="VJL53" s="886"/>
      <c r="VJM53" s="886"/>
      <c r="VJN53" s="886"/>
      <c r="VJO53" s="887"/>
      <c r="VJP53" s="885"/>
      <c r="VJQ53" s="886"/>
      <c r="VJR53" s="886"/>
      <c r="VJS53" s="886"/>
      <c r="VJT53" s="886"/>
      <c r="VJU53" s="886"/>
      <c r="VJV53" s="886"/>
      <c r="VJW53" s="886"/>
      <c r="VJX53" s="887"/>
      <c r="VJY53" s="885"/>
      <c r="VJZ53" s="886"/>
      <c r="VKA53" s="886"/>
      <c r="VKB53" s="886"/>
      <c r="VKC53" s="886"/>
      <c r="VKD53" s="886"/>
      <c r="VKE53" s="886"/>
      <c r="VKF53" s="886"/>
      <c r="VKG53" s="887"/>
      <c r="VKH53" s="885"/>
      <c r="VKI53" s="886"/>
      <c r="VKJ53" s="886"/>
      <c r="VKK53" s="886"/>
      <c r="VKL53" s="886"/>
      <c r="VKM53" s="886"/>
      <c r="VKN53" s="886"/>
      <c r="VKO53" s="886"/>
      <c r="VKP53" s="887"/>
      <c r="VKQ53" s="885"/>
      <c r="VKR53" s="886"/>
      <c r="VKS53" s="886"/>
      <c r="VKT53" s="886"/>
      <c r="VKU53" s="886"/>
      <c r="VKV53" s="886"/>
      <c r="VKW53" s="886"/>
      <c r="VKX53" s="886"/>
      <c r="VKY53" s="887"/>
      <c r="VKZ53" s="885"/>
      <c r="VLA53" s="886"/>
      <c r="VLB53" s="886"/>
      <c r="VLC53" s="886"/>
      <c r="VLD53" s="886"/>
      <c r="VLE53" s="886"/>
      <c r="VLF53" s="886"/>
      <c r="VLG53" s="886"/>
      <c r="VLH53" s="887"/>
      <c r="VLI53" s="885"/>
      <c r="VLJ53" s="886"/>
      <c r="VLK53" s="886"/>
      <c r="VLL53" s="886"/>
      <c r="VLM53" s="886"/>
      <c r="VLN53" s="886"/>
      <c r="VLO53" s="886"/>
      <c r="VLP53" s="886"/>
      <c r="VLQ53" s="887"/>
      <c r="VLR53" s="885"/>
      <c r="VLS53" s="886"/>
      <c r="VLT53" s="886"/>
      <c r="VLU53" s="886"/>
      <c r="VLV53" s="886"/>
      <c r="VLW53" s="886"/>
      <c r="VLX53" s="886"/>
      <c r="VLY53" s="886"/>
      <c r="VLZ53" s="887"/>
      <c r="VMA53" s="885"/>
      <c r="VMB53" s="886"/>
      <c r="VMC53" s="886"/>
      <c r="VMD53" s="886"/>
      <c r="VME53" s="886"/>
      <c r="VMF53" s="886"/>
      <c r="VMG53" s="886"/>
      <c r="VMH53" s="886"/>
      <c r="VMI53" s="887"/>
      <c r="VMJ53" s="885"/>
      <c r="VMK53" s="886"/>
      <c r="VML53" s="886"/>
      <c r="VMM53" s="886"/>
      <c r="VMN53" s="886"/>
      <c r="VMO53" s="886"/>
      <c r="VMP53" s="886"/>
      <c r="VMQ53" s="886"/>
      <c r="VMR53" s="887"/>
      <c r="VMS53" s="885"/>
      <c r="VMT53" s="886"/>
      <c r="VMU53" s="886"/>
      <c r="VMV53" s="886"/>
      <c r="VMW53" s="886"/>
      <c r="VMX53" s="886"/>
      <c r="VMY53" s="886"/>
      <c r="VMZ53" s="886"/>
      <c r="VNA53" s="887"/>
      <c r="VNB53" s="885"/>
      <c r="VNC53" s="886"/>
      <c r="VND53" s="886"/>
      <c r="VNE53" s="886"/>
      <c r="VNF53" s="886"/>
      <c r="VNG53" s="886"/>
      <c r="VNH53" s="886"/>
      <c r="VNI53" s="886"/>
      <c r="VNJ53" s="887"/>
      <c r="VNK53" s="885"/>
      <c r="VNL53" s="886"/>
      <c r="VNM53" s="886"/>
      <c r="VNN53" s="886"/>
      <c r="VNO53" s="886"/>
      <c r="VNP53" s="886"/>
      <c r="VNQ53" s="886"/>
      <c r="VNR53" s="886"/>
      <c r="VNS53" s="887"/>
      <c r="VNT53" s="885"/>
      <c r="VNU53" s="886"/>
      <c r="VNV53" s="886"/>
      <c r="VNW53" s="886"/>
      <c r="VNX53" s="886"/>
      <c r="VNY53" s="886"/>
      <c r="VNZ53" s="886"/>
      <c r="VOA53" s="886"/>
      <c r="VOB53" s="887"/>
      <c r="VOC53" s="885"/>
      <c r="VOD53" s="886"/>
      <c r="VOE53" s="886"/>
      <c r="VOF53" s="886"/>
      <c r="VOG53" s="886"/>
      <c r="VOH53" s="886"/>
      <c r="VOI53" s="886"/>
      <c r="VOJ53" s="886"/>
      <c r="VOK53" s="887"/>
      <c r="VOL53" s="885"/>
      <c r="VOM53" s="886"/>
      <c r="VON53" s="886"/>
      <c r="VOO53" s="886"/>
      <c r="VOP53" s="886"/>
      <c r="VOQ53" s="886"/>
      <c r="VOR53" s="886"/>
      <c r="VOS53" s="886"/>
      <c r="VOT53" s="887"/>
      <c r="VOU53" s="885"/>
      <c r="VOV53" s="886"/>
      <c r="VOW53" s="886"/>
      <c r="VOX53" s="886"/>
      <c r="VOY53" s="886"/>
      <c r="VOZ53" s="886"/>
      <c r="VPA53" s="886"/>
      <c r="VPB53" s="886"/>
      <c r="VPC53" s="887"/>
      <c r="VPD53" s="885"/>
      <c r="VPE53" s="886"/>
      <c r="VPF53" s="886"/>
      <c r="VPG53" s="886"/>
      <c r="VPH53" s="886"/>
      <c r="VPI53" s="886"/>
      <c r="VPJ53" s="886"/>
      <c r="VPK53" s="886"/>
      <c r="VPL53" s="887"/>
      <c r="VPM53" s="885"/>
      <c r="VPN53" s="886"/>
      <c r="VPO53" s="886"/>
      <c r="VPP53" s="886"/>
      <c r="VPQ53" s="886"/>
      <c r="VPR53" s="886"/>
      <c r="VPS53" s="886"/>
      <c r="VPT53" s="886"/>
      <c r="VPU53" s="887"/>
      <c r="VPV53" s="885"/>
      <c r="VPW53" s="886"/>
      <c r="VPX53" s="886"/>
      <c r="VPY53" s="886"/>
      <c r="VPZ53" s="886"/>
      <c r="VQA53" s="886"/>
      <c r="VQB53" s="886"/>
      <c r="VQC53" s="886"/>
      <c r="VQD53" s="887"/>
      <c r="VQE53" s="885"/>
      <c r="VQF53" s="886"/>
      <c r="VQG53" s="886"/>
      <c r="VQH53" s="886"/>
      <c r="VQI53" s="886"/>
      <c r="VQJ53" s="886"/>
      <c r="VQK53" s="886"/>
      <c r="VQL53" s="886"/>
      <c r="VQM53" s="887"/>
      <c r="VQN53" s="885"/>
      <c r="VQO53" s="886"/>
      <c r="VQP53" s="886"/>
      <c r="VQQ53" s="886"/>
      <c r="VQR53" s="886"/>
      <c r="VQS53" s="886"/>
      <c r="VQT53" s="886"/>
      <c r="VQU53" s="886"/>
      <c r="VQV53" s="887"/>
      <c r="VQW53" s="885"/>
      <c r="VQX53" s="886"/>
      <c r="VQY53" s="886"/>
      <c r="VQZ53" s="886"/>
      <c r="VRA53" s="886"/>
      <c r="VRB53" s="886"/>
      <c r="VRC53" s="886"/>
      <c r="VRD53" s="886"/>
      <c r="VRE53" s="887"/>
      <c r="VRF53" s="885"/>
      <c r="VRG53" s="886"/>
      <c r="VRH53" s="886"/>
      <c r="VRI53" s="886"/>
      <c r="VRJ53" s="886"/>
      <c r="VRK53" s="886"/>
      <c r="VRL53" s="886"/>
      <c r="VRM53" s="886"/>
      <c r="VRN53" s="887"/>
      <c r="VRO53" s="885"/>
      <c r="VRP53" s="886"/>
      <c r="VRQ53" s="886"/>
      <c r="VRR53" s="886"/>
      <c r="VRS53" s="886"/>
      <c r="VRT53" s="886"/>
      <c r="VRU53" s="886"/>
      <c r="VRV53" s="886"/>
      <c r="VRW53" s="887"/>
      <c r="VRX53" s="885"/>
      <c r="VRY53" s="886"/>
      <c r="VRZ53" s="886"/>
      <c r="VSA53" s="886"/>
      <c r="VSB53" s="886"/>
      <c r="VSC53" s="886"/>
      <c r="VSD53" s="886"/>
      <c r="VSE53" s="886"/>
      <c r="VSF53" s="887"/>
      <c r="VSG53" s="885"/>
      <c r="VSH53" s="886"/>
      <c r="VSI53" s="886"/>
      <c r="VSJ53" s="886"/>
      <c r="VSK53" s="886"/>
      <c r="VSL53" s="886"/>
      <c r="VSM53" s="886"/>
      <c r="VSN53" s="886"/>
      <c r="VSO53" s="887"/>
      <c r="VSP53" s="885"/>
      <c r="VSQ53" s="886"/>
      <c r="VSR53" s="886"/>
      <c r="VSS53" s="886"/>
      <c r="VST53" s="886"/>
      <c r="VSU53" s="886"/>
      <c r="VSV53" s="886"/>
      <c r="VSW53" s="886"/>
      <c r="VSX53" s="887"/>
      <c r="VSY53" s="885"/>
      <c r="VSZ53" s="886"/>
      <c r="VTA53" s="886"/>
      <c r="VTB53" s="886"/>
      <c r="VTC53" s="886"/>
      <c r="VTD53" s="886"/>
      <c r="VTE53" s="886"/>
      <c r="VTF53" s="886"/>
      <c r="VTG53" s="887"/>
      <c r="VTH53" s="885"/>
      <c r="VTI53" s="886"/>
      <c r="VTJ53" s="886"/>
      <c r="VTK53" s="886"/>
      <c r="VTL53" s="886"/>
      <c r="VTM53" s="886"/>
      <c r="VTN53" s="886"/>
      <c r="VTO53" s="886"/>
      <c r="VTP53" s="887"/>
      <c r="VTQ53" s="885"/>
      <c r="VTR53" s="886"/>
      <c r="VTS53" s="886"/>
      <c r="VTT53" s="886"/>
      <c r="VTU53" s="886"/>
      <c r="VTV53" s="886"/>
      <c r="VTW53" s="886"/>
      <c r="VTX53" s="886"/>
      <c r="VTY53" s="887"/>
      <c r="VTZ53" s="885"/>
      <c r="VUA53" s="886"/>
      <c r="VUB53" s="886"/>
      <c r="VUC53" s="886"/>
      <c r="VUD53" s="886"/>
      <c r="VUE53" s="886"/>
      <c r="VUF53" s="886"/>
      <c r="VUG53" s="886"/>
      <c r="VUH53" s="887"/>
      <c r="VUI53" s="885"/>
      <c r="VUJ53" s="886"/>
      <c r="VUK53" s="886"/>
      <c r="VUL53" s="886"/>
      <c r="VUM53" s="886"/>
      <c r="VUN53" s="886"/>
      <c r="VUO53" s="886"/>
      <c r="VUP53" s="886"/>
      <c r="VUQ53" s="887"/>
      <c r="VUR53" s="885"/>
      <c r="VUS53" s="886"/>
      <c r="VUT53" s="886"/>
      <c r="VUU53" s="886"/>
      <c r="VUV53" s="886"/>
      <c r="VUW53" s="886"/>
      <c r="VUX53" s="886"/>
      <c r="VUY53" s="886"/>
      <c r="VUZ53" s="887"/>
      <c r="VVA53" s="885"/>
      <c r="VVB53" s="886"/>
      <c r="VVC53" s="886"/>
      <c r="VVD53" s="886"/>
      <c r="VVE53" s="886"/>
      <c r="VVF53" s="886"/>
      <c r="VVG53" s="886"/>
      <c r="VVH53" s="886"/>
      <c r="VVI53" s="887"/>
      <c r="VVJ53" s="885"/>
      <c r="VVK53" s="886"/>
      <c r="VVL53" s="886"/>
      <c r="VVM53" s="886"/>
      <c r="VVN53" s="886"/>
      <c r="VVO53" s="886"/>
      <c r="VVP53" s="886"/>
      <c r="VVQ53" s="886"/>
      <c r="VVR53" s="887"/>
      <c r="VVS53" s="885"/>
      <c r="VVT53" s="886"/>
      <c r="VVU53" s="886"/>
      <c r="VVV53" s="886"/>
      <c r="VVW53" s="886"/>
      <c r="VVX53" s="886"/>
      <c r="VVY53" s="886"/>
      <c r="VVZ53" s="886"/>
      <c r="VWA53" s="887"/>
      <c r="VWB53" s="885"/>
      <c r="VWC53" s="886"/>
      <c r="VWD53" s="886"/>
      <c r="VWE53" s="886"/>
      <c r="VWF53" s="886"/>
      <c r="VWG53" s="886"/>
      <c r="VWH53" s="886"/>
      <c r="VWI53" s="886"/>
      <c r="VWJ53" s="887"/>
      <c r="VWK53" s="885"/>
      <c r="VWL53" s="886"/>
      <c r="VWM53" s="886"/>
      <c r="VWN53" s="886"/>
      <c r="VWO53" s="886"/>
      <c r="VWP53" s="886"/>
      <c r="VWQ53" s="886"/>
      <c r="VWR53" s="886"/>
      <c r="VWS53" s="887"/>
      <c r="VWT53" s="885"/>
      <c r="VWU53" s="886"/>
      <c r="VWV53" s="886"/>
      <c r="VWW53" s="886"/>
      <c r="VWX53" s="886"/>
      <c r="VWY53" s="886"/>
      <c r="VWZ53" s="886"/>
      <c r="VXA53" s="886"/>
      <c r="VXB53" s="887"/>
      <c r="VXC53" s="885"/>
      <c r="VXD53" s="886"/>
      <c r="VXE53" s="886"/>
      <c r="VXF53" s="886"/>
      <c r="VXG53" s="886"/>
      <c r="VXH53" s="886"/>
      <c r="VXI53" s="886"/>
      <c r="VXJ53" s="886"/>
      <c r="VXK53" s="887"/>
      <c r="VXL53" s="885"/>
      <c r="VXM53" s="886"/>
      <c r="VXN53" s="886"/>
      <c r="VXO53" s="886"/>
      <c r="VXP53" s="886"/>
      <c r="VXQ53" s="886"/>
      <c r="VXR53" s="886"/>
      <c r="VXS53" s="886"/>
      <c r="VXT53" s="887"/>
      <c r="VXU53" s="885"/>
      <c r="VXV53" s="886"/>
      <c r="VXW53" s="886"/>
      <c r="VXX53" s="886"/>
      <c r="VXY53" s="886"/>
      <c r="VXZ53" s="886"/>
      <c r="VYA53" s="886"/>
      <c r="VYB53" s="886"/>
      <c r="VYC53" s="887"/>
      <c r="VYD53" s="885"/>
      <c r="VYE53" s="886"/>
      <c r="VYF53" s="886"/>
      <c r="VYG53" s="886"/>
      <c r="VYH53" s="886"/>
      <c r="VYI53" s="886"/>
      <c r="VYJ53" s="886"/>
      <c r="VYK53" s="886"/>
      <c r="VYL53" s="887"/>
      <c r="VYM53" s="885"/>
      <c r="VYN53" s="886"/>
      <c r="VYO53" s="886"/>
      <c r="VYP53" s="886"/>
      <c r="VYQ53" s="886"/>
      <c r="VYR53" s="886"/>
      <c r="VYS53" s="886"/>
      <c r="VYT53" s="886"/>
      <c r="VYU53" s="887"/>
      <c r="VYV53" s="885"/>
      <c r="VYW53" s="886"/>
      <c r="VYX53" s="886"/>
      <c r="VYY53" s="886"/>
      <c r="VYZ53" s="886"/>
      <c r="VZA53" s="886"/>
      <c r="VZB53" s="886"/>
      <c r="VZC53" s="886"/>
      <c r="VZD53" s="887"/>
      <c r="VZE53" s="885"/>
      <c r="VZF53" s="886"/>
      <c r="VZG53" s="886"/>
      <c r="VZH53" s="886"/>
      <c r="VZI53" s="886"/>
      <c r="VZJ53" s="886"/>
      <c r="VZK53" s="886"/>
      <c r="VZL53" s="886"/>
      <c r="VZM53" s="887"/>
      <c r="VZN53" s="885"/>
      <c r="VZO53" s="886"/>
      <c r="VZP53" s="886"/>
      <c r="VZQ53" s="886"/>
      <c r="VZR53" s="886"/>
      <c r="VZS53" s="886"/>
      <c r="VZT53" s="886"/>
      <c r="VZU53" s="886"/>
      <c r="VZV53" s="887"/>
      <c r="VZW53" s="885"/>
      <c r="VZX53" s="886"/>
      <c r="VZY53" s="886"/>
      <c r="VZZ53" s="886"/>
      <c r="WAA53" s="886"/>
      <c r="WAB53" s="886"/>
      <c r="WAC53" s="886"/>
      <c r="WAD53" s="886"/>
      <c r="WAE53" s="887"/>
      <c r="WAF53" s="885"/>
      <c r="WAG53" s="886"/>
      <c r="WAH53" s="886"/>
      <c r="WAI53" s="886"/>
      <c r="WAJ53" s="886"/>
      <c r="WAK53" s="886"/>
      <c r="WAL53" s="886"/>
      <c r="WAM53" s="886"/>
      <c r="WAN53" s="887"/>
      <c r="WAO53" s="885"/>
      <c r="WAP53" s="886"/>
      <c r="WAQ53" s="886"/>
      <c r="WAR53" s="886"/>
      <c r="WAS53" s="886"/>
      <c r="WAT53" s="886"/>
      <c r="WAU53" s="886"/>
      <c r="WAV53" s="886"/>
      <c r="WAW53" s="887"/>
      <c r="WAX53" s="885"/>
      <c r="WAY53" s="886"/>
      <c r="WAZ53" s="886"/>
      <c r="WBA53" s="886"/>
      <c r="WBB53" s="886"/>
      <c r="WBC53" s="886"/>
      <c r="WBD53" s="886"/>
      <c r="WBE53" s="886"/>
      <c r="WBF53" s="887"/>
      <c r="WBG53" s="885"/>
      <c r="WBH53" s="886"/>
      <c r="WBI53" s="886"/>
      <c r="WBJ53" s="886"/>
      <c r="WBK53" s="886"/>
      <c r="WBL53" s="886"/>
      <c r="WBM53" s="886"/>
      <c r="WBN53" s="886"/>
      <c r="WBO53" s="887"/>
      <c r="WBP53" s="885"/>
      <c r="WBQ53" s="886"/>
      <c r="WBR53" s="886"/>
      <c r="WBS53" s="886"/>
      <c r="WBT53" s="886"/>
      <c r="WBU53" s="886"/>
      <c r="WBV53" s="886"/>
      <c r="WBW53" s="886"/>
      <c r="WBX53" s="887"/>
      <c r="WBY53" s="885"/>
      <c r="WBZ53" s="886"/>
      <c r="WCA53" s="886"/>
      <c r="WCB53" s="886"/>
      <c r="WCC53" s="886"/>
      <c r="WCD53" s="886"/>
      <c r="WCE53" s="886"/>
      <c r="WCF53" s="886"/>
      <c r="WCG53" s="887"/>
      <c r="WCH53" s="885"/>
      <c r="WCI53" s="886"/>
      <c r="WCJ53" s="886"/>
      <c r="WCK53" s="886"/>
      <c r="WCL53" s="886"/>
      <c r="WCM53" s="886"/>
      <c r="WCN53" s="886"/>
      <c r="WCO53" s="886"/>
      <c r="WCP53" s="887"/>
      <c r="WCQ53" s="885"/>
      <c r="WCR53" s="886"/>
      <c r="WCS53" s="886"/>
      <c r="WCT53" s="886"/>
      <c r="WCU53" s="886"/>
      <c r="WCV53" s="886"/>
      <c r="WCW53" s="886"/>
      <c r="WCX53" s="886"/>
      <c r="WCY53" s="887"/>
      <c r="WCZ53" s="885"/>
      <c r="WDA53" s="886"/>
      <c r="WDB53" s="886"/>
      <c r="WDC53" s="886"/>
      <c r="WDD53" s="886"/>
      <c r="WDE53" s="886"/>
      <c r="WDF53" s="886"/>
      <c r="WDG53" s="886"/>
      <c r="WDH53" s="887"/>
      <c r="WDI53" s="885"/>
      <c r="WDJ53" s="886"/>
      <c r="WDK53" s="886"/>
      <c r="WDL53" s="886"/>
      <c r="WDM53" s="886"/>
      <c r="WDN53" s="886"/>
      <c r="WDO53" s="886"/>
      <c r="WDP53" s="886"/>
      <c r="WDQ53" s="887"/>
      <c r="WDR53" s="885"/>
      <c r="WDS53" s="886"/>
      <c r="WDT53" s="886"/>
      <c r="WDU53" s="886"/>
      <c r="WDV53" s="886"/>
      <c r="WDW53" s="886"/>
      <c r="WDX53" s="886"/>
      <c r="WDY53" s="886"/>
      <c r="WDZ53" s="887"/>
      <c r="WEA53" s="885"/>
      <c r="WEB53" s="886"/>
      <c r="WEC53" s="886"/>
      <c r="WED53" s="886"/>
      <c r="WEE53" s="886"/>
      <c r="WEF53" s="886"/>
      <c r="WEG53" s="886"/>
      <c r="WEH53" s="886"/>
      <c r="WEI53" s="887"/>
      <c r="WEJ53" s="885"/>
      <c r="WEK53" s="886"/>
      <c r="WEL53" s="886"/>
      <c r="WEM53" s="886"/>
      <c r="WEN53" s="886"/>
      <c r="WEO53" s="886"/>
      <c r="WEP53" s="886"/>
      <c r="WEQ53" s="886"/>
      <c r="WER53" s="887"/>
      <c r="WES53" s="885"/>
      <c r="WET53" s="886"/>
      <c r="WEU53" s="886"/>
      <c r="WEV53" s="886"/>
      <c r="WEW53" s="886"/>
      <c r="WEX53" s="886"/>
      <c r="WEY53" s="886"/>
      <c r="WEZ53" s="886"/>
      <c r="WFA53" s="887"/>
      <c r="WFB53" s="885"/>
      <c r="WFC53" s="886"/>
      <c r="WFD53" s="886"/>
      <c r="WFE53" s="886"/>
      <c r="WFF53" s="886"/>
      <c r="WFG53" s="886"/>
      <c r="WFH53" s="886"/>
      <c r="WFI53" s="886"/>
      <c r="WFJ53" s="887"/>
      <c r="WFK53" s="885"/>
      <c r="WFL53" s="886"/>
      <c r="WFM53" s="886"/>
      <c r="WFN53" s="886"/>
      <c r="WFO53" s="886"/>
      <c r="WFP53" s="886"/>
      <c r="WFQ53" s="886"/>
      <c r="WFR53" s="886"/>
      <c r="WFS53" s="887"/>
      <c r="WFT53" s="885"/>
      <c r="WFU53" s="886"/>
      <c r="WFV53" s="886"/>
      <c r="WFW53" s="886"/>
      <c r="WFX53" s="886"/>
      <c r="WFY53" s="886"/>
      <c r="WFZ53" s="886"/>
      <c r="WGA53" s="886"/>
      <c r="WGB53" s="887"/>
      <c r="WGC53" s="885"/>
      <c r="WGD53" s="886"/>
      <c r="WGE53" s="886"/>
      <c r="WGF53" s="886"/>
      <c r="WGG53" s="886"/>
      <c r="WGH53" s="886"/>
      <c r="WGI53" s="886"/>
      <c r="WGJ53" s="886"/>
      <c r="WGK53" s="887"/>
      <c r="WGL53" s="885"/>
      <c r="WGM53" s="886"/>
      <c r="WGN53" s="886"/>
      <c r="WGO53" s="886"/>
      <c r="WGP53" s="886"/>
      <c r="WGQ53" s="886"/>
      <c r="WGR53" s="886"/>
      <c r="WGS53" s="886"/>
      <c r="WGT53" s="887"/>
      <c r="WGU53" s="885"/>
      <c r="WGV53" s="886"/>
      <c r="WGW53" s="886"/>
      <c r="WGX53" s="886"/>
      <c r="WGY53" s="886"/>
      <c r="WGZ53" s="886"/>
      <c r="WHA53" s="886"/>
      <c r="WHB53" s="886"/>
      <c r="WHC53" s="887"/>
      <c r="WHD53" s="885"/>
      <c r="WHE53" s="886"/>
      <c r="WHF53" s="886"/>
      <c r="WHG53" s="886"/>
      <c r="WHH53" s="886"/>
      <c r="WHI53" s="886"/>
      <c r="WHJ53" s="886"/>
      <c r="WHK53" s="886"/>
      <c r="WHL53" s="887"/>
      <c r="WHM53" s="885"/>
      <c r="WHN53" s="886"/>
      <c r="WHO53" s="886"/>
      <c r="WHP53" s="886"/>
      <c r="WHQ53" s="886"/>
      <c r="WHR53" s="886"/>
      <c r="WHS53" s="886"/>
      <c r="WHT53" s="886"/>
      <c r="WHU53" s="887"/>
      <c r="WHV53" s="885"/>
      <c r="WHW53" s="886"/>
      <c r="WHX53" s="886"/>
      <c r="WHY53" s="886"/>
      <c r="WHZ53" s="886"/>
      <c r="WIA53" s="886"/>
      <c r="WIB53" s="886"/>
      <c r="WIC53" s="886"/>
      <c r="WID53" s="887"/>
      <c r="WIE53" s="885"/>
      <c r="WIF53" s="886"/>
      <c r="WIG53" s="886"/>
      <c r="WIH53" s="886"/>
      <c r="WII53" s="886"/>
      <c r="WIJ53" s="886"/>
      <c r="WIK53" s="886"/>
      <c r="WIL53" s="886"/>
      <c r="WIM53" s="887"/>
      <c r="WIN53" s="885"/>
      <c r="WIO53" s="886"/>
      <c r="WIP53" s="886"/>
      <c r="WIQ53" s="886"/>
      <c r="WIR53" s="886"/>
      <c r="WIS53" s="886"/>
      <c r="WIT53" s="886"/>
      <c r="WIU53" s="886"/>
      <c r="WIV53" s="887"/>
      <c r="WIW53" s="885"/>
      <c r="WIX53" s="886"/>
      <c r="WIY53" s="886"/>
      <c r="WIZ53" s="886"/>
      <c r="WJA53" s="886"/>
      <c r="WJB53" s="886"/>
      <c r="WJC53" s="886"/>
      <c r="WJD53" s="886"/>
      <c r="WJE53" s="887"/>
      <c r="WJF53" s="885"/>
      <c r="WJG53" s="886"/>
      <c r="WJH53" s="886"/>
      <c r="WJI53" s="886"/>
      <c r="WJJ53" s="886"/>
      <c r="WJK53" s="886"/>
      <c r="WJL53" s="886"/>
      <c r="WJM53" s="886"/>
      <c r="WJN53" s="887"/>
      <c r="WJO53" s="885"/>
      <c r="WJP53" s="886"/>
      <c r="WJQ53" s="886"/>
      <c r="WJR53" s="886"/>
      <c r="WJS53" s="886"/>
      <c r="WJT53" s="886"/>
      <c r="WJU53" s="886"/>
      <c r="WJV53" s="886"/>
      <c r="WJW53" s="887"/>
      <c r="WJX53" s="885"/>
      <c r="WJY53" s="886"/>
      <c r="WJZ53" s="886"/>
      <c r="WKA53" s="886"/>
      <c r="WKB53" s="886"/>
      <c r="WKC53" s="886"/>
      <c r="WKD53" s="886"/>
      <c r="WKE53" s="886"/>
      <c r="WKF53" s="887"/>
      <c r="WKG53" s="885"/>
      <c r="WKH53" s="886"/>
      <c r="WKI53" s="886"/>
      <c r="WKJ53" s="886"/>
      <c r="WKK53" s="886"/>
      <c r="WKL53" s="886"/>
      <c r="WKM53" s="886"/>
      <c r="WKN53" s="886"/>
      <c r="WKO53" s="887"/>
      <c r="WKP53" s="885"/>
      <c r="WKQ53" s="886"/>
      <c r="WKR53" s="886"/>
      <c r="WKS53" s="886"/>
      <c r="WKT53" s="886"/>
      <c r="WKU53" s="886"/>
      <c r="WKV53" s="886"/>
      <c r="WKW53" s="886"/>
      <c r="WKX53" s="887"/>
      <c r="WKY53" s="885"/>
      <c r="WKZ53" s="886"/>
      <c r="WLA53" s="886"/>
      <c r="WLB53" s="886"/>
      <c r="WLC53" s="886"/>
      <c r="WLD53" s="886"/>
      <c r="WLE53" s="886"/>
      <c r="WLF53" s="886"/>
      <c r="WLG53" s="887"/>
      <c r="WLH53" s="885"/>
      <c r="WLI53" s="886"/>
      <c r="WLJ53" s="886"/>
      <c r="WLK53" s="886"/>
      <c r="WLL53" s="886"/>
      <c r="WLM53" s="886"/>
      <c r="WLN53" s="886"/>
      <c r="WLO53" s="886"/>
      <c r="WLP53" s="887"/>
      <c r="WLQ53" s="885"/>
      <c r="WLR53" s="886"/>
      <c r="WLS53" s="886"/>
      <c r="WLT53" s="886"/>
      <c r="WLU53" s="886"/>
      <c r="WLV53" s="886"/>
      <c r="WLW53" s="886"/>
      <c r="WLX53" s="886"/>
      <c r="WLY53" s="887"/>
      <c r="WLZ53" s="885"/>
      <c r="WMA53" s="886"/>
      <c r="WMB53" s="886"/>
      <c r="WMC53" s="886"/>
      <c r="WMD53" s="886"/>
      <c r="WME53" s="886"/>
      <c r="WMF53" s="886"/>
      <c r="WMG53" s="886"/>
      <c r="WMH53" s="887"/>
      <c r="WMI53" s="885"/>
      <c r="WMJ53" s="886"/>
      <c r="WMK53" s="886"/>
      <c r="WML53" s="886"/>
      <c r="WMM53" s="886"/>
      <c r="WMN53" s="886"/>
      <c r="WMO53" s="886"/>
      <c r="WMP53" s="886"/>
      <c r="WMQ53" s="887"/>
      <c r="WMR53" s="885"/>
      <c r="WMS53" s="886"/>
      <c r="WMT53" s="886"/>
      <c r="WMU53" s="886"/>
      <c r="WMV53" s="886"/>
      <c r="WMW53" s="886"/>
      <c r="WMX53" s="886"/>
      <c r="WMY53" s="886"/>
      <c r="WMZ53" s="887"/>
      <c r="WNA53" s="885"/>
      <c r="WNB53" s="886"/>
      <c r="WNC53" s="886"/>
      <c r="WND53" s="886"/>
      <c r="WNE53" s="886"/>
      <c r="WNF53" s="886"/>
      <c r="WNG53" s="886"/>
      <c r="WNH53" s="886"/>
      <c r="WNI53" s="887"/>
      <c r="WNJ53" s="885"/>
      <c r="WNK53" s="886"/>
      <c r="WNL53" s="886"/>
      <c r="WNM53" s="886"/>
      <c r="WNN53" s="886"/>
      <c r="WNO53" s="886"/>
      <c r="WNP53" s="886"/>
      <c r="WNQ53" s="886"/>
      <c r="WNR53" s="887"/>
      <c r="WNS53" s="885"/>
      <c r="WNT53" s="886"/>
      <c r="WNU53" s="886"/>
      <c r="WNV53" s="886"/>
      <c r="WNW53" s="886"/>
      <c r="WNX53" s="886"/>
      <c r="WNY53" s="886"/>
      <c r="WNZ53" s="886"/>
      <c r="WOA53" s="887"/>
      <c r="WOB53" s="885"/>
      <c r="WOC53" s="886"/>
      <c r="WOD53" s="886"/>
      <c r="WOE53" s="886"/>
      <c r="WOF53" s="886"/>
      <c r="WOG53" s="886"/>
      <c r="WOH53" s="886"/>
      <c r="WOI53" s="886"/>
      <c r="WOJ53" s="887"/>
      <c r="WOK53" s="885"/>
      <c r="WOL53" s="886"/>
      <c r="WOM53" s="886"/>
      <c r="WON53" s="886"/>
      <c r="WOO53" s="886"/>
      <c r="WOP53" s="886"/>
      <c r="WOQ53" s="886"/>
      <c r="WOR53" s="886"/>
      <c r="WOS53" s="887"/>
      <c r="WOT53" s="885"/>
      <c r="WOU53" s="886"/>
      <c r="WOV53" s="886"/>
      <c r="WOW53" s="886"/>
      <c r="WOX53" s="886"/>
      <c r="WOY53" s="886"/>
      <c r="WOZ53" s="886"/>
      <c r="WPA53" s="886"/>
      <c r="WPB53" s="887"/>
      <c r="WPC53" s="885"/>
      <c r="WPD53" s="886"/>
      <c r="WPE53" s="886"/>
      <c r="WPF53" s="886"/>
      <c r="WPG53" s="886"/>
      <c r="WPH53" s="886"/>
      <c r="WPI53" s="886"/>
      <c r="WPJ53" s="886"/>
      <c r="WPK53" s="887"/>
      <c r="WPL53" s="885"/>
      <c r="WPM53" s="886"/>
      <c r="WPN53" s="886"/>
      <c r="WPO53" s="886"/>
      <c r="WPP53" s="886"/>
      <c r="WPQ53" s="886"/>
      <c r="WPR53" s="886"/>
      <c r="WPS53" s="886"/>
      <c r="WPT53" s="887"/>
      <c r="WPU53" s="885"/>
      <c r="WPV53" s="886"/>
      <c r="WPW53" s="886"/>
      <c r="WPX53" s="886"/>
      <c r="WPY53" s="886"/>
      <c r="WPZ53" s="886"/>
      <c r="WQA53" s="886"/>
      <c r="WQB53" s="886"/>
      <c r="WQC53" s="887"/>
      <c r="WQD53" s="885"/>
      <c r="WQE53" s="886"/>
      <c r="WQF53" s="886"/>
      <c r="WQG53" s="886"/>
      <c r="WQH53" s="886"/>
      <c r="WQI53" s="886"/>
      <c r="WQJ53" s="886"/>
      <c r="WQK53" s="886"/>
      <c r="WQL53" s="887"/>
      <c r="WQM53" s="885"/>
      <c r="WQN53" s="886"/>
      <c r="WQO53" s="886"/>
      <c r="WQP53" s="886"/>
      <c r="WQQ53" s="886"/>
      <c r="WQR53" s="886"/>
      <c r="WQS53" s="886"/>
      <c r="WQT53" s="886"/>
      <c r="WQU53" s="887"/>
      <c r="WQV53" s="885"/>
      <c r="WQW53" s="886"/>
      <c r="WQX53" s="886"/>
      <c r="WQY53" s="886"/>
      <c r="WQZ53" s="886"/>
      <c r="WRA53" s="886"/>
      <c r="WRB53" s="886"/>
      <c r="WRC53" s="886"/>
      <c r="WRD53" s="887"/>
      <c r="WRE53" s="885"/>
      <c r="WRF53" s="886"/>
      <c r="WRG53" s="886"/>
      <c r="WRH53" s="886"/>
      <c r="WRI53" s="886"/>
      <c r="WRJ53" s="886"/>
      <c r="WRK53" s="886"/>
      <c r="WRL53" s="886"/>
      <c r="WRM53" s="887"/>
      <c r="WRN53" s="885"/>
      <c r="WRO53" s="886"/>
      <c r="WRP53" s="886"/>
      <c r="WRQ53" s="886"/>
      <c r="WRR53" s="886"/>
      <c r="WRS53" s="886"/>
      <c r="WRT53" s="886"/>
      <c r="WRU53" s="886"/>
      <c r="WRV53" s="887"/>
      <c r="WRW53" s="885"/>
      <c r="WRX53" s="886"/>
      <c r="WRY53" s="886"/>
      <c r="WRZ53" s="886"/>
      <c r="WSA53" s="886"/>
      <c r="WSB53" s="886"/>
      <c r="WSC53" s="886"/>
      <c r="WSD53" s="886"/>
      <c r="WSE53" s="887"/>
      <c r="WSF53" s="885"/>
      <c r="WSG53" s="886"/>
      <c r="WSH53" s="886"/>
      <c r="WSI53" s="886"/>
      <c r="WSJ53" s="886"/>
      <c r="WSK53" s="886"/>
      <c r="WSL53" s="886"/>
      <c r="WSM53" s="886"/>
      <c r="WSN53" s="887"/>
      <c r="WSO53" s="885"/>
      <c r="WSP53" s="886"/>
      <c r="WSQ53" s="886"/>
      <c r="WSR53" s="886"/>
      <c r="WSS53" s="886"/>
      <c r="WST53" s="886"/>
      <c r="WSU53" s="886"/>
      <c r="WSV53" s="886"/>
      <c r="WSW53" s="887"/>
      <c r="WSX53" s="885"/>
      <c r="WSY53" s="886"/>
      <c r="WSZ53" s="886"/>
      <c r="WTA53" s="886"/>
      <c r="WTB53" s="886"/>
      <c r="WTC53" s="886"/>
      <c r="WTD53" s="886"/>
      <c r="WTE53" s="886"/>
      <c r="WTF53" s="887"/>
      <c r="WTG53" s="885"/>
      <c r="WTH53" s="886"/>
      <c r="WTI53" s="886"/>
      <c r="WTJ53" s="886"/>
      <c r="WTK53" s="886"/>
      <c r="WTL53" s="886"/>
      <c r="WTM53" s="886"/>
      <c r="WTN53" s="886"/>
      <c r="WTO53" s="887"/>
      <c r="WTP53" s="885"/>
      <c r="WTQ53" s="886"/>
      <c r="WTR53" s="886"/>
      <c r="WTS53" s="886"/>
      <c r="WTT53" s="886"/>
      <c r="WTU53" s="886"/>
      <c r="WTV53" s="886"/>
      <c r="WTW53" s="886"/>
      <c r="WTX53" s="887"/>
      <c r="WTY53" s="885"/>
      <c r="WTZ53" s="886"/>
      <c r="WUA53" s="886"/>
      <c r="WUB53" s="886"/>
      <c r="WUC53" s="886"/>
      <c r="WUD53" s="886"/>
      <c r="WUE53" s="886"/>
      <c r="WUF53" s="886"/>
      <c r="WUG53" s="887"/>
      <c r="WUH53" s="885"/>
      <c r="WUI53" s="886"/>
      <c r="WUJ53" s="886"/>
      <c r="WUK53" s="886"/>
      <c r="WUL53" s="886"/>
      <c r="WUM53" s="886"/>
      <c r="WUN53" s="886"/>
      <c r="WUO53" s="886"/>
      <c r="WUP53" s="887"/>
      <c r="WUQ53" s="885"/>
      <c r="WUR53" s="886"/>
      <c r="WUS53" s="886"/>
      <c r="WUT53" s="886"/>
      <c r="WUU53" s="886"/>
      <c r="WUV53" s="886"/>
      <c r="WUW53" s="886"/>
      <c r="WUX53" s="886"/>
      <c r="WUY53" s="887"/>
      <c r="WUZ53" s="885"/>
      <c r="WVA53" s="886"/>
      <c r="WVB53" s="886"/>
      <c r="WVC53" s="886"/>
      <c r="WVD53" s="886"/>
      <c r="WVE53" s="886"/>
      <c r="WVF53" s="886"/>
      <c r="WVG53" s="886"/>
      <c r="WVH53" s="887"/>
      <c r="WVI53" s="885"/>
      <c r="WVJ53" s="886"/>
      <c r="WVK53" s="886"/>
      <c r="WVL53" s="886"/>
      <c r="WVM53" s="886"/>
      <c r="WVN53" s="886"/>
      <c r="WVO53" s="886"/>
      <c r="WVP53" s="886"/>
      <c r="WVQ53" s="887"/>
      <c r="WVR53" s="885"/>
      <c r="WVS53" s="886"/>
      <c r="WVT53" s="886"/>
      <c r="WVU53" s="886"/>
      <c r="WVV53" s="886"/>
      <c r="WVW53" s="886"/>
      <c r="WVX53" s="886"/>
      <c r="WVY53" s="886"/>
      <c r="WVZ53" s="887"/>
      <c r="WWA53" s="885"/>
      <c r="WWB53" s="886"/>
      <c r="WWC53" s="886"/>
      <c r="WWD53" s="886"/>
      <c r="WWE53" s="886"/>
      <c r="WWF53" s="886"/>
      <c r="WWG53" s="886"/>
      <c r="WWH53" s="886"/>
      <c r="WWI53" s="887"/>
      <c r="WWJ53" s="885"/>
      <c r="WWK53" s="886"/>
      <c r="WWL53" s="886"/>
      <c r="WWM53" s="886"/>
      <c r="WWN53" s="886"/>
      <c r="WWO53" s="886"/>
      <c r="WWP53" s="886"/>
      <c r="WWQ53" s="886"/>
      <c r="WWR53" s="887"/>
      <c r="WWS53" s="885"/>
      <c r="WWT53" s="886"/>
      <c r="WWU53" s="886"/>
      <c r="WWV53" s="886"/>
      <c r="WWW53" s="886"/>
      <c r="WWX53" s="886"/>
      <c r="WWY53" s="886"/>
      <c r="WWZ53" s="886"/>
      <c r="WXA53" s="887"/>
      <c r="WXB53" s="885"/>
      <c r="WXC53" s="886"/>
      <c r="WXD53" s="886"/>
      <c r="WXE53" s="886"/>
      <c r="WXF53" s="886"/>
      <c r="WXG53" s="886"/>
      <c r="WXH53" s="886"/>
      <c r="WXI53" s="886"/>
      <c r="WXJ53" s="887"/>
      <c r="WXK53" s="885"/>
      <c r="WXL53" s="886"/>
      <c r="WXM53" s="886"/>
      <c r="WXN53" s="886"/>
      <c r="WXO53" s="886"/>
      <c r="WXP53" s="886"/>
      <c r="WXQ53" s="886"/>
      <c r="WXR53" s="886"/>
      <c r="WXS53" s="887"/>
      <c r="WXT53" s="885"/>
      <c r="WXU53" s="886"/>
      <c r="WXV53" s="886"/>
      <c r="WXW53" s="886"/>
      <c r="WXX53" s="886"/>
      <c r="WXY53" s="886"/>
      <c r="WXZ53" s="886"/>
      <c r="WYA53" s="886"/>
      <c r="WYB53" s="887"/>
      <c r="WYC53" s="885"/>
      <c r="WYD53" s="886"/>
      <c r="WYE53" s="886"/>
      <c r="WYF53" s="886"/>
      <c r="WYG53" s="886"/>
      <c r="WYH53" s="886"/>
      <c r="WYI53" s="886"/>
      <c r="WYJ53" s="886"/>
      <c r="WYK53" s="887"/>
      <c r="WYL53" s="885"/>
      <c r="WYM53" s="886"/>
      <c r="WYN53" s="886"/>
      <c r="WYO53" s="886"/>
      <c r="WYP53" s="886"/>
      <c r="WYQ53" s="886"/>
      <c r="WYR53" s="886"/>
      <c r="WYS53" s="886"/>
      <c r="WYT53" s="887"/>
      <c r="WYU53" s="885"/>
      <c r="WYV53" s="886"/>
      <c r="WYW53" s="886"/>
      <c r="WYX53" s="886"/>
      <c r="WYY53" s="886"/>
      <c r="WYZ53" s="886"/>
      <c r="WZA53" s="886"/>
      <c r="WZB53" s="886"/>
      <c r="WZC53" s="887"/>
      <c r="WZD53" s="885"/>
      <c r="WZE53" s="886"/>
      <c r="WZF53" s="886"/>
      <c r="WZG53" s="886"/>
      <c r="WZH53" s="886"/>
      <c r="WZI53" s="886"/>
      <c r="WZJ53" s="886"/>
      <c r="WZK53" s="886"/>
      <c r="WZL53" s="887"/>
      <c r="WZM53" s="885"/>
      <c r="WZN53" s="886"/>
      <c r="WZO53" s="886"/>
      <c r="WZP53" s="886"/>
      <c r="WZQ53" s="886"/>
      <c r="WZR53" s="886"/>
      <c r="WZS53" s="886"/>
      <c r="WZT53" s="886"/>
      <c r="WZU53" s="887"/>
      <c r="WZV53" s="885"/>
      <c r="WZW53" s="886"/>
      <c r="WZX53" s="886"/>
      <c r="WZY53" s="886"/>
      <c r="WZZ53" s="886"/>
      <c r="XAA53" s="886"/>
      <c r="XAB53" s="886"/>
      <c r="XAC53" s="886"/>
      <c r="XAD53" s="887"/>
      <c r="XAE53" s="885"/>
      <c r="XAF53" s="886"/>
      <c r="XAG53" s="886"/>
      <c r="XAH53" s="886"/>
      <c r="XAI53" s="886"/>
      <c r="XAJ53" s="886"/>
      <c r="XAK53" s="886"/>
      <c r="XAL53" s="886"/>
      <c r="XAM53" s="887"/>
      <c r="XAN53" s="885"/>
      <c r="XAO53" s="886"/>
      <c r="XAP53" s="886"/>
      <c r="XAQ53" s="886"/>
      <c r="XAR53" s="886"/>
      <c r="XAS53" s="886"/>
      <c r="XAT53" s="886"/>
      <c r="XAU53" s="886"/>
      <c r="XAV53" s="887"/>
      <c r="XAW53" s="885"/>
      <c r="XAX53" s="886"/>
      <c r="XAY53" s="886"/>
      <c r="XAZ53" s="886"/>
      <c r="XBA53" s="886"/>
      <c r="XBB53" s="886"/>
      <c r="XBC53" s="886"/>
      <c r="XBD53" s="886"/>
      <c r="XBE53" s="887"/>
      <c r="XBF53" s="885"/>
      <c r="XBG53" s="886"/>
      <c r="XBH53" s="886"/>
      <c r="XBI53" s="886"/>
      <c r="XBJ53" s="886"/>
      <c r="XBK53" s="886"/>
      <c r="XBL53" s="886"/>
      <c r="XBM53" s="886"/>
      <c r="XBN53" s="887"/>
      <c r="XBO53" s="885"/>
      <c r="XBP53" s="886"/>
      <c r="XBQ53" s="886"/>
      <c r="XBR53" s="886"/>
      <c r="XBS53" s="886"/>
      <c r="XBT53" s="886"/>
      <c r="XBU53" s="886"/>
      <c r="XBV53" s="886"/>
      <c r="XBW53" s="887"/>
      <c r="XBX53" s="885"/>
      <c r="XBY53" s="886"/>
      <c r="XBZ53" s="886"/>
      <c r="XCA53" s="886"/>
      <c r="XCB53" s="886"/>
      <c r="XCC53" s="886"/>
      <c r="XCD53" s="886"/>
      <c r="XCE53" s="886"/>
      <c r="XCF53" s="887"/>
      <c r="XCG53" s="885"/>
      <c r="XCH53" s="886"/>
      <c r="XCI53" s="886"/>
      <c r="XCJ53" s="886"/>
      <c r="XCK53" s="886"/>
      <c r="XCL53" s="886"/>
      <c r="XCM53" s="886"/>
      <c r="XCN53" s="886"/>
      <c r="XCO53" s="887"/>
      <c r="XCP53" s="885"/>
      <c r="XCQ53" s="886"/>
      <c r="XCR53" s="886"/>
      <c r="XCS53" s="886"/>
      <c r="XCT53" s="886"/>
      <c r="XCU53" s="886"/>
      <c r="XCV53" s="886"/>
      <c r="XCW53" s="886"/>
      <c r="XCX53" s="887"/>
      <c r="XCY53" s="885"/>
      <c r="XCZ53" s="886"/>
      <c r="XDA53" s="886"/>
      <c r="XDB53" s="886"/>
      <c r="XDC53" s="886"/>
      <c r="XDD53" s="886"/>
      <c r="XDE53" s="886"/>
      <c r="XDF53" s="886"/>
      <c r="XDG53" s="887"/>
      <c r="XDH53" s="885"/>
      <c r="XDI53" s="886"/>
      <c r="XDJ53" s="886"/>
      <c r="XDK53" s="886"/>
      <c r="XDL53" s="886"/>
      <c r="XDM53" s="886"/>
      <c r="XDN53" s="886"/>
      <c r="XDO53" s="886"/>
      <c r="XDP53" s="887"/>
      <c r="XDQ53" s="885"/>
      <c r="XDR53" s="886"/>
      <c r="XDS53" s="886"/>
      <c r="XDT53" s="886"/>
      <c r="XDU53" s="886"/>
      <c r="XDV53" s="886"/>
      <c r="XDW53" s="886"/>
      <c r="XDX53" s="886"/>
      <c r="XDY53" s="887"/>
      <c r="XDZ53" s="885"/>
      <c r="XEA53" s="886"/>
      <c r="XEB53" s="886"/>
      <c r="XEC53" s="886"/>
      <c r="XED53" s="886"/>
      <c r="XEE53" s="886"/>
      <c r="XEF53" s="886"/>
      <c r="XEG53" s="886"/>
      <c r="XEH53" s="887"/>
      <c r="XEI53" s="885"/>
      <c r="XEJ53" s="886"/>
      <c r="XEK53" s="886"/>
      <c r="XEL53" s="886"/>
      <c r="XEM53" s="886"/>
      <c r="XEN53" s="886"/>
      <c r="XEO53" s="886"/>
      <c r="XEP53" s="886"/>
      <c r="XEQ53" s="887"/>
      <c r="XER53" s="885"/>
      <c r="XES53" s="886"/>
      <c r="XET53" s="886"/>
      <c r="XEU53" s="886"/>
      <c r="XEV53" s="886"/>
      <c r="XEW53" s="886"/>
      <c r="XEX53" s="886"/>
      <c r="XEY53" s="886"/>
      <c r="XEZ53" s="887"/>
      <c r="XFA53" s="885"/>
      <c r="XFB53" s="886"/>
      <c r="XFC53" s="886"/>
      <c r="XFD53" s="886"/>
    </row>
    <row r="54" spans="1:16384" s="619" customFormat="1" ht="96.75" customHeight="1" x14ac:dyDescent="0.3">
      <c r="A54" s="654" t="s">
        <v>671</v>
      </c>
      <c r="I54" s="655"/>
      <c r="J54" s="621"/>
      <c r="K54" s="621"/>
      <c r="R54" s="708"/>
      <c r="S54" s="708"/>
      <c r="T54" s="708"/>
      <c r="U54" s="708"/>
      <c r="V54" s="708"/>
      <c r="W54" s="708"/>
      <c r="X54" s="708"/>
      <c r="Y54" s="708"/>
      <c r="Z54" s="708"/>
      <c r="AA54" s="708"/>
      <c r="AB54" s="708"/>
      <c r="AC54" s="708"/>
      <c r="AD54" s="708"/>
      <c r="AE54" s="708"/>
      <c r="AF54" s="708"/>
      <c r="AG54" s="708"/>
      <c r="AH54" s="708"/>
      <c r="AI54" s="708"/>
      <c r="AJ54" s="708"/>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row>
    <row r="55" spans="1:16384" s="606" customFormat="1" ht="115.5" customHeight="1" x14ac:dyDescent="0.95">
      <c r="A55" s="894"/>
      <c r="B55" s="886"/>
      <c r="C55" s="886"/>
      <c r="D55" s="886"/>
      <c r="E55" s="886"/>
      <c r="F55" s="886"/>
      <c r="G55" s="886"/>
      <c r="H55" s="886"/>
      <c r="I55" s="895"/>
      <c r="J55" s="886"/>
      <c r="K55" s="886"/>
      <c r="L55" s="886"/>
      <c r="M55" s="886"/>
      <c r="N55" s="886"/>
      <c r="O55" s="886"/>
      <c r="P55" s="886"/>
      <c r="Q55" s="886"/>
      <c r="R55" s="886"/>
      <c r="S55" s="929"/>
      <c r="T55" s="929"/>
      <c r="U55" s="929"/>
      <c r="V55" s="929"/>
      <c r="W55" s="929"/>
      <c r="X55" s="929"/>
      <c r="Y55" s="929"/>
      <c r="Z55" s="929"/>
      <c r="AA55" s="929"/>
      <c r="AB55" s="929"/>
      <c r="AC55" s="929"/>
      <c r="AD55" s="929"/>
      <c r="AE55" s="929"/>
      <c r="AF55" s="929"/>
      <c r="AG55" s="929"/>
      <c r="AH55" s="929"/>
      <c r="AI55" s="929"/>
      <c r="AJ55" s="929"/>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s="885"/>
      <c r="FH55" s="886"/>
      <c r="FI55" s="886"/>
      <c r="FJ55" s="886"/>
      <c r="FK55" s="886"/>
      <c r="FL55" s="886"/>
      <c r="FM55" s="886"/>
      <c r="FN55" s="886"/>
      <c r="FO55" s="887"/>
      <c r="FP55" s="885"/>
      <c r="FQ55" s="886"/>
      <c r="FR55" s="886"/>
      <c r="FS55" s="886"/>
      <c r="FT55" s="886"/>
      <c r="FU55" s="886"/>
      <c r="FV55" s="886"/>
      <c r="FW55" s="886"/>
      <c r="FX55" s="887"/>
      <c r="FY55" s="885"/>
      <c r="FZ55" s="886"/>
      <c r="GA55" s="886"/>
      <c r="GB55" s="886"/>
      <c r="GC55" s="886"/>
      <c r="GD55" s="886"/>
      <c r="GE55" s="886"/>
      <c r="GF55" s="886"/>
      <c r="GG55" s="887"/>
      <c r="GH55" s="885"/>
      <c r="GI55" s="886"/>
      <c r="GJ55" s="886"/>
      <c r="GK55" s="886"/>
      <c r="GL55" s="886"/>
      <c r="GM55" s="886"/>
      <c r="GN55" s="886"/>
      <c r="GO55" s="886"/>
      <c r="GP55" s="887"/>
      <c r="GQ55" s="885"/>
      <c r="GR55" s="886"/>
      <c r="GS55" s="886"/>
      <c r="GT55" s="886"/>
      <c r="GU55" s="886"/>
      <c r="GV55" s="886"/>
      <c r="GW55" s="886"/>
      <c r="GX55" s="886"/>
      <c r="GY55" s="887"/>
      <c r="GZ55" s="885"/>
      <c r="HA55" s="886"/>
      <c r="HB55" s="886"/>
      <c r="HC55" s="886"/>
      <c r="HD55" s="886"/>
      <c r="HE55" s="886"/>
      <c r="HF55" s="886"/>
      <c r="HG55" s="886"/>
      <c r="HH55" s="887"/>
      <c r="HI55" s="885"/>
      <c r="HJ55" s="886"/>
      <c r="HK55" s="886"/>
      <c r="HL55" s="886"/>
      <c r="HM55" s="886"/>
      <c r="HN55" s="886"/>
      <c r="HO55" s="886"/>
      <c r="HP55" s="886"/>
      <c r="HQ55" s="887"/>
      <c r="HR55" s="885"/>
      <c r="HS55" s="886"/>
      <c r="HT55" s="886"/>
      <c r="HU55" s="886"/>
      <c r="HV55" s="886"/>
      <c r="HW55" s="886"/>
      <c r="HX55" s="886"/>
      <c r="HY55" s="886"/>
      <c r="HZ55" s="887"/>
      <c r="IA55" s="885"/>
      <c r="IB55" s="886"/>
      <c r="IC55" s="886"/>
      <c r="ID55" s="886"/>
      <c r="IE55" s="886"/>
      <c r="IF55" s="886"/>
      <c r="IG55" s="886"/>
      <c r="IH55" s="886"/>
      <c r="II55" s="887"/>
      <c r="IJ55" s="885"/>
      <c r="IK55" s="886"/>
      <c r="IL55" s="886"/>
      <c r="IM55" s="886"/>
      <c r="IN55" s="886"/>
      <c r="IO55" s="886"/>
      <c r="IP55" s="886"/>
      <c r="IQ55" s="886"/>
      <c r="IR55" s="887"/>
      <c r="IS55" s="885"/>
      <c r="IT55" s="886"/>
      <c r="IU55" s="886"/>
      <c r="IV55" s="886"/>
      <c r="IW55" s="886"/>
      <c r="IX55" s="886"/>
      <c r="IY55" s="886"/>
      <c r="IZ55" s="886"/>
      <c r="JA55" s="887"/>
      <c r="JB55" s="885"/>
      <c r="JC55" s="886"/>
      <c r="JD55" s="886"/>
      <c r="JE55" s="886"/>
      <c r="JF55" s="886"/>
      <c r="JG55" s="886"/>
      <c r="JH55" s="886"/>
      <c r="JI55" s="886"/>
      <c r="JJ55" s="887"/>
      <c r="JK55" s="885"/>
      <c r="JL55" s="886"/>
      <c r="JM55" s="886"/>
      <c r="JN55" s="886"/>
      <c r="JO55" s="886"/>
      <c r="JP55" s="886"/>
      <c r="JQ55" s="886"/>
      <c r="JR55" s="886"/>
      <c r="JS55" s="887"/>
      <c r="JT55" s="885"/>
      <c r="JU55" s="886"/>
      <c r="JV55" s="886"/>
      <c r="JW55" s="886"/>
      <c r="JX55" s="886"/>
      <c r="JY55" s="886"/>
      <c r="JZ55" s="886"/>
      <c r="KA55" s="886"/>
      <c r="KB55" s="887"/>
      <c r="KC55" s="885"/>
      <c r="KD55" s="886"/>
      <c r="KE55" s="886"/>
      <c r="KF55" s="886"/>
      <c r="KG55" s="886"/>
      <c r="KH55" s="886"/>
      <c r="KI55" s="886"/>
      <c r="KJ55" s="886"/>
      <c r="KK55" s="887"/>
      <c r="KL55" s="885"/>
      <c r="KM55" s="886"/>
      <c r="KN55" s="886"/>
      <c r="KO55" s="886"/>
      <c r="KP55" s="886"/>
      <c r="KQ55" s="886"/>
      <c r="KR55" s="886"/>
      <c r="KS55" s="886"/>
      <c r="KT55" s="887"/>
      <c r="KU55" s="885"/>
      <c r="KV55" s="886"/>
      <c r="KW55" s="886"/>
      <c r="KX55" s="886"/>
      <c r="KY55" s="886"/>
      <c r="KZ55" s="886"/>
      <c r="LA55" s="886"/>
      <c r="LB55" s="886"/>
      <c r="LC55" s="887"/>
      <c r="LD55" s="885"/>
      <c r="LE55" s="886"/>
      <c r="LF55" s="886"/>
      <c r="LG55" s="886"/>
      <c r="LH55" s="886"/>
      <c r="LI55" s="886"/>
      <c r="LJ55" s="886"/>
      <c r="LK55" s="886"/>
      <c r="LL55" s="887"/>
      <c r="LM55" s="885"/>
      <c r="LN55" s="886"/>
      <c r="LO55" s="886"/>
      <c r="LP55" s="886"/>
      <c r="LQ55" s="886"/>
      <c r="LR55" s="886"/>
      <c r="LS55" s="886"/>
      <c r="LT55" s="886"/>
      <c r="LU55" s="887"/>
      <c r="LV55" s="885"/>
      <c r="LW55" s="886"/>
      <c r="LX55" s="886"/>
      <c r="LY55" s="886"/>
      <c r="LZ55" s="886"/>
      <c r="MA55" s="886"/>
      <c r="MB55" s="886"/>
      <c r="MC55" s="886"/>
      <c r="MD55" s="887"/>
      <c r="ME55" s="885"/>
      <c r="MF55" s="886"/>
      <c r="MG55" s="886"/>
      <c r="MH55" s="886"/>
      <c r="MI55" s="886"/>
      <c r="MJ55" s="886"/>
      <c r="MK55" s="886"/>
      <c r="ML55" s="886"/>
      <c r="MM55" s="887"/>
      <c r="MN55" s="885"/>
      <c r="MO55" s="886"/>
      <c r="MP55" s="886"/>
      <c r="MQ55" s="886"/>
      <c r="MR55" s="886"/>
      <c r="MS55" s="886"/>
      <c r="MT55" s="886"/>
      <c r="MU55" s="886"/>
      <c r="MV55" s="887"/>
      <c r="MW55" s="885"/>
      <c r="MX55" s="886"/>
      <c r="MY55" s="886"/>
      <c r="MZ55" s="886"/>
      <c r="NA55" s="886"/>
      <c r="NB55" s="886"/>
      <c r="NC55" s="886"/>
      <c r="ND55" s="886"/>
      <c r="NE55" s="887"/>
      <c r="NF55" s="885"/>
      <c r="NG55" s="886"/>
      <c r="NH55" s="886"/>
      <c r="NI55" s="886"/>
      <c r="NJ55" s="886"/>
      <c r="NK55" s="886"/>
      <c r="NL55" s="886"/>
      <c r="NM55" s="886"/>
      <c r="NN55" s="887"/>
      <c r="NO55" s="885"/>
      <c r="NP55" s="886"/>
      <c r="NQ55" s="886"/>
      <c r="NR55" s="886"/>
      <c r="NS55" s="886"/>
      <c r="NT55" s="886"/>
      <c r="NU55" s="886"/>
      <c r="NV55" s="886"/>
      <c r="NW55" s="887"/>
      <c r="NX55" s="885"/>
      <c r="NY55" s="886"/>
      <c r="NZ55" s="886"/>
      <c r="OA55" s="886"/>
      <c r="OB55" s="886"/>
      <c r="OC55" s="886"/>
      <c r="OD55" s="886"/>
      <c r="OE55" s="886"/>
      <c r="OF55" s="887"/>
      <c r="OG55" s="885"/>
      <c r="OH55" s="886"/>
      <c r="OI55" s="886"/>
      <c r="OJ55" s="886"/>
      <c r="OK55" s="886"/>
      <c r="OL55" s="886"/>
      <c r="OM55" s="886"/>
      <c r="ON55" s="886"/>
      <c r="OO55" s="887"/>
      <c r="OP55" s="885"/>
      <c r="OQ55" s="886"/>
      <c r="OR55" s="886"/>
      <c r="OS55" s="886"/>
      <c r="OT55" s="886"/>
      <c r="OU55" s="886"/>
      <c r="OV55" s="886"/>
      <c r="OW55" s="886"/>
      <c r="OX55" s="887"/>
      <c r="OY55" s="885"/>
      <c r="OZ55" s="886"/>
      <c r="PA55" s="886"/>
      <c r="PB55" s="886"/>
      <c r="PC55" s="886"/>
      <c r="PD55" s="886"/>
      <c r="PE55" s="886"/>
      <c r="PF55" s="886"/>
      <c r="PG55" s="887"/>
      <c r="PH55" s="885"/>
      <c r="PI55" s="886"/>
      <c r="PJ55" s="886"/>
      <c r="PK55" s="886"/>
      <c r="PL55" s="886"/>
      <c r="PM55" s="886"/>
      <c r="PN55" s="886"/>
      <c r="PO55" s="886"/>
      <c r="PP55" s="887"/>
      <c r="PQ55" s="885"/>
      <c r="PR55" s="886"/>
      <c r="PS55" s="886"/>
      <c r="PT55" s="886"/>
      <c r="PU55" s="886"/>
      <c r="PV55" s="886"/>
      <c r="PW55" s="886"/>
      <c r="PX55" s="886"/>
      <c r="PY55" s="887"/>
      <c r="PZ55" s="885"/>
      <c r="QA55" s="886"/>
      <c r="QB55" s="886"/>
      <c r="QC55" s="886"/>
      <c r="QD55" s="886"/>
      <c r="QE55" s="886"/>
      <c r="QF55" s="886"/>
      <c r="QG55" s="886"/>
      <c r="QH55" s="887"/>
      <c r="QI55" s="885"/>
      <c r="QJ55" s="886"/>
      <c r="QK55" s="886"/>
      <c r="QL55" s="886"/>
      <c r="QM55" s="886"/>
      <c r="QN55" s="886"/>
      <c r="QO55" s="886"/>
      <c r="QP55" s="886"/>
      <c r="QQ55" s="887"/>
      <c r="QR55" s="885"/>
      <c r="QS55" s="886"/>
      <c r="QT55" s="886"/>
      <c r="QU55" s="886"/>
      <c r="QV55" s="886"/>
      <c r="QW55" s="886"/>
      <c r="QX55" s="886"/>
      <c r="QY55" s="886"/>
      <c r="QZ55" s="887"/>
      <c r="RA55" s="885"/>
      <c r="RB55" s="886"/>
      <c r="RC55" s="886"/>
      <c r="RD55" s="886"/>
      <c r="RE55" s="886"/>
      <c r="RF55" s="886"/>
      <c r="RG55" s="886"/>
      <c r="RH55" s="886"/>
      <c r="RI55" s="887"/>
      <c r="RJ55" s="885"/>
      <c r="RK55" s="886"/>
      <c r="RL55" s="886"/>
      <c r="RM55" s="886"/>
      <c r="RN55" s="886"/>
      <c r="RO55" s="886"/>
      <c r="RP55" s="886"/>
      <c r="RQ55" s="886"/>
      <c r="RR55" s="887"/>
      <c r="RS55" s="885"/>
      <c r="RT55" s="886"/>
      <c r="RU55" s="886"/>
      <c r="RV55" s="886"/>
      <c r="RW55" s="886"/>
      <c r="RX55" s="886"/>
      <c r="RY55" s="886"/>
      <c r="RZ55" s="886"/>
      <c r="SA55" s="887"/>
      <c r="SB55" s="885"/>
      <c r="SC55" s="886"/>
      <c r="SD55" s="886"/>
      <c r="SE55" s="886"/>
      <c r="SF55" s="886"/>
      <c r="SG55" s="886"/>
      <c r="SH55" s="886"/>
      <c r="SI55" s="886"/>
      <c r="SJ55" s="887"/>
      <c r="SK55" s="885"/>
      <c r="SL55" s="886"/>
      <c r="SM55" s="886"/>
      <c r="SN55" s="886"/>
      <c r="SO55" s="886"/>
      <c r="SP55" s="886"/>
      <c r="SQ55" s="886"/>
      <c r="SR55" s="886"/>
      <c r="SS55" s="887"/>
      <c r="ST55" s="885"/>
      <c r="SU55" s="886"/>
      <c r="SV55" s="886"/>
      <c r="SW55" s="886"/>
      <c r="SX55" s="886"/>
      <c r="SY55" s="886"/>
      <c r="SZ55" s="886"/>
      <c r="TA55" s="886"/>
      <c r="TB55" s="887"/>
      <c r="TC55" s="885"/>
      <c r="TD55" s="886"/>
      <c r="TE55" s="886"/>
      <c r="TF55" s="886"/>
      <c r="TG55" s="886"/>
      <c r="TH55" s="886"/>
      <c r="TI55" s="886"/>
      <c r="TJ55" s="886"/>
      <c r="TK55" s="887"/>
      <c r="TL55" s="885"/>
      <c r="TM55" s="886"/>
      <c r="TN55" s="886"/>
      <c r="TO55" s="886"/>
      <c r="TP55" s="886"/>
      <c r="TQ55" s="886"/>
      <c r="TR55" s="886"/>
      <c r="TS55" s="886"/>
      <c r="TT55" s="887"/>
      <c r="TU55" s="885"/>
      <c r="TV55" s="886"/>
      <c r="TW55" s="886"/>
      <c r="TX55" s="886"/>
      <c r="TY55" s="886"/>
      <c r="TZ55" s="886"/>
      <c r="UA55" s="886"/>
      <c r="UB55" s="886"/>
      <c r="UC55" s="887"/>
      <c r="UD55" s="885"/>
      <c r="UE55" s="886"/>
      <c r="UF55" s="886"/>
      <c r="UG55" s="886"/>
      <c r="UH55" s="886"/>
      <c r="UI55" s="886"/>
      <c r="UJ55" s="886"/>
      <c r="UK55" s="886"/>
      <c r="UL55" s="887"/>
      <c r="UM55" s="885"/>
      <c r="UN55" s="886"/>
      <c r="UO55" s="886"/>
      <c r="UP55" s="886"/>
      <c r="UQ55" s="886"/>
      <c r="UR55" s="886"/>
      <c r="US55" s="886"/>
      <c r="UT55" s="886"/>
      <c r="UU55" s="887"/>
      <c r="UV55" s="885"/>
      <c r="UW55" s="886"/>
      <c r="UX55" s="886"/>
      <c r="UY55" s="886"/>
      <c r="UZ55" s="886"/>
      <c r="VA55" s="886"/>
      <c r="VB55" s="886"/>
      <c r="VC55" s="886"/>
      <c r="VD55" s="887"/>
      <c r="VE55" s="885"/>
      <c r="VF55" s="886"/>
      <c r="VG55" s="886"/>
      <c r="VH55" s="886"/>
      <c r="VI55" s="886"/>
      <c r="VJ55" s="886"/>
      <c r="VK55" s="886"/>
      <c r="VL55" s="886"/>
      <c r="VM55" s="887"/>
      <c r="VN55" s="885"/>
      <c r="VO55" s="886"/>
      <c r="VP55" s="886"/>
      <c r="VQ55" s="886"/>
      <c r="VR55" s="886"/>
      <c r="VS55" s="886"/>
      <c r="VT55" s="886"/>
      <c r="VU55" s="886"/>
      <c r="VV55" s="887"/>
      <c r="VW55" s="885"/>
      <c r="VX55" s="886"/>
      <c r="VY55" s="886"/>
      <c r="VZ55" s="886"/>
      <c r="WA55" s="886"/>
      <c r="WB55" s="886"/>
      <c r="WC55" s="886"/>
      <c r="WD55" s="886"/>
      <c r="WE55" s="887"/>
      <c r="WF55" s="885"/>
      <c r="WG55" s="886"/>
      <c r="WH55" s="886"/>
      <c r="WI55" s="886"/>
      <c r="WJ55" s="886"/>
      <c r="WK55" s="886"/>
      <c r="WL55" s="886"/>
      <c r="WM55" s="886"/>
      <c r="WN55" s="887"/>
      <c r="WO55" s="885"/>
      <c r="WP55" s="886"/>
      <c r="WQ55" s="886"/>
      <c r="WR55" s="886"/>
      <c r="WS55" s="886"/>
      <c r="WT55" s="886"/>
      <c r="WU55" s="886"/>
      <c r="WV55" s="886"/>
      <c r="WW55" s="887"/>
      <c r="WX55" s="885"/>
      <c r="WY55" s="886"/>
      <c r="WZ55" s="886"/>
      <c r="XA55" s="886"/>
      <c r="XB55" s="886"/>
      <c r="XC55" s="886"/>
      <c r="XD55" s="886"/>
      <c r="XE55" s="886"/>
      <c r="XF55" s="887"/>
      <c r="XG55" s="885"/>
      <c r="XH55" s="886"/>
      <c r="XI55" s="886"/>
      <c r="XJ55" s="886"/>
      <c r="XK55" s="886"/>
      <c r="XL55" s="886"/>
      <c r="XM55" s="886"/>
      <c r="XN55" s="886"/>
      <c r="XO55" s="887"/>
      <c r="XP55" s="885"/>
      <c r="XQ55" s="886"/>
      <c r="XR55" s="886"/>
      <c r="XS55" s="886"/>
      <c r="XT55" s="886"/>
      <c r="XU55" s="886"/>
      <c r="XV55" s="886"/>
      <c r="XW55" s="886"/>
      <c r="XX55" s="887"/>
      <c r="XY55" s="885"/>
      <c r="XZ55" s="886"/>
      <c r="YA55" s="886"/>
      <c r="YB55" s="886"/>
      <c r="YC55" s="886"/>
      <c r="YD55" s="886"/>
      <c r="YE55" s="886"/>
      <c r="YF55" s="886"/>
      <c r="YG55" s="887"/>
      <c r="YH55" s="885"/>
      <c r="YI55" s="886"/>
      <c r="YJ55" s="886"/>
      <c r="YK55" s="886"/>
      <c r="YL55" s="886"/>
      <c r="YM55" s="886"/>
      <c r="YN55" s="886"/>
      <c r="YO55" s="886"/>
      <c r="YP55" s="887"/>
      <c r="YQ55" s="885"/>
      <c r="YR55" s="886"/>
      <c r="YS55" s="886"/>
      <c r="YT55" s="886"/>
      <c r="YU55" s="886"/>
      <c r="YV55" s="886"/>
      <c r="YW55" s="886"/>
      <c r="YX55" s="886"/>
      <c r="YY55" s="887"/>
      <c r="YZ55" s="885"/>
      <c r="ZA55" s="886"/>
      <c r="ZB55" s="886"/>
      <c r="ZC55" s="886"/>
      <c r="ZD55" s="886"/>
      <c r="ZE55" s="886"/>
      <c r="ZF55" s="886"/>
      <c r="ZG55" s="886"/>
      <c r="ZH55" s="887"/>
      <c r="ZI55" s="885"/>
      <c r="ZJ55" s="886"/>
      <c r="ZK55" s="886"/>
      <c r="ZL55" s="886"/>
      <c r="ZM55" s="886"/>
      <c r="ZN55" s="886"/>
      <c r="ZO55" s="886"/>
      <c r="ZP55" s="886"/>
      <c r="ZQ55" s="887"/>
      <c r="ZR55" s="885"/>
      <c r="ZS55" s="886"/>
      <c r="ZT55" s="886"/>
      <c r="ZU55" s="886"/>
      <c r="ZV55" s="886"/>
      <c r="ZW55" s="886"/>
      <c r="ZX55" s="886"/>
      <c r="ZY55" s="886"/>
      <c r="ZZ55" s="887"/>
      <c r="AAA55" s="885"/>
      <c r="AAB55" s="886"/>
      <c r="AAC55" s="886"/>
      <c r="AAD55" s="886"/>
      <c r="AAE55" s="886"/>
      <c r="AAF55" s="886"/>
      <c r="AAG55" s="886"/>
      <c r="AAH55" s="886"/>
      <c r="AAI55" s="887"/>
      <c r="AAJ55" s="885"/>
      <c r="AAK55" s="886"/>
      <c r="AAL55" s="886"/>
      <c r="AAM55" s="886"/>
      <c r="AAN55" s="886"/>
      <c r="AAO55" s="886"/>
      <c r="AAP55" s="886"/>
      <c r="AAQ55" s="886"/>
      <c r="AAR55" s="887"/>
      <c r="AAS55" s="885"/>
      <c r="AAT55" s="886"/>
      <c r="AAU55" s="886"/>
      <c r="AAV55" s="886"/>
      <c r="AAW55" s="886"/>
      <c r="AAX55" s="886"/>
      <c r="AAY55" s="886"/>
      <c r="AAZ55" s="886"/>
      <c r="ABA55" s="887"/>
      <c r="ABB55" s="885"/>
      <c r="ABC55" s="886"/>
      <c r="ABD55" s="886"/>
      <c r="ABE55" s="886"/>
      <c r="ABF55" s="886"/>
      <c r="ABG55" s="886"/>
      <c r="ABH55" s="886"/>
      <c r="ABI55" s="886"/>
      <c r="ABJ55" s="887"/>
      <c r="ABK55" s="885"/>
      <c r="ABL55" s="886"/>
      <c r="ABM55" s="886"/>
      <c r="ABN55" s="886"/>
      <c r="ABO55" s="886"/>
      <c r="ABP55" s="886"/>
      <c r="ABQ55" s="886"/>
      <c r="ABR55" s="886"/>
      <c r="ABS55" s="887"/>
      <c r="ABT55" s="885"/>
      <c r="ABU55" s="886"/>
      <c r="ABV55" s="886"/>
      <c r="ABW55" s="886"/>
      <c r="ABX55" s="886"/>
      <c r="ABY55" s="886"/>
      <c r="ABZ55" s="886"/>
      <c r="ACA55" s="886"/>
      <c r="ACB55" s="887"/>
      <c r="ACC55" s="885"/>
      <c r="ACD55" s="886"/>
      <c r="ACE55" s="886"/>
      <c r="ACF55" s="886"/>
      <c r="ACG55" s="886"/>
      <c r="ACH55" s="886"/>
      <c r="ACI55" s="886"/>
      <c r="ACJ55" s="886"/>
      <c r="ACK55" s="887"/>
      <c r="ACL55" s="885"/>
      <c r="ACM55" s="886"/>
      <c r="ACN55" s="886"/>
      <c r="ACO55" s="886"/>
      <c r="ACP55" s="886"/>
      <c r="ACQ55" s="886"/>
      <c r="ACR55" s="886"/>
      <c r="ACS55" s="886"/>
      <c r="ACT55" s="887"/>
      <c r="ACU55" s="885"/>
      <c r="ACV55" s="886"/>
      <c r="ACW55" s="886"/>
      <c r="ACX55" s="886"/>
      <c r="ACY55" s="886"/>
      <c r="ACZ55" s="886"/>
      <c r="ADA55" s="886"/>
      <c r="ADB55" s="886"/>
      <c r="ADC55" s="887"/>
      <c r="ADD55" s="885"/>
      <c r="ADE55" s="886"/>
      <c r="ADF55" s="886"/>
      <c r="ADG55" s="886"/>
      <c r="ADH55" s="886"/>
      <c r="ADI55" s="886"/>
      <c r="ADJ55" s="886"/>
      <c r="ADK55" s="886"/>
      <c r="ADL55" s="887"/>
      <c r="ADM55" s="885"/>
      <c r="ADN55" s="886"/>
      <c r="ADO55" s="886"/>
      <c r="ADP55" s="886"/>
      <c r="ADQ55" s="886"/>
      <c r="ADR55" s="886"/>
      <c r="ADS55" s="886"/>
      <c r="ADT55" s="886"/>
      <c r="ADU55" s="887"/>
      <c r="ADV55" s="885"/>
      <c r="ADW55" s="886"/>
      <c r="ADX55" s="886"/>
      <c r="ADY55" s="886"/>
      <c r="ADZ55" s="886"/>
      <c r="AEA55" s="886"/>
      <c r="AEB55" s="886"/>
      <c r="AEC55" s="886"/>
      <c r="AED55" s="887"/>
      <c r="AEE55" s="885"/>
      <c r="AEF55" s="886"/>
      <c r="AEG55" s="886"/>
      <c r="AEH55" s="886"/>
      <c r="AEI55" s="886"/>
      <c r="AEJ55" s="886"/>
      <c r="AEK55" s="886"/>
      <c r="AEL55" s="886"/>
      <c r="AEM55" s="887"/>
      <c r="AEN55" s="885"/>
      <c r="AEO55" s="886"/>
      <c r="AEP55" s="886"/>
      <c r="AEQ55" s="886"/>
      <c r="AER55" s="886"/>
      <c r="AES55" s="886"/>
      <c r="AET55" s="886"/>
      <c r="AEU55" s="886"/>
      <c r="AEV55" s="887"/>
      <c r="AEW55" s="885"/>
      <c r="AEX55" s="886"/>
      <c r="AEY55" s="886"/>
      <c r="AEZ55" s="886"/>
      <c r="AFA55" s="886"/>
      <c r="AFB55" s="886"/>
      <c r="AFC55" s="886"/>
      <c r="AFD55" s="886"/>
      <c r="AFE55" s="887"/>
      <c r="AFF55" s="885"/>
      <c r="AFG55" s="886"/>
      <c r="AFH55" s="886"/>
      <c r="AFI55" s="886"/>
      <c r="AFJ55" s="886"/>
      <c r="AFK55" s="886"/>
      <c r="AFL55" s="886"/>
      <c r="AFM55" s="886"/>
      <c r="AFN55" s="887"/>
      <c r="AFO55" s="885"/>
      <c r="AFP55" s="886"/>
      <c r="AFQ55" s="886"/>
      <c r="AFR55" s="886"/>
      <c r="AFS55" s="886"/>
      <c r="AFT55" s="886"/>
      <c r="AFU55" s="886"/>
      <c r="AFV55" s="886"/>
      <c r="AFW55" s="887"/>
      <c r="AFX55" s="885"/>
      <c r="AFY55" s="886"/>
      <c r="AFZ55" s="886"/>
      <c r="AGA55" s="886"/>
      <c r="AGB55" s="886"/>
      <c r="AGC55" s="886"/>
      <c r="AGD55" s="886"/>
      <c r="AGE55" s="886"/>
      <c r="AGF55" s="887"/>
      <c r="AGG55" s="885"/>
      <c r="AGH55" s="886"/>
      <c r="AGI55" s="886"/>
      <c r="AGJ55" s="886"/>
      <c r="AGK55" s="886"/>
      <c r="AGL55" s="886"/>
      <c r="AGM55" s="886"/>
      <c r="AGN55" s="886"/>
      <c r="AGO55" s="887"/>
      <c r="AGP55" s="885"/>
      <c r="AGQ55" s="886"/>
      <c r="AGR55" s="886"/>
      <c r="AGS55" s="886"/>
      <c r="AGT55" s="886"/>
      <c r="AGU55" s="886"/>
      <c r="AGV55" s="886"/>
      <c r="AGW55" s="886"/>
      <c r="AGX55" s="887"/>
      <c r="AGY55" s="885"/>
      <c r="AGZ55" s="886"/>
      <c r="AHA55" s="886"/>
      <c r="AHB55" s="886"/>
      <c r="AHC55" s="886"/>
      <c r="AHD55" s="886"/>
      <c r="AHE55" s="886"/>
      <c r="AHF55" s="886"/>
      <c r="AHG55" s="887"/>
      <c r="AHH55" s="885"/>
      <c r="AHI55" s="886"/>
      <c r="AHJ55" s="886"/>
      <c r="AHK55" s="886"/>
      <c r="AHL55" s="886"/>
      <c r="AHM55" s="886"/>
      <c r="AHN55" s="886"/>
      <c r="AHO55" s="886"/>
      <c r="AHP55" s="887"/>
      <c r="AHQ55" s="885"/>
      <c r="AHR55" s="886"/>
      <c r="AHS55" s="886"/>
      <c r="AHT55" s="886"/>
      <c r="AHU55" s="886"/>
      <c r="AHV55" s="886"/>
      <c r="AHW55" s="886"/>
      <c r="AHX55" s="886"/>
      <c r="AHY55" s="887"/>
      <c r="AHZ55" s="885"/>
      <c r="AIA55" s="886"/>
      <c r="AIB55" s="886"/>
      <c r="AIC55" s="886"/>
      <c r="AID55" s="886"/>
      <c r="AIE55" s="886"/>
      <c r="AIF55" s="886"/>
      <c r="AIG55" s="886"/>
      <c r="AIH55" s="887"/>
      <c r="AII55" s="885"/>
      <c r="AIJ55" s="886"/>
      <c r="AIK55" s="886"/>
      <c r="AIL55" s="886"/>
      <c r="AIM55" s="886"/>
      <c r="AIN55" s="886"/>
      <c r="AIO55" s="886"/>
      <c r="AIP55" s="886"/>
      <c r="AIQ55" s="887"/>
      <c r="AIR55" s="885"/>
      <c r="AIS55" s="886"/>
      <c r="AIT55" s="886"/>
      <c r="AIU55" s="886"/>
      <c r="AIV55" s="886"/>
      <c r="AIW55" s="886"/>
      <c r="AIX55" s="886"/>
      <c r="AIY55" s="886"/>
      <c r="AIZ55" s="887"/>
      <c r="AJA55" s="885"/>
      <c r="AJB55" s="886"/>
      <c r="AJC55" s="886"/>
      <c r="AJD55" s="886"/>
      <c r="AJE55" s="886"/>
      <c r="AJF55" s="886"/>
      <c r="AJG55" s="886"/>
      <c r="AJH55" s="886"/>
      <c r="AJI55" s="887"/>
      <c r="AJJ55" s="885"/>
      <c r="AJK55" s="886"/>
      <c r="AJL55" s="886"/>
      <c r="AJM55" s="886"/>
      <c r="AJN55" s="886"/>
      <c r="AJO55" s="886"/>
      <c r="AJP55" s="886"/>
      <c r="AJQ55" s="886"/>
      <c r="AJR55" s="887"/>
      <c r="AJS55" s="885"/>
      <c r="AJT55" s="886"/>
      <c r="AJU55" s="886"/>
      <c r="AJV55" s="886"/>
      <c r="AJW55" s="886"/>
      <c r="AJX55" s="886"/>
      <c r="AJY55" s="886"/>
      <c r="AJZ55" s="886"/>
      <c r="AKA55" s="887"/>
      <c r="AKB55" s="885"/>
      <c r="AKC55" s="886"/>
      <c r="AKD55" s="886"/>
      <c r="AKE55" s="886"/>
      <c r="AKF55" s="886"/>
      <c r="AKG55" s="886"/>
      <c r="AKH55" s="886"/>
      <c r="AKI55" s="886"/>
      <c r="AKJ55" s="887"/>
      <c r="AKK55" s="885"/>
      <c r="AKL55" s="886"/>
      <c r="AKM55" s="886"/>
      <c r="AKN55" s="886"/>
      <c r="AKO55" s="886"/>
      <c r="AKP55" s="886"/>
      <c r="AKQ55" s="886"/>
      <c r="AKR55" s="886"/>
      <c r="AKS55" s="887"/>
      <c r="AKT55" s="885"/>
      <c r="AKU55" s="886"/>
      <c r="AKV55" s="886"/>
      <c r="AKW55" s="886"/>
      <c r="AKX55" s="886"/>
      <c r="AKY55" s="886"/>
      <c r="AKZ55" s="886"/>
      <c r="ALA55" s="886"/>
      <c r="ALB55" s="887"/>
      <c r="ALC55" s="885"/>
      <c r="ALD55" s="886"/>
      <c r="ALE55" s="886"/>
      <c r="ALF55" s="886"/>
      <c r="ALG55" s="886"/>
      <c r="ALH55" s="886"/>
      <c r="ALI55" s="886"/>
      <c r="ALJ55" s="886"/>
      <c r="ALK55" s="887"/>
      <c r="ALL55" s="885"/>
      <c r="ALM55" s="886"/>
      <c r="ALN55" s="886"/>
      <c r="ALO55" s="886"/>
      <c r="ALP55" s="886"/>
      <c r="ALQ55" s="886"/>
      <c r="ALR55" s="886"/>
      <c r="ALS55" s="886"/>
      <c r="ALT55" s="887"/>
      <c r="ALU55" s="885"/>
      <c r="ALV55" s="886"/>
      <c r="ALW55" s="886"/>
      <c r="ALX55" s="886"/>
      <c r="ALY55" s="886"/>
      <c r="ALZ55" s="886"/>
      <c r="AMA55" s="886"/>
      <c r="AMB55" s="886"/>
      <c r="AMC55" s="887"/>
      <c r="AMD55" s="885"/>
      <c r="AME55" s="886"/>
      <c r="AMF55" s="886"/>
      <c r="AMG55" s="886"/>
      <c r="AMH55" s="886"/>
      <c r="AMI55" s="886"/>
      <c r="AMJ55" s="886"/>
      <c r="AMK55" s="886"/>
      <c r="AML55" s="887"/>
      <c r="AMM55" s="885"/>
      <c r="AMN55" s="886"/>
      <c r="AMO55" s="886"/>
      <c r="AMP55" s="886"/>
      <c r="AMQ55" s="886"/>
      <c r="AMR55" s="886"/>
      <c r="AMS55" s="886"/>
      <c r="AMT55" s="886"/>
      <c r="AMU55" s="887"/>
      <c r="AMV55" s="885"/>
      <c r="AMW55" s="886"/>
      <c r="AMX55" s="886"/>
      <c r="AMY55" s="886"/>
      <c r="AMZ55" s="886"/>
      <c r="ANA55" s="886"/>
      <c r="ANB55" s="886"/>
      <c r="ANC55" s="886"/>
      <c r="AND55" s="887"/>
      <c r="ANE55" s="885"/>
      <c r="ANF55" s="886"/>
      <c r="ANG55" s="886"/>
      <c r="ANH55" s="886"/>
      <c r="ANI55" s="886"/>
      <c r="ANJ55" s="886"/>
      <c r="ANK55" s="886"/>
      <c r="ANL55" s="886"/>
      <c r="ANM55" s="887"/>
      <c r="ANN55" s="885"/>
      <c r="ANO55" s="886"/>
      <c r="ANP55" s="886"/>
      <c r="ANQ55" s="886"/>
      <c r="ANR55" s="886"/>
      <c r="ANS55" s="886"/>
      <c r="ANT55" s="886"/>
      <c r="ANU55" s="886"/>
      <c r="ANV55" s="887"/>
      <c r="ANW55" s="885"/>
      <c r="ANX55" s="886"/>
      <c r="ANY55" s="886"/>
      <c r="ANZ55" s="886"/>
      <c r="AOA55" s="886"/>
      <c r="AOB55" s="886"/>
      <c r="AOC55" s="886"/>
      <c r="AOD55" s="886"/>
      <c r="AOE55" s="887"/>
      <c r="AOF55" s="885"/>
      <c r="AOG55" s="886"/>
      <c r="AOH55" s="886"/>
      <c r="AOI55" s="886"/>
      <c r="AOJ55" s="886"/>
      <c r="AOK55" s="886"/>
      <c r="AOL55" s="886"/>
      <c r="AOM55" s="886"/>
      <c r="AON55" s="887"/>
      <c r="AOO55" s="885"/>
      <c r="AOP55" s="886"/>
      <c r="AOQ55" s="886"/>
      <c r="AOR55" s="886"/>
      <c r="AOS55" s="886"/>
      <c r="AOT55" s="886"/>
      <c r="AOU55" s="886"/>
      <c r="AOV55" s="886"/>
      <c r="AOW55" s="887"/>
      <c r="AOX55" s="885"/>
      <c r="AOY55" s="886"/>
      <c r="AOZ55" s="886"/>
      <c r="APA55" s="886"/>
      <c r="APB55" s="886"/>
      <c r="APC55" s="886"/>
      <c r="APD55" s="886"/>
      <c r="APE55" s="886"/>
      <c r="APF55" s="887"/>
      <c r="APG55" s="885"/>
      <c r="APH55" s="886"/>
      <c r="API55" s="886"/>
      <c r="APJ55" s="886"/>
      <c r="APK55" s="886"/>
      <c r="APL55" s="886"/>
      <c r="APM55" s="886"/>
      <c r="APN55" s="886"/>
      <c r="APO55" s="887"/>
      <c r="APP55" s="885"/>
      <c r="APQ55" s="886"/>
      <c r="APR55" s="886"/>
      <c r="APS55" s="886"/>
      <c r="APT55" s="886"/>
      <c r="APU55" s="886"/>
      <c r="APV55" s="886"/>
      <c r="APW55" s="886"/>
      <c r="APX55" s="887"/>
      <c r="APY55" s="885"/>
      <c r="APZ55" s="886"/>
      <c r="AQA55" s="886"/>
      <c r="AQB55" s="886"/>
      <c r="AQC55" s="886"/>
      <c r="AQD55" s="886"/>
      <c r="AQE55" s="886"/>
      <c r="AQF55" s="886"/>
      <c r="AQG55" s="887"/>
      <c r="AQH55" s="885"/>
      <c r="AQI55" s="886"/>
      <c r="AQJ55" s="886"/>
      <c r="AQK55" s="886"/>
      <c r="AQL55" s="886"/>
      <c r="AQM55" s="886"/>
      <c r="AQN55" s="886"/>
      <c r="AQO55" s="886"/>
      <c r="AQP55" s="887"/>
      <c r="AQQ55" s="885"/>
      <c r="AQR55" s="886"/>
      <c r="AQS55" s="886"/>
      <c r="AQT55" s="886"/>
      <c r="AQU55" s="886"/>
      <c r="AQV55" s="886"/>
      <c r="AQW55" s="886"/>
      <c r="AQX55" s="886"/>
      <c r="AQY55" s="887"/>
      <c r="AQZ55" s="885"/>
      <c r="ARA55" s="886"/>
      <c r="ARB55" s="886"/>
      <c r="ARC55" s="886"/>
      <c r="ARD55" s="886"/>
      <c r="ARE55" s="886"/>
      <c r="ARF55" s="886"/>
      <c r="ARG55" s="886"/>
      <c r="ARH55" s="887"/>
      <c r="ARI55" s="885"/>
      <c r="ARJ55" s="886"/>
      <c r="ARK55" s="886"/>
      <c r="ARL55" s="886"/>
      <c r="ARM55" s="886"/>
      <c r="ARN55" s="886"/>
      <c r="ARO55" s="886"/>
      <c r="ARP55" s="886"/>
      <c r="ARQ55" s="887"/>
      <c r="ARR55" s="885"/>
      <c r="ARS55" s="886"/>
      <c r="ART55" s="886"/>
      <c r="ARU55" s="886"/>
      <c r="ARV55" s="886"/>
      <c r="ARW55" s="886"/>
      <c r="ARX55" s="886"/>
      <c r="ARY55" s="886"/>
      <c r="ARZ55" s="887"/>
      <c r="ASA55" s="885"/>
      <c r="ASB55" s="886"/>
      <c r="ASC55" s="886"/>
      <c r="ASD55" s="886"/>
      <c r="ASE55" s="886"/>
      <c r="ASF55" s="886"/>
      <c r="ASG55" s="886"/>
      <c r="ASH55" s="886"/>
      <c r="ASI55" s="887"/>
      <c r="ASJ55" s="885"/>
      <c r="ASK55" s="886"/>
      <c r="ASL55" s="886"/>
      <c r="ASM55" s="886"/>
      <c r="ASN55" s="886"/>
      <c r="ASO55" s="886"/>
      <c r="ASP55" s="886"/>
      <c r="ASQ55" s="886"/>
      <c r="ASR55" s="887"/>
      <c r="ASS55" s="885"/>
      <c r="AST55" s="886"/>
      <c r="ASU55" s="886"/>
      <c r="ASV55" s="886"/>
      <c r="ASW55" s="886"/>
      <c r="ASX55" s="886"/>
      <c r="ASY55" s="886"/>
      <c r="ASZ55" s="886"/>
      <c r="ATA55" s="887"/>
      <c r="ATB55" s="885"/>
      <c r="ATC55" s="886"/>
      <c r="ATD55" s="886"/>
      <c r="ATE55" s="886"/>
      <c r="ATF55" s="886"/>
      <c r="ATG55" s="886"/>
      <c r="ATH55" s="886"/>
      <c r="ATI55" s="886"/>
      <c r="ATJ55" s="887"/>
      <c r="ATK55" s="885"/>
      <c r="ATL55" s="886"/>
      <c r="ATM55" s="886"/>
      <c r="ATN55" s="886"/>
      <c r="ATO55" s="886"/>
      <c r="ATP55" s="886"/>
      <c r="ATQ55" s="886"/>
      <c r="ATR55" s="886"/>
      <c r="ATS55" s="887"/>
      <c r="ATT55" s="885"/>
      <c r="ATU55" s="886"/>
      <c r="ATV55" s="886"/>
      <c r="ATW55" s="886"/>
      <c r="ATX55" s="886"/>
      <c r="ATY55" s="886"/>
      <c r="ATZ55" s="886"/>
      <c r="AUA55" s="886"/>
      <c r="AUB55" s="887"/>
      <c r="AUC55" s="885"/>
      <c r="AUD55" s="886"/>
      <c r="AUE55" s="886"/>
      <c r="AUF55" s="886"/>
      <c r="AUG55" s="886"/>
      <c r="AUH55" s="886"/>
      <c r="AUI55" s="886"/>
      <c r="AUJ55" s="886"/>
      <c r="AUK55" s="887"/>
      <c r="AUL55" s="885"/>
      <c r="AUM55" s="886"/>
      <c r="AUN55" s="886"/>
      <c r="AUO55" s="886"/>
      <c r="AUP55" s="886"/>
      <c r="AUQ55" s="886"/>
      <c r="AUR55" s="886"/>
      <c r="AUS55" s="886"/>
      <c r="AUT55" s="887"/>
      <c r="AUU55" s="885"/>
      <c r="AUV55" s="886"/>
      <c r="AUW55" s="886"/>
      <c r="AUX55" s="886"/>
      <c r="AUY55" s="886"/>
      <c r="AUZ55" s="886"/>
      <c r="AVA55" s="886"/>
      <c r="AVB55" s="886"/>
      <c r="AVC55" s="887"/>
      <c r="AVD55" s="885"/>
      <c r="AVE55" s="886"/>
      <c r="AVF55" s="886"/>
      <c r="AVG55" s="886"/>
      <c r="AVH55" s="886"/>
      <c r="AVI55" s="886"/>
      <c r="AVJ55" s="886"/>
      <c r="AVK55" s="886"/>
      <c r="AVL55" s="887"/>
      <c r="AVM55" s="885"/>
      <c r="AVN55" s="886"/>
      <c r="AVO55" s="886"/>
      <c r="AVP55" s="886"/>
      <c r="AVQ55" s="886"/>
      <c r="AVR55" s="886"/>
      <c r="AVS55" s="886"/>
      <c r="AVT55" s="886"/>
      <c r="AVU55" s="887"/>
      <c r="AVV55" s="885"/>
      <c r="AVW55" s="886"/>
      <c r="AVX55" s="886"/>
      <c r="AVY55" s="886"/>
      <c r="AVZ55" s="886"/>
      <c r="AWA55" s="886"/>
      <c r="AWB55" s="886"/>
      <c r="AWC55" s="886"/>
      <c r="AWD55" s="887"/>
      <c r="AWE55" s="885"/>
      <c r="AWF55" s="886"/>
      <c r="AWG55" s="886"/>
      <c r="AWH55" s="886"/>
      <c r="AWI55" s="886"/>
      <c r="AWJ55" s="886"/>
      <c r="AWK55" s="886"/>
      <c r="AWL55" s="886"/>
      <c r="AWM55" s="887"/>
      <c r="AWN55" s="885"/>
      <c r="AWO55" s="886"/>
      <c r="AWP55" s="886"/>
      <c r="AWQ55" s="886"/>
      <c r="AWR55" s="886"/>
      <c r="AWS55" s="886"/>
      <c r="AWT55" s="886"/>
      <c r="AWU55" s="886"/>
      <c r="AWV55" s="887"/>
      <c r="AWW55" s="885"/>
      <c r="AWX55" s="886"/>
      <c r="AWY55" s="886"/>
      <c r="AWZ55" s="886"/>
      <c r="AXA55" s="886"/>
      <c r="AXB55" s="886"/>
      <c r="AXC55" s="886"/>
      <c r="AXD55" s="886"/>
      <c r="AXE55" s="887"/>
      <c r="AXF55" s="885"/>
      <c r="AXG55" s="886"/>
      <c r="AXH55" s="886"/>
      <c r="AXI55" s="886"/>
      <c r="AXJ55" s="886"/>
      <c r="AXK55" s="886"/>
      <c r="AXL55" s="886"/>
      <c r="AXM55" s="886"/>
      <c r="AXN55" s="887"/>
      <c r="AXO55" s="885"/>
      <c r="AXP55" s="886"/>
      <c r="AXQ55" s="886"/>
      <c r="AXR55" s="886"/>
      <c r="AXS55" s="886"/>
      <c r="AXT55" s="886"/>
      <c r="AXU55" s="886"/>
      <c r="AXV55" s="886"/>
      <c r="AXW55" s="887"/>
      <c r="AXX55" s="885"/>
      <c r="AXY55" s="886"/>
      <c r="AXZ55" s="886"/>
      <c r="AYA55" s="886"/>
      <c r="AYB55" s="886"/>
      <c r="AYC55" s="886"/>
      <c r="AYD55" s="886"/>
      <c r="AYE55" s="886"/>
      <c r="AYF55" s="887"/>
      <c r="AYG55" s="885"/>
      <c r="AYH55" s="886"/>
      <c r="AYI55" s="886"/>
      <c r="AYJ55" s="886"/>
      <c r="AYK55" s="886"/>
      <c r="AYL55" s="886"/>
      <c r="AYM55" s="886"/>
      <c r="AYN55" s="886"/>
      <c r="AYO55" s="887"/>
      <c r="AYP55" s="885"/>
      <c r="AYQ55" s="886"/>
      <c r="AYR55" s="886"/>
      <c r="AYS55" s="886"/>
      <c r="AYT55" s="886"/>
      <c r="AYU55" s="886"/>
      <c r="AYV55" s="886"/>
      <c r="AYW55" s="886"/>
      <c r="AYX55" s="887"/>
      <c r="AYY55" s="885"/>
      <c r="AYZ55" s="886"/>
      <c r="AZA55" s="886"/>
      <c r="AZB55" s="886"/>
      <c r="AZC55" s="886"/>
      <c r="AZD55" s="886"/>
      <c r="AZE55" s="886"/>
      <c r="AZF55" s="886"/>
      <c r="AZG55" s="887"/>
      <c r="AZH55" s="885"/>
      <c r="AZI55" s="886"/>
      <c r="AZJ55" s="886"/>
      <c r="AZK55" s="886"/>
      <c r="AZL55" s="886"/>
      <c r="AZM55" s="886"/>
      <c r="AZN55" s="886"/>
      <c r="AZO55" s="886"/>
      <c r="AZP55" s="887"/>
      <c r="AZQ55" s="885"/>
      <c r="AZR55" s="886"/>
      <c r="AZS55" s="886"/>
      <c r="AZT55" s="886"/>
      <c r="AZU55" s="886"/>
      <c r="AZV55" s="886"/>
      <c r="AZW55" s="886"/>
      <c r="AZX55" s="886"/>
      <c r="AZY55" s="887"/>
      <c r="AZZ55" s="885"/>
      <c r="BAA55" s="886"/>
      <c r="BAB55" s="886"/>
      <c r="BAC55" s="886"/>
      <c r="BAD55" s="886"/>
      <c r="BAE55" s="886"/>
      <c r="BAF55" s="886"/>
      <c r="BAG55" s="886"/>
      <c r="BAH55" s="887"/>
      <c r="BAI55" s="885"/>
      <c r="BAJ55" s="886"/>
      <c r="BAK55" s="886"/>
      <c r="BAL55" s="886"/>
      <c r="BAM55" s="886"/>
      <c r="BAN55" s="886"/>
      <c r="BAO55" s="886"/>
      <c r="BAP55" s="886"/>
      <c r="BAQ55" s="887"/>
      <c r="BAR55" s="885"/>
      <c r="BAS55" s="886"/>
      <c r="BAT55" s="886"/>
      <c r="BAU55" s="886"/>
      <c r="BAV55" s="886"/>
      <c r="BAW55" s="886"/>
      <c r="BAX55" s="886"/>
      <c r="BAY55" s="886"/>
      <c r="BAZ55" s="887"/>
      <c r="BBA55" s="885"/>
      <c r="BBB55" s="886"/>
      <c r="BBC55" s="886"/>
      <c r="BBD55" s="886"/>
      <c r="BBE55" s="886"/>
      <c r="BBF55" s="886"/>
      <c r="BBG55" s="886"/>
      <c r="BBH55" s="886"/>
      <c r="BBI55" s="887"/>
      <c r="BBJ55" s="885"/>
      <c r="BBK55" s="886"/>
      <c r="BBL55" s="886"/>
      <c r="BBM55" s="886"/>
      <c r="BBN55" s="886"/>
      <c r="BBO55" s="886"/>
      <c r="BBP55" s="886"/>
      <c r="BBQ55" s="886"/>
      <c r="BBR55" s="887"/>
      <c r="BBS55" s="885"/>
      <c r="BBT55" s="886"/>
      <c r="BBU55" s="886"/>
      <c r="BBV55" s="886"/>
      <c r="BBW55" s="886"/>
      <c r="BBX55" s="886"/>
      <c r="BBY55" s="886"/>
      <c r="BBZ55" s="886"/>
      <c r="BCA55" s="887"/>
      <c r="BCB55" s="885"/>
      <c r="BCC55" s="886"/>
      <c r="BCD55" s="886"/>
      <c r="BCE55" s="886"/>
      <c r="BCF55" s="886"/>
      <c r="BCG55" s="886"/>
      <c r="BCH55" s="886"/>
      <c r="BCI55" s="886"/>
      <c r="BCJ55" s="887"/>
      <c r="BCK55" s="885"/>
      <c r="BCL55" s="886"/>
      <c r="BCM55" s="886"/>
      <c r="BCN55" s="886"/>
      <c r="BCO55" s="886"/>
      <c r="BCP55" s="886"/>
      <c r="BCQ55" s="886"/>
      <c r="BCR55" s="886"/>
      <c r="BCS55" s="887"/>
      <c r="BCT55" s="885"/>
      <c r="BCU55" s="886"/>
      <c r="BCV55" s="886"/>
      <c r="BCW55" s="886"/>
      <c r="BCX55" s="886"/>
      <c r="BCY55" s="886"/>
      <c r="BCZ55" s="886"/>
      <c r="BDA55" s="886"/>
      <c r="BDB55" s="887"/>
      <c r="BDC55" s="885"/>
      <c r="BDD55" s="886"/>
      <c r="BDE55" s="886"/>
      <c r="BDF55" s="886"/>
      <c r="BDG55" s="886"/>
      <c r="BDH55" s="886"/>
      <c r="BDI55" s="886"/>
      <c r="BDJ55" s="886"/>
      <c r="BDK55" s="887"/>
      <c r="BDL55" s="885"/>
      <c r="BDM55" s="886"/>
      <c r="BDN55" s="886"/>
      <c r="BDO55" s="886"/>
      <c r="BDP55" s="886"/>
      <c r="BDQ55" s="886"/>
      <c r="BDR55" s="886"/>
      <c r="BDS55" s="886"/>
      <c r="BDT55" s="887"/>
      <c r="BDU55" s="885"/>
      <c r="BDV55" s="886"/>
      <c r="BDW55" s="886"/>
      <c r="BDX55" s="886"/>
      <c r="BDY55" s="886"/>
      <c r="BDZ55" s="886"/>
      <c r="BEA55" s="886"/>
      <c r="BEB55" s="886"/>
      <c r="BEC55" s="887"/>
      <c r="BED55" s="885"/>
      <c r="BEE55" s="886"/>
      <c r="BEF55" s="886"/>
      <c r="BEG55" s="886"/>
      <c r="BEH55" s="886"/>
      <c r="BEI55" s="886"/>
      <c r="BEJ55" s="886"/>
      <c r="BEK55" s="886"/>
      <c r="BEL55" s="887"/>
      <c r="BEM55" s="885"/>
      <c r="BEN55" s="886"/>
      <c r="BEO55" s="886"/>
      <c r="BEP55" s="886"/>
      <c r="BEQ55" s="886"/>
      <c r="BER55" s="886"/>
      <c r="BES55" s="886"/>
      <c r="BET55" s="886"/>
      <c r="BEU55" s="887"/>
      <c r="BEV55" s="885"/>
      <c r="BEW55" s="886"/>
      <c r="BEX55" s="886"/>
      <c r="BEY55" s="886"/>
      <c r="BEZ55" s="886"/>
      <c r="BFA55" s="886"/>
      <c r="BFB55" s="886"/>
      <c r="BFC55" s="886"/>
      <c r="BFD55" s="887"/>
      <c r="BFE55" s="885"/>
      <c r="BFF55" s="886"/>
      <c r="BFG55" s="886"/>
      <c r="BFH55" s="886"/>
      <c r="BFI55" s="886"/>
      <c r="BFJ55" s="886"/>
      <c r="BFK55" s="886"/>
      <c r="BFL55" s="886"/>
      <c r="BFM55" s="887"/>
      <c r="BFN55" s="885"/>
      <c r="BFO55" s="886"/>
      <c r="BFP55" s="886"/>
      <c r="BFQ55" s="886"/>
      <c r="BFR55" s="886"/>
      <c r="BFS55" s="886"/>
      <c r="BFT55" s="886"/>
      <c r="BFU55" s="886"/>
      <c r="BFV55" s="887"/>
      <c r="BFW55" s="885"/>
      <c r="BFX55" s="886"/>
      <c r="BFY55" s="886"/>
      <c r="BFZ55" s="886"/>
      <c r="BGA55" s="886"/>
      <c r="BGB55" s="886"/>
      <c r="BGC55" s="886"/>
      <c r="BGD55" s="886"/>
      <c r="BGE55" s="887"/>
      <c r="BGF55" s="885"/>
      <c r="BGG55" s="886"/>
      <c r="BGH55" s="886"/>
      <c r="BGI55" s="886"/>
      <c r="BGJ55" s="886"/>
      <c r="BGK55" s="886"/>
      <c r="BGL55" s="886"/>
      <c r="BGM55" s="886"/>
      <c r="BGN55" s="887"/>
      <c r="BGO55" s="885"/>
      <c r="BGP55" s="886"/>
      <c r="BGQ55" s="886"/>
      <c r="BGR55" s="886"/>
      <c r="BGS55" s="886"/>
      <c r="BGT55" s="886"/>
      <c r="BGU55" s="886"/>
      <c r="BGV55" s="886"/>
      <c r="BGW55" s="887"/>
      <c r="BGX55" s="885"/>
      <c r="BGY55" s="886"/>
      <c r="BGZ55" s="886"/>
      <c r="BHA55" s="886"/>
      <c r="BHB55" s="886"/>
      <c r="BHC55" s="886"/>
      <c r="BHD55" s="886"/>
      <c r="BHE55" s="886"/>
      <c r="BHF55" s="887"/>
      <c r="BHG55" s="885"/>
      <c r="BHH55" s="886"/>
      <c r="BHI55" s="886"/>
      <c r="BHJ55" s="886"/>
      <c r="BHK55" s="886"/>
      <c r="BHL55" s="886"/>
      <c r="BHM55" s="886"/>
      <c r="BHN55" s="886"/>
      <c r="BHO55" s="887"/>
      <c r="BHP55" s="885"/>
      <c r="BHQ55" s="886"/>
      <c r="BHR55" s="886"/>
      <c r="BHS55" s="886"/>
      <c r="BHT55" s="886"/>
      <c r="BHU55" s="886"/>
      <c r="BHV55" s="886"/>
      <c r="BHW55" s="886"/>
      <c r="BHX55" s="887"/>
      <c r="BHY55" s="885"/>
      <c r="BHZ55" s="886"/>
      <c r="BIA55" s="886"/>
      <c r="BIB55" s="886"/>
      <c r="BIC55" s="886"/>
      <c r="BID55" s="886"/>
      <c r="BIE55" s="886"/>
      <c r="BIF55" s="886"/>
      <c r="BIG55" s="887"/>
      <c r="BIH55" s="885"/>
      <c r="BII55" s="886"/>
      <c r="BIJ55" s="886"/>
      <c r="BIK55" s="886"/>
      <c r="BIL55" s="886"/>
      <c r="BIM55" s="886"/>
      <c r="BIN55" s="886"/>
      <c r="BIO55" s="886"/>
      <c r="BIP55" s="887"/>
      <c r="BIQ55" s="885"/>
      <c r="BIR55" s="886"/>
      <c r="BIS55" s="886"/>
      <c r="BIT55" s="886"/>
      <c r="BIU55" s="886"/>
      <c r="BIV55" s="886"/>
      <c r="BIW55" s="886"/>
      <c r="BIX55" s="886"/>
      <c r="BIY55" s="887"/>
      <c r="BIZ55" s="885"/>
      <c r="BJA55" s="886"/>
      <c r="BJB55" s="886"/>
      <c r="BJC55" s="886"/>
      <c r="BJD55" s="886"/>
      <c r="BJE55" s="886"/>
      <c r="BJF55" s="886"/>
      <c r="BJG55" s="886"/>
      <c r="BJH55" s="887"/>
      <c r="BJI55" s="885"/>
      <c r="BJJ55" s="886"/>
      <c r="BJK55" s="886"/>
      <c r="BJL55" s="886"/>
      <c r="BJM55" s="886"/>
      <c r="BJN55" s="886"/>
      <c r="BJO55" s="886"/>
      <c r="BJP55" s="886"/>
      <c r="BJQ55" s="887"/>
      <c r="BJR55" s="885"/>
      <c r="BJS55" s="886"/>
      <c r="BJT55" s="886"/>
      <c r="BJU55" s="886"/>
      <c r="BJV55" s="886"/>
      <c r="BJW55" s="886"/>
      <c r="BJX55" s="886"/>
      <c r="BJY55" s="886"/>
      <c r="BJZ55" s="887"/>
      <c r="BKA55" s="885"/>
      <c r="BKB55" s="886"/>
      <c r="BKC55" s="886"/>
      <c r="BKD55" s="886"/>
      <c r="BKE55" s="886"/>
      <c r="BKF55" s="886"/>
      <c r="BKG55" s="886"/>
      <c r="BKH55" s="886"/>
      <c r="BKI55" s="887"/>
      <c r="BKJ55" s="885"/>
      <c r="BKK55" s="886"/>
      <c r="BKL55" s="886"/>
      <c r="BKM55" s="886"/>
      <c r="BKN55" s="886"/>
      <c r="BKO55" s="886"/>
      <c r="BKP55" s="886"/>
      <c r="BKQ55" s="886"/>
      <c r="BKR55" s="887"/>
      <c r="BKS55" s="885"/>
      <c r="BKT55" s="886"/>
      <c r="BKU55" s="886"/>
      <c r="BKV55" s="886"/>
      <c r="BKW55" s="886"/>
      <c r="BKX55" s="886"/>
      <c r="BKY55" s="886"/>
      <c r="BKZ55" s="886"/>
      <c r="BLA55" s="887"/>
      <c r="BLB55" s="885"/>
      <c r="BLC55" s="886"/>
      <c r="BLD55" s="886"/>
      <c r="BLE55" s="886"/>
      <c r="BLF55" s="886"/>
      <c r="BLG55" s="886"/>
      <c r="BLH55" s="886"/>
      <c r="BLI55" s="886"/>
      <c r="BLJ55" s="887"/>
      <c r="BLK55" s="885"/>
      <c r="BLL55" s="886"/>
      <c r="BLM55" s="886"/>
      <c r="BLN55" s="886"/>
      <c r="BLO55" s="886"/>
      <c r="BLP55" s="886"/>
      <c r="BLQ55" s="886"/>
      <c r="BLR55" s="886"/>
      <c r="BLS55" s="887"/>
      <c r="BLT55" s="885"/>
      <c r="BLU55" s="886"/>
      <c r="BLV55" s="886"/>
      <c r="BLW55" s="886"/>
      <c r="BLX55" s="886"/>
      <c r="BLY55" s="886"/>
      <c r="BLZ55" s="886"/>
      <c r="BMA55" s="886"/>
      <c r="BMB55" s="887"/>
      <c r="BMC55" s="885"/>
      <c r="BMD55" s="886"/>
      <c r="BME55" s="886"/>
      <c r="BMF55" s="886"/>
      <c r="BMG55" s="886"/>
      <c r="BMH55" s="886"/>
      <c r="BMI55" s="886"/>
      <c r="BMJ55" s="886"/>
      <c r="BMK55" s="887"/>
      <c r="BML55" s="885"/>
      <c r="BMM55" s="886"/>
      <c r="BMN55" s="886"/>
      <c r="BMO55" s="886"/>
      <c r="BMP55" s="886"/>
      <c r="BMQ55" s="886"/>
      <c r="BMR55" s="886"/>
      <c r="BMS55" s="886"/>
      <c r="BMT55" s="887"/>
      <c r="BMU55" s="885"/>
      <c r="BMV55" s="886"/>
      <c r="BMW55" s="886"/>
      <c r="BMX55" s="886"/>
      <c r="BMY55" s="886"/>
      <c r="BMZ55" s="886"/>
      <c r="BNA55" s="886"/>
      <c r="BNB55" s="886"/>
      <c r="BNC55" s="887"/>
      <c r="BND55" s="885"/>
      <c r="BNE55" s="886"/>
      <c r="BNF55" s="886"/>
      <c r="BNG55" s="886"/>
      <c r="BNH55" s="886"/>
      <c r="BNI55" s="886"/>
      <c r="BNJ55" s="886"/>
      <c r="BNK55" s="886"/>
      <c r="BNL55" s="887"/>
      <c r="BNM55" s="885"/>
      <c r="BNN55" s="886"/>
      <c r="BNO55" s="886"/>
      <c r="BNP55" s="886"/>
      <c r="BNQ55" s="886"/>
      <c r="BNR55" s="886"/>
      <c r="BNS55" s="886"/>
      <c r="BNT55" s="886"/>
      <c r="BNU55" s="887"/>
      <c r="BNV55" s="885"/>
      <c r="BNW55" s="886"/>
      <c r="BNX55" s="886"/>
      <c r="BNY55" s="886"/>
      <c r="BNZ55" s="886"/>
      <c r="BOA55" s="886"/>
      <c r="BOB55" s="886"/>
      <c r="BOC55" s="886"/>
      <c r="BOD55" s="887"/>
      <c r="BOE55" s="885"/>
      <c r="BOF55" s="886"/>
      <c r="BOG55" s="886"/>
      <c r="BOH55" s="886"/>
      <c r="BOI55" s="886"/>
      <c r="BOJ55" s="886"/>
      <c r="BOK55" s="886"/>
      <c r="BOL55" s="886"/>
      <c r="BOM55" s="887"/>
      <c r="BON55" s="885"/>
      <c r="BOO55" s="886"/>
      <c r="BOP55" s="886"/>
      <c r="BOQ55" s="886"/>
      <c r="BOR55" s="886"/>
      <c r="BOS55" s="886"/>
      <c r="BOT55" s="886"/>
      <c r="BOU55" s="886"/>
      <c r="BOV55" s="887"/>
      <c r="BOW55" s="885"/>
      <c r="BOX55" s="886"/>
      <c r="BOY55" s="886"/>
      <c r="BOZ55" s="886"/>
      <c r="BPA55" s="886"/>
      <c r="BPB55" s="886"/>
      <c r="BPC55" s="886"/>
      <c r="BPD55" s="886"/>
      <c r="BPE55" s="887"/>
      <c r="BPF55" s="885"/>
      <c r="BPG55" s="886"/>
      <c r="BPH55" s="886"/>
      <c r="BPI55" s="886"/>
      <c r="BPJ55" s="886"/>
      <c r="BPK55" s="886"/>
      <c r="BPL55" s="886"/>
      <c r="BPM55" s="886"/>
      <c r="BPN55" s="887"/>
      <c r="BPO55" s="885"/>
      <c r="BPP55" s="886"/>
      <c r="BPQ55" s="886"/>
      <c r="BPR55" s="886"/>
      <c r="BPS55" s="886"/>
      <c r="BPT55" s="886"/>
      <c r="BPU55" s="886"/>
      <c r="BPV55" s="886"/>
      <c r="BPW55" s="887"/>
      <c r="BPX55" s="885"/>
      <c r="BPY55" s="886"/>
      <c r="BPZ55" s="886"/>
      <c r="BQA55" s="886"/>
      <c r="BQB55" s="886"/>
      <c r="BQC55" s="886"/>
      <c r="BQD55" s="886"/>
      <c r="BQE55" s="886"/>
      <c r="BQF55" s="887"/>
      <c r="BQG55" s="885"/>
      <c r="BQH55" s="886"/>
      <c r="BQI55" s="886"/>
      <c r="BQJ55" s="886"/>
      <c r="BQK55" s="886"/>
      <c r="BQL55" s="886"/>
      <c r="BQM55" s="886"/>
      <c r="BQN55" s="886"/>
      <c r="BQO55" s="887"/>
      <c r="BQP55" s="885"/>
      <c r="BQQ55" s="886"/>
      <c r="BQR55" s="886"/>
      <c r="BQS55" s="886"/>
      <c r="BQT55" s="886"/>
      <c r="BQU55" s="886"/>
      <c r="BQV55" s="886"/>
      <c r="BQW55" s="886"/>
      <c r="BQX55" s="887"/>
      <c r="BQY55" s="885"/>
      <c r="BQZ55" s="886"/>
      <c r="BRA55" s="886"/>
      <c r="BRB55" s="886"/>
      <c r="BRC55" s="886"/>
      <c r="BRD55" s="886"/>
      <c r="BRE55" s="886"/>
      <c r="BRF55" s="886"/>
      <c r="BRG55" s="887"/>
      <c r="BRH55" s="885"/>
      <c r="BRI55" s="886"/>
      <c r="BRJ55" s="886"/>
      <c r="BRK55" s="886"/>
      <c r="BRL55" s="886"/>
      <c r="BRM55" s="886"/>
      <c r="BRN55" s="886"/>
      <c r="BRO55" s="886"/>
      <c r="BRP55" s="887"/>
      <c r="BRQ55" s="885"/>
      <c r="BRR55" s="886"/>
      <c r="BRS55" s="886"/>
      <c r="BRT55" s="886"/>
      <c r="BRU55" s="886"/>
      <c r="BRV55" s="886"/>
      <c r="BRW55" s="886"/>
      <c r="BRX55" s="886"/>
      <c r="BRY55" s="887"/>
      <c r="BRZ55" s="885"/>
      <c r="BSA55" s="886"/>
      <c r="BSB55" s="886"/>
      <c r="BSC55" s="886"/>
      <c r="BSD55" s="886"/>
      <c r="BSE55" s="886"/>
      <c r="BSF55" s="886"/>
      <c r="BSG55" s="886"/>
      <c r="BSH55" s="887"/>
      <c r="BSI55" s="885"/>
      <c r="BSJ55" s="886"/>
      <c r="BSK55" s="886"/>
      <c r="BSL55" s="886"/>
      <c r="BSM55" s="886"/>
      <c r="BSN55" s="886"/>
      <c r="BSO55" s="886"/>
      <c r="BSP55" s="886"/>
      <c r="BSQ55" s="887"/>
      <c r="BSR55" s="885"/>
      <c r="BSS55" s="886"/>
      <c r="BST55" s="886"/>
      <c r="BSU55" s="886"/>
      <c r="BSV55" s="886"/>
      <c r="BSW55" s="886"/>
      <c r="BSX55" s="886"/>
      <c r="BSY55" s="886"/>
      <c r="BSZ55" s="887"/>
      <c r="BTA55" s="885"/>
      <c r="BTB55" s="886"/>
      <c r="BTC55" s="886"/>
      <c r="BTD55" s="886"/>
      <c r="BTE55" s="886"/>
      <c r="BTF55" s="886"/>
      <c r="BTG55" s="886"/>
      <c r="BTH55" s="886"/>
      <c r="BTI55" s="887"/>
      <c r="BTJ55" s="885"/>
      <c r="BTK55" s="886"/>
      <c r="BTL55" s="886"/>
      <c r="BTM55" s="886"/>
      <c r="BTN55" s="886"/>
      <c r="BTO55" s="886"/>
      <c r="BTP55" s="886"/>
      <c r="BTQ55" s="886"/>
      <c r="BTR55" s="887"/>
      <c r="BTS55" s="885"/>
      <c r="BTT55" s="886"/>
      <c r="BTU55" s="886"/>
      <c r="BTV55" s="886"/>
      <c r="BTW55" s="886"/>
      <c r="BTX55" s="886"/>
      <c r="BTY55" s="886"/>
      <c r="BTZ55" s="886"/>
      <c r="BUA55" s="887"/>
      <c r="BUB55" s="885"/>
      <c r="BUC55" s="886"/>
      <c r="BUD55" s="886"/>
      <c r="BUE55" s="886"/>
      <c r="BUF55" s="886"/>
      <c r="BUG55" s="886"/>
      <c r="BUH55" s="886"/>
      <c r="BUI55" s="886"/>
      <c r="BUJ55" s="887"/>
      <c r="BUK55" s="885"/>
      <c r="BUL55" s="886"/>
      <c r="BUM55" s="886"/>
      <c r="BUN55" s="886"/>
      <c r="BUO55" s="886"/>
      <c r="BUP55" s="886"/>
      <c r="BUQ55" s="886"/>
      <c r="BUR55" s="886"/>
      <c r="BUS55" s="887"/>
      <c r="BUT55" s="885"/>
      <c r="BUU55" s="886"/>
      <c r="BUV55" s="886"/>
      <c r="BUW55" s="886"/>
      <c r="BUX55" s="886"/>
      <c r="BUY55" s="886"/>
      <c r="BUZ55" s="886"/>
      <c r="BVA55" s="886"/>
      <c r="BVB55" s="887"/>
      <c r="BVC55" s="885"/>
      <c r="BVD55" s="886"/>
      <c r="BVE55" s="886"/>
      <c r="BVF55" s="886"/>
      <c r="BVG55" s="886"/>
      <c r="BVH55" s="886"/>
      <c r="BVI55" s="886"/>
      <c r="BVJ55" s="886"/>
      <c r="BVK55" s="887"/>
      <c r="BVL55" s="885"/>
      <c r="BVM55" s="886"/>
      <c r="BVN55" s="886"/>
      <c r="BVO55" s="886"/>
      <c r="BVP55" s="886"/>
      <c r="BVQ55" s="886"/>
      <c r="BVR55" s="886"/>
      <c r="BVS55" s="886"/>
      <c r="BVT55" s="887"/>
      <c r="BVU55" s="885"/>
      <c r="BVV55" s="886"/>
      <c r="BVW55" s="886"/>
      <c r="BVX55" s="886"/>
      <c r="BVY55" s="886"/>
      <c r="BVZ55" s="886"/>
      <c r="BWA55" s="886"/>
      <c r="BWB55" s="886"/>
      <c r="BWC55" s="887"/>
      <c r="BWD55" s="885"/>
      <c r="BWE55" s="886"/>
      <c r="BWF55" s="886"/>
      <c r="BWG55" s="886"/>
      <c r="BWH55" s="886"/>
      <c r="BWI55" s="886"/>
      <c r="BWJ55" s="886"/>
      <c r="BWK55" s="886"/>
      <c r="BWL55" s="887"/>
      <c r="BWM55" s="885"/>
      <c r="BWN55" s="886"/>
      <c r="BWO55" s="886"/>
      <c r="BWP55" s="886"/>
      <c r="BWQ55" s="886"/>
      <c r="BWR55" s="886"/>
      <c r="BWS55" s="886"/>
      <c r="BWT55" s="886"/>
      <c r="BWU55" s="887"/>
      <c r="BWV55" s="885"/>
      <c r="BWW55" s="886"/>
      <c r="BWX55" s="886"/>
      <c r="BWY55" s="886"/>
      <c r="BWZ55" s="886"/>
      <c r="BXA55" s="886"/>
      <c r="BXB55" s="886"/>
      <c r="BXC55" s="886"/>
      <c r="BXD55" s="887"/>
      <c r="BXE55" s="885"/>
      <c r="BXF55" s="886"/>
      <c r="BXG55" s="886"/>
      <c r="BXH55" s="886"/>
      <c r="BXI55" s="886"/>
      <c r="BXJ55" s="886"/>
      <c r="BXK55" s="886"/>
      <c r="BXL55" s="886"/>
      <c r="BXM55" s="887"/>
      <c r="BXN55" s="885"/>
      <c r="BXO55" s="886"/>
      <c r="BXP55" s="886"/>
      <c r="BXQ55" s="886"/>
      <c r="BXR55" s="886"/>
      <c r="BXS55" s="886"/>
      <c r="BXT55" s="886"/>
      <c r="BXU55" s="886"/>
      <c r="BXV55" s="887"/>
      <c r="BXW55" s="885"/>
      <c r="BXX55" s="886"/>
      <c r="BXY55" s="886"/>
      <c r="BXZ55" s="886"/>
      <c r="BYA55" s="886"/>
      <c r="BYB55" s="886"/>
      <c r="BYC55" s="886"/>
      <c r="BYD55" s="886"/>
      <c r="BYE55" s="887"/>
      <c r="BYF55" s="885"/>
      <c r="BYG55" s="886"/>
      <c r="BYH55" s="886"/>
      <c r="BYI55" s="886"/>
      <c r="BYJ55" s="886"/>
      <c r="BYK55" s="886"/>
      <c r="BYL55" s="886"/>
      <c r="BYM55" s="886"/>
      <c r="BYN55" s="887"/>
      <c r="BYO55" s="885"/>
      <c r="BYP55" s="886"/>
      <c r="BYQ55" s="886"/>
      <c r="BYR55" s="886"/>
      <c r="BYS55" s="886"/>
      <c r="BYT55" s="886"/>
      <c r="BYU55" s="886"/>
      <c r="BYV55" s="886"/>
      <c r="BYW55" s="887"/>
      <c r="BYX55" s="885"/>
      <c r="BYY55" s="886"/>
      <c r="BYZ55" s="886"/>
      <c r="BZA55" s="886"/>
      <c r="BZB55" s="886"/>
      <c r="BZC55" s="886"/>
      <c r="BZD55" s="886"/>
      <c r="BZE55" s="886"/>
      <c r="BZF55" s="887"/>
      <c r="BZG55" s="885"/>
      <c r="BZH55" s="886"/>
      <c r="BZI55" s="886"/>
      <c r="BZJ55" s="886"/>
      <c r="BZK55" s="886"/>
      <c r="BZL55" s="886"/>
      <c r="BZM55" s="886"/>
      <c r="BZN55" s="886"/>
      <c r="BZO55" s="887"/>
      <c r="BZP55" s="885"/>
      <c r="BZQ55" s="886"/>
      <c r="BZR55" s="886"/>
      <c r="BZS55" s="886"/>
      <c r="BZT55" s="886"/>
      <c r="BZU55" s="886"/>
      <c r="BZV55" s="886"/>
      <c r="BZW55" s="886"/>
      <c r="BZX55" s="887"/>
      <c r="BZY55" s="885"/>
      <c r="BZZ55" s="886"/>
      <c r="CAA55" s="886"/>
      <c r="CAB55" s="886"/>
      <c r="CAC55" s="886"/>
      <c r="CAD55" s="886"/>
      <c r="CAE55" s="886"/>
      <c r="CAF55" s="886"/>
      <c r="CAG55" s="887"/>
      <c r="CAH55" s="885"/>
      <c r="CAI55" s="886"/>
      <c r="CAJ55" s="886"/>
      <c r="CAK55" s="886"/>
      <c r="CAL55" s="886"/>
      <c r="CAM55" s="886"/>
      <c r="CAN55" s="886"/>
      <c r="CAO55" s="886"/>
      <c r="CAP55" s="887"/>
      <c r="CAQ55" s="885"/>
      <c r="CAR55" s="886"/>
      <c r="CAS55" s="886"/>
      <c r="CAT55" s="886"/>
      <c r="CAU55" s="886"/>
      <c r="CAV55" s="886"/>
      <c r="CAW55" s="886"/>
      <c r="CAX55" s="886"/>
      <c r="CAY55" s="887"/>
      <c r="CAZ55" s="885"/>
      <c r="CBA55" s="886"/>
      <c r="CBB55" s="886"/>
      <c r="CBC55" s="886"/>
      <c r="CBD55" s="886"/>
      <c r="CBE55" s="886"/>
      <c r="CBF55" s="886"/>
      <c r="CBG55" s="886"/>
      <c r="CBH55" s="887"/>
      <c r="CBI55" s="885"/>
      <c r="CBJ55" s="886"/>
      <c r="CBK55" s="886"/>
      <c r="CBL55" s="886"/>
      <c r="CBM55" s="886"/>
      <c r="CBN55" s="886"/>
      <c r="CBO55" s="886"/>
      <c r="CBP55" s="886"/>
      <c r="CBQ55" s="887"/>
      <c r="CBR55" s="885"/>
      <c r="CBS55" s="886"/>
      <c r="CBT55" s="886"/>
      <c r="CBU55" s="886"/>
      <c r="CBV55" s="886"/>
      <c r="CBW55" s="886"/>
      <c r="CBX55" s="886"/>
      <c r="CBY55" s="886"/>
      <c r="CBZ55" s="887"/>
      <c r="CCA55" s="885"/>
      <c r="CCB55" s="886"/>
      <c r="CCC55" s="886"/>
      <c r="CCD55" s="886"/>
      <c r="CCE55" s="886"/>
      <c r="CCF55" s="886"/>
      <c r="CCG55" s="886"/>
      <c r="CCH55" s="886"/>
      <c r="CCI55" s="887"/>
      <c r="CCJ55" s="885"/>
      <c r="CCK55" s="886"/>
      <c r="CCL55" s="886"/>
      <c r="CCM55" s="886"/>
      <c r="CCN55" s="886"/>
      <c r="CCO55" s="886"/>
      <c r="CCP55" s="886"/>
      <c r="CCQ55" s="886"/>
      <c r="CCR55" s="887"/>
      <c r="CCS55" s="885"/>
      <c r="CCT55" s="886"/>
      <c r="CCU55" s="886"/>
      <c r="CCV55" s="886"/>
      <c r="CCW55" s="886"/>
      <c r="CCX55" s="886"/>
      <c r="CCY55" s="886"/>
      <c r="CCZ55" s="886"/>
      <c r="CDA55" s="887"/>
      <c r="CDB55" s="885"/>
      <c r="CDC55" s="886"/>
      <c r="CDD55" s="886"/>
      <c r="CDE55" s="886"/>
      <c r="CDF55" s="886"/>
      <c r="CDG55" s="886"/>
      <c r="CDH55" s="886"/>
      <c r="CDI55" s="886"/>
      <c r="CDJ55" s="887"/>
      <c r="CDK55" s="885"/>
      <c r="CDL55" s="886"/>
      <c r="CDM55" s="886"/>
      <c r="CDN55" s="886"/>
      <c r="CDO55" s="886"/>
      <c r="CDP55" s="886"/>
      <c r="CDQ55" s="886"/>
      <c r="CDR55" s="886"/>
      <c r="CDS55" s="887"/>
      <c r="CDT55" s="885"/>
      <c r="CDU55" s="886"/>
      <c r="CDV55" s="886"/>
      <c r="CDW55" s="886"/>
      <c r="CDX55" s="886"/>
      <c r="CDY55" s="886"/>
      <c r="CDZ55" s="886"/>
      <c r="CEA55" s="886"/>
      <c r="CEB55" s="887"/>
      <c r="CEC55" s="885"/>
      <c r="CED55" s="886"/>
      <c r="CEE55" s="886"/>
      <c r="CEF55" s="886"/>
      <c r="CEG55" s="886"/>
      <c r="CEH55" s="886"/>
      <c r="CEI55" s="886"/>
      <c r="CEJ55" s="886"/>
      <c r="CEK55" s="887"/>
      <c r="CEL55" s="885"/>
      <c r="CEM55" s="886"/>
      <c r="CEN55" s="886"/>
      <c r="CEO55" s="886"/>
      <c r="CEP55" s="886"/>
      <c r="CEQ55" s="886"/>
      <c r="CER55" s="886"/>
      <c r="CES55" s="886"/>
      <c r="CET55" s="887"/>
      <c r="CEU55" s="885"/>
      <c r="CEV55" s="886"/>
      <c r="CEW55" s="886"/>
      <c r="CEX55" s="886"/>
      <c r="CEY55" s="886"/>
      <c r="CEZ55" s="886"/>
      <c r="CFA55" s="886"/>
      <c r="CFB55" s="886"/>
      <c r="CFC55" s="887"/>
      <c r="CFD55" s="885"/>
      <c r="CFE55" s="886"/>
      <c r="CFF55" s="886"/>
      <c r="CFG55" s="886"/>
      <c r="CFH55" s="886"/>
      <c r="CFI55" s="886"/>
      <c r="CFJ55" s="886"/>
      <c r="CFK55" s="886"/>
      <c r="CFL55" s="887"/>
      <c r="CFM55" s="885"/>
      <c r="CFN55" s="886"/>
      <c r="CFO55" s="886"/>
      <c r="CFP55" s="886"/>
      <c r="CFQ55" s="886"/>
      <c r="CFR55" s="886"/>
      <c r="CFS55" s="886"/>
      <c r="CFT55" s="886"/>
      <c r="CFU55" s="887"/>
      <c r="CFV55" s="885"/>
      <c r="CFW55" s="886"/>
      <c r="CFX55" s="886"/>
      <c r="CFY55" s="886"/>
      <c r="CFZ55" s="886"/>
      <c r="CGA55" s="886"/>
      <c r="CGB55" s="886"/>
      <c r="CGC55" s="886"/>
      <c r="CGD55" s="887"/>
      <c r="CGE55" s="885"/>
      <c r="CGF55" s="886"/>
      <c r="CGG55" s="886"/>
      <c r="CGH55" s="886"/>
      <c r="CGI55" s="886"/>
      <c r="CGJ55" s="886"/>
      <c r="CGK55" s="886"/>
      <c r="CGL55" s="886"/>
      <c r="CGM55" s="887"/>
      <c r="CGN55" s="885"/>
      <c r="CGO55" s="886"/>
      <c r="CGP55" s="886"/>
      <c r="CGQ55" s="886"/>
      <c r="CGR55" s="886"/>
      <c r="CGS55" s="886"/>
      <c r="CGT55" s="886"/>
      <c r="CGU55" s="886"/>
      <c r="CGV55" s="887"/>
      <c r="CGW55" s="885"/>
      <c r="CGX55" s="886"/>
      <c r="CGY55" s="886"/>
      <c r="CGZ55" s="886"/>
      <c r="CHA55" s="886"/>
      <c r="CHB55" s="886"/>
      <c r="CHC55" s="886"/>
      <c r="CHD55" s="886"/>
      <c r="CHE55" s="887"/>
      <c r="CHF55" s="885"/>
      <c r="CHG55" s="886"/>
      <c r="CHH55" s="886"/>
      <c r="CHI55" s="886"/>
      <c r="CHJ55" s="886"/>
      <c r="CHK55" s="886"/>
      <c r="CHL55" s="886"/>
      <c r="CHM55" s="886"/>
      <c r="CHN55" s="887"/>
      <c r="CHO55" s="885"/>
      <c r="CHP55" s="886"/>
      <c r="CHQ55" s="886"/>
      <c r="CHR55" s="886"/>
      <c r="CHS55" s="886"/>
      <c r="CHT55" s="886"/>
      <c r="CHU55" s="886"/>
      <c r="CHV55" s="886"/>
      <c r="CHW55" s="887"/>
      <c r="CHX55" s="885"/>
      <c r="CHY55" s="886"/>
      <c r="CHZ55" s="886"/>
      <c r="CIA55" s="886"/>
      <c r="CIB55" s="886"/>
      <c r="CIC55" s="886"/>
      <c r="CID55" s="886"/>
      <c r="CIE55" s="886"/>
      <c r="CIF55" s="887"/>
      <c r="CIG55" s="885"/>
      <c r="CIH55" s="886"/>
      <c r="CII55" s="886"/>
      <c r="CIJ55" s="886"/>
      <c r="CIK55" s="886"/>
      <c r="CIL55" s="886"/>
      <c r="CIM55" s="886"/>
      <c r="CIN55" s="886"/>
      <c r="CIO55" s="887"/>
      <c r="CIP55" s="885"/>
      <c r="CIQ55" s="886"/>
      <c r="CIR55" s="886"/>
      <c r="CIS55" s="886"/>
      <c r="CIT55" s="886"/>
      <c r="CIU55" s="886"/>
      <c r="CIV55" s="886"/>
      <c r="CIW55" s="886"/>
      <c r="CIX55" s="887"/>
      <c r="CIY55" s="885"/>
      <c r="CIZ55" s="886"/>
      <c r="CJA55" s="886"/>
      <c r="CJB55" s="886"/>
      <c r="CJC55" s="886"/>
      <c r="CJD55" s="886"/>
      <c r="CJE55" s="886"/>
      <c r="CJF55" s="886"/>
      <c r="CJG55" s="887"/>
      <c r="CJH55" s="885"/>
      <c r="CJI55" s="886"/>
      <c r="CJJ55" s="886"/>
      <c r="CJK55" s="886"/>
      <c r="CJL55" s="886"/>
      <c r="CJM55" s="886"/>
      <c r="CJN55" s="886"/>
      <c r="CJO55" s="886"/>
      <c r="CJP55" s="887"/>
      <c r="CJQ55" s="885"/>
      <c r="CJR55" s="886"/>
      <c r="CJS55" s="886"/>
      <c r="CJT55" s="886"/>
      <c r="CJU55" s="886"/>
      <c r="CJV55" s="886"/>
      <c r="CJW55" s="886"/>
      <c r="CJX55" s="886"/>
      <c r="CJY55" s="887"/>
      <c r="CJZ55" s="885"/>
      <c r="CKA55" s="886"/>
      <c r="CKB55" s="886"/>
      <c r="CKC55" s="886"/>
      <c r="CKD55" s="886"/>
      <c r="CKE55" s="886"/>
      <c r="CKF55" s="886"/>
      <c r="CKG55" s="886"/>
      <c r="CKH55" s="887"/>
      <c r="CKI55" s="885"/>
      <c r="CKJ55" s="886"/>
      <c r="CKK55" s="886"/>
      <c r="CKL55" s="886"/>
      <c r="CKM55" s="886"/>
      <c r="CKN55" s="886"/>
      <c r="CKO55" s="886"/>
      <c r="CKP55" s="886"/>
      <c r="CKQ55" s="887"/>
      <c r="CKR55" s="885"/>
      <c r="CKS55" s="886"/>
      <c r="CKT55" s="886"/>
      <c r="CKU55" s="886"/>
      <c r="CKV55" s="886"/>
      <c r="CKW55" s="886"/>
      <c r="CKX55" s="886"/>
      <c r="CKY55" s="886"/>
      <c r="CKZ55" s="887"/>
      <c r="CLA55" s="885"/>
      <c r="CLB55" s="886"/>
      <c r="CLC55" s="886"/>
      <c r="CLD55" s="886"/>
      <c r="CLE55" s="886"/>
      <c r="CLF55" s="886"/>
      <c r="CLG55" s="886"/>
      <c r="CLH55" s="886"/>
      <c r="CLI55" s="887"/>
      <c r="CLJ55" s="885"/>
      <c r="CLK55" s="886"/>
      <c r="CLL55" s="886"/>
      <c r="CLM55" s="886"/>
      <c r="CLN55" s="886"/>
      <c r="CLO55" s="886"/>
      <c r="CLP55" s="886"/>
      <c r="CLQ55" s="886"/>
      <c r="CLR55" s="887"/>
      <c r="CLS55" s="885"/>
      <c r="CLT55" s="886"/>
      <c r="CLU55" s="886"/>
      <c r="CLV55" s="886"/>
      <c r="CLW55" s="886"/>
      <c r="CLX55" s="886"/>
      <c r="CLY55" s="886"/>
      <c r="CLZ55" s="886"/>
      <c r="CMA55" s="887"/>
      <c r="CMB55" s="885"/>
      <c r="CMC55" s="886"/>
      <c r="CMD55" s="886"/>
      <c r="CME55" s="886"/>
      <c r="CMF55" s="886"/>
      <c r="CMG55" s="886"/>
      <c r="CMH55" s="886"/>
      <c r="CMI55" s="886"/>
      <c r="CMJ55" s="887"/>
      <c r="CMK55" s="885"/>
      <c r="CML55" s="886"/>
      <c r="CMM55" s="886"/>
      <c r="CMN55" s="886"/>
      <c r="CMO55" s="886"/>
      <c r="CMP55" s="886"/>
      <c r="CMQ55" s="886"/>
      <c r="CMR55" s="886"/>
      <c r="CMS55" s="887"/>
      <c r="CMT55" s="885"/>
      <c r="CMU55" s="886"/>
      <c r="CMV55" s="886"/>
      <c r="CMW55" s="886"/>
      <c r="CMX55" s="886"/>
      <c r="CMY55" s="886"/>
      <c r="CMZ55" s="886"/>
      <c r="CNA55" s="886"/>
      <c r="CNB55" s="887"/>
      <c r="CNC55" s="885"/>
      <c r="CND55" s="886"/>
      <c r="CNE55" s="886"/>
      <c r="CNF55" s="886"/>
      <c r="CNG55" s="886"/>
      <c r="CNH55" s="886"/>
      <c r="CNI55" s="886"/>
      <c r="CNJ55" s="886"/>
      <c r="CNK55" s="887"/>
      <c r="CNL55" s="885"/>
      <c r="CNM55" s="886"/>
      <c r="CNN55" s="886"/>
      <c r="CNO55" s="886"/>
      <c r="CNP55" s="886"/>
      <c r="CNQ55" s="886"/>
      <c r="CNR55" s="886"/>
      <c r="CNS55" s="886"/>
      <c r="CNT55" s="887"/>
      <c r="CNU55" s="885"/>
      <c r="CNV55" s="886"/>
      <c r="CNW55" s="886"/>
      <c r="CNX55" s="886"/>
      <c r="CNY55" s="886"/>
      <c r="CNZ55" s="886"/>
      <c r="COA55" s="886"/>
      <c r="COB55" s="886"/>
      <c r="COC55" s="887"/>
      <c r="COD55" s="885"/>
      <c r="COE55" s="886"/>
      <c r="COF55" s="886"/>
      <c r="COG55" s="886"/>
      <c r="COH55" s="886"/>
      <c r="COI55" s="886"/>
      <c r="COJ55" s="886"/>
      <c r="COK55" s="886"/>
      <c r="COL55" s="887"/>
      <c r="COM55" s="885"/>
      <c r="CON55" s="886"/>
      <c r="COO55" s="886"/>
      <c r="COP55" s="886"/>
      <c r="COQ55" s="886"/>
      <c r="COR55" s="886"/>
      <c r="COS55" s="886"/>
      <c r="COT55" s="886"/>
      <c r="COU55" s="887"/>
      <c r="COV55" s="885"/>
      <c r="COW55" s="886"/>
      <c r="COX55" s="886"/>
      <c r="COY55" s="886"/>
      <c r="COZ55" s="886"/>
      <c r="CPA55" s="886"/>
      <c r="CPB55" s="886"/>
      <c r="CPC55" s="886"/>
      <c r="CPD55" s="887"/>
      <c r="CPE55" s="885"/>
      <c r="CPF55" s="886"/>
      <c r="CPG55" s="886"/>
      <c r="CPH55" s="886"/>
      <c r="CPI55" s="886"/>
      <c r="CPJ55" s="886"/>
      <c r="CPK55" s="886"/>
      <c r="CPL55" s="886"/>
      <c r="CPM55" s="887"/>
      <c r="CPN55" s="885"/>
      <c r="CPO55" s="886"/>
      <c r="CPP55" s="886"/>
      <c r="CPQ55" s="886"/>
      <c r="CPR55" s="886"/>
      <c r="CPS55" s="886"/>
      <c r="CPT55" s="886"/>
      <c r="CPU55" s="886"/>
      <c r="CPV55" s="887"/>
      <c r="CPW55" s="885"/>
      <c r="CPX55" s="886"/>
      <c r="CPY55" s="886"/>
      <c r="CPZ55" s="886"/>
      <c r="CQA55" s="886"/>
      <c r="CQB55" s="886"/>
      <c r="CQC55" s="886"/>
      <c r="CQD55" s="886"/>
      <c r="CQE55" s="887"/>
      <c r="CQF55" s="885"/>
      <c r="CQG55" s="886"/>
      <c r="CQH55" s="886"/>
      <c r="CQI55" s="886"/>
      <c r="CQJ55" s="886"/>
      <c r="CQK55" s="886"/>
      <c r="CQL55" s="886"/>
      <c r="CQM55" s="886"/>
      <c r="CQN55" s="887"/>
      <c r="CQO55" s="885"/>
      <c r="CQP55" s="886"/>
      <c r="CQQ55" s="886"/>
      <c r="CQR55" s="886"/>
      <c r="CQS55" s="886"/>
      <c r="CQT55" s="886"/>
      <c r="CQU55" s="886"/>
      <c r="CQV55" s="886"/>
      <c r="CQW55" s="887"/>
      <c r="CQX55" s="885"/>
      <c r="CQY55" s="886"/>
      <c r="CQZ55" s="886"/>
      <c r="CRA55" s="886"/>
      <c r="CRB55" s="886"/>
      <c r="CRC55" s="886"/>
      <c r="CRD55" s="886"/>
      <c r="CRE55" s="886"/>
      <c r="CRF55" s="887"/>
      <c r="CRG55" s="885"/>
      <c r="CRH55" s="886"/>
      <c r="CRI55" s="886"/>
      <c r="CRJ55" s="886"/>
      <c r="CRK55" s="886"/>
      <c r="CRL55" s="886"/>
      <c r="CRM55" s="886"/>
      <c r="CRN55" s="886"/>
      <c r="CRO55" s="887"/>
      <c r="CRP55" s="885"/>
      <c r="CRQ55" s="886"/>
      <c r="CRR55" s="886"/>
      <c r="CRS55" s="886"/>
      <c r="CRT55" s="886"/>
      <c r="CRU55" s="886"/>
      <c r="CRV55" s="886"/>
      <c r="CRW55" s="886"/>
      <c r="CRX55" s="887"/>
      <c r="CRY55" s="885"/>
      <c r="CRZ55" s="886"/>
      <c r="CSA55" s="886"/>
      <c r="CSB55" s="886"/>
      <c r="CSC55" s="886"/>
      <c r="CSD55" s="886"/>
      <c r="CSE55" s="886"/>
      <c r="CSF55" s="886"/>
      <c r="CSG55" s="887"/>
      <c r="CSH55" s="885"/>
      <c r="CSI55" s="886"/>
      <c r="CSJ55" s="886"/>
      <c r="CSK55" s="886"/>
      <c r="CSL55" s="886"/>
      <c r="CSM55" s="886"/>
      <c r="CSN55" s="886"/>
      <c r="CSO55" s="886"/>
      <c r="CSP55" s="887"/>
      <c r="CSQ55" s="885"/>
      <c r="CSR55" s="886"/>
      <c r="CSS55" s="886"/>
      <c r="CST55" s="886"/>
      <c r="CSU55" s="886"/>
      <c r="CSV55" s="886"/>
      <c r="CSW55" s="886"/>
      <c r="CSX55" s="886"/>
      <c r="CSY55" s="887"/>
      <c r="CSZ55" s="885"/>
      <c r="CTA55" s="886"/>
      <c r="CTB55" s="886"/>
      <c r="CTC55" s="886"/>
      <c r="CTD55" s="886"/>
      <c r="CTE55" s="886"/>
      <c r="CTF55" s="886"/>
      <c r="CTG55" s="886"/>
      <c r="CTH55" s="887"/>
      <c r="CTI55" s="885"/>
      <c r="CTJ55" s="886"/>
      <c r="CTK55" s="886"/>
      <c r="CTL55" s="886"/>
      <c r="CTM55" s="886"/>
      <c r="CTN55" s="886"/>
      <c r="CTO55" s="886"/>
      <c r="CTP55" s="886"/>
      <c r="CTQ55" s="887"/>
      <c r="CTR55" s="885"/>
      <c r="CTS55" s="886"/>
      <c r="CTT55" s="886"/>
      <c r="CTU55" s="886"/>
      <c r="CTV55" s="886"/>
      <c r="CTW55" s="886"/>
      <c r="CTX55" s="886"/>
      <c r="CTY55" s="886"/>
      <c r="CTZ55" s="887"/>
      <c r="CUA55" s="885"/>
      <c r="CUB55" s="886"/>
      <c r="CUC55" s="886"/>
      <c r="CUD55" s="886"/>
      <c r="CUE55" s="886"/>
      <c r="CUF55" s="886"/>
      <c r="CUG55" s="886"/>
      <c r="CUH55" s="886"/>
      <c r="CUI55" s="887"/>
      <c r="CUJ55" s="885"/>
      <c r="CUK55" s="886"/>
      <c r="CUL55" s="886"/>
      <c r="CUM55" s="886"/>
      <c r="CUN55" s="886"/>
      <c r="CUO55" s="886"/>
      <c r="CUP55" s="886"/>
      <c r="CUQ55" s="886"/>
      <c r="CUR55" s="887"/>
      <c r="CUS55" s="885"/>
      <c r="CUT55" s="886"/>
      <c r="CUU55" s="886"/>
      <c r="CUV55" s="886"/>
      <c r="CUW55" s="886"/>
      <c r="CUX55" s="886"/>
      <c r="CUY55" s="886"/>
      <c r="CUZ55" s="886"/>
      <c r="CVA55" s="887"/>
      <c r="CVB55" s="885"/>
      <c r="CVC55" s="886"/>
      <c r="CVD55" s="886"/>
      <c r="CVE55" s="886"/>
      <c r="CVF55" s="886"/>
      <c r="CVG55" s="886"/>
      <c r="CVH55" s="886"/>
      <c r="CVI55" s="886"/>
      <c r="CVJ55" s="887"/>
      <c r="CVK55" s="885"/>
      <c r="CVL55" s="886"/>
      <c r="CVM55" s="886"/>
      <c r="CVN55" s="886"/>
      <c r="CVO55" s="886"/>
      <c r="CVP55" s="886"/>
      <c r="CVQ55" s="886"/>
      <c r="CVR55" s="886"/>
      <c r="CVS55" s="887"/>
      <c r="CVT55" s="885"/>
      <c r="CVU55" s="886"/>
      <c r="CVV55" s="886"/>
      <c r="CVW55" s="886"/>
      <c r="CVX55" s="886"/>
      <c r="CVY55" s="886"/>
      <c r="CVZ55" s="886"/>
      <c r="CWA55" s="886"/>
      <c r="CWB55" s="887"/>
      <c r="CWC55" s="885"/>
      <c r="CWD55" s="886"/>
      <c r="CWE55" s="886"/>
      <c r="CWF55" s="886"/>
      <c r="CWG55" s="886"/>
      <c r="CWH55" s="886"/>
      <c r="CWI55" s="886"/>
      <c r="CWJ55" s="886"/>
      <c r="CWK55" s="887"/>
      <c r="CWL55" s="885"/>
      <c r="CWM55" s="886"/>
      <c r="CWN55" s="886"/>
      <c r="CWO55" s="886"/>
      <c r="CWP55" s="886"/>
      <c r="CWQ55" s="886"/>
      <c r="CWR55" s="886"/>
      <c r="CWS55" s="886"/>
      <c r="CWT55" s="887"/>
      <c r="CWU55" s="885"/>
      <c r="CWV55" s="886"/>
      <c r="CWW55" s="886"/>
      <c r="CWX55" s="886"/>
      <c r="CWY55" s="886"/>
      <c r="CWZ55" s="886"/>
      <c r="CXA55" s="886"/>
      <c r="CXB55" s="886"/>
      <c r="CXC55" s="887"/>
      <c r="CXD55" s="885"/>
      <c r="CXE55" s="886"/>
      <c r="CXF55" s="886"/>
      <c r="CXG55" s="886"/>
      <c r="CXH55" s="886"/>
      <c r="CXI55" s="886"/>
      <c r="CXJ55" s="886"/>
      <c r="CXK55" s="886"/>
      <c r="CXL55" s="887"/>
      <c r="CXM55" s="885"/>
      <c r="CXN55" s="886"/>
      <c r="CXO55" s="886"/>
      <c r="CXP55" s="886"/>
      <c r="CXQ55" s="886"/>
      <c r="CXR55" s="886"/>
      <c r="CXS55" s="886"/>
      <c r="CXT55" s="886"/>
      <c r="CXU55" s="887"/>
      <c r="CXV55" s="885"/>
      <c r="CXW55" s="886"/>
      <c r="CXX55" s="886"/>
      <c r="CXY55" s="886"/>
      <c r="CXZ55" s="886"/>
      <c r="CYA55" s="886"/>
      <c r="CYB55" s="886"/>
      <c r="CYC55" s="886"/>
      <c r="CYD55" s="887"/>
      <c r="CYE55" s="885"/>
      <c r="CYF55" s="886"/>
      <c r="CYG55" s="886"/>
      <c r="CYH55" s="886"/>
      <c r="CYI55" s="886"/>
      <c r="CYJ55" s="886"/>
      <c r="CYK55" s="886"/>
      <c r="CYL55" s="886"/>
      <c r="CYM55" s="887"/>
      <c r="CYN55" s="885"/>
      <c r="CYO55" s="886"/>
      <c r="CYP55" s="886"/>
      <c r="CYQ55" s="886"/>
      <c r="CYR55" s="886"/>
      <c r="CYS55" s="886"/>
      <c r="CYT55" s="886"/>
      <c r="CYU55" s="886"/>
      <c r="CYV55" s="887"/>
      <c r="CYW55" s="885"/>
      <c r="CYX55" s="886"/>
      <c r="CYY55" s="886"/>
      <c r="CYZ55" s="886"/>
      <c r="CZA55" s="886"/>
      <c r="CZB55" s="886"/>
      <c r="CZC55" s="886"/>
      <c r="CZD55" s="886"/>
      <c r="CZE55" s="887"/>
      <c r="CZF55" s="885"/>
      <c r="CZG55" s="886"/>
      <c r="CZH55" s="886"/>
      <c r="CZI55" s="886"/>
      <c r="CZJ55" s="886"/>
      <c r="CZK55" s="886"/>
      <c r="CZL55" s="886"/>
      <c r="CZM55" s="886"/>
      <c r="CZN55" s="887"/>
      <c r="CZO55" s="885"/>
      <c r="CZP55" s="886"/>
      <c r="CZQ55" s="886"/>
      <c r="CZR55" s="886"/>
      <c r="CZS55" s="886"/>
      <c r="CZT55" s="886"/>
      <c r="CZU55" s="886"/>
      <c r="CZV55" s="886"/>
      <c r="CZW55" s="887"/>
      <c r="CZX55" s="885"/>
      <c r="CZY55" s="886"/>
      <c r="CZZ55" s="886"/>
      <c r="DAA55" s="886"/>
      <c r="DAB55" s="886"/>
      <c r="DAC55" s="886"/>
      <c r="DAD55" s="886"/>
      <c r="DAE55" s="886"/>
      <c r="DAF55" s="887"/>
      <c r="DAG55" s="885"/>
      <c r="DAH55" s="886"/>
      <c r="DAI55" s="886"/>
      <c r="DAJ55" s="886"/>
      <c r="DAK55" s="886"/>
      <c r="DAL55" s="886"/>
      <c r="DAM55" s="886"/>
      <c r="DAN55" s="886"/>
      <c r="DAO55" s="887"/>
      <c r="DAP55" s="885"/>
      <c r="DAQ55" s="886"/>
      <c r="DAR55" s="886"/>
      <c r="DAS55" s="886"/>
      <c r="DAT55" s="886"/>
      <c r="DAU55" s="886"/>
      <c r="DAV55" s="886"/>
      <c r="DAW55" s="886"/>
      <c r="DAX55" s="887"/>
      <c r="DAY55" s="885"/>
      <c r="DAZ55" s="886"/>
      <c r="DBA55" s="886"/>
      <c r="DBB55" s="886"/>
      <c r="DBC55" s="886"/>
      <c r="DBD55" s="886"/>
      <c r="DBE55" s="886"/>
      <c r="DBF55" s="886"/>
      <c r="DBG55" s="887"/>
      <c r="DBH55" s="885"/>
      <c r="DBI55" s="886"/>
      <c r="DBJ55" s="886"/>
      <c r="DBK55" s="886"/>
      <c r="DBL55" s="886"/>
      <c r="DBM55" s="886"/>
      <c r="DBN55" s="886"/>
      <c r="DBO55" s="886"/>
      <c r="DBP55" s="887"/>
      <c r="DBQ55" s="885"/>
      <c r="DBR55" s="886"/>
      <c r="DBS55" s="886"/>
      <c r="DBT55" s="886"/>
      <c r="DBU55" s="886"/>
      <c r="DBV55" s="886"/>
      <c r="DBW55" s="886"/>
      <c r="DBX55" s="886"/>
      <c r="DBY55" s="887"/>
      <c r="DBZ55" s="885"/>
      <c r="DCA55" s="886"/>
      <c r="DCB55" s="886"/>
      <c r="DCC55" s="886"/>
      <c r="DCD55" s="886"/>
      <c r="DCE55" s="886"/>
      <c r="DCF55" s="886"/>
      <c r="DCG55" s="886"/>
      <c r="DCH55" s="887"/>
      <c r="DCI55" s="885"/>
      <c r="DCJ55" s="886"/>
      <c r="DCK55" s="886"/>
      <c r="DCL55" s="886"/>
      <c r="DCM55" s="886"/>
      <c r="DCN55" s="886"/>
      <c r="DCO55" s="886"/>
      <c r="DCP55" s="886"/>
      <c r="DCQ55" s="887"/>
      <c r="DCR55" s="885"/>
      <c r="DCS55" s="886"/>
      <c r="DCT55" s="886"/>
      <c r="DCU55" s="886"/>
      <c r="DCV55" s="886"/>
      <c r="DCW55" s="886"/>
      <c r="DCX55" s="886"/>
      <c r="DCY55" s="886"/>
      <c r="DCZ55" s="887"/>
      <c r="DDA55" s="885"/>
      <c r="DDB55" s="886"/>
      <c r="DDC55" s="886"/>
      <c r="DDD55" s="886"/>
      <c r="DDE55" s="886"/>
      <c r="DDF55" s="886"/>
      <c r="DDG55" s="886"/>
      <c r="DDH55" s="886"/>
      <c r="DDI55" s="887"/>
      <c r="DDJ55" s="885"/>
      <c r="DDK55" s="886"/>
      <c r="DDL55" s="886"/>
      <c r="DDM55" s="886"/>
      <c r="DDN55" s="886"/>
      <c r="DDO55" s="886"/>
      <c r="DDP55" s="886"/>
      <c r="DDQ55" s="886"/>
      <c r="DDR55" s="887"/>
      <c r="DDS55" s="885"/>
      <c r="DDT55" s="886"/>
      <c r="DDU55" s="886"/>
      <c r="DDV55" s="886"/>
      <c r="DDW55" s="886"/>
      <c r="DDX55" s="886"/>
      <c r="DDY55" s="886"/>
      <c r="DDZ55" s="886"/>
      <c r="DEA55" s="887"/>
      <c r="DEB55" s="885"/>
      <c r="DEC55" s="886"/>
      <c r="DED55" s="886"/>
      <c r="DEE55" s="886"/>
      <c r="DEF55" s="886"/>
      <c r="DEG55" s="886"/>
      <c r="DEH55" s="886"/>
      <c r="DEI55" s="886"/>
      <c r="DEJ55" s="887"/>
      <c r="DEK55" s="885"/>
      <c r="DEL55" s="886"/>
      <c r="DEM55" s="886"/>
      <c r="DEN55" s="886"/>
      <c r="DEO55" s="886"/>
      <c r="DEP55" s="886"/>
      <c r="DEQ55" s="886"/>
      <c r="DER55" s="886"/>
      <c r="DES55" s="887"/>
      <c r="DET55" s="885"/>
      <c r="DEU55" s="886"/>
      <c r="DEV55" s="886"/>
      <c r="DEW55" s="886"/>
      <c r="DEX55" s="886"/>
      <c r="DEY55" s="886"/>
      <c r="DEZ55" s="886"/>
      <c r="DFA55" s="886"/>
      <c r="DFB55" s="887"/>
      <c r="DFC55" s="885"/>
      <c r="DFD55" s="886"/>
      <c r="DFE55" s="886"/>
      <c r="DFF55" s="886"/>
      <c r="DFG55" s="886"/>
      <c r="DFH55" s="886"/>
      <c r="DFI55" s="886"/>
      <c r="DFJ55" s="886"/>
      <c r="DFK55" s="887"/>
      <c r="DFL55" s="885"/>
      <c r="DFM55" s="886"/>
      <c r="DFN55" s="886"/>
      <c r="DFO55" s="886"/>
      <c r="DFP55" s="886"/>
      <c r="DFQ55" s="886"/>
      <c r="DFR55" s="886"/>
      <c r="DFS55" s="886"/>
      <c r="DFT55" s="887"/>
      <c r="DFU55" s="885"/>
      <c r="DFV55" s="886"/>
      <c r="DFW55" s="886"/>
      <c r="DFX55" s="886"/>
      <c r="DFY55" s="886"/>
      <c r="DFZ55" s="886"/>
      <c r="DGA55" s="886"/>
      <c r="DGB55" s="886"/>
      <c r="DGC55" s="887"/>
      <c r="DGD55" s="885"/>
      <c r="DGE55" s="886"/>
      <c r="DGF55" s="886"/>
      <c r="DGG55" s="886"/>
      <c r="DGH55" s="886"/>
      <c r="DGI55" s="886"/>
      <c r="DGJ55" s="886"/>
      <c r="DGK55" s="886"/>
      <c r="DGL55" s="887"/>
      <c r="DGM55" s="885"/>
      <c r="DGN55" s="886"/>
      <c r="DGO55" s="886"/>
      <c r="DGP55" s="886"/>
      <c r="DGQ55" s="886"/>
      <c r="DGR55" s="886"/>
      <c r="DGS55" s="886"/>
      <c r="DGT55" s="886"/>
      <c r="DGU55" s="887"/>
      <c r="DGV55" s="885"/>
      <c r="DGW55" s="886"/>
      <c r="DGX55" s="886"/>
      <c r="DGY55" s="886"/>
      <c r="DGZ55" s="886"/>
      <c r="DHA55" s="886"/>
      <c r="DHB55" s="886"/>
      <c r="DHC55" s="886"/>
      <c r="DHD55" s="887"/>
      <c r="DHE55" s="885"/>
      <c r="DHF55" s="886"/>
      <c r="DHG55" s="886"/>
      <c r="DHH55" s="886"/>
      <c r="DHI55" s="886"/>
      <c r="DHJ55" s="886"/>
      <c r="DHK55" s="886"/>
      <c r="DHL55" s="886"/>
      <c r="DHM55" s="887"/>
      <c r="DHN55" s="885"/>
      <c r="DHO55" s="886"/>
      <c r="DHP55" s="886"/>
      <c r="DHQ55" s="886"/>
      <c r="DHR55" s="886"/>
      <c r="DHS55" s="886"/>
      <c r="DHT55" s="886"/>
      <c r="DHU55" s="886"/>
      <c r="DHV55" s="887"/>
      <c r="DHW55" s="885"/>
      <c r="DHX55" s="886"/>
      <c r="DHY55" s="886"/>
      <c r="DHZ55" s="886"/>
      <c r="DIA55" s="886"/>
      <c r="DIB55" s="886"/>
      <c r="DIC55" s="886"/>
      <c r="DID55" s="886"/>
      <c r="DIE55" s="887"/>
      <c r="DIF55" s="885"/>
      <c r="DIG55" s="886"/>
      <c r="DIH55" s="886"/>
      <c r="DII55" s="886"/>
      <c r="DIJ55" s="886"/>
      <c r="DIK55" s="886"/>
      <c r="DIL55" s="886"/>
      <c r="DIM55" s="886"/>
      <c r="DIN55" s="887"/>
      <c r="DIO55" s="885"/>
      <c r="DIP55" s="886"/>
      <c r="DIQ55" s="886"/>
      <c r="DIR55" s="886"/>
      <c r="DIS55" s="886"/>
      <c r="DIT55" s="886"/>
      <c r="DIU55" s="886"/>
      <c r="DIV55" s="886"/>
      <c r="DIW55" s="887"/>
      <c r="DIX55" s="885"/>
      <c r="DIY55" s="886"/>
      <c r="DIZ55" s="886"/>
      <c r="DJA55" s="886"/>
      <c r="DJB55" s="886"/>
      <c r="DJC55" s="886"/>
      <c r="DJD55" s="886"/>
      <c r="DJE55" s="886"/>
      <c r="DJF55" s="887"/>
      <c r="DJG55" s="885"/>
      <c r="DJH55" s="886"/>
      <c r="DJI55" s="886"/>
      <c r="DJJ55" s="886"/>
      <c r="DJK55" s="886"/>
      <c r="DJL55" s="886"/>
      <c r="DJM55" s="886"/>
      <c r="DJN55" s="886"/>
      <c r="DJO55" s="887"/>
      <c r="DJP55" s="885"/>
      <c r="DJQ55" s="886"/>
      <c r="DJR55" s="886"/>
      <c r="DJS55" s="886"/>
      <c r="DJT55" s="886"/>
      <c r="DJU55" s="886"/>
      <c r="DJV55" s="886"/>
      <c r="DJW55" s="886"/>
      <c r="DJX55" s="887"/>
      <c r="DJY55" s="885"/>
      <c r="DJZ55" s="886"/>
      <c r="DKA55" s="886"/>
      <c r="DKB55" s="886"/>
      <c r="DKC55" s="886"/>
      <c r="DKD55" s="886"/>
      <c r="DKE55" s="886"/>
      <c r="DKF55" s="886"/>
      <c r="DKG55" s="887"/>
      <c r="DKH55" s="885"/>
      <c r="DKI55" s="886"/>
      <c r="DKJ55" s="886"/>
      <c r="DKK55" s="886"/>
      <c r="DKL55" s="886"/>
      <c r="DKM55" s="886"/>
      <c r="DKN55" s="886"/>
      <c r="DKO55" s="886"/>
      <c r="DKP55" s="887"/>
      <c r="DKQ55" s="885"/>
      <c r="DKR55" s="886"/>
      <c r="DKS55" s="886"/>
      <c r="DKT55" s="886"/>
      <c r="DKU55" s="886"/>
      <c r="DKV55" s="886"/>
      <c r="DKW55" s="886"/>
      <c r="DKX55" s="886"/>
      <c r="DKY55" s="887"/>
      <c r="DKZ55" s="885"/>
      <c r="DLA55" s="886"/>
      <c r="DLB55" s="886"/>
      <c r="DLC55" s="886"/>
      <c r="DLD55" s="886"/>
      <c r="DLE55" s="886"/>
      <c r="DLF55" s="886"/>
      <c r="DLG55" s="886"/>
      <c r="DLH55" s="887"/>
      <c r="DLI55" s="885"/>
      <c r="DLJ55" s="886"/>
      <c r="DLK55" s="886"/>
      <c r="DLL55" s="886"/>
      <c r="DLM55" s="886"/>
      <c r="DLN55" s="886"/>
      <c r="DLO55" s="886"/>
      <c r="DLP55" s="886"/>
      <c r="DLQ55" s="887"/>
      <c r="DLR55" s="885"/>
      <c r="DLS55" s="886"/>
      <c r="DLT55" s="886"/>
      <c r="DLU55" s="886"/>
      <c r="DLV55" s="886"/>
      <c r="DLW55" s="886"/>
      <c r="DLX55" s="886"/>
      <c r="DLY55" s="886"/>
      <c r="DLZ55" s="887"/>
      <c r="DMA55" s="885"/>
      <c r="DMB55" s="886"/>
      <c r="DMC55" s="886"/>
      <c r="DMD55" s="886"/>
      <c r="DME55" s="886"/>
      <c r="DMF55" s="886"/>
      <c r="DMG55" s="886"/>
      <c r="DMH55" s="886"/>
      <c r="DMI55" s="887"/>
      <c r="DMJ55" s="885"/>
      <c r="DMK55" s="886"/>
      <c r="DML55" s="886"/>
      <c r="DMM55" s="886"/>
      <c r="DMN55" s="886"/>
      <c r="DMO55" s="886"/>
      <c r="DMP55" s="886"/>
      <c r="DMQ55" s="886"/>
      <c r="DMR55" s="887"/>
      <c r="DMS55" s="885"/>
      <c r="DMT55" s="886"/>
      <c r="DMU55" s="886"/>
      <c r="DMV55" s="886"/>
      <c r="DMW55" s="886"/>
      <c r="DMX55" s="886"/>
      <c r="DMY55" s="886"/>
      <c r="DMZ55" s="886"/>
      <c r="DNA55" s="887"/>
      <c r="DNB55" s="885"/>
      <c r="DNC55" s="886"/>
      <c r="DND55" s="886"/>
      <c r="DNE55" s="886"/>
      <c r="DNF55" s="886"/>
      <c r="DNG55" s="886"/>
      <c r="DNH55" s="886"/>
      <c r="DNI55" s="886"/>
      <c r="DNJ55" s="887"/>
      <c r="DNK55" s="885"/>
      <c r="DNL55" s="886"/>
      <c r="DNM55" s="886"/>
      <c r="DNN55" s="886"/>
      <c r="DNO55" s="886"/>
      <c r="DNP55" s="886"/>
      <c r="DNQ55" s="886"/>
      <c r="DNR55" s="886"/>
      <c r="DNS55" s="887"/>
      <c r="DNT55" s="885"/>
      <c r="DNU55" s="886"/>
      <c r="DNV55" s="886"/>
      <c r="DNW55" s="886"/>
      <c r="DNX55" s="886"/>
      <c r="DNY55" s="886"/>
      <c r="DNZ55" s="886"/>
      <c r="DOA55" s="886"/>
      <c r="DOB55" s="887"/>
      <c r="DOC55" s="885"/>
      <c r="DOD55" s="886"/>
      <c r="DOE55" s="886"/>
      <c r="DOF55" s="886"/>
      <c r="DOG55" s="886"/>
      <c r="DOH55" s="886"/>
      <c r="DOI55" s="886"/>
      <c r="DOJ55" s="886"/>
      <c r="DOK55" s="887"/>
      <c r="DOL55" s="885"/>
      <c r="DOM55" s="886"/>
      <c r="DON55" s="886"/>
      <c r="DOO55" s="886"/>
      <c r="DOP55" s="886"/>
      <c r="DOQ55" s="886"/>
      <c r="DOR55" s="886"/>
      <c r="DOS55" s="886"/>
      <c r="DOT55" s="887"/>
      <c r="DOU55" s="885"/>
      <c r="DOV55" s="886"/>
      <c r="DOW55" s="886"/>
      <c r="DOX55" s="886"/>
      <c r="DOY55" s="886"/>
      <c r="DOZ55" s="886"/>
      <c r="DPA55" s="886"/>
      <c r="DPB55" s="886"/>
      <c r="DPC55" s="887"/>
      <c r="DPD55" s="885"/>
      <c r="DPE55" s="886"/>
      <c r="DPF55" s="886"/>
      <c r="DPG55" s="886"/>
      <c r="DPH55" s="886"/>
      <c r="DPI55" s="886"/>
      <c r="DPJ55" s="886"/>
      <c r="DPK55" s="886"/>
      <c r="DPL55" s="887"/>
      <c r="DPM55" s="885"/>
      <c r="DPN55" s="886"/>
      <c r="DPO55" s="886"/>
      <c r="DPP55" s="886"/>
      <c r="DPQ55" s="886"/>
      <c r="DPR55" s="886"/>
      <c r="DPS55" s="886"/>
      <c r="DPT55" s="886"/>
      <c r="DPU55" s="887"/>
      <c r="DPV55" s="885"/>
      <c r="DPW55" s="886"/>
      <c r="DPX55" s="886"/>
      <c r="DPY55" s="886"/>
      <c r="DPZ55" s="886"/>
      <c r="DQA55" s="886"/>
      <c r="DQB55" s="886"/>
      <c r="DQC55" s="886"/>
      <c r="DQD55" s="887"/>
      <c r="DQE55" s="885"/>
      <c r="DQF55" s="886"/>
      <c r="DQG55" s="886"/>
      <c r="DQH55" s="886"/>
      <c r="DQI55" s="886"/>
      <c r="DQJ55" s="886"/>
      <c r="DQK55" s="886"/>
      <c r="DQL55" s="886"/>
      <c r="DQM55" s="887"/>
      <c r="DQN55" s="885"/>
      <c r="DQO55" s="886"/>
      <c r="DQP55" s="886"/>
      <c r="DQQ55" s="886"/>
      <c r="DQR55" s="886"/>
      <c r="DQS55" s="886"/>
      <c r="DQT55" s="886"/>
      <c r="DQU55" s="886"/>
      <c r="DQV55" s="887"/>
      <c r="DQW55" s="885"/>
      <c r="DQX55" s="886"/>
      <c r="DQY55" s="886"/>
      <c r="DQZ55" s="886"/>
      <c r="DRA55" s="886"/>
      <c r="DRB55" s="886"/>
      <c r="DRC55" s="886"/>
      <c r="DRD55" s="886"/>
      <c r="DRE55" s="887"/>
      <c r="DRF55" s="885"/>
      <c r="DRG55" s="886"/>
      <c r="DRH55" s="886"/>
      <c r="DRI55" s="886"/>
      <c r="DRJ55" s="886"/>
      <c r="DRK55" s="886"/>
      <c r="DRL55" s="886"/>
      <c r="DRM55" s="886"/>
      <c r="DRN55" s="887"/>
      <c r="DRO55" s="885"/>
      <c r="DRP55" s="886"/>
      <c r="DRQ55" s="886"/>
      <c r="DRR55" s="886"/>
      <c r="DRS55" s="886"/>
      <c r="DRT55" s="886"/>
      <c r="DRU55" s="886"/>
      <c r="DRV55" s="886"/>
      <c r="DRW55" s="887"/>
      <c r="DRX55" s="885"/>
      <c r="DRY55" s="886"/>
      <c r="DRZ55" s="886"/>
      <c r="DSA55" s="886"/>
      <c r="DSB55" s="886"/>
      <c r="DSC55" s="886"/>
      <c r="DSD55" s="886"/>
      <c r="DSE55" s="886"/>
      <c r="DSF55" s="887"/>
      <c r="DSG55" s="885"/>
      <c r="DSH55" s="886"/>
      <c r="DSI55" s="886"/>
      <c r="DSJ55" s="886"/>
      <c r="DSK55" s="886"/>
      <c r="DSL55" s="886"/>
      <c r="DSM55" s="886"/>
      <c r="DSN55" s="886"/>
      <c r="DSO55" s="887"/>
      <c r="DSP55" s="885"/>
      <c r="DSQ55" s="886"/>
      <c r="DSR55" s="886"/>
      <c r="DSS55" s="886"/>
      <c r="DST55" s="886"/>
      <c r="DSU55" s="886"/>
      <c r="DSV55" s="886"/>
      <c r="DSW55" s="886"/>
      <c r="DSX55" s="887"/>
      <c r="DSY55" s="885"/>
      <c r="DSZ55" s="886"/>
      <c r="DTA55" s="886"/>
      <c r="DTB55" s="886"/>
      <c r="DTC55" s="886"/>
      <c r="DTD55" s="886"/>
      <c r="DTE55" s="886"/>
      <c r="DTF55" s="886"/>
      <c r="DTG55" s="887"/>
      <c r="DTH55" s="885"/>
      <c r="DTI55" s="886"/>
      <c r="DTJ55" s="886"/>
      <c r="DTK55" s="886"/>
      <c r="DTL55" s="886"/>
      <c r="DTM55" s="886"/>
      <c r="DTN55" s="886"/>
      <c r="DTO55" s="886"/>
      <c r="DTP55" s="887"/>
      <c r="DTQ55" s="885"/>
      <c r="DTR55" s="886"/>
      <c r="DTS55" s="886"/>
      <c r="DTT55" s="886"/>
      <c r="DTU55" s="886"/>
      <c r="DTV55" s="886"/>
      <c r="DTW55" s="886"/>
      <c r="DTX55" s="886"/>
      <c r="DTY55" s="887"/>
      <c r="DTZ55" s="885"/>
      <c r="DUA55" s="886"/>
      <c r="DUB55" s="886"/>
      <c r="DUC55" s="886"/>
      <c r="DUD55" s="886"/>
      <c r="DUE55" s="886"/>
      <c r="DUF55" s="886"/>
      <c r="DUG55" s="886"/>
      <c r="DUH55" s="887"/>
      <c r="DUI55" s="885"/>
      <c r="DUJ55" s="886"/>
      <c r="DUK55" s="886"/>
      <c r="DUL55" s="886"/>
      <c r="DUM55" s="886"/>
      <c r="DUN55" s="886"/>
      <c r="DUO55" s="886"/>
      <c r="DUP55" s="886"/>
      <c r="DUQ55" s="887"/>
      <c r="DUR55" s="885"/>
      <c r="DUS55" s="886"/>
      <c r="DUT55" s="886"/>
      <c r="DUU55" s="886"/>
      <c r="DUV55" s="886"/>
      <c r="DUW55" s="886"/>
      <c r="DUX55" s="886"/>
      <c r="DUY55" s="886"/>
      <c r="DUZ55" s="887"/>
      <c r="DVA55" s="885"/>
      <c r="DVB55" s="886"/>
      <c r="DVC55" s="886"/>
      <c r="DVD55" s="886"/>
      <c r="DVE55" s="886"/>
      <c r="DVF55" s="886"/>
      <c r="DVG55" s="886"/>
      <c r="DVH55" s="886"/>
      <c r="DVI55" s="887"/>
      <c r="DVJ55" s="885"/>
      <c r="DVK55" s="886"/>
      <c r="DVL55" s="886"/>
      <c r="DVM55" s="886"/>
      <c r="DVN55" s="886"/>
      <c r="DVO55" s="886"/>
      <c r="DVP55" s="886"/>
      <c r="DVQ55" s="886"/>
      <c r="DVR55" s="887"/>
      <c r="DVS55" s="885"/>
      <c r="DVT55" s="886"/>
      <c r="DVU55" s="886"/>
      <c r="DVV55" s="886"/>
      <c r="DVW55" s="886"/>
      <c r="DVX55" s="886"/>
      <c r="DVY55" s="886"/>
      <c r="DVZ55" s="886"/>
      <c r="DWA55" s="887"/>
      <c r="DWB55" s="885"/>
      <c r="DWC55" s="886"/>
      <c r="DWD55" s="886"/>
      <c r="DWE55" s="886"/>
      <c r="DWF55" s="886"/>
      <c r="DWG55" s="886"/>
      <c r="DWH55" s="886"/>
      <c r="DWI55" s="886"/>
      <c r="DWJ55" s="887"/>
      <c r="DWK55" s="885"/>
      <c r="DWL55" s="886"/>
      <c r="DWM55" s="886"/>
      <c r="DWN55" s="886"/>
      <c r="DWO55" s="886"/>
      <c r="DWP55" s="886"/>
      <c r="DWQ55" s="886"/>
      <c r="DWR55" s="886"/>
      <c r="DWS55" s="887"/>
      <c r="DWT55" s="885"/>
      <c r="DWU55" s="886"/>
      <c r="DWV55" s="886"/>
      <c r="DWW55" s="886"/>
      <c r="DWX55" s="886"/>
      <c r="DWY55" s="886"/>
      <c r="DWZ55" s="886"/>
      <c r="DXA55" s="886"/>
      <c r="DXB55" s="887"/>
      <c r="DXC55" s="885"/>
      <c r="DXD55" s="886"/>
      <c r="DXE55" s="886"/>
      <c r="DXF55" s="886"/>
      <c r="DXG55" s="886"/>
      <c r="DXH55" s="886"/>
      <c r="DXI55" s="886"/>
      <c r="DXJ55" s="886"/>
      <c r="DXK55" s="887"/>
      <c r="DXL55" s="885"/>
      <c r="DXM55" s="886"/>
      <c r="DXN55" s="886"/>
      <c r="DXO55" s="886"/>
      <c r="DXP55" s="886"/>
      <c r="DXQ55" s="886"/>
      <c r="DXR55" s="886"/>
      <c r="DXS55" s="886"/>
      <c r="DXT55" s="887"/>
      <c r="DXU55" s="885"/>
      <c r="DXV55" s="886"/>
      <c r="DXW55" s="886"/>
      <c r="DXX55" s="886"/>
      <c r="DXY55" s="886"/>
      <c r="DXZ55" s="886"/>
      <c r="DYA55" s="886"/>
      <c r="DYB55" s="886"/>
      <c r="DYC55" s="887"/>
      <c r="DYD55" s="885"/>
      <c r="DYE55" s="886"/>
      <c r="DYF55" s="886"/>
      <c r="DYG55" s="886"/>
      <c r="DYH55" s="886"/>
      <c r="DYI55" s="886"/>
      <c r="DYJ55" s="886"/>
      <c r="DYK55" s="886"/>
      <c r="DYL55" s="887"/>
      <c r="DYM55" s="885"/>
      <c r="DYN55" s="886"/>
      <c r="DYO55" s="886"/>
      <c r="DYP55" s="886"/>
      <c r="DYQ55" s="886"/>
      <c r="DYR55" s="886"/>
      <c r="DYS55" s="886"/>
      <c r="DYT55" s="886"/>
      <c r="DYU55" s="887"/>
      <c r="DYV55" s="885"/>
      <c r="DYW55" s="886"/>
      <c r="DYX55" s="886"/>
      <c r="DYY55" s="886"/>
      <c r="DYZ55" s="886"/>
      <c r="DZA55" s="886"/>
      <c r="DZB55" s="886"/>
      <c r="DZC55" s="886"/>
      <c r="DZD55" s="887"/>
      <c r="DZE55" s="885"/>
      <c r="DZF55" s="886"/>
      <c r="DZG55" s="886"/>
      <c r="DZH55" s="886"/>
      <c r="DZI55" s="886"/>
      <c r="DZJ55" s="886"/>
      <c r="DZK55" s="886"/>
      <c r="DZL55" s="886"/>
      <c r="DZM55" s="887"/>
      <c r="DZN55" s="885"/>
      <c r="DZO55" s="886"/>
      <c r="DZP55" s="886"/>
      <c r="DZQ55" s="886"/>
      <c r="DZR55" s="886"/>
      <c r="DZS55" s="886"/>
      <c r="DZT55" s="886"/>
      <c r="DZU55" s="886"/>
      <c r="DZV55" s="887"/>
      <c r="DZW55" s="885"/>
      <c r="DZX55" s="886"/>
      <c r="DZY55" s="886"/>
      <c r="DZZ55" s="886"/>
      <c r="EAA55" s="886"/>
      <c r="EAB55" s="886"/>
      <c r="EAC55" s="886"/>
      <c r="EAD55" s="886"/>
      <c r="EAE55" s="887"/>
      <c r="EAF55" s="885"/>
      <c r="EAG55" s="886"/>
      <c r="EAH55" s="886"/>
      <c r="EAI55" s="886"/>
      <c r="EAJ55" s="886"/>
      <c r="EAK55" s="886"/>
      <c r="EAL55" s="886"/>
      <c r="EAM55" s="886"/>
      <c r="EAN55" s="887"/>
      <c r="EAO55" s="885"/>
      <c r="EAP55" s="886"/>
      <c r="EAQ55" s="886"/>
      <c r="EAR55" s="886"/>
      <c r="EAS55" s="886"/>
      <c r="EAT55" s="886"/>
      <c r="EAU55" s="886"/>
      <c r="EAV55" s="886"/>
      <c r="EAW55" s="887"/>
      <c r="EAX55" s="885"/>
      <c r="EAY55" s="886"/>
      <c r="EAZ55" s="886"/>
      <c r="EBA55" s="886"/>
      <c r="EBB55" s="886"/>
      <c r="EBC55" s="886"/>
      <c r="EBD55" s="886"/>
      <c r="EBE55" s="886"/>
      <c r="EBF55" s="887"/>
      <c r="EBG55" s="885"/>
      <c r="EBH55" s="886"/>
      <c r="EBI55" s="886"/>
      <c r="EBJ55" s="886"/>
      <c r="EBK55" s="886"/>
      <c r="EBL55" s="886"/>
      <c r="EBM55" s="886"/>
      <c r="EBN55" s="886"/>
      <c r="EBO55" s="887"/>
      <c r="EBP55" s="885"/>
      <c r="EBQ55" s="886"/>
      <c r="EBR55" s="886"/>
      <c r="EBS55" s="886"/>
      <c r="EBT55" s="886"/>
      <c r="EBU55" s="886"/>
      <c r="EBV55" s="886"/>
      <c r="EBW55" s="886"/>
      <c r="EBX55" s="887"/>
      <c r="EBY55" s="885"/>
      <c r="EBZ55" s="886"/>
      <c r="ECA55" s="886"/>
      <c r="ECB55" s="886"/>
      <c r="ECC55" s="886"/>
      <c r="ECD55" s="886"/>
      <c r="ECE55" s="886"/>
      <c r="ECF55" s="886"/>
      <c r="ECG55" s="887"/>
      <c r="ECH55" s="885"/>
      <c r="ECI55" s="886"/>
      <c r="ECJ55" s="886"/>
      <c r="ECK55" s="886"/>
      <c r="ECL55" s="886"/>
      <c r="ECM55" s="886"/>
      <c r="ECN55" s="886"/>
      <c r="ECO55" s="886"/>
      <c r="ECP55" s="887"/>
      <c r="ECQ55" s="885"/>
      <c r="ECR55" s="886"/>
      <c r="ECS55" s="886"/>
      <c r="ECT55" s="886"/>
      <c r="ECU55" s="886"/>
      <c r="ECV55" s="886"/>
      <c r="ECW55" s="886"/>
      <c r="ECX55" s="886"/>
      <c r="ECY55" s="887"/>
      <c r="ECZ55" s="885"/>
      <c r="EDA55" s="886"/>
      <c r="EDB55" s="886"/>
      <c r="EDC55" s="886"/>
      <c r="EDD55" s="886"/>
      <c r="EDE55" s="886"/>
      <c r="EDF55" s="886"/>
      <c r="EDG55" s="886"/>
      <c r="EDH55" s="887"/>
      <c r="EDI55" s="885"/>
      <c r="EDJ55" s="886"/>
      <c r="EDK55" s="886"/>
      <c r="EDL55" s="886"/>
      <c r="EDM55" s="886"/>
      <c r="EDN55" s="886"/>
      <c r="EDO55" s="886"/>
      <c r="EDP55" s="886"/>
      <c r="EDQ55" s="887"/>
      <c r="EDR55" s="885"/>
      <c r="EDS55" s="886"/>
      <c r="EDT55" s="886"/>
      <c r="EDU55" s="886"/>
      <c r="EDV55" s="886"/>
      <c r="EDW55" s="886"/>
      <c r="EDX55" s="886"/>
      <c r="EDY55" s="886"/>
      <c r="EDZ55" s="887"/>
      <c r="EEA55" s="885"/>
      <c r="EEB55" s="886"/>
      <c r="EEC55" s="886"/>
      <c r="EED55" s="886"/>
      <c r="EEE55" s="886"/>
      <c r="EEF55" s="886"/>
      <c r="EEG55" s="886"/>
      <c r="EEH55" s="886"/>
      <c r="EEI55" s="887"/>
      <c r="EEJ55" s="885"/>
      <c r="EEK55" s="886"/>
      <c r="EEL55" s="886"/>
      <c r="EEM55" s="886"/>
      <c r="EEN55" s="886"/>
      <c r="EEO55" s="886"/>
      <c r="EEP55" s="886"/>
      <c r="EEQ55" s="886"/>
      <c r="EER55" s="887"/>
      <c r="EES55" s="885"/>
      <c r="EET55" s="886"/>
      <c r="EEU55" s="886"/>
      <c r="EEV55" s="886"/>
      <c r="EEW55" s="886"/>
      <c r="EEX55" s="886"/>
      <c r="EEY55" s="886"/>
      <c r="EEZ55" s="886"/>
      <c r="EFA55" s="887"/>
      <c r="EFB55" s="885"/>
      <c r="EFC55" s="886"/>
      <c r="EFD55" s="886"/>
      <c r="EFE55" s="886"/>
      <c r="EFF55" s="886"/>
      <c r="EFG55" s="886"/>
      <c r="EFH55" s="886"/>
      <c r="EFI55" s="886"/>
      <c r="EFJ55" s="887"/>
      <c r="EFK55" s="885"/>
      <c r="EFL55" s="886"/>
      <c r="EFM55" s="886"/>
      <c r="EFN55" s="886"/>
      <c r="EFO55" s="886"/>
      <c r="EFP55" s="886"/>
      <c r="EFQ55" s="886"/>
      <c r="EFR55" s="886"/>
      <c r="EFS55" s="887"/>
      <c r="EFT55" s="885"/>
      <c r="EFU55" s="886"/>
      <c r="EFV55" s="886"/>
      <c r="EFW55" s="886"/>
      <c r="EFX55" s="886"/>
      <c r="EFY55" s="886"/>
      <c r="EFZ55" s="886"/>
      <c r="EGA55" s="886"/>
      <c r="EGB55" s="887"/>
      <c r="EGC55" s="885"/>
      <c r="EGD55" s="886"/>
      <c r="EGE55" s="886"/>
      <c r="EGF55" s="886"/>
      <c r="EGG55" s="886"/>
      <c r="EGH55" s="886"/>
      <c r="EGI55" s="886"/>
      <c r="EGJ55" s="886"/>
      <c r="EGK55" s="887"/>
      <c r="EGL55" s="885"/>
      <c r="EGM55" s="886"/>
      <c r="EGN55" s="886"/>
      <c r="EGO55" s="886"/>
      <c r="EGP55" s="886"/>
      <c r="EGQ55" s="886"/>
      <c r="EGR55" s="886"/>
      <c r="EGS55" s="886"/>
      <c r="EGT55" s="887"/>
      <c r="EGU55" s="885"/>
      <c r="EGV55" s="886"/>
      <c r="EGW55" s="886"/>
      <c r="EGX55" s="886"/>
      <c r="EGY55" s="886"/>
      <c r="EGZ55" s="886"/>
      <c r="EHA55" s="886"/>
      <c r="EHB55" s="886"/>
      <c r="EHC55" s="887"/>
      <c r="EHD55" s="885"/>
      <c r="EHE55" s="886"/>
      <c r="EHF55" s="886"/>
      <c r="EHG55" s="886"/>
      <c r="EHH55" s="886"/>
      <c r="EHI55" s="886"/>
      <c r="EHJ55" s="886"/>
      <c r="EHK55" s="886"/>
      <c r="EHL55" s="887"/>
      <c r="EHM55" s="885"/>
      <c r="EHN55" s="886"/>
      <c r="EHO55" s="886"/>
      <c r="EHP55" s="886"/>
      <c r="EHQ55" s="886"/>
      <c r="EHR55" s="886"/>
      <c r="EHS55" s="886"/>
      <c r="EHT55" s="886"/>
      <c r="EHU55" s="887"/>
      <c r="EHV55" s="885"/>
      <c r="EHW55" s="886"/>
      <c r="EHX55" s="886"/>
      <c r="EHY55" s="886"/>
      <c r="EHZ55" s="886"/>
      <c r="EIA55" s="886"/>
      <c r="EIB55" s="886"/>
      <c r="EIC55" s="886"/>
      <c r="EID55" s="887"/>
      <c r="EIE55" s="885"/>
      <c r="EIF55" s="886"/>
      <c r="EIG55" s="886"/>
      <c r="EIH55" s="886"/>
      <c r="EII55" s="886"/>
      <c r="EIJ55" s="886"/>
      <c r="EIK55" s="886"/>
      <c r="EIL55" s="886"/>
      <c r="EIM55" s="887"/>
      <c r="EIN55" s="885"/>
      <c r="EIO55" s="886"/>
      <c r="EIP55" s="886"/>
      <c r="EIQ55" s="886"/>
      <c r="EIR55" s="886"/>
      <c r="EIS55" s="886"/>
      <c r="EIT55" s="886"/>
      <c r="EIU55" s="886"/>
      <c r="EIV55" s="887"/>
      <c r="EIW55" s="885"/>
      <c r="EIX55" s="886"/>
      <c r="EIY55" s="886"/>
      <c r="EIZ55" s="886"/>
      <c r="EJA55" s="886"/>
      <c r="EJB55" s="886"/>
      <c r="EJC55" s="886"/>
      <c r="EJD55" s="886"/>
      <c r="EJE55" s="887"/>
      <c r="EJF55" s="885"/>
      <c r="EJG55" s="886"/>
      <c r="EJH55" s="886"/>
      <c r="EJI55" s="886"/>
      <c r="EJJ55" s="886"/>
      <c r="EJK55" s="886"/>
      <c r="EJL55" s="886"/>
      <c r="EJM55" s="886"/>
      <c r="EJN55" s="887"/>
      <c r="EJO55" s="885"/>
      <c r="EJP55" s="886"/>
      <c r="EJQ55" s="886"/>
      <c r="EJR55" s="886"/>
      <c r="EJS55" s="886"/>
      <c r="EJT55" s="886"/>
      <c r="EJU55" s="886"/>
      <c r="EJV55" s="886"/>
      <c r="EJW55" s="887"/>
      <c r="EJX55" s="885"/>
      <c r="EJY55" s="886"/>
      <c r="EJZ55" s="886"/>
      <c r="EKA55" s="886"/>
      <c r="EKB55" s="886"/>
      <c r="EKC55" s="886"/>
      <c r="EKD55" s="886"/>
      <c r="EKE55" s="886"/>
      <c r="EKF55" s="887"/>
      <c r="EKG55" s="885"/>
      <c r="EKH55" s="886"/>
      <c r="EKI55" s="886"/>
      <c r="EKJ55" s="886"/>
      <c r="EKK55" s="886"/>
      <c r="EKL55" s="886"/>
      <c r="EKM55" s="886"/>
      <c r="EKN55" s="886"/>
      <c r="EKO55" s="887"/>
      <c r="EKP55" s="885"/>
      <c r="EKQ55" s="886"/>
      <c r="EKR55" s="886"/>
      <c r="EKS55" s="886"/>
      <c r="EKT55" s="886"/>
      <c r="EKU55" s="886"/>
      <c r="EKV55" s="886"/>
      <c r="EKW55" s="886"/>
      <c r="EKX55" s="887"/>
      <c r="EKY55" s="885"/>
      <c r="EKZ55" s="886"/>
      <c r="ELA55" s="886"/>
      <c r="ELB55" s="886"/>
      <c r="ELC55" s="886"/>
      <c r="ELD55" s="886"/>
      <c r="ELE55" s="886"/>
      <c r="ELF55" s="886"/>
      <c r="ELG55" s="887"/>
      <c r="ELH55" s="885"/>
      <c r="ELI55" s="886"/>
      <c r="ELJ55" s="886"/>
      <c r="ELK55" s="886"/>
      <c r="ELL55" s="886"/>
      <c r="ELM55" s="886"/>
      <c r="ELN55" s="886"/>
      <c r="ELO55" s="886"/>
      <c r="ELP55" s="887"/>
      <c r="ELQ55" s="885"/>
      <c r="ELR55" s="886"/>
      <c r="ELS55" s="886"/>
      <c r="ELT55" s="886"/>
      <c r="ELU55" s="886"/>
      <c r="ELV55" s="886"/>
      <c r="ELW55" s="886"/>
      <c r="ELX55" s="886"/>
      <c r="ELY55" s="887"/>
      <c r="ELZ55" s="885"/>
      <c r="EMA55" s="886"/>
      <c r="EMB55" s="886"/>
      <c r="EMC55" s="886"/>
      <c r="EMD55" s="886"/>
      <c r="EME55" s="886"/>
      <c r="EMF55" s="886"/>
      <c r="EMG55" s="886"/>
      <c r="EMH55" s="887"/>
      <c r="EMI55" s="885"/>
      <c r="EMJ55" s="886"/>
      <c r="EMK55" s="886"/>
      <c r="EML55" s="886"/>
      <c r="EMM55" s="886"/>
      <c r="EMN55" s="886"/>
      <c r="EMO55" s="886"/>
      <c r="EMP55" s="886"/>
      <c r="EMQ55" s="887"/>
      <c r="EMR55" s="885"/>
      <c r="EMS55" s="886"/>
      <c r="EMT55" s="886"/>
      <c r="EMU55" s="886"/>
      <c r="EMV55" s="886"/>
      <c r="EMW55" s="886"/>
      <c r="EMX55" s="886"/>
      <c r="EMY55" s="886"/>
      <c r="EMZ55" s="887"/>
      <c r="ENA55" s="885"/>
      <c r="ENB55" s="886"/>
      <c r="ENC55" s="886"/>
      <c r="END55" s="886"/>
      <c r="ENE55" s="886"/>
      <c r="ENF55" s="886"/>
      <c r="ENG55" s="886"/>
      <c r="ENH55" s="886"/>
      <c r="ENI55" s="887"/>
      <c r="ENJ55" s="885"/>
      <c r="ENK55" s="886"/>
      <c r="ENL55" s="886"/>
      <c r="ENM55" s="886"/>
      <c r="ENN55" s="886"/>
      <c r="ENO55" s="886"/>
      <c r="ENP55" s="886"/>
      <c r="ENQ55" s="886"/>
      <c r="ENR55" s="887"/>
      <c r="ENS55" s="885"/>
      <c r="ENT55" s="886"/>
      <c r="ENU55" s="886"/>
      <c r="ENV55" s="886"/>
      <c r="ENW55" s="886"/>
      <c r="ENX55" s="886"/>
      <c r="ENY55" s="886"/>
      <c r="ENZ55" s="886"/>
      <c r="EOA55" s="887"/>
      <c r="EOB55" s="885"/>
      <c r="EOC55" s="886"/>
      <c r="EOD55" s="886"/>
      <c r="EOE55" s="886"/>
      <c r="EOF55" s="886"/>
      <c r="EOG55" s="886"/>
      <c r="EOH55" s="886"/>
      <c r="EOI55" s="886"/>
      <c r="EOJ55" s="887"/>
      <c r="EOK55" s="885"/>
      <c r="EOL55" s="886"/>
      <c r="EOM55" s="886"/>
      <c r="EON55" s="886"/>
      <c r="EOO55" s="886"/>
      <c r="EOP55" s="886"/>
      <c r="EOQ55" s="886"/>
      <c r="EOR55" s="886"/>
      <c r="EOS55" s="887"/>
      <c r="EOT55" s="885"/>
      <c r="EOU55" s="886"/>
      <c r="EOV55" s="886"/>
      <c r="EOW55" s="886"/>
      <c r="EOX55" s="886"/>
      <c r="EOY55" s="886"/>
      <c r="EOZ55" s="886"/>
      <c r="EPA55" s="886"/>
      <c r="EPB55" s="887"/>
      <c r="EPC55" s="885"/>
      <c r="EPD55" s="886"/>
      <c r="EPE55" s="886"/>
      <c r="EPF55" s="886"/>
      <c r="EPG55" s="886"/>
      <c r="EPH55" s="886"/>
      <c r="EPI55" s="886"/>
      <c r="EPJ55" s="886"/>
      <c r="EPK55" s="887"/>
      <c r="EPL55" s="885"/>
      <c r="EPM55" s="886"/>
      <c r="EPN55" s="886"/>
      <c r="EPO55" s="886"/>
      <c r="EPP55" s="886"/>
      <c r="EPQ55" s="886"/>
      <c r="EPR55" s="886"/>
      <c r="EPS55" s="886"/>
      <c r="EPT55" s="887"/>
      <c r="EPU55" s="885"/>
      <c r="EPV55" s="886"/>
      <c r="EPW55" s="886"/>
      <c r="EPX55" s="886"/>
      <c r="EPY55" s="886"/>
      <c r="EPZ55" s="886"/>
      <c r="EQA55" s="886"/>
      <c r="EQB55" s="886"/>
      <c r="EQC55" s="887"/>
      <c r="EQD55" s="885"/>
      <c r="EQE55" s="886"/>
      <c r="EQF55" s="886"/>
      <c r="EQG55" s="886"/>
      <c r="EQH55" s="886"/>
      <c r="EQI55" s="886"/>
      <c r="EQJ55" s="886"/>
      <c r="EQK55" s="886"/>
      <c r="EQL55" s="887"/>
      <c r="EQM55" s="885"/>
      <c r="EQN55" s="886"/>
      <c r="EQO55" s="886"/>
      <c r="EQP55" s="886"/>
      <c r="EQQ55" s="886"/>
      <c r="EQR55" s="886"/>
      <c r="EQS55" s="886"/>
      <c r="EQT55" s="886"/>
      <c r="EQU55" s="887"/>
      <c r="EQV55" s="885"/>
      <c r="EQW55" s="886"/>
      <c r="EQX55" s="886"/>
      <c r="EQY55" s="886"/>
      <c r="EQZ55" s="886"/>
      <c r="ERA55" s="886"/>
      <c r="ERB55" s="886"/>
      <c r="ERC55" s="886"/>
      <c r="ERD55" s="887"/>
      <c r="ERE55" s="885"/>
      <c r="ERF55" s="886"/>
      <c r="ERG55" s="886"/>
      <c r="ERH55" s="886"/>
      <c r="ERI55" s="886"/>
      <c r="ERJ55" s="886"/>
      <c r="ERK55" s="886"/>
      <c r="ERL55" s="886"/>
      <c r="ERM55" s="887"/>
      <c r="ERN55" s="885"/>
      <c r="ERO55" s="886"/>
      <c r="ERP55" s="886"/>
      <c r="ERQ55" s="886"/>
      <c r="ERR55" s="886"/>
      <c r="ERS55" s="886"/>
      <c r="ERT55" s="886"/>
      <c r="ERU55" s="886"/>
      <c r="ERV55" s="887"/>
      <c r="ERW55" s="885"/>
      <c r="ERX55" s="886"/>
      <c r="ERY55" s="886"/>
      <c r="ERZ55" s="886"/>
      <c r="ESA55" s="886"/>
      <c r="ESB55" s="886"/>
      <c r="ESC55" s="886"/>
      <c r="ESD55" s="886"/>
      <c r="ESE55" s="887"/>
      <c r="ESF55" s="885"/>
      <c r="ESG55" s="886"/>
      <c r="ESH55" s="886"/>
      <c r="ESI55" s="886"/>
      <c r="ESJ55" s="886"/>
      <c r="ESK55" s="886"/>
      <c r="ESL55" s="886"/>
      <c r="ESM55" s="886"/>
      <c r="ESN55" s="887"/>
      <c r="ESO55" s="885"/>
      <c r="ESP55" s="886"/>
      <c r="ESQ55" s="886"/>
      <c r="ESR55" s="886"/>
      <c r="ESS55" s="886"/>
      <c r="EST55" s="886"/>
      <c r="ESU55" s="886"/>
      <c r="ESV55" s="886"/>
      <c r="ESW55" s="887"/>
      <c r="ESX55" s="885"/>
      <c r="ESY55" s="886"/>
      <c r="ESZ55" s="886"/>
      <c r="ETA55" s="886"/>
      <c r="ETB55" s="886"/>
      <c r="ETC55" s="886"/>
      <c r="ETD55" s="886"/>
      <c r="ETE55" s="886"/>
      <c r="ETF55" s="887"/>
      <c r="ETG55" s="885"/>
      <c r="ETH55" s="886"/>
      <c r="ETI55" s="886"/>
      <c r="ETJ55" s="886"/>
      <c r="ETK55" s="886"/>
      <c r="ETL55" s="886"/>
      <c r="ETM55" s="886"/>
      <c r="ETN55" s="886"/>
      <c r="ETO55" s="887"/>
      <c r="ETP55" s="885"/>
      <c r="ETQ55" s="886"/>
      <c r="ETR55" s="886"/>
      <c r="ETS55" s="886"/>
      <c r="ETT55" s="886"/>
      <c r="ETU55" s="886"/>
      <c r="ETV55" s="886"/>
      <c r="ETW55" s="886"/>
      <c r="ETX55" s="887"/>
      <c r="ETY55" s="885"/>
      <c r="ETZ55" s="886"/>
      <c r="EUA55" s="886"/>
      <c r="EUB55" s="886"/>
      <c r="EUC55" s="886"/>
      <c r="EUD55" s="886"/>
      <c r="EUE55" s="886"/>
      <c r="EUF55" s="886"/>
      <c r="EUG55" s="887"/>
      <c r="EUH55" s="885"/>
      <c r="EUI55" s="886"/>
      <c r="EUJ55" s="886"/>
      <c r="EUK55" s="886"/>
      <c r="EUL55" s="886"/>
      <c r="EUM55" s="886"/>
      <c r="EUN55" s="886"/>
      <c r="EUO55" s="886"/>
      <c r="EUP55" s="887"/>
      <c r="EUQ55" s="885"/>
      <c r="EUR55" s="886"/>
      <c r="EUS55" s="886"/>
      <c r="EUT55" s="886"/>
      <c r="EUU55" s="886"/>
      <c r="EUV55" s="886"/>
      <c r="EUW55" s="886"/>
      <c r="EUX55" s="886"/>
      <c r="EUY55" s="887"/>
      <c r="EUZ55" s="885"/>
      <c r="EVA55" s="886"/>
      <c r="EVB55" s="886"/>
      <c r="EVC55" s="886"/>
      <c r="EVD55" s="886"/>
      <c r="EVE55" s="886"/>
      <c r="EVF55" s="886"/>
      <c r="EVG55" s="886"/>
      <c r="EVH55" s="887"/>
      <c r="EVI55" s="885"/>
      <c r="EVJ55" s="886"/>
      <c r="EVK55" s="886"/>
      <c r="EVL55" s="886"/>
      <c r="EVM55" s="886"/>
      <c r="EVN55" s="886"/>
      <c r="EVO55" s="886"/>
      <c r="EVP55" s="886"/>
      <c r="EVQ55" s="887"/>
      <c r="EVR55" s="885"/>
      <c r="EVS55" s="886"/>
      <c r="EVT55" s="886"/>
      <c r="EVU55" s="886"/>
      <c r="EVV55" s="886"/>
      <c r="EVW55" s="886"/>
      <c r="EVX55" s="886"/>
      <c r="EVY55" s="886"/>
      <c r="EVZ55" s="887"/>
      <c r="EWA55" s="885"/>
      <c r="EWB55" s="886"/>
      <c r="EWC55" s="886"/>
      <c r="EWD55" s="886"/>
      <c r="EWE55" s="886"/>
      <c r="EWF55" s="886"/>
      <c r="EWG55" s="886"/>
      <c r="EWH55" s="886"/>
      <c r="EWI55" s="887"/>
      <c r="EWJ55" s="885"/>
      <c r="EWK55" s="886"/>
      <c r="EWL55" s="886"/>
      <c r="EWM55" s="886"/>
      <c r="EWN55" s="886"/>
      <c r="EWO55" s="886"/>
      <c r="EWP55" s="886"/>
      <c r="EWQ55" s="886"/>
      <c r="EWR55" s="887"/>
      <c r="EWS55" s="885"/>
      <c r="EWT55" s="886"/>
      <c r="EWU55" s="886"/>
      <c r="EWV55" s="886"/>
      <c r="EWW55" s="886"/>
      <c r="EWX55" s="886"/>
      <c r="EWY55" s="886"/>
      <c r="EWZ55" s="886"/>
      <c r="EXA55" s="887"/>
      <c r="EXB55" s="885"/>
      <c r="EXC55" s="886"/>
      <c r="EXD55" s="886"/>
      <c r="EXE55" s="886"/>
      <c r="EXF55" s="886"/>
      <c r="EXG55" s="886"/>
      <c r="EXH55" s="886"/>
      <c r="EXI55" s="886"/>
      <c r="EXJ55" s="887"/>
      <c r="EXK55" s="885"/>
      <c r="EXL55" s="886"/>
      <c r="EXM55" s="886"/>
      <c r="EXN55" s="886"/>
      <c r="EXO55" s="886"/>
      <c r="EXP55" s="886"/>
      <c r="EXQ55" s="886"/>
      <c r="EXR55" s="886"/>
      <c r="EXS55" s="887"/>
      <c r="EXT55" s="885"/>
      <c r="EXU55" s="886"/>
      <c r="EXV55" s="886"/>
      <c r="EXW55" s="886"/>
      <c r="EXX55" s="886"/>
      <c r="EXY55" s="886"/>
      <c r="EXZ55" s="886"/>
      <c r="EYA55" s="886"/>
      <c r="EYB55" s="887"/>
      <c r="EYC55" s="885"/>
      <c r="EYD55" s="886"/>
      <c r="EYE55" s="886"/>
      <c r="EYF55" s="886"/>
      <c r="EYG55" s="886"/>
      <c r="EYH55" s="886"/>
      <c r="EYI55" s="886"/>
      <c r="EYJ55" s="886"/>
      <c r="EYK55" s="887"/>
      <c r="EYL55" s="885"/>
      <c r="EYM55" s="886"/>
      <c r="EYN55" s="886"/>
      <c r="EYO55" s="886"/>
      <c r="EYP55" s="886"/>
      <c r="EYQ55" s="886"/>
      <c r="EYR55" s="886"/>
      <c r="EYS55" s="886"/>
      <c r="EYT55" s="887"/>
      <c r="EYU55" s="885"/>
      <c r="EYV55" s="886"/>
      <c r="EYW55" s="886"/>
      <c r="EYX55" s="886"/>
      <c r="EYY55" s="886"/>
      <c r="EYZ55" s="886"/>
      <c r="EZA55" s="886"/>
      <c r="EZB55" s="886"/>
      <c r="EZC55" s="887"/>
      <c r="EZD55" s="885"/>
      <c r="EZE55" s="886"/>
      <c r="EZF55" s="886"/>
      <c r="EZG55" s="886"/>
      <c r="EZH55" s="886"/>
      <c r="EZI55" s="886"/>
      <c r="EZJ55" s="886"/>
      <c r="EZK55" s="886"/>
      <c r="EZL55" s="887"/>
      <c r="EZM55" s="885"/>
      <c r="EZN55" s="886"/>
      <c r="EZO55" s="886"/>
      <c r="EZP55" s="886"/>
      <c r="EZQ55" s="886"/>
      <c r="EZR55" s="886"/>
      <c r="EZS55" s="886"/>
      <c r="EZT55" s="886"/>
      <c r="EZU55" s="887"/>
      <c r="EZV55" s="885"/>
      <c r="EZW55" s="886"/>
      <c r="EZX55" s="886"/>
      <c r="EZY55" s="886"/>
      <c r="EZZ55" s="886"/>
      <c r="FAA55" s="886"/>
      <c r="FAB55" s="886"/>
      <c r="FAC55" s="886"/>
      <c r="FAD55" s="887"/>
      <c r="FAE55" s="885"/>
      <c r="FAF55" s="886"/>
      <c r="FAG55" s="886"/>
      <c r="FAH55" s="886"/>
      <c r="FAI55" s="886"/>
      <c r="FAJ55" s="886"/>
      <c r="FAK55" s="886"/>
      <c r="FAL55" s="886"/>
      <c r="FAM55" s="887"/>
      <c r="FAN55" s="885"/>
      <c r="FAO55" s="886"/>
      <c r="FAP55" s="886"/>
      <c r="FAQ55" s="886"/>
      <c r="FAR55" s="886"/>
      <c r="FAS55" s="886"/>
      <c r="FAT55" s="886"/>
      <c r="FAU55" s="886"/>
      <c r="FAV55" s="887"/>
      <c r="FAW55" s="885"/>
      <c r="FAX55" s="886"/>
      <c r="FAY55" s="886"/>
      <c r="FAZ55" s="886"/>
      <c r="FBA55" s="886"/>
      <c r="FBB55" s="886"/>
      <c r="FBC55" s="886"/>
      <c r="FBD55" s="886"/>
      <c r="FBE55" s="887"/>
      <c r="FBF55" s="885"/>
      <c r="FBG55" s="886"/>
      <c r="FBH55" s="886"/>
      <c r="FBI55" s="886"/>
      <c r="FBJ55" s="886"/>
      <c r="FBK55" s="886"/>
      <c r="FBL55" s="886"/>
      <c r="FBM55" s="886"/>
      <c r="FBN55" s="887"/>
      <c r="FBO55" s="885"/>
      <c r="FBP55" s="886"/>
      <c r="FBQ55" s="886"/>
      <c r="FBR55" s="886"/>
      <c r="FBS55" s="886"/>
      <c r="FBT55" s="886"/>
      <c r="FBU55" s="886"/>
      <c r="FBV55" s="886"/>
      <c r="FBW55" s="887"/>
      <c r="FBX55" s="885"/>
      <c r="FBY55" s="886"/>
      <c r="FBZ55" s="886"/>
      <c r="FCA55" s="886"/>
      <c r="FCB55" s="886"/>
      <c r="FCC55" s="886"/>
      <c r="FCD55" s="886"/>
      <c r="FCE55" s="886"/>
      <c r="FCF55" s="887"/>
      <c r="FCG55" s="885"/>
      <c r="FCH55" s="886"/>
      <c r="FCI55" s="886"/>
      <c r="FCJ55" s="886"/>
      <c r="FCK55" s="886"/>
      <c r="FCL55" s="886"/>
      <c r="FCM55" s="886"/>
      <c r="FCN55" s="886"/>
      <c r="FCO55" s="887"/>
      <c r="FCP55" s="885"/>
      <c r="FCQ55" s="886"/>
      <c r="FCR55" s="886"/>
      <c r="FCS55" s="886"/>
      <c r="FCT55" s="886"/>
      <c r="FCU55" s="886"/>
      <c r="FCV55" s="886"/>
      <c r="FCW55" s="886"/>
      <c r="FCX55" s="887"/>
      <c r="FCY55" s="885"/>
      <c r="FCZ55" s="886"/>
      <c r="FDA55" s="886"/>
      <c r="FDB55" s="886"/>
      <c r="FDC55" s="886"/>
      <c r="FDD55" s="886"/>
      <c r="FDE55" s="886"/>
      <c r="FDF55" s="886"/>
      <c r="FDG55" s="887"/>
      <c r="FDH55" s="885"/>
      <c r="FDI55" s="886"/>
      <c r="FDJ55" s="886"/>
      <c r="FDK55" s="886"/>
      <c r="FDL55" s="886"/>
      <c r="FDM55" s="886"/>
      <c r="FDN55" s="886"/>
      <c r="FDO55" s="886"/>
      <c r="FDP55" s="887"/>
      <c r="FDQ55" s="885"/>
      <c r="FDR55" s="886"/>
      <c r="FDS55" s="886"/>
      <c r="FDT55" s="886"/>
      <c r="FDU55" s="886"/>
      <c r="FDV55" s="886"/>
      <c r="FDW55" s="886"/>
      <c r="FDX55" s="886"/>
      <c r="FDY55" s="887"/>
      <c r="FDZ55" s="885"/>
      <c r="FEA55" s="886"/>
      <c r="FEB55" s="886"/>
      <c r="FEC55" s="886"/>
      <c r="FED55" s="886"/>
      <c r="FEE55" s="886"/>
      <c r="FEF55" s="886"/>
      <c r="FEG55" s="886"/>
      <c r="FEH55" s="887"/>
      <c r="FEI55" s="885"/>
      <c r="FEJ55" s="886"/>
      <c r="FEK55" s="886"/>
      <c r="FEL55" s="886"/>
      <c r="FEM55" s="886"/>
      <c r="FEN55" s="886"/>
      <c r="FEO55" s="886"/>
      <c r="FEP55" s="886"/>
      <c r="FEQ55" s="887"/>
      <c r="FER55" s="885"/>
      <c r="FES55" s="886"/>
      <c r="FET55" s="886"/>
      <c r="FEU55" s="886"/>
      <c r="FEV55" s="886"/>
      <c r="FEW55" s="886"/>
      <c r="FEX55" s="886"/>
      <c r="FEY55" s="886"/>
      <c r="FEZ55" s="887"/>
      <c r="FFA55" s="885"/>
      <c r="FFB55" s="886"/>
      <c r="FFC55" s="886"/>
      <c r="FFD55" s="886"/>
      <c r="FFE55" s="886"/>
      <c r="FFF55" s="886"/>
      <c r="FFG55" s="886"/>
      <c r="FFH55" s="886"/>
      <c r="FFI55" s="887"/>
      <c r="FFJ55" s="885"/>
      <c r="FFK55" s="886"/>
      <c r="FFL55" s="886"/>
      <c r="FFM55" s="886"/>
      <c r="FFN55" s="886"/>
      <c r="FFO55" s="886"/>
      <c r="FFP55" s="886"/>
      <c r="FFQ55" s="886"/>
      <c r="FFR55" s="887"/>
      <c r="FFS55" s="885"/>
      <c r="FFT55" s="886"/>
      <c r="FFU55" s="886"/>
      <c r="FFV55" s="886"/>
      <c r="FFW55" s="886"/>
      <c r="FFX55" s="886"/>
      <c r="FFY55" s="886"/>
      <c r="FFZ55" s="886"/>
      <c r="FGA55" s="887"/>
      <c r="FGB55" s="885"/>
      <c r="FGC55" s="886"/>
      <c r="FGD55" s="886"/>
      <c r="FGE55" s="886"/>
      <c r="FGF55" s="886"/>
      <c r="FGG55" s="886"/>
      <c r="FGH55" s="886"/>
      <c r="FGI55" s="886"/>
      <c r="FGJ55" s="887"/>
      <c r="FGK55" s="885"/>
      <c r="FGL55" s="886"/>
      <c r="FGM55" s="886"/>
      <c r="FGN55" s="886"/>
      <c r="FGO55" s="886"/>
      <c r="FGP55" s="886"/>
      <c r="FGQ55" s="886"/>
      <c r="FGR55" s="886"/>
      <c r="FGS55" s="887"/>
      <c r="FGT55" s="885"/>
      <c r="FGU55" s="886"/>
      <c r="FGV55" s="886"/>
      <c r="FGW55" s="886"/>
      <c r="FGX55" s="886"/>
      <c r="FGY55" s="886"/>
      <c r="FGZ55" s="886"/>
      <c r="FHA55" s="886"/>
      <c r="FHB55" s="887"/>
      <c r="FHC55" s="885"/>
      <c r="FHD55" s="886"/>
      <c r="FHE55" s="886"/>
      <c r="FHF55" s="886"/>
      <c r="FHG55" s="886"/>
      <c r="FHH55" s="886"/>
      <c r="FHI55" s="886"/>
      <c r="FHJ55" s="886"/>
      <c r="FHK55" s="887"/>
      <c r="FHL55" s="885"/>
      <c r="FHM55" s="886"/>
      <c r="FHN55" s="886"/>
      <c r="FHO55" s="886"/>
      <c r="FHP55" s="886"/>
      <c r="FHQ55" s="886"/>
      <c r="FHR55" s="886"/>
      <c r="FHS55" s="886"/>
      <c r="FHT55" s="887"/>
      <c r="FHU55" s="885"/>
      <c r="FHV55" s="886"/>
      <c r="FHW55" s="886"/>
      <c r="FHX55" s="886"/>
      <c r="FHY55" s="886"/>
      <c r="FHZ55" s="886"/>
      <c r="FIA55" s="886"/>
      <c r="FIB55" s="886"/>
      <c r="FIC55" s="887"/>
      <c r="FID55" s="885"/>
      <c r="FIE55" s="886"/>
      <c r="FIF55" s="886"/>
      <c r="FIG55" s="886"/>
      <c r="FIH55" s="886"/>
      <c r="FII55" s="886"/>
      <c r="FIJ55" s="886"/>
      <c r="FIK55" s="886"/>
      <c r="FIL55" s="887"/>
      <c r="FIM55" s="885"/>
      <c r="FIN55" s="886"/>
      <c r="FIO55" s="886"/>
      <c r="FIP55" s="886"/>
      <c r="FIQ55" s="886"/>
      <c r="FIR55" s="886"/>
      <c r="FIS55" s="886"/>
      <c r="FIT55" s="886"/>
      <c r="FIU55" s="887"/>
      <c r="FIV55" s="885"/>
      <c r="FIW55" s="886"/>
      <c r="FIX55" s="886"/>
      <c r="FIY55" s="886"/>
      <c r="FIZ55" s="886"/>
      <c r="FJA55" s="886"/>
      <c r="FJB55" s="886"/>
      <c r="FJC55" s="886"/>
      <c r="FJD55" s="887"/>
      <c r="FJE55" s="885"/>
      <c r="FJF55" s="886"/>
      <c r="FJG55" s="886"/>
      <c r="FJH55" s="886"/>
      <c r="FJI55" s="886"/>
      <c r="FJJ55" s="886"/>
      <c r="FJK55" s="886"/>
      <c r="FJL55" s="886"/>
      <c r="FJM55" s="887"/>
      <c r="FJN55" s="885"/>
      <c r="FJO55" s="886"/>
      <c r="FJP55" s="886"/>
      <c r="FJQ55" s="886"/>
      <c r="FJR55" s="886"/>
      <c r="FJS55" s="886"/>
      <c r="FJT55" s="886"/>
      <c r="FJU55" s="886"/>
      <c r="FJV55" s="887"/>
      <c r="FJW55" s="885"/>
      <c r="FJX55" s="886"/>
      <c r="FJY55" s="886"/>
      <c r="FJZ55" s="886"/>
      <c r="FKA55" s="886"/>
      <c r="FKB55" s="886"/>
      <c r="FKC55" s="886"/>
      <c r="FKD55" s="886"/>
      <c r="FKE55" s="887"/>
      <c r="FKF55" s="885"/>
      <c r="FKG55" s="886"/>
      <c r="FKH55" s="886"/>
      <c r="FKI55" s="886"/>
      <c r="FKJ55" s="886"/>
      <c r="FKK55" s="886"/>
      <c r="FKL55" s="886"/>
      <c r="FKM55" s="886"/>
      <c r="FKN55" s="887"/>
      <c r="FKO55" s="885"/>
      <c r="FKP55" s="886"/>
      <c r="FKQ55" s="886"/>
      <c r="FKR55" s="886"/>
      <c r="FKS55" s="886"/>
      <c r="FKT55" s="886"/>
      <c r="FKU55" s="886"/>
      <c r="FKV55" s="886"/>
      <c r="FKW55" s="887"/>
      <c r="FKX55" s="885"/>
      <c r="FKY55" s="886"/>
      <c r="FKZ55" s="886"/>
      <c r="FLA55" s="886"/>
      <c r="FLB55" s="886"/>
      <c r="FLC55" s="886"/>
      <c r="FLD55" s="886"/>
      <c r="FLE55" s="886"/>
      <c r="FLF55" s="887"/>
      <c r="FLG55" s="885"/>
      <c r="FLH55" s="886"/>
      <c r="FLI55" s="886"/>
      <c r="FLJ55" s="886"/>
      <c r="FLK55" s="886"/>
      <c r="FLL55" s="886"/>
      <c r="FLM55" s="886"/>
      <c r="FLN55" s="886"/>
      <c r="FLO55" s="887"/>
      <c r="FLP55" s="885"/>
      <c r="FLQ55" s="886"/>
      <c r="FLR55" s="886"/>
      <c r="FLS55" s="886"/>
      <c r="FLT55" s="886"/>
      <c r="FLU55" s="886"/>
      <c r="FLV55" s="886"/>
      <c r="FLW55" s="886"/>
      <c r="FLX55" s="887"/>
      <c r="FLY55" s="885"/>
      <c r="FLZ55" s="886"/>
      <c r="FMA55" s="886"/>
      <c r="FMB55" s="886"/>
      <c r="FMC55" s="886"/>
      <c r="FMD55" s="886"/>
      <c r="FME55" s="886"/>
      <c r="FMF55" s="886"/>
      <c r="FMG55" s="887"/>
      <c r="FMH55" s="885"/>
      <c r="FMI55" s="886"/>
      <c r="FMJ55" s="886"/>
      <c r="FMK55" s="886"/>
      <c r="FML55" s="886"/>
      <c r="FMM55" s="886"/>
      <c r="FMN55" s="886"/>
      <c r="FMO55" s="886"/>
      <c r="FMP55" s="887"/>
      <c r="FMQ55" s="885"/>
      <c r="FMR55" s="886"/>
      <c r="FMS55" s="886"/>
      <c r="FMT55" s="886"/>
      <c r="FMU55" s="886"/>
      <c r="FMV55" s="886"/>
      <c r="FMW55" s="886"/>
      <c r="FMX55" s="886"/>
      <c r="FMY55" s="887"/>
      <c r="FMZ55" s="885"/>
      <c r="FNA55" s="886"/>
      <c r="FNB55" s="886"/>
      <c r="FNC55" s="886"/>
      <c r="FND55" s="886"/>
      <c r="FNE55" s="886"/>
      <c r="FNF55" s="886"/>
      <c r="FNG55" s="886"/>
      <c r="FNH55" s="887"/>
      <c r="FNI55" s="885"/>
      <c r="FNJ55" s="886"/>
      <c r="FNK55" s="886"/>
      <c r="FNL55" s="886"/>
      <c r="FNM55" s="886"/>
      <c r="FNN55" s="886"/>
      <c r="FNO55" s="886"/>
      <c r="FNP55" s="886"/>
      <c r="FNQ55" s="887"/>
      <c r="FNR55" s="885"/>
      <c r="FNS55" s="886"/>
      <c r="FNT55" s="886"/>
      <c r="FNU55" s="886"/>
      <c r="FNV55" s="886"/>
      <c r="FNW55" s="886"/>
      <c r="FNX55" s="886"/>
      <c r="FNY55" s="886"/>
      <c r="FNZ55" s="887"/>
      <c r="FOA55" s="885"/>
      <c r="FOB55" s="886"/>
      <c r="FOC55" s="886"/>
      <c r="FOD55" s="886"/>
      <c r="FOE55" s="886"/>
      <c r="FOF55" s="886"/>
      <c r="FOG55" s="886"/>
      <c r="FOH55" s="886"/>
      <c r="FOI55" s="887"/>
      <c r="FOJ55" s="885"/>
      <c r="FOK55" s="886"/>
      <c r="FOL55" s="886"/>
      <c r="FOM55" s="886"/>
      <c r="FON55" s="886"/>
      <c r="FOO55" s="886"/>
      <c r="FOP55" s="886"/>
      <c r="FOQ55" s="886"/>
      <c r="FOR55" s="887"/>
      <c r="FOS55" s="885"/>
      <c r="FOT55" s="886"/>
      <c r="FOU55" s="886"/>
      <c r="FOV55" s="886"/>
      <c r="FOW55" s="886"/>
      <c r="FOX55" s="886"/>
      <c r="FOY55" s="886"/>
      <c r="FOZ55" s="886"/>
      <c r="FPA55" s="887"/>
      <c r="FPB55" s="885"/>
      <c r="FPC55" s="886"/>
      <c r="FPD55" s="886"/>
      <c r="FPE55" s="886"/>
      <c r="FPF55" s="886"/>
      <c r="FPG55" s="886"/>
      <c r="FPH55" s="886"/>
      <c r="FPI55" s="886"/>
      <c r="FPJ55" s="887"/>
      <c r="FPK55" s="885"/>
      <c r="FPL55" s="886"/>
      <c r="FPM55" s="886"/>
      <c r="FPN55" s="886"/>
      <c r="FPO55" s="886"/>
      <c r="FPP55" s="886"/>
      <c r="FPQ55" s="886"/>
      <c r="FPR55" s="886"/>
      <c r="FPS55" s="887"/>
      <c r="FPT55" s="885"/>
      <c r="FPU55" s="886"/>
      <c r="FPV55" s="886"/>
      <c r="FPW55" s="886"/>
      <c r="FPX55" s="886"/>
      <c r="FPY55" s="886"/>
      <c r="FPZ55" s="886"/>
      <c r="FQA55" s="886"/>
      <c r="FQB55" s="887"/>
      <c r="FQC55" s="885"/>
      <c r="FQD55" s="886"/>
      <c r="FQE55" s="886"/>
      <c r="FQF55" s="886"/>
      <c r="FQG55" s="886"/>
      <c r="FQH55" s="886"/>
      <c r="FQI55" s="886"/>
      <c r="FQJ55" s="886"/>
      <c r="FQK55" s="887"/>
      <c r="FQL55" s="885"/>
      <c r="FQM55" s="886"/>
      <c r="FQN55" s="886"/>
      <c r="FQO55" s="886"/>
      <c r="FQP55" s="886"/>
      <c r="FQQ55" s="886"/>
      <c r="FQR55" s="886"/>
      <c r="FQS55" s="886"/>
      <c r="FQT55" s="887"/>
      <c r="FQU55" s="885"/>
      <c r="FQV55" s="886"/>
      <c r="FQW55" s="886"/>
      <c r="FQX55" s="886"/>
      <c r="FQY55" s="886"/>
      <c r="FQZ55" s="886"/>
      <c r="FRA55" s="886"/>
      <c r="FRB55" s="886"/>
      <c r="FRC55" s="887"/>
      <c r="FRD55" s="885"/>
      <c r="FRE55" s="886"/>
      <c r="FRF55" s="886"/>
      <c r="FRG55" s="886"/>
      <c r="FRH55" s="886"/>
      <c r="FRI55" s="886"/>
      <c r="FRJ55" s="886"/>
      <c r="FRK55" s="886"/>
      <c r="FRL55" s="887"/>
      <c r="FRM55" s="885"/>
      <c r="FRN55" s="886"/>
      <c r="FRO55" s="886"/>
      <c r="FRP55" s="886"/>
      <c r="FRQ55" s="886"/>
      <c r="FRR55" s="886"/>
      <c r="FRS55" s="886"/>
      <c r="FRT55" s="886"/>
      <c r="FRU55" s="887"/>
      <c r="FRV55" s="885"/>
      <c r="FRW55" s="886"/>
      <c r="FRX55" s="886"/>
      <c r="FRY55" s="886"/>
      <c r="FRZ55" s="886"/>
      <c r="FSA55" s="886"/>
      <c r="FSB55" s="886"/>
      <c r="FSC55" s="886"/>
      <c r="FSD55" s="887"/>
      <c r="FSE55" s="885"/>
      <c r="FSF55" s="886"/>
      <c r="FSG55" s="886"/>
      <c r="FSH55" s="886"/>
      <c r="FSI55" s="886"/>
      <c r="FSJ55" s="886"/>
      <c r="FSK55" s="886"/>
      <c r="FSL55" s="886"/>
      <c r="FSM55" s="887"/>
      <c r="FSN55" s="885"/>
      <c r="FSO55" s="886"/>
      <c r="FSP55" s="886"/>
      <c r="FSQ55" s="886"/>
      <c r="FSR55" s="886"/>
      <c r="FSS55" s="886"/>
      <c r="FST55" s="886"/>
      <c r="FSU55" s="886"/>
      <c r="FSV55" s="887"/>
      <c r="FSW55" s="885"/>
      <c r="FSX55" s="886"/>
      <c r="FSY55" s="886"/>
      <c r="FSZ55" s="886"/>
      <c r="FTA55" s="886"/>
      <c r="FTB55" s="886"/>
      <c r="FTC55" s="886"/>
      <c r="FTD55" s="886"/>
      <c r="FTE55" s="887"/>
      <c r="FTF55" s="885"/>
      <c r="FTG55" s="886"/>
      <c r="FTH55" s="886"/>
      <c r="FTI55" s="886"/>
      <c r="FTJ55" s="886"/>
      <c r="FTK55" s="886"/>
      <c r="FTL55" s="886"/>
      <c r="FTM55" s="886"/>
      <c r="FTN55" s="887"/>
      <c r="FTO55" s="885"/>
      <c r="FTP55" s="886"/>
      <c r="FTQ55" s="886"/>
      <c r="FTR55" s="886"/>
      <c r="FTS55" s="886"/>
      <c r="FTT55" s="886"/>
      <c r="FTU55" s="886"/>
      <c r="FTV55" s="886"/>
      <c r="FTW55" s="887"/>
      <c r="FTX55" s="885"/>
      <c r="FTY55" s="886"/>
      <c r="FTZ55" s="886"/>
      <c r="FUA55" s="886"/>
      <c r="FUB55" s="886"/>
      <c r="FUC55" s="886"/>
      <c r="FUD55" s="886"/>
      <c r="FUE55" s="886"/>
      <c r="FUF55" s="887"/>
      <c r="FUG55" s="885"/>
      <c r="FUH55" s="886"/>
      <c r="FUI55" s="886"/>
      <c r="FUJ55" s="886"/>
      <c r="FUK55" s="886"/>
      <c r="FUL55" s="886"/>
      <c r="FUM55" s="886"/>
      <c r="FUN55" s="886"/>
      <c r="FUO55" s="887"/>
      <c r="FUP55" s="885"/>
      <c r="FUQ55" s="886"/>
      <c r="FUR55" s="886"/>
      <c r="FUS55" s="886"/>
      <c r="FUT55" s="886"/>
      <c r="FUU55" s="886"/>
      <c r="FUV55" s="886"/>
      <c r="FUW55" s="886"/>
      <c r="FUX55" s="887"/>
      <c r="FUY55" s="885"/>
      <c r="FUZ55" s="886"/>
      <c r="FVA55" s="886"/>
      <c r="FVB55" s="886"/>
      <c r="FVC55" s="886"/>
      <c r="FVD55" s="886"/>
      <c r="FVE55" s="886"/>
      <c r="FVF55" s="886"/>
      <c r="FVG55" s="887"/>
      <c r="FVH55" s="885"/>
      <c r="FVI55" s="886"/>
      <c r="FVJ55" s="886"/>
      <c r="FVK55" s="886"/>
      <c r="FVL55" s="886"/>
      <c r="FVM55" s="886"/>
      <c r="FVN55" s="886"/>
      <c r="FVO55" s="886"/>
      <c r="FVP55" s="887"/>
      <c r="FVQ55" s="885"/>
      <c r="FVR55" s="886"/>
      <c r="FVS55" s="886"/>
      <c r="FVT55" s="886"/>
      <c r="FVU55" s="886"/>
      <c r="FVV55" s="886"/>
      <c r="FVW55" s="886"/>
      <c r="FVX55" s="886"/>
      <c r="FVY55" s="887"/>
      <c r="FVZ55" s="885"/>
      <c r="FWA55" s="886"/>
      <c r="FWB55" s="886"/>
      <c r="FWC55" s="886"/>
      <c r="FWD55" s="886"/>
      <c r="FWE55" s="886"/>
      <c r="FWF55" s="886"/>
      <c r="FWG55" s="886"/>
      <c r="FWH55" s="887"/>
      <c r="FWI55" s="885"/>
      <c r="FWJ55" s="886"/>
      <c r="FWK55" s="886"/>
      <c r="FWL55" s="886"/>
      <c r="FWM55" s="886"/>
      <c r="FWN55" s="886"/>
      <c r="FWO55" s="886"/>
      <c r="FWP55" s="886"/>
      <c r="FWQ55" s="887"/>
      <c r="FWR55" s="885"/>
      <c r="FWS55" s="886"/>
      <c r="FWT55" s="886"/>
      <c r="FWU55" s="886"/>
      <c r="FWV55" s="886"/>
      <c r="FWW55" s="886"/>
      <c r="FWX55" s="886"/>
      <c r="FWY55" s="886"/>
      <c r="FWZ55" s="887"/>
      <c r="FXA55" s="885"/>
      <c r="FXB55" s="886"/>
      <c r="FXC55" s="886"/>
      <c r="FXD55" s="886"/>
      <c r="FXE55" s="886"/>
      <c r="FXF55" s="886"/>
      <c r="FXG55" s="886"/>
      <c r="FXH55" s="886"/>
      <c r="FXI55" s="887"/>
      <c r="FXJ55" s="885"/>
      <c r="FXK55" s="886"/>
      <c r="FXL55" s="886"/>
      <c r="FXM55" s="886"/>
      <c r="FXN55" s="886"/>
      <c r="FXO55" s="886"/>
      <c r="FXP55" s="886"/>
      <c r="FXQ55" s="886"/>
      <c r="FXR55" s="887"/>
      <c r="FXS55" s="885"/>
      <c r="FXT55" s="886"/>
      <c r="FXU55" s="886"/>
      <c r="FXV55" s="886"/>
      <c r="FXW55" s="886"/>
      <c r="FXX55" s="886"/>
      <c r="FXY55" s="886"/>
      <c r="FXZ55" s="886"/>
      <c r="FYA55" s="887"/>
      <c r="FYB55" s="885"/>
      <c r="FYC55" s="886"/>
      <c r="FYD55" s="886"/>
      <c r="FYE55" s="886"/>
      <c r="FYF55" s="886"/>
      <c r="FYG55" s="886"/>
      <c r="FYH55" s="886"/>
      <c r="FYI55" s="886"/>
      <c r="FYJ55" s="887"/>
      <c r="FYK55" s="885"/>
      <c r="FYL55" s="886"/>
      <c r="FYM55" s="886"/>
      <c r="FYN55" s="886"/>
      <c r="FYO55" s="886"/>
      <c r="FYP55" s="886"/>
      <c r="FYQ55" s="886"/>
      <c r="FYR55" s="886"/>
      <c r="FYS55" s="887"/>
      <c r="FYT55" s="885"/>
      <c r="FYU55" s="886"/>
      <c r="FYV55" s="886"/>
      <c r="FYW55" s="886"/>
      <c r="FYX55" s="886"/>
      <c r="FYY55" s="886"/>
      <c r="FYZ55" s="886"/>
      <c r="FZA55" s="886"/>
      <c r="FZB55" s="887"/>
      <c r="FZC55" s="885"/>
      <c r="FZD55" s="886"/>
      <c r="FZE55" s="886"/>
      <c r="FZF55" s="886"/>
      <c r="FZG55" s="886"/>
      <c r="FZH55" s="886"/>
      <c r="FZI55" s="886"/>
      <c r="FZJ55" s="886"/>
      <c r="FZK55" s="887"/>
      <c r="FZL55" s="885"/>
      <c r="FZM55" s="886"/>
      <c r="FZN55" s="886"/>
      <c r="FZO55" s="886"/>
      <c r="FZP55" s="886"/>
      <c r="FZQ55" s="886"/>
      <c r="FZR55" s="886"/>
      <c r="FZS55" s="886"/>
      <c r="FZT55" s="887"/>
      <c r="FZU55" s="885"/>
      <c r="FZV55" s="886"/>
      <c r="FZW55" s="886"/>
      <c r="FZX55" s="886"/>
      <c r="FZY55" s="886"/>
      <c r="FZZ55" s="886"/>
      <c r="GAA55" s="886"/>
      <c r="GAB55" s="886"/>
      <c r="GAC55" s="887"/>
      <c r="GAD55" s="885"/>
      <c r="GAE55" s="886"/>
      <c r="GAF55" s="886"/>
      <c r="GAG55" s="886"/>
      <c r="GAH55" s="886"/>
      <c r="GAI55" s="886"/>
      <c r="GAJ55" s="886"/>
      <c r="GAK55" s="886"/>
      <c r="GAL55" s="887"/>
      <c r="GAM55" s="885"/>
      <c r="GAN55" s="886"/>
      <c r="GAO55" s="886"/>
      <c r="GAP55" s="886"/>
      <c r="GAQ55" s="886"/>
      <c r="GAR55" s="886"/>
      <c r="GAS55" s="886"/>
      <c r="GAT55" s="886"/>
      <c r="GAU55" s="887"/>
      <c r="GAV55" s="885"/>
      <c r="GAW55" s="886"/>
      <c r="GAX55" s="886"/>
      <c r="GAY55" s="886"/>
      <c r="GAZ55" s="886"/>
      <c r="GBA55" s="886"/>
      <c r="GBB55" s="886"/>
      <c r="GBC55" s="886"/>
      <c r="GBD55" s="887"/>
      <c r="GBE55" s="885"/>
      <c r="GBF55" s="886"/>
      <c r="GBG55" s="886"/>
      <c r="GBH55" s="886"/>
      <c r="GBI55" s="886"/>
      <c r="GBJ55" s="886"/>
      <c r="GBK55" s="886"/>
      <c r="GBL55" s="886"/>
      <c r="GBM55" s="887"/>
      <c r="GBN55" s="885"/>
      <c r="GBO55" s="886"/>
      <c r="GBP55" s="886"/>
      <c r="GBQ55" s="886"/>
      <c r="GBR55" s="886"/>
      <c r="GBS55" s="886"/>
      <c r="GBT55" s="886"/>
      <c r="GBU55" s="886"/>
      <c r="GBV55" s="887"/>
      <c r="GBW55" s="885"/>
      <c r="GBX55" s="886"/>
      <c r="GBY55" s="886"/>
      <c r="GBZ55" s="886"/>
      <c r="GCA55" s="886"/>
      <c r="GCB55" s="886"/>
      <c r="GCC55" s="886"/>
      <c r="GCD55" s="886"/>
      <c r="GCE55" s="887"/>
      <c r="GCF55" s="885"/>
      <c r="GCG55" s="886"/>
      <c r="GCH55" s="886"/>
      <c r="GCI55" s="886"/>
      <c r="GCJ55" s="886"/>
      <c r="GCK55" s="886"/>
      <c r="GCL55" s="886"/>
      <c r="GCM55" s="886"/>
      <c r="GCN55" s="887"/>
      <c r="GCO55" s="885"/>
      <c r="GCP55" s="886"/>
      <c r="GCQ55" s="886"/>
      <c r="GCR55" s="886"/>
      <c r="GCS55" s="886"/>
      <c r="GCT55" s="886"/>
      <c r="GCU55" s="886"/>
      <c r="GCV55" s="886"/>
      <c r="GCW55" s="887"/>
      <c r="GCX55" s="885"/>
      <c r="GCY55" s="886"/>
      <c r="GCZ55" s="886"/>
      <c r="GDA55" s="886"/>
      <c r="GDB55" s="886"/>
      <c r="GDC55" s="886"/>
      <c r="GDD55" s="886"/>
      <c r="GDE55" s="886"/>
      <c r="GDF55" s="887"/>
      <c r="GDG55" s="885"/>
      <c r="GDH55" s="886"/>
      <c r="GDI55" s="886"/>
      <c r="GDJ55" s="886"/>
      <c r="GDK55" s="886"/>
      <c r="GDL55" s="886"/>
      <c r="GDM55" s="886"/>
      <c r="GDN55" s="886"/>
      <c r="GDO55" s="887"/>
      <c r="GDP55" s="885"/>
      <c r="GDQ55" s="886"/>
      <c r="GDR55" s="886"/>
      <c r="GDS55" s="886"/>
      <c r="GDT55" s="886"/>
      <c r="GDU55" s="886"/>
      <c r="GDV55" s="886"/>
      <c r="GDW55" s="886"/>
      <c r="GDX55" s="887"/>
      <c r="GDY55" s="885"/>
      <c r="GDZ55" s="886"/>
      <c r="GEA55" s="886"/>
      <c r="GEB55" s="886"/>
      <c r="GEC55" s="886"/>
      <c r="GED55" s="886"/>
      <c r="GEE55" s="886"/>
      <c r="GEF55" s="886"/>
      <c r="GEG55" s="887"/>
      <c r="GEH55" s="885"/>
      <c r="GEI55" s="886"/>
      <c r="GEJ55" s="886"/>
      <c r="GEK55" s="886"/>
      <c r="GEL55" s="886"/>
      <c r="GEM55" s="886"/>
      <c r="GEN55" s="886"/>
      <c r="GEO55" s="886"/>
      <c r="GEP55" s="887"/>
      <c r="GEQ55" s="885"/>
      <c r="GER55" s="886"/>
      <c r="GES55" s="886"/>
      <c r="GET55" s="886"/>
      <c r="GEU55" s="886"/>
      <c r="GEV55" s="886"/>
      <c r="GEW55" s="886"/>
      <c r="GEX55" s="886"/>
      <c r="GEY55" s="887"/>
      <c r="GEZ55" s="885"/>
      <c r="GFA55" s="886"/>
      <c r="GFB55" s="886"/>
      <c r="GFC55" s="886"/>
      <c r="GFD55" s="886"/>
      <c r="GFE55" s="886"/>
      <c r="GFF55" s="886"/>
      <c r="GFG55" s="886"/>
      <c r="GFH55" s="887"/>
      <c r="GFI55" s="885"/>
      <c r="GFJ55" s="886"/>
      <c r="GFK55" s="886"/>
      <c r="GFL55" s="886"/>
      <c r="GFM55" s="886"/>
      <c r="GFN55" s="886"/>
      <c r="GFO55" s="886"/>
      <c r="GFP55" s="886"/>
      <c r="GFQ55" s="887"/>
      <c r="GFR55" s="885"/>
      <c r="GFS55" s="886"/>
      <c r="GFT55" s="886"/>
      <c r="GFU55" s="886"/>
      <c r="GFV55" s="886"/>
      <c r="GFW55" s="886"/>
      <c r="GFX55" s="886"/>
      <c r="GFY55" s="886"/>
      <c r="GFZ55" s="887"/>
      <c r="GGA55" s="885"/>
      <c r="GGB55" s="886"/>
      <c r="GGC55" s="886"/>
      <c r="GGD55" s="886"/>
      <c r="GGE55" s="886"/>
      <c r="GGF55" s="886"/>
      <c r="GGG55" s="886"/>
      <c r="GGH55" s="886"/>
      <c r="GGI55" s="887"/>
      <c r="GGJ55" s="885"/>
      <c r="GGK55" s="886"/>
      <c r="GGL55" s="886"/>
      <c r="GGM55" s="886"/>
      <c r="GGN55" s="886"/>
      <c r="GGO55" s="886"/>
      <c r="GGP55" s="886"/>
      <c r="GGQ55" s="886"/>
      <c r="GGR55" s="887"/>
      <c r="GGS55" s="885"/>
      <c r="GGT55" s="886"/>
      <c r="GGU55" s="886"/>
      <c r="GGV55" s="886"/>
      <c r="GGW55" s="886"/>
      <c r="GGX55" s="886"/>
      <c r="GGY55" s="886"/>
      <c r="GGZ55" s="886"/>
      <c r="GHA55" s="887"/>
      <c r="GHB55" s="885"/>
      <c r="GHC55" s="886"/>
      <c r="GHD55" s="886"/>
      <c r="GHE55" s="886"/>
      <c r="GHF55" s="886"/>
      <c r="GHG55" s="886"/>
      <c r="GHH55" s="886"/>
      <c r="GHI55" s="886"/>
      <c r="GHJ55" s="887"/>
      <c r="GHK55" s="885"/>
      <c r="GHL55" s="886"/>
      <c r="GHM55" s="886"/>
      <c r="GHN55" s="886"/>
      <c r="GHO55" s="886"/>
      <c r="GHP55" s="886"/>
      <c r="GHQ55" s="886"/>
      <c r="GHR55" s="886"/>
      <c r="GHS55" s="887"/>
      <c r="GHT55" s="885"/>
      <c r="GHU55" s="886"/>
      <c r="GHV55" s="886"/>
      <c r="GHW55" s="886"/>
      <c r="GHX55" s="886"/>
      <c r="GHY55" s="886"/>
      <c r="GHZ55" s="886"/>
      <c r="GIA55" s="886"/>
      <c r="GIB55" s="887"/>
      <c r="GIC55" s="885"/>
      <c r="GID55" s="886"/>
      <c r="GIE55" s="886"/>
      <c r="GIF55" s="886"/>
      <c r="GIG55" s="886"/>
      <c r="GIH55" s="886"/>
      <c r="GII55" s="886"/>
      <c r="GIJ55" s="886"/>
      <c r="GIK55" s="887"/>
      <c r="GIL55" s="885"/>
      <c r="GIM55" s="886"/>
      <c r="GIN55" s="886"/>
      <c r="GIO55" s="886"/>
      <c r="GIP55" s="886"/>
      <c r="GIQ55" s="886"/>
      <c r="GIR55" s="886"/>
      <c r="GIS55" s="886"/>
      <c r="GIT55" s="887"/>
      <c r="GIU55" s="885"/>
      <c r="GIV55" s="886"/>
      <c r="GIW55" s="886"/>
      <c r="GIX55" s="886"/>
      <c r="GIY55" s="886"/>
      <c r="GIZ55" s="886"/>
      <c r="GJA55" s="886"/>
      <c r="GJB55" s="886"/>
      <c r="GJC55" s="887"/>
      <c r="GJD55" s="885"/>
      <c r="GJE55" s="886"/>
      <c r="GJF55" s="886"/>
      <c r="GJG55" s="886"/>
      <c r="GJH55" s="886"/>
      <c r="GJI55" s="886"/>
      <c r="GJJ55" s="886"/>
      <c r="GJK55" s="886"/>
      <c r="GJL55" s="887"/>
      <c r="GJM55" s="885"/>
      <c r="GJN55" s="886"/>
      <c r="GJO55" s="886"/>
      <c r="GJP55" s="886"/>
      <c r="GJQ55" s="886"/>
      <c r="GJR55" s="886"/>
      <c r="GJS55" s="886"/>
      <c r="GJT55" s="886"/>
      <c r="GJU55" s="887"/>
      <c r="GJV55" s="885"/>
      <c r="GJW55" s="886"/>
      <c r="GJX55" s="886"/>
      <c r="GJY55" s="886"/>
      <c r="GJZ55" s="886"/>
      <c r="GKA55" s="886"/>
      <c r="GKB55" s="886"/>
      <c r="GKC55" s="886"/>
      <c r="GKD55" s="887"/>
      <c r="GKE55" s="885"/>
      <c r="GKF55" s="886"/>
      <c r="GKG55" s="886"/>
      <c r="GKH55" s="886"/>
      <c r="GKI55" s="886"/>
      <c r="GKJ55" s="886"/>
      <c r="GKK55" s="886"/>
      <c r="GKL55" s="886"/>
      <c r="GKM55" s="887"/>
      <c r="GKN55" s="885"/>
      <c r="GKO55" s="886"/>
      <c r="GKP55" s="886"/>
      <c r="GKQ55" s="886"/>
      <c r="GKR55" s="886"/>
      <c r="GKS55" s="886"/>
      <c r="GKT55" s="886"/>
      <c r="GKU55" s="886"/>
      <c r="GKV55" s="887"/>
      <c r="GKW55" s="885"/>
      <c r="GKX55" s="886"/>
      <c r="GKY55" s="886"/>
      <c r="GKZ55" s="886"/>
      <c r="GLA55" s="886"/>
      <c r="GLB55" s="886"/>
      <c r="GLC55" s="886"/>
      <c r="GLD55" s="886"/>
      <c r="GLE55" s="887"/>
      <c r="GLF55" s="885"/>
      <c r="GLG55" s="886"/>
      <c r="GLH55" s="886"/>
      <c r="GLI55" s="886"/>
      <c r="GLJ55" s="886"/>
      <c r="GLK55" s="886"/>
      <c r="GLL55" s="886"/>
      <c r="GLM55" s="886"/>
      <c r="GLN55" s="887"/>
      <c r="GLO55" s="885"/>
      <c r="GLP55" s="886"/>
      <c r="GLQ55" s="886"/>
      <c r="GLR55" s="886"/>
      <c r="GLS55" s="886"/>
      <c r="GLT55" s="886"/>
      <c r="GLU55" s="886"/>
      <c r="GLV55" s="886"/>
      <c r="GLW55" s="887"/>
      <c r="GLX55" s="885"/>
      <c r="GLY55" s="886"/>
      <c r="GLZ55" s="886"/>
      <c r="GMA55" s="886"/>
      <c r="GMB55" s="886"/>
      <c r="GMC55" s="886"/>
      <c r="GMD55" s="886"/>
      <c r="GME55" s="886"/>
      <c r="GMF55" s="887"/>
      <c r="GMG55" s="885"/>
      <c r="GMH55" s="886"/>
      <c r="GMI55" s="886"/>
      <c r="GMJ55" s="886"/>
      <c r="GMK55" s="886"/>
      <c r="GML55" s="886"/>
      <c r="GMM55" s="886"/>
      <c r="GMN55" s="886"/>
      <c r="GMO55" s="887"/>
      <c r="GMP55" s="885"/>
      <c r="GMQ55" s="886"/>
      <c r="GMR55" s="886"/>
      <c r="GMS55" s="886"/>
      <c r="GMT55" s="886"/>
      <c r="GMU55" s="886"/>
      <c r="GMV55" s="886"/>
      <c r="GMW55" s="886"/>
      <c r="GMX55" s="887"/>
      <c r="GMY55" s="885"/>
      <c r="GMZ55" s="886"/>
      <c r="GNA55" s="886"/>
      <c r="GNB55" s="886"/>
      <c r="GNC55" s="886"/>
      <c r="GND55" s="886"/>
      <c r="GNE55" s="886"/>
      <c r="GNF55" s="886"/>
      <c r="GNG55" s="887"/>
      <c r="GNH55" s="885"/>
      <c r="GNI55" s="886"/>
      <c r="GNJ55" s="886"/>
      <c r="GNK55" s="886"/>
      <c r="GNL55" s="886"/>
      <c r="GNM55" s="886"/>
      <c r="GNN55" s="886"/>
      <c r="GNO55" s="886"/>
      <c r="GNP55" s="887"/>
      <c r="GNQ55" s="885"/>
      <c r="GNR55" s="886"/>
      <c r="GNS55" s="886"/>
      <c r="GNT55" s="886"/>
      <c r="GNU55" s="886"/>
      <c r="GNV55" s="886"/>
      <c r="GNW55" s="886"/>
      <c r="GNX55" s="886"/>
      <c r="GNY55" s="887"/>
      <c r="GNZ55" s="885"/>
      <c r="GOA55" s="886"/>
      <c r="GOB55" s="886"/>
      <c r="GOC55" s="886"/>
      <c r="GOD55" s="886"/>
      <c r="GOE55" s="886"/>
      <c r="GOF55" s="886"/>
      <c r="GOG55" s="886"/>
      <c r="GOH55" s="887"/>
      <c r="GOI55" s="885"/>
      <c r="GOJ55" s="886"/>
      <c r="GOK55" s="886"/>
      <c r="GOL55" s="886"/>
      <c r="GOM55" s="886"/>
      <c r="GON55" s="886"/>
      <c r="GOO55" s="886"/>
      <c r="GOP55" s="886"/>
      <c r="GOQ55" s="887"/>
      <c r="GOR55" s="885"/>
      <c r="GOS55" s="886"/>
      <c r="GOT55" s="886"/>
      <c r="GOU55" s="886"/>
      <c r="GOV55" s="886"/>
      <c r="GOW55" s="886"/>
      <c r="GOX55" s="886"/>
      <c r="GOY55" s="886"/>
      <c r="GOZ55" s="887"/>
      <c r="GPA55" s="885"/>
      <c r="GPB55" s="886"/>
      <c r="GPC55" s="886"/>
      <c r="GPD55" s="886"/>
      <c r="GPE55" s="886"/>
      <c r="GPF55" s="886"/>
      <c r="GPG55" s="886"/>
      <c r="GPH55" s="886"/>
      <c r="GPI55" s="887"/>
      <c r="GPJ55" s="885"/>
      <c r="GPK55" s="886"/>
      <c r="GPL55" s="886"/>
      <c r="GPM55" s="886"/>
      <c r="GPN55" s="886"/>
      <c r="GPO55" s="886"/>
      <c r="GPP55" s="886"/>
      <c r="GPQ55" s="886"/>
      <c r="GPR55" s="887"/>
      <c r="GPS55" s="885"/>
      <c r="GPT55" s="886"/>
      <c r="GPU55" s="886"/>
      <c r="GPV55" s="886"/>
      <c r="GPW55" s="886"/>
      <c r="GPX55" s="886"/>
      <c r="GPY55" s="886"/>
      <c r="GPZ55" s="886"/>
      <c r="GQA55" s="887"/>
      <c r="GQB55" s="885"/>
      <c r="GQC55" s="886"/>
      <c r="GQD55" s="886"/>
      <c r="GQE55" s="886"/>
      <c r="GQF55" s="886"/>
      <c r="GQG55" s="886"/>
      <c r="GQH55" s="886"/>
      <c r="GQI55" s="886"/>
      <c r="GQJ55" s="887"/>
      <c r="GQK55" s="885"/>
      <c r="GQL55" s="886"/>
      <c r="GQM55" s="886"/>
      <c r="GQN55" s="886"/>
      <c r="GQO55" s="886"/>
      <c r="GQP55" s="886"/>
      <c r="GQQ55" s="886"/>
      <c r="GQR55" s="886"/>
      <c r="GQS55" s="887"/>
      <c r="GQT55" s="885"/>
      <c r="GQU55" s="886"/>
      <c r="GQV55" s="886"/>
      <c r="GQW55" s="886"/>
      <c r="GQX55" s="886"/>
      <c r="GQY55" s="886"/>
      <c r="GQZ55" s="886"/>
      <c r="GRA55" s="886"/>
      <c r="GRB55" s="887"/>
      <c r="GRC55" s="885"/>
      <c r="GRD55" s="886"/>
      <c r="GRE55" s="886"/>
      <c r="GRF55" s="886"/>
      <c r="GRG55" s="886"/>
      <c r="GRH55" s="886"/>
      <c r="GRI55" s="886"/>
      <c r="GRJ55" s="886"/>
      <c r="GRK55" s="887"/>
      <c r="GRL55" s="885"/>
      <c r="GRM55" s="886"/>
      <c r="GRN55" s="886"/>
      <c r="GRO55" s="886"/>
      <c r="GRP55" s="886"/>
      <c r="GRQ55" s="886"/>
      <c r="GRR55" s="886"/>
      <c r="GRS55" s="886"/>
      <c r="GRT55" s="887"/>
      <c r="GRU55" s="885"/>
      <c r="GRV55" s="886"/>
      <c r="GRW55" s="886"/>
      <c r="GRX55" s="886"/>
      <c r="GRY55" s="886"/>
      <c r="GRZ55" s="886"/>
      <c r="GSA55" s="886"/>
      <c r="GSB55" s="886"/>
      <c r="GSC55" s="887"/>
      <c r="GSD55" s="885"/>
      <c r="GSE55" s="886"/>
      <c r="GSF55" s="886"/>
      <c r="GSG55" s="886"/>
      <c r="GSH55" s="886"/>
      <c r="GSI55" s="886"/>
      <c r="GSJ55" s="886"/>
      <c r="GSK55" s="886"/>
      <c r="GSL55" s="887"/>
      <c r="GSM55" s="885"/>
      <c r="GSN55" s="886"/>
      <c r="GSO55" s="886"/>
      <c r="GSP55" s="886"/>
      <c r="GSQ55" s="886"/>
      <c r="GSR55" s="886"/>
      <c r="GSS55" s="886"/>
      <c r="GST55" s="886"/>
      <c r="GSU55" s="887"/>
      <c r="GSV55" s="885"/>
      <c r="GSW55" s="886"/>
      <c r="GSX55" s="886"/>
      <c r="GSY55" s="886"/>
      <c r="GSZ55" s="886"/>
      <c r="GTA55" s="886"/>
      <c r="GTB55" s="886"/>
      <c r="GTC55" s="886"/>
      <c r="GTD55" s="887"/>
      <c r="GTE55" s="885"/>
      <c r="GTF55" s="886"/>
      <c r="GTG55" s="886"/>
      <c r="GTH55" s="886"/>
      <c r="GTI55" s="886"/>
      <c r="GTJ55" s="886"/>
      <c r="GTK55" s="886"/>
      <c r="GTL55" s="886"/>
      <c r="GTM55" s="887"/>
      <c r="GTN55" s="885"/>
      <c r="GTO55" s="886"/>
      <c r="GTP55" s="886"/>
      <c r="GTQ55" s="886"/>
      <c r="GTR55" s="886"/>
      <c r="GTS55" s="886"/>
      <c r="GTT55" s="886"/>
      <c r="GTU55" s="886"/>
      <c r="GTV55" s="887"/>
      <c r="GTW55" s="885"/>
      <c r="GTX55" s="886"/>
      <c r="GTY55" s="886"/>
      <c r="GTZ55" s="886"/>
      <c r="GUA55" s="886"/>
      <c r="GUB55" s="886"/>
      <c r="GUC55" s="886"/>
      <c r="GUD55" s="886"/>
      <c r="GUE55" s="887"/>
      <c r="GUF55" s="885"/>
      <c r="GUG55" s="886"/>
      <c r="GUH55" s="886"/>
      <c r="GUI55" s="886"/>
      <c r="GUJ55" s="886"/>
      <c r="GUK55" s="886"/>
      <c r="GUL55" s="886"/>
      <c r="GUM55" s="886"/>
      <c r="GUN55" s="887"/>
      <c r="GUO55" s="885"/>
      <c r="GUP55" s="886"/>
      <c r="GUQ55" s="886"/>
      <c r="GUR55" s="886"/>
      <c r="GUS55" s="886"/>
      <c r="GUT55" s="886"/>
      <c r="GUU55" s="886"/>
      <c r="GUV55" s="886"/>
      <c r="GUW55" s="887"/>
      <c r="GUX55" s="885"/>
      <c r="GUY55" s="886"/>
      <c r="GUZ55" s="886"/>
      <c r="GVA55" s="886"/>
      <c r="GVB55" s="886"/>
      <c r="GVC55" s="886"/>
      <c r="GVD55" s="886"/>
      <c r="GVE55" s="886"/>
      <c r="GVF55" s="887"/>
      <c r="GVG55" s="885"/>
      <c r="GVH55" s="886"/>
      <c r="GVI55" s="886"/>
      <c r="GVJ55" s="886"/>
      <c r="GVK55" s="886"/>
      <c r="GVL55" s="886"/>
      <c r="GVM55" s="886"/>
      <c r="GVN55" s="886"/>
      <c r="GVO55" s="887"/>
      <c r="GVP55" s="885"/>
      <c r="GVQ55" s="886"/>
      <c r="GVR55" s="886"/>
      <c r="GVS55" s="886"/>
      <c r="GVT55" s="886"/>
      <c r="GVU55" s="886"/>
      <c r="GVV55" s="886"/>
      <c r="GVW55" s="886"/>
      <c r="GVX55" s="887"/>
      <c r="GVY55" s="885"/>
      <c r="GVZ55" s="886"/>
      <c r="GWA55" s="886"/>
      <c r="GWB55" s="886"/>
      <c r="GWC55" s="886"/>
      <c r="GWD55" s="886"/>
      <c r="GWE55" s="886"/>
      <c r="GWF55" s="886"/>
      <c r="GWG55" s="887"/>
      <c r="GWH55" s="885"/>
      <c r="GWI55" s="886"/>
      <c r="GWJ55" s="886"/>
      <c r="GWK55" s="886"/>
      <c r="GWL55" s="886"/>
      <c r="GWM55" s="886"/>
      <c r="GWN55" s="886"/>
      <c r="GWO55" s="886"/>
      <c r="GWP55" s="887"/>
      <c r="GWQ55" s="885"/>
      <c r="GWR55" s="886"/>
      <c r="GWS55" s="886"/>
      <c r="GWT55" s="886"/>
      <c r="GWU55" s="886"/>
      <c r="GWV55" s="886"/>
      <c r="GWW55" s="886"/>
      <c r="GWX55" s="886"/>
      <c r="GWY55" s="887"/>
      <c r="GWZ55" s="885"/>
      <c r="GXA55" s="886"/>
      <c r="GXB55" s="886"/>
      <c r="GXC55" s="886"/>
      <c r="GXD55" s="886"/>
      <c r="GXE55" s="886"/>
      <c r="GXF55" s="886"/>
      <c r="GXG55" s="886"/>
      <c r="GXH55" s="887"/>
      <c r="GXI55" s="885"/>
      <c r="GXJ55" s="886"/>
      <c r="GXK55" s="886"/>
      <c r="GXL55" s="886"/>
      <c r="GXM55" s="886"/>
      <c r="GXN55" s="886"/>
      <c r="GXO55" s="886"/>
      <c r="GXP55" s="886"/>
      <c r="GXQ55" s="887"/>
      <c r="GXR55" s="885"/>
      <c r="GXS55" s="886"/>
      <c r="GXT55" s="886"/>
      <c r="GXU55" s="886"/>
      <c r="GXV55" s="886"/>
      <c r="GXW55" s="886"/>
      <c r="GXX55" s="886"/>
      <c r="GXY55" s="886"/>
      <c r="GXZ55" s="887"/>
      <c r="GYA55" s="885"/>
      <c r="GYB55" s="886"/>
      <c r="GYC55" s="886"/>
      <c r="GYD55" s="886"/>
      <c r="GYE55" s="886"/>
      <c r="GYF55" s="886"/>
      <c r="GYG55" s="886"/>
      <c r="GYH55" s="886"/>
      <c r="GYI55" s="887"/>
      <c r="GYJ55" s="885"/>
      <c r="GYK55" s="886"/>
      <c r="GYL55" s="886"/>
      <c r="GYM55" s="886"/>
      <c r="GYN55" s="886"/>
      <c r="GYO55" s="886"/>
      <c r="GYP55" s="886"/>
      <c r="GYQ55" s="886"/>
      <c r="GYR55" s="887"/>
      <c r="GYS55" s="885"/>
      <c r="GYT55" s="886"/>
      <c r="GYU55" s="886"/>
      <c r="GYV55" s="886"/>
      <c r="GYW55" s="886"/>
      <c r="GYX55" s="886"/>
      <c r="GYY55" s="886"/>
      <c r="GYZ55" s="886"/>
      <c r="GZA55" s="887"/>
      <c r="GZB55" s="885"/>
      <c r="GZC55" s="886"/>
      <c r="GZD55" s="886"/>
      <c r="GZE55" s="886"/>
      <c r="GZF55" s="886"/>
      <c r="GZG55" s="886"/>
      <c r="GZH55" s="886"/>
      <c r="GZI55" s="886"/>
      <c r="GZJ55" s="887"/>
      <c r="GZK55" s="885"/>
      <c r="GZL55" s="886"/>
      <c r="GZM55" s="886"/>
      <c r="GZN55" s="886"/>
      <c r="GZO55" s="886"/>
      <c r="GZP55" s="886"/>
      <c r="GZQ55" s="886"/>
      <c r="GZR55" s="886"/>
      <c r="GZS55" s="887"/>
      <c r="GZT55" s="885"/>
      <c r="GZU55" s="886"/>
      <c r="GZV55" s="886"/>
      <c r="GZW55" s="886"/>
      <c r="GZX55" s="886"/>
      <c r="GZY55" s="886"/>
      <c r="GZZ55" s="886"/>
      <c r="HAA55" s="886"/>
      <c r="HAB55" s="887"/>
      <c r="HAC55" s="885"/>
      <c r="HAD55" s="886"/>
      <c r="HAE55" s="886"/>
      <c r="HAF55" s="886"/>
      <c r="HAG55" s="886"/>
      <c r="HAH55" s="886"/>
      <c r="HAI55" s="886"/>
      <c r="HAJ55" s="886"/>
      <c r="HAK55" s="887"/>
      <c r="HAL55" s="885"/>
      <c r="HAM55" s="886"/>
      <c r="HAN55" s="886"/>
      <c r="HAO55" s="886"/>
      <c r="HAP55" s="886"/>
      <c r="HAQ55" s="886"/>
      <c r="HAR55" s="886"/>
      <c r="HAS55" s="886"/>
      <c r="HAT55" s="887"/>
      <c r="HAU55" s="885"/>
      <c r="HAV55" s="886"/>
      <c r="HAW55" s="886"/>
      <c r="HAX55" s="886"/>
      <c r="HAY55" s="886"/>
      <c r="HAZ55" s="886"/>
      <c r="HBA55" s="886"/>
      <c r="HBB55" s="886"/>
      <c r="HBC55" s="887"/>
      <c r="HBD55" s="885"/>
      <c r="HBE55" s="886"/>
      <c r="HBF55" s="886"/>
      <c r="HBG55" s="886"/>
      <c r="HBH55" s="886"/>
      <c r="HBI55" s="886"/>
      <c r="HBJ55" s="886"/>
      <c r="HBK55" s="886"/>
      <c r="HBL55" s="887"/>
      <c r="HBM55" s="885"/>
      <c r="HBN55" s="886"/>
      <c r="HBO55" s="886"/>
      <c r="HBP55" s="886"/>
      <c r="HBQ55" s="886"/>
      <c r="HBR55" s="886"/>
      <c r="HBS55" s="886"/>
      <c r="HBT55" s="886"/>
      <c r="HBU55" s="887"/>
      <c r="HBV55" s="885"/>
      <c r="HBW55" s="886"/>
      <c r="HBX55" s="886"/>
      <c r="HBY55" s="886"/>
      <c r="HBZ55" s="886"/>
      <c r="HCA55" s="886"/>
      <c r="HCB55" s="886"/>
      <c r="HCC55" s="886"/>
      <c r="HCD55" s="887"/>
      <c r="HCE55" s="885"/>
      <c r="HCF55" s="886"/>
      <c r="HCG55" s="886"/>
      <c r="HCH55" s="886"/>
      <c r="HCI55" s="886"/>
      <c r="HCJ55" s="886"/>
      <c r="HCK55" s="886"/>
      <c r="HCL55" s="886"/>
      <c r="HCM55" s="887"/>
      <c r="HCN55" s="885"/>
      <c r="HCO55" s="886"/>
      <c r="HCP55" s="886"/>
      <c r="HCQ55" s="886"/>
      <c r="HCR55" s="886"/>
      <c r="HCS55" s="886"/>
      <c r="HCT55" s="886"/>
      <c r="HCU55" s="886"/>
      <c r="HCV55" s="887"/>
      <c r="HCW55" s="885"/>
      <c r="HCX55" s="886"/>
      <c r="HCY55" s="886"/>
      <c r="HCZ55" s="886"/>
      <c r="HDA55" s="886"/>
      <c r="HDB55" s="886"/>
      <c r="HDC55" s="886"/>
      <c r="HDD55" s="886"/>
      <c r="HDE55" s="887"/>
      <c r="HDF55" s="885"/>
      <c r="HDG55" s="886"/>
      <c r="HDH55" s="886"/>
      <c r="HDI55" s="886"/>
      <c r="HDJ55" s="886"/>
      <c r="HDK55" s="886"/>
      <c r="HDL55" s="886"/>
      <c r="HDM55" s="886"/>
      <c r="HDN55" s="887"/>
      <c r="HDO55" s="885"/>
      <c r="HDP55" s="886"/>
      <c r="HDQ55" s="886"/>
      <c r="HDR55" s="886"/>
      <c r="HDS55" s="886"/>
      <c r="HDT55" s="886"/>
      <c r="HDU55" s="886"/>
      <c r="HDV55" s="886"/>
      <c r="HDW55" s="887"/>
      <c r="HDX55" s="885"/>
      <c r="HDY55" s="886"/>
      <c r="HDZ55" s="886"/>
      <c r="HEA55" s="886"/>
      <c r="HEB55" s="886"/>
      <c r="HEC55" s="886"/>
      <c r="HED55" s="886"/>
      <c r="HEE55" s="886"/>
      <c r="HEF55" s="887"/>
      <c r="HEG55" s="885"/>
      <c r="HEH55" s="886"/>
      <c r="HEI55" s="886"/>
      <c r="HEJ55" s="886"/>
      <c r="HEK55" s="886"/>
      <c r="HEL55" s="886"/>
      <c r="HEM55" s="886"/>
      <c r="HEN55" s="886"/>
      <c r="HEO55" s="887"/>
      <c r="HEP55" s="885"/>
      <c r="HEQ55" s="886"/>
      <c r="HER55" s="886"/>
      <c r="HES55" s="886"/>
      <c r="HET55" s="886"/>
      <c r="HEU55" s="886"/>
      <c r="HEV55" s="886"/>
      <c r="HEW55" s="886"/>
      <c r="HEX55" s="887"/>
      <c r="HEY55" s="885"/>
      <c r="HEZ55" s="886"/>
      <c r="HFA55" s="886"/>
      <c r="HFB55" s="886"/>
      <c r="HFC55" s="886"/>
      <c r="HFD55" s="886"/>
      <c r="HFE55" s="886"/>
      <c r="HFF55" s="886"/>
      <c r="HFG55" s="887"/>
      <c r="HFH55" s="885"/>
      <c r="HFI55" s="886"/>
      <c r="HFJ55" s="886"/>
      <c r="HFK55" s="886"/>
      <c r="HFL55" s="886"/>
      <c r="HFM55" s="886"/>
      <c r="HFN55" s="886"/>
      <c r="HFO55" s="886"/>
      <c r="HFP55" s="887"/>
      <c r="HFQ55" s="885"/>
      <c r="HFR55" s="886"/>
      <c r="HFS55" s="886"/>
      <c r="HFT55" s="886"/>
      <c r="HFU55" s="886"/>
      <c r="HFV55" s="886"/>
      <c r="HFW55" s="886"/>
      <c r="HFX55" s="886"/>
      <c r="HFY55" s="887"/>
      <c r="HFZ55" s="885"/>
      <c r="HGA55" s="886"/>
      <c r="HGB55" s="886"/>
      <c r="HGC55" s="886"/>
      <c r="HGD55" s="886"/>
      <c r="HGE55" s="886"/>
      <c r="HGF55" s="886"/>
      <c r="HGG55" s="886"/>
      <c r="HGH55" s="887"/>
      <c r="HGI55" s="885"/>
      <c r="HGJ55" s="886"/>
      <c r="HGK55" s="886"/>
      <c r="HGL55" s="886"/>
      <c r="HGM55" s="886"/>
      <c r="HGN55" s="886"/>
      <c r="HGO55" s="886"/>
      <c r="HGP55" s="886"/>
      <c r="HGQ55" s="887"/>
      <c r="HGR55" s="885"/>
      <c r="HGS55" s="886"/>
      <c r="HGT55" s="886"/>
      <c r="HGU55" s="886"/>
      <c r="HGV55" s="886"/>
      <c r="HGW55" s="886"/>
      <c r="HGX55" s="886"/>
      <c r="HGY55" s="886"/>
      <c r="HGZ55" s="887"/>
      <c r="HHA55" s="885"/>
      <c r="HHB55" s="886"/>
      <c r="HHC55" s="886"/>
      <c r="HHD55" s="886"/>
      <c r="HHE55" s="886"/>
      <c r="HHF55" s="886"/>
      <c r="HHG55" s="886"/>
      <c r="HHH55" s="886"/>
      <c r="HHI55" s="887"/>
      <c r="HHJ55" s="885"/>
      <c r="HHK55" s="886"/>
      <c r="HHL55" s="886"/>
      <c r="HHM55" s="886"/>
      <c r="HHN55" s="886"/>
      <c r="HHO55" s="886"/>
      <c r="HHP55" s="886"/>
      <c r="HHQ55" s="886"/>
      <c r="HHR55" s="887"/>
      <c r="HHS55" s="885"/>
      <c r="HHT55" s="886"/>
      <c r="HHU55" s="886"/>
      <c r="HHV55" s="886"/>
      <c r="HHW55" s="886"/>
      <c r="HHX55" s="886"/>
      <c r="HHY55" s="886"/>
      <c r="HHZ55" s="886"/>
      <c r="HIA55" s="887"/>
      <c r="HIB55" s="885"/>
      <c r="HIC55" s="886"/>
      <c r="HID55" s="886"/>
      <c r="HIE55" s="886"/>
      <c r="HIF55" s="886"/>
      <c r="HIG55" s="886"/>
      <c r="HIH55" s="886"/>
      <c r="HII55" s="886"/>
      <c r="HIJ55" s="887"/>
      <c r="HIK55" s="885"/>
      <c r="HIL55" s="886"/>
      <c r="HIM55" s="886"/>
      <c r="HIN55" s="886"/>
      <c r="HIO55" s="886"/>
      <c r="HIP55" s="886"/>
      <c r="HIQ55" s="886"/>
      <c r="HIR55" s="886"/>
      <c r="HIS55" s="887"/>
      <c r="HIT55" s="885"/>
      <c r="HIU55" s="886"/>
      <c r="HIV55" s="886"/>
      <c r="HIW55" s="886"/>
      <c r="HIX55" s="886"/>
      <c r="HIY55" s="886"/>
      <c r="HIZ55" s="886"/>
      <c r="HJA55" s="886"/>
      <c r="HJB55" s="887"/>
      <c r="HJC55" s="885"/>
      <c r="HJD55" s="886"/>
      <c r="HJE55" s="886"/>
      <c r="HJF55" s="886"/>
      <c r="HJG55" s="886"/>
      <c r="HJH55" s="886"/>
      <c r="HJI55" s="886"/>
      <c r="HJJ55" s="886"/>
      <c r="HJK55" s="887"/>
      <c r="HJL55" s="885"/>
      <c r="HJM55" s="886"/>
      <c r="HJN55" s="886"/>
      <c r="HJO55" s="886"/>
      <c r="HJP55" s="886"/>
      <c r="HJQ55" s="886"/>
      <c r="HJR55" s="886"/>
      <c r="HJS55" s="886"/>
      <c r="HJT55" s="887"/>
      <c r="HJU55" s="885"/>
      <c r="HJV55" s="886"/>
      <c r="HJW55" s="886"/>
      <c r="HJX55" s="886"/>
      <c r="HJY55" s="886"/>
      <c r="HJZ55" s="886"/>
      <c r="HKA55" s="886"/>
      <c r="HKB55" s="886"/>
      <c r="HKC55" s="887"/>
      <c r="HKD55" s="885"/>
      <c r="HKE55" s="886"/>
      <c r="HKF55" s="886"/>
      <c r="HKG55" s="886"/>
      <c r="HKH55" s="886"/>
      <c r="HKI55" s="886"/>
      <c r="HKJ55" s="886"/>
      <c r="HKK55" s="886"/>
      <c r="HKL55" s="887"/>
      <c r="HKM55" s="885"/>
      <c r="HKN55" s="886"/>
      <c r="HKO55" s="886"/>
      <c r="HKP55" s="886"/>
      <c r="HKQ55" s="886"/>
      <c r="HKR55" s="886"/>
      <c r="HKS55" s="886"/>
      <c r="HKT55" s="886"/>
      <c r="HKU55" s="887"/>
      <c r="HKV55" s="885"/>
      <c r="HKW55" s="886"/>
      <c r="HKX55" s="886"/>
      <c r="HKY55" s="886"/>
      <c r="HKZ55" s="886"/>
      <c r="HLA55" s="886"/>
      <c r="HLB55" s="886"/>
      <c r="HLC55" s="886"/>
      <c r="HLD55" s="887"/>
      <c r="HLE55" s="885"/>
      <c r="HLF55" s="886"/>
      <c r="HLG55" s="886"/>
      <c r="HLH55" s="886"/>
      <c r="HLI55" s="886"/>
      <c r="HLJ55" s="886"/>
      <c r="HLK55" s="886"/>
      <c r="HLL55" s="886"/>
      <c r="HLM55" s="887"/>
      <c r="HLN55" s="885"/>
      <c r="HLO55" s="886"/>
      <c r="HLP55" s="886"/>
      <c r="HLQ55" s="886"/>
      <c r="HLR55" s="886"/>
      <c r="HLS55" s="886"/>
      <c r="HLT55" s="886"/>
      <c r="HLU55" s="886"/>
      <c r="HLV55" s="887"/>
      <c r="HLW55" s="885"/>
      <c r="HLX55" s="886"/>
      <c r="HLY55" s="886"/>
      <c r="HLZ55" s="886"/>
      <c r="HMA55" s="886"/>
      <c r="HMB55" s="886"/>
      <c r="HMC55" s="886"/>
      <c r="HMD55" s="886"/>
      <c r="HME55" s="887"/>
      <c r="HMF55" s="885"/>
      <c r="HMG55" s="886"/>
      <c r="HMH55" s="886"/>
      <c r="HMI55" s="886"/>
      <c r="HMJ55" s="886"/>
      <c r="HMK55" s="886"/>
      <c r="HML55" s="886"/>
      <c r="HMM55" s="886"/>
      <c r="HMN55" s="887"/>
      <c r="HMO55" s="885"/>
      <c r="HMP55" s="886"/>
      <c r="HMQ55" s="886"/>
      <c r="HMR55" s="886"/>
      <c r="HMS55" s="886"/>
      <c r="HMT55" s="886"/>
      <c r="HMU55" s="886"/>
      <c r="HMV55" s="886"/>
      <c r="HMW55" s="887"/>
      <c r="HMX55" s="885"/>
      <c r="HMY55" s="886"/>
      <c r="HMZ55" s="886"/>
      <c r="HNA55" s="886"/>
      <c r="HNB55" s="886"/>
      <c r="HNC55" s="886"/>
      <c r="HND55" s="886"/>
      <c r="HNE55" s="886"/>
      <c r="HNF55" s="887"/>
      <c r="HNG55" s="885"/>
      <c r="HNH55" s="886"/>
      <c r="HNI55" s="886"/>
      <c r="HNJ55" s="886"/>
      <c r="HNK55" s="886"/>
      <c r="HNL55" s="886"/>
      <c r="HNM55" s="886"/>
      <c r="HNN55" s="886"/>
      <c r="HNO55" s="887"/>
      <c r="HNP55" s="885"/>
      <c r="HNQ55" s="886"/>
      <c r="HNR55" s="886"/>
      <c r="HNS55" s="886"/>
      <c r="HNT55" s="886"/>
      <c r="HNU55" s="886"/>
      <c r="HNV55" s="886"/>
      <c r="HNW55" s="886"/>
      <c r="HNX55" s="887"/>
      <c r="HNY55" s="885"/>
      <c r="HNZ55" s="886"/>
      <c r="HOA55" s="886"/>
      <c r="HOB55" s="886"/>
      <c r="HOC55" s="886"/>
      <c r="HOD55" s="886"/>
      <c r="HOE55" s="886"/>
      <c r="HOF55" s="886"/>
      <c r="HOG55" s="887"/>
      <c r="HOH55" s="885"/>
      <c r="HOI55" s="886"/>
      <c r="HOJ55" s="886"/>
      <c r="HOK55" s="886"/>
      <c r="HOL55" s="886"/>
      <c r="HOM55" s="886"/>
      <c r="HON55" s="886"/>
      <c r="HOO55" s="886"/>
      <c r="HOP55" s="887"/>
      <c r="HOQ55" s="885"/>
      <c r="HOR55" s="886"/>
      <c r="HOS55" s="886"/>
      <c r="HOT55" s="886"/>
      <c r="HOU55" s="886"/>
      <c r="HOV55" s="886"/>
      <c r="HOW55" s="886"/>
      <c r="HOX55" s="886"/>
      <c r="HOY55" s="887"/>
      <c r="HOZ55" s="885"/>
      <c r="HPA55" s="886"/>
      <c r="HPB55" s="886"/>
      <c r="HPC55" s="886"/>
      <c r="HPD55" s="886"/>
      <c r="HPE55" s="886"/>
      <c r="HPF55" s="886"/>
      <c r="HPG55" s="886"/>
      <c r="HPH55" s="887"/>
      <c r="HPI55" s="885"/>
      <c r="HPJ55" s="886"/>
      <c r="HPK55" s="886"/>
      <c r="HPL55" s="886"/>
      <c r="HPM55" s="886"/>
      <c r="HPN55" s="886"/>
      <c r="HPO55" s="886"/>
      <c r="HPP55" s="886"/>
      <c r="HPQ55" s="887"/>
      <c r="HPR55" s="885"/>
      <c r="HPS55" s="886"/>
      <c r="HPT55" s="886"/>
      <c r="HPU55" s="886"/>
      <c r="HPV55" s="886"/>
      <c r="HPW55" s="886"/>
      <c r="HPX55" s="886"/>
      <c r="HPY55" s="886"/>
      <c r="HPZ55" s="887"/>
      <c r="HQA55" s="885"/>
      <c r="HQB55" s="886"/>
      <c r="HQC55" s="886"/>
      <c r="HQD55" s="886"/>
      <c r="HQE55" s="886"/>
      <c r="HQF55" s="886"/>
      <c r="HQG55" s="886"/>
      <c r="HQH55" s="886"/>
      <c r="HQI55" s="887"/>
      <c r="HQJ55" s="885"/>
      <c r="HQK55" s="886"/>
      <c r="HQL55" s="886"/>
      <c r="HQM55" s="886"/>
      <c r="HQN55" s="886"/>
      <c r="HQO55" s="886"/>
      <c r="HQP55" s="886"/>
      <c r="HQQ55" s="886"/>
      <c r="HQR55" s="887"/>
      <c r="HQS55" s="885"/>
      <c r="HQT55" s="886"/>
      <c r="HQU55" s="886"/>
      <c r="HQV55" s="886"/>
      <c r="HQW55" s="886"/>
      <c r="HQX55" s="886"/>
      <c r="HQY55" s="886"/>
      <c r="HQZ55" s="886"/>
      <c r="HRA55" s="887"/>
      <c r="HRB55" s="885"/>
      <c r="HRC55" s="886"/>
      <c r="HRD55" s="886"/>
      <c r="HRE55" s="886"/>
      <c r="HRF55" s="886"/>
      <c r="HRG55" s="886"/>
      <c r="HRH55" s="886"/>
      <c r="HRI55" s="886"/>
      <c r="HRJ55" s="887"/>
      <c r="HRK55" s="885"/>
      <c r="HRL55" s="886"/>
      <c r="HRM55" s="886"/>
      <c r="HRN55" s="886"/>
      <c r="HRO55" s="886"/>
      <c r="HRP55" s="886"/>
      <c r="HRQ55" s="886"/>
      <c r="HRR55" s="886"/>
      <c r="HRS55" s="887"/>
      <c r="HRT55" s="885"/>
      <c r="HRU55" s="886"/>
      <c r="HRV55" s="886"/>
      <c r="HRW55" s="886"/>
      <c r="HRX55" s="886"/>
      <c r="HRY55" s="886"/>
      <c r="HRZ55" s="886"/>
      <c r="HSA55" s="886"/>
      <c r="HSB55" s="887"/>
      <c r="HSC55" s="885"/>
      <c r="HSD55" s="886"/>
      <c r="HSE55" s="886"/>
      <c r="HSF55" s="886"/>
      <c r="HSG55" s="886"/>
      <c r="HSH55" s="886"/>
      <c r="HSI55" s="886"/>
      <c r="HSJ55" s="886"/>
      <c r="HSK55" s="887"/>
      <c r="HSL55" s="885"/>
      <c r="HSM55" s="886"/>
      <c r="HSN55" s="886"/>
      <c r="HSO55" s="886"/>
      <c r="HSP55" s="886"/>
      <c r="HSQ55" s="886"/>
      <c r="HSR55" s="886"/>
      <c r="HSS55" s="886"/>
      <c r="HST55" s="887"/>
      <c r="HSU55" s="885"/>
      <c r="HSV55" s="886"/>
      <c r="HSW55" s="886"/>
      <c r="HSX55" s="886"/>
      <c r="HSY55" s="886"/>
      <c r="HSZ55" s="886"/>
      <c r="HTA55" s="886"/>
      <c r="HTB55" s="886"/>
      <c r="HTC55" s="887"/>
      <c r="HTD55" s="885"/>
      <c r="HTE55" s="886"/>
      <c r="HTF55" s="886"/>
      <c r="HTG55" s="886"/>
      <c r="HTH55" s="886"/>
      <c r="HTI55" s="886"/>
      <c r="HTJ55" s="886"/>
      <c r="HTK55" s="886"/>
      <c r="HTL55" s="887"/>
      <c r="HTM55" s="885"/>
      <c r="HTN55" s="886"/>
      <c r="HTO55" s="886"/>
      <c r="HTP55" s="886"/>
      <c r="HTQ55" s="886"/>
      <c r="HTR55" s="886"/>
      <c r="HTS55" s="886"/>
      <c r="HTT55" s="886"/>
      <c r="HTU55" s="887"/>
      <c r="HTV55" s="885"/>
      <c r="HTW55" s="886"/>
      <c r="HTX55" s="886"/>
      <c r="HTY55" s="886"/>
      <c r="HTZ55" s="886"/>
      <c r="HUA55" s="886"/>
      <c r="HUB55" s="886"/>
      <c r="HUC55" s="886"/>
      <c r="HUD55" s="887"/>
      <c r="HUE55" s="885"/>
      <c r="HUF55" s="886"/>
      <c r="HUG55" s="886"/>
      <c r="HUH55" s="886"/>
      <c r="HUI55" s="886"/>
      <c r="HUJ55" s="886"/>
      <c r="HUK55" s="886"/>
      <c r="HUL55" s="886"/>
      <c r="HUM55" s="887"/>
      <c r="HUN55" s="885"/>
      <c r="HUO55" s="886"/>
      <c r="HUP55" s="886"/>
      <c r="HUQ55" s="886"/>
      <c r="HUR55" s="886"/>
      <c r="HUS55" s="886"/>
      <c r="HUT55" s="886"/>
      <c r="HUU55" s="886"/>
      <c r="HUV55" s="887"/>
      <c r="HUW55" s="885"/>
      <c r="HUX55" s="886"/>
      <c r="HUY55" s="886"/>
      <c r="HUZ55" s="886"/>
      <c r="HVA55" s="886"/>
      <c r="HVB55" s="886"/>
      <c r="HVC55" s="886"/>
      <c r="HVD55" s="886"/>
      <c r="HVE55" s="887"/>
      <c r="HVF55" s="885"/>
      <c r="HVG55" s="886"/>
      <c r="HVH55" s="886"/>
      <c r="HVI55" s="886"/>
      <c r="HVJ55" s="886"/>
      <c r="HVK55" s="886"/>
      <c r="HVL55" s="886"/>
      <c r="HVM55" s="886"/>
      <c r="HVN55" s="887"/>
      <c r="HVO55" s="885"/>
      <c r="HVP55" s="886"/>
      <c r="HVQ55" s="886"/>
      <c r="HVR55" s="886"/>
      <c r="HVS55" s="886"/>
      <c r="HVT55" s="886"/>
      <c r="HVU55" s="886"/>
      <c r="HVV55" s="886"/>
      <c r="HVW55" s="887"/>
      <c r="HVX55" s="885"/>
      <c r="HVY55" s="886"/>
      <c r="HVZ55" s="886"/>
      <c r="HWA55" s="886"/>
      <c r="HWB55" s="886"/>
      <c r="HWC55" s="886"/>
      <c r="HWD55" s="886"/>
      <c r="HWE55" s="886"/>
      <c r="HWF55" s="887"/>
      <c r="HWG55" s="885"/>
      <c r="HWH55" s="886"/>
      <c r="HWI55" s="886"/>
      <c r="HWJ55" s="886"/>
      <c r="HWK55" s="886"/>
      <c r="HWL55" s="886"/>
      <c r="HWM55" s="886"/>
      <c r="HWN55" s="886"/>
      <c r="HWO55" s="887"/>
      <c r="HWP55" s="885"/>
      <c r="HWQ55" s="886"/>
      <c r="HWR55" s="886"/>
      <c r="HWS55" s="886"/>
      <c r="HWT55" s="886"/>
      <c r="HWU55" s="886"/>
      <c r="HWV55" s="886"/>
      <c r="HWW55" s="886"/>
      <c r="HWX55" s="887"/>
      <c r="HWY55" s="885"/>
      <c r="HWZ55" s="886"/>
      <c r="HXA55" s="886"/>
      <c r="HXB55" s="886"/>
      <c r="HXC55" s="886"/>
      <c r="HXD55" s="886"/>
      <c r="HXE55" s="886"/>
      <c r="HXF55" s="886"/>
      <c r="HXG55" s="887"/>
      <c r="HXH55" s="885"/>
      <c r="HXI55" s="886"/>
      <c r="HXJ55" s="886"/>
      <c r="HXK55" s="886"/>
      <c r="HXL55" s="886"/>
      <c r="HXM55" s="886"/>
      <c r="HXN55" s="886"/>
      <c r="HXO55" s="886"/>
      <c r="HXP55" s="887"/>
      <c r="HXQ55" s="885"/>
      <c r="HXR55" s="886"/>
      <c r="HXS55" s="886"/>
      <c r="HXT55" s="886"/>
      <c r="HXU55" s="886"/>
      <c r="HXV55" s="886"/>
      <c r="HXW55" s="886"/>
      <c r="HXX55" s="886"/>
      <c r="HXY55" s="887"/>
      <c r="HXZ55" s="885"/>
      <c r="HYA55" s="886"/>
      <c r="HYB55" s="886"/>
      <c r="HYC55" s="886"/>
      <c r="HYD55" s="886"/>
      <c r="HYE55" s="886"/>
      <c r="HYF55" s="886"/>
      <c r="HYG55" s="886"/>
      <c r="HYH55" s="887"/>
      <c r="HYI55" s="885"/>
      <c r="HYJ55" s="886"/>
      <c r="HYK55" s="886"/>
      <c r="HYL55" s="886"/>
      <c r="HYM55" s="886"/>
      <c r="HYN55" s="886"/>
      <c r="HYO55" s="886"/>
      <c r="HYP55" s="886"/>
      <c r="HYQ55" s="887"/>
      <c r="HYR55" s="885"/>
      <c r="HYS55" s="886"/>
      <c r="HYT55" s="886"/>
      <c r="HYU55" s="886"/>
      <c r="HYV55" s="886"/>
      <c r="HYW55" s="886"/>
      <c r="HYX55" s="886"/>
      <c r="HYY55" s="886"/>
      <c r="HYZ55" s="887"/>
      <c r="HZA55" s="885"/>
      <c r="HZB55" s="886"/>
      <c r="HZC55" s="886"/>
      <c r="HZD55" s="886"/>
      <c r="HZE55" s="886"/>
      <c r="HZF55" s="886"/>
      <c r="HZG55" s="886"/>
      <c r="HZH55" s="886"/>
      <c r="HZI55" s="887"/>
      <c r="HZJ55" s="885"/>
      <c r="HZK55" s="886"/>
      <c r="HZL55" s="886"/>
      <c r="HZM55" s="886"/>
      <c r="HZN55" s="886"/>
      <c r="HZO55" s="886"/>
      <c r="HZP55" s="886"/>
      <c r="HZQ55" s="886"/>
      <c r="HZR55" s="887"/>
      <c r="HZS55" s="885"/>
      <c r="HZT55" s="886"/>
      <c r="HZU55" s="886"/>
      <c r="HZV55" s="886"/>
      <c r="HZW55" s="886"/>
      <c r="HZX55" s="886"/>
      <c r="HZY55" s="886"/>
      <c r="HZZ55" s="886"/>
      <c r="IAA55" s="887"/>
      <c r="IAB55" s="885"/>
      <c r="IAC55" s="886"/>
      <c r="IAD55" s="886"/>
      <c r="IAE55" s="886"/>
      <c r="IAF55" s="886"/>
      <c r="IAG55" s="886"/>
      <c r="IAH55" s="886"/>
      <c r="IAI55" s="886"/>
      <c r="IAJ55" s="887"/>
      <c r="IAK55" s="885"/>
      <c r="IAL55" s="886"/>
      <c r="IAM55" s="886"/>
      <c r="IAN55" s="886"/>
      <c r="IAO55" s="886"/>
      <c r="IAP55" s="886"/>
      <c r="IAQ55" s="886"/>
      <c r="IAR55" s="886"/>
      <c r="IAS55" s="887"/>
      <c r="IAT55" s="885"/>
      <c r="IAU55" s="886"/>
      <c r="IAV55" s="886"/>
      <c r="IAW55" s="886"/>
      <c r="IAX55" s="886"/>
      <c r="IAY55" s="886"/>
      <c r="IAZ55" s="886"/>
      <c r="IBA55" s="886"/>
      <c r="IBB55" s="887"/>
      <c r="IBC55" s="885"/>
      <c r="IBD55" s="886"/>
      <c r="IBE55" s="886"/>
      <c r="IBF55" s="886"/>
      <c r="IBG55" s="886"/>
      <c r="IBH55" s="886"/>
      <c r="IBI55" s="886"/>
      <c r="IBJ55" s="886"/>
      <c r="IBK55" s="887"/>
      <c r="IBL55" s="885"/>
      <c r="IBM55" s="886"/>
      <c r="IBN55" s="886"/>
      <c r="IBO55" s="886"/>
      <c r="IBP55" s="886"/>
      <c r="IBQ55" s="886"/>
      <c r="IBR55" s="886"/>
      <c r="IBS55" s="886"/>
      <c r="IBT55" s="887"/>
      <c r="IBU55" s="885"/>
      <c r="IBV55" s="886"/>
      <c r="IBW55" s="886"/>
      <c r="IBX55" s="886"/>
      <c r="IBY55" s="886"/>
      <c r="IBZ55" s="886"/>
      <c r="ICA55" s="886"/>
      <c r="ICB55" s="886"/>
      <c r="ICC55" s="887"/>
      <c r="ICD55" s="885"/>
      <c r="ICE55" s="886"/>
      <c r="ICF55" s="886"/>
      <c r="ICG55" s="886"/>
      <c r="ICH55" s="886"/>
      <c r="ICI55" s="886"/>
      <c r="ICJ55" s="886"/>
      <c r="ICK55" s="886"/>
      <c r="ICL55" s="887"/>
      <c r="ICM55" s="885"/>
      <c r="ICN55" s="886"/>
      <c r="ICO55" s="886"/>
      <c r="ICP55" s="886"/>
      <c r="ICQ55" s="886"/>
      <c r="ICR55" s="886"/>
      <c r="ICS55" s="886"/>
      <c r="ICT55" s="886"/>
      <c r="ICU55" s="887"/>
      <c r="ICV55" s="885"/>
      <c r="ICW55" s="886"/>
      <c r="ICX55" s="886"/>
      <c r="ICY55" s="886"/>
      <c r="ICZ55" s="886"/>
      <c r="IDA55" s="886"/>
      <c r="IDB55" s="886"/>
      <c r="IDC55" s="886"/>
      <c r="IDD55" s="887"/>
      <c r="IDE55" s="885"/>
      <c r="IDF55" s="886"/>
      <c r="IDG55" s="886"/>
      <c r="IDH55" s="886"/>
      <c r="IDI55" s="886"/>
      <c r="IDJ55" s="886"/>
      <c r="IDK55" s="886"/>
      <c r="IDL55" s="886"/>
      <c r="IDM55" s="887"/>
      <c r="IDN55" s="885"/>
      <c r="IDO55" s="886"/>
      <c r="IDP55" s="886"/>
      <c r="IDQ55" s="886"/>
      <c r="IDR55" s="886"/>
      <c r="IDS55" s="886"/>
      <c r="IDT55" s="886"/>
      <c r="IDU55" s="886"/>
      <c r="IDV55" s="887"/>
      <c r="IDW55" s="885"/>
      <c r="IDX55" s="886"/>
      <c r="IDY55" s="886"/>
      <c r="IDZ55" s="886"/>
      <c r="IEA55" s="886"/>
      <c r="IEB55" s="886"/>
      <c r="IEC55" s="886"/>
      <c r="IED55" s="886"/>
      <c r="IEE55" s="887"/>
      <c r="IEF55" s="885"/>
      <c r="IEG55" s="886"/>
      <c r="IEH55" s="886"/>
      <c r="IEI55" s="886"/>
      <c r="IEJ55" s="886"/>
      <c r="IEK55" s="886"/>
      <c r="IEL55" s="886"/>
      <c r="IEM55" s="886"/>
      <c r="IEN55" s="887"/>
      <c r="IEO55" s="885"/>
      <c r="IEP55" s="886"/>
      <c r="IEQ55" s="886"/>
      <c r="IER55" s="886"/>
      <c r="IES55" s="886"/>
      <c r="IET55" s="886"/>
      <c r="IEU55" s="886"/>
      <c r="IEV55" s="886"/>
      <c r="IEW55" s="887"/>
      <c r="IEX55" s="885"/>
      <c r="IEY55" s="886"/>
      <c r="IEZ55" s="886"/>
      <c r="IFA55" s="886"/>
      <c r="IFB55" s="886"/>
      <c r="IFC55" s="886"/>
      <c r="IFD55" s="886"/>
      <c r="IFE55" s="886"/>
      <c r="IFF55" s="887"/>
      <c r="IFG55" s="885"/>
      <c r="IFH55" s="886"/>
      <c r="IFI55" s="886"/>
      <c r="IFJ55" s="886"/>
      <c r="IFK55" s="886"/>
      <c r="IFL55" s="886"/>
      <c r="IFM55" s="886"/>
      <c r="IFN55" s="886"/>
      <c r="IFO55" s="887"/>
      <c r="IFP55" s="885"/>
      <c r="IFQ55" s="886"/>
      <c r="IFR55" s="886"/>
      <c r="IFS55" s="886"/>
      <c r="IFT55" s="886"/>
      <c r="IFU55" s="886"/>
      <c r="IFV55" s="886"/>
      <c r="IFW55" s="886"/>
      <c r="IFX55" s="887"/>
      <c r="IFY55" s="885"/>
      <c r="IFZ55" s="886"/>
      <c r="IGA55" s="886"/>
      <c r="IGB55" s="886"/>
      <c r="IGC55" s="886"/>
      <c r="IGD55" s="886"/>
      <c r="IGE55" s="886"/>
      <c r="IGF55" s="886"/>
      <c r="IGG55" s="887"/>
      <c r="IGH55" s="885"/>
      <c r="IGI55" s="886"/>
      <c r="IGJ55" s="886"/>
      <c r="IGK55" s="886"/>
      <c r="IGL55" s="886"/>
      <c r="IGM55" s="886"/>
      <c r="IGN55" s="886"/>
      <c r="IGO55" s="886"/>
      <c r="IGP55" s="887"/>
      <c r="IGQ55" s="885"/>
      <c r="IGR55" s="886"/>
      <c r="IGS55" s="886"/>
      <c r="IGT55" s="886"/>
      <c r="IGU55" s="886"/>
      <c r="IGV55" s="886"/>
      <c r="IGW55" s="886"/>
      <c r="IGX55" s="886"/>
      <c r="IGY55" s="887"/>
      <c r="IGZ55" s="885"/>
      <c r="IHA55" s="886"/>
      <c r="IHB55" s="886"/>
      <c r="IHC55" s="886"/>
      <c r="IHD55" s="886"/>
      <c r="IHE55" s="886"/>
      <c r="IHF55" s="886"/>
      <c r="IHG55" s="886"/>
      <c r="IHH55" s="887"/>
      <c r="IHI55" s="885"/>
      <c r="IHJ55" s="886"/>
      <c r="IHK55" s="886"/>
      <c r="IHL55" s="886"/>
      <c r="IHM55" s="886"/>
      <c r="IHN55" s="886"/>
      <c r="IHO55" s="886"/>
      <c r="IHP55" s="886"/>
      <c r="IHQ55" s="887"/>
      <c r="IHR55" s="885"/>
      <c r="IHS55" s="886"/>
      <c r="IHT55" s="886"/>
      <c r="IHU55" s="886"/>
      <c r="IHV55" s="886"/>
      <c r="IHW55" s="886"/>
      <c r="IHX55" s="886"/>
      <c r="IHY55" s="886"/>
      <c r="IHZ55" s="887"/>
      <c r="IIA55" s="885"/>
      <c r="IIB55" s="886"/>
      <c r="IIC55" s="886"/>
      <c r="IID55" s="886"/>
      <c r="IIE55" s="886"/>
      <c r="IIF55" s="886"/>
      <c r="IIG55" s="886"/>
      <c r="IIH55" s="886"/>
      <c r="III55" s="887"/>
      <c r="IIJ55" s="885"/>
      <c r="IIK55" s="886"/>
      <c r="IIL55" s="886"/>
      <c r="IIM55" s="886"/>
      <c r="IIN55" s="886"/>
      <c r="IIO55" s="886"/>
      <c r="IIP55" s="886"/>
      <c r="IIQ55" s="886"/>
      <c r="IIR55" s="887"/>
      <c r="IIS55" s="885"/>
      <c r="IIT55" s="886"/>
      <c r="IIU55" s="886"/>
      <c r="IIV55" s="886"/>
      <c r="IIW55" s="886"/>
      <c r="IIX55" s="886"/>
      <c r="IIY55" s="886"/>
      <c r="IIZ55" s="886"/>
      <c r="IJA55" s="887"/>
      <c r="IJB55" s="885"/>
      <c r="IJC55" s="886"/>
      <c r="IJD55" s="886"/>
      <c r="IJE55" s="886"/>
      <c r="IJF55" s="886"/>
      <c r="IJG55" s="886"/>
      <c r="IJH55" s="886"/>
      <c r="IJI55" s="886"/>
      <c r="IJJ55" s="887"/>
      <c r="IJK55" s="885"/>
      <c r="IJL55" s="886"/>
      <c r="IJM55" s="886"/>
      <c r="IJN55" s="886"/>
      <c r="IJO55" s="886"/>
      <c r="IJP55" s="886"/>
      <c r="IJQ55" s="886"/>
      <c r="IJR55" s="886"/>
      <c r="IJS55" s="887"/>
      <c r="IJT55" s="885"/>
      <c r="IJU55" s="886"/>
      <c r="IJV55" s="886"/>
      <c r="IJW55" s="886"/>
      <c r="IJX55" s="886"/>
      <c r="IJY55" s="886"/>
      <c r="IJZ55" s="886"/>
      <c r="IKA55" s="886"/>
      <c r="IKB55" s="887"/>
      <c r="IKC55" s="885"/>
      <c r="IKD55" s="886"/>
      <c r="IKE55" s="886"/>
      <c r="IKF55" s="886"/>
      <c r="IKG55" s="886"/>
      <c r="IKH55" s="886"/>
      <c r="IKI55" s="886"/>
      <c r="IKJ55" s="886"/>
      <c r="IKK55" s="887"/>
      <c r="IKL55" s="885"/>
      <c r="IKM55" s="886"/>
      <c r="IKN55" s="886"/>
      <c r="IKO55" s="886"/>
      <c r="IKP55" s="886"/>
      <c r="IKQ55" s="886"/>
      <c r="IKR55" s="886"/>
      <c r="IKS55" s="886"/>
      <c r="IKT55" s="887"/>
      <c r="IKU55" s="885"/>
      <c r="IKV55" s="886"/>
      <c r="IKW55" s="886"/>
      <c r="IKX55" s="886"/>
      <c r="IKY55" s="886"/>
      <c r="IKZ55" s="886"/>
      <c r="ILA55" s="886"/>
      <c r="ILB55" s="886"/>
      <c r="ILC55" s="887"/>
      <c r="ILD55" s="885"/>
      <c r="ILE55" s="886"/>
      <c r="ILF55" s="886"/>
      <c r="ILG55" s="886"/>
      <c r="ILH55" s="886"/>
      <c r="ILI55" s="886"/>
      <c r="ILJ55" s="886"/>
      <c r="ILK55" s="886"/>
      <c r="ILL55" s="887"/>
      <c r="ILM55" s="885"/>
      <c r="ILN55" s="886"/>
      <c r="ILO55" s="886"/>
      <c r="ILP55" s="886"/>
      <c r="ILQ55" s="886"/>
      <c r="ILR55" s="886"/>
      <c r="ILS55" s="886"/>
      <c r="ILT55" s="886"/>
      <c r="ILU55" s="887"/>
      <c r="ILV55" s="885"/>
      <c r="ILW55" s="886"/>
      <c r="ILX55" s="886"/>
      <c r="ILY55" s="886"/>
      <c r="ILZ55" s="886"/>
      <c r="IMA55" s="886"/>
      <c r="IMB55" s="886"/>
      <c r="IMC55" s="886"/>
      <c r="IMD55" s="887"/>
      <c r="IME55" s="885"/>
      <c r="IMF55" s="886"/>
      <c r="IMG55" s="886"/>
      <c r="IMH55" s="886"/>
      <c r="IMI55" s="886"/>
      <c r="IMJ55" s="886"/>
      <c r="IMK55" s="886"/>
      <c r="IML55" s="886"/>
      <c r="IMM55" s="887"/>
      <c r="IMN55" s="885"/>
      <c r="IMO55" s="886"/>
      <c r="IMP55" s="886"/>
      <c r="IMQ55" s="886"/>
      <c r="IMR55" s="886"/>
      <c r="IMS55" s="886"/>
      <c r="IMT55" s="886"/>
      <c r="IMU55" s="886"/>
      <c r="IMV55" s="887"/>
      <c r="IMW55" s="885"/>
      <c r="IMX55" s="886"/>
      <c r="IMY55" s="886"/>
      <c r="IMZ55" s="886"/>
      <c r="INA55" s="886"/>
      <c r="INB55" s="886"/>
      <c r="INC55" s="886"/>
      <c r="IND55" s="886"/>
      <c r="INE55" s="887"/>
      <c r="INF55" s="885"/>
      <c r="ING55" s="886"/>
      <c r="INH55" s="886"/>
      <c r="INI55" s="886"/>
      <c r="INJ55" s="886"/>
      <c r="INK55" s="886"/>
      <c r="INL55" s="886"/>
      <c r="INM55" s="886"/>
      <c r="INN55" s="887"/>
      <c r="INO55" s="885"/>
      <c r="INP55" s="886"/>
      <c r="INQ55" s="886"/>
      <c r="INR55" s="886"/>
      <c r="INS55" s="886"/>
      <c r="INT55" s="886"/>
      <c r="INU55" s="886"/>
      <c r="INV55" s="886"/>
      <c r="INW55" s="887"/>
      <c r="INX55" s="885"/>
      <c r="INY55" s="886"/>
      <c r="INZ55" s="886"/>
      <c r="IOA55" s="886"/>
      <c r="IOB55" s="886"/>
      <c r="IOC55" s="886"/>
      <c r="IOD55" s="886"/>
      <c r="IOE55" s="886"/>
      <c r="IOF55" s="887"/>
      <c r="IOG55" s="885"/>
      <c r="IOH55" s="886"/>
      <c r="IOI55" s="886"/>
      <c r="IOJ55" s="886"/>
      <c r="IOK55" s="886"/>
      <c r="IOL55" s="886"/>
      <c r="IOM55" s="886"/>
      <c r="ION55" s="886"/>
      <c r="IOO55" s="887"/>
      <c r="IOP55" s="885"/>
      <c r="IOQ55" s="886"/>
      <c r="IOR55" s="886"/>
      <c r="IOS55" s="886"/>
      <c r="IOT55" s="886"/>
      <c r="IOU55" s="886"/>
      <c r="IOV55" s="886"/>
      <c r="IOW55" s="886"/>
      <c r="IOX55" s="887"/>
      <c r="IOY55" s="885"/>
      <c r="IOZ55" s="886"/>
      <c r="IPA55" s="886"/>
      <c r="IPB55" s="886"/>
      <c r="IPC55" s="886"/>
      <c r="IPD55" s="886"/>
      <c r="IPE55" s="886"/>
      <c r="IPF55" s="886"/>
      <c r="IPG55" s="887"/>
      <c r="IPH55" s="885"/>
      <c r="IPI55" s="886"/>
      <c r="IPJ55" s="886"/>
      <c r="IPK55" s="886"/>
      <c r="IPL55" s="886"/>
      <c r="IPM55" s="886"/>
      <c r="IPN55" s="886"/>
      <c r="IPO55" s="886"/>
      <c r="IPP55" s="887"/>
      <c r="IPQ55" s="885"/>
      <c r="IPR55" s="886"/>
      <c r="IPS55" s="886"/>
      <c r="IPT55" s="886"/>
      <c r="IPU55" s="886"/>
      <c r="IPV55" s="886"/>
      <c r="IPW55" s="886"/>
      <c r="IPX55" s="886"/>
      <c r="IPY55" s="887"/>
      <c r="IPZ55" s="885"/>
      <c r="IQA55" s="886"/>
      <c r="IQB55" s="886"/>
      <c r="IQC55" s="886"/>
      <c r="IQD55" s="886"/>
      <c r="IQE55" s="886"/>
      <c r="IQF55" s="886"/>
      <c r="IQG55" s="886"/>
      <c r="IQH55" s="887"/>
      <c r="IQI55" s="885"/>
      <c r="IQJ55" s="886"/>
      <c r="IQK55" s="886"/>
      <c r="IQL55" s="886"/>
      <c r="IQM55" s="886"/>
      <c r="IQN55" s="886"/>
      <c r="IQO55" s="886"/>
      <c r="IQP55" s="886"/>
      <c r="IQQ55" s="887"/>
      <c r="IQR55" s="885"/>
      <c r="IQS55" s="886"/>
      <c r="IQT55" s="886"/>
      <c r="IQU55" s="886"/>
      <c r="IQV55" s="886"/>
      <c r="IQW55" s="886"/>
      <c r="IQX55" s="886"/>
      <c r="IQY55" s="886"/>
      <c r="IQZ55" s="887"/>
      <c r="IRA55" s="885"/>
      <c r="IRB55" s="886"/>
      <c r="IRC55" s="886"/>
      <c r="IRD55" s="886"/>
      <c r="IRE55" s="886"/>
      <c r="IRF55" s="886"/>
      <c r="IRG55" s="886"/>
      <c r="IRH55" s="886"/>
      <c r="IRI55" s="887"/>
      <c r="IRJ55" s="885"/>
      <c r="IRK55" s="886"/>
      <c r="IRL55" s="886"/>
      <c r="IRM55" s="886"/>
      <c r="IRN55" s="886"/>
      <c r="IRO55" s="886"/>
      <c r="IRP55" s="886"/>
      <c r="IRQ55" s="886"/>
      <c r="IRR55" s="887"/>
      <c r="IRS55" s="885"/>
      <c r="IRT55" s="886"/>
      <c r="IRU55" s="886"/>
      <c r="IRV55" s="886"/>
      <c r="IRW55" s="886"/>
      <c r="IRX55" s="886"/>
      <c r="IRY55" s="886"/>
      <c r="IRZ55" s="886"/>
      <c r="ISA55" s="887"/>
      <c r="ISB55" s="885"/>
      <c r="ISC55" s="886"/>
      <c r="ISD55" s="886"/>
      <c r="ISE55" s="886"/>
      <c r="ISF55" s="886"/>
      <c r="ISG55" s="886"/>
      <c r="ISH55" s="886"/>
      <c r="ISI55" s="886"/>
      <c r="ISJ55" s="887"/>
      <c r="ISK55" s="885"/>
      <c r="ISL55" s="886"/>
      <c r="ISM55" s="886"/>
      <c r="ISN55" s="886"/>
      <c r="ISO55" s="886"/>
      <c r="ISP55" s="886"/>
      <c r="ISQ55" s="886"/>
      <c r="ISR55" s="886"/>
      <c r="ISS55" s="887"/>
      <c r="IST55" s="885"/>
      <c r="ISU55" s="886"/>
      <c r="ISV55" s="886"/>
      <c r="ISW55" s="886"/>
      <c r="ISX55" s="886"/>
      <c r="ISY55" s="886"/>
      <c r="ISZ55" s="886"/>
      <c r="ITA55" s="886"/>
      <c r="ITB55" s="887"/>
      <c r="ITC55" s="885"/>
      <c r="ITD55" s="886"/>
      <c r="ITE55" s="886"/>
      <c r="ITF55" s="886"/>
      <c r="ITG55" s="886"/>
      <c r="ITH55" s="886"/>
      <c r="ITI55" s="886"/>
      <c r="ITJ55" s="886"/>
      <c r="ITK55" s="887"/>
      <c r="ITL55" s="885"/>
      <c r="ITM55" s="886"/>
      <c r="ITN55" s="886"/>
      <c r="ITO55" s="886"/>
      <c r="ITP55" s="886"/>
      <c r="ITQ55" s="886"/>
      <c r="ITR55" s="886"/>
      <c r="ITS55" s="886"/>
      <c r="ITT55" s="887"/>
      <c r="ITU55" s="885"/>
      <c r="ITV55" s="886"/>
      <c r="ITW55" s="886"/>
      <c r="ITX55" s="886"/>
      <c r="ITY55" s="886"/>
      <c r="ITZ55" s="886"/>
      <c r="IUA55" s="886"/>
      <c r="IUB55" s="886"/>
      <c r="IUC55" s="887"/>
      <c r="IUD55" s="885"/>
      <c r="IUE55" s="886"/>
      <c r="IUF55" s="886"/>
      <c r="IUG55" s="886"/>
      <c r="IUH55" s="886"/>
      <c r="IUI55" s="886"/>
      <c r="IUJ55" s="886"/>
      <c r="IUK55" s="886"/>
      <c r="IUL55" s="887"/>
      <c r="IUM55" s="885"/>
      <c r="IUN55" s="886"/>
      <c r="IUO55" s="886"/>
      <c r="IUP55" s="886"/>
      <c r="IUQ55" s="886"/>
      <c r="IUR55" s="886"/>
      <c r="IUS55" s="886"/>
      <c r="IUT55" s="886"/>
      <c r="IUU55" s="887"/>
      <c r="IUV55" s="885"/>
      <c r="IUW55" s="886"/>
      <c r="IUX55" s="886"/>
      <c r="IUY55" s="886"/>
      <c r="IUZ55" s="886"/>
      <c r="IVA55" s="886"/>
      <c r="IVB55" s="886"/>
      <c r="IVC55" s="886"/>
      <c r="IVD55" s="887"/>
      <c r="IVE55" s="885"/>
      <c r="IVF55" s="886"/>
      <c r="IVG55" s="886"/>
      <c r="IVH55" s="886"/>
      <c r="IVI55" s="886"/>
      <c r="IVJ55" s="886"/>
      <c r="IVK55" s="886"/>
      <c r="IVL55" s="886"/>
      <c r="IVM55" s="887"/>
      <c r="IVN55" s="885"/>
      <c r="IVO55" s="886"/>
      <c r="IVP55" s="886"/>
      <c r="IVQ55" s="886"/>
      <c r="IVR55" s="886"/>
      <c r="IVS55" s="886"/>
      <c r="IVT55" s="886"/>
      <c r="IVU55" s="886"/>
      <c r="IVV55" s="887"/>
      <c r="IVW55" s="885"/>
      <c r="IVX55" s="886"/>
      <c r="IVY55" s="886"/>
      <c r="IVZ55" s="886"/>
      <c r="IWA55" s="886"/>
      <c r="IWB55" s="886"/>
      <c r="IWC55" s="886"/>
      <c r="IWD55" s="886"/>
      <c r="IWE55" s="887"/>
      <c r="IWF55" s="885"/>
      <c r="IWG55" s="886"/>
      <c r="IWH55" s="886"/>
      <c r="IWI55" s="886"/>
      <c r="IWJ55" s="886"/>
      <c r="IWK55" s="886"/>
      <c r="IWL55" s="886"/>
      <c r="IWM55" s="886"/>
      <c r="IWN55" s="887"/>
      <c r="IWO55" s="885"/>
      <c r="IWP55" s="886"/>
      <c r="IWQ55" s="886"/>
      <c r="IWR55" s="886"/>
      <c r="IWS55" s="886"/>
      <c r="IWT55" s="886"/>
      <c r="IWU55" s="886"/>
      <c r="IWV55" s="886"/>
      <c r="IWW55" s="887"/>
      <c r="IWX55" s="885"/>
      <c r="IWY55" s="886"/>
      <c r="IWZ55" s="886"/>
      <c r="IXA55" s="886"/>
      <c r="IXB55" s="886"/>
      <c r="IXC55" s="886"/>
      <c r="IXD55" s="886"/>
      <c r="IXE55" s="886"/>
      <c r="IXF55" s="887"/>
      <c r="IXG55" s="885"/>
      <c r="IXH55" s="886"/>
      <c r="IXI55" s="886"/>
      <c r="IXJ55" s="886"/>
      <c r="IXK55" s="886"/>
      <c r="IXL55" s="886"/>
      <c r="IXM55" s="886"/>
      <c r="IXN55" s="886"/>
      <c r="IXO55" s="887"/>
      <c r="IXP55" s="885"/>
      <c r="IXQ55" s="886"/>
      <c r="IXR55" s="886"/>
      <c r="IXS55" s="886"/>
      <c r="IXT55" s="886"/>
      <c r="IXU55" s="886"/>
      <c r="IXV55" s="886"/>
      <c r="IXW55" s="886"/>
      <c r="IXX55" s="887"/>
      <c r="IXY55" s="885"/>
      <c r="IXZ55" s="886"/>
      <c r="IYA55" s="886"/>
      <c r="IYB55" s="886"/>
      <c r="IYC55" s="886"/>
      <c r="IYD55" s="886"/>
      <c r="IYE55" s="886"/>
      <c r="IYF55" s="886"/>
      <c r="IYG55" s="887"/>
      <c r="IYH55" s="885"/>
      <c r="IYI55" s="886"/>
      <c r="IYJ55" s="886"/>
      <c r="IYK55" s="886"/>
      <c r="IYL55" s="886"/>
      <c r="IYM55" s="886"/>
      <c r="IYN55" s="886"/>
      <c r="IYO55" s="886"/>
      <c r="IYP55" s="887"/>
      <c r="IYQ55" s="885"/>
      <c r="IYR55" s="886"/>
      <c r="IYS55" s="886"/>
      <c r="IYT55" s="886"/>
      <c r="IYU55" s="886"/>
      <c r="IYV55" s="886"/>
      <c r="IYW55" s="886"/>
      <c r="IYX55" s="886"/>
      <c r="IYY55" s="887"/>
      <c r="IYZ55" s="885"/>
      <c r="IZA55" s="886"/>
      <c r="IZB55" s="886"/>
      <c r="IZC55" s="886"/>
      <c r="IZD55" s="886"/>
      <c r="IZE55" s="886"/>
      <c r="IZF55" s="886"/>
      <c r="IZG55" s="886"/>
      <c r="IZH55" s="887"/>
      <c r="IZI55" s="885"/>
      <c r="IZJ55" s="886"/>
      <c r="IZK55" s="886"/>
      <c r="IZL55" s="886"/>
      <c r="IZM55" s="886"/>
      <c r="IZN55" s="886"/>
      <c r="IZO55" s="886"/>
      <c r="IZP55" s="886"/>
      <c r="IZQ55" s="887"/>
      <c r="IZR55" s="885"/>
      <c r="IZS55" s="886"/>
      <c r="IZT55" s="886"/>
      <c r="IZU55" s="886"/>
      <c r="IZV55" s="886"/>
      <c r="IZW55" s="886"/>
      <c r="IZX55" s="886"/>
      <c r="IZY55" s="886"/>
      <c r="IZZ55" s="887"/>
      <c r="JAA55" s="885"/>
      <c r="JAB55" s="886"/>
      <c r="JAC55" s="886"/>
      <c r="JAD55" s="886"/>
      <c r="JAE55" s="886"/>
      <c r="JAF55" s="886"/>
      <c r="JAG55" s="886"/>
      <c r="JAH55" s="886"/>
      <c r="JAI55" s="887"/>
      <c r="JAJ55" s="885"/>
      <c r="JAK55" s="886"/>
      <c r="JAL55" s="886"/>
      <c r="JAM55" s="886"/>
      <c r="JAN55" s="886"/>
      <c r="JAO55" s="886"/>
      <c r="JAP55" s="886"/>
      <c r="JAQ55" s="886"/>
      <c r="JAR55" s="887"/>
      <c r="JAS55" s="885"/>
      <c r="JAT55" s="886"/>
      <c r="JAU55" s="886"/>
      <c r="JAV55" s="886"/>
      <c r="JAW55" s="886"/>
      <c r="JAX55" s="886"/>
      <c r="JAY55" s="886"/>
      <c r="JAZ55" s="886"/>
      <c r="JBA55" s="887"/>
      <c r="JBB55" s="885"/>
      <c r="JBC55" s="886"/>
      <c r="JBD55" s="886"/>
      <c r="JBE55" s="886"/>
      <c r="JBF55" s="886"/>
      <c r="JBG55" s="886"/>
      <c r="JBH55" s="886"/>
      <c r="JBI55" s="886"/>
      <c r="JBJ55" s="887"/>
      <c r="JBK55" s="885"/>
      <c r="JBL55" s="886"/>
      <c r="JBM55" s="886"/>
      <c r="JBN55" s="886"/>
      <c r="JBO55" s="886"/>
      <c r="JBP55" s="886"/>
      <c r="JBQ55" s="886"/>
      <c r="JBR55" s="886"/>
      <c r="JBS55" s="887"/>
      <c r="JBT55" s="885"/>
      <c r="JBU55" s="886"/>
      <c r="JBV55" s="886"/>
      <c r="JBW55" s="886"/>
      <c r="JBX55" s="886"/>
      <c r="JBY55" s="886"/>
      <c r="JBZ55" s="886"/>
      <c r="JCA55" s="886"/>
      <c r="JCB55" s="887"/>
      <c r="JCC55" s="885"/>
      <c r="JCD55" s="886"/>
      <c r="JCE55" s="886"/>
      <c r="JCF55" s="886"/>
      <c r="JCG55" s="886"/>
      <c r="JCH55" s="886"/>
      <c r="JCI55" s="886"/>
      <c r="JCJ55" s="886"/>
      <c r="JCK55" s="887"/>
      <c r="JCL55" s="885"/>
      <c r="JCM55" s="886"/>
      <c r="JCN55" s="886"/>
      <c r="JCO55" s="886"/>
      <c r="JCP55" s="886"/>
      <c r="JCQ55" s="886"/>
      <c r="JCR55" s="886"/>
      <c r="JCS55" s="886"/>
      <c r="JCT55" s="887"/>
      <c r="JCU55" s="885"/>
      <c r="JCV55" s="886"/>
      <c r="JCW55" s="886"/>
      <c r="JCX55" s="886"/>
      <c r="JCY55" s="886"/>
      <c r="JCZ55" s="886"/>
      <c r="JDA55" s="886"/>
      <c r="JDB55" s="886"/>
      <c r="JDC55" s="887"/>
      <c r="JDD55" s="885"/>
      <c r="JDE55" s="886"/>
      <c r="JDF55" s="886"/>
      <c r="JDG55" s="886"/>
      <c r="JDH55" s="886"/>
      <c r="JDI55" s="886"/>
      <c r="JDJ55" s="886"/>
      <c r="JDK55" s="886"/>
      <c r="JDL55" s="887"/>
      <c r="JDM55" s="885"/>
      <c r="JDN55" s="886"/>
      <c r="JDO55" s="886"/>
      <c r="JDP55" s="886"/>
      <c r="JDQ55" s="886"/>
      <c r="JDR55" s="886"/>
      <c r="JDS55" s="886"/>
      <c r="JDT55" s="886"/>
      <c r="JDU55" s="887"/>
      <c r="JDV55" s="885"/>
      <c r="JDW55" s="886"/>
      <c r="JDX55" s="886"/>
      <c r="JDY55" s="886"/>
      <c r="JDZ55" s="886"/>
      <c r="JEA55" s="886"/>
      <c r="JEB55" s="886"/>
      <c r="JEC55" s="886"/>
      <c r="JED55" s="887"/>
      <c r="JEE55" s="885"/>
      <c r="JEF55" s="886"/>
      <c r="JEG55" s="886"/>
      <c r="JEH55" s="886"/>
      <c r="JEI55" s="886"/>
      <c r="JEJ55" s="886"/>
      <c r="JEK55" s="886"/>
      <c r="JEL55" s="886"/>
      <c r="JEM55" s="887"/>
      <c r="JEN55" s="885"/>
      <c r="JEO55" s="886"/>
      <c r="JEP55" s="886"/>
      <c r="JEQ55" s="886"/>
      <c r="JER55" s="886"/>
      <c r="JES55" s="886"/>
      <c r="JET55" s="886"/>
      <c r="JEU55" s="886"/>
      <c r="JEV55" s="887"/>
      <c r="JEW55" s="885"/>
      <c r="JEX55" s="886"/>
      <c r="JEY55" s="886"/>
      <c r="JEZ55" s="886"/>
      <c r="JFA55" s="886"/>
      <c r="JFB55" s="886"/>
      <c r="JFC55" s="886"/>
      <c r="JFD55" s="886"/>
      <c r="JFE55" s="887"/>
      <c r="JFF55" s="885"/>
      <c r="JFG55" s="886"/>
      <c r="JFH55" s="886"/>
      <c r="JFI55" s="886"/>
      <c r="JFJ55" s="886"/>
      <c r="JFK55" s="886"/>
      <c r="JFL55" s="886"/>
      <c r="JFM55" s="886"/>
      <c r="JFN55" s="887"/>
      <c r="JFO55" s="885"/>
      <c r="JFP55" s="886"/>
      <c r="JFQ55" s="886"/>
      <c r="JFR55" s="886"/>
      <c r="JFS55" s="886"/>
      <c r="JFT55" s="886"/>
      <c r="JFU55" s="886"/>
      <c r="JFV55" s="886"/>
      <c r="JFW55" s="887"/>
      <c r="JFX55" s="885"/>
      <c r="JFY55" s="886"/>
      <c r="JFZ55" s="886"/>
      <c r="JGA55" s="886"/>
      <c r="JGB55" s="886"/>
      <c r="JGC55" s="886"/>
      <c r="JGD55" s="886"/>
      <c r="JGE55" s="886"/>
      <c r="JGF55" s="887"/>
      <c r="JGG55" s="885"/>
      <c r="JGH55" s="886"/>
      <c r="JGI55" s="886"/>
      <c r="JGJ55" s="886"/>
      <c r="JGK55" s="886"/>
      <c r="JGL55" s="886"/>
      <c r="JGM55" s="886"/>
      <c r="JGN55" s="886"/>
      <c r="JGO55" s="887"/>
      <c r="JGP55" s="885"/>
      <c r="JGQ55" s="886"/>
      <c r="JGR55" s="886"/>
      <c r="JGS55" s="886"/>
      <c r="JGT55" s="886"/>
      <c r="JGU55" s="886"/>
      <c r="JGV55" s="886"/>
      <c r="JGW55" s="886"/>
      <c r="JGX55" s="887"/>
      <c r="JGY55" s="885"/>
      <c r="JGZ55" s="886"/>
      <c r="JHA55" s="886"/>
      <c r="JHB55" s="886"/>
      <c r="JHC55" s="886"/>
      <c r="JHD55" s="886"/>
      <c r="JHE55" s="886"/>
      <c r="JHF55" s="886"/>
      <c r="JHG55" s="887"/>
      <c r="JHH55" s="885"/>
      <c r="JHI55" s="886"/>
      <c r="JHJ55" s="886"/>
      <c r="JHK55" s="886"/>
      <c r="JHL55" s="886"/>
      <c r="JHM55" s="886"/>
      <c r="JHN55" s="886"/>
      <c r="JHO55" s="886"/>
      <c r="JHP55" s="887"/>
      <c r="JHQ55" s="885"/>
      <c r="JHR55" s="886"/>
      <c r="JHS55" s="886"/>
      <c r="JHT55" s="886"/>
      <c r="JHU55" s="886"/>
      <c r="JHV55" s="886"/>
      <c r="JHW55" s="886"/>
      <c r="JHX55" s="886"/>
      <c r="JHY55" s="887"/>
      <c r="JHZ55" s="885"/>
      <c r="JIA55" s="886"/>
      <c r="JIB55" s="886"/>
      <c r="JIC55" s="886"/>
      <c r="JID55" s="886"/>
      <c r="JIE55" s="886"/>
      <c r="JIF55" s="886"/>
      <c r="JIG55" s="886"/>
      <c r="JIH55" s="887"/>
      <c r="JII55" s="885"/>
      <c r="JIJ55" s="886"/>
      <c r="JIK55" s="886"/>
      <c r="JIL55" s="886"/>
      <c r="JIM55" s="886"/>
      <c r="JIN55" s="886"/>
      <c r="JIO55" s="886"/>
      <c r="JIP55" s="886"/>
      <c r="JIQ55" s="887"/>
      <c r="JIR55" s="885"/>
      <c r="JIS55" s="886"/>
      <c r="JIT55" s="886"/>
      <c r="JIU55" s="886"/>
      <c r="JIV55" s="886"/>
      <c r="JIW55" s="886"/>
      <c r="JIX55" s="886"/>
      <c r="JIY55" s="886"/>
      <c r="JIZ55" s="887"/>
      <c r="JJA55" s="885"/>
      <c r="JJB55" s="886"/>
      <c r="JJC55" s="886"/>
      <c r="JJD55" s="886"/>
      <c r="JJE55" s="886"/>
      <c r="JJF55" s="886"/>
      <c r="JJG55" s="886"/>
      <c r="JJH55" s="886"/>
      <c r="JJI55" s="887"/>
      <c r="JJJ55" s="885"/>
      <c r="JJK55" s="886"/>
      <c r="JJL55" s="886"/>
      <c r="JJM55" s="886"/>
      <c r="JJN55" s="886"/>
      <c r="JJO55" s="886"/>
      <c r="JJP55" s="886"/>
      <c r="JJQ55" s="886"/>
      <c r="JJR55" s="887"/>
      <c r="JJS55" s="885"/>
      <c r="JJT55" s="886"/>
      <c r="JJU55" s="886"/>
      <c r="JJV55" s="886"/>
      <c r="JJW55" s="886"/>
      <c r="JJX55" s="886"/>
      <c r="JJY55" s="886"/>
      <c r="JJZ55" s="886"/>
      <c r="JKA55" s="887"/>
      <c r="JKB55" s="885"/>
      <c r="JKC55" s="886"/>
      <c r="JKD55" s="886"/>
      <c r="JKE55" s="886"/>
      <c r="JKF55" s="886"/>
      <c r="JKG55" s="886"/>
      <c r="JKH55" s="886"/>
      <c r="JKI55" s="886"/>
      <c r="JKJ55" s="887"/>
      <c r="JKK55" s="885"/>
      <c r="JKL55" s="886"/>
      <c r="JKM55" s="886"/>
      <c r="JKN55" s="886"/>
      <c r="JKO55" s="886"/>
      <c r="JKP55" s="886"/>
      <c r="JKQ55" s="886"/>
      <c r="JKR55" s="886"/>
      <c r="JKS55" s="887"/>
      <c r="JKT55" s="885"/>
      <c r="JKU55" s="886"/>
      <c r="JKV55" s="886"/>
      <c r="JKW55" s="886"/>
      <c r="JKX55" s="886"/>
      <c r="JKY55" s="886"/>
      <c r="JKZ55" s="886"/>
      <c r="JLA55" s="886"/>
      <c r="JLB55" s="887"/>
      <c r="JLC55" s="885"/>
      <c r="JLD55" s="886"/>
      <c r="JLE55" s="886"/>
      <c r="JLF55" s="886"/>
      <c r="JLG55" s="886"/>
      <c r="JLH55" s="886"/>
      <c r="JLI55" s="886"/>
      <c r="JLJ55" s="886"/>
      <c r="JLK55" s="887"/>
      <c r="JLL55" s="885"/>
      <c r="JLM55" s="886"/>
      <c r="JLN55" s="886"/>
      <c r="JLO55" s="886"/>
      <c r="JLP55" s="886"/>
      <c r="JLQ55" s="886"/>
      <c r="JLR55" s="886"/>
      <c r="JLS55" s="886"/>
      <c r="JLT55" s="887"/>
      <c r="JLU55" s="885"/>
      <c r="JLV55" s="886"/>
      <c r="JLW55" s="886"/>
      <c r="JLX55" s="886"/>
      <c r="JLY55" s="886"/>
      <c r="JLZ55" s="886"/>
      <c r="JMA55" s="886"/>
      <c r="JMB55" s="886"/>
      <c r="JMC55" s="887"/>
      <c r="JMD55" s="885"/>
      <c r="JME55" s="886"/>
      <c r="JMF55" s="886"/>
      <c r="JMG55" s="886"/>
      <c r="JMH55" s="886"/>
      <c r="JMI55" s="886"/>
      <c r="JMJ55" s="886"/>
      <c r="JMK55" s="886"/>
      <c r="JML55" s="887"/>
      <c r="JMM55" s="885"/>
      <c r="JMN55" s="886"/>
      <c r="JMO55" s="886"/>
      <c r="JMP55" s="886"/>
      <c r="JMQ55" s="886"/>
      <c r="JMR55" s="886"/>
      <c r="JMS55" s="886"/>
      <c r="JMT55" s="886"/>
      <c r="JMU55" s="887"/>
      <c r="JMV55" s="885"/>
      <c r="JMW55" s="886"/>
      <c r="JMX55" s="886"/>
      <c r="JMY55" s="886"/>
      <c r="JMZ55" s="886"/>
      <c r="JNA55" s="886"/>
      <c r="JNB55" s="886"/>
      <c r="JNC55" s="886"/>
      <c r="JND55" s="887"/>
      <c r="JNE55" s="885"/>
      <c r="JNF55" s="886"/>
      <c r="JNG55" s="886"/>
      <c r="JNH55" s="886"/>
      <c r="JNI55" s="886"/>
      <c r="JNJ55" s="886"/>
      <c r="JNK55" s="886"/>
      <c r="JNL55" s="886"/>
      <c r="JNM55" s="887"/>
      <c r="JNN55" s="885"/>
      <c r="JNO55" s="886"/>
      <c r="JNP55" s="886"/>
      <c r="JNQ55" s="886"/>
      <c r="JNR55" s="886"/>
      <c r="JNS55" s="886"/>
      <c r="JNT55" s="886"/>
      <c r="JNU55" s="886"/>
      <c r="JNV55" s="887"/>
      <c r="JNW55" s="885"/>
      <c r="JNX55" s="886"/>
      <c r="JNY55" s="886"/>
      <c r="JNZ55" s="886"/>
      <c r="JOA55" s="886"/>
      <c r="JOB55" s="886"/>
      <c r="JOC55" s="886"/>
      <c r="JOD55" s="886"/>
      <c r="JOE55" s="887"/>
      <c r="JOF55" s="885"/>
      <c r="JOG55" s="886"/>
      <c r="JOH55" s="886"/>
      <c r="JOI55" s="886"/>
      <c r="JOJ55" s="886"/>
      <c r="JOK55" s="886"/>
      <c r="JOL55" s="886"/>
      <c r="JOM55" s="886"/>
      <c r="JON55" s="887"/>
      <c r="JOO55" s="885"/>
      <c r="JOP55" s="886"/>
      <c r="JOQ55" s="886"/>
      <c r="JOR55" s="886"/>
      <c r="JOS55" s="886"/>
      <c r="JOT55" s="886"/>
      <c r="JOU55" s="886"/>
      <c r="JOV55" s="886"/>
      <c r="JOW55" s="887"/>
      <c r="JOX55" s="885"/>
      <c r="JOY55" s="886"/>
      <c r="JOZ55" s="886"/>
      <c r="JPA55" s="886"/>
      <c r="JPB55" s="886"/>
      <c r="JPC55" s="886"/>
      <c r="JPD55" s="886"/>
      <c r="JPE55" s="886"/>
      <c r="JPF55" s="887"/>
      <c r="JPG55" s="885"/>
      <c r="JPH55" s="886"/>
      <c r="JPI55" s="886"/>
      <c r="JPJ55" s="886"/>
      <c r="JPK55" s="886"/>
      <c r="JPL55" s="886"/>
      <c r="JPM55" s="886"/>
      <c r="JPN55" s="886"/>
      <c r="JPO55" s="887"/>
      <c r="JPP55" s="885"/>
      <c r="JPQ55" s="886"/>
      <c r="JPR55" s="886"/>
      <c r="JPS55" s="886"/>
      <c r="JPT55" s="886"/>
      <c r="JPU55" s="886"/>
      <c r="JPV55" s="886"/>
      <c r="JPW55" s="886"/>
      <c r="JPX55" s="887"/>
      <c r="JPY55" s="885"/>
      <c r="JPZ55" s="886"/>
      <c r="JQA55" s="886"/>
      <c r="JQB55" s="886"/>
      <c r="JQC55" s="886"/>
      <c r="JQD55" s="886"/>
      <c r="JQE55" s="886"/>
      <c r="JQF55" s="886"/>
      <c r="JQG55" s="887"/>
      <c r="JQH55" s="885"/>
      <c r="JQI55" s="886"/>
      <c r="JQJ55" s="886"/>
      <c r="JQK55" s="886"/>
      <c r="JQL55" s="886"/>
      <c r="JQM55" s="886"/>
      <c r="JQN55" s="886"/>
      <c r="JQO55" s="886"/>
      <c r="JQP55" s="887"/>
      <c r="JQQ55" s="885"/>
      <c r="JQR55" s="886"/>
      <c r="JQS55" s="886"/>
      <c r="JQT55" s="886"/>
      <c r="JQU55" s="886"/>
      <c r="JQV55" s="886"/>
      <c r="JQW55" s="886"/>
      <c r="JQX55" s="886"/>
      <c r="JQY55" s="887"/>
      <c r="JQZ55" s="885"/>
      <c r="JRA55" s="886"/>
      <c r="JRB55" s="886"/>
      <c r="JRC55" s="886"/>
      <c r="JRD55" s="886"/>
      <c r="JRE55" s="886"/>
      <c r="JRF55" s="886"/>
      <c r="JRG55" s="886"/>
      <c r="JRH55" s="887"/>
      <c r="JRI55" s="885"/>
      <c r="JRJ55" s="886"/>
      <c r="JRK55" s="886"/>
      <c r="JRL55" s="886"/>
      <c r="JRM55" s="886"/>
      <c r="JRN55" s="886"/>
      <c r="JRO55" s="886"/>
      <c r="JRP55" s="886"/>
      <c r="JRQ55" s="887"/>
      <c r="JRR55" s="885"/>
      <c r="JRS55" s="886"/>
      <c r="JRT55" s="886"/>
      <c r="JRU55" s="886"/>
      <c r="JRV55" s="886"/>
      <c r="JRW55" s="886"/>
      <c r="JRX55" s="886"/>
      <c r="JRY55" s="886"/>
      <c r="JRZ55" s="887"/>
      <c r="JSA55" s="885"/>
      <c r="JSB55" s="886"/>
      <c r="JSC55" s="886"/>
      <c r="JSD55" s="886"/>
      <c r="JSE55" s="886"/>
      <c r="JSF55" s="886"/>
      <c r="JSG55" s="886"/>
      <c r="JSH55" s="886"/>
      <c r="JSI55" s="887"/>
      <c r="JSJ55" s="885"/>
      <c r="JSK55" s="886"/>
      <c r="JSL55" s="886"/>
      <c r="JSM55" s="886"/>
      <c r="JSN55" s="886"/>
      <c r="JSO55" s="886"/>
      <c r="JSP55" s="886"/>
      <c r="JSQ55" s="886"/>
      <c r="JSR55" s="887"/>
      <c r="JSS55" s="885"/>
      <c r="JST55" s="886"/>
      <c r="JSU55" s="886"/>
      <c r="JSV55" s="886"/>
      <c r="JSW55" s="886"/>
      <c r="JSX55" s="886"/>
      <c r="JSY55" s="886"/>
      <c r="JSZ55" s="886"/>
      <c r="JTA55" s="887"/>
      <c r="JTB55" s="885"/>
      <c r="JTC55" s="886"/>
      <c r="JTD55" s="886"/>
      <c r="JTE55" s="886"/>
      <c r="JTF55" s="886"/>
      <c r="JTG55" s="886"/>
      <c r="JTH55" s="886"/>
      <c r="JTI55" s="886"/>
      <c r="JTJ55" s="887"/>
      <c r="JTK55" s="885"/>
      <c r="JTL55" s="886"/>
      <c r="JTM55" s="886"/>
      <c r="JTN55" s="886"/>
      <c r="JTO55" s="886"/>
      <c r="JTP55" s="886"/>
      <c r="JTQ55" s="886"/>
      <c r="JTR55" s="886"/>
      <c r="JTS55" s="887"/>
      <c r="JTT55" s="885"/>
      <c r="JTU55" s="886"/>
      <c r="JTV55" s="886"/>
      <c r="JTW55" s="886"/>
      <c r="JTX55" s="886"/>
      <c r="JTY55" s="886"/>
      <c r="JTZ55" s="886"/>
      <c r="JUA55" s="886"/>
      <c r="JUB55" s="887"/>
      <c r="JUC55" s="885"/>
      <c r="JUD55" s="886"/>
      <c r="JUE55" s="886"/>
      <c r="JUF55" s="886"/>
      <c r="JUG55" s="886"/>
      <c r="JUH55" s="886"/>
      <c r="JUI55" s="886"/>
      <c r="JUJ55" s="886"/>
      <c r="JUK55" s="887"/>
      <c r="JUL55" s="885"/>
      <c r="JUM55" s="886"/>
      <c r="JUN55" s="886"/>
      <c r="JUO55" s="886"/>
      <c r="JUP55" s="886"/>
      <c r="JUQ55" s="886"/>
      <c r="JUR55" s="886"/>
      <c r="JUS55" s="886"/>
      <c r="JUT55" s="887"/>
      <c r="JUU55" s="885"/>
      <c r="JUV55" s="886"/>
      <c r="JUW55" s="886"/>
      <c r="JUX55" s="886"/>
      <c r="JUY55" s="886"/>
      <c r="JUZ55" s="886"/>
      <c r="JVA55" s="886"/>
      <c r="JVB55" s="886"/>
      <c r="JVC55" s="887"/>
      <c r="JVD55" s="885"/>
      <c r="JVE55" s="886"/>
      <c r="JVF55" s="886"/>
      <c r="JVG55" s="886"/>
      <c r="JVH55" s="886"/>
      <c r="JVI55" s="886"/>
      <c r="JVJ55" s="886"/>
      <c r="JVK55" s="886"/>
      <c r="JVL55" s="887"/>
      <c r="JVM55" s="885"/>
      <c r="JVN55" s="886"/>
      <c r="JVO55" s="886"/>
      <c r="JVP55" s="886"/>
      <c r="JVQ55" s="886"/>
      <c r="JVR55" s="886"/>
      <c r="JVS55" s="886"/>
      <c r="JVT55" s="886"/>
      <c r="JVU55" s="887"/>
      <c r="JVV55" s="885"/>
      <c r="JVW55" s="886"/>
      <c r="JVX55" s="886"/>
      <c r="JVY55" s="886"/>
      <c r="JVZ55" s="886"/>
      <c r="JWA55" s="886"/>
      <c r="JWB55" s="886"/>
      <c r="JWC55" s="886"/>
      <c r="JWD55" s="887"/>
      <c r="JWE55" s="885"/>
      <c r="JWF55" s="886"/>
      <c r="JWG55" s="886"/>
      <c r="JWH55" s="886"/>
      <c r="JWI55" s="886"/>
      <c r="JWJ55" s="886"/>
      <c r="JWK55" s="886"/>
      <c r="JWL55" s="886"/>
      <c r="JWM55" s="887"/>
      <c r="JWN55" s="885"/>
      <c r="JWO55" s="886"/>
      <c r="JWP55" s="886"/>
      <c r="JWQ55" s="886"/>
      <c r="JWR55" s="886"/>
      <c r="JWS55" s="886"/>
      <c r="JWT55" s="886"/>
      <c r="JWU55" s="886"/>
      <c r="JWV55" s="887"/>
      <c r="JWW55" s="885"/>
      <c r="JWX55" s="886"/>
      <c r="JWY55" s="886"/>
      <c r="JWZ55" s="886"/>
      <c r="JXA55" s="886"/>
      <c r="JXB55" s="886"/>
      <c r="JXC55" s="886"/>
      <c r="JXD55" s="886"/>
      <c r="JXE55" s="887"/>
      <c r="JXF55" s="885"/>
      <c r="JXG55" s="886"/>
      <c r="JXH55" s="886"/>
      <c r="JXI55" s="886"/>
      <c r="JXJ55" s="886"/>
      <c r="JXK55" s="886"/>
      <c r="JXL55" s="886"/>
      <c r="JXM55" s="886"/>
      <c r="JXN55" s="887"/>
      <c r="JXO55" s="885"/>
      <c r="JXP55" s="886"/>
      <c r="JXQ55" s="886"/>
      <c r="JXR55" s="886"/>
      <c r="JXS55" s="886"/>
      <c r="JXT55" s="886"/>
      <c r="JXU55" s="886"/>
      <c r="JXV55" s="886"/>
      <c r="JXW55" s="887"/>
      <c r="JXX55" s="885"/>
      <c r="JXY55" s="886"/>
      <c r="JXZ55" s="886"/>
      <c r="JYA55" s="886"/>
      <c r="JYB55" s="886"/>
      <c r="JYC55" s="886"/>
      <c r="JYD55" s="886"/>
      <c r="JYE55" s="886"/>
      <c r="JYF55" s="887"/>
      <c r="JYG55" s="885"/>
      <c r="JYH55" s="886"/>
      <c r="JYI55" s="886"/>
      <c r="JYJ55" s="886"/>
      <c r="JYK55" s="886"/>
      <c r="JYL55" s="886"/>
      <c r="JYM55" s="886"/>
      <c r="JYN55" s="886"/>
      <c r="JYO55" s="887"/>
      <c r="JYP55" s="885"/>
      <c r="JYQ55" s="886"/>
      <c r="JYR55" s="886"/>
      <c r="JYS55" s="886"/>
      <c r="JYT55" s="886"/>
      <c r="JYU55" s="886"/>
      <c r="JYV55" s="886"/>
      <c r="JYW55" s="886"/>
      <c r="JYX55" s="887"/>
      <c r="JYY55" s="885"/>
      <c r="JYZ55" s="886"/>
      <c r="JZA55" s="886"/>
      <c r="JZB55" s="886"/>
      <c r="JZC55" s="886"/>
      <c r="JZD55" s="886"/>
      <c r="JZE55" s="886"/>
      <c r="JZF55" s="886"/>
      <c r="JZG55" s="887"/>
      <c r="JZH55" s="885"/>
      <c r="JZI55" s="886"/>
      <c r="JZJ55" s="886"/>
      <c r="JZK55" s="886"/>
      <c r="JZL55" s="886"/>
      <c r="JZM55" s="886"/>
      <c r="JZN55" s="886"/>
      <c r="JZO55" s="886"/>
      <c r="JZP55" s="887"/>
      <c r="JZQ55" s="885"/>
      <c r="JZR55" s="886"/>
      <c r="JZS55" s="886"/>
      <c r="JZT55" s="886"/>
      <c r="JZU55" s="886"/>
      <c r="JZV55" s="886"/>
      <c r="JZW55" s="886"/>
      <c r="JZX55" s="886"/>
      <c r="JZY55" s="887"/>
      <c r="JZZ55" s="885"/>
      <c r="KAA55" s="886"/>
      <c r="KAB55" s="886"/>
      <c r="KAC55" s="886"/>
      <c r="KAD55" s="886"/>
      <c r="KAE55" s="886"/>
      <c r="KAF55" s="886"/>
      <c r="KAG55" s="886"/>
      <c r="KAH55" s="887"/>
      <c r="KAI55" s="885"/>
      <c r="KAJ55" s="886"/>
      <c r="KAK55" s="886"/>
      <c r="KAL55" s="886"/>
      <c r="KAM55" s="886"/>
      <c r="KAN55" s="886"/>
      <c r="KAO55" s="886"/>
      <c r="KAP55" s="886"/>
      <c r="KAQ55" s="887"/>
      <c r="KAR55" s="885"/>
      <c r="KAS55" s="886"/>
      <c r="KAT55" s="886"/>
      <c r="KAU55" s="886"/>
      <c r="KAV55" s="886"/>
      <c r="KAW55" s="886"/>
      <c r="KAX55" s="886"/>
      <c r="KAY55" s="886"/>
      <c r="KAZ55" s="887"/>
      <c r="KBA55" s="885"/>
      <c r="KBB55" s="886"/>
      <c r="KBC55" s="886"/>
      <c r="KBD55" s="886"/>
      <c r="KBE55" s="886"/>
      <c r="KBF55" s="886"/>
      <c r="KBG55" s="886"/>
      <c r="KBH55" s="886"/>
      <c r="KBI55" s="887"/>
      <c r="KBJ55" s="885"/>
      <c r="KBK55" s="886"/>
      <c r="KBL55" s="886"/>
      <c r="KBM55" s="886"/>
      <c r="KBN55" s="886"/>
      <c r="KBO55" s="886"/>
      <c r="KBP55" s="886"/>
      <c r="KBQ55" s="886"/>
      <c r="KBR55" s="887"/>
      <c r="KBS55" s="885"/>
      <c r="KBT55" s="886"/>
      <c r="KBU55" s="886"/>
      <c r="KBV55" s="886"/>
      <c r="KBW55" s="886"/>
      <c r="KBX55" s="886"/>
      <c r="KBY55" s="886"/>
      <c r="KBZ55" s="886"/>
      <c r="KCA55" s="887"/>
      <c r="KCB55" s="885"/>
      <c r="KCC55" s="886"/>
      <c r="KCD55" s="886"/>
      <c r="KCE55" s="886"/>
      <c r="KCF55" s="886"/>
      <c r="KCG55" s="886"/>
      <c r="KCH55" s="886"/>
      <c r="KCI55" s="886"/>
      <c r="KCJ55" s="887"/>
      <c r="KCK55" s="885"/>
      <c r="KCL55" s="886"/>
      <c r="KCM55" s="886"/>
      <c r="KCN55" s="886"/>
      <c r="KCO55" s="886"/>
      <c r="KCP55" s="886"/>
      <c r="KCQ55" s="886"/>
      <c r="KCR55" s="886"/>
      <c r="KCS55" s="887"/>
      <c r="KCT55" s="885"/>
      <c r="KCU55" s="886"/>
      <c r="KCV55" s="886"/>
      <c r="KCW55" s="886"/>
      <c r="KCX55" s="886"/>
      <c r="KCY55" s="886"/>
      <c r="KCZ55" s="886"/>
      <c r="KDA55" s="886"/>
      <c r="KDB55" s="887"/>
      <c r="KDC55" s="885"/>
      <c r="KDD55" s="886"/>
      <c r="KDE55" s="886"/>
      <c r="KDF55" s="886"/>
      <c r="KDG55" s="886"/>
      <c r="KDH55" s="886"/>
      <c r="KDI55" s="886"/>
      <c r="KDJ55" s="886"/>
      <c r="KDK55" s="887"/>
      <c r="KDL55" s="885"/>
      <c r="KDM55" s="886"/>
      <c r="KDN55" s="886"/>
      <c r="KDO55" s="886"/>
      <c r="KDP55" s="886"/>
      <c r="KDQ55" s="886"/>
      <c r="KDR55" s="886"/>
      <c r="KDS55" s="886"/>
      <c r="KDT55" s="887"/>
      <c r="KDU55" s="885"/>
      <c r="KDV55" s="886"/>
      <c r="KDW55" s="886"/>
      <c r="KDX55" s="886"/>
      <c r="KDY55" s="886"/>
      <c r="KDZ55" s="886"/>
      <c r="KEA55" s="886"/>
      <c r="KEB55" s="886"/>
      <c r="KEC55" s="887"/>
      <c r="KED55" s="885"/>
      <c r="KEE55" s="886"/>
      <c r="KEF55" s="886"/>
      <c r="KEG55" s="886"/>
      <c r="KEH55" s="886"/>
      <c r="KEI55" s="886"/>
      <c r="KEJ55" s="886"/>
      <c r="KEK55" s="886"/>
      <c r="KEL55" s="887"/>
      <c r="KEM55" s="885"/>
      <c r="KEN55" s="886"/>
      <c r="KEO55" s="886"/>
      <c r="KEP55" s="886"/>
      <c r="KEQ55" s="886"/>
      <c r="KER55" s="886"/>
      <c r="KES55" s="886"/>
      <c r="KET55" s="886"/>
      <c r="KEU55" s="887"/>
      <c r="KEV55" s="885"/>
      <c r="KEW55" s="886"/>
      <c r="KEX55" s="886"/>
      <c r="KEY55" s="886"/>
      <c r="KEZ55" s="886"/>
      <c r="KFA55" s="886"/>
      <c r="KFB55" s="886"/>
      <c r="KFC55" s="886"/>
      <c r="KFD55" s="887"/>
      <c r="KFE55" s="885"/>
      <c r="KFF55" s="886"/>
      <c r="KFG55" s="886"/>
      <c r="KFH55" s="886"/>
      <c r="KFI55" s="886"/>
      <c r="KFJ55" s="886"/>
      <c r="KFK55" s="886"/>
      <c r="KFL55" s="886"/>
      <c r="KFM55" s="887"/>
      <c r="KFN55" s="885"/>
      <c r="KFO55" s="886"/>
      <c r="KFP55" s="886"/>
      <c r="KFQ55" s="886"/>
      <c r="KFR55" s="886"/>
      <c r="KFS55" s="886"/>
      <c r="KFT55" s="886"/>
      <c r="KFU55" s="886"/>
      <c r="KFV55" s="887"/>
      <c r="KFW55" s="885"/>
      <c r="KFX55" s="886"/>
      <c r="KFY55" s="886"/>
      <c r="KFZ55" s="886"/>
      <c r="KGA55" s="886"/>
      <c r="KGB55" s="886"/>
      <c r="KGC55" s="886"/>
      <c r="KGD55" s="886"/>
      <c r="KGE55" s="887"/>
      <c r="KGF55" s="885"/>
      <c r="KGG55" s="886"/>
      <c r="KGH55" s="886"/>
      <c r="KGI55" s="886"/>
      <c r="KGJ55" s="886"/>
      <c r="KGK55" s="886"/>
      <c r="KGL55" s="886"/>
      <c r="KGM55" s="886"/>
      <c r="KGN55" s="887"/>
      <c r="KGO55" s="885"/>
      <c r="KGP55" s="886"/>
      <c r="KGQ55" s="886"/>
      <c r="KGR55" s="886"/>
      <c r="KGS55" s="886"/>
      <c r="KGT55" s="886"/>
      <c r="KGU55" s="886"/>
      <c r="KGV55" s="886"/>
      <c r="KGW55" s="887"/>
      <c r="KGX55" s="885"/>
      <c r="KGY55" s="886"/>
      <c r="KGZ55" s="886"/>
      <c r="KHA55" s="886"/>
      <c r="KHB55" s="886"/>
      <c r="KHC55" s="886"/>
      <c r="KHD55" s="886"/>
      <c r="KHE55" s="886"/>
      <c r="KHF55" s="887"/>
      <c r="KHG55" s="885"/>
      <c r="KHH55" s="886"/>
      <c r="KHI55" s="886"/>
      <c r="KHJ55" s="886"/>
      <c r="KHK55" s="886"/>
      <c r="KHL55" s="886"/>
      <c r="KHM55" s="886"/>
      <c r="KHN55" s="886"/>
      <c r="KHO55" s="887"/>
      <c r="KHP55" s="885"/>
      <c r="KHQ55" s="886"/>
      <c r="KHR55" s="886"/>
      <c r="KHS55" s="886"/>
      <c r="KHT55" s="886"/>
      <c r="KHU55" s="886"/>
      <c r="KHV55" s="886"/>
      <c r="KHW55" s="886"/>
      <c r="KHX55" s="887"/>
      <c r="KHY55" s="885"/>
      <c r="KHZ55" s="886"/>
      <c r="KIA55" s="886"/>
      <c r="KIB55" s="886"/>
      <c r="KIC55" s="886"/>
      <c r="KID55" s="886"/>
      <c r="KIE55" s="886"/>
      <c r="KIF55" s="886"/>
      <c r="KIG55" s="887"/>
      <c r="KIH55" s="885"/>
      <c r="KII55" s="886"/>
      <c r="KIJ55" s="886"/>
      <c r="KIK55" s="886"/>
      <c r="KIL55" s="886"/>
      <c r="KIM55" s="886"/>
      <c r="KIN55" s="886"/>
      <c r="KIO55" s="886"/>
      <c r="KIP55" s="887"/>
      <c r="KIQ55" s="885"/>
      <c r="KIR55" s="886"/>
      <c r="KIS55" s="886"/>
      <c r="KIT55" s="886"/>
      <c r="KIU55" s="886"/>
      <c r="KIV55" s="886"/>
      <c r="KIW55" s="886"/>
      <c r="KIX55" s="886"/>
      <c r="KIY55" s="887"/>
      <c r="KIZ55" s="885"/>
      <c r="KJA55" s="886"/>
      <c r="KJB55" s="886"/>
      <c r="KJC55" s="886"/>
      <c r="KJD55" s="886"/>
      <c r="KJE55" s="886"/>
      <c r="KJF55" s="886"/>
      <c r="KJG55" s="886"/>
      <c r="KJH55" s="887"/>
      <c r="KJI55" s="885"/>
      <c r="KJJ55" s="886"/>
      <c r="KJK55" s="886"/>
      <c r="KJL55" s="886"/>
      <c r="KJM55" s="886"/>
      <c r="KJN55" s="886"/>
      <c r="KJO55" s="886"/>
      <c r="KJP55" s="886"/>
      <c r="KJQ55" s="887"/>
      <c r="KJR55" s="885"/>
      <c r="KJS55" s="886"/>
      <c r="KJT55" s="886"/>
      <c r="KJU55" s="886"/>
      <c r="KJV55" s="886"/>
      <c r="KJW55" s="886"/>
      <c r="KJX55" s="886"/>
      <c r="KJY55" s="886"/>
      <c r="KJZ55" s="887"/>
      <c r="KKA55" s="885"/>
      <c r="KKB55" s="886"/>
      <c r="KKC55" s="886"/>
      <c r="KKD55" s="886"/>
      <c r="KKE55" s="886"/>
      <c r="KKF55" s="886"/>
      <c r="KKG55" s="886"/>
      <c r="KKH55" s="886"/>
      <c r="KKI55" s="887"/>
      <c r="KKJ55" s="885"/>
      <c r="KKK55" s="886"/>
      <c r="KKL55" s="886"/>
      <c r="KKM55" s="886"/>
      <c r="KKN55" s="886"/>
      <c r="KKO55" s="886"/>
      <c r="KKP55" s="886"/>
      <c r="KKQ55" s="886"/>
      <c r="KKR55" s="887"/>
      <c r="KKS55" s="885"/>
      <c r="KKT55" s="886"/>
      <c r="KKU55" s="886"/>
      <c r="KKV55" s="886"/>
      <c r="KKW55" s="886"/>
      <c r="KKX55" s="886"/>
      <c r="KKY55" s="886"/>
      <c r="KKZ55" s="886"/>
      <c r="KLA55" s="887"/>
      <c r="KLB55" s="885"/>
      <c r="KLC55" s="886"/>
      <c r="KLD55" s="886"/>
      <c r="KLE55" s="886"/>
      <c r="KLF55" s="886"/>
      <c r="KLG55" s="886"/>
      <c r="KLH55" s="886"/>
      <c r="KLI55" s="886"/>
      <c r="KLJ55" s="887"/>
      <c r="KLK55" s="885"/>
      <c r="KLL55" s="886"/>
      <c r="KLM55" s="886"/>
      <c r="KLN55" s="886"/>
      <c r="KLO55" s="886"/>
      <c r="KLP55" s="886"/>
      <c r="KLQ55" s="886"/>
      <c r="KLR55" s="886"/>
      <c r="KLS55" s="887"/>
      <c r="KLT55" s="885"/>
      <c r="KLU55" s="886"/>
      <c r="KLV55" s="886"/>
      <c r="KLW55" s="886"/>
      <c r="KLX55" s="886"/>
      <c r="KLY55" s="886"/>
      <c r="KLZ55" s="886"/>
      <c r="KMA55" s="886"/>
      <c r="KMB55" s="887"/>
      <c r="KMC55" s="885"/>
      <c r="KMD55" s="886"/>
      <c r="KME55" s="886"/>
      <c r="KMF55" s="886"/>
      <c r="KMG55" s="886"/>
      <c r="KMH55" s="886"/>
      <c r="KMI55" s="886"/>
      <c r="KMJ55" s="886"/>
      <c r="KMK55" s="887"/>
      <c r="KML55" s="885"/>
      <c r="KMM55" s="886"/>
      <c r="KMN55" s="886"/>
      <c r="KMO55" s="886"/>
      <c r="KMP55" s="886"/>
      <c r="KMQ55" s="886"/>
      <c r="KMR55" s="886"/>
      <c r="KMS55" s="886"/>
      <c r="KMT55" s="887"/>
      <c r="KMU55" s="885"/>
      <c r="KMV55" s="886"/>
      <c r="KMW55" s="886"/>
      <c r="KMX55" s="886"/>
      <c r="KMY55" s="886"/>
      <c r="KMZ55" s="886"/>
      <c r="KNA55" s="886"/>
      <c r="KNB55" s="886"/>
      <c r="KNC55" s="887"/>
      <c r="KND55" s="885"/>
      <c r="KNE55" s="886"/>
      <c r="KNF55" s="886"/>
      <c r="KNG55" s="886"/>
      <c r="KNH55" s="886"/>
      <c r="KNI55" s="886"/>
      <c r="KNJ55" s="886"/>
      <c r="KNK55" s="886"/>
      <c r="KNL55" s="887"/>
      <c r="KNM55" s="885"/>
      <c r="KNN55" s="886"/>
      <c r="KNO55" s="886"/>
      <c r="KNP55" s="886"/>
      <c r="KNQ55" s="886"/>
      <c r="KNR55" s="886"/>
      <c r="KNS55" s="886"/>
      <c r="KNT55" s="886"/>
      <c r="KNU55" s="887"/>
      <c r="KNV55" s="885"/>
      <c r="KNW55" s="886"/>
      <c r="KNX55" s="886"/>
      <c r="KNY55" s="886"/>
      <c r="KNZ55" s="886"/>
      <c r="KOA55" s="886"/>
      <c r="KOB55" s="886"/>
      <c r="KOC55" s="886"/>
      <c r="KOD55" s="887"/>
      <c r="KOE55" s="885"/>
      <c r="KOF55" s="886"/>
      <c r="KOG55" s="886"/>
      <c r="KOH55" s="886"/>
      <c r="KOI55" s="886"/>
      <c r="KOJ55" s="886"/>
      <c r="KOK55" s="886"/>
      <c r="KOL55" s="886"/>
      <c r="KOM55" s="887"/>
      <c r="KON55" s="885"/>
      <c r="KOO55" s="886"/>
      <c r="KOP55" s="886"/>
      <c r="KOQ55" s="886"/>
      <c r="KOR55" s="886"/>
      <c r="KOS55" s="886"/>
      <c r="KOT55" s="886"/>
      <c r="KOU55" s="886"/>
      <c r="KOV55" s="887"/>
      <c r="KOW55" s="885"/>
      <c r="KOX55" s="886"/>
      <c r="KOY55" s="886"/>
      <c r="KOZ55" s="886"/>
      <c r="KPA55" s="886"/>
      <c r="KPB55" s="886"/>
      <c r="KPC55" s="886"/>
      <c r="KPD55" s="886"/>
      <c r="KPE55" s="887"/>
      <c r="KPF55" s="885"/>
      <c r="KPG55" s="886"/>
      <c r="KPH55" s="886"/>
      <c r="KPI55" s="886"/>
      <c r="KPJ55" s="886"/>
      <c r="KPK55" s="886"/>
      <c r="KPL55" s="886"/>
      <c r="KPM55" s="886"/>
      <c r="KPN55" s="887"/>
      <c r="KPO55" s="885"/>
      <c r="KPP55" s="886"/>
      <c r="KPQ55" s="886"/>
      <c r="KPR55" s="886"/>
      <c r="KPS55" s="886"/>
      <c r="KPT55" s="886"/>
      <c r="KPU55" s="886"/>
      <c r="KPV55" s="886"/>
      <c r="KPW55" s="887"/>
      <c r="KPX55" s="885"/>
      <c r="KPY55" s="886"/>
      <c r="KPZ55" s="886"/>
      <c r="KQA55" s="886"/>
      <c r="KQB55" s="886"/>
      <c r="KQC55" s="886"/>
      <c r="KQD55" s="886"/>
      <c r="KQE55" s="886"/>
      <c r="KQF55" s="887"/>
      <c r="KQG55" s="885"/>
      <c r="KQH55" s="886"/>
      <c r="KQI55" s="886"/>
      <c r="KQJ55" s="886"/>
      <c r="KQK55" s="886"/>
      <c r="KQL55" s="886"/>
      <c r="KQM55" s="886"/>
      <c r="KQN55" s="886"/>
      <c r="KQO55" s="887"/>
      <c r="KQP55" s="885"/>
      <c r="KQQ55" s="886"/>
      <c r="KQR55" s="886"/>
      <c r="KQS55" s="886"/>
      <c r="KQT55" s="886"/>
      <c r="KQU55" s="886"/>
      <c r="KQV55" s="886"/>
      <c r="KQW55" s="886"/>
      <c r="KQX55" s="887"/>
      <c r="KQY55" s="885"/>
      <c r="KQZ55" s="886"/>
      <c r="KRA55" s="886"/>
      <c r="KRB55" s="886"/>
      <c r="KRC55" s="886"/>
      <c r="KRD55" s="886"/>
      <c r="KRE55" s="886"/>
      <c r="KRF55" s="886"/>
      <c r="KRG55" s="887"/>
      <c r="KRH55" s="885"/>
      <c r="KRI55" s="886"/>
      <c r="KRJ55" s="886"/>
      <c r="KRK55" s="886"/>
      <c r="KRL55" s="886"/>
      <c r="KRM55" s="886"/>
      <c r="KRN55" s="886"/>
      <c r="KRO55" s="886"/>
      <c r="KRP55" s="887"/>
      <c r="KRQ55" s="885"/>
      <c r="KRR55" s="886"/>
      <c r="KRS55" s="886"/>
      <c r="KRT55" s="886"/>
      <c r="KRU55" s="886"/>
      <c r="KRV55" s="886"/>
      <c r="KRW55" s="886"/>
      <c r="KRX55" s="886"/>
      <c r="KRY55" s="887"/>
      <c r="KRZ55" s="885"/>
      <c r="KSA55" s="886"/>
      <c r="KSB55" s="886"/>
      <c r="KSC55" s="886"/>
      <c r="KSD55" s="886"/>
      <c r="KSE55" s="886"/>
      <c r="KSF55" s="886"/>
      <c r="KSG55" s="886"/>
      <c r="KSH55" s="887"/>
      <c r="KSI55" s="885"/>
      <c r="KSJ55" s="886"/>
      <c r="KSK55" s="886"/>
      <c r="KSL55" s="886"/>
      <c r="KSM55" s="886"/>
      <c r="KSN55" s="886"/>
      <c r="KSO55" s="886"/>
      <c r="KSP55" s="886"/>
      <c r="KSQ55" s="887"/>
      <c r="KSR55" s="885"/>
      <c r="KSS55" s="886"/>
      <c r="KST55" s="886"/>
      <c r="KSU55" s="886"/>
      <c r="KSV55" s="886"/>
      <c r="KSW55" s="886"/>
      <c r="KSX55" s="886"/>
      <c r="KSY55" s="886"/>
      <c r="KSZ55" s="887"/>
      <c r="KTA55" s="885"/>
      <c r="KTB55" s="886"/>
      <c r="KTC55" s="886"/>
      <c r="KTD55" s="886"/>
      <c r="KTE55" s="886"/>
      <c r="KTF55" s="886"/>
      <c r="KTG55" s="886"/>
      <c r="KTH55" s="886"/>
      <c r="KTI55" s="887"/>
      <c r="KTJ55" s="885"/>
      <c r="KTK55" s="886"/>
      <c r="KTL55" s="886"/>
      <c r="KTM55" s="886"/>
      <c r="KTN55" s="886"/>
      <c r="KTO55" s="886"/>
      <c r="KTP55" s="886"/>
      <c r="KTQ55" s="886"/>
      <c r="KTR55" s="887"/>
      <c r="KTS55" s="885"/>
      <c r="KTT55" s="886"/>
      <c r="KTU55" s="886"/>
      <c r="KTV55" s="886"/>
      <c r="KTW55" s="886"/>
      <c r="KTX55" s="886"/>
      <c r="KTY55" s="886"/>
      <c r="KTZ55" s="886"/>
      <c r="KUA55" s="887"/>
      <c r="KUB55" s="885"/>
      <c r="KUC55" s="886"/>
      <c r="KUD55" s="886"/>
      <c r="KUE55" s="886"/>
      <c r="KUF55" s="886"/>
      <c r="KUG55" s="886"/>
      <c r="KUH55" s="886"/>
      <c r="KUI55" s="886"/>
      <c r="KUJ55" s="887"/>
      <c r="KUK55" s="885"/>
      <c r="KUL55" s="886"/>
      <c r="KUM55" s="886"/>
      <c r="KUN55" s="886"/>
      <c r="KUO55" s="886"/>
      <c r="KUP55" s="886"/>
      <c r="KUQ55" s="886"/>
      <c r="KUR55" s="886"/>
      <c r="KUS55" s="887"/>
      <c r="KUT55" s="885"/>
      <c r="KUU55" s="886"/>
      <c r="KUV55" s="886"/>
      <c r="KUW55" s="886"/>
      <c r="KUX55" s="886"/>
      <c r="KUY55" s="886"/>
      <c r="KUZ55" s="886"/>
      <c r="KVA55" s="886"/>
      <c r="KVB55" s="887"/>
      <c r="KVC55" s="885"/>
      <c r="KVD55" s="886"/>
      <c r="KVE55" s="886"/>
      <c r="KVF55" s="886"/>
      <c r="KVG55" s="886"/>
      <c r="KVH55" s="886"/>
      <c r="KVI55" s="886"/>
      <c r="KVJ55" s="886"/>
      <c r="KVK55" s="887"/>
      <c r="KVL55" s="885"/>
      <c r="KVM55" s="886"/>
      <c r="KVN55" s="886"/>
      <c r="KVO55" s="886"/>
      <c r="KVP55" s="886"/>
      <c r="KVQ55" s="886"/>
      <c r="KVR55" s="886"/>
      <c r="KVS55" s="886"/>
      <c r="KVT55" s="887"/>
      <c r="KVU55" s="885"/>
      <c r="KVV55" s="886"/>
      <c r="KVW55" s="886"/>
      <c r="KVX55" s="886"/>
      <c r="KVY55" s="886"/>
      <c r="KVZ55" s="886"/>
      <c r="KWA55" s="886"/>
      <c r="KWB55" s="886"/>
      <c r="KWC55" s="887"/>
      <c r="KWD55" s="885"/>
      <c r="KWE55" s="886"/>
      <c r="KWF55" s="886"/>
      <c r="KWG55" s="886"/>
      <c r="KWH55" s="886"/>
      <c r="KWI55" s="886"/>
      <c r="KWJ55" s="886"/>
      <c r="KWK55" s="886"/>
      <c r="KWL55" s="887"/>
      <c r="KWM55" s="885"/>
      <c r="KWN55" s="886"/>
      <c r="KWO55" s="886"/>
      <c r="KWP55" s="886"/>
      <c r="KWQ55" s="886"/>
      <c r="KWR55" s="886"/>
      <c r="KWS55" s="886"/>
      <c r="KWT55" s="886"/>
      <c r="KWU55" s="887"/>
      <c r="KWV55" s="885"/>
      <c r="KWW55" s="886"/>
      <c r="KWX55" s="886"/>
      <c r="KWY55" s="886"/>
      <c r="KWZ55" s="886"/>
      <c r="KXA55" s="886"/>
      <c r="KXB55" s="886"/>
      <c r="KXC55" s="886"/>
      <c r="KXD55" s="887"/>
      <c r="KXE55" s="885"/>
      <c r="KXF55" s="886"/>
      <c r="KXG55" s="886"/>
      <c r="KXH55" s="886"/>
      <c r="KXI55" s="886"/>
      <c r="KXJ55" s="886"/>
      <c r="KXK55" s="886"/>
      <c r="KXL55" s="886"/>
      <c r="KXM55" s="887"/>
      <c r="KXN55" s="885"/>
      <c r="KXO55" s="886"/>
      <c r="KXP55" s="886"/>
      <c r="KXQ55" s="886"/>
      <c r="KXR55" s="886"/>
      <c r="KXS55" s="886"/>
      <c r="KXT55" s="886"/>
      <c r="KXU55" s="886"/>
      <c r="KXV55" s="887"/>
      <c r="KXW55" s="885"/>
      <c r="KXX55" s="886"/>
      <c r="KXY55" s="886"/>
      <c r="KXZ55" s="886"/>
      <c r="KYA55" s="886"/>
      <c r="KYB55" s="886"/>
      <c r="KYC55" s="886"/>
      <c r="KYD55" s="886"/>
      <c r="KYE55" s="887"/>
      <c r="KYF55" s="885"/>
      <c r="KYG55" s="886"/>
      <c r="KYH55" s="886"/>
      <c r="KYI55" s="886"/>
      <c r="KYJ55" s="886"/>
      <c r="KYK55" s="886"/>
      <c r="KYL55" s="886"/>
      <c r="KYM55" s="886"/>
      <c r="KYN55" s="887"/>
      <c r="KYO55" s="885"/>
      <c r="KYP55" s="886"/>
      <c r="KYQ55" s="886"/>
      <c r="KYR55" s="886"/>
      <c r="KYS55" s="886"/>
      <c r="KYT55" s="886"/>
      <c r="KYU55" s="886"/>
      <c r="KYV55" s="886"/>
      <c r="KYW55" s="887"/>
      <c r="KYX55" s="885"/>
      <c r="KYY55" s="886"/>
      <c r="KYZ55" s="886"/>
      <c r="KZA55" s="886"/>
      <c r="KZB55" s="886"/>
      <c r="KZC55" s="886"/>
      <c r="KZD55" s="886"/>
      <c r="KZE55" s="886"/>
      <c r="KZF55" s="887"/>
      <c r="KZG55" s="885"/>
      <c r="KZH55" s="886"/>
      <c r="KZI55" s="886"/>
      <c r="KZJ55" s="886"/>
      <c r="KZK55" s="886"/>
      <c r="KZL55" s="886"/>
      <c r="KZM55" s="886"/>
      <c r="KZN55" s="886"/>
      <c r="KZO55" s="887"/>
      <c r="KZP55" s="885"/>
      <c r="KZQ55" s="886"/>
      <c r="KZR55" s="886"/>
      <c r="KZS55" s="886"/>
      <c r="KZT55" s="886"/>
      <c r="KZU55" s="886"/>
      <c r="KZV55" s="886"/>
      <c r="KZW55" s="886"/>
      <c r="KZX55" s="887"/>
      <c r="KZY55" s="885"/>
      <c r="KZZ55" s="886"/>
      <c r="LAA55" s="886"/>
      <c r="LAB55" s="886"/>
      <c r="LAC55" s="886"/>
      <c r="LAD55" s="886"/>
      <c r="LAE55" s="886"/>
      <c r="LAF55" s="886"/>
      <c r="LAG55" s="887"/>
      <c r="LAH55" s="885"/>
      <c r="LAI55" s="886"/>
      <c r="LAJ55" s="886"/>
      <c r="LAK55" s="886"/>
      <c r="LAL55" s="886"/>
      <c r="LAM55" s="886"/>
      <c r="LAN55" s="886"/>
      <c r="LAO55" s="886"/>
      <c r="LAP55" s="887"/>
      <c r="LAQ55" s="885"/>
      <c r="LAR55" s="886"/>
      <c r="LAS55" s="886"/>
      <c r="LAT55" s="886"/>
      <c r="LAU55" s="886"/>
      <c r="LAV55" s="886"/>
      <c r="LAW55" s="886"/>
      <c r="LAX55" s="886"/>
      <c r="LAY55" s="887"/>
      <c r="LAZ55" s="885"/>
      <c r="LBA55" s="886"/>
      <c r="LBB55" s="886"/>
      <c r="LBC55" s="886"/>
      <c r="LBD55" s="886"/>
      <c r="LBE55" s="886"/>
      <c r="LBF55" s="886"/>
      <c r="LBG55" s="886"/>
      <c r="LBH55" s="887"/>
      <c r="LBI55" s="885"/>
      <c r="LBJ55" s="886"/>
      <c r="LBK55" s="886"/>
      <c r="LBL55" s="886"/>
      <c r="LBM55" s="886"/>
      <c r="LBN55" s="886"/>
      <c r="LBO55" s="886"/>
      <c r="LBP55" s="886"/>
      <c r="LBQ55" s="887"/>
      <c r="LBR55" s="885"/>
      <c r="LBS55" s="886"/>
      <c r="LBT55" s="886"/>
      <c r="LBU55" s="886"/>
      <c r="LBV55" s="886"/>
      <c r="LBW55" s="886"/>
      <c r="LBX55" s="886"/>
      <c r="LBY55" s="886"/>
      <c r="LBZ55" s="887"/>
      <c r="LCA55" s="885"/>
      <c r="LCB55" s="886"/>
      <c r="LCC55" s="886"/>
      <c r="LCD55" s="886"/>
      <c r="LCE55" s="886"/>
      <c r="LCF55" s="886"/>
      <c r="LCG55" s="886"/>
      <c r="LCH55" s="886"/>
      <c r="LCI55" s="887"/>
      <c r="LCJ55" s="885"/>
      <c r="LCK55" s="886"/>
      <c r="LCL55" s="886"/>
      <c r="LCM55" s="886"/>
      <c r="LCN55" s="886"/>
      <c r="LCO55" s="886"/>
      <c r="LCP55" s="886"/>
      <c r="LCQ55" s="886"/>
      <c r="LCR55" s="887"/>
      <c r="LCS55" s="885"/>
      <c r="LCT55" s="886"/>
      <c r="LCU55" s="886"/>
      <c r="LCV55" s="886"/>
      <c r="LCW55" s="886"/>
      <c r="LCX55" s="886"/>
      <c r="LCY55" s="886"/>
      <c r="LCZ55" s="886"/>
      <c r="LDA55" s="887"/>
      <c r="LDB55" s="885"/>
      <c r="LDC55" s="886"/>
      <c r="LDD55" s="886"/>
      <c r="LDE55" s="886"/>
      <c r="LDF55" s="886"/>
      <c r="LDG55" s="886"/>
      <c r="LDH55" s="886"/>
      <c r="LDI55" s="886"/>
      <c r="LDJ55" s="887"/>
      <c r="LDK55" s="885"/>
      <c r="LDL55" s="886"/>
      <c r="LDM55" s="886"/>
      <c r="LDN55" s="886"/>
      <c r="LDO55" s="886"/>
      <c r="LDP55" s="886"/>
      <c r="LDQ55" s="886"/>
      <c r="LDR55" s="886"/>
      <c r="LDS55" s="887"/>
      <c r="LDT55" s="885"/>
      <c r="LDU55" s="886"/>
      <c r="LDV55" s="886"/>
      <c r="LDW55" s="886"/>
      <c r="LDX55" s="886"/>
      <c r="LDY55" s="886"/>
      <c r="LDZ55" s="886"/>
      <c r="LEA55" s="886"/>
      <c r="LEB55" s="887"/>
      <c r="LEC55" s="885"/>
      <c r="LED55" s="886"/>
      <c r="LEE55" s="886"/>
      <c r="LEF55" s="886"/>
      <c r="LEG55" s="886"/>
      <c r="LEH55" s="886"/>
      <c r="LEI55" s="886"/>
      <c r="LEJ55" s="886"/>
      <c r="LEK55" s="887"/>
      <c r="LEL55" s="885"/>
      <c r="LEM55" s="886"/>
      <c r="LEN55" s="886"/>
      <c r="LEO55" s="886"/>
      <c r="LEP55" s="886"/>
      <c r="LEQ55" s="886"/>
      <c r="LER55" s="886"/>
      <c r="LES55" s="886"/>
      <c r="LET55" s="887"/>
      <c r="LEU55" s="885"/>
      <c r="LEV55" s="886"/>
      <c r="LEW55" s="886"/>
      <c r="LEX55" s="886"/>
      <c r="LEY55" s="886"/>
      <c r="LEZ55" s="886"/>
      <c r="LFA55" s="886"/>
      <c r="LFB55" s="886"/>
      <c r="LFC55" s="887"/>
      <c r="LFD55" s="885"/>
      <c r="LFE55" s="886"/>
      <c r="LFF55" s="886"/>
      <c r="LFG55" s="886"/>
      <c r="LFH55" s="886"/>
      <c r="LFI55" s="886"/>
      <c r="LFJ55" s="886"/>
      <c r="LFK55" s="886"/>
      <c r="LFL55" s="887"/>
      <c r="LFM55" s="885"/>
      <c r="LFN55" s="886"/>
      <c r="LFO55" s="886"/>
      <c r="LFP55" s="886"/>
      <c r="LFQ55" s="886"/>
      <c r="LFR55" s="886"/>
      <c r="LFS55" s="886"/>
      <c r="LFT55" s="886"/>
      <c r="LFU55" s="887"/>
      <c r="LFV55" s="885"/>
      <c r="LFW55" s="886"/>
      <c r="LFX55" s="886"/>
      <c r="LFY55" s="886"/>
      <c r="LFZ55" s="886"/>
      <c r="LGA55" s="886"/>
      <c r="LGB55" s="886"/>
      <c r="LGC55" s="886"/>
      <c r="LGD55" s="887"/>
      <c r="LGE55" s="885"/>
      <c r="LGF55" s="886"/>
      <c r="LGG55" s="886"/>
      <c r="LGH55" s="886"/>
      <c r="LGI55" s="886"/>
      <c r="LGJ55" s="886"/>
      <c r="LGK55" s="886"/>
      <c r="LGL55" s="886"/>
      <c r="LGM55" s="887"/>
      <c r="LGN55" s="885"/>
      <c r="LGO55" s="886"/>
      <c r="LGP55" s="886"/>
      <c r="LGQ55" s="886"/>
      <c r="LGR55" s="886"/>
      <c r="LGS55" s="886"/>
      <c r="LGT55" s="886"/>
      <c r="LGU55" s="886"/>
      <c r="LGV55" s="887"/>
      <c r="LGW55" s="885"/>
      <c r="LGX55" s="886"/>
      <c r="LGY55" s="886"/>
      <c r="LGZ55" s="886"/>
      <c r="LHA55" s="886"/>
      <c r="LHB55" s="886"/>
      <c r="LHC55" s="886"/>
      <c r="LHD55" s="886"/>
      <c r="LHE55" s="887"/>
      <c r="LHF55" s="885"/>
      <c r="LHG55" s="886"/>
      <c r="LHH55" s="886"/>
      <c r="LHI55" s="886"/>
      <c r="LHJ55" s="886"/>
      <c r="LHK55" s="886"/>
      <c r="LHL55" s="886"/>
      <c r="LHM55" s="886"/>
      <c r="LHN55" s="887"/>
      <c r="LHO55" s="885"/>
      <c r="LHP55" s="886"/>
      <c r="LHQ55" s="886"/>
      <c r="LHR55" s="886"/>
      <c r="LHS55" s="886"/>
      <c r="LHT55" s="886"/>
      <c r="LHU55" s="886"/>
      <c r="LHV55" s="886"/>
      <c r="LHW55" s="887"/>
      <c r="LHX55" s="885"/>
      <c r="LHY55" s="886"/>
      <c r="LHZ55" s="886"/>
      <c r="LIA55" s="886"/>
      <c r="LIB55" s="886"/>
      <c r="LIC55" s="886"/>
      <c r="LID55" s="886"/>
      <c r="LIE55" s="886"/>
      <c r="LIF55" s="887"/>
      <c r="LIG55" s="885"/>
      <c r="LIH55" s="886"/>
      <c r="LII55" s="886"/>
      <c r="LIJ55" s="886"/>
      <c r="LIK55" s="886"/>
      <c r="LIL55" s="886"/>
      <c r="LIM55" s="886"/>
      <c r="LIN55" s="886"/>
      <c r="LIO55" s="887"/>
      <c r="LIP55" s="885"/>
      <c r="LIQ55" s="886"/>
      <c r="LIR55" s="886"/>
      <c r="LIS55" s="886"/>
      <c r="LIT55" s="886"/>
      <c r="LIU55" s="886"/>
      <c r="LIV55" s="886"/>
      <c r="LIW55" s="886"/>
      <c r="LIX55" s="887"/>
      <c r="LIY55" s="885"/>
      <c r="LIZ55" s="886"/>
      <c r="LJA55" s="886"/>
      <c r="LJB55" s="886"/>
      <c r="LJC55" s="886"/>
      <c r="LJD55" s="886"/>
      <c r="LJE55" s="886"/>
      <c r="LJF55" s="886"/>
      <c r="LJG55" s="887"/>
      <c r="LJH55" s="885"/>
      <c r="LJI55" s="886"/>
      <c r="LJJ55" s="886"/>
      <c r="LJK55" s="886"/>
      <c r="LJL55" s="886"/>
      <c r="LJM55" s="886"/>
      <c r="LJN55" s="886"/>
      <c r="LJO55" s="886"/>
      <c r="LJP55" s="887"/>
      <c r="LJQ55" s="885"/>
      <c r="LJR55" s="886"/>
      <c r="LJS55" s="886"/>
      <c r="LJT55" s="886"/>
      <c r="LJU55" s="886"/>
      <c r="LJV55" s="886"/>
      <c r="LJW55" s="886"/>
      <c r="LJX55" s="886"/>
      <c r="LJY55" s="887"/>
      <c r="LJZ55" s="885"/>
      <c r="LKA55" s="886"/>
      <c r="LKB55" s="886"/>
      <c r="LKC55" s="886"/>
      <c r="LKD55" s="886"/>
      <c r="LKE55" s="886"/>
      <c r="LKF55" s="886"/>
      <c r="LKG55" s="886"/>
      <c r="LKH55" s="887"/>
      <c r="LKI55" s="885"/>
      <c r="LKJ55" s="886"/>
      <c r="LKK55" s="886"/>
      <c r="LKL55" s="886"/>
      <c r="LKM55" s="886"/>
      <c r="LKN55" s="886"/>
      <c r="LKO55" s="886"/>
      <c r="LKP55" s="886"/>
      <c r="LKQ55" s="887"/>
      <c r="LKR55" s="885"/>
      <c r="LKS55" s="886"/>
      <c r="LKT55" s="886"/>
      <c r="LKU55" s="886"/>
      <c r="LKV55" s="886"/>
      <c r="LKW55" s="886"/>
      <c r="LKX55" s="886"/>
      <c r="LKY55" s="886"/>
      <c r="LKZ55" s="887"/>
      <c r="LLA55" s="885"/>
      <c r="LLB55" s="886"/>
      <c r="LLC55" s="886"/>
      <c r="LLD55" s="886"/>
      <c r="LLE55" s="886"/>
      <c r="LLF55" s="886"/>
      <c r="LLG55" s="886"/>
      <c r="LLH55" s="886"/>
      <c r="LLI55" s="887"/>
      <c r="LLJ55" s="885"/>
      <c r="LLK55" s="886"/>
      <c r="LLL55" s="886"/>
      <c r="LLM55" s="886"/>
      <c r="LLN55" s="886"/>
      <c r="LLO55" s="886"/>
      <c r="LLP55" s="886"/>
      <c r="LLQ55" s="886"/>
      <c r="LLR55" s="887"/>
      <c r="LLS55" s="885"/>
      <c r="LLT55" s="886"/>
      <c r="LLU55" s="886"/>
      <c r="LLV55" s="886"/>
      <c r="LLW55" s="886"/>
      <c r="LLX55" s="886"/>
      <c r="LLY55" s="886"/>
      <c r="LLZ55" s="886"/>
      <c r="LMA55" s="887"/>
      <c r="LMB55" s="885"/>
      <c r="LMC55" s="886"/>
      <c r="LMD55" s="886"/>
      <c r="LME55" s="886"/>
      <c r="LMF55" s="886"/>
      <c r="LMG55" s="886"/>
      <c r="LMH55" s="886"/>
      <c r="LMI55" s="886"/>
      <c r="LMJ55" s="887"/>
      <c r="LMK55" s="885"/>
      <c r="LML55" s="886"/>
      <c r="LMM55" s="886"/>
      <c r="LMN55" s="886"/>
      <c r="LMO55" s="886"/>
      <c r="LMP55" s="886"/>
      <c r="LMQ55" s="886"/>
      <c r="LMR55" s="886"/>
      <c r="LMS55" s="887"/>
      <c r="LMT55" s="885"/>
      <c r="LMU55" s="886"/>
      <c r="LMV55" s="886"/>
      <c r="LMW55" s="886"/>
      <c r="LMX55" s="886"/>
      <c r="LMY55" s="886"/>
      <c r="LMZ55" s="886"/>
      <c r="LNA55" s="886"/>
      <c r="LNB55" s="887"/>
      <c r="LNC55" s="885"/>
      <c r="LND55" s="886"/>
      <c r="LNE55" s="886"/>
      <c r="LNF55" s="886"/>
      <c r="LNG55" s="886"/>
      <c r="LNH55" s="886"/>
      <c r="LNI55" s="886"/>
      <c r="LNJ55" s="886"/>
      <c r="LNK55" s="887"/>
      <c r="LNL55" s="885"/>
      <c r="LNM55" s="886"/>
      <c r="LNN55" s="886"/>
      <c r="LNO55" s="886"/>
      <c r="LNP55" s="886"/>
      <c r="LNQ55" s="886"/>
      <c r="LNR55" s="886"/>
      <c r="LNS55" s="886"/>
      <c r="LNT55" s="887"/>
      <c r="LNU55" s="885"/>
      <c r="LNV55" s="886"/>
      <c r="LNW55" s="886"/>
      <c r="LNX55" s="886"/>
      <c r="LNY55" s="886"/>
      <c r="LNZ55" s="886"/>
      <c r="LOA55" s="886"/>
      <c r="LOB55" s="886"/>
      <c r="LOC55" s="887"/>
      <c r="LOD55" s="885"/>
      <c r="LOE55" s="886"/>
      <c r="LOF55" s="886"/>
      <c r="LOG55" s="886"/>
      <c r="LOH55" s="886"/>
      <c r="LOI55" s="886"/>
      <c r="LOJ55" s="886"/>
      <c r="LOK55" s="886"/>
      <c r="LOL55" s="887"/>
      <c r="LOM55" s="885"/>
      <c r="LON55" s="886"/>
      <c r="LOO55" s="886"/>
      <c r="LOP55" s="886"/>
      <c r="LOQ55" s="886"/>
      <c r="LOR55" s="886"/>
      <c r="LOS55" s="886"/>
      <c r="LOT55" s="886"/>
      <c r="LOU55" s="887"/>
      <c r="LOV55" s="885"/>
      <c r="LOW55" s="886"/>
      <c r="LOX55" s="886"/>
      <c r="LOY55" s="886"/>
      <c r="LOZ55" s="886"/>
      <c r="LPA55" s="886"/>
      <c r="LPB55" s="886"/>
      <c r="LPC55" s="886"/>
      <c r="LPD55" s="887"/>
      <c r="LPE55" s="885"/>
      <c r="LPF55" s="886"/>
      <c r="LPG55" s="886"/>
      <c r="LPH55" s="886"/>
      <c r="LPI55" s="886"/>
      <c r="LPJ55" s="886"/>
      <c r="LPK55" s="886"/>
      <c r="LPL55" s="886"/>
      <c r="LPM55" s="887"/>
      <c r="LPN55" s="885"/>
      <c r="LPO55" s="886"/>
      <c r="LPP55" s="886"/>
      <c r="LPQ55" s="886"/>
      <c r="LPR55" s="886"/>
      <c r="LPS55" s="886"/>
      <c r="LPT55" s="886"/>
      <c r="LPU55" s="886"/>
      <c r="LPV55" s="887"/>
      <c r="LPW55" s="885"/>
      <c r="LPX55" s="886"/>
      <c r="LPY55" s="886"/>
      <c r="LPZ55" s="886"/>
      <c r="LQA55" s="886"/>
      <c r="LQB55" s="886"/>
      <c r="LQC55" s="886"/>
      <c r="LQD55" s="886"/>
      <c r="LQE55" s="887"/>
      <c r="LQF55" s="885"/>
      <c r="LQG55" s="886"/>
      <c r="LQH55" s="886"/>
      <c r="LQI55" s="886"/>
      <c r="LQJ55" s="886"/>
      <c r="LQK55" s="886"/>
      <c r="LQL55" s="886"/>
      <c r="LQM55" s="886"/>
      <c r="LQN55" s="887"/>
      <c r="LQO55" s="885"/>
      <c r="LQP55" s="886"/>
      <c r="LQQ55" s="886"/>
      <c r="LQR55" s="886"/>
      <c r="LQS55" s="886"/>
      <c r="LQT55" s="886"/>
      <c r="LQU55" s="886"/>
      <c r="LQV55" s="886"/>
      <c r="LQW55" s="887"/>
      <c r="LQX55" s="885"/>
      <c r="LQY55" s="886"/>
      <c r="LQZ55" s="886"/>
      <c r="LRA55" s="886"/>
      <c r="LRB55" s="886"/>
      <c r="LRC55" s="886"/>
      <c r="LRD55" s="886"/>
      <c r="LRE55" s="886"/>
      <c r="LRF55" s="887"/>
      <c r="LRG55" s="885"/>
      <c r="LRH55" s="886"/>
      <c r="LRI55" s="886"/>
      <c r="LRJ55" s="886"/>
      <c r="LRK55" s="886"/>
      <c r="LRL55" s="886"/>
      <c r="LRM55" s="886"/>
      <c r="LRN55" s="886"/>
      <c r="LRO55" s="887"/>
      <c r="LRP55" s="885"/>
      <c r="LRQ55" s="886"/>
      <c r="LRR55" s="886"/>
      <c r="LRS55" s="886"/>
      <c r="LRT55" s="886"/>
      <c r="LRU55" s="886"/>
      <c r="LRV55" s="886"/>
      <c r="LRW55" s="886"/>
      <c r="LRX55" s="887"/>
      <c r="LRY55" s="885"/>
      <c r="LRZ55" s="886"/>
      <c r="LSA55" s="886"/>
      <c r="LSB55" s="886"/>
      <c r="LSC55" s="886"/>
      <c r="LSD55" s="886"/>
      <c r="LSE55" s="886"/>
      <c r="LSF55" s="886"/>
      <c r="LSG55" s="887"/>
      <c r="LSH55" s="885"/>
      <c r="LSI55" s="886"/>
      <c r="LSJ55" s="886"/>
      <c r="LSK55" s="886"/>
      <c r="LSL55" s="886"/>
      <c r="LSM55" s="886"/>
      <c r="LSN55" s="886"/>
      <c r="LSO55" s="886"/>
      <c r="LSP55" s="887"/>
      <c r="LSQ55" s="885"/>
      <c r="LSR55" s="886"/>
      <c r="LSS55" s="886"/>
      <c r="LST55" s="886"/>
      <c r="LSU55" s="886"/>
      <c r="LSV55" s="886"/>
      <c r="LSW55" s="886"/>
      <c r="LSX55" s="886"/>
      <c r="LSY55" s="887"/>
      <c r="LSZ55" s="885"/>
      <c r="LTA55" s="886"/>
      <c r="LTB55" s="886"/>
      <c r="LTC55" s="886"/>
      <c r="LTD55" s="886"/>
      <c r="LTE55" s="886"/>
      <c r="LTF55" s="886"/>
      <c r="LTG55" s="886"/>
      <c r="LTH55" s="887"/>
      <c r="LTI55" s="885"/>
      <c r="LTJ55" s="886"/>
      <c r="LTK55" s="886"/>
      <c r="LTL55" s="886"/>
      <c r="LTM55" s="886"/>
      <c r="LTN55" s="886"/>
      <c r="LTO55" s="886"/>
      <c r="LTP55" s="886"/>
      <c r="LTQ55" s="887"/>
      <c r="LTR55" s="885"/>
      <c r="LTS55" s="886"/>
      <c r="LTT55" s="886"/>
      <c r="LTU55" s="886"/>
      <c r="LTV55" s="886"/>
      <c r="LTW55" s="886"/>
      <c r="LTX55" s="886"/>
      <c r="LTY55" s="886"/>
      <c r="LTZ55" s="887"/>
      <c r="LUA55" s="885"/>
      <c r="LUB55" s="886"/>
      <c r="LUC55" s="886"/>
      <c r="LUD55" s="886"/>
      <c r="LUE55" s="886"/>
      <c r="LUF55" s="886"/>
      <c r="LUG55" s="886"/>
      <c r="LUH55" s="886"/>
      <c r="LUI55" s="887"/>
      <c r="LUJ55" s="885"/>
      <c r="LUK55" s="886"/>
      <c r="LUL55" s="886"/>
      <c r="LUM55" s="886"/>
      <c r="LUN55" s="886"/>
      <c r="LUO55" s="886"/>
      <c r="LUP55" s="886"/>
      <c r="LUQ55" s="886"/>
      <c r="LUR55" s="887"/>
      <c r="LUS55" s="885"/>
      <c r="LUT55" s="886"/>
      <c r="LUU55" s="886"/>
      <c r="LUV55" s="886"/>
      <c r="LUW55" s="886"/>
      <c r="LUX55" s="886"/>
      <c r="LUY55" s="886"/>
      <c r="LUZ55" s="886"/>
      <c r="LVA55" s="887"/>
      <c r="LVB55" s="885"/>
      <c r="LVC55" s="886"/>
      <c r="LVD55" s="886"/>
      <c r="LVE55" s="886"/>
      <c r="LVF55" s="886"/>
      <c r="LVG55" s="886"/>
      <c r="LVH55" s="886"/>
      <c r="LVI55" s="886"/>
      <c r="LVJ55" s="887"/>
      <c r="LVK55" s="885"/>
      <c r="LVL55" s="886"/>
      <c r="LVM55" s="886"/>
      <c r="LVN55" s="886"/>
      <c r="LVO55" s="886"/>
      <c r="LVP55" s="886"/>
      <c r="LVQ55" s="886"/>
      <c r="LVR55" s="886"/>
      <c r="LVS55" s="887"/>
      <c r="LVT55" s="885"/>
      <c r="LVU55" s="886"/>
      <c r="LVV55" s="886"/>
      <c r="LVW55" s="886"/>
      <c r="LVX55" s="886"/>
      <c r="LVY55" s="886"/>
      <c r="LVZ55" s="886"/>
      <c r="LWA55" s="886"/>
      <c r="LWB55" s="887"/>
      <c r="LWC55" s="885"/>
      <c r="LWD55" s="886"/>
      <c r="LWE55" s="886"/>
      <c r="LWF55" s="886"/>
      <c r="LWG55" s="886"/>
      <c r="LWH55" s="886"/>
      <c r="LWI55" s="886"/>
      <c r="LWJ55" s="886"/>
      <c r="LWK55" s="887"/>
      <c r="LWL55" s="885"/>
      <c r="LWM55" s="886"/>
      <c r="LWN55" s="886"/>
      <c r="LWO55" s="886"/>
      <c r="LWP55" s="886"/>
      <c r="LWQ55" s="886"/>
      <c r="LWR55" s="886"/>
      <c r="LWS55" s="886"/>
      <c r="LWT55" s="887"/>
      <c r="LWU55" s="885"/>
      <c r="LWV55" s="886"/>
      <c r="LWW55" s="886"/>
      <c r="LWX55" s="886"/>
      <c r="LWY55" s="886"/>
      <c r="LWZ55" s="886"/>
      <c r="LXA55" s="886"/>
      <c r="LXB55" s="886"/>
      <c r="LXC55" s="887"/>
      <c r="LXD55" s="885"/>
      <c r="LXE55" s="886"/>
      <c r="LXF55" s="886"/>
      <c r="LXG55" s="886"/>
      <c r="LXH55" s="886"/>
      <c r="LXI55" s="886"/>
      <c r="LXJ55" s="886"/>
      <c r="LXK55" s="886"/>
      <c r="LXL55" s="887"/>
      <c r="LXM55" s="885"/>
      <c r="LXN55" s="886"/>
      <c r="LXO55" s="886"/>
      <c r="LXP55" s="886"/>
      <c r="LXQ55" s="886"/>
      <c r="LXR55" s="886"/>
      <c r="LXS55" s="886"/>
      <c r="LXT55" s="886"/>
      <c r="LXU55" s="887"/>
      <c r="LXV55" s="885"/>
      <c r="LXW55" s="886"/>
      <c r="LXX55" s="886"/>
      <c r="LXY55" s="886"/>
      <c r="LXZ55" s="886"/>
      <c r="LYA55" s="886"/>
      <c r="LYB55" s="886"/>
      <c r="LYC55" s="886"/>
      <c r="LYD55" s="887"/>
      <c r="LYE55" s="885"/>
      <c r="LYF55" s="886"/>
      <c r="LYG55" s="886"/>
      <c r="LYH55" s="886"/>
      <c r="LYI55" s="886"/>
      <c r="LYJ55" s="886"/>
      <c r="LYK55" s="886"/>
      <c r="LYL55" s="886"/>
      <c r="LYM55" s="887"/>
      <c r="LYN55" s="885"/>
      <c r="LYO55" s="886"/>
      <c r="LYP55" s="886"/>
      <c r="LYQ55" s="886"/>
      <c r="LYR55" s="886"/>
      <c r="LYS55" s="886"/>
      <c r="LYT55" s="886"/>
      <c r="LYU55" s="886"/>
      <c r="LYV55" s="887"/>
      <c r="LYW55" s="885"/>
      <c r="LYX55" s="886"/>
      <c r="LYY55" s="886"/>
      <c r="LYZ55" s="886"/>
      <c r="LZA55" s="886"/>
      <c r="LZB55" s="886"/>
      <c r="LZC55" s="886"/>
      <c r="LZD55" s="886"/>
      <c r="LZE55" s="887"/>
      <c r="LZF55" s="885"/>
      <c r="LZG55" s="886"/>
      <c r="LZH55" s="886"/>
      <c r="LZI55" s="886"/>
      <c r="LZJ55" s="886"/>
      <c r="LZK55" s="886"/>
      <c r="LZL55" s="886"/>
      <c r="LZM55" s="886"/>
      <c r="LZN55" s="887"/>
      <c r="LZO55" s="885"/>
      <c r="LZP55" s="886"/>
      <c r="LZQ55" s="886"/>
      <c r="LZR55" s="886"/>
      <c r="LZS55" s="886"/>
      <c r="LZT55" s="886"/>
      <c r="LZU55" s="886"/>
      <c r="LZV55" s="886"/>
      <c r="LZW55" s="887"/>
      <c r="LZX55" s="885"/>
      <c r="LZY55" s="886"/>
      <c r="LZZ55" s="886"/>
      <c r="MAA55" s="886"/>
      <c r="MAB55" s="886"/>
      <c r="MAC55" s="886"/>
      <c r="MAD55" s="886"/>
      <c r="MAE55" s="886"/>
      <c r="MAF55" s="887"/>
      <c r="MAG55" s="885"/>
      <c r="MAH55" s="886"/>
      <c r="MAI55" s="886"/>
      <c r="MAJ55" s="886"/>
      <c r="MAK55" s="886"/>
      <c r="MAL55" s="886"/>
      <c r="MAM55" s="886"/>
      <c r="MAN55" s="886"/>
      <c r="MAO55" s="887"/>
      <c r="MAP55" s="885"/>
      <c r="MAQ55" s="886"/>
      <c r="MAR55" s="886"/>
      <c r="MAS55" s="886"/>
      <c r="MAT55" s="886"/>
      <c r="MAU55" s="886"/>
      <c r="MAV55" s="886"/>
      <c r="MAW55" s="886"/>
      <c r="MAX55" s="887"/>
      <c r="MAY55" s="885"/>
      <c r="MAZ55" s="886"/>
      <c r="MBA55" s="886"/>
      <c r="MBB55" s="886"/>
      <c r="MBC55" s="886"/>
      <c r="MBD55" s="886"/>
      <c r="MBE55" s="886"/>
      <c r="MBF55" s="886"/>
      <c r="MBG55" s="887"/>
      <c r="MBH55" s="885"/>
      <c r="MBI55" s="886"/>
      <c r="MBJ55" s="886"/>
      <c r="MBK55" s="886"/>
      <c r="MBL55" s="886"/>
      <c r="MBM55" s="886"/>
      <c r="MBN55" s="886"/>
      <c r="MBO55" s="886"/>
      <c r="MBP55" s="887"/>
      <c r="MBQ55" s="885"/>
      <c r="MBR55" s="886"/>
      <c r="MBS55" s="886"/>
      <c r="MBT55" s="886"/>
      <c r="MBU55" s="886"/>
      <c r="MBV55" s="886"/>
      <c r="MBW55" s="886"/>
      <c r="MBX55" s="886"/>
      <c r="MBY55" s="887"/>
      <c r="MBZ55" s="885"/>
      <c r="MCA55" s="886"/>
      <c r="MCB55" s="886"/>
      <c r="MCC55" s="886"/>
      <c r="MCD55" s="886"/>
      <c r="MCE55" s="886"/>
      <c r="MCF55" s="886"/>
      <c r="MCG55" s="886"/>
      <c r="MCH55" s="887"/>
      <c r="MCI55" s="885"/>
      <c r="MCJ55" s="886"/>
      <c r="MCK55" s="886"/>
      <c r="MCL55" s="886"/>
      <c r="MCM55" s="886"/>
      <c r="MCN55" s="886"/>
      <c r="MCO55" s="886"/>
      <c r="MCP55" s="886"/>
      <c r="MCQ55" s="887"/>
      <c r="MCR55" s="885"/>
      <c r="MCS55" s="886"/>
      <c r="MCT55" s="886"/>
      <c r="MCU55" s="886"/>
      <c r="MCV55" s="886"/>
      <c r="MCW55" s="886"/>
      <c r="MCX55" s="886"/>
      <c r="MCY55" s="886"/>
      <c r="MCZ55" s="887"/>
      <c r="MDA55" s="885"/>
      <c r="MDB55" s="886"/>
      <c r="MDC55" s="886"/>
      <c r="MDD55" s="886"/>
      <c r="MDE55" s="886"/>
      <c r="MDF55" s="886"/>
      <c r="MDG55" s="886"/>
      <c r="MDH55" s="886"/>
      <c r="MDI55" s="887"/>
      <c r="MDJ55" s="885"/>
      <c r="MDK55" s="886"/>
      <c r="MDL55" s="886"/>
      <c r="MDM55" s="886"/>
      <c r="MDN55" s="886"/>
      <c r="MDO55" s="886"/>
      <c r="MDP55" s="886"/>
      <c r="MDQ55" s="886"/>
      <c r="MDR55" s="887"/>
      <c r="MDS55" s="885"/>
      <c r="MDT55" s="886"/>
      <c r="MDU55" s="886"/>
      <c r="MDV55" s="886"/>
      <c r="MDW55" s="886"/>
      <c r="MDX55" s="886"/>
      <c r="MDY55" s="886"/>
      <c r="MDZ55" s="886"/>
      <c r="MEA55" s="887"/>
      <c r="MEB55" s="885"/>
      <c r="MEC55" s="886"/>
      <c r="MED55" s="886"/>
      <c r="MEE55" s="886"/>
      <c r="MEF55" s="886"/>
      <c r="MEG55" s="886"/>
      <c r="MEH55" s="886"/>
      <c r="MEI55" s="886"/>
      <c r="MEJ55" s="887"/>
      <c r="MEK55" s="885"/>
      <c r="MEL55" s="886"/>
      <c r="MEM55" s="886"/>
      <c r="MEN55" s="886"/>
      <c r="MEO55" s="886"/>
      <c r="MEP55" s="886"/>
      <c r="MEQ55" s="886"/>
      <c r="MER55" s="886"/>
      <c r="MES55" s="887"/>
      <c r="MET55" s="885"/>
      <c r="MEU55" s="886"/>
      <c r="MEV55" s="886"/>
      <c r="MEW55" s="886"/>
      <c r="MEX55" s="886"/>
      <c r="MEY55" s="886"/>
      <c r="MEZ55" s="886"/>
      <c r="MFA55" s="886"/>
      <c r="MFB55" s="887"/>
      <c r="MFC55" s="885"/>
      <c r="MFD55" s="886"/>
      <c r="MFE55" s="886"/>
      <c r="MFF55" s="886"/>
      <c r="MFG55" s="886"/>
      <c r="MFH55" s="886"/>
      <c r="MFI55" s="886"/>
      <c r="MFJ55" s="886"/>
      <c r="MFK55" s="887"/>
      <c r="MFL55" s="885"/>
      <c r="MFM55" s="886"/>
      <c r="MFN55" s="886"/>
      <c r="MFO55" s="886"/>
      <c r="MFP55" s="886"/>
      <c r="MFQ55" s="886"/>
      <c r="MFR55" s="886"/>
      <c r="MFS55" s="886"/>
      <c r="MFT55" s="887"/>
      <c r="MFU55" s="885"/>
      <c r="MFV55" s="886"/>
      <c r="MFW55" s="886"/>
      <c r="MFX55" s="886"/>
      <c r="MFY55" s="886"/>
      <c r="MFZ55" s="886"/>
      <c r="MGA55" s="886"/>
      <c r="MGB55" s="886"/>
      <c r="MGC55" s="887"/>
      <c r="MGD55" s="885"/>
      <c r="MGE55" s="886"/>
      <c r="MGF55" s="886"/>
      <c r="MGG55" s="886"/>
      <c r="MGH55" s="886"/>
      <c r="MGI55" s="886"/>
      <c r="MGJ55" s="886"/>
      <c r="MGK55" s="886"/>
      <c r="MGL55" s="887"/>
      <c r="MGM55" s="885"/>
      <c r="MGN55" s="886"/>
      <c r="MGO55" s="886"/>
      <c r="MGP55" s="886"/>
      <c r="MGQ55" s="886"/>
      <c r="MGR55" s="886"/>
      <c r="MGS55" s="886"/>
      <c r="MGT55" s="886"/>
      <c r="MGU55" s="887"/>
      <c r="MGV55" s="885"/>
      <c r="MGW55" s="886"/>
      <c r="MGX55" s="886"/>
      <c r="MGY55" s="886"/>
      <c r="MGZ55" s="886"/>
      <c r="MHA55" s="886"/>
      <c r="MHB55" s="886"/>
      <c r="MHC55" s="886"/>
      <c r="MHD55" s="887"/>
      <c r="MHE55" s="885"/>
      <c r="MHF55" s="886"/>
      <c r="MHG55" s="886"/>
      <c r="MHH55" s="886"/>
      <c r="MHI55" s="886"/>
      <c r="MHJ55" s="886"/>
      <c r="MHK55" s="886"/>
      <c r="MHL55" s="886"/>
      <c r="MHM55" s="887"/>
      <c r="MHN55" s="885"/>
      <c r="MHO55" s="886"/>
      <c r="MHP55" s="886"/>
      <c r="MHQ55" s="886"/>
      <c r="MHR55" s="886"/>
      <c r="MHS55" s="886"/>
      <c r="MHT55" s="886"/>
      <c r="MHU55" s="886"/>
      <c r="MHV55" s="887"/>
      <c r="MHW55" s="885"/>
      <c r="MHX55" s="886"/>
      <c r="MHY55" s="886"/>
      <c r="MHZ55" s="886"/>
      <c r="MIA55" s="886"/>
      <c r="MIB55" s="886"/>
      <c r="MIC55" s="886"/>
      <c r="MID55" s="886"/>
      <c r="MIE55" s="887"/>
      <c r="MIF55" s="885"/>
      <c r="MIG55" s="886"/>
      <c r="MIH55" s="886"/>
      <c r="MII55" s="886"/>
      <c r="MIJ55" s="886"/>
      <c r="MIK55" s="886"/>
      <c r="MIL55" s="886"/>
      <c r="MIM55" s="886"/>
      <c r="MIN55" s="887"/>
      <c r="MIO55" s="885"/>
      <c r="MIP55" s="886"/>
      <c r="MIQ55" s="886"/>
      <c r="MIR55" s="886"/>
      <c r="MIS55" s="886"/>
      <c r="MIT55" s="886"/>
      <c r="MIU55" s="886"/>
      <c r="MIV55" s="886"/>
      <c r="MIW55" s="887"/>
      <c r="MIX55" s="885"/>
      <c r="MIY55" s="886"/>
      <c r="MIZ55" s="886"/>
      <c r="MJA55" s="886"/>
      <c r="MJB55" s="886"/>
      <c r="MJC55" s="886"/>
      <c r="MJD55" s="886"/>
      <c r="MJE55" s="886"/>
      <c r="MJF55" s="887"/>
      <c r="MJG55" s="885"/>
      <c r="MJH55" s="886"/>
      <c r="MJI55" s="886"/>
      <c r="MJJ55" s="886"/>
      <c r="MJK55" s="886"/>
      <c r="MJL55" s="886"/>
      <c r="MJM55" s="886"/>
      <c r="MJN55" s="886"/>
      <c r="MJO55" s="887"/>
      <c r="MJP55" s="885"/>
      <c r="MJQ55" s="886"/>
      <c r="MJR55" s="886"/>
      <c r="MJS55" s="886"/>
      <c r="MJT55" s="886"/>
      <c r="MJU55" s="886"/>
      <c r="MJV55" s="886"/>
      <c r="MJW55" s="886"/>
      <c r="MJX55" s="887"/>
      <c r="MJY55" s="885"/>
      <c r="MJZ55" s="886"/>
      <c r="MKA55" s="886"/>
      <c r="MKB55" s="886"/>
      <c r="MKC55" s="886"/>
      <c r="MKD55" s="886"/>
      <c r="MKE55" s="886"/>
      <c r="MKF55" s="886"/>
      <c r="MKG55" s="887"/>
      <c r="MKH55" s="885"/>
      <c r="MKI55" s="886"/>
      <c r="MKJ55" s="886"/>
      <c r="MKK55" s="886"/>
      <c r="MKL55" s="886"/>
      <c r="MKM55" s="886"/>
      <c r="MKN55" s="886"/>
      <c r="MKO55" s="886"/>
      <c r="MKP55" s="887"/>
      <c r="MKQ55" s="885"/>
      <c r="MKR55" s="886"/>
      <c r="MKS55" s="886"/>
      <c r="MKT55" s="886"/>
      <c r="MKU55" s="886"/>
      <c r="MKV55" s="886"/>
      <c r="MKW55" s="886"/>
      <c r="MKX55" s="886"/>
      <c r="MKY55" s="887"/>
      <c r="MKZ55" s="885"/>
      <c r="MLA55" s="886"/>
      <c r="MLB55" s="886"/>
      <c r="MLC55" s="886"/>
      <c r="MLD55" s="886"/>
      <c r="MLE55" s="886"/>
      <c r="MLF55" s="886"/>
      <c r="MLG55" s="886"/>
      <c r="MLH55" s="887"/>
      <c r="MLI55" s="885"/>
      <c r="MLJ55" s="886"/>
      <c r="MLK55" s="886"/>
      <c r="MLL55" s="886"/>
      <c r="MLM55" s="886"/>
      <c r="MLN55" s="886"/>
      <c r="MLO55" s="886"/>
      <c r="MLP55" s="886"/>
      <c r="MLQ55" s="887"/>
      <c r="MLR55" s="885"/>
      <c r="MLS55" s="886"/>
      <c r="MLT55" s="886"/>
      <c r="MLU55" s="886"/>
      <c r="MLV55" s="886"/>
      <c r="MLW55" s="886"/>
      <c r="MLX55" s="886"/>
      <c r="MLY55" s="886"/>
      <c r="MLZ55" s="887"/>
      <c r="MMA55" s="885"/>
      <c r="MMB55" s="886"/>
      <c r="MMC55" s="886"/>
      <c r="MMD55" s="886"/>
      <c r="MME55" s="886"/>
      <c r="MMF55" s="886"/>
      <c r="MMG55" s="886"/>
      <c r="MMH55" s="886"/>
      <c r="MMI55" s="887"/>
      <c r="MMJ55" s="885"/>
      <c r="MMK55" s="886"/>
      <c r="MML55" s="886"/>
      <c r="MMM55" s="886"/>
      <c r="MMN55" s="886"/>
      <c r="MMO55" s="886"/>
      <c r="MMP55" s="886"/>
      <c r="MMQ55" s="886"/>
      <c r="MMR55" s="887"/>
      <c r="MMS55" s="885"/>
      <c r="MMT55" s="886"/>
      <c r="MMU55" s="886"/>
      <c r="MMV55" s="886"/>
      <c r="MMW55" s="886"/>
      <c r="MMX55" s="886"/>
      <c r="MMY55" s="886"/>
      <c r="MMZ55" s="886"/>
      <c r="MNA55" s="887"/>
      <c r="MNB55" s="885"/>
      <c r="MNC55" s="886"/>
      <c r="MND55" s="886"/>
      <c r="MNE55" s="886"/>
      <c r="MNF55" s="886"/>
      <c r="MNG55" s="886"/>
      <c r="MNH55" s="886"/>
      <c r="MNI55" s="886"/>
      <c r="MNJ55" s="887"/>
      <c r="MNK55" s="885"/>
      <c r="MNL55" s="886"/>
      <c r="MNM55" s="886"/>
      <c r="MNN55" s="886"/>
      <c r="MNO55" s="886"/>
      <c r="MNP55" s="886"/>
      <c r="MNQ55" s="886"/>
      <c r="MNR55" s="886"/>
      <c r="MNS55" s="887"/>
      <c r="MNT55" s="885"/>
      <c r="MNU55" s="886"/>
      <c r="MNV55" s="886"/>
      <c r="MNW55" s="886"/>
      <c r="MNX55" s="886"/>
      <c r="MNY55" s="886"/>
      <c r="MNZ55" s="886"/>
      <c r="MOA55" s="886"/>
      <c r="MOB55" s="887"/>
      <c r="MOC55" s="885"/>
      <c r="MOD55" s="886"/>
      <c r="MOE55" s="886"/>
      <c r="MOF55" s="886"/>
      <c r="MOG55" s="886"/>
      <c r="MOH55" s="886"/>
      <c r="MOI55" s="886"/>
      <c r="MOJ55" s="886"/>
      <c r="MOK55" s="887"/>
      <c r="MOL55" s="885"/>
      <c r="MOM55" s="886"/>
      <c r="MON55" s="886"/>
      <c r="MOO55" s="886"/>
      <c r="MOP55" s="886"/>
      <c r="MOQ55" s="886"/>
      <c r="MOR55" s="886"/>
      <c r="MOS55" s="886"/>
      <c r="MOT55" s="887"/>
      <c r="MOU55" s="885"/>
      <c r="MOV55" s="886"/>
      <c r="MOW55" s="886"/>
      <c r="MOX55" s="886"/>
      <c r="MOY55" s="886"/>
      <c r="MOZ55" s="886"/>
      <c r="MPA55" s="886"/>
      <c r="MPB55" s="886"/>
      <c r="MPC55" s="887"/>
      <c r="MPD55" s="885"/>
      <c r="MPE55" s="886"/>
      <c r="MPF55" s="886"/>
      <c r="MPG55" s="886"/>
      <c r="MPH55" s="886"/>
      <c r="MPI55" s="886"/>
      <c r="MPJ55" s="886"/>
      <c r="MPK55" s="886"/>
      <c r="MPL55" s="887"/>
      <c r="MPM55" s="885"/>
      <c r="MPN55" s="886"/>
      <c r="MPO55" s="886"/>
      <c r="MPP55" s="886"/>
      <c r="MPQ55" s="886"/>
      <c r="MPR55" s="886"/>
      <c r="MPS55" s="886"/>
      <c r="MPT55" s="886"/>
      <c r="MPU55" s="887"/>
      <c r="MPV55" s="885"/>
      <c r="MPW55" s="886"/>
      <c r="MPX55" s="886"/>
      <c r="MPY55" s="886"/>
      <c r="MPZ55" s="886"/>
      <c r="MQA55" s="886"/>
      <c r="MQB55" s="886"/>
      <c r="MQC55" s="886"/>
      <c r="MQD55" s="887"/>
      <c r="MQE55" s="885"/>
      <c r="MQF55" s="886"/>
      <c r="MQG55" s="886"/>
      <c r="MQH55" s="886"/>
      <c r="MQI55" s="886"/>
      <c r="MQJ55" s="886"/>
      <c r="MQK55" s="886"/>
      <c r="MQL55" s="886"/>
      <c r="MQM55" s="887"/>
      <c r="MQN55" s="885"/>
      <c r="MQO55" s="886"/>
      <c r="MQP55" s="886"/>
      <c r="MQQ55" s="886"/>
      <c r="MQR55" s="886"/>
      <c r="MQS55" s="886"/>
      <c r="MQT55" s="886"/>
      <c r="MQU55" s="886"/>
      <c r="MQV55" s="887"/>
      <c r="MQW55" s="885"/>
      <c r="MQX55" s="886"/>
      <c r="MQY55" s="886"/>
      <c r="MQZ55" s="886"/>
      <c r="MRA55" s="886"/>
      <c r="MRB55" s="886"/>
      <c r="MRC55" s="886"/>
      <c r="MRD55" s="886"/>
      <c r="MRE55" s="887"/>
      <c r="MRF55" s="885"/>
      <c r="MRG55" s="886"/>
      <c r="MRH55" s="886"/>
      <c r="MRI55" s="886"/>
      <c r="MRJ55" s="886"/>
      <c r="MRK55" s="886"/>
      <c r="MRL55" s="886"/>
      <c r="MRM55" s="886"/>
      <c r="MRN55" s="887"/>
      <c r="MRO55" s="885"/>
      <c r="MRP55" s="886"/>
      <c r="MRQ55" s="886"/>
      <c r="MRR55" s="886"/>
      <c r="MRS55" s="886"/>
      <c r="MRT55" s="886"/>
      <c r="MRU55" s="886"/>
      <c r="MRV55" s="886"/>
      <c r="MRW55" s="887"/>
      <c r="MRX55" s="885"/>
      <c r="MRY55" s="886"/>
      <c r="MRZ55" s="886"/>
      <c r="MSA55" s="886"/>
      <c r="MSB55" s="886"/>
      <c r="MSC55" s="886"/>
      <c r="MSD55" s="886"/>
      <c r="MSE55" s="886"/>
      <c r="MSF55" s="887"/>
      <c r="MSG55" s="885"/>
      <c r="MSH55" s="886"/>
      <c r="MSI55" s="886"/>
      <c r="MSJ55" s="886"/>
      <c r="MSK55" s="886"/>
      <c r="MSL55" s="886"/>
      <c r="MSM55" s="886"/>
      <c r="MSN55" s="886"/>
      <c r="MSO55" s="887"/>
      <c r="MSP55" s="885"/>
      <c r="MSQ55" s="886"/>
      <c r="MSR55" s="886"/>
      <c r="MSS55" s="886"/>
      <c r="MST55" s="886"/>
      <c r="MSU55" s="886"/>
      <c r="MSV55" s="886"/>
      <c r="MSW55" s="886"/>
      <c r="MSX55" s="887"/>
      <c r="MSY55" s="885"/>
      <c r="MSZ55" s="886"/>
      <c r="MTA55" s="886"/>
      <c r="MTB55" s="886"/>
      <c r="MTC55" s="886"/>
      <c r="MTD55" s="886"/>
      <c r="MTE55" s="886"/>
      <c r="MTF55" s="886"/>
      <c r="MTG55" s="887"/>
      <c r="MTH55" s="885"/>
      <c r="MTI55" s="886"/>
      <c r="MTJ55" s="886"/>
      <c r="MTK55" s="886"/>
      <c r="MTL55" s="886"/>
      <c r="MTM55" s="886"/>
      <c r="MTN55" s="886"/>
      <c r="MTO55" s="886"/>
      <c r="MTP55" s="887"/>
      <c r="MTQ55" s="885"/>
      <c r="MTR55" s="886"/>
      <c r="MTS55" s="886"/>
      <c r="MTT55" s="886"/>
      <c r="MTU55" s="886"/>
      <c r="MTV55" s="886"/>
      <c r="MTW55" s="886"/>
      <c r="MTX55" s="886"/>
      <c r="MTY55" s="887"/>
      <c r="MTZ55" s="885"/>
      <c r="MUA55" s="886"/>
      <c r="MUB55" s="886"/>
      <c r="MUC55" s="886"/>
      <c r="MUD55" s="886"/>
      <c r="MUE55" s="886"/>
      <c r="MUF55" s="886"/>
      <c r="MUG55" s="886"/>
      <c r="MUH55" s="887"/>
      <c r="MUI55" s="885"/>
      <c r="MUJ55" s="886"/>
      <c r="MUK55" s="886"/>
      <c r="MUL55" s="886"/>
      <c r="MUM55" s="886"/>
      <c r="MUN55" s="886"/>
      <c r="MUO55" s="886"/>
      <c r="MUP55" s="886"/>
      <c r="MUQ55" s="887"/>
      <c r="MUR55" s="885"/>
      <c r="MUS55" s="886"/>
      <c r="MUT55" s="886"/>
      <c r="MUU55" s="886"/>
      <c r="MUV55" s="886"/>
      <c r="MUW55" s="886"/>
      <c r="MUX55" s="886"/>
      <c r="MUY55" s="886"/>
      <c r="MUZ55" s="887"/>
      <c r="MVA55" s="885"/>
      <c r="MVB55" s="886"/>
      <c r="MVC55" s="886"/>
      <c r="MVD55" s="886"/>
      <c r="MVE55" s="886"/>
      <c r="MVF55" s="886"/>
      <c r="MVG55" s="886"/>
      <c r="MVH55" s="886"/>
      <c r="MVI55" s="887"/>
      <c r="MVJ55" s="885"/>
      <c r="MVK55" s="886"/>
      <c r="MVL55" s="886"/>
      <c r="MVM55" s="886"/>
      <c r="MVN55" s="886"/>
      <c r="MVO55" s="886"/>
      <c r="MVP55" s="886"/>
      <c r="MVQ55" s="886"/>
      <c r="MVR55" s="887"/>
      <c r="MVS55" s="885"/>
      <c r="MVT55" s="886"/>
      <c r="MVU55" s="886"/>
      <c r="MVV55" s="886"/>
      <c r="MVW55" s="886"/>
      <c r="MVX55" s="886"/>
      <c r="MVY55" s="886"/>
      <c r="MVZ55" s="886"/>
      <c r="MWA55" s="887"/>
      <c r="MWB55" s="885"/>
      <c r="MWC55" s="886"/>
      <c r="MWD55" s="886"/>
      <c r="MWE55" s="886"/>
      <c r="MWF55" s="886"/>
      <c r="MWG55" s="886"/>
      <c r="MWH55" s="886"/>
      <c r="MWI55" s="886"/>
      <c r="MWJ55" s="887"/>
      <c r="MWK55" s="885"/>
      <c r="MWL55" s="886"/>
      <c r="MWM55" s="886"/>
      <c r="MWN55" s="886"/>
      <c r="MWO55" s="886"/>
      <c r="MWP55" s="886"/>
      <c r="MWQ55" s="886"/>
      <c r="MWR55" s="886"/>
      <c r="MWS55" s="887"/>
      <c r="MWT55" s="885"/>
      <c r="MWU55" s="886"/>
      <c r="MWV55" s="886"/>
      <c r="MWW55" s="886"/>
      <c r="MWX55" s="886"/>
      <c r="MWY55" s="886"/>
      <c r="MWZ55" s="886"/>
      <c r="MXA55" s="886"/>
      <c r="MXB55" s="887"/>
      <c r="MXC55" s="885"/>
      <c r="MXD55" s="886"/>
      <c r="MXE55" s="886"/>
      <c r="MXF55" s="886"/>
      <c r="MXG55" s="886"/>
      <c r="MXH55" s="886"/>
      <c r="MXI55" s="886"/>
      <c r="MXJ55" s="886"/>
      <c r="MXK55" s="887"/>
      <c r="MXL55" s="885"/>
      <c r="MXM55" s="886"/>
      <c r="MXN55" s="886"/>
      <c r="MXO55" s="886"/>
      <c r="MXP55" s="886"/>
      <c r="MXQ55" s="886"/>
      <c r="MXR55" s="886"/>
      <c r="MXS55" s="886"/>
      <c r="MXT55" s="887"/>
      <c r="MXU55" s="885"/>
      <c r="MXV55" s="886"/>
      <c r="MXW55" s="886"/>
      <c r="MXX55" s="886"/>
      <c r="MXY55" s="886"/>
      <c r="MXZ55" s="886"/>
      <c r="MYA55" s="886"/>
      <c r="MYB55" s="886"/>
      <c r="MYC55" s="887"/>
      <c r="MYD55" s="885"/>
      <c r="MYE55" s="886"/>
      <c r="MYF55" s="886"/>
      <c r="MYG55" s="886"/>
      <c r="MYH55" s="886"/>
      <c r="MYI55" s="886"/>
      <c r="MYJ55" s="886"/>
      <c r="MYK55" s="886"/>
      <c r="MYL55" s="887"/>
      <c r="MYM55" s="885"/>
      <c r="MYN55" s="886"/>
      <c r="MYO55" s="886"/>
      <c r="MYP55" s="886"/>
      <c r="MYQ55" s="886"/>
      <c r="MYR55" s="886"/>
      <c r="MYS55" s="886"/>
      <c r="MYT55" s="886"/>
      <c r="MYU55" s="887"/>
      <c r="MYV55" s="885"/>
      <c r="MYW55" s="886"/>
      <c r="MYX55" s="886"/>
      <c r="MYY55" s="886"/>
      <c r="MYZ55" s="886"/>
      <c r="MZA55" s="886"/>
      <c r="MZB55" s="886"/>
      <c r="MZC55" s="886"/>
      <c r="MZD55" s="887"/>
      <c r="MZE55" s="885"/>
      <c r="MZF55" s="886"/>
      <c r="MZG55" s="886"/>
      <c r="MZH55" s="886"/>
      <c r="MZI55" s="886"/>
      <c r="MZJ55" s="886"/>
      <c r="MZK55" s="886"/>
      <c r="MZL55" s="886"/>
      <c r="MZM55" s="887"/>
      <c r="MZN55" s="885"/>
      <c r="MZO55" s="886"/>
      <c r="MZP55" s="886"/>
      <c r="MZQ55" s="886"/>
      <c r="MZR55" s="886"/>
      <c r="MZS55" s="886"/>
      <c r="MZT55" s="886"/>
      <c r="MZU55" s="886"/>
      <c r="MZV55" s="887"/>
      <c r="MZW55" s="885"/>
      <c r="MZX55" s="886"/>
      <c r="MZY55" s="886"/>
      <c r="MZZ55" s="886"/>
      <c r="NAA55" s="886"/>
      <c r="NAB55" s="886"/>
      <c r="NAC55" s="886"/>
      <c r="NAD55" s="886"/>
      <c r="NAE55" s="887"/>
      <c r="NAF55" s="885"/>
      <c r="NAG55" s="886"/>
      <c r="NAH55" s="886"/>
      <c r="NAI55" s="886"/>
      <c r="NAJ55" s="886"/>
      <c r="NAK55" s="886"/>
      <c r="NAL55" s="886"/>
      <c r="NAM55" s="886"/>
      <c r="NAN55" s="887"/>
      <c r="NAO55" s="885"/>
      <c r="NAP55" s="886"/>
      <c r="NAQ55" s="886"/>
      <c r="NAR55" s="886"/>
      <c r="NAS55" s="886"/>
      <c r="NAT55" s="886"/>
      <c r="NAU55" s="886"/>
      <c r="NAV55" s="886"/>
      <c r="NAW55" s="887"/>
      <c r="NAX55" s="885"/>
      <c r="NAY55" s="886"/>
      <c r="NAZ55" s="886"/>
      <c r="NBA55" s="886"/>
      <c r="NBB55" s="886"/>
      <c r="NBC55" s="886"/>
      <c r="NBD55" s="886"/>
      <c r="NBE55" s="886"/>
      <c r="NBF55" s="887"/>
      <c r="NBG55" s="885"/>
      <c r="NBH55" s="886"/>
      <c r="NBI55" s="886"/>
      <c r="NBJ55" s="886"/>
      <c r="NBK55" s="886"/>
      <c r="NBL55" s="886"/>
      <c r="NBM55" s="886"/>
      <c r="NBN55" s="886"/>
      <c r="NBO55" s="887"/>
      <c r="NBP55" s="885"/>
      <c r="NBQ55" s="886"/>
      <c r="NBR55" s="886"/>
      <c r="NBS55" s="886"/>
      <c r="NBT55" s="886"/>
      <c r="NBU55" s="886"/>
      <c r="NBV55" s="886"/>
      <c r="NBW55" s="886"/>
      <c r="NBX55" s="887"/>
      <c r="NBY55" s="885"/>
      <c r="NBZ55" s="886"/>
      <c r="NCA55" s="886"/>
      <c r="NCB55" s="886"/>
      <c r="NCC55" s="886"/>
      <c r="NCD55" s="886"/>
      <c r="NCE55" s="886"/>
      <c r="NCF55" s="886"/>
      <c r="NCG55" s="887"/>
      <c r="NCH55" s="885"/>
      <c r="NCI55" s="886"/>
      <c r="NCJ55" s="886"/>
      <c r="NCK55" s="886"/>
      <c r="NCL55" s="886"/>
      <c r="NCM55" s="886"/>
      <c r="NCN55" s="886"/>
      <c r="NCO55" s="886"/>
      <c r="NCP55" s="887"/>
      <c r="NCQ55" s="885"/>
      <c r="NCR55" s="886"/>
      <c r="NCS55" s="886"/>
      <c r="NCT55" s="886"/>
      <c r="NCU55" s="886"/>
      <c r="NCV55" s="886"/>
      <c r="NCW55" s="886"/>
      <c r="NCX55" s="886"/>
      <c r="NCY55" s="887"/>
      <c r="NCZ55" s="885"/>
      <c r="NDA55" s="886"/>
      <c r="NDB55" s="886"/>
      <c r="NDC55" s="886"/>
      <c r="NDD55" s="886"/>
      <c r="NDE55" s="886"/>
      <c r="NDF55" s="886"/>
      <c r="NDG55" s="886"/>
      <c r="NDH55" s="887"/>
      <c r="NDI55" s="885"/>
      <c r="NDJ55" s="886"/>
      <c r="NDK55" s="886"/>
      <c r="NDL55" s="886"/>
      <c r="NDM55" s="886"/>
      <c r="NDN55" s="886"/>
      <c r="NDO55" s="886"/>
      <c r="NDP55" s="886"/>
      <c r="NDQ55" s="887"/>
      <c r="NDR55" s="885"/>
      <c r="NDS55" s="886"/>
      <c r="NDT55" s="886"/>
      <c r="NDU55" s="886"/>
      <c r="NDV55" s="886"/>
      <c r="NDW55" s="886"/>
      <c r="NDX55" s="886"/>
      <c r="NDY55" s="886"/>
      <c r="NDZ55" s="887"/>
      <c r="NEA55" s="885"/>
      <c r="NEB55" s="886"/>
      <c r="NEC55" s="886"/>
      <c r="NED55" s="886"/>
      <c r="NEE55" s="886"/>
      <c r="NEF55" s="886"/>
      <c r="NEG55" s="886"/>
      <c r="NEH55" s="886"/>
      <c r="NEI55" s="887"/>
      <c r="NEJ55" s="885"/>
      <c r="NEK55" s="886"/>
      <c r="NEL55" s="886"/>
      <c r="NEM55" s="886"/>
      <c r="NEN55" s="886"/>
      <c r="NEO55" s="886"/>
      <c r="NEP55" s="886"/>
      <c r="NEQ55" s="886"/>
      <c r="NER55" s="887"/>
      <c r="NES55" s="885"/>
      <c r="NET55" s="886"/>
      <c r="NEU55" s="886"/>
      <c r="NEV55" s="886"/>
      <c r="NEW55" s="886"/>
      <c r="NEX55" s="886"/>
      <c r="NEY55" s="886"/>
      <c r="NEZ55" s="886"/>
      <c r="NFA55" s="887"/>
      <c r="NFB55" s="885"/>
      <c r="NFC55" s="886"/>
      <c r="NFD55" s="886"/>
      <c r="NFE55" s="886"/>
      <c r="NFF55" s="886"/>
      <c r="NFG55" s="886"/>
      <c r="NFH55" s="886"/>
      <c r="NFI55" s="886"/>
      <c r="NFJ55" s="887"/>
      <c r="NFK55" s="885"/>
      <c r="NFL55" s="886"/>
      <c r="NFM55" s="886"/>
      <c r="NFN55" s="886"/>
      <c r="NFO55" s="886"/>
      <c r="NFP55" s="886"/>
      <c r="NFQ55" s="886"/>
      <c r="NFR55" s="886"/>
      <c r="NFS55" s="887"/>
      <c r="NFT55" s="885"/>
      <c r="NFU55" s="886"/>
      <c r="NFV55" s="886"/>
      <c r="NFW55" s="886"/>
      <c r="NFX55" s="886"/>
      <c r="NFY55" s="886"/>
      <c r="NFZ55" s="886"/>
      <c r="NGA55" s="886"/>
      <c r="NGB55" s="887"/>
      <c r="NGC55" s="885"/>
      <c r="NGD55" s="886"/>
      <c r="NGE55" s="886"/>
      <c r="NGF55" s="886"/>
      <c r="NGG55" s="886"/>
      <c r="NGH55" s="886"/>
      <c r="NGI55" s="886"/>
      <c r="NGJ55" s="886"/>
      <c r="NGK55" s="887"/>
      <c r="NGL55" s="885"/>
      <c r="NGM55" s="886"/>
      <c r="NGN55" s="886"/>
      <c r="NGO55" s="886"/>
      <c r="NGP55" s="886"/>
      <c r="NGQ55" s="886"/>
      <c r="NGR55" s="886"/>
      <c r="NGS55" s="886"/>
      <c r="NGT55" s="887"/>
      <c r="NGU55" s="885"/>
      <c r="NGV55" s="886"/>
      <c r="NGW55" s="886"/>
      <c r="NGX55" s="886"/>
      <c r="NGY55" s="886"/>
      <c r="NGZ55" s="886"/>
      <c r="NHA55" s="886"/>
      <c r="NHB55" s="886"/>
      <c r="NHC55" s="887"/>
      <c r="NHD55" s="885"/>
      <c r="NHE55" s="886"/>
      <c r="NHF55" s="886"/>
      <c r="NHG55" s="886"/>
      <c r="NHH55" s="886"/>
      <c r="NHI55" s="886"/>
      <c r="NHJ55" s="886"/>
      <c r="NHK55" s="886"/>
      <c r="NHL55" s="887"/>
      <c r="NHM55" s="885"/>
      <c r="NHN55" s="886"/>
      <c r="NHO55" s="886"/>
      <c r="NHP55" s="886"/>
      <c r="NHQ55" s="886"/>
      <c r="NHR55" s="886"/>
      <c r="NHS55" s="886"/>
      <c r="NHT55" s="886"/>
      <c r="NHU55" s="887"/>
      <c r="NHV55" s="885"/>
      <c r="NHW55" s="886"/>
      <c r="NHX55" s="886"/>
      <c r="NHY55" s="886"/>
      <c r="NHZ55" s="886"/>
      <c r="NIA55" s="886"/>
      <c r="NIB55" s="886"/>
      <c r="NIC55" s="886"/>
      <c r="NID55" s="887"/>
      <c r="NIE55" s="885"/>
      <c r="NIF55" s="886"/>
      <c r="NIG55" s="886"/>
      <c r="NIH55" s="886"/>
      <c r="NII55" s="886"/>
      <c r="NIJ55" s="886"/>
      <c r="NIK55" s="886"/>
      <c r="NIL55" s="886"/>
      <c r="NIM55" s="887"/>
      <c r="NIN55" s="885"/>
      <c r="NIO55" s="886"/>
      <c r="NIP55" s="886"/>
      <c r="NIQ55" s="886"/>
      <c r="NIR55" s="886"/>
      <c r="NIS55" s="886"/>
      <c r="NIT55" s="886"/>
      <c r="NIU55" s="886"/>
      <c r="NIV55" s="887"/>
      <c r="NIW55" s="885"/>
      <c r="NIX55" s="886"/>
      <c r="NIY55" s="886"/>
      <c r="NIZ55" s="886"/>
      <c r="NJA55" s="886"/>
      <c r="NJB55" s="886"/>
      <c r="NJC55" s="886"/>
      <c r="NJD55" s="886"/>
      <c r="NJE55" s="887"/>
      <c r="NJF55" s="885"/>
      <c r="NJG55" s="886"/>
      <c r="NJH55" s="886"/>
      <c r="NJI55" s="886"/>
      <c r="NJJ55" s="886"/>
      <c r="NJK55" s="886"/>
      <c r="NJL55" s="886"/>
      <c r="NJM55" s="886"/>
      <c r="NJN55" s="887"/>
      <c r="NJO55" s="885"/>
      <c r="NJP55" s="886"/>
      <c r="NJQ55" s="886"/>
      <c r="NJR55" s="886"/>
      <c r="NJS55" s="886"/>
      <c r="NJT55" s="886"/>
      <c r="NJU55" s="886"/>
      <c r="NJV55" s="886"/>
      <c r="NJW55" s="887"/>
      <c r="NJX55" s="885"/>
      <c r="NJY55" s="886"/>
      <c r="NJZ55" s="886"/>
      <c r="NKA55" s="886"/>
      <c r="NKB55" s="886"/>
      <c r="NKC55" s="886"/>
      <c r="NKD55" s="886"/>
      <c r="NKE55" s="886"/>
      <c r="NKF55" s="887"/>
      <c r="NKG55" s="885"/>
      <c r="NKH55" s="886"/>
      <c r="NKI55" s="886"/>
      <c r="NKJ55" s="886"/>
      <c r="NKK55" s="886"/>
      <c r="NKL55" s="886"/>
      <c r="NKM55" s="886"/>
      <c r="NKN55" s="886"/>
      <c r="NKO55" s="887"/>
      <c r="NKP55" s="885"/>
      <c r="NKQ55" s="886"/>
      <c r="NKR55" s="886"/>
      <c r="NKS55" s="886"/>
      <c r="NKT55" s="886"/>
      <c r="NKU55" s="886"/>
      <c r="NKV55" s="886"/>
      <c r="NKW55" s="886"/>
      <c r="NKX55" s="887"/>
      <c r="NKY55" s="885"/>
      <c r="NKZ55" s="886"/>
      <c r="NLA55" s="886"/>
      <c r="NLB55" s="886"/>
      <c r="NLC55" s="886"/>
      <c r="NLD55" s="886"/>
      <c r="NLE55" s="886"/>
      <c r="NLF55" s="886"/>
      <c r="NLG55" s="887"/>
      <c r="NLH55" s="885"/>
      <c r="NLI55" s="886"/>
      <c r="NLJ55" s="886"/>
      <c r="NLK55" s="886"/>
      <c r="NLL55" s="886"/>
      <c r="NLM55" s="886"/>
      <c r="NLN55" s="886"/>
      <c r="NLO55" s="886"/>
      <c r="NLP55" s="887"/>
      <c r="NLQ55" s="885"/>
      <c r="NLR55" s="886"/>
      <c r="NLS55" s="886"/>
      <c r="NLT55" s="886"/>
      <c r="NLU55" s="886"/>
      <c r="NLV55" s="886"/>
      <c r="NLW55" s="886"/>
      <c r="NLX55" s="886"/>
      <c r="NLY55" s="887"/>
      <c r="NLZ55" s="885"/>
      <c r="NMA55" s="886"/>
      <c r="NMB55" s="886"/>
      <c r="NMC55" s="886"/>
      <c r="NMD55" s="886"/>
      <c r="NME55" s="886"/>
      <c r="NMF55" s="886"/>
      <c r="NMG55" s="886"/>
      <c r="NMH55" s="887"/>
      <c r="NMI55" s="885"/>
      <c r="NMJ55" s="886"/>
      <c r="NMK55" s="886"/>
      <c r="NML55" s="886"/>
      <c r="NMM55" s="886"/>
      <c r="NMN55" s="886"/>
      <c r="NMO55" s="886"/>
      <c r="NMP55" s="886"/>
      <c r="NMQ55" s="887"/>
      <c r="NMR55" s="885"/>
      <c r="NMS55" s="886"/>
      <c r="NMT55" s="886"/>
      <c r="NMU55" s="886"/>
      <c r="NMV55" s="886"/>
      <c r="NMW55" s="886"/>
      <c r="NMX55" s="886"/>
      <c r="NMY55" s="886"/>
      <c r="NMZ55" s="887"/>
      <c r="NNA55" s="885"/>
      <c r="NNB55" s="886"/>
      <c r="NNC55" s="886"/>
      <c r="NND55" s="886"/>
      <c r="NNE55" s="886"/>
      <c r="NNF55" s="886"/>
      <c r="NNG55" s="886"/>
      <c r="NNH55" s="886"/>
      <c r="NNI55" s="887"/>
      <c r="NNJ55" s="885"/>
      <c r="NNK55" s="886"/>
      <c r="NNL55" s="886"/>
      <c r="NNM55" s="886"/>
      <c r="NNN55" s="886"/>
      <c r="NNO55" s="886"/>
      <c r="NNP55" s="886"/>
      <c r="NNQ55" s="886"/>
      <c r="NNR55" s="887"/>
      <c r="NNS55" s="885"/>
      <c r="NNT55" s="886"/>
      <c r="NNU55" s="886"/>
      <c r="NNV55" s="886"/>
      <c r="NNW55" s="886"/>
      <c r="NNX55" s="886"/>
      <c r="NNY55" s="886"/>
      <c r="NNZ55" s="886"/>
      <c r="NOA55" s="887"/>
      <c r="NOB55" s="885"/>
      <c r="NOC55" s="886"/>
      <c r="NOD55" s="886"/>
      <c r="NOE55" s="886"/>
      <c r="NOF55" s="886"/>
      <c r="NOG55" s="886"/>
      <c r="NOH55" s="886"/>
      <c r="NOI55" s="886"/>
      <c r="NOJ55" s="887"/>
      <c r="NOK55" s="885"/>
      <c r="NOL55" s="886"/>
      <c r="NOM55" s="886"/>
      <c r="NON55" s="886"/>
      <c r="NOO55" s="886"/>
      <c r="NOP55" s="886"/>
      <c r="NOQ55" s="886"/>
      <c r="NOR55" s="886"/>
      <c r="NOS55" s="887"/>
      <c r="NOT55" s="885"/>
      <c r="NOU55" s="886"/>
      <c r="NOV55" s="886"/>
      <c r="NOW55" s="886"/>
      <c r="NOX55" s="886"/>
      <c r="NOY55" s="886"/>
      <c r="NOZ55" s="886"/>
      <c r="NPA55" s="886"/>
      <c r="NPB55" s="887"/>
      <c r="NPC55" s="885"/>
      <c r="NPD55" s="886"/>
      <c r="NPE55" s="886"/>
      <c r="NPF55" s="886"/>
      <c r="NPG55" s="886"/>
      <c r="NPH55" s="886"/>
      <c r="NPI55" s="886"/>
      <c r="NPJ55" s="886"/>
      <c r="NPK55" s="887"/>
      <c r="NPL55" s="885"/>
      <c r="NPM55" s="886"/>
      <c r="NPN55" s="886"/>
      <c r="NPO55" s="886"/>
      <c r="NPP55" s="886"/>
      <c r="NPQ55" s="886"/>
      <c r="NPR55" s="886"/>
      <c r="NPS55" s="886"/>
      <c r="NPT55" s="887"/>
      <c r="NPU55" s="885"/>
      <c r="NPV55" s="886"/>
      <c r="NPW55" s="886"/>
      <c r="NPX55" s="886"/>
      <c r="NPY55" s="886"/>
      <c r="NPZ55" s="886"/>
      <c r="NQA55" s="886"/>
      <c r="NQB55" s="886"/>
      <c r="NQC55" s="887"/>
      <c r="NQD55" s="885"/>
      <c r="NQE55" s="886"/>
      <c r="NQF55" s="886"/>
      <c r="NQG55" s="886"/>
      <c r="NQH55" s="886"/>
      <c r="NQI55" s="886"/>
      <c r="NQJ55" s="886"/>
      <c r="NQK55" s="886"/>
      <c r="NQL55" s="887"/>
      <c r="NQM55" s="885"/>
      <c r="NQN55" s="886"/>
      <c r="NQO55" s="886"/>
      <c r="NQP55" s="886"/>
      <c r="NQQ55" s="886"/>
      <c r="NQR55" s="886"/>
      <c r="NQS55" s="886"/>
      <c r="NQT55" s="886"/>
      <c r="NQU55" s="887"/>
      <c r="NQV55" s="885"/>
      <c r="NQW55" s="886"/>
      <c r="NQX55" s="886"/>
      <c r="NQY55" s="886"/>
      <c r="NQZ55" s="886"/>
      <c r="NRA55" s="886"/>
      <c r="NRB55" s="886"/>
      <c r="NRC55" s="886"/>
      <c r="NRD55" s="887"/>
      <c r="NRE55" s="885"/>
      <c r="NRF55" s="886"/>
      <c r="NRG55" s="886"/>
      <c r="NRH55" s="886"/>
      <c r="NRI55" s="886"/>
      <c r="NRJ55" s="886"/>
      <c r="NRK55" s="886"/>
      <c r="NRL55" s="886"/>
      <c r="NRM55" s="887"/>
      <c r="NRN55" s="885"/>
      <c r="NRO55" s="886"/>
      <c r="NRP55" s="886"/>
      <c r="NRQ55" s="886"/>
      <c r="NRR55" s="886"/>
      <c r="NRS55" s="886"/>
      <c r="NRT55" s="886"/>
      <c r="NRU55" s="886"/>
      <c r="NRV55" s="887"/>
      <c r="NRW55" s="885"/>
      <c r="NRX55" s="886"/>
      <c r="NRY55" s="886"/>
      <c r="NRZ55" s="886"/>
      <c r="NSA55" s="886"/>
      <c r="NSB55" s="886"/>
      <c r="NSC55" s="886"/>
      <c r="NSD55" s="886"/>
      <c r="NSE55" s="887"/>
      <c r="NSF55" s="885"/>
      <c r="NSG55" s="886"/>
      <c r="NSH55" s="886"/>
      <c r="NSI55" s="886"/>
      <c r="NSJ55" s="886"/>
      <c r="NSK55" s="886"/>
      <c r="NSL55" s="886"/>
      <c r="NSM55" s="886"/>
      <c r="NSN55" s="887"/>
      <c r="NSO55" s="885"/>
      <c r="NSP55" s="886"/>
      <c r="NSQ55" s="886"/>
      <c r="NSR55" s="886"/>
      <c r="NSS55" s="886"/>
      <c r="NST55" s="886"/>
      <c r="NSU55" s="886"/>
      <c r="NSV55" s="886"/>
      <c r="NSW55" s="887"/>
      <c r="NSX55" s="885"/>
      <c r="NSY55" s="886"/>
      <c r="NSZ55" s="886"/>
      <c r="NTA55" s="886"/>
      <c r="NTB55" s="886"/>
      <c r="NTC55" s="886"/>
      <c r="NTD55" s="886"/>
      <c r="NTE55" s="886"/>
      <c r="NTF55" s="887"/>
      <c r="NTG55" s="885"/>
      <c r="NTH55" s="886"/>
      <c r="NTI55" s="886"/>
      <c r="NTJ55" s="886"/>
      <c r="NTK55" s="886"/>
      <c r="NTL55" s="886"/>
      <c r="NTM55" s="886"/>
      <c r="NTN55" s="886"/>
      <c r="NTO55" s="887"/>
      <c r="NTP55" s="885"/>
      <c r="NTQ55" s="886"/>
      <c r="NTR55" s="886"/>
      <c r="NTS55" s="886"/>
      <c r="NTT55" s="886"/>
      <c r="NTU55" s="886"/>
      <c r="NTV55" s="886"/>
      <c r="NTW55" s="886"/>
      <c r="NTX55" s="887"/>
      <c r="NTY55" s="885"/>
      <c r="NTZ55" s="886"/>
      <c r="NUA55" s="886"/>
      <c r="NUB55" s="886"/>
      <c r="NUC55" s="886"/>
      <c r="NUD55" s="886"/>
      <c r="NUE55" s="886"/>
      <c r="NUF55" s="886"/>
      <c r="NUG55" s="887"/>
      <c r="NUH55" s="885"/>
      <c r="NUI55" s="886"/>
      <c r="NUJ55" s="886"/>
      <c r="NUK55" s="886"/>
      <c r="NUL55" s="886"/>
      <c r="NUM55" s="886"/>
      <c r="NUN55" s="886"/>
      <c r="NUO55" s="886"/>
      <c r="NUP55" s="887"/>
      <c r="NUQ55" s="885"/>
      <c r="NUR55" s="886"/>
      <c r="NUS55" s="886"/>
      <c r="NUT55" s="886"/>
      <c r="NUU55" s="886"/>
      <c r="NUV55" s="886"/>
      <c r="NUW55" s="886"/>
      <c r="NUX55" s="886"/>
      <c r="NUY55" s="887"/>
      <c r="NUZ55" s="885"/>
      <c r="NVA55" s="886"/>
      <c r="NVB55" s="886"/>
      <c r="NVC55" s="886"/>
      <c r="NVD55" s="886"/>
      <c r="NVE55" s="886"/>
      <c r="NVF55" s="886"/>
      <c r="NVG55" s="886"/>
      <c r="NVH55" s="887"/>
      <c r="NVI55" s="885"/>
      <c r="NVJ55" s="886"/>
      <c r="NVK55" s="886"/>
      <c r="NVL55" s="886"/>
      <c r="NVM55" s="886"/>
      <c r="NVN55" s="886"/>
      <c r="NVO55" s="886"/>
      <c r="NVP55" s="886"/>
      <c r="NVQ55" s="887"/>
      <c r="NVR55" s="885"/>
      <c r="NVS55" s="886"/>
      <c r="NVT55" s="886"/>
      <c r="NVU55" s="886"/>
      <c r="NVV55" s="886"/>
      <c r="NVW55" s="886"/>
      <c r="NVX55" s="886"/>
      <c r="NVY55" s="886"/>
      <c r="NVZ55" s="887"/>
      <c r="NWA55" s="885"/>
      <c r="NWB55" s="886"/>
      <c r="NWC55" s="886"/>
      <c r="NWD55" s="886"/>
      <c r="NWE55" s="886"/>
      <c r="NWF55" s="886"/>
      <c r="NWG55" s="886"/>
      <c r="NWH55" s="886"/>
      <c r="NWI55" s="887"/>
      <c r="NWJ55" s="885"/>
      <c r="NWK55" s="886"/>
      <c r="NWL55" s="886"/>
      <c r="NWM55" s="886"/>
      <c r="NWN55" s="886"/>
      <c r="NWO55" s="886"/>
      <c r="NWP55" s="886"/>
      <c r="NWQ55" s="886"/>
      <c r="NWR55" s="887"/>
      <c r="NWS55" s="885"/>
      <c r="NWT55" s="886"/>
      <c r="NWU55" s="886"/>
      <c r="NWV55" s="886"/>
      <c r="NWW55" s="886"/>
      <c r="NWX55" s="886"/>
      <c r="NWY55" s="886"/>
      <c r="NWZ55" s="886"/>
      <c r="NXA55" s="887"/>
      <c r="NXB55" s="885"/>
      <c r="NXC55" s="886"/>
      <c r="NXD55" s="886"/>
      <c r="NXE55" s="886"/>
      <c r="NXF55" s="886"/>
      <c r="NXG55" s="886"/>
      <c r="NXH55" s="886"/>
      <c r="NXI55" s="886"/>
      <c r="NXJ55" s="887"/>
      <c r="NXK55" s="885"/>
      <c r="NXL55" s="886"/>
      <c r="NXM55" s="886"/>
      <c r="NXN55" s="886"/>
      <c r="NXO55" s="886"/>
      <c r="NXP55" s="886"/>
      <c r="NXQ55" s="886"/>
      <c r="NXR55" s="886"/>
      <c r="NXS55" s="887"/>
      <c r="NXT55" s="885"/>
      <c r="NXU55" s="886"/>
      <c r="NXV55" s="886"/>
      <c r="NXW55" s="886"/>
      <c r="NXX55" s="886"/>
      <c r="NXY55" s="886"/>
      <c r="NXZ55" s="886"/>
      <c r="NYA55" s="886"/>
      <c r="NYB55" s="887"/>
      <c r="NYC55" s="885"/>
      <c r="NYD55" s="886"/>
      <c r="NYE55" s="886"/>
      <c r="NYF55" s="886"/>
      <c r="NYG55" s="886"/>
      <c r="NYH55" s="886"/>
      <c r="NYI55" s="886"/>
      <c r="NYJ55" s="886"/>
      <c r="NYK55" s="887"/>
      <c r="NYL55" s="885"/>
      <c r="NYM55" s="886"/>
      <c r="NYN55" s="886"/>
      <c r="NYO55" s="886"/>
      <c r="NYP55" s="886"/>
      <c r="NYQ55" s="886"/>
      <c r="NYR55" s="886"/>
      <c r="NYS55" s="886"/>
      <c r="NYT55" s="887"/>
      <c r="NYU55" s="885"/>
      <c r="NYV55" s="886"/>
      <c r="NYW55" s="886"/>
      <c r="NYX55" s="886"/>
      <c r="NYY55" s="886"/>
      <c r="NYZ55" s="886"/>
      <c r="NZA55" s="886"/>
      <c r="NZB55" s="886"/>
      <c r="NZC55" s="887"/>
      <c r="NZD55" s="885"/>
      <c r="NZE55" s="886"/>
      <c r="NZF55" s="886"/>
      <c r="NZG55" s="886"/>
      <c r="NZH55" s="886"/>
      <c r="NZI55" s="886"/>
      <c r="NZJ55" s="886"/>
      <c r="NZK55" s="886"/>
      <c r="NZL55" s="887"/>
      <c r="NZM55" s="885"/>
      <c r="NZN55" s="886"/>
      <c r="NZO55" s="886"/>
      <c r="NZP55" s="886"/>
      <c r="NZQ55" s="886"/>
      <c r="NZR55" s="886"/>
      <c r="NZS55" s="886"/>
      <c r="NZT55" s="886"/>
      <c r="NZU55" s="887"/>
      <c r="NZV55" s="885"/>
      <c r="NZW55" s="886"/>
      <c r="NZX55" s="886"/>
      <c r="NZY55" s="886"/>
      <c r="NZZ55" s="886"/>
      <c r="OAA55" s="886"/>
      <c r="OAB55" s="886"/>
      <c r="OAC55" s="886"/>
      <c r="OAD55" s="887"/>
      <c r="OAE55" s="885"/>
      <c r="OAF55" s="886"/>
      <c r="OAG55" s="886"/>
      <c r="OAH55" s="886"/>
      <c r="OAI55" s="886"/>
      <c r="OAJ55" s="886"/>
      <c r="OAK55" s="886"/>
      <c r="OAL55" s="886"/>
      <c r="OAM55" s="887"/>
      <c r="OAN55" s="885"/>
      <c r="OAO55" s="886"/>
      <c r="OAP55" s="886"/>
      <c r="OAQ55" s="886"/>
      <c r="OAR55" s="886"/>
      <c r="OAS55" s="886"/>
      <c r="OAT55" s="886"/>
      <c r="OAU55" s="886"/>
      <c r="OAV55" s="887"/>
      <c r="OAW55" s="885"/>
      <c r="OAX55" s="886"/>
      <c r="OAY55" s="886"/>
      <c r="OAZ55" s="886"/>
      <c r="OBA55" s="886"/>
      <c r="OBB55" s="886"/>
      <c r="OBC55" s="886"/>
      <c r="OBD55" s="886"/>
      <c r="OBE55" s="887"/>
      <c r="OBF55" s="885"/>
      <c r="OBG55" s="886"/>
      <c r="OBH55" s="886"/>
      <c r="OBI55" s="886"/>
      <c r="OBJ55" s="886"/>
      <c r="OBK55" s="886"/>
      <c r="OBL55" s="886"/>
      <c r="OBM55" s="886"/>
      <c r="OBN55" s="887"/>
      <c r="OBO55" s="885"/>
      <c r="OBP55" s="886"/>
      <c r="OBQ55" s="886"/>
      <c r="OBR55" s="886"/>
      <c r="OBS55" s="886"/>
      <c r="OBT55" s="886"/>
      <c r="OBU55" s="886"/>
      <c r="OBV55" s="886"/>
      <c r="OBW55" s="887"/>
      <c r="OBX55" s="885"/>
      <c r="OBY55" s="886"/>
      <c r="OBZ55" s="886"/>
      <c r="OCA55" s="886"/>
      <c r="OCB55" s="886"/>
      <c r="OCC55" s="886"/>
      <c r="OCD55" s="886"/>
      <c r="OCE55" s="886"/>
      <c r="OCF55" s="887"/>
      <c r="OCG55" s="885"/>
      <c r="OCH55" s="886"/>
      <c r="OCI55" s="886"/>
      <c r="OCJ55" s="886"/>
      <c r="OCK55" s="886"/>
      <c r="OCL55" s="886"/>
      <c r="OCM55" s="886"/>
      <c r="OCN55" s="886"/>
      <c r="OCO55" s="887"/>
      <c r="OCP55" s="885"/>
      <c r="OCQ55" s="886"/>
      <c r="OCR55" s="886"/>
      <c r="OCS55" s="886"/>
      <c r="OCT55" s="886"/>
      <c r="OCU55" s="886"/>
      <c r="OCV55" s="886"/>
      <c r="OCW55" s="886"/>
      <c r="OCX55" s="887"/>
      <c r="OCY55" s="885"/>
      <c r="OCZ55" s="886"/>
      <c r="ODA55" s="886"/>
      <c r="ODB55" s="886"/>
      <c r="ODC55" s="886"/>
      <c r="ODD55" s="886"/>
      <c r="ODE55" s="886"/>
      <c r="ODF55" s="886"/>
      <c r="ODG55" s="887"/>
      <c r="ODH55" s="885"/>
      <c r="ODI55" s="886"/>
      <c r="ODJ55" s="886"/>
      <c r="ODK55" s="886"/>
      <c r="ODL55" s="886"/>
      <c r="ODM55" s="886"/>
      <c r="ODN55" s="886"/>
      <c r="ODO55" s="886"/>
      <c r="ODP55" s="887"/>
      <c r="ODQ55" s="885"/>
      <c r="ODR55" s="886"/>
      <c r="ODS55" s="886"/>
      <c r="ODT55" s="886"/>
      <c r="ODU55" s="886"/>
      <c r="ODV55" s="886"/>
      <c r="ODW55" s="886"/>
      <c r="ODX55" s="886"/>
      <c r="ODY55" s="887"/>
      <c r="ODZ55" s="885"/>
      <c r="OEA55" s="886"/>
      <c r="OEB55" s="886"/>
      <c r="OEC55" s="886"/>
      <c r="OED55" s="886"/>
      <c r="OEE55" s="886"/>
      <c r="OEF55" s="886"/>
      <c r="OEG55" s="886"/>
      <c r="OEH55" s="887"/>
      <c r="OEI55" s="885"/>
      <c r="OEJ55" s="886"/>
      <c r="OEK55" s="886"/>
      <c r="OEL55" s="886"/>
      <c r="OEM55" s="886"/>
      <c r="OEN55" s="886"/>
      <c r="OEO55" s="886"/>
      <c r="OEP55" s="886"/>
      <c r="OEQ55" s="887"/>
      <c r="OER55" s="885"/>
      <c r="OES55" s="886"/>
      <c r="OET55" s="886"/>
      <c r="OEU55" s="886"/>
      <c r="OEV55" s="886"/>
      <c r="OEW55" s="886"/>
      <c r="OEX55" s="886"/>
      <c r="OEY55" s="886"/>
      <c r="OEZ55" s="887"/>
      <c r="OFA55" s="885"/>
      <c r="OFB55" s="886"/>
      <c r="OFC55" s="886"/>
      <c r="OFD55" s="886"/>
      <c r="OFE55" s="886"/>
      <c r="OFF55" s="886"/>
      <c r="OFG55" s="886"/>
      <c r="OFH55" s="886"/>
      <c r="OFI55" s="887"/>
      <c r="OFJ55" s="885"/>
      <c r="OFK55" s="886"/>
      <c r="OFL55" s="886"/>
      <c r="OFM55" s="886"/>
      <c r="OFN55" s="886"/>
      <c r="OFO55" s="886"/>
      <c r="OFP55" s="886"/>
      <c r="OFQ55" s="886"/>
      <c r="OFR55" s="887"/>
      <c r="OFS55" s="885"/>
      <c r="OFT55" s="886"/>
      <c r="OFU55" s="886"/>
      <c r="OFV55" s="886"/>
      <c r="OFW55" s="886"/>
      <c r="OFX55" s="886"/>
      <c r="OFY55" s="886"/>
      <c r="OFZ55" s="886"/>
      <c r="OGA55" s="887"/>
      <c r="OGB55" s="885"/>
      <c r="OGC55" s="886"/>
      <c r="OGD55" s="886"/>
      <c r="OGE55" s="886"/>
      <c r="OGF55" s="886"/>
      <c r="OGG55" s="886"/>
      <c r="OGH55" s="886"/>
      <c r="OGI55" s="886"/>
      <c r="OGJ55" s="887"/>
      <c r="OGK55" s="885"/>
      <c r="OGL55" s="886"/>
      <c r="OGM55" s="886"/>
      <c r="OGN55" s="886"/>
      <c r="OGO55" s="886"/>
      <c r="OGP55" s="886"/>
      <c r="OGQ55" s="886"/>
      <c r="OGR55" s="886"/>
      <c r="OGS55" s="887"/>
      <c r="OGT55" s="885"/>
      <c r="OGU55" s="886"/>
      <c r="OGV55" s="886"/>
      <c r="OGW55" s="886"/>
      <c r="OGX55" s="886"/>
      <c r="OGY55" s="886"/>
      <c r="OGZ55" s="886"/>
      <c r="OHA55" s="886"/>
      <c r="OHB55" s="887"/>
      <c r="OHC55" s="885"/>
      <c r="OHD55" s="886"/>
      <c r="OHE55" s="886"/>
      <c r="OHF55" s="886"/>
      <c r="OHG55" s="886"/>
      <c r="OHH55" s="886"/>
      <c r="OHI55" s="886"/>
      <c r="OHJ55" s="886"/>
      <c r="OHK55" s="887"/>
      <c r="OHL55" s="885"/>
      <c r="OHM55" s="886"/>
      <c r="OHN55" s="886"/>
      <c r="OHO55" s="886"/>
      <c r="OHP55" s="886"/>
      <c r="OHQ55" s="886"/>
      <c r="OHR55" s="886"/>
      <c r="OHS55" s="886"/>
      <c r="OHT55" s="887"/>
      <c r="OHU55" s="885"/>
      <c r="OHV55" s="886"/>
      <c r="OHW55" s="886"/>
      <c r="OHX55" s="886"/>
      <c r="OHY55" s="886"/>
      <c r="OHZ55" s="886"/>
      <c r="OIA55" s="886"/>
      <c r="OIB55" s="886"/>
      <c r="OIC55" s="887"/>
      <c r="OID55" s="885"/>
      <c r="OIE55" s="886"/>
      <c r="OIF55" s="886"/>
      <c r="OIG55" s="886"/>
      <c r="OIH55" s="886"/>
      <c r="OII55" s="886"/>
      <c r="OIJ55" s="886"/>
      <c r="OIK55" s="886"/>
      <c r="OIL55" s="887"/>
      <c r="OIM55" s="885"/>
      <c r="OIN55" s="886"/>
      <c r="OIO55" s="886"/>
      <c r="OIP55" s="886"/>
      <c r="OIQ55" s="886"/>
      <c r="OIR55" s="886"/>
      <c r="OIS55" s="886"/>
      <c r="OIT55" s="886"/>
      <c r="OIU55" s="887"/>
      <c r="OIV55" s="885"/>
      <c r="OIW55" s="886"/>
      <c r="OIX55" s="886"/>
      <c r="OIY55" s="886"/>
      <c r="OIZ55" s="886"/>
      <c r="OJA55" s="886"/>
      <c r="OJB55" s="886"/>
      <c r="OJC55" s="886"/>
      <c r="OJD55" s="887"/>
      <c r="OJE55" s="885"/>
      <c r="OJF55" s="886"/>
      <c r="OJG55" s="886"/>
      <c r="OJH55" s="886"/>
      <c r="OJI55" s="886"/>
      <c r="OJJ55" s="886"/>
      <c r="OJK55" s="886"/>
      <c r="OJL55" s="886"/>
      <c r="OJM55" s="887"/>
      <c r="OJN55" s="885"/>
      <c r="OJO55" s="886"/>
      <c r="OJP55" s="886"/>
      <c r="OJQ55" s="886"/>
      <c r="OJR55" s="886"/>
      <c r="OJS55" s="886"/>
      <c r="OJT55" s="886"/>
      <c r="OJU55" s="886"/>
      <c r="OJV55" s="887"/>
      <c r="OJW55" s="885"/>
      <c r="OJX55" s="886"/>
      <c r="OJY55" s="886"/>
      <c r="OJZ55" s="886"/>
      <c r="OKA55" s="886"/>
      <c r="OKB55" s="886"/>
      <c r="OKC55" s="886"/>
      <c r="OKD55" s="886"/>
      <c r="OKE55" s="887"/>
      <c r="OKF55" s="885"/>
      <c r="OKG55" s="886"/>
      <c r="OKH55" s="886"/>
      <c r="OKI55" s="886"/>
      <c r="OKJ55" s="886"/>
      <c r="OKK55" s="886"/>
      <c r="OKL55" s="886"/>
      <c r="OKM55" s="886"/>
      <c r="OKN55" s="887"/>
      <c r="OKO55" s="885"/>
      <c r="OKP55" s="886"/>
      <c r="OKQ55" s="886"/>
      <c r="OKR55" s="886"/>
      <c r="OKS55" s="886"/>
      <c r="OKT55" s="886"/>
      <c r="OKU55" s="886"/>
      <c r="OKV55" s="886"/>
      <c r="OKW55" s="887"/>
      <c r="OKX55" s="885"/>
      <c r="OKY55" s="886"/>
      <c r="OKZ55" s="886"/>
      <c r="OLA55" s="886"/>
      <c r="OLB55" s="886"/>
      <c r="OLC55" s="886"/>
      <c r="OLD55" s="886"/>
      <c r="OLE55" s="886"/>
      <c r="OLF55" s="887"/>
      <c r="OLG55" s="885"/>
      <c r="OLH55" s="886"/>
      <c r="OLI55" s="886"/>
      <c r="OLJ55" s="886"/>
      <c r="OLK55" s="886"/>
      <c r="OLL55" s="886"/>
      <c r="OLM55" s="886"/>
      <c r="OLN55" s="886"/>
      <c r="OLO55" s="887"/>
      <c r="OLP55" s="885"/>
      <c r="OLQ55" s="886"/>
      <c r="OLR55" s="886"/>
      <c r="OLS55" s="886"/>
      <c r="OLT55" s="886"/>
      <c r="OLU55" s="886"/>
      <c r="OLV55" s="886"/>
      <c r="OLW55" s="886"/>
      <c r="OLX55" s="887"/>
      <c r="OLY55" s="885"/>
      <c r="OLZ55" s="886"/>
      <c r="OMA55" s="886"/>
      <c r="OMB55" s="886"/>
      <c r="OMC55" s="886"/>
      <c r="OMD55" s="886"/>
      <c r="OME55" s="886"/>
      <c r="OMF55" s="886"/>
      <c r="OMG55" s="887"/>
      <c r="OMH55" s="885"/>
      <c r="OMI55" s="886"/>
      <c r="OMJ55" s="886"/>
      <c r="OMK55" s="886"/>
      <c r="OML55" s="886"/>
      <c r="OMM55" s="886"/>
      <c r="OMN55" s="886"/>
      <c r="OMO55" s="886"/>
      <c r="OMP55" s="887"/>
      <c r="OMQ55" s="885"/>
      <c r="OMR55" s="886"/>
      <c r="OMS55" s="886"/>
      <c r="OMT55" s="886"/>
      <c r="OMU55" s="886"/>
      <c r="OMV55" s="886"/>
      <c r="OMW55" s="886"/>
      <c r="OMX55" s="886"/>
      <c r="OMY55" s="887"/>
      <c r="OMZ55" s="885"/>
      <c r="ONA55" s="886"/>
      <c r="ONB55" s="886"/>
      <c r="ONC55" s="886"/>
      <c r="OND55" s="886"/>
      <c r="ONE55" s="886"/>
      <c r="ONF55" s="886"/>
      <c r="ONG55" s="886"/>
      <c r="ONH55" s="887"/>
      <c r="ONI55" s="885"/>
      <c r="ONJ55" s="886"/>
      <c r="ONK55" s="886"/>
      <c r="ONL55" s="886"/>
      <c r="ONM55" s="886"/>
      <c r="ONN55" s="886"/>
      <c r="ONO55" s="886"/>
      <c r="ONP55" s="886"/>
      <c r="ONQ55" s="887"/>
      <c r="ONR55" s="885"/>
      <c r="ONS55" s="886"/>
      <c r="ONT55" s="886"/>
      <c r="ONU55" s="886"/>
      <c r="ONV55" s="886"/>
      <c r="ONW55" s="886"/>
      <c r="ONX55" s="886"/>
      <c r="ONY55" s="886"/>
      <c r="ONZ55" s="887"/>
      <c r="OOA55" s="885"/>
      <c r="OOB55" s="886"/>
      <c r="OOC55" s="886"/>
      <c r="OOD55" s="886"/>
      <c r="OOE55" s="886"/>
      <c r="OOF55" s="886"/>
      <c r="OOG55" s="886"/>
      <c r="OOH55" s="886"/>
      <c r="OOI55" s="887"/>
      <c r="OOJ55" s="885"/>
      <c r="OOK55" s="886"/>
      <c r="OOL55" s="886"/>
      <c r="OOM55" s="886"/>
      <c r="OON55" s="886"/>
      <c r="OOO55" s="886"/>
      <c r="OOP55" s="886"/>
      <c r="OOQ55" s="886"/>
      <c r="OOR55" s="887"/>
      <c r="OOS55" s="885"/>
      <c r="OOT55" s="886"/>
      <c r="OOU55" s="886"/>
      <c r="OOV55" s="886"/>
      <c r="OOW55" s="886"/>
      <c r="OOX55" s="886"/>
      <c r="OOY55" s="886"/>
      <c r="OOZ55" s="886"/>
      <c r="OPA55" s="887"/>
      <c r="OPB55" s="885"/>
      <c r="OPC55" s="886"/>
      <c r="OPD55" s="886"/>
      <c r="OPE55" s="886"/>
      <c r="OPF55" s="886"/>
      <c r="OPG55" s="886"/>
      <c r="OPH55" s="886"/>
      <c r="OPI55" s="886"/>
      <c r="OPJ55" s="887"/>
      <c r="OPK55" s="885"/>
      <c r="OPL55" s="886"/>
      <c r="OPM55" s="886"/>
      <c r="OPN55" s="886"/>
      <c r="OPO55" s="886"/>
      <c r="OPP55" s="886"/>
      <c r="OPQ55" s="886"/>
      <c r="OPR55" s="886"/>
      <c r="OPS55" s="887"/>
      <c r="OPT55" s="885"/>
      <c r="OPU55" s="886"/>
      <c r="OPV55" s="886"/>
      <c r="OPW55" s="886"/>
      <c r="OPX55" s="886"/>
      <c r="OPY55" s="886"/>
      <c r="OPZ55" s="886"/>
      <c r="OQA55" s="886"/>
      <c r="OQB55" s="887"/>
      <c r="OQC55" s="885"/>
      <c r="OQD55" s="886"/>
      <c r="OQE55" s="886"/>
      <c r="OQF55" s="886"/>
      <c r="OQG55" s="886"/>
      <c r="OQH55" s="886"/>
      <c r="OQI55" s="886"/>
      <c r="OQJ55" s="886"/>
      <c r="OQK55" s="887"/>
      <c r="OQL55" s="885"/>
      <c r="OQM55" s="886"/>
      <c r="OQN55" s="886"/>
      <c r="OQO55" s="886"/>
      <c r="OQP55" s="886"/>
      <c r="OQQ55" s="886"/>
      <c r="OQR55" s="886"/>
      <c r="OQS55" s="886"/>
      <c r="OQT55" s="887"/>
      <c r="OQU55" s="885"/>
      <c r="OQV55" s="886"/>
      <c r="OQW55" s="886"/>
      <c r="OQX55" s="886"/>
      <c r="OQY55" s="886"/>
      <c r="OQZ55" s="886"/>
      <c r="ORA55" s="886"/>
      <c r="ORB55" s="886"/>
      <c r="ORC55" s="887"/>
      <c r="ORD55" s="885"/>
      <c r="ORE55" s="886"/>
      <c r="ORF55" s="886"/>
      <c r="ORG55" s="886"/>
      <c r="ORH55" s="886"/>
      <c r="ORI55" s="886"/>
      <c r="ORJ55" s="886"/>
      <c r="ORK55" s="886"/>
      <c r="ORL55" s="887"/>
      <c r="ORM55" s="885"/>
      <c r="ORN55" s="886"/>
      <c r="ORO55" s="886"/>
      <c r="ORP55" s="886"/>
      <c r="ORQ55" s="886"/>
      <c r="ORR55" s="886"/>
      <c r="ORS55" s="886"/>
      <c r="ORT55" s="886"/>
      <c r="ORU55" s="887"/>
      <c r="ORV55" s="885"/>
      <c r="ORW55" s="886"/>
      <c r="ORX55" s="886"/>
      <c r="ORY55" s="886"/>
      <c r="ORZ55" s="886"/>
      <c r="OSA55" s="886"/>
      <c r="OSB55" s="886"/>
      <c r="OSC55" s="886"/>
      <c r="OSD55" s="887"/>
      <c r="OSE55" s="885"/>
      <c r="OSF55" s="886"/>
      <c r="OSG55" s="886"/>
      <c r="OSH55" s="886"/>
      <c r="OSI55" s="886"/>
      <c r="OSJ55" s="886"/>
      <c r="OSK55" s="886"/>
      <c r="OSL55" s="886"/>
      <c r="OSM55" s="887"/>
      <c r="OSN55" s="885"/>
      <c r="OSO55" s="886"/>
      <c r="OSP55" s="886"/>
      <c r="OSQ55" s="886"/>
      <c r="OSR55" s="886"/>
      <c r="OSS55" s="886"/>
      <c r="OST55" s="886"/>
      <c r="OSU55" s="886"/>
      <c r="OSV55" s="887"/>
      <c r="OSW55" s="885"/>
      <c r="OSX55" s="886"/>
      <c r="OSY55" s="886"/>
      <c r="OSZ55" s="886"/>
      <c r="OTA55" s="886"/>
      <c r="OTB55" s="886"/>
      <c r="OTC55" s="886"/>
      <c r="OTD55" s="886"/>
      <c r="OTE55" s="887"/>
      <c r="OTF55" s="885"/>
      <c r="OTG55" s="886"/>
      <c r="OTH55" s="886"/>
      <c r="OTI55" s="886"/>
      <c r="OTJ55" s="886"/>
      <c r="OTK55" s="886"/>
      <c r="OTL55" s="886"/>
      <c r="OTM55" s="886"/>
      <c r="OTN55" s="887"/>
      <c r="OTO55" s="885"/>
      <c r="OTP55" s="886"/>
      <c r="OTQ55" s="886"/>
      <c r="OTR55" s="886"/>
      <c r="OTS55" s="886"/>
      <c r="OTT55" s="886"/>
      <c r="OTU55" s="886"/>
      <c r="OTV55" s="886"/>
      <c r="OTW55" s="887"/>
      <c r="OTX55" s="885"/>
      <c r="OTY55" s="886"/>
      <c r="OTZ55" s="886"/>
      <c r="OUA55" s="886"/>
      <c r="OUB55" s="886"/>
      <c r="OUC55" s="886"/>
      <c r="OUD55" s="886"/>
      <c r="OUE55" s="886"/>
      <c r="OUF55" s="887"/>
      <c r="OUG55" s="885"/>
      <c r="OUH55" s="886"/>
      <c r="OUI55" s="886"/>
      <c r="OUJ55" s="886"/>
      <c r="OUK55" s="886"/>
      <c r="OUL55" s="886"/>
      <c r="OUM55" s="886"/>
      <c r="OUN55" s="886"/>
      <c r="OUO55" s="887"/>
      <c r="OUP55" s="885"/>
      <c r="OUQ55" s="886"/>
      <c r="OUR55" s="886"/>
      <c r="OUS55" s="886"/>
      <c r="OUT55" s="886"/>
      <c r="OUU55" s="886"/>
      <c r="OUV55" s="886"/>
      <c r="OUW55" s="886"/>
      <c r="OUX55" s="887"/>
      <c r="OUY55" s="885"/>
      <c r="OUZ55" s="886"/>
      <c r="OVA55" s="886"/>
      <c r="OVB55" s="886"/>
      <c r="OVC55" s="886"/>
      <c r="OVD55" s="886"/>
      <c r="OVE55" s="886"/>
      <c r="OVF55" s="886"/>
      <c r="OVG55" s="887"/>
      <c r="OVH55" s="885"/>
      <c r="OVI55" s="886"/>
      <c r="OVJ55" s="886"/>
      <c r="OVK55" s="886"/>
      <c r="OVL55" s="886"/>
      <c r="OVM55" s="886"/>
      <c r="OVN55" s="886"/>
      <c r="OVO55" s="886"/>
      <c r="OVP55" s="887"/>
      <c r="OVQ55" s="885"/>
      <c r="OVR55" s="886"/>
      <c r="OVS55" s="886"/>
      <c r="OVT55" s="886"/>
      <c r="OVU55" s="886"/>
      <c r="OVV55" s="886"/>
      <c r="OVW55" s="886"/>
      <c r="OVX55" s="886"/>
      <c r="OVY55" s="887"/>
      <c r="OVZ55" s="885"/>
      <c r="OWA55" s="886"/>
      <c r="OWB55" s="886"/>
      <c r="OWC55" s="886"/>
      <c r="OWD55" s="886"/>
      <c r="OWE55" s="886"/>
      <c r="OWF55" s="886"/>
      <c r="OWG55" s="886"/>
      <c r="OWH55" s="887"/>
      <c r="OWI55" s="885"/>
      <c r="OWJ55" s="886"/>
      <c r="OWK55" s="886"/>
      <c r="OWL55" s="886"/>
      <c r="OWM55" s="886"/>
      <c r="OWN55" s="886"/>
      <c r="OWO55" s="886"/>
      <c r="OWP55" s="886"/>
      <c r="OWQ55" s="887"/>
      <c r="OWR55" s="885"/>
      <c r="OWS55" s="886"/>
      <c r="OWT55" s="886"/>
      <c r="OWU55" s="886"/>
      <c r="OWV55" s="886"/>
      <c r="OWW55" s="886"/>
      <c r="OWX55" s="886"/>
      <c r="OWY55" s="886"/>
      <c r="OWZ55" s="887"/>
      <c r="OXA55" s="885"/>
      <c r="OXB55" s="886"/>
      <c r="OXC55" s="886"/>
      <c r="OXD55" s="886"/>
      <c r="OXE55" s="886"/>
      <c r="OXF55" s="886"/>
      <c r="OXG55" s="886"/>
      <c r="OXH55" s="886"/>
      <c r="OXI55" s="887"/>
      <c r="OXJ55" s="885"/>
      <c r="OXK55" s="886"/>
      <c r="OXL55" s="886"/>
      <c r="OXM55" s="886"/>
      <c r="OXN55" s="886"/>
      <c r="OXO55" s="886"/>
      <c r="OXP55" s="886"/>
      <c r="OXQ55" s="886"/>
      <c r="OXR55" s="887"/>
      <c r="OXS55" s="885"/>
      <c r="OXT55" s="886"/>
      <c r="OXU55" s="886"/>
      <c r="OXV55" s="886"/>
      <c r="OXW55" s="886"/>
      <c r="OXX55" s="886"/>
      <c r="OXY55" s="886"/>
      <c r="OXZ55" s="886"/>
      <c r="OYA55" s="887"/>
      <c r="OYB55" s="885"/>
      <c r="OYC55" s="886"/>
      <c r="OYD55" s="886"/>
      <c r="OYE55" s="886"/>
      <c r="OYF55" s="886"/>
      <c r="OYG55" s="886"/>
      <c r="OYH55" s="886"/>
      <c r="OYI55" s="886"/>
      <c r="OYJ55" s="887"/>
      <c r="OYK55" s="885"/>
      <c r="OYL55" s="886"/>
      <c r="OYM55" s="886"/>
      <c r="OYN55" s="886"/>
      <c r="OYO55" s="886"/>
      <c r="OYP55" s="886"/>
      <c r="OYQ55" s="886"/>
      <c r="OYR55" s="886"/>
      <c r="OYS55" s="887"/>
      <c r="OYT55" s="885"/>
      <c r="OYU55" s="886"/>
      <c r="OYV55" s="886"/>
      <c r="OYW55" s="886"/>
      <c r="OYX55" s="886"/>
      <c r="OYY55" s="886"/>
      <c r="OYZ55" s="886"/>
      <c r="OZA55" s="886"/>
      <c r="OZB55" s="887"/>
      <c r="OZC55" s="885"/>
      <c r="OZD55" s="886"/>
      <c r="OZE55" s="886"/>
      <c r="OZF55" s="886"/>
      <c r="OZG55" s="886"/>
      <c r="OZH55" s="886"/>
      <c r="OZI55" s="886"/>
      <c r="OZJ55" s="886"/>
      <c r="OZK55" s="887"/>
      <c r="OZL55" s="885"/>
      <c r="OZM55" s="886"/>
      <c r="OZN55" s="886"/>
      <c r="OZO55" s="886"/>
      <c r="OZP55" s="886"/>
      <c r="OZQ55" s="886"/>
      <c r="OZR55" s="886"/>
      <c r="OZS55" s="886"/>
      <c r="OZT55" s="887"/>
      <c r="OZU55" s="885"/>
      <c r="OZV55" s="886"/>
      <c r="OZW55" s="886"/>
      <c r="OZX55" s="886"/>
      <c r="OZY55" s="886"/>
      <c r="OZZ55" s="886"/>
      <c r="PAA55" s="886"/>
      <c r="PAB55" s="886"/>
      <c r="PAC55" s="887"/>
      <c r="PAD55" s="885"/>
      <c r="PAE55" s="886"/>
      <c r="PAF55" s="886"/>
      <c r="PAG55" s="886"/>
      <c r="PAH55" s="886"/>
      <c r="PAI55" s="886"/>
      <c r="PAJ55" s="886"/>
      <c r="PAK55" s="886"/>
      <c r="PAL55" s="887"/>
      <c r="PAM55" s="885"/>
      <c r="PAN55" s="886"/>
      <c r="PAO55" s="886"/>
      <c r="PAP55" s="886"/>
      <c r="PAQ55" s="886"/>
      <c r="PAR55" s="886"/>
      <c r="PAS55" s="886"/>
      <c r="PAT55" s="886"/>
      <c r="PAU55" s="887"/>
      <c r="PAV55" s="885"/>
      <c r="PAW55" s="886"/>
      <c r="PAX55" s="886"/>
      <c r="PAY55" s="886"/>
      <c r="PAZ55" s="886"/>
      <c r="PBA55" s="886"/>
      <c r="PBB55" s="886"/>
      <c r="PBC55" s="886"/>
      <c r="PBD55" s="887"/>
      <c r="PBE55" s="885"/>
      <c r="PBF55" s="886"/>
      <c r="PBG55" s="886"/>
      <c r="PBH55" s="886"/>
      <c r="PBI55" s="886"/>
      <c r="PBJ55" s="886"/>
      <c r="PBK55" s="886"/>
      <c r="PBL55" s="886"/>
      <c r="PBM55" s="887"/>
      <c r="PBN55" s="885"/>
      <c r="PBO55" s="886"/>
      <c r="PBP55" s="886"/>
      <c r="PBQ55" s="886"/>
      <c r="PBR55" s="886"/>
      <c r="PBS55" s="886"/>
      <c r="PBT55" s="886"/>
      <c r="PBU55" s="886"/>
      <c r="PBV55" s="887"/>
      <c r="PBW55" s="885"/>
      <c r="PBX55" s="886"/>
      <c r="PBY55" s="886"/>
      <c r="PBZ55" s="886"/>
      <c r="PCA55" s="886"/>
      <c r="PCB55" s="886"/>
      <c r="PCC55" s="886"/>
      <c r="PCD55" s="886"/>
      <c r="PCE55" s="887"/>
      <c r="PCF55" s="885"/>
      <c r="PCG55" s="886"/>
      <c r="PCH55" s="886"/>
      <c r="PCI55" s="886"/>
      <c r="PCJ55" s="886"/>
      <c r="PCK55" s="886"/>
      <c r="PCL55" s="886"/>
      <c r="PCM55" s="886"/>
      <c r="PCN55" s="887"/>
      <c r="PCO55" s="885"/>
      <c r="PCP55" s="886"/>
      <c r="PCQ55" s="886"/>
      <c r="PCR55" s="886"/>
      <c r="PCS55" s="886"/>
      <c r="PCT55" s="886"/>
      <c r="PCU55" s="886"/>
      <c r="PCV55" s="886"/>
      <c r="PCW55" s="887"/>
      <c r="PCX55" s="885"/>
      <c r="PCY55" s="886"/>
      <c r="PCZ55" s="886"/>
      <c r="PDA55" s="886"/>
      <c r="PDB55" s="886"/>
      <c r="PDC55" s="886"/>
      <c r="PDD55" s="886"/>
      <c r="PDE55" s="886"/>
      <c r="PDF55" s="887"/>
      <c r="PDG55" s="885"/>
      <c r="PDH55" s="886"/>
      <c r="PDI55" s="886"/>
      <c r="PDJ55" s="886"/>
      <c r="PDK55" s="886"/>
      <c r="PDL55" s="886"/>
      <c r="PDM55" s="886"/>
      <c r="PDN55" s="886"/>
      <c r="PDO55" s="887"/>
      <c r="PDP55" s="885"/>
      <c r="PDQ55" s="886"/>
      <c r="PDR55" s="886"/>
      <c r="PDS55" s="886"/>
      <c r="PDT55" s="886"/>
      <c r="PDU55" s="886"/>
      <c r="PDV55" s="886"/>
      <c r="PDW55" s="886"/>
      <c r="PDX55" s="887"/>
      <c r="PDY55" s="885"/>
      <c r="PDZ55" s="886"/>
      <c r="PEA55" s="886"/>
      <c r="PEB55" s="886"/>
      <c r="PEC55" s="886"/>
      <c r="PED55" s="886"/>
      <c r="PEE55" s="886"/>
      <c r="PEF55" s="886"/>
      <c r="PEG55" s="887"/>
      <c r="PEH55" s="885"/>
      <c r="PEI55" s="886"/>
      <c r="PEJ55" s="886"/>
      <c r="PEK55" s="886"/>
      <c r="PEL55" s="886"/>
      <c r="PEM55" s="886"/>
      <c r="PEN55" s="886"/>
      <c r="PEO55" s="886"/>
      <c r="PEP55" s="887"/>
      <c r="PEQ55" s="885"/>
      <c r="PER55" s="886"/>
      <c r="PES55" s="886"/>
      <c r="PET55" s="886"/>
      <c r="PEU55" s="886"/>
      <c r="PEV55" s="886"/>
      <c r="PEW55" s="886"/>
      <c r="PEX55" s="886"/>
      <c r="PEY55" s="887"/>
      <c r="PEZ55" s="885"/>
      <c r="PFA55" s="886"/>
      <c r="PFB55" s="886"/>
      <c r="PFC55" s="886"/>
      <c r="PFD55" s="886"/>
      <c r="PFE55" s="886"/>
      <c r="PFF55" s="886"/>
      <c r="PFG55" s="886"/>
      <c r="PFH55" s="887"/>
      <c r="PFI55" s="885"/>
      <c r="PFJ55" s="886"/>
      <c r="PFK55" s="886"/>
      <c r="PFL55" s="886"/>
      <c r="PFM55" s="886"/>
      <c r="PFN55" s="886"/>
      <c r="PFO55" s="886"/>
      <c r="PFP55" s="886"/>
      <c r="PFQ55" s="887"/>
      <c r="PFR55" s="885"/>
      <c r="PFS55" s="886"/>
      <c r="PFT55" s="886"/>
      <c r="PFU55" s="886"/>
      <c r="PFV55" s="886"/>
      <c r="PFW55" s="886"/>
      <c r="PFX55" s="886"/>
      <c r="PFY55" s="886"/>
      <c r="PFZ55" s="887"/>
      <c r="PGA55" s="885"/>
      <c r="PGB55" s="886"/>
      <c r="PGC55" s="886"/>
      <c r="PGD55" s="886"/>
      <c r="PGE55" s="886"/>
      <c r="PGF55" s="886"/>
      <c r="PGG55" s="886"/>
      <c r="PGH55" s="886"/>
      <c r="PGI55" s="887"/>
      <c r="PGJ55" s="885"/>
      <c r="PGK55" s="886"/>
      <c r="PGL55" s="886"/>
      <c r="PGM55" s="886"/>
      <c r="PGN55" s="886"/>
      <c r="PGO55" s="886"/>
      <c r="PGP55" s="886"/>
      <c r="PGQ55" s="886"/>
      <c r="PGR55" s="887"/>
      <c r="PGS55" s="885"/>
      <c r="PGT55" s="886"/>
      <c r="PGU55" s="886"/>
      <c r="PGV55" s="886"/>
      <c r="PGW55" s="886"/>
      <c r="PGX55" s="886"/>
      <c r="PGY55" s="886"/>
      <c r="PGZ55" s="886"/>
      <c r="PHA55" s="887"/>
      <c r="PHB55" s="885"/>
      <c r="PHC55" s="886"/>
      <c r="PHD55" s="886"/>
      <c r="PHE55" s="886"/>
      <c r="PHF55" s="886"/>
      <c r="PHG55" s="886"/>
      <c r="PHH55" s="886"/>
      <c r="PHI55" s="886"/>
      <c r="PHJ55" s="887"/>
      <c r="PHK55" s="885"/>
      <c r="PHL55" s="886"/>
      <c r="PHM55" s="886"/>
      <c r="PHN55" s="886"/>
      <c r="PHO55" s="886"/>
      <c r="PHP55" s="886"/>
      <c r="PHQ55" s="886"/>
      <c r="PHR55" s="886"/>
      <c r="PHS55" s="887"/>
      <c r="PHT55" s="885"/>
      <c r="PHU55" s="886"/>
      <c r="PHV55" s="886"/>
      <c r="PHW55" s="886"/>
      <c r="PHX55" s="886"/>
      <c r="PHY55" s="886"/>
      <c r="PHZ55" s="886"/>
      <c r="PIA55" s="886"/>
      <c r="PIB55" s="887"/>
      <c r="PIC55" s="885"/>
      <c r="PID55" s="886"/>
      <c r="PIE55" s="886"/>
      <c r="PIF55" s="886"/>
      <c r="PIG55" s="886"/>
      <c r="PIH55" s="886"/>
      <c r="PII55" s="886"/>
      <c r="PIJ55" s="886"/>
      <c r="PIK55" s="887"/>
      <c r="PIL55" s="885"/>
      <c r="PIM55" s="886"/>
      <c r="PIN55" s="886"/>
      <c r="PIO55" s="886"/>
      <c r="PIP55" s="886"/>
      <c r="PIQ55" s="886"/>
      <c r="PIR55" s="886"/>
      <c r="PIS55" s="886"/>
      <c r="PIT55" s="887"/>
      <c r="PIU55" s="885"/>
      <c r="PIV55" s="886"/>
      <c r="PIW55" s="886"/>
      <c r="PIX55" s="886"/>
      <c r="PIY55" s="886"/>
      <c r="PIZ55" s="886"/>
      <c r="PJA55" s="886"/>
      <c r="PJB55" s="886"/>
      <c r="PJC55" s="887"/>
      <c r="PJD55" s="885"/>
      <c r="PJE55" s="886"/>
      <c r="PJF55" s="886"/>
      <c r="PJG55" s="886"/>
      <c r="PJH55" s="886"/>
      <c r="PJI55" s="886"/>
      <c r="PJJ55" s="886"/>
      <c r="PJK55" s="886"/>
      <c r="PJL55" s="887"/>
      <c r="PJM55" s="885"/>
      <c r="PJN55" s="886"/>
      <c r="PJO55" s="886"/>
      <c r="PJP55" s="886"/>
      <c r="PJQ55" s="886"/>
      <c r="PJR55" s="886"/>
      <c r="PJS55" s="886"/>
      <c r="PJT55" s="886"/>
      <c r="PJU55" s="887"/>
      <c r="PJV55" s="885"/>
      <c r="PJW55" s="886"/>
      <c r="PJX55" s="886"/>
      <c r="PJY55" s="886"/>
      <c r="PJZ55" s="886"/>
      <c r="PKA55" s="886"/>
      <c r="PKB55" s="886"/>
      <c r="PKC55" s="886"/>
      <c r="PKD55" s="887"/>
      <c r="PKE55" s="885"/>
      <c r="PKF55" s="886"/>
      <c r="PKG55" s="886"/>
      <c r="PKH55" s="886"/>
      <c r="PKI55" s="886"/>
      <c r="PKJ55" s="886"/>
      <c r="PKK55" s="886"/>
      <c r="PKL55" s="886"/>
      <c r="PKM55" s="887"/>
      <c r="PKN55" s="885"/>
      <c r="PKO55" s="886"/>
      <c r="PKP55" s="886"/>
      <c r="PKQ55" s="886"/>
      <c r="PKR55" s="886"/>
      <c r="PKS55" s="886"/>
      <c r="PKT55" s="886"/>
      <c r="PKU55" s="886"/>
      <c r="PKV55" s="887"/>
      <c r="PKW55" s="885"/>
      <c r="PKX55" s="886"/>
      <c r="PKY55" s="886"/>
      <c r="PKZ55" s="886"/>
      <c r="PLA55" s="886"/>
      <c r="PLB55" s="886"/>
      <c r="PLC55" s="886"/>
      <c r="PLD55" s="886"/>
      <c r="PLE55" s="887"/>
      <c r="PLF55" s="885"/>
      <c r="PLG55" s="886"/>
      <c r="PLH55" s="886"/>
      <c r="PLI55" s="886"/>
      <c r="PLJ55" s="886"/>
      <c r="PLK55" s="886"/>
      <c r="PLL55" s="886"/>
      <c r="PLM55" s="886"/>
      <c r="PLN55" s="887"/>
      <c r="PLO55" s="885"/>
      <c r="PLP55" s="886"/>
      <c r="PLQ55" s="886"/>
      <c r="PLR55" s="886"/>
      <c r="PLS55" s="886"/>
      <c r="PLT55" s="886"/>
      <c r="PLU55" s="886"/>
      <c r="PLV55" s="886"/>
      <c r="PLW55" s="887"/>
      <c r="PLX55" s="885"/>
      <c r="PLY55" s="886"/>
      <c r="PLZ55" s="886"/>
      <c r="PMA55" s="886"/>
      <c r="PMB55" s="886"/>
      <c r="PMC55" s="886"/>
      <c r="PMD55" s="886"/>
      <c r="PME55" s="886"/>
      <c r="PMF55" s="887"/>
      <c r="PMG55" s="885"/>
      <c r="PMH55" s="886"/>
      <c r="PMI55" s="886"/>
      <c r="PMJ55" s="886"/>
      <c r="PMK55" s="886"/>
      <c r="PML55" s="886"/>
      <c r="PMM55" s="886"/>
      <c r="PMN55" s="886"/>
      <c r="PMO55" s="887"/>
      <c r="PMP55" s="885"/>
      <c r="PMQ55" s="886"/>
      <c r="PMR55" s="886"/>
      <c r="PMS55" s="886"/>
      <c r="PMT55" s="886"/>
      <c r="PMU55" s="886"/>
      <c r="PMV55" s="886"/>
      <c r="PMW55" s="886"/>
      <c r="PMX55" s="887"/>
      <c r="PMY55" s="885"/>
      <c r="PMZ55" s="886"/>
      <c r="PNA55" s="886"/>
      <c r="PNB55" s="886"/>
      <c r="PNC55" s="886"/>
      <c r="PND55" s="886"/>
      <c r="PNE55" s="886"/>
      <c r="PNF55" s="886"/>
      <c r="PNG55" s="887"/>
      <c r="PNH55" s="885"/>
      <c r="PNI55" s="886"/>
      <c r="PNJ55" s="886"/>
      <c r="PNK55" s="886"/>
      <c r="PNL55" s="886"/>
      <c r="PNM55" s="886"/>
      <c r="PNN55" s="886"/>
      <c r="PNO55" s="886"/>
      <c r="PNP55" s="887"/>
      <c r="PNQ55" s="885"/>
      <c r="PNR55" s="886"/>
      <c r="PNS55" s="886"/>
      <c r="PNT55" s="886"/>
      <c r="PNU55" s="886"/>
      <c r="PNV55" s="886"/>
      <c r="PNW55" s="886"/>
      <c r="PNX55" s="886"/>
      <c r="PNY55" s="887"/>
      <c r="PNZ55" s="885"/>
      <c r="POA55" s="886"/>
      <c r="POB55" s="886"/>
      <c r="POC55" s="886"/>
      <c r="POD55" s="886"/>
      <c r="POE55" s="886"/>
      <c r="POF55" s="886"/>
      <c r="POG55" s="886"/>
      <c r="POH55" s="887"/>
      <c r="POI55" s="885"/>
      <c r="POJ55" s="886"/>
      <c r="POK55" s="886"/>
      <c r="POL55" s="886"/>
      <c r="POM55" s="886"/>
      <c r="PON55" s="886"/>
      <c r="POO55" s="886"/>
      <c r="POP55" s="886"/>
      <c r="POQ55" s="887"/>
      <c r="POR55" s="885"/>
      <c r="POS55" s="886"/>
      <c r="POT55" s="886"/>
      <c r="POU55" s="886"/>
      <c r="POV55" s="886"/>
      <c r="POW55" s="886"/>
      <c r="POX55" s="886"/>
      <c r="POY55" s="886"/>
      <c r="POZ55" s="887"/>
      <c r="PPA55" s="885"/>
      <c r="PPB55" s="886"/>
      <c r="PPC55" s="886"/>
      <c r="PPD55" s="886"/>
      <c r="PPE55" s="886"/>
      <c r="PPF55" s="886"/>
      <c r="PPG55" s="886"/>
      <c r="PPH55" s="886"/>
      <c r="PPI55" s="887"/>
      <c r="PPJ55" s="885"/>
      <c r="PPK55" s="886"/>
      <c r="PPL55" s="886"/>
      <c r="PPM55" s="886"/>
      <c r="PPN55" s="886"/>
      <c r="PPO55" s="886"/>
      <c r="PPP55" s="886"/>
      <c r="PPQ55" s="886"/>
      <c r="PPR55" s="887"/>
      <c r="PPS55" s="885"/>
      <c r="PPT55" s="886"/>
      <c r="PPU55" s="886"/>
      <c r="PPV55" s="886"/>
      <c r="PPW55" s="886"/>
      <c r="PPX55" s="886"/>
      <c r="PPY55" s="886"/>
      <c r="PPZ55" s="886"/>
      <c r="PQA55" s="887"/>
      <c r="PQB55" s="885"/>
      <c r="PQC55" s="886"/>
      <c r="PQD55" s="886"/>
      <c r="PQE55" s="886"/>
      <c r="PQF55" s="886"/>
      <c r="PQG55" s="886"/>
      <c r="PQH55" s="886"/>
      <c r="PQI55" s="886"/>
      <c r="PQJ55" s="887"/>
      <c r="PQK55" s="885"/>
      <c r="PQL55" s="886"/>
      <c r="PQM55" s="886"/>
      <c r="PQN55" s="886"/>
      <c r="PQO55" s="886"/>
      <c r="PQP55" s="886"/>
      <c r="PQQ55" s="886"/>
      <c r="PQR55" s="886"/>
      <c r="PQS55" s="887"/>
      <c r="PQT55" s="885"/>
      <c r="PQU55" s="886"/>
      <c r="PQV55" s="886"/>
      <c r="PQW55" s="886"/>
      <c r="PQX55" s="886"/>
      <c r="PQY55" s="886"/>
      <c r="PQZ55" s="886"/>
      <c r="PRA55" s="886"/>
      <c r="PRB55" s="887"/>
      <c r="PRC55" s="885"/>
      <c r="PRD55" s="886"/>
      <c r="PRE55" s="886"/>
      <c r="PRF55" s="886"/>
      <c r="PRG55" s="886"/>
      <c r="PRH55" s="886"/>
      <c r="PRI55" s="886"/>
      <c r="PRJ55" s="886"/>
      <c r="PRK55" s="887"/>
      <c r="PRL55" s="885"/>
      <c r="PRM55" s="886"/>
      <c r="PRN55" s="886"/>
      <c r="PRO55" s="886"/>
      <c r="PRP55" s="886"/>
      <c r="PRQ55" s="886"/>
      <c r="PRR55" s="886"/>
      <c r="PRS55" s="886"/>
      <c r="PRT55" s="887"/>
      <c r="PRU55" s="885"/>
      <c r="PRV55" s="886"/>
      <c r="PRW55" s="886"/>
      <c r="PRX55" s="886"/>
      <c r="PRY55" s="886"/>
      <c r="PRZ55" s="886"/>
      <c r="PSA55" s="886"/>
      <c r="PSB55" s="886"/>
      <c r="PSC55" s="887"/>
      <c r="PSD55" s="885"/>
      <c r="PSE55" s="886"/>
      <c r="PSF55" s="886"/>
      <c r="PSG55" s="886"/>
      <c r="PSH55" s="886"/>
      <c r="PSI55" s="886"/>
      <c r="PSJ55" s="886"/>
      <c r="PSK55" s="886"/>
      <c r="PSL55" s="887"/>
      <c r="PSM55" s="885"/>
      <c r="PSN55" s="886"/>
      <c r="PSO55" s="886"/>
      <c r="PSP55" s="886"/>
      <c r="PSQ55" s="886"/>
      <c r="PSR55" s="886"/>
      <c r="PSS55" s="886"/>
      <c r="PST55" s="886"/>
      <c r="PSU55" s="887"/>
      <c r="PSV55" s="885"/>
      <c r="PSW55" s="886"/>
      <c r="PSX55" s="886"/>
      <c r="PSY55" s="886"/>
      <c r="PSZ55" s="886"/>
      <c r="PTA55" s="886"/>
      <c r="PTB55" s="886"/>
      <c r="PTC55" s="886"/>
      <c r="PTD55" s="887"/>
      <c r="PTE55" s="885"/>
      <c r="PTF55" s="886"/>
      <c r="PTG55" s="886"/>
      <c r="PTH55" s="886"/>
      <c r="PTI55" s="886"/>
      <c r="PTJ55" s="886"/>
      <c r="PTK55" s="886"/>
      <c r="PTL55" s="886"/>
      <c r="PTM55" s="887"/>
      <c r="PTN55" s="885"/>
      <c r="PTO55" s="886"/>
      <c r="PTP55" s="886"/>
      <c r="PTQ55" s="886"/>
      <c r="PTR55" s="886"/>
      <c r="PTS55" s="886"/>
      <c r="PTT55" s="886"/>
      <c r="PTU55" s="886"/>
      <c r="PTV55" s="887"/>
      <c r="PTW55" s="885"/>
      <c r="PTX55" s="886"/>
      <c r="PTY55" s="886"/>
      <c r="PTZ55" s="886"/>
      <c r="PUA55" s="886"/>
      <c r="PUB55" s="886"/>
      <c r="PUC55" s="886"/>
      <c r="PUD55" s="886"/>
      <c r="PUE55" s="887"/>
      <c r="PUF55" s="885"/>
      <c r="PUG55" s="886"/>
      <c r="PUH55" s="886"/>
      <c r="PUI55" s="886"/>
      <c r="PUJ55" s="886"/>
      <c r="PUK55" s="886"/>
      <c r="PUL55" s="886"/>
      <c r="PUM55" s="886"/>
      <c r="PUN55" s="887"/>
      <c r="PUO55" s="885"/>
      <c r="PUP55" s="886"/>
      <c r="PUQ55" s="886"/>
      <c r="PUR55" s="886"/>
      <c r="PUS55" s="886"/>
      <c r="PUT55" s="886"/>
      <c r="PUU55" s="886"/>
      <c r="PUV55" s="886"/>
      <c r="PUW55" s="887"/>
      <c r="PUX55" s="885"/>
      <c r="PUY55" s="886"/>
      <c r="PUZ55" s="886"/>
      <c r="PVA55" s="886"/>
      <c r="PVB55" s="886"/>
      <c r="PVC55" s="886"/>
      <c r="PVD55" s="886"/>
      <c r="PVE55" s="886"/>
      <c r="PVF55" s="887"/>
      <c r="PVG55" s="885"/>
      <c r="PVH55" s="886"/>
      <c r="PVI55" s="886"/>
      <c r="PVJ55" s="886"/>
      <c r="PVK55" s="886"/>
      <c r="PVL55" s="886"/>
      <c r="PVM55" s="886"/>
      <c r="PVN55" s="886"/>
      <c r="PVO55" s="887"/>
      <c r="PVP55" s="885"/>
      <c r="PVQ55" s="886"/>
      <c r="PVR55" s="886"/>
      <c r="PVS55" s="886"/>
      <c r="PVT55" s="886"/>
      <c r="PVU55" s="886"/>
      <c r="PVV55" s="886"/>
      <c r="PVW55" s="886"/>
      <c r="PVX55" s="887"/>
      <c r="PVY55" s="885"/>
      <c r="PVZ55" s="886"/>
      <c r="PWA55" s="886"/>
      <c r="PWB55" s="886"/>
      <c r="PWC55" s="886"/>
      <c r="PWD55" s="886"/>
      <c r="PWE55" s="886"/>
      <c r="PWF55" s="886"/>
      <c r="PWG55" s="887"/>
      <c r="PWH55" s="885"/>
      <c r="PWI55" s="886"/>
      <c r="PWJ55" s="886"/>
      <c r="PWK55" s="886"/>
      <c r="PWL55" s="886"/>
      <c r="PWM55" s="886"/>
      <c r="PWN55" s="886"/>
      <c r="PWO55" s="886"/>
      <c r="PWP55" s="887"/>
      <c r="PWQ55" s="885"/>
      <c r="PWR55" s="886"/>
      <c r="PWS55" s="886"/>
      <c r="PWT55" s="886"/>
      <c r="PWU55" s="886"/>
      <c r="PWV55" s="886"/>
      <c r="PWW55" s="886"/>
      <c r="PWX55" s="886"/>
      <c r="PWY55" s="887"/>
      <c r="PWZ55" s="885"/>
      <c r="PXA55" s="886"/>
      <c r="PXB55" s="886"/>
      <c r="PXC55" s="886"/>
      <c r="PXD55" s="886"/>
      <c r="PXE55" s="886"/>
      <c r="PXF55" s="886"/>
      <c r="PXG55" s="886"/>
      <c r="PXH55" s="887"/>
      <c r="PXI55" s="885"/>
      <c r="PXJ55" s="886"/>
      <c r="PXK55" s="886"/>
      <c r="PXL55" s="886"/>
      <c r="PXM55" s="886"/>
      <c r="PXN55" s="886"/>
      <c r="PXO55" s="886"/>
      <c r="PXP55" s="886"/>
      <c r="PXQ55" s="887"/>
      <c r="PXR55" s="885"/>
      <c r="PXS55" s="886"/>
      <c r="PXT55" s="886"/>
      <c r="PXU55" s="886"/>
      <c r="PXV55" s="886"/>
      <c r="PXW55" s="886"/>
      <c r="PXX55" s="886"/>
      <c r="PXY55" s="886"/>
      <c r="PXZ55" s="887"/>
      <c r="PYA55" s="885"/>
      <c r="PYB55" s="886"/>
      <c r="PYC55" s="886"/>
      <c r="PYD55" s="886"/>
      <c r="PYE55" s="886"/>
      <c r="PYF55" s="886"/>
      <c r="PYG55" s="886"/>
      <c r="PYH55" s="886"/>
      <c r="PYI55" s="887"/>
      <c r="PYJ55" s="885"/>
      <c r="PYK55" s="886"/>
      <c r="PYL55" s="886"/>
      <c r="PYM55" s="886"/>
      <c r="PYN55" s="886"/>
      <c r="PYO55" s="886"/>
      <c r="PYP55" s="886"/>
      <c r="PYQ55" s="886"/>
      <c r="PYR55" s="887"/>
      <c r="PYS55" s="885"/>
      <c r="PYT55" s="886"/>
      <c r="PYU55" s="886"/>
      <c r="PYV55" s="886"/>
      <c r="PYW55" s="886"/>
      <c r="PYX55" s="886"/>
      <c r="PYY55" s="886"/>
      <c r="PYZ55" s="886"/>
      <c r="PZA55" s="887"/>
      <c r="PZB55" s="885"/>
      <c r="PZC55" s="886"/>
      <c r="PZD55" s="886"/>
      <c r="PZE55" s="886"/>
      <c r="PZF55" s="886"/>
      <c r="PZG55" s="886"/>
      <c r="PZH55" s="886"/>
      <c r="PZI55" s="886"/>
      <c r="PZJ55" s="887"/>
      <c r="PZK55" s="885"/>
      <c r="PZL55" s="886"/>
      <c r="PZM55" s="886"/>
      <c r="PZN55" s="886"/>
      <c r="PZO55" s="886"/>
      <c r="PZP55" s="886"/>
      <c r="PZQ55" s="886"/>
      <c r="PZR55" s="886"/>
      <c r="PZS55" s="887"/>
      <c r="PZT55" s="885"/>
      <c r="PZU55" s="886"/>
      <c r="PZV55" s="886"/>
      <c r="PZW55" s="886"/>
      <c r="PZX55" s="886"/>
      <c r="PZY55" s="886"/>
      <c r="PZZ55" s="886"/>
      <c r="QAA55" s="886"/>
      <c r="QAB55" s="887"/>
      <c r="QAC55" s="885"/>
      <c r="QAD55" s="886"/>
      <c r="QAE55" s="886"/>
      <c r="QAF55" s="886"/>
      <c r="QAG55" s="886"/>
      <c r="QAH55" s="886"/>
      <c r="QAI55" s="886"/>
      <c r="QAJ55" s="886"/>
      <c r="QAK55" s="887"/>
      <c r="QAL55" s="885"/>
      <c r="QAM55" s="886"/>
      <c r="QAN55" s="886"/>
      <c r="QAO55" s="886"/>
      <c r="QAP55" s="886"/>
      <c r="QAQ55" s="886"/>
      <c r="QAR55" s="886"/>
      <c r="QAS55" s="886"/>
      <c r="QAT55" s="887"/>
      <c r="QAU55" s="885"/>
      <c r="QAV55" s="886"/>
      <c r="QAW55" s="886"/>
      <c r="QAX55" s="886"/>
      <c r="QAY55" s="886"/>
      <c r="QAZ55" s="886"/>
      <c r="QBA55" s="886"/>
      <c r="QBB55" s="886"/>
      <c r="QBC55" s="887"/>
      <c r="QBD55" s="885"/>
      <c r="QBE55" s="886"/>
      <c r="QBF55" s="886"/>
      <c r="QBG55" s="886"/>
      <c r="QBH55" s="886"/>
      <c r="QBI55" s="886"/>
      <c r="QBJ55" s="886"/>
      <c r="QBK55" s="886"/>
      <c r="QBL55" s="887"/>
      <c r="QBM55" s="885"/>
      <c r="QBN55" s="886"/>
      <c r="QBO55" s="886"/>
      <c r="QBP55" s="886"/>
      <c r="QBQ55" s="886"/>
      <c r="QBR55" s="886"/>
      <c r="QBS55" s="886"/>
      <c r="QBT55" s="886"/>
      <c r="QBU55" s="887"/>
      <c r="QBV55" s="885"/>
      <c r="QBW55" s="886"/>
      <c r="QBX55" s="886"/>
      <c r="QBY55" s="886"/>
      <c r="QBZ55" s="886"/>
      <c r="QCA55" s="886"/>
      <c r="QCB55" s="886"/>
      <c r="QCC55" s="886"/>
      <c r="QCD55" s="887"/>
      <c r="QCE55" s="885"/>
      <c r="QCF55" s="886"/>
      <c r="QCG55" s="886"/>
      <c r="QCH55" s="886"/>
      <c r="QCI55" s="886"/>
      <c r="QCJ55" s="886"/>
      <c r="QCK55" s="886"/>
      <c r="QCL55" s="886"/>
      <c r="QCM55" s="887"/>
      <c r="QCN55" s="885"/>
      <c r="QCO55" s="886"/>
      <c r="QCP55" s="886"/>
      <c r="QCQ55" s="886"/>
      <c r="QCR55" s="886"/>
      <c r="QCS55" s="886"/>
      <c r="QCT55" s="886"/>
      <c r="QCU55" s="886"/>
      <c r="QCV55" s="887"/>
      <c r="QCW55" s="885"/>
      <c r="QCX55" s="886"/>
      <c r="QCY55" s="886"/>
      <c r="QCZ55" s="886"/>
      <c r="QDA55" s="886"/>
      <c r="QDB55" s="886"/>
      <c r="QDC55" s="886"/>
      <c r="QDD55" s="886"/>
      <c r="QDE55" s="887"/>
      <c r="QDF55" s="885"/>
      <c r="QDG55" s="886"/>
      <c r="QDH55" s="886"/>
      <c r="QDI55" s="886"/>
      <c r="QDJ55" s="886"/>
      <c r="QDK55" s="886"/>
      <c r="QDL55" s="886"/>
      <c r="QDM55" s="886"/>
      <c r="QDN55" s="887"/>
      <c r="QDO55" s="885"/>
      <c r="QDP55" s="886"/>
      <c r="QDQ55" s="886"/>
      <c r="QDR55" s="886"/>
      <c r="QDS55" s="886"/>
      <c r="QDT55" s="886"/>
      <c r="QDU55" s="886"/>
      <c r="QDV55" s="886"/>
      <c r="QDW55" s="887"/>
      <c r="QDX55" s="885"/>
      <c r="QDY55" s="886"/>
      <c r="QDZ55" s="886"/>
      <c r="QEA55" s="886"/>
      <c r="QEB55" s="886"/>
      <c r="QEC55" s="886"/>
      <c r="QED55" s="886"/>
      <c r="QEE55" s="886"/>
      <c r="QEF55" s="887"/>
      <c r="QEG55" s="885"/>
      <c r="QEH55" s="886"/>
      <c r="QEI55" s="886"/>
      <c r="QEJ55" s="886"/>
      <c r="QEK55" s="886"/>
      <c r="QEL55" s="886"/>
      <c r="QEM55" s="886"/>
      <c r="QEN55" s="886"/>
      <c r="QEO55" s="887"/>
      <c r="QEP55" s="885"/>
      <c r="QEQ55" s="886"/>
      <c r="QER55" s="886"/>
      <c r="QES55" s="886"/>
      <c r="QET55" s="886"/>
      <c r="QEU55" s="886"/>
      <c r="QEV55" s="886"/>
      <c r="QEW55" s="886"/>
      <c r="QEX55" s="887"/>
      <c r="QEY55" s="885"/>
      <c r="QEZ55" s="886"/>
      <c r="QFA55" s="886"/>
      <c r="QFB55" s="886"/>
      <c r="QFC55" s="886"/>
      <c r="QFD55" s="886"/>
      <c r="QFE55" s="886"/>
      <c r="QFF55" s="886"/>
      <c r="QFG55" s="887"/>
      <c r="QFH55" s="885"/>
      <c r="QFI55" s="886"/>
      <c r="QFJ55" s="886"/>
      <c r="QFK55" s="886"/>
      <c r="QFL55" s="886"/>
      <c r="QFM55" s="886"/>
      <c r="QFN55" s="886"/>
      <c r="QFO55" s="886"/>
      <c r="QFP55" s="887"/>
      <c r="QFQ55" s="885"/>
      <c r="QFR55" s="886"/>
      <c r="QFS55" s="886"/>
      <c r="QFT55" s="886"/>
      <c r="QFU55" s="886"/>
      <c r="QFV55" s="886"/>
      <c r="QFW55" s="886"/>
      <c r="QFX55" s="886"/>
      <c r="QFY55" s="887"/>
      <c r="QFZ55" s="885"/>
      <c r="QGA55" s="886"/>
      <c r="QGB55" s="886"/>
      <c r="QGC55" s="886"/>
      <c r="QGD55" s="886"/>
      <c r="QGE55" s="886"/>
      <c r="QGF55" s="886"/>
      <c r="QGG55" s="886"/>
      <c r="QGH55" s="887"/>
      <c r="QGI55" s="885"/>
      <c r="QGJ55" s="886"/>
      <c r="QGK55" s="886"/>
      <c r="QGL55" s="886"/>
      <c r="QGM55" s="886"/>
      <c r="QGN55" s="886"/>
      <c r="QGO55" s="886"/>
      <c r="QGP55" s="886"/>
      <c r="QGQ55" s="887"/>
      <c r="QGR55" s="885"/>
      <c r="QGS55" s="886"/>
      <c r="QGT55" s="886"/>
      <c r="QGU55" s="886"/>
      <c r="QGV55" s="886"/>
      <c r="QGW55" s="886"/>
      <c r="QGX55" s="886"/>
      <c r="QGY55" s="886"/>
      <c r="QGZ55" s="887"/>
      <c r="QHA55" s="885"/>
      <c r="QHB55" s="886"/>
      <c r="QHC55" s="886"/>
      <c r="QHD55" s="886"/>
      <c r="QHE55" s="886"/>
      <c r="QHF55" s="886"/>
      <c r="QHG55" s="886"/>
      <c r="QHH55" s="886"/>
      <c r="QHI55" s="887"/>
      <c r="QHJ55" s="885"/>
      <c r="QHK55" s="886"/>
      <c r="QHL55" s="886"/>
      <c r="QHM55" s="886"/>
      <c r="QHN55" s="886"/>
      <c r="QHO55" s="886"/>
      <c r="QHP55" s="886"/>
      <c r="QHQ55" s="886"/>
      <c r="QHR55" s="887"/>
      <c r="QHS55" s="885"/>
      <c r="QHT55" s="886"/>
      <c r="QHU55" s="886"/>
      <c r="QHV55" s="886"/>
      <c r="QHW55" s="886"/>
      <c r="QHX55" s="886"/>
      <c r="QHY55" s="886"/>
      <c r="QHZ55" s="886"/>
      <c r="QIA55" s="887"/>
      <c r="QIB55" s="885"/>
      <c r="QIC55" s="886"/>
      <c r="QID55" s="886"/>
      <c r="QIE55" s="886"/>
      <c r="QIF55" s="886"/>
      <c r="QIG55" s="886"/>
      <c r="QIH55" s="886"/>
      <c r="QII55" s="886"/>
      <c r="QIJ55" s="887"/>
      <c r="QIK55" s="885"/>
      <c r="QIL55" s="886"/>
      <c r="QIM55" s="886"/>
      <c r="QIN55" s="886"/>
      <c r="QIO55" s="886"/>
      <c r="QIP55" s="886"/>
      <c r="QIQ55" s="886"/>
      <c r="QIR55" s="886"/>
      <c r="QIS55" s="887"/>
      <c r="QIT55" s="885"/>
      <c r="QIU55" s="886"/>
      <c r="QIV55" s="886"/>
      <c r="QIW55" s="886"/>
      <c r="QIX55" s="886"/>
      <c r="QIY55" s="886"/>
      <c r="QIZ55" s="886"/>
      <c r="QJA55" s="886"/>
      <c r="QJB55" s="887"/>
      <c r="QJC55" s="885"/>
      <c r="QJD55" s="886"/>
      <c r="QJE55" s="886"/>
      <c r="QJF55" s="886"/>
      <c r="QJG55" s="886"/>
      <c r="QJH55" s="886"/>
      <c r="QJI55" s="886"/>
      <c r="QJJ55" s="886"/>
      <c r="QJK55" s="887"/>
      <c r="QJL55" s="885"/>
      <c r="QJM55" s="886"/>
      <c r="QJN55" s="886"/>
      <c r="QJO55" s="886"/>
      <c r="QJP55" s="886"/>
      <c r="QJQ55" s="886"/>
      <c r="QJR55" s="886"/>
      <c r="QJS55" s="886"/>
      <c r="QJT55" s="887"/>
      <c r="QJU55" s="885"/>
      <c r="QJV55" s="886"/>
      <c r="QJW55" s="886"/>
      <c r="QJX55" s="886"/>
      <c r="QJY55" s="886"/>
      <c r="QJZ55" s="886"/>
      <c r="QKA55" s="886"/>
      <c r="QKB55" s="886"/>
      <c r="QKC55" s="887"/>
      <c r="QKD55" s="885"/>
      <c r="QKE55" s="886"/>
      <c r="QKF55" s="886"/>
      <c r="QKG55" s="886"/>
      <c r="QKH55" s="886"/>
      <c r="QKI55" s="886"/>
      <c r="QKJ55" s="886"/>
      <c r="QKK55" s="886"/>
      <c r="QKL55" s="887"/>
      <c r="QKM55" s="885"/>
      <c r="QKN55" s="886"/>
      <c r="QKO55" s="886"/>
      <c r="QKP55" s="886"/>
      <c r="QKQ55" s="886"/>
      <c r="QKR55" s="886"/>
      <c r="QKS55" s="886"/>
      <c r="QKT55" s="886"/>
      <c r="QKU55" s="887"/>
      <c r="QKV55" s="885"/>
      <c r="QKW55" s="886"/>
      <c r="QKX55" s="886"/>
      <c r="QKY55" s="886"/>
      <c r="QKZ55" s="886"/>
      <c r="QLA55" s="886"/>
      <c r="QLB55" s="886"/>
      <c r="QLC55" s="886"/>
      <c r="QLD55" s="887"/>
      <c r="QLE55" s="885"/>
      <c r="QLF55" s="886"/>
      <c r="QLG55" s="886"/>
      <c r="QLH55" s="886"/>
      <c r="QLI55" s="886"/>
      <c r="QLJ55" s="886"/>
      <c r="QLK55" s="886"/>
      <c r="QLL55" s="886"/>
      <c r="QLM55" s="887"/>
      <c r="QLN55" s="885"/>
      <c r="QLO55" s="886"/>
      <c r="QLP55" s="886"/>
      <c r="QLQ55" s="886"/>
      <c r="QLR55" s="886"/>
      <c r="QLS55" s="886"/>
      <c r="QLT55" s="886"/>
      <c r="QLU55" s="886"/>
      <c r="QLV55" s="887"/>
      <c r="QLW55" s="885"/>
      <c r="QLX55" s="886"/>
      <c r="QLY55" s="886"/>
      <c r="QLZ55" s="886"/>
      <c r="QMA55" s="886"/>
      <c r="QMB55" s="886"/>
      <c r="QMC55" s="886"/>
      <c r="QMD55" s="886"/>
      <c r="QME55" s="887"/>
      <c r="QMF55" s="885"/>
      <c r="QMG55" s="886"/>
      <c r="QMH55" s="886"/>
      <c r="QMI55" s="886"/>
      <c r="QMJ55" s="886"/>
      <c r="QMK55" s="886"/>
      <c r="QML55" s="886"/>
      <c r="QMM55" s="886"/>
      <c r="QMN55" s="887"/>
      <c r="QMO55" s="885"/>
      <c r="QMP55" s="886"/>
      <c r="QMQ55" s="886"/>
      <c r="QMR55" s="886"/>
      <c r="QMS55" s="886"/>
      <c r="QMT55" s="886"/>
      <c r="QMU55" s="886"/>
      <c r="QMV55" s="886"/>
      <c r="QMW55" s="887"/>
      <c r="QMX55" s="885"/>
      <c r="QMY55" s="886"/>
      <c r="QMZ55" s="886"/>
      <c r="QNA55" s="886"/>
      <c r="QNB55" s="886"/>
      <c r="QNC55" s="886"/>
      <c r="QND55" s="886"/>
      <c r="QNE55" s="886"/>
      <c r="QNF55" s="887"/>
      <c r="QNG55" s="885"/>
      <c r="QNH55" s="886"/>
      <c r="QNI55" s="886"/>
      <c r="QNJ55" s="886"/>
      <c r="QNK55" s="886"/>
      <c r="QNL55" s="886"/>
      <c r="QNM55" s="886"/>
      <c r="QNN55" s="886"/>
      <c r="QNO55" s="887"/>
      <c r="QNP55" s="885"/>
      <c r="QNQ55" s="886"/>
      <c r="QNR55" s="886"/>
      <c r="QNS55" s="886"/>
      <c r="QNT55" s="886"/>
      <c r="QNU55" s="886"/>
      <c r="QNV55" s="886"/>
      <c r="QNW55" s="886"/>
      <c r="QNX55" s="887"/>
      <c r="QNY55" s="885"/>
      <c r="QNZ55" s="886"/>
      <c r="QOA55" s="886"/>
      <c r="QOB55" s="886"/>
      <c r="QOC55" s="886"/>
      <c r="QOD55" s="886"/>
      <c r="QOE55" s="886"/>
      <c r="QOF55" s="886"/>
      <c r="QOG55" s="887"/>
      <c r="QOH55" s="885"/>
      <c r="QOI55" s="886"/>
      <c r="QOJ55" s="886"/>
      <c r="QOK55" s="886"/>
      <c r="QOL55" s="886"/>
      <c r="QOM55" s="886"/>
      <c r="QON55" s="886"/>
      <c r="QOO55" s="886"/>
      <c r="QOP55" s="887"/>
      <c r="QOQ55" s="885"/>
      <c r="QOR55" s="886"/>
      <c r="QOS55" s="886"/>
      <c r="QOT55" s="886"/>
      <c r="QOU55" s="886"/>
      <c r="QOV55" s="886"/>
      <c r="QOW55" s="886"/>
      <c r="QOX55" s="886"/>
      <c r="QOY55" s="887"/>
      <c r="QOZ55" s="885"/>
      <c r="QPA55" s="886"/>
      <c r="QPB55" s="886"/>
      <c r="QPC55" s="886"/>
      <c r="QPD55" s="886"/>
      <c r="QPE55" s="886"/>
      <c r="QPF55" s="886"/>
      <c r="QPG55" s="886"/>
      <c r="QPH55" s="887"/>
      <c r="QPI55" s="885"/>
      <c r="QPJ55" s="886"/>
      <c r="QPK55" s="886"/>
      <c r="QPL55" s="886"/>
      <c r="QPM55" s="886"/>
      <c r="QPN55" s="886"/>
      <c r="QPO55" s="886"/>
      <c r="QPP55" s="886"/>
      <c r="QPQ55" s="887"/>
      <c r="QPR55" s="885"/>
      <c r="QPS55" s="886"/>
      <c r="QPT55" s="886"/>
      <c r="QPU55" s="886"/>
      <c r="QPV55" s="886"/>
      <c r="QPW55" s="886"/>
      <c r="QPX55" s="886"/>
      <c r="QPY55" s="886"/>
      <c r="QPZ55" s="887"/>
      <c r="QQA55" s="885"/>
      <c r="QQB55" s="886"/>
      <c r="QQC55" s="886"/>
      <c r="QQD55" s="886"/>
      <c r="QQE55" s="886"/>
      <c r="QQF55" s="886"/>
      <c r="QQG55" s="886"/>
      <c r="QQH55" s="886"/>
      <c r="QQI55" s="887"/>
      <c r="QQJ55" s="885"/>
      <c r="QQK55" s="886"/>
      <c r="QQL55" s="886"/>
      <c r="QQM55" s="886"/>
      <c r="QQN55" s="886"/>
      <c r="QQO55" s="886"/>
      <c r="QQP55" s="886"/>
      <c r="QQQ55" s="886"/>
      <c r="QQR55" s="887"/>
      <c r="QQS55" s="885"/>
      <c r="QQT55" s="886"/>
      <c r="QQU55" s="886"/>
      <c r="QQV55" s="886"/>
      <c r="QQW55" s="886"/>
      <c r="QQX55" s="886"/>
      <c r="QQY55" s="886"/>
      <c r="QQZ55" s="886"/>
      <c r="QRA55" s="887"/>
      <c r="QRB55" s="885"/>
      <c r="QRC55" s="886"/>
      <c r="QRD55" s="886"/>
      <c r="QRE55" s="886"/>
      <c r="QRF55" s="886"/>
      <c r="QRG55" s="886"/>
      <c r="QRH55" s="886"/>
      <c r="QRI55" s="886"/>
      <c r="QRJ55" s="887"/>
      <c r="QRK55" s="885"/>
      <c r="QRL55" s="886"/>
      <c r="QRM55" s="886"/>
      <c r="QRN55" s="886"/>
      <c r="QRO55" s="886"/>
      <c r="QRP55" s="886"/>
      <c r="QRQ55" s="886"/>
      <c r="QRR55" s="886"/>
      <c r="QRS55" s="887"/>
      <c r="QRT55" s="885"/>
      <c r="QRU55" s="886"/>
      <c r="QRV55" s="886"/>
      <c r="QRW55" s="886"/>
      <c r="QRX55" s="886"/>
      <c r="QRY55" s="886"/>
      <c r="QRZ55" s="886"/>
      <c r="QSA55" s="886"/>
      <c r="QSB55" s="887"/>
      <c r="QSC55" s="885"/>
      <c r="QSD55" s="886"/>
      <c r="QSE55" s="886"/>
      <c r="QSF55" s="886"/>
      <c r="QSG55" s="886"/>
      <c r="QSH55" s="886"/>
      <c r="QSI55" s="886"/>
      <c r="QSJ55" s="886"/>
      <c r="QSK55" s="887"/>
      <c r="QSL55" s="885"/>
      <c r="QSM55" s="886"/>
      <c r="QSN55" s="886"/>
      <c r="QSO55" s="886"/>
      <c r="QSP55" s="886"/>
      <c r="QSQ55" s="886"/>
      <c r="QSR55" s="886"/>
      <c r="QSS55" s="886"/>
      <c r="QST55" s="887"/>
      <c r="QSU55" s="885"/>
      <c r="QSV55" s="886"/>
      <c r="QSW55" s="886"/>
      <c r="QSX55" s="886"/>
      <c r="QSY55" s="886"/>
      <c r="QSZ55" s="886"/>
      <c r="QTA55" s="886"/>
      <c r="QTB55" s="886"/>
      <c r="QTC55" s="887"/>
      <c r="QTD55" s="885"/>
      <c r="QTE55" s="886"/>
      <c r="QTF55" s="886"/>
      <c r="QTG55" s="886"/>
      <c r="QTH55" s="886"/>
      <c r="QTI55" s="886"/>
      <c r="QTJ55" s="886"/>
      <c r="QTK55" s="886"/>
      <c r="QTL55" s="887"/>
      <c r="QTM55" s="885"/>
      <c r="QTN55" s="886"/>
      <c r="QTO55" s="886"/>
      <c r="QTP55" s="886"/>
      <c r="QTQ55" s="886"/>
      <c r="QTR55" s="886"/>
      <c r="QTS55" s="886"/>
      <c r="QTT55" s="886"/>
      <c r="QTU55" s="887"/>
      <c r="QTV55" s="885"/>
      <c r="QTW55" s="886"/>
      <c r="QTX55" s="886"/>
      <c r="QTY55" s="886"/>
      <c r="QTZ55" s="886"/>
      <c r="QUA55" s="886"/>
      <c r="QUB55" s="886"/>
      <c r="QUC55" s="886"/>
      <c r="QUD55" s="887"/>
      <c r="QUE55" s="885"/>
      <c r="QUF55" s="886"/>
      <c r="QUG55" s="886"/>
      <c r="QUH55" s="886"/>
      <c r="QUI55" s="886"/>
      <c r="QUJ55" s="886"/>
      <c r="QUK55" s="886"/>
      <c r="QUL55" s="886"/>
      <c r="QUM55" s="887"/>
      <c r="QUN55" s="885"/>
      <c r="QUO55" s="886"/>
      <c r="QUP55" s="886"/>
      <c r="QUQ55" s="886"/>
      <c r="QUR55" s="886"/>
      <c r="QUS55" s="886"/>
      <c r="QUT55" s="886"/>
      <c r="QUU55" s="886"/>
      <c r="QUV55" s="887"/>
      <c r="QUW55" s="885"/>
      <c r="QUX55" s="886"/>
      <c r="QUY55" s="886"/>
      <c r="QUZ55" s="886"/>
      <c r="QVA55" s="886"/>
      <c r="QVB55" s="886"/>
      <c r="QVC55" s="886"/>
      <c r="QVD55" s="886"/>
      <c r="QVE55" s="887"/>
      <c r="QVF55" s="885"/>
      <c r="QVG55" s="886"/>
      <c r="QVH55" s="886"/>
      <c r="QVI55" s="886"/>
      <c r="QVJ55" s="886"/>
      <c r="QVK55" s="886"/>
      <c r="QVL55" s="886"/>
      <c r="QVM55" s="886"/>
      <c r="QVN55" s="887"/>
      <c r="QVO55" s="885"/>
      <c r="QVP55" s="886"/>
      <c r="QVQ55" s="886"/>
      <c r="QVR55" s="886"/>
      <c r="QVS55" s="886"/>
      <c r="QVT55" s="886"/>
      <c r="QVU55" s="886"/>
      <c r="QVV55" s="886"/>
      <c r="QVW55" s="887"/>
      <c r="QVX55" s="885"/>
      <c r="QVY55" s="886"/>
      <c r="QVZ55" s="886"/>
      <c r="QWA55" s="886"/>
      <c r="QWB55" s="886"/>
      <c r="QWC55" s="886"/>
      <c r="QWD55" s="886"/>
      <c r="QWE55" s="886"/>
      <c r="QWF55" s="887"/>
      <c r="QWG55" s="885"/>
      <c r="QWH55" s="886"/>
      <c r="QWI55" s="886"/>
      <c r="QWJ55" s="886"/>
      <c r="QWK55" s="886"/>
      <c r="QWL55" s="886"/>
      <c r="QWM55" s="886"/>
      <c r="QWN55" s="886"/>
      <c r="QWO55" s="887"/>
      <c r="QWP55" s="885"/>
      <c r="QWQ55" s="886"/>
      <c r="QWR55" s="886"/>
      <c r="QWS55" s="886"/>
      <c r="QWT55" s="886"/>
      <c r="QWU55" s="886"/>
      <c r="QWV55" s="886"/>
      <c r="QWW55" s="886"/>
      <c r="QWX55" s="887"/>
      <c r="QWY55" s="885"/>
      <c r="QWZ55" s="886"/>
      <c r="QXA55" s="886"/>
      <c r="QXB55" s="886"/>
      <c r="QXC55" s="886"/>
      <c r="QXD55" s="886"/>
      <c r="QXE55" s="886"/>
      <c r="QXF55" s="886"/>
      <c r="QXG55" s="887"/>
      <c r="QXH55" s="885"/>
      <c r="QXI55" s="886"/>
      <c r="QXJ55" s="886"/>
      <c r="QXK55" s="886"/>
      <c r="QXL55" s="886"/>
      <c r="QXM55" s="886"/>
      <c r="QXN55" s="886"/>
      <c r="QXO55" s="886"/>
      <c r="QXP55" s="887"/>
      <c r="QXQ55" s="885"/>
      <c r="QXR55" s="886"/>
      <c r="QXS55" s="886"/>
      <c r="QXT55" s="886"/>
      <c r="QXU55" s="886"/>
      <c r="QXV55" s="886"/>
      <c r="QXW55" s="886"/>
      <c r="QXX55" s="886"/>
      <c r="QXY55" s="887"/>
      <c r="QXZ55" s="885"/>
      <c r="QYA55" s="886"/>
      <c r="QYB55" s="886"/>
      <c r="QYC55" s="886"/>
      <c r="QYD55" s="886"/>
      <c r="QYE55" s="886"/>
      <c r="QYF55" s="886"/>
      <c r="QYG55" s="886"/>
      <c r="QYH55" s="887"/>
      <c r="QYI55" s="885"/>
      <c r="QYJ55" s="886"/>
      <c r="QYK55" s="886"/>
      <c r="QYL55" s="886"/>
      <c r="QYM55" s="886"/>
      <c r="QYN55" s="886"/>
      <c r="QYO55" s="886"/>
      <c r="QYP55" s="886"/>
      <c r="QYQ55" s="887"/>
      <c r="QYR55" s="885"/>
      <c r="QYS55" s="886"/>
      <c r="QYT55" s="886"/>
      <c r="QYU55" s="886"/>
      <c r="QYV55" s="886"/>
      <c r="QYW55" s="886"/>
      <c r="QYX55" s="886"/>
      <c r="QYY55" s="886"/>
      <c r="QYZ55" s="887"/>
      <c r="QZA55" s="885"/>
      <c r="QZB55" s="886"/>
      <c r="QZC55" s="886"/>
      <c r="QZD55" s="886"/>
      <c r="QZE55" s="886"/>
      <c r="QZF55" s="886"/>
      <c r="QZG55" s="886"/>
      <c r="QZH55" s="886"/>
      <c r="QZI55" s="887"/>
      <c r="QZJ55" s="885"/>
      <c r="QZK55" s="886"/>
      <c r="QZL55" s="886"/>
      <c r="QZM55" s="886"/>
      <c r="QZN55" s="886"/>
      <c r="QZO55" s="886"/>
      <c r="QZP55" s="886"/>
      <c r="QZQ55" s="886"/>
      <c r="QZR55" s="887"/>
      <c r="QZS55" s="885"/>
      <c r="QZT55" s="886"/>
      <c r="QZU55" s="886"/>
      <c r="QZV55" s="886"/>
      <c r="QZW55" s="886"/>
      <c r="QZX55" s="886"/>
      <c r="QZY55" s="886"/>
      <c r="QZZ55" s="886"/>
      <c r="RAA55" s="887"/>
      <c r="RAB55" s="885"/>
      <c r="RAC55" s="886"/>
      <c r="RAD55" s="886"/>
      <c r="RAE55" s="886"/>
      <c r="RAF55" s="886"/>
      <c r="RAG55" s="886"/>
      <c r="RAH55" s="886"/>
      <c r="RAI55" s="886"/>
      <c r="RAJ55" s="887"/>
      <c r="RAK55" s="885"/>
      <c r="RAL55" s="886"/>
      <c r="RAM55" s="886"/>
      <c r="RAN55" s="886"/>
      <c r="RAO55" s="886"/>
      <c r="RAP55" s="886"/>
      <c r="RAQ55" s="886"/>
      <c r="RAR55" s="886"/>
      <c r="RAS55" s="887"/>
      <c r="RAT55" s="885"/>
      <c r="RAU55" s="886"/>
      <c r="RAV55" s="886"/>
      <c r="RAW55" s="886"/>
      <c r="RAX55" s="886"/>
      <c r="RAY55" s="886"/>
      <c r="RAZ55" s="886"/>
      <c r="RBA55" s="886"/>
      <c r="RBB55" s="887"/>
      <c r="RBC55" s="885"/>
      <c r="RBD55" s="886"/>
      <c r="RBE55" s="886"/>
      <c r="RBF55" s="886"/>
      <c r="RBG55" s="886"/>
      <c r="RBH55" s="886"/>
      <c r="RBI55" s="886"/>
      <c r="RBJ55" s="886"/>
      <c r="RBK55" s="887"/>
      <c r="RBL55" s="885"/>
      <c r="RBM55" s="886"/>
      <c r="RBN55" s="886"/>
      <c r="RBO55" s="886"/>
      <c r="RBP55" s="886"/>
      <c r="RBQ55" s="886"/>
      <c r="RBR55" s="886"/>
      <c r="RBS55" s="886"/>
      <c r="RBT55" s="887"/>
      <c r="RBU55" s="885"/>
      <c r="RBV55" s="886"/>
      <c r="RBW55" s="886"/>
      <c r="RBX55" s="886"/>
      <c r="RBY55" s="886"/>
      <c r="RBZ55" s="886"/>
      <c r="RCA55" s="886"/>
      <c r="RCB55" s="886"/>
      <c r="RCC55" s="887"/>
      <c r="RCD55" s="885"/>
      <c r="RCE55" s="886"/>
      <c r="RCF55" s="886"/>
      <c r="RCG55" s="886"/>
      <c r="RCH55" s="886"/>
      <c r="RCI55" s="886"/>
      <c r="RCJ55" s="886"/>
      <c r="RCK55" s="886"/>
      <c r="RCL55" s="887"/>
      <c r="RCM55" s="885"/>
      <c r="RCN55" s="886"/>
      <c r="RCO55" s="886"/>
      <c r="RCP55" s="886"/>
      <c r="RCQ55" s="886"/>
      <c r="RCR55" s="886"/>
      <c r="RCS55" s="886"/>
      <c r="RCT55" s="886"/>
      <c r="RCU55" s="887"/>
      <c r="RCV55" s="885"/>
      <c r="RCW55" s="886"/>
      <c r="RCX55" s="886"/>
      <c r="RCY55" s="886"/>
      <c r="RCZ55" s="886"/>
      <c r="RDA55" s="886"/>
      <c r="RDB55" s="886"/>
      <c r="RDC55" s="886"/>
      <c r="RDD55" s="887"/>
      <c r="RDE55" s="885"/>
      <c r="RDF55" s="886"/>
      <c r="RDG55" s="886"/>
      <c r="RDH55" s="886"/>
      <c r="RDI55" s="886"/>
      <c r="RDJ55" s="886"/>
      <c r="RDK55" s="886"/>
      <c r="RDL55" s="886"/>
      <c r="RDM55" s="887"/>
      <c r="RDN55" s="885"/>
      <c r="RDO55" s="886"/>
      <c r="RDP55" s="886"/>
      <c r="RDQ55" s="886"/>
      <c r="RDR55" s="886"/>
      <c r="RDS55" s="886"/>
      <c r="RDT55" s="886"/>
      <c r="RDU55" s="886"/>
      <c r="RDV55" s="887"/>
      <c r="RDW55" s="885"/>
      <c r="RDX55" s="886"/>
      <c r="RDY55" s="886"/>
      <c r="RDZ55" s="886"/>
      <c r="REA55" s="886"/>
      <c r="REB55" s="886"/>
      <c r="REC55" s="886"/>
      <c r="RED55" s="886"/>
      <c r="REE55" s="887"/>
      <c r="REF55" s="885"/>
      <c r="REG55" s="886"/>
      <c r="REH55" s="886"/>
      <c r="REI55" s="886"/>
      <c r="REJ55" s="886"/>
      <c r="REK55" s="886"/>
      <c r="REL55" s="886"/>
      <c r="REM55" s="886"/>
      <c r="REN55" s="887"/>
      <c r="REO55" s="885"/>
      <c r="REP55" s="886"/>
      <c r="REQ55" s="886"/>
      <c r="RER55" s="886"/>
      <c r="RES55" s="886"/>
      <c r="RET55" s="886"/>
      <c r="REU55" s="886"/>
      <c r="REV55" s="886"/>
      <c r="REW55" s="887"/>
      <c r="REX55" s="885"/>
      <c r="REY55" s="886"/>
      <c r="REZ55" s="886"/>
      <c r="RFA55" s="886"/>
      <c r="RFB55" s="886"/>
      <c r="RFC55" s="886"/>
      <c r="RFD55" s="886"/>
      <c r="RFE55" s="886"/>
      <c r="RFF55" s="887"/>
      <c r="RFG55" s="885"/>
      <c r="RFH55" s="886"/>
      <c r="RFI55" s="886"/>
      <c r="RFJ55" s="886"/>
      <c r="RFK55" s="886"/>
      <c r="RFL55" s="886"/>
      <c r="RFM55" s="886"/>
      <c r="RFN55" s="886"/>
      <c r="RFO55" s="887"/>
      <c r="RFP55" s="885"/>
      <c r="RFQ55" s="886"/>
      <c r="RFR55" s="886"/>
      <c r="RFS55" s="886"/>
      <c r="RFT55" s="886"/>
      <c r="RFU55" s="886"/>
      <c r="RFV55" s="886"/>
      <c r="RFW55" s="886"/>
      <c r="RFX55" s="887"/>
      <c r="RFY55" s="885"/>
      <c r="RFZ55" s="886"/>
      <c r="RGA55" s="886"/>
      <c r="RGB55" s="886"/>
      <c r="RGC55" s="886"/>
      <c r="RGD55" s="886"/>
      <c r="RGE55" s="886"/>
      <c r="RGF55" s="886"/>
      <c r="RGG55" s="887"/>
      <c r="RGH55" s="885"/>
      <c r="RGI55" s="886"/>
      <c r="RGJ55" s="886"/>
      <c r="RGK55" s="886"/>
      <c r="RGL55" s="886"/>
      <c r="RGM55" s="886"/>
      <c r="RGN55" s="886"/>
      <c r="RGO55" s="886"/>
      <c r="RGP55" s="887"/>
      <c r="RGQ55" s="885"/>
      <c r="RGR55" s="886"/>
      <c r="RGS55" s="886"/>
      <c r="RGT55" s="886"/>
      <c r="RGU55" s="886"/>
      <c r="RGV55" s="886"/>
      <c r="RGW55" s="886"/>
      <c r="RGX55" s="886"/>
      <c r="RGY55" s="887"/>
      <c r="RGZ55" s="885"/>
      <c r="RHA55" s="886"/>
      <c r="RHB55" s="886"/>
      <c r="RHC55" s="886"/>
      <c r="RHD55" s="886"/>
      <c r="RHE55" s="886"/>
      <c r="RHF55" s="886"/>
      <c r="RHG55" s="886"/>
      <c r="RHH55" s="887"/>
      <c r="RHI55" s="885"/>
      <c r="RHJ55" s="886"/>
      <c r="RHK55" s="886"/>
      <c r="RHL55" s="886"/>
      <c r="RHM55" s="886"/>
      <c r="RHN55" s="886"/>
      <c r="RHO55" s="886"/>
      <c r="RHP55" s="886"/>
      <c r="RHQ55" s="887"/>
      <c r="RHR55" s="885"/>
      <c r="RHS55" s="886"/>
      <c r="RHT55" s="886"/>
      <c r="RHU55" s="886"/>
      <c r="RHV55" s="886"/>
      <c r="RHW55" s="886"/>
      <c r="RHX55" s="886"/>
      <c r="RHY55" s="886"/>
      <c r="RHZ55" s="887"/>
      <c r="RIA55" s="885"/>
      <c r="RIB55" s="886"/>
      <c r="RIC55" s="886"/>
      <c r="RID55" s="886"/>
      <c r="RIE55" s="886"/>
      <c r="RIF55" s="886"/>
      <c r="RIG55" s="886"/>
      <c r="RIH55" s="886"/>
      <c r="RII55" s="887"/>
      <c r="RIJ55" s="885"/>
      <c r="RIK55" s="886"/>
      <c r="RIL55" s="886"/>
      <c r="RIM55" s="886"/>
      <c r="RIN55" s="886"/>
      <c r="RIO55" s="886"/>
      <c r="RIP55" s="886"/>
      <c r="RIQ55" s="886"/>
      <c r="RIR55" s="887"/>
      <c r="RIS55" s="885"/>
      <c r="RIT55" s="886"/>
      <c r="RIU55" s="886"/>
      <c r="RIV55" s="886"/>
      <c r="RIW55" s="886"/>
      <c r="RIX55" s="886"/>
      <c r="RIY55" s="886"/>
      <c r="RIZ55" s="886"/>
      <c r="RJA55" s="887"/>
      <c r="RJB55" s="885"/>
      <c r="RJC55" s="886"/>
      <c r="RJD55" s="886"/>
      <c r="RJE55" s="886"/>
      <c r="RJF55" s="886"/>
      <c r="RJG55" s="886"/>
      <c r="RJH55" s="886"/>
      <c r="RJI55" s="886"/>
      <c r="RJJ55" s="887"/>
      <c r="RJK55" s="885"/>
      <c r="RJL55" s="886"/>
      <c r="RJM55" s="886"/>
      <c r="RJN55" s="886"/>
      <c r="RJO55" s="886"/>
      <c r="RJP55" s="886"/>
      <c r="RJQ55" s="886"/>
      <c r="RJR55" s="886"/>
      <c r="RJS55" s="887"/>
      <c r="RJT55" s="885"/>
      <c r="RJU55" s="886"/>
      <c r="RJV55" s="886"/>
      <c r="RJW55" s="886"/>
      <c r="RJX55" s="886"/>
      <c r="RJY55" s="886"/>
      <c r="RJZ55" s="886"/>
      <c r="RKA55" s="886"/>
      <c r="RKB55" s="887"/>
      <c r="RKC55" s="885"/>
      <c r="RKD55" s="886"/>
      <c r="RKE55" s="886"/>
      <c r="RKF55" s="886"/>
      <c r="RKG55" s="886"/>
      <c r="RKH55" s="886"/>
      <c r="RKI55" s="886"/>
      <c r="RKJ55" s="886"/>
      <c r="RKK55" s="887"/>
      <c r="RKL55" s="885"/>
      <c r="RKM55" s="886"/>
      <c r="RKN55" s="886"/>
      <c r="RKO55" s="886"/>
      <c r="RKP55" s="886"/>
      <c r="RKQ55" s="886"/>
      <c r="RKR55" s="886"/>
      <c r="RKS55" s="886"/>
      <c r="RKT55" s="887"/>
      <c r="RKU55" s="885"/>
      <c r="RKV55" s="886"/>
      <c r="RKW55" s="886"/>
      <c r="RKX55" s="886"/>
      <c r="RKY55" s="886"/>
      <c r="RKZ55" s="886"/>
      <c r="RLA55" s="886"/>
      <c r="RLB55" s="886"/>
      <c r="RLC55" s="887"/>
      <c r="RLD55" s="885"/>
      <c r="RLE55" s="886"/>
      <c r="RLF55" s="886"/>
      <c r="RLG55" s="886"/>
      <c r="RLH55" s="886"/>
      <c r="RLI55" s="886"/>
      <c r="RLJ55" s="886"/>
      <c r="RLK55" s="886"/>
      <c r="RLL55" s="887"/>
      <c r="RLM55" s="885"/>
      <c r="RLN55" s="886"/>
      <c r="RLO55" s="886"/>
      <c r="RLP55" s="886"/>
      <c r="RLQ55" s="886"/>
      <c r="RLR55" s="886"/>
      <c r="RLS55" s="886"/>
      <c r="RLT55" s="886"/>
      <c r="RLU55" s="887"/>
      <c r="RLV55" s="885"/>
      <c r="RLW55" s="886"/>
      <c r="RLX55" s="886"/>
      <c r="RLY55" s="886"/>
      <c r="RLZ55" s="886"/>
      <c r="RMA55" s="886"/>
      <c r="RMB55" s="886"/>
      <c r="RMC55" s="886"/>
      <c r="RMD55" s="887"/>
      <c r="RME55" s="885"/>
      <c r="RMF55" s="886"/>
      <c r="RMG55" s="886"/>
      <c r="RMH55" s="886"/>
      <c r="RMI55" s="886"/>
      <c r="RMJ55" s="886"/>
      <c r="RMK55" s="886"/>
      <c r="RML55" s="886"/>
      <c r="RMM55" s="887"/>
      <c r="RMN55" s="885"/>
      <c r="RMO55" s="886"/>
      <c r="RMP55" s="886"/>
      <c r="RMQ55" s="886"/>
      <c r="RMR55" s="886"/>
      <c r="RMS55" s="886"/>
      <c r="RMT55" s="886"/>
      <c r="RMU55" s="886"/>
      <c r="RMV55" s="887"/>
      <c r="RMW55" s="885"/>
      <c r="RMX55" s="886"/>
      <c r="RMY55" s="886"/>
      <c r="RMZ55" s="886"/>
      <c r="RNA55" s="886"/>
      <c r="RNB55" s="886"/>
      <c r="RNC55" s="886"/>
      <c r="RND55" s="886"/>
      <c r="RNE55" s="887"/>
      <c r="RNF55" s="885"/>
      <c r="RNG55" s="886"/>
      <c r="RNH55" s="886"/>
      <c r="RNI55" s="886"/>
      <c r="RNJ55" s="886"/>
      <c r="RNK55" s="886"/>
      <c r="RNL55" s="886"/>
      <c r="RNM55" s="886"/>
      <c r="RNN55" s="887"/>
      <c r="RNO55" s="885"/>
      <c r="RNP55" s="886"/>
      <c r="RNQ55" s="886"/>
      <c r="RNR55" s="886"/>
      <c r="RNS55" s="886"/>
      <c r="RNT55" s="886"/>
      <c r="RNU55" s="886"/>
      <c r="RNV55" s="886"/>
      <c r="RNW55" s="887"/>
      <c r="RNX55" s="885"/>
      <c r="RNY55" s="886"/>
      <c r="RNZ55" s="886"/>
      <c r="ROA55" s="886"/>
      <c r="ROB55" s="886"/>
      <c r="ROC55" s="886"/>
      <c r="ROD55" s="886"/>
      <c r="ROE55" s="886"/>
      <c r="ROF55" s="887"/>
      <c r="ROG55" s="885"/>
      <c r="ROH55" s="886"/>
      <c r="ROI55" s="886"/>
      <c r="ROJ55" s="886"/>
      <c r="ROK55" s="886"/>
      <c r="ROL55" s="886"/>
      <c r="ROM55" s="886"/>
      <c r="RON55" s="886"/>
      <c r="ROO55" s="887"/>
      <c r="ROP55" s="885"/>
      <c r="ROQ55" s="886"/>
      <c r="ROR55" s="886"/>
      <c r="ROS55" s="886"/>
      <c r="ROT55" s="886"/>
      <c r="ROU55" s="886"/>
      <c r="ROV55" s="886"/>
      <c r="ROW55" s="886"/>
      <c r="ROX55" s="887"/>
      <c r="ROY55" s="885"/>
      <c r="ROZ55" s="886"/>
      <c r="RPA55" s="886"/>
      <c r="RPB55" s="886"/>
      <c r="RPC55" s="886"/>
      <c r="RPD55" s="886"/>
      <c r="RPE55" s="886"/>
      <c r="RPF55" s="886"/>
      <c r="RPG55" s="887"/>
      <c r="RPH55" s="885"/>
      <c r="RPI55" s="886"/>
      <c r="RPJ55" s="886"/>
      <c r="RPK55" s="886"/>
      <c r="RPL55" s="886"/>
      <c r="RPM55" s="886"/>
      <c r="RPN55" s="886"/>
      <c r="RPO55" s="886"/>
      <c r="RPP55" s="887"/>
      <c r="RPQ55" s="885"/>
      <c r="RPR55" s="886"/>
      <c r="RPS55" s="886"/>
      <c r="RPT55" s="886"/>
      <c r="RPU55" s="886"/>
      <c r="RPV55" s="886"/>
      <c r="RPW55" s="886"/>
      <c r="RPX55" s="886"/>
      <c r="RPY55" s="887"/>
      <c r="RPZ55" s="885"/>
      <c r="RQA55" s="886"/>
      <c r="RQB55" s="886"/>
      <c r="RQC55" s="886"/>
      <c r="RQD55" s="886"/>
      <c r="RQE55" s="886"/>
      <c r="RQF55" s="886"/>
      <c r="RQG55" s="886"/>
      <c r="RQH55" s="887"/>
      <c r="RQI55" s="885"/>
      <c r="RQJ55" s="886"/>
      <c r="RQK55" s="886"/>
      <c r="RQL55" s="886"/>
      <c r="RQM55" s="886"/>
      <c r="RQN55" s="886"/>
      <c r="RQO55" s="886"/>
      <c r="RQP55" s="886"/>
      <c r="RQQ55" s="887"/>
      <c r="RQR55" s="885"/>
      <c r="RQS55" s="886"/>
      <c r="RQT55" s="886"/>
      <c r="RQU55" s="886"/>
      <c r="RQV55" s="886"/>
      <c r="RQW55" s="886"/>
      <c r="RQX55" s="886"/>
      <c r="RQY55" s="886"/>
      <c r="RQZ55" s="887"/>
      <c r="RRA55" s="885"/>
      <c r="RRB55" s="886"/>
      <c r="RRC55" s="886"/>
      <c r="RRD55" s="886"/>
      <c r="RRE55" s="886"/>
      <c r="RRF55" s="886"/>
      <c r="RRG55" s="886"/>
      <c r="RRH55" s="886"/>
      <c r="RRI55" s="887"/>
      <c r="RRJ55" s="885"/>
      <c r="RRK55" s="886"/>
      <c r="RRL55" s="886"/>
      <c r="RRM55" s="886"/>
      <c r="RRN55" s="886"/>
      <c r="RRO55" s="886"/>
      <c r="RRP55" s="886"/>
      <c r="RRQ55" s="886"/>
      <c r="RRR55" s="887"/>
      <c r="RRS55" s="885"/>
      <c r="RRT55" s="886"/>
      <c r="RRU55" s="886"/>
      <c r="RRV55" s="886"/>
      <c r="RRW55" s="886"/>
      <c r="RRX55" s="886"/>
      <c r="RRY55" s="886"/>
      <c r="RRZ55" s="886"/>
      <c r="RSA55" s="887"/>
      <c r="RSB55" s="885"/>
      <c r="RSC55" s="886"/>
      <c r="RSD55" s="886"/>
      <c r="RSE55" s="886"/>
      <c r="RSF55" s="886"/>
      <c r="RSG55" s="886"/>
      <c r="RSH55" s="886"/>
      <c r="RSI55" s="886"/>
      <c r="RSJ55" s="887"/>
      <c r="RSK55" s="885"/>
      <c r="RSL55" s="886"/>
      <c r="RSM55" s="886"/>
      <c r="RSN55" s="886"/>
      <c r="RSO55" s="886"/>
      <c r="RSP55" s="886"/>
      <c r="RSQ55" s="886"/>
      <c r="RSR55" s="886"/>
      <c r="RSS55" s="887"/>
      <c r="RST55" s="885"/>
      <c r="RSU55" s="886"/>
      <c r="RSV55" s="886"/>
      <c r="RSW55" s="886"/>
      <c r="RSX55" s="886"/>
      <c r="RSY55" s="886"/>
      <c r="RSZ55" s="886"/>
      <c r="RTA55" s="886"/>
      <c r="RTB55" s="887"/>
      <c r="RTC55" s="885"/>
      <c r="RTD55" s="886"/>
      <c r="RTE55" s="886"/>
      <c r="RTF55" s="886"/>
      <c r="RTG55" s="886"/>
      <c r="RTH55" s="886"/>
      <c r="RTI55" s="886"/>
      <c r="RTJ55" s="886"/>
      <c r="RTK55" s="887"/>
      <c r="RTL55" s="885"/>
      <c r="RTM55" s="886"/>
      <c r="RTN55" s="886"/>
      <c r="RTO55" s="886"/>
      <c r="RTP55" s="886"/>
      <c r="RTQ55" s="886"/>
      <c r="RTR55" s="886"/>
      <c r="RTS55" s="886"/>
      <c r="RTT55" s="887"/>
      <c r="RTU55" s="885"/>
      <c r="RTV55" s="886"/>
      <c r="RTW55" s="886"/>
      <c r="RTX55" s="886"/>
      <c r="RTY55" s="886"/>
      <c r="RTZ55" s="886"/>
      <c r="RUA55" s="886"/>
      <c r="RUB55" s="886"/>
      <c r="RUC55" s="887"/>
      <c r="RUD55" s="885"/>
      <c r="RUE55" s="886"/>
      <c r="RUF55" s="886"/>
      <c r="RUG55" s="886"/>
      <c r="RUH55" s="886"/>
      <c r="RUI55" s="886"/>
      <c r="RUJ55" s="886"/>
      <c r="RUK55" s="886"/>
      <c r="RUL55" s="887"/>
      <c r="RUM55" s="885"/>
      <c r="RUN55" s="886"/>
      <c r="RUO55" s="886"/>
      <c r="RUP55" s="886"/>
      <c r="RUQ55" s="886"/>
      <c r="RUR55" s="886"/>
      <c r="RUS55" s="886"/>
      <c r="RUT55" s="886"/>
      <c r="RUU55" s="887"/>
      <c r="RUV55" s="885"/>
      <c r="RUW55" s="886"/>
      <c r="RUX55" s="886"/>
      <c r="RUY55" s="886"/>
      <c r="RUZ55" s="886"/>
      <c r="RVA55" s="886"/>
      <c r="RVB55" s="886"/>
      <c r="RVC55" s="886"/>
      <c r="RVD55" s="887"/>
      <c r="RVE55" s="885"/>
      <c r="RVF55" s="886"/>
      <c r="RVG55" s="886"/>
      <c r="RVH55" s="886"/>
      <c r="RVI55" s="886"/>
      <c r="RVJ55" s="886"/>
      <c r="RVK55" s="886"/>
      <c r="RVL55" s="886"/>
      <c r="RVM55" s="887"/>
      <c r="RVN55" s="885"/>
      <c r="RVO55" s="886"/>
      <c r="RVP55" s="886"/>
      <c r="RVQ55" s="886"/>
      <c r="RVR55" s="886"/>
      <c r="RVS55" s="886"/>
      <c r="RVT55" s="886"/>
      <c r="RVU55" s="886"/>
      <c r="RVV55" s="887"/>
      <c r="RVW55" s="885"/>
      <c r="RVX55" s="886"/>
      <c r="RVY55" s="886"/>
      <c r="RVZ55" s="886"/>
      <c r="RWA55" s="886"/>
      <c r="RWB55" s="886"/>
      <c r="RWC55" s="886"/>
      <c r="RWD55" s="886"/>
      <c r="RWE55" s="887"/>
      <c r="RWF55" s="885"/>
      <c r="RWG55" s="886"/>
      <c r="RWH55" s="886"/>
      <c r="RWI55" s="886"/>
      <c r="RWJ55" s="886"/>
      <c r="RWK55" s="886"/>
      <c r="RWL55" s="886"/>
      <c r="RWM55" s="886"/>
      <c r="RWN55" s="887"/>
      <c r="RWO55" s="885"/>
      <c r="RWP55" s="886"/>
      <c r="RWQ55" s="886"/>
      <c r="RWR55" s="886"/>
      <c r="RWS55" s="886"/>
      <c r="RWT55" s="886"/>
      <c r="RWU55" s="886"/>
      <c r="RWV55" s="886"/>
      <c r="RWW55" s="887"/>
      <c r="RWX55" s="885"/>
      <c r="RWY55" s="886"/>
      <c r="RWZ55" s="886"/>
      <c r="RXA55" s="886"/>
      <c r="RXB55" s="886"/>
      <c r="RXC55" s="886"/>
      <c r="RXD55" s="886"/>
      <c r="RXE55" s="886"/>
      <c r="RXF55" s="887"/>
      <c r="RXG55" s="885"/>
      <c r="RXH55" s="886"/>
      <c r="RXI55" s="886"/>
      <c r="RXJ55" s="886"/>
      <c r="RXK55" s="886"/>
      <c r="RXL55" s="886"/>
      <c r="RXM55" s="886"/>
      <c r="RXN55" s="886"/>
      <c r="RXO55" s="887"/>
      <c r="RXP55" s="885"/>
      <c r="RXQ55" s="886"/>
      <c r="RXR55" s="886"/>
      <c r="RXS55" s="886"/>
      <c r="RXT55" s="886"/>
      <c r="RXU55" s="886"/>
      <c r="RXV55" s="886"/>
      <c r="RXW55" s="886"/>
      <c r="RXX55" s="887"/>
      <c r="RXY55" s="885"/>
      <c r="RXZ55" s="886"/>
      <c r="RYA55" s="886"/>
      <c r="RYB55" s="886"/>
      <c r="RYC55" s="886"/>
      <c r="RYD55" s="886"/>
      <c r="RYE55" s="886"/>
      <c r="RYF55" s="886"/>
      <c r="RYG55" s="887"/>
      <c r="RYH55" s="885"/>
      <c r="RYI55" s="886"/>
      <c r="RYJ55" s="886"/>
      <c r="RYK55" s="886"/>
      <c r="RYL55" s="886"/>
      <c r="RYM55" s="886"/>
      <c r="RYN55" s="886"/>
      <c r="RYO55" s="886"/>
      <c r="RYP55" s="887"/>
      <c r="RYQ55" s="885"/>
      <c r="RYR55" s="886"/>
      <c r="RYS55" s="886"/>
      <c r="RYT55" s="886"/>
      <c r="RYU55" s="886"/>
      <c r="RYV55" s="886"/>
      <c r="RYW55" s="886"/>
      <c r="RYX55" s="886"/>
      <c r="RYY55" s="887"/>
      <c r="RYZ55" s="885"/>
      <c r="RZA55" s="886"/>
      <c r="RZB55" s="886"/>
      <c r="RZC55" s="886"/>
      <c r="RZD55" s="886"/>
      <c r="RZE55" s="886"/>
      <c r="RZF55" s="886"/>
      <c r="RZG55" s="886"/>
      <c r="RZH55" s="887"/>
      <c r="RZI55" s="885"/>
      <c r="RZJ55" s="886"/>
      <c r="RZK55" s="886"/>
      <c r="RZL55" s="886"/>
      <c r="RZM55" s="886"/>
      <c r="RZN55" s="886"/>
      <c r="RZO55" s="886"/>
      <c r="RZP55" s="886"/>
      <c r="RZQ55" s="887"/>
      <c r="RZR55" s="885"/>
      <c r="RZS55" s="886"/>
      <c r="RZT55" s="886"/>
      <c r="RZU55" s="886"/>
      <c r="RZV55" s="886"/>
      <c r="RZW55" s="886"/>
      <c r="RZX55" s="886"/>
      <c r="RZY55" s="886"/>
      <c r="RZZ55" s="887"/>
      <c r="SAA55" s="885"/>
      <c r="SAB55" s="886"/>
      <c r="SAC55" s="886"/>
      <c r="SAD55" s="886"/>
      <c r="SAE55" s="886"/>
      <c r="SAF55" s="886"/>
      <c r="SAG55" s="886"/>
      <c r="SAH55" s="886"/>
      <c r="SAI55" s="887"/>
      <c r="SAJ55" s="885"/>
      <c r="SAK55" s="886"/>
      <c r="SAL55" s="886"/>
      <c r="SAM55" s="886"/>
      <c r="SAN55" s="886"/>
      <c r="SAO55" s="886"/>
      <c r="SAP55" s="886"/>
      <c r="SAQ55" s="886"/>
      <c r="SAR55" s="887"/>
      <c r="SAS55" s="885"/>
      <c r="SAT55" s="886"/>
      <c r="SAU55" s="886"/>
      <c r="SAV55" s="886"/>
      <c r="SAW55" s="886"/>
      <c r="SAX55" s="886"/>
      <c r="SAY55" s="886"/>
      <c r="SAZ55" s="886"/>
      <c r="SBA55" s="887"/>
      <c r="SBB55" s="885"/>
      <c r="SBC55" s="886"/>
      <c r="SBD55" s="886"/>
      <c r="SBE55" s="886"/>
      <c r="SBF55" s="886"/>
      <c r="SBG55" s="886"/>
      <c r="SBH55" s="886"/>
      <c r="SBI55" s="886"/>
      <c r="SBJ55" s="887"/>
      <c r="SBK55" s="885"/>
      <c r="SBL55" s="886"/>
      <c r="SBM55" s="886"/>
      <c r="SBN55" s="886"/>
      <c r="SBO55" s="886"/>
      <c r="SBP55" s="886"/>
      <c r="SBQ55" s="886"/>
      <c r="SBR55" s="886"/>
      <c r="SBS55" s="887"/>
      <c r="SBT55" s="885"/>
      <c r="SBU55" s="886"/>
      <c r="SBV55" s="886"/>
      <c r="SBW55" s="886"/>
      <c r="SBX55" s="886"/>
      <c r="SBY55" s="886"/>
      <c r="SBZ55" s="886"/>
      <c r="SCA55" s="886"/>
      <c r="SCB55" s="887"/>
      <c r="SCC55" s="885"/>
      <c r="SCD55" s="886"/>
      <c r="SCE55" s="886"/>
      <c r="SCF55" s="886"/>
      <c r="SCG55" s="886"/>
      <c r="SCH55" s="886"/>
      <c r="SCI55" s="886"/>
      <c r="SCJ55" s="886"/>
      <c r="SCK55" s="887"/>
      <c r="SCL55" s="885"/>
      <c r="SCM55" s="886"/>
      <c r="SCN55" s="886"/>
      <c r="SCO55" s="886"/>
      <c r="SCP55" s="886"/>
      <c r="SCQ55" s="886"/>
      <c r="SCR55" s="886"/>
      <c r="SCS55" s="886"/>
      <c r="SCT55" s="887"/>
      <c r="SCU55" s="885"/>
      <c r="SCV55" s="886"/>
      <c r="SCW55" s="886"/>
      <c r="SCX55" s="886"/>
      <c r="SCY55" s="886"/>
      <c r="SCZ55" s="886"/>
      <c r="SDA55" s="886"/>
      <c r="SDB55" s="886"/>
      <c r="SDC55" s="887"/>
      <c r="SDD55" s="885"/>
      <c r="SDE55" s="886"/>
      <c r="SDF55" s="886"/>
      <c r="SDG55" s="886"/>
      <c r="SDH55" s="886"/>
      <c r="SDI55" s="886"/>
      <c r="SDJ55" s="886"/>
      <c r="SDK55" s="886"/>
      <c r="SDL55" s="887"/>
      <c r="SDM55" s="885"/>
      <c r="SDN55" s="886"/>
      <c r="SDO55" s="886"/>
      <c r="SDP55" s="886"/>
      <c r="SDQ55" s="886"/>
      <c r="SDR55" s="886"/>
      <c r="SDS55" s="886"/>
      <c r="SDT55" s="886"/>
      <c r="SDU55" s="887"/>
      <c r="SDV55" s="885"/>
      <c r="SDW55" s="886"/>
      <c r="SDX55" s="886"/>
      <c r="SDY55" s="886"/>
      <c r="SDZ55" s="886"/>
      <c r="SEA55" s="886"/>
      <c r="SEB55" s="886"/>
      <c r="SEC55" s="886"/>
      <c r="SED55" s="887"/>
      <c r="SEE55" s="885"/>
      <c r="SEF55" s="886"/>
      <c r="SEG55" s="886"/>
      <c r="SEH55" s="886"/>
      <c r="SEI55" s="886"/>
      <c r="SEJ55" s="886"/>
      <c r="SEK55" s="886"/>
      <c r="SEL55" s="886"/>
      <c r="SEM55" s="887"/>
      <c r="SEN55" s="885"/>
      <c r="SEO55" s="886"/>
      <c r="SEP55" s="886"/>
      <c r="SEQ55" s="886"/>
      <c r="SER55" s="886"/>
      <c r="SES55" s="886"/>
      <c r="SET55" s="886"/>
      <c r="SEU55" s="886"/>
      <c r="SEV55" s="887"/>
      <c r="SEW55" s="885"/>
      <c r="SEX55" s="886"/>
      <c r="SEY55" s="886"/>
      <c r="SEZ55" s="886"/>
      <c r="SFA55" s="886"/>
      <c r="SFB55" s="886"/>
      <c r="SFC55" s="886"/>
      <c r="SFD55" s="886"/>
      <c r="SFE55" s="887"/>
      <c r="SFF55" s="885"/>
      <c r="SFG55" s="886"/>
      <c r="SFH55" s="886"/>
      <c r="SFI55" s="886"/>
      <c r="SFJ55" s="886"/>
      <c r="SFK55" s="886"/>
      <c r="SFL55" s="886"/>
      <c r="SFM55" s="886"/>
      <c r="SFN55" s="887"/>
      <c r="SFO55" s="885"/>
      <c r="SFP55" s="886"/>
      <c r="SFQ55" s="886"/>
      <c r="SFR55" s="886"/>
      <c r="SFS55" s="886"/>
      <c r="SFT55" s="886"/>
      <c r="SFU55" s="886"/>
      <c r="SFV55" s="886"/>
      <c r="SFW55" s="887"/>
      <c r="SFX55" s="885"/>
      <c r="SFY55" s="886"/>
      <c r="SFZ55" s="886"/>
      <c r="SGA55" s="886"/>
      <c r="SGB55" s="886"/>
      <c r="SGC55" s="886"/>
      <c r="SGD55" s="886"/>
      <c r="SGE55" s="886"/>
      <c r="SGF55" s="887"/>
      <c r="SGG55" s="885"/>
      <c r="SGH55" s="886"/>
      <c r="SGI55" s="886"/>
      <c r="SGJ55" s="886"/>
      <c r="SGK55" s="886"/>
      <c r="SGL55" s="886"/>
      <c r="SGM55" s="886"/>
      <c r="SGN55" s="886"/>
      <c r="SGO55" s="887"/>
      <c r="SGP55" s="885"/>
      <c r="SGQ55" s="886"/>
      <c r="SGR55" s="886"/>
      <c r="SGS55" s="886"/>
      <c r="SGT55" s="886"/>
      <c r="SGU55" s="886"/>
      <c r="SGV55" s="886"/>
      <c r="SGW55" s="886"/>
      <c r="SGX55" s="887"/>
      <c r="SGY55" s="885"/>
      <c r="SGZ55" s="886"/>
      <c r="SHA55" s="886"/>
      <c r="SHB55" s="886"/>
      <c r="SHC55" s="886"/>
      <c r="SHD55" s="886"/>
      <c r="SHE55" s="886"/>
      <c r="SHF55" s="886"/>
      <c r="SHG55" s="887"/>
      <c r="SHH55" s="885"/>
      <c r="SHI55" s="886"/>
      <c r="SHJ55" s="886"/>
      <c r="SHK55" s="886"/>
      <c r="SHL55" s="886"/>
      <c r="SHM55" s="886"/>
      <c r="SHN55" s="886"/>
      <c r="SHO55" s="886"/>
      <c r="SHP55" s="887"/>
      <c r="SHQ55" s="885"/>
      <c r="SHR55" s="886"/>
      <c r="SHS55" s="886"/>
      <c r="SHT55" s="886"/>
      <c r="SHU55" s="886"/>
      <c r="SHV55" s="886"/>
      <c r="SHW55" s="886"/>
      <c r="SHX55" s="886"/>
      <c r="SHY55" s="887"/>
      <c r="SHZ55" s="885"/>
      <c r="SIA55" s="886"/>
      <c r="SIB55" s="886"/>
      <c r="SIC55" s="886"/>
      <c r="SID55" s="886"/>
      <c r="SIE55" s="886"/>
      <c r="SIF55" s="886"/>
      <c r="SIG55" s="886"/>
      <c r="SIH55" s="887"/>
      <c r="SII55" s="885"/>
      <c r="SIJ55" s="886"/>
      <c r="SIK55" s="886"/>
      <c r="SIL55" s="886"/>
      <c r="SIM55" s="886"/>
      <c r="SIN55" s="886"/>
      <c r="SIO55" s="886"/>
      <c r="SIP55" s="886"/>
      <c r="SIQ55" s="887"/>
      <c r="SIR55" s="885"/>
      <c r="SIS55" s="886"/>
      <c r="SIT55" s="886"/>
      <c r="SIU55" s="886"/>
      <c r="SIV55" s="886"/>
      <c r="SIW55" s="886"/>
      <c r="SIX55" s="886"/>
      <c r="SIY55" s="886"/>
      <c r="SIZ55" s="887"/>
      <c r="SJA55" s="885"/>
      <c r="SJB55" s="886"/>
      <c r="SJC55" s="886"/>
      <c r="SJD55" s="886"/>
      <c r="SJE55" s="886"/>
      <c r="SJF55" s="886"/>
      <c r="SJG55" s="886"/>
      <c r="SJH55" s="886"/>
      <c r="SJI55" s="887"/>
      <c r="SJJ55" s="885"/>
      <c r="SJK55" s="886"/>
      <c r="SJL55" s="886"/>
      <c r="SJM55" s="886"/>
      <c r="SJN55" s="886"/>
      <c r="SJO55" s="886"/>
      <c r="SJP55" s="886"/>
      <c r="SJQ55" s="886"/>
      <c r="SJR55" s="887"/>
      <c r="SJS55" s="885"/>
      <c r="SJT55" s="886"/>
      <c r="SJU55" s="886"/>
      <c r="SJV55" s="886"/>
      <c r="SJW55" s="886"/>
      <c r="SJX55" s="886"/>
      <c r="SJY55" s="886"/>
      <c r="SJZ55" s="886"/>
      <c r="SKA55" s="887"/>
      <c r="SKB55" s="885"/>
      <c r="SKC55" s="886"/>
      <c r="SKD55" s="886"/>
      <c r="SKE55" s="886"/>
      <c r="SKF55" s="886"/>
      <c r="SKG55" s="886"/>
      <c r="SKH55" s="886"/>
      <c r="SKI55" s="886"/>
      <c r="SKJ55" s="887"/>
      <c r="SKK55" s="885"/>
      <c r="SKL55" s="886"/>
      <c r="SKM55" s="886"/>
      <c r="SKN55" s="886"/>
      <c r="SKO55" s="886"/>
      <c r="SKP55" s="886"/>
      <c r="SKQ55" s="886"/>
      <c r="SKR55" s="886"/>
      <c r="SKS55" s="887"/>
      <c r="SKT55" s="885"/>
      <c r="SKU55" s="886"/>
      <c r="SKV55" s="886"/>
      <c r="SKW55" s="886"/>
      <c r="SKX55" s="886"/>
      <c r="SKY55" s="886"/>
      <c r="SKZ55" s="886"/>
      <c r="SLA55" s="886"/>
      <c r="SLB55" s="887"/>
      <c r="SLC55" s="885"/>
      <c r="SLD55" s="886"/>
      <c r="SLE55" s="886"/>
      <c r="SLF55" s="886"/>
      <c r="SLG55" s="886"/>
      <c r="SLH55" s="886"/>
      <c r="SLI55" s="886"/>
      <c r="SLJ55" s="886"/>
      <c r="SLK55" s="887"/>
      <c r="SLL55" s="885"/>
      <c r="SLM55" s="886"/>
      <c r="SLN55" s="886"/>
      <c r="SLO55" s="886"/>
      <c r="SLP55" s="886"/>
      <c r="SLQ55" s="886"/>
      <c r="SLR55" s="886"/>
      <c r="SLS55" s="886"/>
      <c r="SLT55" s="887"/>
      <c r="SLU55" s="885"/>
      <c r="SLV55" s="886"/>
      <c r="SLW55" s="886"/>
      <c r="SLX55" s="886"/>
      <c r="SLY55" s="886"/>
      <c r="SLZ55" s="886"/>
      <c r="SMA55" s="886"/>
      <c r="SMB55" s="886"/>
      <c r="SMC55" s="887"/>
      <c r="SMD55" s="885"/>
      <c r="SME55" s="886"/>
      <c r="SMF55" s="886"/>
      <c r="SMG55" s="886"/>
      <c r="SMH55" s="886"/>
      <c r="SMI55" s="886"/>
      <c r="SMJ55" s="886"/>
      <c r="SMK55" s="886"/>
      <c r="SML55" s="887"/>
      <c r="SMM55" s="885"/>
      <c r="SMN55" s="886"/>
      <c r="SMO55" s="886"/>
      <c r="SMP55" s="886"/>
      <c r="SMQ55" s="886"/>
      <c r="SMR55" s="886"/>
      <c r="SMS55" s="886"/>
      <c r="SMT55" s="886"/>
      <c r="SMU55" s="887"/>
      <c r="SMV55" s="885"/>
      <c r="SMW55" s="886"/>
      <c r="SMX55" s="886"/>
      <c r="SMY55" s="886"/>
      <c r="SMZ55" s="886"/>
      <c r="SNA55" s="886"/>
      <c r="SNB55" s="886"/>
      <c r="SNC55" s="886"/>
      <c r="SND55" s="887"/>
      <c r="SNE55" s="885"/>
      <c r="SNF55" s="886"/>
      <c r="SNG55" s="886"/>
      <c r="SNH55" s="886"/>
      <c r="SNI55" s="886"/>
      <c r="SNJ55" s="886"/>
      <c r="SNK55" s="886"/>
      <c r="SNL55" s="886"/>
      <c r="SNM55" s="887"/>
      <c r="SNN55" s="885"/>
      <c r="SNO55" s="886"/>
      <c r="SNP55" s="886"/>
      <c r="SNQ55" s="886"/>
      <c r="SNR55" s="886"/>
      <c r="SNS55" s="886"/>
      <c r="SNT55" s="886"/>
      <c r="SNU55" s="886"/>
      <c r="SNV55" s="887"/>
      <c r="SNW55" s="885"/>
      <c r="SNX55" s="886"/>
      <c r="SNY55" s="886"/>
      <c r="SNZ55" s="886"/>
      <c r="SOA55" s="886"/>
      <c r="SOB55" s="886"/>
      <c r="SOC55" s="886"/>
      <c r="SOD55" s="886"/>
      <c r="SOE55" s="887"/>
      <c r="SOF55" s="885"/>
      <c r="SOG55" s="886"/>
      <c r="SOH55" s="886"/>
      <c r="SOI55" s="886"/>
      <c r="SOJ55" s="886"/>
      <c r="SOK55" s="886"/>
      <c r="SOL55" s="886"/>
      <c r="SOM55" s="886"/>
      <c r="SON55" s="887"/>
      <c r="SOO55" s="885"/>
      <c r="SOP55" s="886"/>
      <c r="SOQ55" s="886"/>
      <c r="SOR55" s="886"/>
      <c r="SOS55" s="886"/>
      <c r="SOT55" s="886"/>
      <c r="SOU55" s="886"/>
      <c r="SOV55" s="886"/>
      <c r="SOW55" s="887"/>
      <c r="SOX55" s="885"/>
      <c r="SOY55" s="886"/>
      <c r="SOZ55" s="886"/>
      <c r="SPA55" s="886"/>
      <c r="SPB55" s="886"/>
      <c r="SPC55" s="886"/>
      <c r="SPD55" s="886"/>
      <c r="SPE55" s="886"/>
      <c r="SPF55" s="887"/>
      <c r="SPG55" s="885"/>
      <c r="SPH55" s="886"/>
      <c r="SPI55" s="886"/>
      <c r="SPJ55" s="886"/>
      <c r="SPK55" s="886"/>
      <c r="SPL55" s="886"/>
      <c r="SPM55" s="886"/>
      <c r="SPN55" s="886"/>
      <c r="SPO55" s="887"/>
      <c r="SPP55" s="885"/>
      <c r="SPQ55" s="886"/>
      <c r="SPR55" s="886"/>
      <c r="SPS55" s="886"/>
      <c r="SPT55" s="886"/>
      <c r="SPU55" s="886"/>
      <c r="SPV55" s="886"/>
      <c r="SPW55" s="886"/>
      <c r="SPX55" s="887"/>
      <c r="SPY55" s="885"/>
      <c r="SPZ55" s="886"/>
      <c r="SQA55" s="886"/>
      <c r="SQB55" s="886"/>
      <c r="SQC55" s="886"/>
      <c r="SQD55" s="886"/>
      <c r="SQE55" s="886"/>
      <c r="SQF55" s="886"/>
      <c r="SQG55" s="887"/>
      <c r="SQH55" s="885"/>
      <c r="SQI55" s="886"/>
      <c r="SQJ55" s="886"/>
      <c r="SQK55" s="886"/>
      <c r="SQL55" s="886"/>
      <c r="SQM55" s="886"/>
      <c r="SQN55" s="886"/>
      <c r="SQO55" s="886"/>
      <c r="SQP55" s="887"/>
      <c r="SQQ55" s="885"/>
      <c r="SQR55" s="886"/>
      <c r="SQS55" s="886"/>
      <c r="SQT55" s="886"/>
      <c r="SQU55" s="886"/>
      <c r="SQV55" s="886"/>
      <c r="SQW55" s="886"/>
      <c r="SQX55" s="886"/>
      <c r="SQY55" s="887"/>
      <c r="SQZ55" s="885"/>
      <c r="SRA55" s="886"/>
      <c r="SRB55" s="886"/>
      <c r="SRC55" s="886"/>
      <c r="SRD55" s="886"/>
      <c r="SRE55" s="886"/>
      <c r="SRF55" s="886"/>
      <c r="SRG55" s="886"/>
      <c r="SRH55" s="887"/>
      <c r="SRI55" s="885"/>
      <c r="SRJ55" s="886"/>
      <c r="SRK55" s="886"/>
      <c r="SRL55" s="886"/>
      <c r="SRM55" s="886"/>
      <c r="SRN55" s="886"/>
      <c r="SRO55" s="886"/>
      <c r="SRP55" s="886"/>
      <c r="SRQ55" s="887"/>
      <c r="SRR55" s="885"/>
      <c r="SRS55" s="886"/>
      <c r="SRT55" s="886"/>
      <c r="SRU55" s="886"/>
      <c r="SRV55" s="886"/>
      <c r="SRW55" s="886"/>
      <c r="SRX55" s="886"/>
      <c r="SRY55" s="886"/>
      <c r="SRZ55" s="887"/>
      <c r="SSA55" s="885"/>
      <c r="SSB55" s="886"/>
      <c r="SSC55" s="886"/>
      <c r="SSD55" s="886"/>
      <c r="SSE55" s="886"/>
      <c r="SSF55" s="886"/>
      <c r="SSG55" s="886"/>
      <c r="SSH55" s="886"/>
      <c r="SSI55" s="887"/>
      <c r="SSJ55" s="885"/>
      <c r="SSK55" s="886"/>
      <c r="SSL55" s="886"/>
      <c r="SSM55" s="886"/>
      <c r="SSN55" s="886"/>
      <c r="SSO55" s="886"/>
      <c r="SSP55" s="886"/>
      <c r="SSQ55" s="886"/>
      <c r="SSR55" s="887"/>
      <c r="SSS55" s="885"/>
      <c r="SST55" s="886"/>
      <c r="SSU55" s="886"/>
      <c r="SSV55" s="886"/>
      <c r="SSW55" s="886"/>
      <c r="SSX55" s="886"/>
      <c r="SSY55" s="886"/>
      <c r="SSZ55" s="886"/>
      <c r="STA55" s="887"/>
      <c r="STB55" s="885"/>
      <c r="STC55" s="886"/>
      <c r="STD55" s="886"/>
      <c r="STE55" s="886"/>
      <c r="STF55" s="886"/>
      <c r="STG55" s="886"/>
      <c r="STH55" s="886"/>
      <c r="STI55" s="886"/>
      <c r="STJ55" s="887"/>
      <c r="STK55" s="885"/>
      <c r="STL55" s="886"/>
      <c r="STM55" s="886"/>
      <c r="STN55" s="886"/>
      <c r="STO55" s="886"/>
      <c r="STP55" s="886"/>
      <c r="STQ55" s="886"/>
      <c r="STR55" s="886"/>
      <c r="STS55" s="887"/>
      <c r="STT55" s="885"/>
      <c r="STU55" s="886"/>
      <c r="STV55" s="886"/>
      <c r="STW55" s="886"/>
      <c r="STX55" s="886"/>
      <c r="STY55" s="886"/>
      <c r="STZ55" s="886"/>
      <c r="SUA55" s="886"/>
      <c r="SUB55" s="887"/>
      <c r="SUC55" s="885"/>
      <c r="SUD55" s="886"/>
      <c r="SUE55" s="886"/>
      <c r="SUF55" s="886"/>
      <c r="SUG55" s="886"/>
      <c r="SUH55" s="886"/>
      <c r="SUI55" s="886"/>
      <c r="SUJ55" s="886"/>
      <c r="SUK55" s="887"/>
      <c r="SUL55" s="885"/>
      <c r="SUM55" s="886"/>
      <c r="SUN55" s="886"/>
      <c r="SUO55" s="886"/>
      <c r="SUP55" s="886"/>
      <c r="SUQ55" s="886"/>
      <c r="SUR55" s="886"/>
      <c r="SUS55" s="886"/>
      <c r="SUT55" s="887"/>
      <c r="SUU55" s="885"/>
      <c r="SUV55" s="886"/>
      <c r="SUW55" s="886"/>
      <c r="SUX55" s="886"/>
      <c r="SUY55" s="886"/>
      <c r="SUZ55" s="886"/>
      <c r="SVA55" s="886"/>
      <c r="SVB55" s="886"/>
      <c r="SVC55" s="887"/>
      <c r="SVD55" s="885"/>
      <c r="SVE55" s="886"/>
      <c r="SVF55" s="886"/>
      <c r="SVG55" s="886"/>
      <c r="SVH55" s="886"/>
      <c r="SVI55" s="886"/>
      <c r="SVJ55" s="886"/>
      <c r="SVK55" s="886"/>
      <c r="SVL55" s="887"/>
      <c r="SVM55" s="885"/>
      <c r="SVN55" s="886"/>
      <c r="SVO55" s="886"/>
      <c r="SVP55" s="886"/>
      <c r="SVQ55" s="886"/>
      <c r="SVR55" s="886"/>
      <c r="SVS55" s="886"/>
      <c r="SVT55" s="886"/>
      <c r="SVU55" s="887"/>
      <c r="SVV55" s="885"/>
      <c r="SVW55" s="886"/>
      <c r="SVX55" s="886"/>
      <c r="SVY55" s="886"/>
      <c r="SVZ55" s="886"/>
      <c r="SWA55" s="886"/>
      <c r="SWB55" s="886"/>
      <c r="SWC55" s="886"/>
      <c r="SWD55" s="887"/>
      <c r="SWE55" s="885"/>
      <c r="SWF55" s="886"/>
      <c r="SWG55" s="886"/>
      <c r="SWH55" s="886"/>
      <c r="SWI55" s="886"/>
      <c r="SWJ55" s="886"/>
      <c r="SWK55" s="886"/>
      <c r="SWL55" s="886"/>
      <c r="SWM55" s="887"/>
      <c r="SWN55" s="885"/>
      <c r="SWO55" s="886"/>
      <c r="SWP55" s="886"/>
      <c r="SWQ55" s="886"/>
      <c r="SWR55" s="886"/>
      <c r="SWS55" s="886"/>
      <c r="SWT55" s="886"/>
      <c r="SWU55" s="886"/>
      <c r="SWV55" s="887"/>
      <c r="SWW55" s="885"/>
      <c r="SWX55" s="886"/>
      <c r="SWY55" s="886"/>
      <c r="SWZ55" s="886"/>
      <c r="SXA55" s="886"/>
      <c r="SXB55" s="886"/>
      <c r="SXC55" s="886"/>
      <c r="SXD55" s="886"/>
      <c r="SXE55" s="887"/>
      <c r="SXF55" s="885"/>
      <c r="SXG55" s="886"/>
      <c r="SXH55" s="886"/>
      <c r="SXI55" s="886"/>
      <c r="SXJ55" s="886"/>
      <c r="SXK55" s="886"/>
      <c r="SXL55" s="886"/>
      <c r="SXM55" s="886"/>
      <c r="SXN55" s="887"/>
      <c r="SXO55" s="885"/>
      <c r="SXP55" s="886"/>
      <c r="SXQ55" s="886"/>
      <c r="SXR55" s="886"/>
      <c r="SXS55" s="886"/>
      <c r="SXT55" s="886"/>
      <c r="SXU55" s="886"/>
      <c r="SXV55" s="886"/>
      <c r="SXW55" s="887"/>
      <c r="SXX55" s="885"/>
      <c r="SXY55" s="886"/>
      <c r="SXZ55" s="886"/>
      <c r="SYA55" s="886"/>
      <c r="SYB55" s="886"/>
      <c r="SYC55" s="886"/>
      <c r="SYD55" s="886"/>
      <c r="SYE55" s="886"/>
      <c r="SYF55" s="887"/>
      <c r="SYG55" s="885"/>
      <c r="SYH55" s="886"/>
      <c r="SYI55" s="886"/>
      <c r="SYJ55" s="886"/>
      <c r="SYK55" s="886"/>
      <c r="SYL55" s="886"/>
      <c r="SYM55" s="886"/>
      <c r="SYN55" s="886"/>
      <c r="SYO55" s="887"/>
      <c r="SYP55" s="885"/>
      <c r="SYQ55" s="886"/>
      <c r="SYR55" s="886"/>
      <c r="SYS55" s="886"/>
      <c r="SYT55" s="886"/>
      <c r="SYU55" s="886"/>
      <c r="SYV55" s="886"/>
      <c r="SYW55" s="886"/>
      <c r="SYX55" s="887"/>
      <c r="SYY55" s="885"/>
      <c r="SYZ55" s="886"/>
      <c r="SZA55" s="886"/>
      <c r="SZB55" s="886"/>
      <c r="SZC55" s="886"/>
      <c r="SZD55" s="886"/>
      <c r="SZE55" s="886"/>
      <c r="SZF55" s="886"/>
      <c r="SZG55" s="887"/>
      <c r="SZH55" s="885"/>
      <c r="SZI55" s="886"/>
      <c r="SZJ55" s="886"/>
      <c r="SZK55" s="886"/>
      <c r="SZL55" s="886"/>
      <c r="SZM55" s="886"/>
      <c r="SZN55" s="886"/>
      <c r="SZO55" s="886"/>
      <c r="SZP55" s="887"/>
      <c r="SZQ55" s="885"/>
      <c r="SZR55" s="886"/>
      <c r="SZS55" s="886"/>
      <c r="SZT55" s="886"/>
      <c r="SZU55" s="886"/>
      <c r="SZV55" s="886"/>
      <c r="SZW55" s="886"/>
      <c r="SZX55" s="886"/>
      <c r="SZY55" s="887"/>
      <c r="SZZ55" s="885"/>
      <c r="TAA55" s="886"/>
      <c r="TAB55" s="886"/>
      <c r="TAC55" s="886"/>
      <c r="TAD55" s="886"/>
      <c r="TAE55" s="886"/>
      <c r="TAF55" s="886"/>
      <c r="TAG55" s="886"/>
      <c r="TAH55" s="887"/>
      <c r="TAI55" s="885"/>
      <c r="TAJ55" s="886"/>
      <c r="TAK55" s="886"/>
      <c r="TAL55" s="886"/>
      <c r="TAM55" s="886"/>
      <c r="TAN55" s="886"/>
      <c r="TAO55" s="886"/>
      <c r="TAP55" s="886"/>
      <c r="TAQ55" s="887"/>
      <c r="TAR55" s="885"/>
      <c r="TAS55" s="886"/>
      <c r="TAT55" s="886"/>
      <c r="TAU55" s="886"/>
      <c r="TAV55" s="886"/>
      <c r="TAW55" s="886"/>
      <c r="TAX55" s="886"/>
      <c r="TAY55" s="886"/>
      <c r="TAZ55" s="887"/>
      <c r="TBA55" s="885"/>
      <c r="TBB55" s="886"/>
      <c r="TBC55" s="886"/>
      <c r="TBD55" s="886"/>
      <c r="TBE55" s="886"/>
      <c r="TBF55" s="886"/>
      <c r="TBG55" s="886"/>
      <c r="TBH55" s="886"/>
      <c r="TBI55" s="887"/>
      <c r="TBJ55" s="885"/>
      <c r="TBK55" s="886"/>
      <c r="TBL55" s="886"/>
      <c r="TBM55" s="886"/>
      <c r="TBN55" s="886"/>
      <c r="TBO55" s="886"/>
      <c r="TBP55" s="886"/>
      <c r="TBQ55" s="886"/>
      <c r="TBR55" s="887"/>
      <c r="TBS55" s="885"/>
      <c r="TBT55" s="886"/>
      <c r="TBU55" s="886"/>
      <c r="TBV55" s="886"/>
      <c r="TBW55" s="886"/>
      <c r="TBX55" s="886"/>
      <c r="TBY55" s="886"/>
      <c r="TBZ55" s="886"/>
      <c r="TCA55" s="887"/>
      <c r="TCB55" s="885"/>
      <c r="TCC55" s="886"/>
      <c r="TCD55" s="886"/>
      <c r="TCE55" s="886"/>
      <c r="TCF55" s="886"/>
      <c r="TCG55" s="886"/>
      <c r="TCH55" s="886"/>
      <c r="TCI55" s="886"/>
      <c r="TCJ55" s="887"/>
      <c r="TCK55" s="885"/>
      <c r="TCL55" s="886"/>
      <c r="TCM55" s="886"/>
      <c r="TCN55" s="886"/>
      <c r="TCO55" s="886"/>
      <c r="TCP55" s="886"/>
      <c r="TCQ55" s="886"/>
      <c r="TCR55" s="886"/>
      <c r="TCS55" s="887"/>
      <c r="TCT55" s="885"/>
      <c r="TCU55" s="886"/>
      <c r="TCV55" s="886"/>
      <c r="TCW55" s="886"/>
      <c r="TCX55" s="886"/>
      <c r="TCY55" s="886"/>
      <c r="TCZ55" s="886"/>
      <c r="TDA55" s="886"/>
      <c r="TDB55" s="887"/>
      <c r="TDC55" s="885"/>
      <c r="TDD55" s="886"/>
      <c r="TDE55" s="886"/>
      <c r="TDF55" s="886"/>
      <c r="TDG55" s="886"/>
      <c r="TDH55" s="886"/>
      <c r="TDI55" s="886"/>
      <c r="TDJ55" s="886"/>
      <c r="TDK55" s="887"/>
      <c r="TDL55" s="885"/>
      <c r="TDM55" s="886"/>
      <c r="TDN55" s="886"/>
      <c r="TDO55" s="886"/>
      <c r="TDP55" s="886"/>
      <c r="TDQ55" s="886"/>
      <c r="TDR55" s="886"/>
      <c r="TDS55" s="886"/>
      <c r="TDT55" s="887"/>
      <c r="TDU55" s="885"/>
      <c r="TDV55" s="886"/>
      <c r="TDW55" s="886"/>
      <c r="TDX55" s="886"/>
      <c r="TDY55" s="886"/>
      <c r="TDZ55" s="886"/>
      <c r="TEA55" s="886"/>
      <c r="TEB55" s="886"/>
      <c r="TEC55" s="887"/>
      <c r="TED55" s="885"/>
      <c r="TEE55" s="886"/>
      <c r="TEF55" s="886"/>
      <c r="TEG55" s="886"/>
      <c r="TEH55" s="886"/>
      <c r="TEI55" s="886"/>
      <c r="TEJ55" s="886"/>
      <c r="TEK55" s="886"/>
      <c r="TEL55" s="887"/>
      <c r="TEM55" s="885"/>
      <c r="TEN55" s="886"/>
      <c r="TEO55" s="886"/>
      <c r="TEP55" s="886"/>
      <c r="TEQ55" s="886"/>
      <c r="TER55" s="886"/>
      <c r="TES55" s="886"/>
      <c r="TET55" s="886"/>
      <c r="TEU55" s="887"/>
      <c r="TEV55" s="885"/>
      <c r="TEW55" s="886"/>
      <c r="TEX55" s="886"/>
      <c r="TEY55" s="886"/>
      <c r="TEZ55" s="886"/>
      <c r="TFA55" s="886"/>
      <c r="TFB55" s="886"/>
      <c r="TFC55" s="886"/>
      <c r="TFD55" s="887"/>
      <c r="TFE55" s="885"/>
      <c r="TFF55" s="886"/>
      <c r="TFG55" s="886"/>
      <c r="TFH55" s="886"/>
      <c r="TFI55" s="886"/>
      <c r="TFJ55" s="886"/>
      <c r="TFK55" s="886"/>
      <c r="TFL55" s="886"/>
      <c r="TFM55" s="887"/>
      <c r="TFN55" s="885"/>
      <c r="TFO55" s="886"/>
      <c r="TFP55" s="886"/>
      <c r="TFQ55" s="886"/>
      <c r="TFR55" s="886"/>
      <c r="TFS55" s="886"/>
      <c r="TFT55" s="886"/>
      <c r="TFU55" s="886"/>
      <c r="TFV55" s="887"/>
      <c r="TFW55" s="885"/>
      <c r="TFX55" s="886"/>
      <c r="TFY55" s="886"/>
      <c r="TFZ55" s="886"/>
      <c r="TGA55" s="886"/>
      <c r="TGB55" s="886"/>
      <c r="TGC55" s="886"/>
      <c r="TGD55" s="886"/>
      <c r="TGE55" s="887"/>
      <c r="TGF55" s="885"/>
      <c r="TGG55" s="886"/>
      <c r="TGH55" s="886"/>
      <c r="TGI55" s="886"/>
      <c r="TGJ55" s="886"/>
      <c r="TGK55" s="886"/>
      <c r="TGL55" s="886"/>
      <c r="TGM55" s="886"/>
      <c r="TGN55" s="887"/>
      <c r="TGO55" s="885"/>
      <c r="TGP55" s="886"/>
      <c r="TGQ55" s="886"/>
      <c r="TGR55" s="886"/>
      <c r="TGS55" s="886"/>
      <c r="TGT55" s="886"/>
      <c r="TGU55" s="886"/>
      <c r="TGV55" s="886"/>
      <c r="TGW55" s="887"/>
      <c r="TGX55" s="885"/>
      <c r="TGY55" s="886"/>
      <c r="TGZ55" s="886"/>
      <c r="THA55" s="886"/>
      <c r="THB55" s="886"/>
      <c r="THC55" s="886"/>
      <c r="THD55" s="886"/>
      <c r="THE55" s="886"/>
      <c r="THF55" s="887"/>
      <c r="THG55" s="885"/>
      <c r="THH55" s="886"/>
      <c r="THI55" s="886"/>
      <c r="THJ55" s="886"/>
      <c r="THK55" s="886"/>
      <c r="THL55" s="886"/>
      <c r="THM55" s="886"/>
      <c r="THN55" s="886"/>
      <c r="THO55" s="887"/>
      <c r="THP55" s="885"/>
      <c r="THQ55" s="886"/>
      <c r="THR55" s="886"/>
      <c r="THS55" s="886"/>
      <c r="THT55" s="886"/>
      <c r="THU55" s="886"/>
      <c r="THV55" s="886"/>
      <c r="THW55" s="886"/>
      <c r="THX55" s="887"/>
      <c r="THY55" s="885"/>
      <c r="THZ55" s="886"/>
      <c r="TIA55" s="886"/>
      <c r="TIB55" s="886"/>
      <c r="TIC55" s="886"/>
      <c r="TID55" s="886"/>
      <c r="TIE55" s="886"/>
      <c r="TIF55" s="886"/>
      <c r="TIG55" s="887"/>
      <c r="TIH55" s="885"/>
      <c r="TII55" s="886"/>
      <c r="TIJ55" s="886"/>
      <c r="TIK55" s="886"/>
      <c r="TIL55" s="886"/>
      <c r="TIM55" s="886"/>
      <c r="TIN55" s="886"/>
      <c r="TIO55" s="886"/>
      <c r="TIP55" s="887"/>
      <c r="TIQ55" s="885"/>
      <c r="TIR55" s="886"/>
      <c r="TIS55" s="886"/>
      <c r="TIT55" s="886"/>
      <c r="TIU55" s="886"/>
      <c r="TIV55" s="886"/>
      <c r="TIW55" s="886"/>
      <c r="TIX55" s="886"/>
      <c r="TIY55" s="887"/>
      <c r="TIZ55" s="885"/>
      <c r="TJA55" s="886"/>
      <c r="TJB55" s="886"/>
      <c r="TJC55" s="886"/>
      <c r="TJD55" s="886"/>
      <c r="TJE55" s="886"/>
      <c r="TJF55" s="886"/>
      <c r="TJG55" s="886"/>
      <c r="TJH55" s="887"/>
      <c r="TJI55" s="885"/>
      <c r="TJJ55" s="886"/>
      <c r="TJK55" s="886"/>
      <c r="TJL55" s="886"/>
      <c r="TJM55" s="886"/>
      <c r="TJN55" s="886"/>
      <c r="TJO55" s="886"/>
      <c r="TJP55" s="886"/>
      <c r="TJQ55" s="887"/>
      <c r="TJR55" s="885"/>
      <c r="TJS55" s="886"/>
      <c r="TJT55" s="886"/>
      <c r="TJU55" s="886"/>
      <c r="TJV55" s="886"/>
      <c r="TJW55" s="886"/>
      <c r="TJX55" s="886"/>
      <c r="TJY55" s="886"/>
      <c r="TJZ55" s="887"/>
      <c r="TKA55" s="885"/>
      <c r="TKB55" s="886"/>
      <c r="TKC55" s="886"/>
      <c r="TKD55" s="886"/>
      <c r="TKE55" s="886"/>
      <c r="TKF55" s="886"/>
      <c r="TKG55" s="886"/>
      <c r="TKH55" s="886"/>
      <c r="TKI55" s="887"/>
      <c r="TKJ55" s="885"/>
      <c r="TKK55" s="886"/>
      <c r="TKL55" s="886"/>
      <c r="TKM55" s="886"/>
      <c r="TKN55" s="886"/>
      <c r="TKO55" s="886"/>
      <c r="TKP55" s="886"/>
      <c r="TKQ55" s="886"/>
      <c r="TKR55" s="887"/>
      <c r="TKS55" s="885"/>
      <c r="TKT55" s="886"/>
      <c r="TKU55" s="886"/>
      <c r="TKV55" s="886"/>
      <c r="TKW55" s="886"/>
      <c r="TKX55" s="886"/>
      <c r="TKY55" s="886"/>
      <c r="TKZ55" s="886"/>
      <c r="TLA55" s="887"/>
      <c r="TLB55" s="885"/>
      <c r="TLC55" s="886"/>
      <c r="TLD55" s="886"/>
      <c r="TLE55" s="886"/>
      <c r="TLF55" s="886"/>
      <c r="TLG55" s="886"/>
      <c r="TLH55" s="886"/>
      <c r="TLI55" s="886"/>
      <c r="TLJ55" s="887"/>
      <c r="TLK55" s="885"/>
      <c r="TLL55" s="886"/>
      <c r="TLM55" s="886"/>
      <c r="TLN55" s="886"/>
      <c r="TLO55" s="886"/>
      <c r="TLP55" s="886"/>
      <c r="TLQ55" s="886"/>
      <c r="TLR55" s="886"/>
      <c r="TLS55" s="887"/>
      <c r="TLT55" s="885"/>
      <c r="TLU55" s="886"/>
      <c r="TLV55" s="886"/>
      <c r="TLW55" s="886"/>
      <c r="TLX55" s="886"/>
      <c r="TLY55" s="886"/>
      <c r="TLZ55" s="886"/>
      <c r="TMA55" s="886"/>
      <c r="TMB55" s="887"/>
      <c r="TMC55" s="885"/>
      <c r="TMD55" s="886"/>
      <c r="TME55" s="886"/>
      <c r="TMF55" s="886"/>
      <c r="TMG55" s="886"/>
      <c r="TMH55" s="886"/>
      <c r="TMI55" s="886"/>
      <c r="TMJ55" s="886"/>
      <c r="TMK55" s="887"/>
      <c r="TML55" s="885"/>
      <c r="TMM55" s="886"/>
      <c r="TMN55" s="886"/>
      <c r="TMO55" s="886"/>
      <c r="TMP55" s="886"/>
      <c r="TMQ55" s="886"/>
      <c r="TMR55" s="886"/>
      <c r="TMS55" s="886"/>
      <c r="TMT55" s="887"/>
      <c r="TMU55" s="885"/>
      <c r="TMV55" s="886"/>
      <c r="TMW55" s="886"/>
      <c r="TMX55" s="886"/>
      <c r="TMY55" s="886"/>
      <c r="TMZ55" s="886"/>
      <c r="TNA55" s="886"/>
      <c r="TNB55" s="886"/>
      <c r="TNC55" s="887"/>
      <c r="TND55" s="885"/>
      <c r="TNE55" s="886"/>
      <c r="TNF55" s="886"/>
      <c r="TNG55" s="886"/>
      <c r="TNH55" s="886"/>
      <c r="TNI55" s="886"/>
      <c r="TNJ55" s="886"/>
      <c r="TNK55" s="886"/>
      <c r="TNL55" s="887"/>
      <c r="TNM55" s="885"/>
      <c r="TNN55" s="886"/>
      <c r="TNO55" s="886"/>
      <c r="TNP55" s="886"/>
      <c r="TNQ55" s="886"/>
      <c r="TNR55" s="886"/>
      <c r="TNS55" s="886"/>
      <c r="TNT55" s="886"/>
      <c r="TNU55" s="887"/>
      <c r="TNV55" s="885"/>
      <c r="TNW55" s="886"/>
      <c r="TNX55" s="886"/>
      <c r="TNY55" s="886"/>
      <c r="TNZ55" s="886"/>
      <c r="TOA55" s="886"/>
      <c r="TOB55" s="886"/>
      <c r="TOC55" s="886"/>
      <c r="TOD55" s="887"/>
      <c r="TOE55" s="885"/>
      <c r="TOF55" s="886"/>
      <c r="TOG55" s="886"/>
      <c r="TOH55" s="886"/>
      <c r="TOI55" s="886"/>
      <c r="TOJ55" s="886"/>
      <c r="TOK55" s="886"/>
      <c r="TOL55" s="886"/>
      <c r="TOM55" s="887"/>
      <c r="TON55" s="885"/>
      <c r="TOO55" s="886"/>
      <c r="TOP55" s="886"/>
      <c r="TOQ55" s="886"/>
      <c r="TOR55" s="886"/>
      <c r="TOS55" s="886"/>
      <c r="TOT55" s="886"/>
      <c r="TOU55" s="886"/>
      <c r="TOV55" s="887"/>
      <c r="TOW55" s="885"/>
      <c r="TOX55" s="886"/>
      <c r="TOY55" s="886"/>
      <c r="TOZ55" s="886"/>
      <c r="TPA55" s="886"/>
      <c r="TPB55" s="886"/>
      <c r="TPC55" s="886"/>
      <c r="TPD55" s="886"/>
      <c r="TPE55" s="887"/>
      <c r="TPF55" s="885"/>
      <c r="TPG55" s="886"/>
      <c r="TPH55" s="886"/>
      <c r="TPI55" s="886"/>
      <c r="TPJ55" s="886"/>
      <c r="TPK55" s="886"/>
      <c r="TPL55" s="886"/>
      <c r="TPM55" s="886"/>
      <c r="TPN55" s="887"/>
      <c r="TPO55" s="885"/>
      <c r="TPP55" s="886"/>
      <c r="TPQ55" s="886"/>
      <c r="TPR55" s="886"/>
      <c r="TPS55" s="886"/>
      <c r="TPT55" s="886"/>
      <c r="TPU55" s="886"/>
      <c r="TPV55" s="886"/>
      <c r="TPW55" s="887"/>
      <c r="TPX55" s="885"/>
      <c r="TPY55" s="886"/>
      <c r="TPZ55" s="886"/>
      <c r="TQA55" s="886"/>
      <c r="TQB55" s="886"/>
      <c r="TQC55" s="886"/>
      <c r="TQD55" s="886"/>
      <c r="TQE55" s="886"/>
      <c r="TQF55" s="887"/>
      <c r="TQG55" s="885"/>
      <c r="TQH55" s="886"/>
      <c r="TQI55" s="886"/>
      <c r="TQJ55" s="886"/>
      <c r="TQK55" s="886"/>
      <c r="TQL55" s="886"/>
      <c r="TQM55" s="886"/>
      <c r="TQN55" s="886"/>
      <c r="TQO55" s="887"/>
      <c r="TQP55" s="885"/>
      <c r="TQQ55" s="886"/>
      <c r="TQR55" s="886"/>
      <c r="TQS55" s="886"/>
      <c r="TQT55" s="886"/>
      <c r="TQU55" s="886"/>
      <c r="TQV55" s="886"/>
      <c r="TQW55" s="886"/>
      <c r="TQX55" s="887"/>
      <c r="TQY55" s="885"/>
      <c r="TQZ55" s="886"/>
      <c r="TRA55" s="886"/>
      <c r="TRB55" s="886"/>
      <c r="TRC55" s="886"/>
      <c r="TRD55" s="886"/>
      <c r="TRE55" s="886"/>
      <c r="TRF55" s="886"/>
      <c r="TRG55" s="887"/>
      <c r="TRH55" s="885"/>
      <c r="TRI55" s="886"/>
      <c r="TRJ55" s="886"/>
      <c r="TRK55" s="886"/>
      <c r="TRL55" s="886"/>
      <c r="TRM55" s="886"/>
      <c r="TRN55" s="886"/>
      <c r="TRO55" s="886"/>
      <c r="TRP55" s="887"/>
      <c r="TRQ55" s="885"/>
      <c r="TRR55" s="886"/>
      <c r="TRS55" s="886"/>
      <c r="TRT55" s="886"/>
      <c r="TRU55" s="886"/>
      <c r="TRV55" s="886"/>
      <c r="TRW55" s="886"/>
      <c r="TRX55" s="886"/>
      <c r="TRY55" s="887"/>
      <c r="TRZ55" s="885"/>
      <c r="TSA55" s="886"/>
      <c r="TSB55" s="886"/>
      <c r="TSC55" s="886"/>
      <c r="TSD55" s="886"/>
      <c r="TSE55" s="886"/>
      <c r="TSF55" s="886"/>
      <c r="TSG55" s="886"/>
      <c r="TSH55" s="887"/>
      <c r="TSI55" s="885"/>
      <c r="TSJ55" s="886"/>
      <c r="TSK55" s="886"/>
      <c r="TSL55" s="886"/>
      <c r="TSM55" s="886"/>
      <c r="TSN55" s="886"/>
      <c r="TSO55" s="886"/>
      <c r="TSP55" s="886"/>
      <c r="TSQ55" s="887"/>
      <c r="TSR55" s="885"/>
      <c r="TSS55" s="886"/>
      <c r="TST55" s="886"/>
      <c r="TSU55" s="886"/>
      <c r="TSV55" s="886"/>
      <c r="TSW55" s="886"/>
      <c r="TSX55" s="886"/>
      <c r="TSY55" s="886"/>
      <c r="TSZ55" s="887"/>
      <c r="TTA55" s="885"/>
      <c r="TTB55" s="886"/>
      <c r="TTC55" s="886"/>
      <c r="TTD55" s="886"/>
      <c r="TTE55" s="886"/>
      <c r="TTF55" s="886"/>
      <c r="TTG55" s="886"/>
      <c r="TTH55" s="886"/>
      <c r="TTI55" s="887"/>
      <c r="TTJ55" s="885"/>
      <c r="TTK55" s="886"/>
      <c r="TTL55" s="886"/>
      <c r="TTM55" s="886"/>
      <c r="TTN55" s="886"/>
      <c r="TTO55" s="886"/>
      <c r="TTP55" s="886"/>
      <c r="TTQ55" s="886"/>
      <c r="TTR55" s="887"/>
      <c r="TTS55" s="885"/>
      <c r="TTT55" s="886"/>
      <c r="TTU55" s="886"/>
      <c r="TTV55" s="886"/>
      <c r="TTW55" s="886"/>
      <c r="TTX55" s="886"/>
      <c r="TTY55" s="886"/>
      <c r="TTZ55" s="886"/>
      <c r="TUA55" s="887"/>
      <c r="TUB55" s="885"/>
      <c r="TUC55" s="886"/>
      <c r="TUD55" s="886"/>
      <c r="TUE55" s="886"/>
      <c r="TUF55" s="886"/>
      <c r="TUG55" s="886"/>
      <c r="TUH55" s="886"/>
      <c r="TUI55" s="886"/>
      <c r="TUJ55" s="887"/>
      <c r="TUK55" s="885"/>
      <c r="TUL55" s="886"/>
      <c r="TUM55" s="886"/>
      <c r="TUN55" s="886"/>
      <c r="TUO55" s="886"/>
      <c r="TUP55" s="886"/>
      <c r="TUQ55" s="886"/>
      <c r="TUR55" s="886"/>
      <c r="TUS55" s="887"/>
      <c r="TUT55" s="885"/>
      <c r="TUU55" s="886"/>
      <c r="TUV55" s="886"/>
      <c r="TUW55" s="886"/>
      <c r="TUX55" s="886"/>
      <c r="TUY55" s="886"/>
      <c r="TUZ55" s="886"/>
      <c r="TVA55" s="886"/>
      <c r="TVB55" s="887"/>
      <c r="TVC55" s="885"/>
      <c r="TVD55" s="886"/>
      <c r="TVE55" s="886"/>
      <c r="TVF55" s="886"/>
      <c r="TVG55" s="886"/>
      <c r="TVH55" s="886"/>
      <c r="TVI55" s="886"/>
      <c r="TVJ55" s="886"/>
      <c r="TVK55" s="887"/>
      <c r="TVL55" s="885"/>
      <c r="TVM55" s="886"/>
      <c r="TVN55" s="886"/>
      <c r="TVO55" s="886"/>
      <c r="TVP55" s="886"/>
      <c r="TVQ55" s="886"/>
      <c r="TVR55" s="886"/>
      <c r="TVS55" s="886"/>
      <c r="TVT55" s="887"/>
      <c r="TVU55" s="885"/>
      <c r="TVV55" s="886"/>
      <c r="TVW55" s="886"/>
      <c r="TVX55" s="886"/>
      <c r="TVY55" s="886"/>
      <c r="TVZ55" s="886"/>
      <c r="TWA55" s="886"/>
      <c r="TWB55" s="886"/>
      <c r="TWC55" s="887"/>
      <c r="TWD55" s="885"/>
      <c r="TWE55" s="886"/>
      <c r="TWF55" s="886"/>
      <c r="TWG55" s="886"/>
      <c r="TWH55" s="886"/>
      <c r="TWI55" s="886"/>
      <c r="TWJ55" s="886"/>
      <c r="TWK55" s="886"/>
      <c r="TWL55" s="887"/>
      <c r="TWM55" s="885"/>
      <c r="TWN55" s="886"/>
      <c r="TWO55" s="886"/>
      <c r="TWP55" s="886"/>
      <c r="TWQ55" s="886"/>
      <c r="TWR55" s="886"/>
      <c r="TWS55" s="886"/>
      <c r="TWT55" s="886"/>
      <c r="TWU55" s="887"/>
      <c r="TWV55" s="885"/>
      <c r="TWW55" s="886"/>
      <c r="TWX55" s="886"/>
      <c r="TWY55" s="886"/>
      <c r="TWZ55" s="886"/>
      <c r="TXA55" s="886"/>
      <c r="TXB55" s="886"/>
      <c r="TXC55" s="886"/>
      <c r="TXD55" s="887"/>
      <c r="TXE55" s="885"/>
      <c r="TXF55" s="886"/>
      <c r="TXG55" s="886"/>
      <c r="TXH55" s="886"/>
      <c r="TXI55" s="886"/>
      <c r="TXJ55" s="886"/>
      <c r="TXK55" s="886"/>
      <c r="TXL55" s="886"/>
      <c r="TXM55" s="887"/>
      <c r="TXN55" s="885"/>
      <c r="TXO55" s="886"/>
      <c r="TXP55" s="886"/>
      <c r="TXQ55" s="886"/>
      <c r="TXR55" s="886"/>
      <c r="TXS55" s="886"/>
      <c r="TXT55" s="886"/>
      <c r="TXU55" s="886"/>
      <c r="TXV55" s="887"/>
      <c r="TXW55" s="885"/>
      <c r="TXX55" s="886"/>
      <c r="TXY55" s="886"/>
      <c r="TXZ55" s="886"/>
      <c r="TYA55" s="886"/>
      <c r="TYB55" s="886"/>
      <c r="TYC55" s="886"/>
      <c r="TYD55" s="886"/>
      <c r="TYE55" s="887"/>
      <c r="TYF55" s="885"/>
      <c r="TYG55" s="886"/>
      <c r="TYH55" s="886"/>
      <c r="TYI55" s="886"/>
      <c r="TYJ55" s="886"/>
      <c r="TYK55" s="886"/>
      <c r="TYL55" s="886"/>
      <c r="TYM55" s="886"/>
      <c r="TYN55" s="887"/>
      <c r="TYO55" s="885"/>
      <c r="TYP55" s="886"/>
      <c r="TYQ55" s="886"/>
      <c r="TYR55" s="886"/>
      <c r="TYS55" s="886"/>
      <c r="TYT55" s="886"/>
      <c r="TYU55" s="886"/>
      <c r="TYV55" s="886"/>
      <c r="TYW55" s="887"/>
      <c r="TYX55" s="885"/>
      <c r="TYY55" s="886"/>
      <c r="TYZ55" s="886"/>
      <c r="TZA55" s="886"/>
      <c r="TZB55" s="886"/>
      <c r="TZC55" s="886"/>
      <c r="TZD55" s="886"/>
      <c r="TZE55" s="886"/>
      <c r="TZF55" s="887"/>
      <c r="TZG55" s="885"/>
      <c r="TZH55" s="886"/>
      <c r="TZI55" s="886"/>
      <c r="TZJ55" s="886"/>
      <c r="TZK55" s="886"/>
      <c r="TZL55" s="886"/>
      <c r="TZM55" s="886"/>
      <c r="TZN55" s="886"/>
      <c r="TZO55" s="887"/>
      <c r="TZP55" s="885"/>
      <c r="TZQ55" s="886"/>
      <c r="TZR55" s="886"/>
      <c r="TZS55" s="886"/>
      <c r="TZT55" s="886"/>
      <c r="TZU55" s="886"/>
      <c r="TZV55" s="886"/>
      <c r="TZW55" s="886"/>
      <c r="TZX55" s="887"/>
      <c r="TZY55" s="885"/>
      <c r="TZZ55" s="886"/>
      <c r="UAA55" s="886"/>
      <c r="UAB55" s="886"/>
      <c r="UAC55" s="886"/>
      <c r="UAD55" s="886"/>
      <c r="UAE55" s="886"/>
      <c r="UAF55" s="886"/>
      <c r="UAG55" s="887"/>
      <c r="UAH55" s="885"/>
      <c r="UAI55" s="886"/>
      <c r="UAJ55" s="886"/>
      <c r="UAK55" s="886"/>
      <c r="UAL55" s="886"/>
      <c r="UAM55" s="886"/>
      <c r="UAN55" s="886"/>
      <c r="UAO55" s="886"/>
      <c r="UAP55" s="887"/>
      <c r="UAQ55" s="885"/>
      <c r="UAR55" s="886"/>
      <c r="UAS55" s="886"/>
      <c r="UAT55" s="886"/>
      <c r="UAU55" s="886"/>
      <c r="UAV55" s="886"/>
      <c r="UAW55" s="886"/>
      <c r="UAX55" s="886"/>
      <c r="UAY55" s="887"/>
      <c r="UAZ55" s="885"/>
      <c r="UBA55" s="886"/>
      <c r="UBB55" s="886"/>
      <c r="UBC55" s="886"/>
      <c r="UBD55" s="886"/>
      <c r="UBE55" s="886"/>
      <c r="UBF55" s="886"/>
      <c r="UBG55" s="886"/>
      <c r="UBH55" s="887"/>
      <c r="UBI55" s="885"/>
      <c r="UBJ55" s="886"/>
      <c r="UBK55" s="886"/>
      <c r="UBL55" s="886"/>
      <c r="UBM55" s="886"/>
      <c r="UBN55" s="886"/>
      <c r="UBO55" s="886"/>
      <c r="UBP55" s="886"/>
      <c r="UBQ55" s="887"/>
      <c r="UBR55" s="885"/>
      <c r="UBS55" s="886"/>
      <c r="UBT55" s="886"/>
      <c r="UBU55" s="886"/>
      <c r="UBV55" s="886"/>
      <c r="UBW55" s="886"/>
      <c r="UBX55" s="886"/>
      <c r="UBY55" s="886"/>
      <c r="UBZ55" s="887"/>
      <c r="UCA55" s="885"/>
      <c r="UCB55" s="886"/>
      <c r="UCC55" s="886"/>
      <c r="UCD55" s="886"/>
      <c r="UCE55" s="886"/>
      <c r="UCF55" s="886"/>
      <c r="UCG55" s="886"/>
      <c r="UCH55" s="886"/>
      <c r="UCI55" s="887"/>
      <c r="UCJ55" s="885"/>
      <c r="UCK55" s="886"/>
      <c r="UCL55" s="886"/>
      <c r="UCM55" s="886"/>
      <c r="UCN55" s="886"/>
      <c r="UCO55" s="886"/>
      <c r="UCP55" s="886"/>
      <c r="UCQ55" s="886"/>
      <c r="UCR55" s="887"/>
      <c r="UCS55" s="885"/>
      <c r="UCT55" s="886"/>
      <c r="UCU55" s="886"/>
      <c r="UCV55" s="886"/>
      <c r="UCW55" s="886"/>
      <c r="UCX55" s="886"/>
      <c r="UCY55" s="886"/>
      <c r="UCZ55" s="886"/>
      <c r="UDA55" s="887"/>
      <c r="UDB55" s="885"/>
      <c r="UDC55" s="886"/>
      <c r="UDD55" s="886"/>
      <c r="UDE55" s="886"/>
      <c r="UDF55" s="886"/>
      <c r="UDG55" s="886"/>
      <c r="UDH55" s="886"/>
      <c r="UDI55" s="886"/>
      <c r="UDJ55" s="887"/>
      <c r="UDK55" s="885"/>
      <c r="UDL55" s="886"/>
      <c r="UDM55" s="886"/>
      <c r="UDN55" s="886"/>
      <c r="UDO55" s="886"/>
      <c r="UDP55" s="886"/>
      <c r="UDQ55" s="886"/>
      <c r="UDR55" s="886"/>
      <c r="UDS55" s="887"/>
      <c r="UDT55" s="885"/>
      <c r="UDU55" s="886"/>
      <c r="UDV55" s="886"/>
      <c r="UDW55" s="886"/>
      <c r="UDX55" s="886"/>
      <c r="UDY55" s="886"/>
      <c r="UDZ55" s="886"/>
      <c r="UEA55" s="886"/>
      <c r="UEB55" s="887"/>
      <c r="UEC55" s="885"/>
      <c r="UED55" s="886"/>
      <c r="UEE55" s="886"/>
      <c r="UEF55" s="886"/>
      <c r="UEG55" s="886"/>
      <c r="UEH55" s="886"/>
      <c r="UEI55" s="886"/>
      <c r="UEJ55" s="886"/>
      <c r="UEK55" s="887"/>
      <c r="UEL55" s="885"/>
      <c r="UEM55" s="886"/>
      <c r="UEN55" s="886"/>
      <c r="UEO55" s="886"/>
      <c r="UEP55" s="886"/>
      <c r="UEQ55" s="886"/>
      <c r="UER55" s="886"/>
      <c r="UES55" s="886"/>
      <c r="UET55" s="887"/>
      <c r="UEU55" s="885"/>
      <c r="UEV55" s="886"/>
      <c r="UEW55" s="886"/>
      <c r="UEX55" s="886"/>
      <c r="UEY55" s="886"/>
      <c r="UEZ55" s="886"/>
      <c r="UFA55" s="886"/>
      <c r="UFB55" s="886"/>
      <c r="UFC55" s="887"/>
      <c r="UFD55" s="885"/>
      <c r="UFE55" s="886"/>
      <c r="UFF55" s="886"/>
      <c r="UFG55" s="886"/>
      <c r="UFH55" s="886"/>
      <c r="UFI55" s="886"/>
      <c r="UFJ55" s="886"/>
      <c r="UFK55" s="886"/>
      <c r="UFL55" s="887"/>
      <c r="UFM55" s="885"/>
      <c r="UFN55" s="886"/>
      <c r="UFO55" s="886"/>
      <c r="UFP55" s="886"/>
      <c r="UFQ55" s="886"/>
      <c r="UFR55" s="886"/>
      <c r="UFS55" s="886"/>
      <c r="UFT55" s="886"/>
      <c r="UFU55" s="887"/>
      <c r="UFV55" s="885"/>
      <c r="UFW55" s="886"/>
      <c r="UFX55" s="886"/>
      <c r="UFY55" s="886"/>
      <c r="UFZ55" s="886"/>
      <c r="UGA55" s="886"/>
      <c r="UGB55" s="886"/>
      <c r="UGC55" s="886"/>
      <c r="UGD55" s="887"/>
      <c r="UGE55" s="885"/>
      <c r="UGF55" s="886"/>
      <c r="UGG55" s="886"/>
      <c r="UGH55" s="886"/>
      <c r="UGI55" s="886"/>
      <c r="UGJ55" s="886"/>
      <c r="UGK55" s="886"/>
      <c r="UGL55" s="886"/>
      <c r="UGM55" s="887"/>
      <c r="UGN55" s="885"/>
      <c r="UGO55" s="886"/>
      <c r="UGP55" s="886"/>
      <c r="UGQ55" s="886"/>
      <c r="UGR55" s="886"/>
      <c r="UGS55" s="886"/>
      <c r="UGT55" s="886"/>
      <c r="UGU55" s="886"/>
      <c r="UGV55" s="887"/>
      <c r="UGW55" s="885"/>
      <c r="UGX55" s="886"/>
      <c r="UGY55" s="886"/>
      <c r="UGZ55" s="886"/>
      <c r="UHA55" s="886"/>
      <c r="UHB55" s="886"/>
      <c r="UHC55" s="886"/>
      <c r="UHD55" s="886"/>
      <c r="UHE55" s="887"/>
      <c r="UHF55" s="885"/>
      <c r="UHG55" s="886"/>
      <c r="UHH55" s="886"/>
      <c r="UHI55" s="886"/>
      <c r="UHJ55" s="886"/>
      <c r="UHK55" s="886"/>
      <c r="UHL55" s="886"/>
      <c r="UHM55" s="886"/>
      <c r="UHN55" s="887"/>
      <c r="UHO55" s="885"/>
      <c r="UHP55" s="886"/>
      <c r="UHQ55" s="886"/>
      <c r="UHR55" s="886"/>
      <c r="UHS55" s="886"/>
      <c r="UHT55" s="886"/>
      <c r="UHU55" s="886"/>
      <c r="UHV55" s="886"/>
      <c r="UHW55" s="887"/>
      <c r="UHX55" s="885"/>
      <c r="UHY55" s="886"/>
      <c r="UHZ55" s="886"/>
      <c r="UIA55" s="886"/>
      <c r="UIB55" s="886"/>
      <c r="UIC55" s="886"/>
      <c r="UID55" s="886"/>
      <c r="UIE55" s="886"/>
      <c r="UIF55" s="887"/>
      <c r="UIG55" s="885"/>
      <c r="UIH55" s="886"/>
      <c r="UII55" s="886"/>
      <c r="UIJ55" s="886"/>
      <c r="UIK55" s="886"/>
      <c r="UIL55" s="886"/>
      <c r="UIM55" s="886"/>
      <c r="UIN55" s="886"/>
      <c r="UIO55" s="887"/>
      <c r="UIP55" s="885"/>
      <c r="UIQ55" s="886"/>
      <c r="UIR55" s="886"/>
      <c r="UIS55" s="886"/>
      <c r="UIT55" s="886"/>
      <c r="UIU55" s="886"/>
      <c r="UIV55" s="886"/>
      <c r="UIW55" s="886"/>
      <c r="UIX55" s="887"/>
      <c r="UIY55" s="885"/>
      <c r="UIZ55" s="886"/>
      <c r="UJA55" s="886"/>
      <c r="UJB55" s="886"/>
      <c r="UJC55" s="886"/>
      <c r="UJD55" s="886"/>
      <c r="UJE55" s="886"/>
      <c r="UJF55" s="886"/>
      <c r="UJG55" s="887"/>
      <c r="UJH55" s="885"/>
      <c r="UJI55" s="886"/>
      <c r="UJJ55" s="886"/>
      <c r="UJK55" s="886"/>
      <c r="UJL55" s="886"/>
      <c r="UJM55" s="886"/>
      <c r="UJN55" s="886"/>
      <c r="UJO55" s="886"/>
      <c r="UJP55" s="887"/>
      <c r="UJQ55" s="885"/>
      <c r="UJR55" s="886"/>
      <c r="UJS55" s="886"/>
      <c r="UJT55" s="886"/>
      <c r="UJU55" s="886"/>
      <c r="UJV55" s="886"/>
      <c r="UJW55" s="886"/>
      <c r="UJX55" s="886"/>
      <c r="UJY55" s="887"/>
      <c r="UJZ55" s="885"/>
      <c r="UKA55" s="886"/>
      <c r="UKB55" s="886"/>
      <c r="UKC55" s="886"/>
      <c r="UKD55" s="886"/>
      <c r="UKE55" s="886"/>
      <c r="UKF55" s="886"/>
      <c r="UKG55" s="886"/>
      <c r="UKH55" s="887"/>
      <c r="UKI55" s="885"/>
      <c r="UKJ55" s="886"/>
      <c r="UKK55" s="886"/>
      <c r="UKL55" s="886"/>
      <c r="UKM55" s="886"/>
      <c r="UKN55" s="886"/>
      <c r="UKO55" s="886"/>
      <c r="UKP55" s="886"/>
      <c r="UKQ55" s="887"/>
      <c r="UKR55" s="885"/>
      <c r="UKS55" s="886"/>
      <c r="UKT55" s="886"/>
      <c r="UKU55" s="886"/>
      <c r="UKV55" s="886"/>
      <c r="UKW55" s="886"/>
      <c r="UKX55" s="886"/>
      <c r="UKY55" s="886"/>
      <c r="UKZ55" s="887"/>
      <c r="ULA55" s="885"/>
      <c r="ULB55" s="886"/>
      <c r="ULC55" s="886"/>
      <c r="ULD55" s="886"/>
      <c r="ULE55" s="886"/>
      <c r="ULF55" s="886"/>
      <c r="ULG55" s="886"/>
      <c r="ULH55" s="886"/>
      <c r="ULI55" s="887"/>
      <c r="ULJ55" s="885"/>
      <c r="ULK55" s="886"/>
      <c r="ULL55" s="886"/>
      <c r="ULM55" s="886"/>
      <c r="ULN55" s="886"/>
      <c r="ULO55" s="886"/>
      <c r="ULP55" s="886"/>
      <c r="ULQ55" s="886"/>
      <c r="ULR55" s="887"/>
      <c r="ULS55" s="885"/>
      <c r="ULT55" s="886"/>
      <c r="ULU55" s="886"/>
      <c r="ULV55" s="886"/>
      <c r="ULW55" s="886"/>
      <c r="ULX55" s="886"/>
      <c r="ULY55" s="886"/>
      <c r="ULZ55" s="886"/>
      <c r="UMA55" s="887"/>
      <c r="UMB55" s="885"/>
      <c r="UMC55" s="886"/>
      <c r="UMD55" s="886"/>
      <c r="UME55" s="886"/>
      <c r="UMF55" s="886"/>
      <c r="UMG55" s="886"/>
      <c r="UMH55" s="886"/>
      <c r="UMI55" s="886"/>
      <c r="UMJ55" s="887"/>
      <c r="UMK55" s="885"/>
      <c r="UML55" s="886"/>
      <c r="UMM55" s="886"/>
      <c r="UMN55" s="886"/>
      <c r="UMO55" s="886"/>
      <c r="UMP55" s="886"/>
      <c r="UMQ55" s="886"/>
      <c r="UMR55" s="886"/>
      <c r="UMS55" s="887"/>
      <c r="UMT55" s="885"/>
      <c r="UMU55" s="886"/>
      <c r="UMV55" s="886"/>
      <c r="UMW55" s="886"/>
      <c r="UMX55" s="886"/>
      <c r="UMY55" s="886"/>
      <c r="UMZ55" s="886"/>
      <c r="UNA55" s="886"/>
      <c r="UNB55" s="887"/>
      <c r="UNC55" s="885"/>
      <c r="UND55" s="886"/>
      <c r="UNE55" s="886"/>
      <c r="UNF55" s="886"/>
      <c r="UNG55" s="886"/>
      <c r="UNH55" s="886"/>
      <c r="UNI55" s="886"/>
      <c r="UNJ55" s="886"/>
      <c r="UNK55" s="887"/>
      <c r="UNL55" s="885"/>
      <c r="UNM55" s="886"/>
      <c r="UNN55" s="886"/>
      <c r="UNO55" s="886"/>
      <c r="UNP55" s="886"/>
      <c r="UNQ55" s="886"/>
      <c r="UNR55" s="886"/>
      <c r="UNS55" s="886"/>
      <c r="UNT55" s="887"/>
      <c r="UNU55" s="885"/>
      <c r="UNV55" s="886"/>
      <c r="UNW55" s="886"/>
      <c r="UNX55" s="886"/>
      <c r="UNY55" s="886"/>
      <c r="UNZ55" s="886"/>
      <c r="UOA55" s="886"/>
      <c r="UOB55" s="886"/>
      <c r="UOC55" s="887"/>
      <c r="UOD55" s="885"/>
      <c r="UOE55" s="886"/>
      <c r="UOF55" s="886"/>
      <c r="UOG55" s="886"/>
      <c r="UOH55" s="886"/>
      <c r="UOI55" s="886"/>
      <c r="UOJ55" s="886"/>
      <c r="UOK55" s="886"/>
      <c r="UOL55" s="887"/>
      <c r="UOM55" s="885"/>
      <c r="UON55" s="886"/>
      <c r="UOO55" s="886"/>
      <c r="UOP55" s="886"/>
      <c r="UOQ55" s="886"/>
      <c r="UOR55" s="886"/>
      <c r="UOS55" s="886"/>
      <c r="UOT55" s="886"/>
      <c r="UOU55" s="887"/>
      <c r="UOV55" s="885"/>
      <c r="UOW55" s="886"/>
      <c r="UOX55" s="886"/>
      <c r="UOY55" s="886"/>
      <c r="UOZ55" s="886"/>
      <c r="UPA55" s="886"/>
      <c r="UPB55" s="886"/>
      <c r="UPC55" s="886"/>
      <c r="UPD55" s="887"/>
      <c r="UPE55" s="885"/>
      <c r="UPF55" s="886"/>
      <c r="UPG55" s="886"/>
      <c r="UPH55" s="886"/>
      <c r="UPI55" s="886"/>
      <c r="UPJ55" s="886"/>
      <c r="UPK55" s="886"/>
      <c r="UPL55" s="886"/>
      <c r="UPM55" s="887"/>
      <c r="UPN55" s="885"/>
      <c r="UPO55" s="886"/>
      <c r="UPP55" s="886"/>
      <c r="UPQ55" s="886"/>
      <c r="UPR55" s="886"/>
      <c r="UPS55" s="886"/>
      <c r="UPT55" s="886"/>
      <c r="UPU55" s="886"/>
      <c r="UPV55" s="887"/>
      <c r="UPW55" s="885"/>
      <c r="UPX55" s="886"/>
      <c r="UPY55" s="886"/>
      <c r="UPZ55" s="886"/>
      <c r="UQA55" s="886"/>
      <c r="UQB55" s="886"/>
      <c r="UQC55" s="886"/>
      <c r="UQD55" s="886"/>
      <c r="UQE55" s="887"/>
      <c r="UQF55" s="885"/>
      <c r="UQG55" s="886"/>
      <c r="UQH55" s="886"/>
      <c r="UQI55" s="886"/>
      <c r="UQJ55" s="886"/>
      <c r="UQK55" s="886"/>
      <c r="UQL55" s="886"/>
      <c r="UQM55" s="886"/>
      <c r="UQN55" s="887"/>
      <c r="UQO55" s="885"/>
      <c r="UQP55" s="886"/>
      <c r="UQQ55" s="886"/>
      <c r="UQR55" s="886"/>
      <c r="UQS55" s="886"/>
      <c r="UQT55" s="886"/>
      <c r="UQU55" s="886"/>
      <c r="UQV55" s="886"/>
      <c r="UQW55" s="887"/>
      <c r="UQX55" s="885"/>
      <c r="UQY55" s="886"/>
      <c r="UQZ55" s="886"/>
      <c r="URA55" s="886"/>
      <c r="URB55" s="886"/>
      <c r="URC55" s="886"/>
      <c r="URD55" s="886"/>
      <c r="URE55" s="886"/>
      <c r="URF55" s="887"/>
      <c r="URG55" s="885"/>
      <c r="URH55" s="886"/>
      <c r="URI55" s="886"/>
      <c r="URJ55" s="886"/>
      <c r="URK55" s="886"/>
      <c r="URL55" s="886"/>
      <c r="URM55" s="886"/>
      <c r="URN55" s="886"/>
      <c r="URO55" s="887"/>
      <c r="URP55" s="885"/>
      <c r="URQ55" s="886"/>
      <c r="URR55" s="886"/>
      <c r="URS55" s="886"/>
      <c r="URT55" s="886"/>
      <c r="URU55" s="886"/>
      <c r="URV55" s="886"/>
      <c r="URW55" s="886"/>
      <c r="URX55" s="887"/>
      <c r="URY55" s="885"/>
      <c r="URZ55" s="886"/>
      <c r="USA55" s="886"/>
      <c r="USB55" s="886"/>
      <c r="USC55" s="886"/>
      <c r="USD55" s="886"/>
      <c r="USE55" s="886"/>
      <c r="USF55" s="886"/>
      <c r="USG55" s="887"/>
      <c r="USH55" s="885"/>
      <c r="USI55" s="886"/>
      <c r="USJ55" s="886"/>
      <c r="USK55" s="886"/>
      <c r="USL55" s="886"/>
      <c r="USM55" s="886"/>
      <c r="USN55" s="886"/>
      <c r="USO55" s="886"/>
      <c r="USP55" s="887"/>
      <c r="USQ55" s="885"/>
      <c r="USR55" s="886"/>
      <c r="USS55" s="886"/>
      <c r="UST55" s="886"/>
      <c r="USU55" s="886"/>
      <c r="USV55" s="886"/>
      <c r="USW55" s="886"/>
      <c r="USX55" s="886"/>
      <c r="USY55" s="887"/>
      <c r="USZ55" s="885"/>
      <c r="UTA55" s="886"/>
      <c r="UTB55" s="886"/>
      <c r="UTC55" s="886"/>
      <c r="UTD55" s="886"/>
      <c r="UTE55" s="886"/>
      <c r="UTF55" s="886"/>
      <c r="UTG55" s="886"/>
      <c r="UTH55" s="887"/>
      <c r="UTI55" s="885"/>
      <c r="UTJ55" s="886"/>
      <c r="UTK55" s="886"/>
      <c r="UTL55" s="886"/>
      <c r="UTM55" s="886"/>
      <c r="UTN55" s="886"/>
      <c r="UTO55" s="886"/>
      <c r="UTP55" s="886"/>
      <c r="UTQ55" s="887"/>
      <c r="UTR55" s="885"/>
      <c r="UTS55" s="886"/>
      <c r="UTT55" s="886"/>
      <c r="UTU55" s="886"/>
      <c r="UTV55" s="886"/>
      <c r="UTW55" s="886"/>
      <c r="UTX55" s="886"/>
      <c r="UTY55" s="886"/>
      <c r="UTZ55" s="887"/>
      <c r="UUA55" s="885"/>
      <c r="UUB55" s="886"/>
      <c r="UUC55" s="886"/>
      <c r="UUD55" s="886"/>
      <c r="UUE55" s="886"/>
      <c r="UUF55" s="886"/>
      <c r="UUG55" s="886"/>
      <c r="UUH55" s="886"/>
      <c r="UUI55" s="887"/>
      <c r="UUJ55" s="885"/>
      <c r="UUK55" s="886"/>
      <c r="UUL55" s="886"/>
      <c r="UUM55" s="886"/>
      <c r="UUN55" s="886"/>
      <c r="UUO55" s="886"/>
      <c r="UUP55" s="886"/>
      <c r="UUQ55" s="886"/>
      <c r="UUR55" s="887"/>
      <c r="UUS55" s="885"/>
      <c r="UUT55" s="886"/>
      <c r="UUU55" s="886"/>
      <c r="UUV55" s="886"/>
      <c r="UUW55" s="886"/>
      <c r="UUX55" s="886"/>
      <c r="UUY55" s="886"/>
      <c r="UUZ55" s="886"/>
      <c r="UVA55" s="887"/>
      <c r="UVB55" s="885"/>
      <c r="UVC55" s="886"/>
      <c r="UVD55" s="886"/>
      <c r="UVE55" s="886"/>
      <c r="UVF55" s="886"/>
      <c r="UVG55" s="886"/>
      <c r="UVH55" s="886"/>
      <c r="UVI55" s="886"/>
      <c r="UVJ55" s="887"/>
      <c r="UVK55" s="885"/>
      <c r="UVL55" s="886"/>
      <c r="UVM55" s="886"/>
      <c r="UVN55" s="886"/>
      <c r="UVO55" s="886"/>
      <c r="UVP55" s="886"/>
      <c r="UVQ55" s="886"/>
      <c r="UVR55" s="886"/>
      <c r="UVS55" s="887"/>
      <c r="UVT55" s="885"/>
      <c r="UVU55" s="886"/>
      <c r="UVV55" s="886"/>
      <c r="UVW55" s="886"/>
      <c r="UVX55" s="886"/>
      <c r="UVY55" s="886"/>
      <c r="UVZ55" s="886"/>
      <c r="UWA55" s="886"/>
      <c r="UWB55" s="887"/>
      <c r="UWC55" s="885"/>
      <c r="UWD55" s="886"/>
      <c r="UWE55" s="886"/>
      <c r="UWF55" s="886"/>
      <c r="UWG55" s="886"/>
      <c r="UWH55" s="886"/>
      <c r="UWI55" s="886"/>
      <c r="UWJ55" s="886"/>
      <c r="UWK55" s="887"/>
      <c r="UWL55" s="885"/>
      <c r="UWM55" s="886"/>
      <c r="UWN55" s="886"/>
      <c r="UWO55" s="886"/>
      <c r="UWP55" s="886"/>
      <c r="UWQ55" s="886"/>
      <c r="UWR55" s="886"/>
      <c r="UWS55" s="886"/>
      <c r="UWT55" s="887"/>
      <c r="UWU55" s="885"/>
      <c r="UWV55" s="886"/>
      <c r="UWW55" s="886"/>
      <c r="UWX55" s="886"/>
      <c r="UWY55" s="886"/>
      <c r="UWZ55" s="886"/>
      <c r="UXA55" s="886"/>
      <c r="UXB55" s="886"/>
      <c r="UXC55" s="887"/>
      <c r="UXD55" s="885"/>
      <c r="UXE55" s="886"/>
      <c r="UXF55" s="886"/>
      <c r="UXG55" s="886"/>
      <c r="UXH55" s="886"/>
      <c r="UXI55" s="886"/>
      <c r="UXJ55" s="886"/>
      <c r="UXK55" s="886"/>
      <c r="UXL55" s="887"/>
      <c r="UXM55" s="885"/>
      <c r="UXN55" s="886"/>
      <c r="UXO55" s="886"/>
      <c r="UXP55" s="886"/>
      <c r="UXQ55" s="886"/>
      <c r="UXR55" s="886"/>
      <c r="UXS55" s="886"/>
      <c r="UXT55" s="886"/>
      <c r="UXU55" s="887"/>
      <c r="UXV55" s="885"/>
      <c r="UXW55" s="886"/>
      <c r="UXX55" s="886"/>
      <c r="UXY55" s="886"/>
      <c r="UXZ55" s="886"/>
      <c r="UYA55" s="886"/>
      <c r="UYB55" s="886"/>
      <c r="UYC55" s="886"/>
      <c r="UYD55" s="887"/>
      <c r="UYE55" s="885"/>
      <c r="UYF55" s="886"/>
      <c r="UYG55" s="886"/>
      <c r="UYH55" s="886"/>
      <c r="UYI55" s="886"/>
      <c r="UYJ55" s="886"/>
      <c r="UYK55" s="886"/>
      <c r="UYL55" s="886"/>
      <c r="UYM55" s="887"/>
      <c r="UYN55" s="885"/>
      <c r="UYO55" s="886"/>
      <c r="UYP55" s="886"/>
      <c r="UYQ55" s="886"/>
      <c r="UYR55" s="886"/>
      <c r="UYS55" s="886"/>
      <c r="UYT55" s="886"/>
      <c r="UYU55" s="886"/>
      <c r="UYV55" s="887"/>
      <c r="UYW55" s="885"/>
      <c r="UYX55" s="886"/>
      <c r="UYY55" s="886"/>
      <c r="UYZ55" s="886"/>
      <c r="UZA55" s="886"/>
      <c r="UZB55" s="886"/>
      <c r="UZC55" s="886"/>
      <c r="UZD55" s="886"/>
      <c r="UZE55" s="887"/>
      <c r="UZF55" s="885"/>
      <c r="UZG55" s="886"/>
      <c r="UZH55" s="886"/>
      <c r="UZI55" s="886"/>
      <c r="UZJ55" s="886"/>
      <c r="UZK55" s="886"/>
      <c r="UZL55" s="886"/>
      <c r="UZM55" s="886"/>
      <c r="UZN55" s="887"/>
      <c r="UZO55" s="885"/>
      <c r="UZP55" s="886"/>
      <c r="UZQ55" s="886"/>
      <c r="UZR55" s="886"/>
      <c r="UZS55" s="886"/>
      <c r="UZT55" s="886"/>
      <c r="UZU55" s="886"/>
      <c r="UZV55" s="886"/>
      <c r="UZW55" s="887"/>
      <c r="UZX55" s="885"/>
      <c r="UZY55" s="886"/>
      <c r="UZZ55" s="886"/>
      <c r="VAA55" s="886"/>
      <c r="VAB55" s="886"/>
      <c r="VAC55" s="886"/>
      <c r="VAD55" s="886"/>
      <c r="VAE55" s="886"/>
      <c r="VAF55" s="887"/>
      <c r="VAG55" s="885"/>
      <c r="VAH55" s="886"/>
      <c r="VAI55" s="886"/>
      <c r="VAJ55" s="886"/>
      <c r="VAK55" s="886"/>
      <c r="VAL55" s="886"/>
      <c r="VAM55" s="886"/>
      <c r="VAN55" s="886"/>
      <c r="VAO55" s="887"/>
      <c r="VAP55" s="885"/>
      <c r="VAQ55" s="886"/>
      <c r="VAR55" s="886"/>
      <c r="VAS55" s="886"/>
      <c r="VAT55" s="886"/>
      <c r="VAU55" s="886"/>
      <c r="VAV55" s="886"/>
      <c r="VAW55" s="886"/>
      <c r="VAX55" s="887"/>
      <c r="VAY55" s="885"/>
      <c r="VAZ55" s="886"/>
      <c r="VBA55" s="886"/>
      <c r="VBB55" s="886"/>
      <c r="VBC55" s="886"/>
      <c r="VBD55" s="886"/>
      <c r="VBE55" s="886"/>
      <c r="VBF55" s="886"/>
      <c r="VBG55" s="887"/>
      <c r="VBH55" s="885"/>
      <c r="VBI55" s="886"/>
      <c r="VBJ55" s="886"/>
      <c r="VBK55" s="886"/>
      <c r="VBL55" s="886"/>
      <c r="VBM55" s="886"/>
      <c r="VBN55" s="886"/>
      <c r="VBO55" s="886"/>
      <c r="VBP55" s="887"/>
      <c r="VBQ55" s="885"/>
      <c r="VBR55" s="886"/>
      <c r="VBS55" s="886"/>
      <c r="VBT55" s="886"/>
      <c r="VBU55" s="886"/>
      <c r="VBV55" s="886"/>
      <c r="VBW55" s="886"/>
      <c r="VBX55" s="886"/>
      <c r="VBY55" s="887"/>
      <c r="VBZ55" s="885"/>
      <c r="VCA55" s="886"/>
      <c r="VCB55" s="886"/>
      <c r="VCC55" s="886"/>
      <c r="VCD55" s="886"/>
      <c r="VCE55" s="886"/>
      <c r="VCF55" s="886"/>
      <c r="VCG55" s="886"/>
      <c r="VCH55" s="887"/>
      <c r="VCI55" s="885"/>
      <c r="VCJ55" s="886"/>
      <c r="VCK55" s="886"/>
      <c r="VCL55" s="886"/>
      <c r="VCM55" s="886"/>
      <c r="VCN55" s="886"/>
      <c r="VCO55" s="886"/>
      <c r="VCP55" s="886"/>
      <c r="VCQ55" s="887"/>
      <c r="VCR55" s="885"/>
      <c r="VCS55" s="886"/>
      <c r="VCT55" s="886"/>
      <c r="VCU55" s="886"/>
      <c r="VCV55" s="886"/>
      <c r="VCW55" s="886"/>
      <c r="VCX55" s="886"/>
      <c r="VCY55" s="886"/>
      <c r="VCZ55" s="887"/>
      <c r="VDA55" s="885"/>
      <c r="VDB55" s="886"/>
      <c r="VDC55" s="886"/>
      <c r="VDD55" s="886"/>
      <c r="VDE55" s="886"/>
      <c r="VDF55" s="886"/>
      <c r="VDG55" s="886"/>
      <c r="VDH55" s="886"/>
      <c r="VDI55" s="887"/>
      <c r="VDJ55" s="885"/>
      <c r="VDK55" s="886"/>
      <c r="VDL55" s="886"/>
      <c r="VDM55" s="886"/>
      <c r="VDN55" s="886"/>
      <c r="VDO55" s="886"/>
      <c r="VDP55" s="886"/>
      <c r="VDQ55" s="886"/>
      <c r="VDR55" s="887"/>
      <c r="VDS55" s="885"/>
      <c r="VDT55" s="886"/>
      <c r="VDU55" s="886"/>
      <c r="VDV55" s="886"/>
      <c r="VDW55" s="886"/>
      <c r="VDX55" s="886"/>
      <c r="VDY55" s="886"/>
      <c r="VDZ55" s="886"/>
      <c r="VEA55" s="887"/>
      <c r="VEB55" s="885"/>
      <c r="VEC55" s="886"/>
      <c r="VED55" s="886"/>
      <c r="VEE55" s="886"/>
      <c r="VEF55" s="886"/>
      <c r="VEG55" s="886"/>
      <c r="VEH55" s="886"/>
      <c r="VEI55" s="886"/>
      <c r="VEJ55" s="887"/>
      <c r="VEK55" s="885"/>
      <c r="VEL55" s="886"/>
      <c r="VEM55" s="886"/>
      <c r="VEN55" s="886"/>
      <c r="VEO55" s="886"/>
      <c r="VEP55" s="886"/>
      <c r="VEQ55" s="886"/>
      <c r="VER55" s="886"/>
      <c r="VES55" s="887"/>
      <c r="VET55" s="885"/>
      <c r="VEU55" s="886"/>
      <c r="VEV55" s="886"/>
      <c r="VEW55" s="886"/>
      <c r="VEX55" s="886"/>
      <c r="VEY55" s="886"/>
      <c r="VEZ55" s="886"/>
      <c r="VFA55" s="886"/>
      <c r="VFB55" s="887"/>
      <c r="VFC55" s="885"/>
      <c r="VFD55" s="886"/>
      <c r="VFE55" s="886"/>
      <c r="VFF55" s="886"/>
      <c r="VFG55" s="886"/>
      <c r="VFH55" s="886"/>
      <c r="VFI55" s="886"/>
      <c r="VFJ55" s="886"/>
      <c r="VFK55" s="887"/>
      <c r="VFL55" s="885"/>
      <c r="VFM55" s="886"/>
      <c r="VFN55" s="886"/>
      <c r="VFO55" s="886"/>
      <c r="VFP55" s="886"/>
      <c r="VFQ55" s="886"/>
      <c r="VFR55" s="886"/>
      <c r="VFS55" s="886"/>
      <c r="VFT55" s="887"/>
      <c r="VFU55" s="885"/>
      <c r="VFV55" s="886"/>
      <c r="VFW55" s="886"/>
      <c r="VFX55" s="886"/>
      <c r="VFY55" s="886"/>
      <c r="VFZ55" s="886"/>
      <c r="VGA55" s="886"/>
      <c r="VGB55" s="886"/>
      <c r="VGC55" s="887"/>
      <c r="VGD55" s="885"/>
      <c r="VGE55" s="886"/>
      <c r="VGF55" s="886"/>
      <c r="VGG55" s="886"/>
      <c r="VGH55" s="886"/>
      <c r="VGI55" s="886"/>
      <c r="VGJ55" s="886"/>
      <c r="VGK55" s="886"/>
      <c r="VGL55" s="887"/>
      <c r="VGM55" s="885"/>
      <c r="VGN55" s="886"/>
      <c r="VGO55" s="886"/>
      <c r="VGP55" s="886"/>
      <c r="VGQ55" s="886"/>
      <c r="VGR55" s="886"/>
      <c r="VGS55" s="886"/>
      <c r="VGT55" s="886"/>
      <c r="VGU55" s="887"/>
      <c r="VGV55" s="885"/>
      <c r="VGW55" s="886"/>
      <c r="VGX55" s="886"/>
      <c r="VGY55" s="886"/>
      <c r="VGZ55" s="886"/>
      <c r="VHA55" s="886"/>
      <c r="VHB55" s="886"/>
      <c r="VHC55" s="886"/>
      <c r="VHD55" s="887"/>
      <c r="VHE55" s="885"/>
      <c r="VHF55" s="886"/>
      <c r="VHG55" s="886"/>
      <c r="VHH55" s="886"/>
      <c r="VHI55" s="886"/>
      <c r="VHJ55" s="886"/>
      <c r="VHK55" s="886"/>
      <c r="VHL55" s="886"/>
      <c r="VHM55" s="887"/>
      <c r="VHN55" s="885"/>
      <c r="VHO55" s="886"/>
      <c r="VHP55" s="886"/>
      <c r="VHQ55" s="886"/>
      <c r="VHR55" s="886"/>
      <c r="VHS55" s="886"/>
      <c r="VHT55" s="886"/>
      <c r="VHU55" s="886"/>
      <c r="VHV55" s="887"/>
      <c r="VHW55" s="885"/>
      <c r="VHX55" s="886"/>
      <c r="VHY55" s="886"/>
      <c r="VHZ55" s="886"/>
      <c r="VIA55" s="886"/>
      <c r="VIB55" s="886"/>
      <c r="VIC55" s="886"/>
      <c r="VID55" s="886"/>
      <c r="VIE55" s="887"/>
      <c r="VIF55" s="885"/>
      <c r="VIG55" s="886"/>
      <c r="VIH55" s="886"/>
      <c r="VII55" s="886"/>
      <c r="VIJ55" s="886"/>
      <c r="VIK55" s="886"/>
      <c r="VIL55" s="886"/>
      <c r="VIM55" s="886"/>
      <c r="VIN55" s="887"/>
      <c r="VIO55" s="885"/>
      <c r="VIP55" s="886"/>
      <c r="VIQ55" s="886"/>
      <c r="VIR55" s="886"/>
      <c r="VIS55" s="886"/>
      <c r="VIT55" s="886"/>
      <c r="VIU55" s="886"/>
      <c r="VIV55" s="886"/>
      <c r="VIW55" s="887"/>
      <c r="VIX55" s="885"/>
      <c r="VIY55" s="886"/>
      <c r="VIZ55" s="886"/>
      <c r="VJA55" s="886"/>
      <c r="VJB55" s="886"/>
      <c r="VJC55" s="886"/>
      <c r="VJD55" s="886"/>
      <c r="VJE55" s="886"/>
      <c r="VJF55" s="887"/>
      <c r="VJG55" s="885"/>
      <c r="VJH55" s="886"/>
      <c r="VJI55" s="886"/>
      <c r="VJJ55" s="886"/>
      <c r="VJK55" s="886"/>
      <c r="VJL55" s="886"/>
      <c r="VJM55" s="886"/>
      <c r="VJN55" s="886"/>
      <c r="VJO55" s="887"/>
      <c r="VJP55" s="885"/>
      <c r="VJQ55" s="886"/>
      <c r="VJR55" s="886"/>
      <c r="VJS55" s="886"/>
      <c r="VJT55" s="886"/>
      <c r="VJU55" s="886"/>
      <c r="VJV55" s="886"/>
      <c r="VJW55" s="886"/>
      <c r="VJX55" s="887"/>
      <c r="VJY55" s="885"/>
      <c r="VJZ55" s="886"/>
      <c r="VKA55" s="886"/>
      <c r="VKB55" s="886"/>
      <c r="VKC55" s="886"/>
      <c r="VKD55" s="886"/>
      <c r="VKE55" s="886"/>
      <c r="VKF55" s="886"/>
      <c r="VKG55" s="887"/>
      <c r="VKH55" s="885"/>
      <c r="VKI55" s="886"/>
      <c r="VKJ55" s="886"/>
      <c r="VKK55" s="886"/>
      <c r="VKL55" s="886"/>
      <c r="VKM55" s="886"/>
      <c r="VKN55" s="886"/>
      <c r="VKO55" s="886"/>
      <c r="VKP55" s="887"/>
      <c r="VKQ55" s="885"/>
      <c r="VKR55" s="886"/>
      <c r="VKS55" s="886"/>
      <c r="VKT55" s="886"/>
      <c r="VKU55" s="886"/>
      <c r="VKV55" s="886"/>
      <c r="VKW55" s="886"/>
      <c r="VKX55" s="886"/>
      <c r="VKY55" s="887"/>
      <c r="VKZ55" s="885"/>
      <c r="VLA55" s="886"/>
      <c r="VLB55" s="886"/>
      <c r="VLC55" s="886"/>
      <c r="VLD55" s="886"/>
      <c r="VLE55" s="886"/>
      <c r="VLF55" s="886"/>
      <c r="VLG55" s="886"/>
      <c r="VLH55" s="887"/>
      <c r="VLI55" s="885"/>
      <c r="VLJ55" s="886"/>
      <c r="VLK55" s="886"/>
      <c r="VLL55" s="886"/>
      <c r="VLM55" s="886"/>
      <c r="VLN55" s="886"/>
      <c r="VLO55" s="886"/>
      <c r="VLP55" s="886"/>
      <c r="VLQ55" s="887"/>
      <c r="VLR55" s="885"/>
      <c r="VLS55" s="886"/>
      <c r="VLT55" s="886"/>
      <c r="VLU55" s="886"/>
      <c r="VLV55" s="886"/>
      <c r="VLW55" s="886"/>
      <c r="VLX55" s="886"/>
      <c r="VLY55" s="886"/>
      <c r="VLZ55" s="887"/>
      <c r="VMA55" s="885"/>
      <c r="VMB55" s="886"/>
      <c r="VMC55" s="886"/>
      <c r="VMD55" s="886"/>
      <c r="VME55" s="886"/>
      <c r="VMF55" s="886"/>
      <c r="VMG55" s="886"/>
      <c r="VMH55" s="886"/>
      <c r="VMI55" s="887"/>
      <c r="VMJ55" s="885"/>
      <c r="VMK55" s="886"/>
      <c r="VML55" s="886"/>
      <c r="VMM55" s="886"/>
      <c r="VMN55" s="886"/>
      <c r="VMO55" s="886"/>
      <c r="VMP55" s="886"/>
      <c r="VMQ55" s="886"/>
      <c r="VMR55" s="887"/>
      <c r="VMS55" s="885"/>
      <c r="VMT55" s="886"/>
      <c r="VMU55" s="886"/>
      <c r="VMV55" s="886"/>
      <c r="VMW55" s="886"/>
      <c r="VMX55" s="886"/>
      <c r="VMY55" s="886"/>
      <c r="VMZ55" s="886"/>
      <c r="VNA55" s="887"/>
      <c r="VNB55" s="885"/>
      <c r="VNC55" s="886"/>
      <c r="VND55" s="886"/>
      <c r="VNE55" s="886"/>
      <c r="VNF55" s="886"/>
      <c r="VNG55" s="886"/>
      <c r="VNH55" s="886"/>
      <c r="VNI55" s="886"/>
      <c r="VNJ55" s="887"/>
      <c r="VNK55" s="885"/>
      <c r="VNL55" s="886"/>
      <c r="VNM55" s="886"/>
      <c r="VNN55" s="886"/>
      <c r="VNO55" s="886"/>
      <c r="VNP55" s="886"/>
      <c r="VNQ55" s="886"/>
      <c r="VNR55" s="886"/>
      <c r="VNS55" s="887"/>
      <c r="VNT55" s="885"/>
      <c r="VNU55" s="886"/>
      <c r="VNV55" s="886"/>
      <c r="VNW55" s="886"/>
      <c r="VNX55" s="886"/>
      <c r="VNY55" s="886"/>
      <c r="VNZ55" s="886"/>
      <c r="VOA55" s="886"/>
      <c r="VOB55" s="887"/>
      <c r="VOC55" s="885"/>
      <c r="VOD55" s="886"/>
      <c r="VOE55" s="886"/>
      <c r="VOF55" s="886"/>
      <c r="VOG55" s="886"/>
      <c r="VOH55" s="886"/>
      <c r="VOI55" s="886"/>
      <c r="VOJ55" s="886"/>
      <c r="VOK55" s="887"/>
      <c r="VOL55" s="885"/>
      <c r="VOM55" s="886"/>
      <c r="VON55" s="886"/>
      <c r="VOO55" s="886"/>
      <c r="VOP55" s="886"/>
      <c r="VOQ55" s="886"/>
      <c r="VOR55" s="886"/>
      <c r="VOS55" s="886"/>
      <c r="VOT55" s="887"/>
      <c r="VOU55" s="885"/>
      <c r="VOV55" s="886"/>
      <c r="VOW55" s="886"/>
      <c r="VOX55" s="886"/>
      <c r="VOY55" s="886"/>
      <c r="VOZ55" s="886"/>
      <c r="VPA55" s="886"/>
      <c r="VPB55" s="886"/>
      <c r="VPC55" s="887"/>
      <c r="VPD55" s="885"/>
      <c r="VPE55" s="886"/>
      <c r="VPF55" s="886"/>
      <c r="VPG55" s="886"/>
      <c r="VPH55" s="886"/>
      <c r="VPI55" s="886"/>
      <c r="VPJ55" s="886"/>
      <c r="VPK55" s="886"/>
      <c r="VPL55" s="887"/>
      <c r="VPM55" s="885"/>
      <c r="VPN55" s="886"/>
      <c r="VPO55" s="886"/>
      <c r="VPP55" s="886"/>
      <c r="VPQ55" s="886"/>
      <c r="VPR55" s="886"/>
      <c r="VPS55" s="886"/>
      <c r="VPT55" s="886"/>
      <c r="VPU55" s="887"/>
      <c r="VPV55" s="885"/>
      <c r="VPW55" s="886"/>
      <c r="VPX55" s="886"/>
      <c r="VPY55" s="886"/>
      <c r="VPZ55" s="886"/>
      <c r="VQA55" s="886"/>
      <c r="VQB55" s="886"/>
      <c r="VQC55" s="886"/>
      <c r="VQD55" s="887"/>
      <c r="VQE55" s="885"/>
      <c r="VQF55" s="886"/>
      <c r="VQG55" s="886"/>
      <c r="VQH55" s="886"/>
      <c r="VQI55" s="886"/>
      <c r="VQJ55" s="886"/>
      <c r="VQK55" s="886"/>
      <c r="VQL55" s="886"/>
      <c r="VQM55" s="887"/>
      <c r="VQN55" s="885"/>
      <c r="VQO55" s="886"/>
      <c r="VQP55" s="886"/>
      <c r="VQQ55" s="886"/>
      <c r="VQR55" s="886"/>
      <c r="VQS55" s="886"/>
      <c r="VQT55" s="886"/>
      <c r="VQU55" s="886"/>
      <c r="VQV55" s="887"/>
      <c r="VQW55" s="885"/>
      <c r="VQX55" s="886"/>
      <c r="VQY55" s="886"/>
      <c r="VQZ55" s="886"/>
      <c r="VRA55" s="886"/>
      <c r="VRB55" s="886"/>
      <c r="VRC55" s="886"/>
      <c r="VRD55" s="886"/>
      <c r="VRE55" s="887"/>
      <c r="VRF55" s="885"/>
      <c r="VRG55" s="886"/>
      <c r="VRH55" s="886"/>
      <c r="VRI55" s="886"/>
      <c r="VRJ55" s="886"/>
      <c r="VRK55" s="886"/>
      <c r="VRL55" s="886"/>
      <c r="VRM55" s="886"/>
      <c r="VRN55" s="887"/>
      <c r="VRO55" s="885"/>
      <c r="VRP55" s="886"/>
      <c r="VRQ55" s="886"/>
      <c r="VRR55" s="886"/>
      <c r="VRS55" s="886"/>
      <c r="VRT55" s="886"/>
      <c r="VRU55" s="886"/>
      <c r="VRV55" s="886"/>
      <c r="VRW55" s="887"/>
      <c r="VRX55" s="885"/>
      <c r="VRY55" s="886"/>
      <c r="VRZ55" s="886"/>
      <c r="VSA55" s="886"/>
      <c r="VSB55" s="886"/>
      <c r="VSC55" s="886"/>
      <c r="VSD55" s="886"/>
      <c r="VSE55" s="886"/>
      <c r="VSF55" s="887"/>
      <c r="VSG55" s="885"/>
      <c r="VSH55" s="886"/>
      <c r="VSI55" s="886"/>
      <c r="VSJ55" s="886"/>
      <c r="VSK55" s="886"/>
      <c r="VSL55" s="886"/>
      <c r="VSM55" s="886"/>
      <c r="VSN55" s="886"/>
      <c r="VSO55" s="887"/>
      <c r="VSP55" s="885"/>
      <c r="VSQ55" s="886"/>
      <c r="VSR55" s="886"/>
      <c r="VSS55" s="886"/>
      <c r="VST55" s="886"/>
      <c r="VSU55" s="886"/>
      <c r="VSV55" s="886"/>
      <c r="VSW55" s="886"/>
      <c r="VSX55" s="887"/>
      <c r="VSY55" s="885"/>
      <c r="VSZ55" s="886"/>
      <c r="VTA55" s="886"/>
      <c r="VTB55" s="886"/>
      <c r="VTC55" s="886"/>
      <c r="VTD55" s="886"/>
      <c r="VTE55" s="886"/>
      <c r="VTF55" s="886"/>
      <c r="VTG55" s="887"/>
      <c r="VTH55" s="885"/>
      <c r="VTI55" s="886"/>
      <c r="VTJ55" s="886"/>
      <c r="VTK55" s="886"/>
      <c r="VTL55" s="886"/>
      <c r="VTM55" s="886"/>
      <c r="VTN55" s="886"/>
      <c r="VTO55" s="886"/>
      <c r="VTP55" s="887"/>
      <c r="VTQ55" s="885"/>
      <c r="VTR55" s="886"/>
      <c r="VTS55" s="886"/>
      <c r="VTT55" s="886"/>
      <c r="VTU55" s="886"/>
      <c r="VTV55" s="886"/>
      <c r="VTW55" s="886"/>
      <c r="VTX55" s="886"/>
      <c r="VTY55" s="887"/>
      <c r="VTZ55" s="885"/>
      <c r="VUA55" s="886"/>
      <c r="VUB55" s="886"/>
      <c r="VUC55" s="886"/>
      <c r="VUD55" s="886"/>
      <c r="VUE55" s="886"/>
      <c r="VUF55" s="886"/>
      <c r="VUG55" s="886"/>
      <c r="VUH55" s="887"/>
      <c r="VUI55" s="885"/>
      <c r="VUJ55" s="886"/>
      <c r="VUK55" s="886"/>
      <c r="VUL55" s="886"/>
      <c r="VUM55" s="886"/>
      <c r="VUN55" s="886"/>
      <c r="VUO55" s="886"/>
      <c r="VUP55" s="886"/>
      <c r="VUQ55" s="887"/>
      <c r="VUR55" s="885"/>
      <c r="VUS55" s="886"/>
      <c r="VUT55" s="886"/>
      <c r="VUU55" s="886"/>
      <c r="VUV55" s="886"/>
      <c r="VUW55" s="886"/>
      <c r="VUX55" s="886"/>
      <c r="VUY55" s="886"/>
      <c r="VUZ55" s="887"/>
      <c r="VVA55" s="885"/>
      <c r="VVB55" s="886"/>
      <c r="VVC55" s="886"/>
      <c r="VVD55" s="886"/>
      <c r="VVE55" s="886"/>
      <c r="VVF55" s="886"/>
      <c r="VVG55" s="886"/>
      <c r="VVH55" s="886"/>
      <c r="VVI55" s="887"/>
      <c r="VVJ55" s="885"/>
      <c r="VVK55" s="886"/>
      <c r="VVL55" s="886"/>
      <c r="VVM55" s="886"/>
      <c r="VVN55" s="886"/>
      <c r="VVO55" s="886"/>
      <c r="VVP55" s="886"/>
      <c r="VVQ55" s="886"/>
      <c r="VVR55" s="887"/>
      <c r="VVS55" s="885"/>
      <c r="VVT55" s="886"/>
      <c r="VVU55" s="886"/>
      <c r="VVV55" s="886"/>
      <c r="VVW55" s="886"/>
      <c r="VVX55" s="886"/>
      <c r="VVY55" s="886"/>
      <c r="VVZ55" s="886"/>
      <c r="VWA55" s="887"/>
      <c r="VWB55" s="885"/>
      <c r="VWC55" s="886"/>
      <c r="VWD55" s="886"/>
      <c r="VWE55" s="886"/>
      <c r="VWF55" s="886"/>
      <c r="VWG55" s="886"/>
      <c r="VWH55" s="886"/>
      <c r="VWI55" s="886"/>
      <c r="VWJ55" s="887"/>
      <c r="VWK55" s="885"/>
      <c r="VWL55" s="886"/>
      <c r="VWM55" s="886"/>
      <c r="VWN55" s="886"/>
      <c r="VWO55" s="886"/>
      <c r="VWP55" s="886"/>
      <c r="VWQ55" s="886"/>
      <c r="VWR55" s="886"/>
      <c r="VWS55" s="887"/>
      <c r="VWT55" s="885"/>
      <c r="VWU55" s="886"/>
      <c r="VWV55" s="886"/>
      <c r="VWW55" s="886"/>
      <c r="VWX55" s="886"/>
      <c r="VWY55" s="886"/>
      <c r="VWZ55" s="886"/>
      <c r="VXA55" s="886"/>
      <c r="VXB55" s="887"/>
      <c r="VXC55" s="885"/>
      <c r="VXD55" s="886"/>
      <c r="VXE55" s="886"/>
      <c r="VXF55" s="886"/>
      <c r="VXG55" s="886"/>
      <c r="VXH55" s="886"/>
      <c r="VXI55" s="886"/>
      <c r="VXJ55" s="886"/>
      <c r="VXK55" s="887"/>
      <c r="VXL55" s="885"/>
      <c r="VXM55" s="886"/>
      <c r="VXN55" s="886"/>
      <c r="VXO55" s="886"/>
      <c r="VXP55" s="886"/>
      <c r="VXQ55" s="886"/>
      <c r="VXR55" s="886"/>
      <c r="VXS55" s="886"/>
      <c r="VXT55" s="887"/>
      <c r="VXU55" s="885"/>
      <c r="VXV55" s="886"/>
      <c r="VXW55" s="886"/>
      <c r="VXX55" s="886"/>
      <c r="VXY55" s="886"/>
      <c r="VXZ55" s="886"/>
      <c r="VYA55" s="886"/>
      <c r="VYB55" s="886"/>
      <c r="VYC55" s="887"/>
      <c r="VYD55" s="885"/>
      <c r="VYE55" s="886"/>
      <c r="VYF55" s="886"/>
      <c r="VYG55" s="886"/>
      <c r="VYH55" s="886"/>
      <c r="VYI55" s="886"/>
      <c r="VYJ55" s="886"/>
      <c r="VYK55" s="886"/>
      <c r="VYL55" s="887"/>
      <c r="VYM55" s="885"/>
      <c r="VYN55" s="886"/>
      <c r="VYO55" s="886"/>
      <c r="VYP55" s="886"/>
      <c r="VYQ55" s="886"/>
      <c r="VYR55" s="886"/>
      <c r="VYS55" s="886"/>
      <c r="VYT55" s="886"/>
      <c r="VYU55" s="887"/>
      <c r="VYV55" s="885"/>
      <c r="VYW55" s="886"/>
      <c r="VYX55" s="886"/>
      <c r="VYY55" s="886"/>
      <c r="VYZ55" s="886"/>
      <c r="VZA55" s="886"/>
      <c r="VZB55" s="886"/>
      <c r="VZC55" s="886"/>
      <c r="VZD55" s="887"/>
      <c r="VZE55" s="885"/>
      <c r="VZF55" s="886"/>
      <c r="VZG55" s="886"/>
      <c r="VZH55" s="886"/>
      <c r="VZI55" s="886"/>
      <c r="VZJ55" s="886"/>
      <c r="VZK55" s="886"/>
      <c r="VZL55" s="886"/>
      <c r="VZM55" s="887"/>
      <c r="VZN55" s="885"/>
      <c r="VZO55" s="886"/>
      <c r="VZP55" s="886"/>
      <c r="VZQ55" s="886"/>
      <c r="VZR55" s="886"/>
      <c r="VZS55" s="886"/>
      <c r="VZT55" s="886"/>
      <c r="VZU55" s="886"/>
      <c r="VZV55" s="887"/>
      <c r="VZW55" s="885"/>
      <c r="VZX55" s="886"/>
      <c r="VZY55" s="886"/>
      <c r="VZZ55" s="886"/>
      <c r="WAA55" s="886"/>
      <c r="WAB55" s="886"/>
      <c r="WAC55" s="886"/>
      <c r="WAD55" s="886"/>
      <c r="WAE55" s="887"/>
      <c r="WAF55" s="885"/>
      <c r="WAG55" s="886"/>
      <c r="WAH55" s="886"/>
      <c r="WAI55" s="886"/>
      <c r="WAJ55" s="886"/>
      <c r="WAK55" s="886"/>
      <c r="WAL55" s="886"/>
      <c r="WAM55" s="886"/>
      <c r="WAN55" s="887"/>
      <c r="WAO55" s="885"/>
      <c r="WAP55" s="886"/>
      <c r="WAQ55" s="886"/>
      <c r="WAR55" s="886"/>
      <c r="WAS55" s="886"/>
      <c r="WAT55" s="886"/>
      <c r="WAU55" s="886"/>
      <c r="WAV55" s="886"/>
      <c r="WAW55" s="887"/>
      <c r="WAX55" s="885"/>
      <c r="WAY55" s="886"/>
      <c r="WAZ55" s="886"/>
      <c r="WBA55" s="886"/>
      <c r="WBB55" s="886"/>
      <c r="WBC55" s="886"/>
      <c r="WBD55" s="886"/>
      <c r="WBE55" s="886"/>
      <c r="WBF55" s="887"/>
      <c r="WBG55" s="885"/>
      <c r="WBH55" s="886"/>
      <c r="WBI55" s="886"/>
      <c r="WBJ55" s="886"/>
      <c r="WBK55" s="886"/>
      <c r="WBL55" s="886"/>
      <c r="WBM55" s="886"/>
      <c r="WBN55" s="886"/>
      <c r="WBO55" s="887"/>
      <c r="WBP55" s="885"/>
      <c r="WBQ55" s="886"/>
      <c r="WBR55" s="886"/>
      <c r="WBS55" s="886"/>
      <c r="WBT55" s="886"/>
      <c r="WBU55" s="886"/>
      <c r="WBV55" s="886"/>
      <c r="WBW55" s="886"/>
      <c r="WBX55" s="887"/>
      <c r="WBY55" s="885"/>
      <c r="WBZ55" s="886"/>
      <c r="WCA55" s="886"/>
      <c r="WCB55" s="886"/>
      <c r="WCC55" s="886"/>
      <c r="WCD55" s="886"/>
      <c r="WCE55" s="886"/>
      <c r="WCF55" s="886"/>
      <c r="WCG55" s="887"/>
      <c r="WCH55" s="885"/>
      <c r="WCI55" s="886"/>
      <c r="WCJ55" s="886"/>
      <c r="WCK55" s="886"/>
      <c r="WCL55" s="886"/>
      <c r="WCM55" s="886"/>
      <c r="WCN55" s="886"/>
      <c r="WCO55" s="886"/>
      <c r="WCP55" s="887"/>
      <c r="WCQ55" s="885"/>
      <c r="WCR55" s="886"/>
      <c r="WCS55" s="886"/>
      <c r="WCT55" s="886"/>
      <c r="WCU55" s="886"/>
      <c r="WCV55" s="886"/>
      <c r="WCW55" s="886"/>
      <c r="WCX55" s="886"/>
      <c r="WCY55" s="887"/>
      <c r="WCZ55" s="885"/>
      <c r="WDA55" s="886"/>
      <c r="WDB55" s="886"/>
      <c r="WDC55" s="886"/>
      <c r="WDD55" s="886"/>
      <c r="WDE55" s="886"/>
      <c r="WDF55" s="886"/>
      <c r="WDG55" s="886"/>
      <c r="WDH55" s="887"/>
      <c r="WDI55" s="885"/>
      <c r="WDJ55" s="886"/>
      <c r="WDK55" s="886"/>
      <c r="WDL55" s="886"/>
      <c r="WDM55" s="886"/>
      <c r="WDN55" s="886"/>
      <c r="WDO55" s="886"/>
      <c r="WDP55" s="886"/>
      <c r="WDQ55" s="887"/>
      <c r="WDR55" s="885"/>
      <c r="WDS55" s="886"/>
      <c r="WDT55" s="886"/>
      <c r="WDU55" s="886"/>
      <c r="WDV55" s="886"/>
      <c r="WDW55" s="886"/>
      <c r="WDX55" s="886"/>
      <c r="WDY55" s="886"/>
      <c r="WDZ55" s="887"/>
      <c r="WEA55" s="885"/>
      <c r="WEB55" s="886"/>
      <c r="WEC55" s="886"/>
      <c r="WED55" s="886"/>
      <c r="WEE55" s="886"/>
      <c r="WEF55" s="886"/>
      <c r="WEG55" s="886"/>
      <c r="WEH55" s="886"/>
      <c r="WEI55" s="887"/>
      <c r="WEJ55" s="885"/>
      <c r="WEK55" s="886"/>
      <c r="WEL55" s="886"/>
      <c r="WEM55" s="886"/>
      <c r="WEN55" s="886"/>
      <c r="WEO55" s="886"/>
      <c r="WEP55" s="886"/>
      <c r="WEQ55" s="886"/>
      <c r="WER55" s="887"/>
      <c r="WES55" s="885"/>
      <c r="WET55" s="886"/>
      <c r="WEU55" s="886"/>
      <c r="WEV55" s="886"/>
      <c r="WEW55" s="886"/>
      <c r="WEX55" s="886"/>
      <c r="WEY55" s="886"/>
      <c r="WEZ55" s="886"/>
      <c r="WFA55" s="887"/>
      <c r="WFB55" s="885"/>
      <c r="WFC55" s="886"/>
      <c r="WFD55" s="886"/>
      <c r="WFE55" s="886"/>
      <c r="WFF55" s="886"/>
      <c r="WFG55" s="886"/>
      <c r="WFH55" s="886"/>
      <c r="WFI55" s="886"/>
      <c r="WFJ55" s="887"/>
      <c r="WFK55" s="885"/>
      <c r="WFL55" s="886"/>
      <c r="WFM55" s="886"/>
      <c r="WFN55" s="886"/>
      <c r="WFO55" s="886"/>
      <c r="WFP55" s="886"/>
      <c r="WFQ55" s="886"/>
      <c r="WFR55" s="886"/>
      <c r="WFS55" s="887"/>
      <c r="WFT55" s="885"/>
      <c r="WFU55" s="886"/>
      <c r="WFV55" s="886"/>
      <c r="WFW55" s="886"/>
      <c r="WFX55" s="886"/>
      <c r="WFY55" s="886"/>
      <c r="WFZ55" s="886"/>
      <c r="WGA55" s="886"/>
      <c r="WGB55" s="887"/>
      <c r="WGC55" s="885"/>
      <c r="WGD55" s="886"/>
      <c r="WGE55" s="886"/>
      <c r="WGF55" s="886"/>
      <c r="WGG55" s="886"/>
      <c r="WGH55" s="886"/>
      <c r="WGI55" s="886"/>
      <c r="WGJ55" s="886"/>
      <c r="WGK55" s="887"/>
      <c r="WGL55" s="885"/>
      <c r="WGM55" s="886"/>
      <c r="WGN55" s="886"/>
      <c r="WGO55" s="886"/>
      <c r="WGP55" s="886"/>
      <c r="WGQ55" s="886"/>
      <c r="WGR55" s="886"/>
      <c r="WGS55" s="886"/>
      <c r="WGT55" s="887"/>
      <c r="WGU55" s="885"/>
      <c r="WGV55" s="886"/>
      <c r="WGW55" s="886"/>
      <c r="WGX55" s="886"/>
      <c r="WGY55" s="886"/>
      <c r="WGZ55" s="886"/>
      <c r="WHA55" s="886"/>
      <c r="WHB55" s="886"/>
      <c r="WHC55" s="887"/>
      <c r="WHD55" s="885"/>
      <c r="WHE55" s="886"/>
      <c r="WHF55" s="886"/>
      <c r="WHG55" s="886"/>
      <c r="WHH55" s="886"/>
      <c r="WHI55" s="886"/>
      <c r="WHJ55" s="886"/>
      <c r="WHK55" s="886"/>
      <c r="WHL55" s="887"/>
      <c r="WHM55" s="885"/>
      <c r="WHN55" s="886"/>
      <c r="WHO55" s="886"/>
      <c r="WHP55" s="886"/>
      <c r="WHQ55" s="886"/>
      <c r="WHR55" s="886"/>
      <c r="WHS55" s="886"/>
      <c r="WHT55" s="886"/>
      <c r="WHU55" s="887"/>
      <c r="WHV55" s="885"/>
      <c r="WHW55" s="886"/>
      <c r="WHX55" s="886"/>
      <c r="WHY55" s="886"/>
      <c r="WHZ55" s="886"/>
      <c r="WIA55" s="886"/>
      <c r="WIB55" s="886"/>
      <c r="WIC55" s="886"/>
      <c r="WID55" s="887"/>
      <c r="WIE55" s="885"/>
      <c r="WIF55" s="886"/>
      <c r="WIG55" s="886"/>
      <c r="WIH55" s="886"/>
      <c r="WII55" s="886"/>
      <c r="WIJ55" s="886"/>
      <c r="WIK55" s="886"/>
      <c r="WIL55" s="886"/>
      <c r="WIM55" s="887"/>
      <c r="WIN55" s="885"/>
      <c r="WIO55" s="886"/>
      <c r="WIP55" s="886"/>
      <c r="WIQ55" s="886"/>
      <c r="WIR55" s="886"/>
      <c r="WIS55" s="886"/>
      <c r="WIT55" s="886"/>
      <c r="WIU55" s="886"/>
      <c r="WIV55" s="887"/>
      <c r="WIW55" s="885"/>
      <c r="WIX55" s="886"/>
      <c r="WIY55" s="886"/>
      <c r="WIZ55" s="886"/>
      <c r="WJA55" s="886"/>
      <c r="WJB55" s="886"/>
      <c r="WJC55" s="886"/>
      <c r="WJD55" s="886"/>
      <c r="WJE55" s="887"/>
      <c r="WJF55" s="885"/>
      <c r="WJG55" s="886"/>
      <c r="WJH55" s="886"/>
      <c r="WJI55" s="886"/>
      <c r="WJJ55" s="886"/>
      <c r="WJK55" s="886"/>
      <c r="WJL55" s="886"/>
      <c r="WJM55" s="886"/>
      <c r="WJN55" s="887"/>
      <c r="WJO55" s="885"/>
      <c r="WJP55" s="886"/>
      <c r="WJQ55" s="886"/>
      <c r="WJR55" s="886"/>
      <c r="WJS55" s="886"/>
      <c r="WJT55" s="886"/>
      <c r="WJU55" s="886"/>
      <c r="WJV55" s="886"/>
      <c r="WJW55" s="887"/>
      <c r="WJX55" s="885"/>
      <c r="WJY55" s="886"/>
      <c r="WJZ55" s="886"/>
      <c r="WKA55" s="886"/>
      <c r="WKB55" s="886"/>
      <c r="WKC55" s="886"/>
      <c r="WKD55" s="886"/>
      <c r="WKE55" s="886"/>
      <c r="WKF55" s="887"/>
      <c r="WKG55" s="885"/>
      <c r="WKH55" s="886"/>
      <c r="WKI55" s="886"/>
      <c r="WKJ55" s="886"/>
      <c r="WKK55" s="886"/>
      <c r="WKL55" s="886"/>
      <c r="WKM55" s="886"/>
      <c r="WKN55" s="886"/>
      <c r="WKO55" s="887"/>
      <c r="WKP55" s="885"/>
      <c r="WKQ55" s="886"/>
      <c r="WKR55" s="886"/>
      <c r="WKS55" s="886"/>
      <c r="WKT55" s="886"/>
      <c r="WKU55" s="886"/>
      <c r="WKV55" s="886"/>
      <c r="WKW55" s="886"/>
      <c r="WKX55" s="887"/>
      <c r="WKY55" s="885"/>
      <c r="WKZ55" s="886"/>
      <c r="WLA55" s="886"/>
      <c r="WLB55" s="886"/>
      <c r="WLC55" s="886"/>
      <c r="WLD55" s="886"/>
      <c r="WLE55" s="886"/>
      <c r="WLF55" s="886"/>
      <c r="WLG55" s="887"/>
      <c r="WLH55" s="885"/>
      <c r="WLI55" s="886"/>
      <c r="WLJ55" s="886"/>
      <c r="WLK55" s="886"/>
      <c r="WLL55" s="886"/>
      <c r="WLM55" s="886"/>
      <c r="WLN55" s="886"/>
      <c r="WLO55" s="886"/>
      <c r="WLP55" s="887"/>
      <c r="WLQ55" s="885"/>
      <c r="WLR55" s="886"/>
      <c r="WLS55" s="886"/>
      <c r="WLT55" s="886"/>
      <c r="WLU55" s="886"/>
      <c r="WLV55" s="886"/>
      <c r="WLW55" s="886"/>
      <c r="WLX55" s="886"/>
      <c r="WLY55" s="887"/>
      <c r="WLZ55" s="885"/>
      <c r="WMA55" s="886"/>
      <c r="WMB55" s="886"/>
      <c r="WMC55" s="886"/>
      <c r="WMD55" s="886"/>
      <c r="WME55" s="886"/>
      <c r="WMF55" s="886"/>
      <c r="WMG55" s="886"/>
      <c r="WMH55" s="887"/>
      <c r="WMI55" s="885"/>
      <c r="WMJ55" s="886"/>
      <c r="WMK55" s="886"/>
      <c r="WML55" s="886"/>
      <c r="WMM55" s="886"/>
      <c r="WMN55" s="886"/>
      <c r="WMO55" s="886"/>
      <c r="WMP55" s="886"/>
      <c r="WMQ55" s="887"/>
      <c r="WMR55" s="885"/>
      <c r="WMS55" s="886"/>
      <c r="WMT55" s="886"/>
      <c r="WMU55" s="886"/>
      <c r="WMV55" s="886"/>
      <c r="WMW55" s="886"/>
      <c r="WMX55" s="886"/>
      <c r="WMY55" s="886"/>
      <c r="WMZ55" s="887"/>
      <c r="WNA55" s="885"/>
      <c r="WNB55" s="886"/>
      <c r="WNC55" s="886"/>
      <c r="WND55" s="886"/>
      <c r="WNE55" s="886"/>
      <c r="WNF55" s="886"/>
      <c r="WNG55" s="886"/>
      <c r="WNH55" s="886"/>
      <c r="WNI55" s="887"/>
      <c r="WNJ55" s="885"/>
      <c r="WNK55" s="886"/>
      <c r="WNL55" s="886"/>
      <c r="WNM55" s="886"/>
      <c r="WNN55" s="886"/>
      <c r="WNO55" s="886"/>
      <c r="WNP55" s="886"/>
      <c r="WNQ55" s="886"/>
      <c r="WNR55" s="887"/>
      <c r="WNS55" s="885"/>
      <c r="WNT55" s="886"/>
      <c r="WNU55" s="886"/>
      <c r="WNV55" s="886"/>
      <c r="WNW55" s="886"/>
      <c r="WNX55" s="886"/>
      <c r="WNY55" s="886"/>
      <c r="WNZ55" s="886"/>
      <c r="WOA55" s="887"/>
      <c r="WOB55" s="885"/>
      <c r="WOC55" s="886"/>
      <c r="WOD55" s="886"/>
      <c r="WOE55" s="886"/>
      <c r="WOF55" s="886"/>
      <c r="WOG55" s="886"/>
      <c r="WOH55" s="886"/>
      <c r="WOI55" s="886"/>
      <c r="WOJ55" s="887"/>
      <c r="WOK55" s="885"/>
      <c r="WOL55" s="886"/>
      <c r="WOM55" s="886"/>
      <c r="WON55" s="886"/>
      <c r="WOO55" s="886"/>
      <c r="WOP55" s="886"/>
      <c r="WOQ55" s="886"/>
      <c r="WOR55" s="886"/>
      <c r="WOS55" s="887"/>
      <c r="WOT55" s="885"/>
      <c r="WOU55" s="886"/>
      <c r="WOV55" s="886"/>
      <c r="WOW55" s="886"/>
      <c r="WOX55" s="886"/>
      <c r="WOY55" s="886"/>
      <c r="WOZ55" s="886"/>
      <c r="WPA55" s="886"/>
      <c r="WPB55" s="887"/>
      <c r="WPC55" s="885"/>
      <c r="WPD55" s="886"/>
      <c r="WPE55" s="886"/>
      <c r="WPF55" s="886"/>
      <c r="WPG55" s="886"/>
      <c r="WPH55" s="886"/>
      <c r="WPI55" s="886"/>
      <c r="WPJ55" s="886"/>
      <c r="WPK55" s="887"/>
      <c r="WPL55" s="885"/>
      <c r="WPM55" s="886"/>
      <c r="WPN55" s="886"/>
      <c r="WPO55" s="886"/>
      <c r="WPP55" s="886"/>
      <c r="WPQ55" s="886"/>
      <c r="WPR55" s="886"/>
      <c r="WPS55" s="886"/>
      <c r="WPT55" s="887"/>
      <c r="WPU55" s="885"/>
      <c r="WPV55" s="886"/>
      <c r="WPW55" s="886"/>
      <c r="WPX55" s="886"/>
      <c r="WPY55" s="886"/>
      <c r="WPZ55" s="886"/>
      <c r="WQA55" s="886"/>
      <c r="WQB55" s="886"/>
      <c r="WQC55" s="887"/>
      <c r="WQD55" s="885"/>
      <c r="WQE55" s="886"/>
      <c r="WQF55" s="886"/>
      <c r="WQG55" s="886"/>
      <c r="WQH55" s="886"/>
      <c r="WQI55" s="886"/>
      <c r="WQJ55" s="886"/>
      <c r="WQK55" s="886"/>
      <c r="WQL55" s="887"/>
      <c r="WQM55" s="885"/>
      <c r="WQN55" s="886"/>
      <c r="WQO55" s="886"/>
      <c r="WQP55" s="886"/>
      <c r="WQQ55" s="886"/>
      <c r="WQR55" s="886"/>
      <c r="WQS55" s="886"/>
      <c r="WQT55" s="886"/>
      <c r="WQU55" s="887"/>
      <c r="WQV55" s="885"/>
      <c r="WQW55" s="886"/>
      <c r="WQX55" s="886"/>
      <c r="WQY55" s="886"/>
      <c r="WQZ55" s="886"/>
      <c r="WRA55" s="886"/>
      <c r="WRB55" s="886"/>
      <c r="WRC55" s="886"/>
      <c r="WRD55" s="887"/>
      <c r="WRE55" s="885"/>
      <c r="WRF55" s="886"/>
      <c r="WRG55" s="886"/>
      <c r="WRH55" s="886"/>
      <c r="WRI55" s="886"/>
      <c r="WRJ55" s="886"/>
      <c r="WRK55" s="886"/>
      <c r="WRL55" s="886"/>
      <c r="WRM55" s="887"/>
      <c r="WRN55" s="885"/>
      <c r="WRO55" s="886"/>
      <c r="WRP55" s="886"/>
      <c r="WRQ55" s="886"/>
      <c r="WRR55" s="886"/>
      <c r="WRS55" s="886"/>
      <c r="WRT55" s="886"/>
      <c r="WRU55" s="886"/>
      <c r="WRV55" s="887"/>
      <c r="WRW55" s="885"/>
      <c r="WRX55" s="886"/>
      <c r="WRY55" s="886"/>
      <c r="WRZ55" s="886"/>
      <c r="WSA55" s="886"/>
      <c r="WSB55" s="886"/>
      <c r="WSC55" s="886"/>
      <c r="WSD55" s="886"/>
      <c r="WSE55" s="887"/>
      <c r="WSF55" s="885"/>
      <c r="WSG55" s="886"/>
      <c r="WSH55" s="886"/>
      <c r="WSI55" s="886"/>
      <c r="WSJ55" s="886"/>
      <c r="WSK55" s="886"/>
      <c r="WSL55" s="886"/>
      <c r="WSM55" s="886"/>
      <c r="WSN55" s="887"/>
      <c r="WSO55" s="885"/>
      <c r="WSP55" s="886"/>
      <c r="WSQ55" s="886"/>
      <c r="WSR55" s="886"/>
      <c r="WSS55" s="886"/>
      <c r="WST55" s="886"/>
      <c r="WSU55" s="886"/>
      <c r="WSV55" s="886"/>
      <c r="WSW55" s="887"/>
      <c r="WSX55" s="885"/>
      <c r="WSY55" s="886"/>
      <c r="WSZ55" s="886"/>
      <c r="WTA55" s="886"/>
      <c r="WTB55" s="886"/>
      <c r="WTC55" s="886"/>
      <c r="WTD55" s="886"/>
      <c r="WTE55" s="886"/>
      <c r="WTF55" s="887"/>
      <c r="WTG55" s="885"/>
      <c r="WTH55" s="886"/>
      <c r="WTI55" s="886"/>
      <c r="WTJ55" s="886"/>
      <c r="WTK55" s="886"/>
      <c r="WTL55" s="886"/>
      <c r="WTM55" s="886"/>
      <c r="WTN55" s="886"/>
      <c r="WTO55" s="887"/>
      <c r="WTP55" s="885"/>
      <c r="WTQ55" s="886"/>
      <c r="WTR55" s="886"/>
      <c r="WTS55" s="886"/>
      <c r="WTT55" s="886"/>
      <c r="WTU55" s="886"/>
      <c r="WTV55" s="886"/>
      <c r="WTW55" s="886"/>
      <c r="WTX55" s="887"/>
      <c r="WTY55" s="885"/>
      <c r="WTZ55" s="886"/>
      <c r="WUA55" s="886"/>
      <c r="WUB55" s="886"/>
      <c r="WUC55" s="886"/>
      <c r="WUD55" s="886"/>
      <c r="WUE55" s="886"/>
      <c r="WUF55" s="886"/>
      <c r="WUG55" s="887"/>
      <c r="WUH55" s="885"/>
      <c r="WUI55" s="886"/>
      <c r="WUJ55" s="886"/>
      <c r="WUK55" s="886"/>
      <c r="WUL55" s="886"/>
      <c r="WUM55" s="886"/>
      <c r="WUN55" s="886"/>
      <c r="WUO55" s="886"/>
      <c r="WUP55" s="887"/>
      <c r="WUQ55" s="885"/>
      <c r="WUR55" s="886"/>
      <c r="WUS55" s="886"/>
      <c r="WUT55" s="886"/>
      <c r="WUU55" s="886"/>
      <c r="WUV55" s="886"/>
      <c r="WUW55" s="886"/>
      <c r="WUX55" s="886"/>
      <c r="WUY55" s="887"/>
      <c r="WUZ55" s="885"/>
      <c r="WVA55" s="886"/>
      <c r="WVB55" s="886"/>
      <c r="WVC55" s="886"/>
      <c r="WVD55" s="886"/>
      <c r="WVE55" s="886"/>
      <c r="WVF55" s="886"/>
      <c r="WVG55" s="886"/>
      <c r="WVH55" s="887"/>
      <c r="WVI55" s="885"/>
      <c r="WVJ55" s="886"/>
      <c r="WVK55" s="886"/>
      <c r="WVL55" s="886"/>
      <c r="WVM55" s="886"/>
      <c r="WVN55" s="886"/>
      <c r="WVO55" s="886"/>
      <c r="WVP55" s="886"/>
      <c r="WVQ55" s="887"/>
      <c r="WVR55" s="885"/>
      <c r="WVS55" s="886"/>
      <c r="WVT55" s="886"/>
      <c r="WVU55" s="886"/>
      <c r="WVV55" s="886"/>
      <c r="WVW55" s="886"/>
      <c r="WVX55" s="886"/>
      <c r="WVY55" s="886"/>
      <c r="WVZ55" s="887"/>
      <c r="WWA55" s="885"/>
      <c r="WWB55" s="886"/>
      <c r="WWC55" s="886"/>
      <c r="WWD55" s="886"/>
      <c r="WWE55" s="886"/>
      <c r="WWF55" s="886"/>
      <c r="WWG55" s="886"/>
      <c r="WWH55" s="886"/>
      <c r="WWI55" s="887"/>
      <c r="WWJ55" s="885"/>
      <c r="WWK55" s="886"/>
      <c r="WWL55" s="886"/>
      <c r="WWM55" s="886"/>
      <c r="WWN55" s="886"/>
      <c r="WWO55" s="886"/>
      <c r="WWP55" s="886"/>
      <c r="WWQ55" s="886"/>
      <c r="WWR55" s="887"/>
      <c r="WWS55" s="885"/>
      <c r="WWT55" s="886"/>
      <c r="WWU55" s="886"/>
      <c r="WWV55" s="886"/>
      <c r="WWW55" s="886"/>
      <c r="WWX55" s="886"/>
      <c r="WWY55" s="886"/>
      <c r="WWZ55" s="886"/>
      <c r="WXA55" s="887"/>
      <c r="WXB55" s="885"/>
      <c r="WXC55" s="886"/>
      <c r="WXD55" s="886"/>
      <c r="WXE55" s="886"/>
      <c r="WXF55" s="886"/>
      <c r="WXG55" s="886"/>
      <c r="WXH55" s="886"/>
      <c r="WXI55" s="886"/>
      <c r="WXJ55" s="887"/>
      <c r="WXK55" s="885"/>
      <c r="WXL55" s="886"/>
      <c r="WXM55" s="886"/>
      <c r="WXN55" s="886"/>
      <c r="WXO55" s="886"/>
      <c r="WXP55" s="886"/>
      <c r="WXQ55" s="886"/>
      <c r="WXR55" s="886"/>
      <c r="WXS55" s="887"/>
      <c r="WXT55" s="885"/>
      <c r="WXU55" s="886"/>
      <c r="WXV55" s="886"/>
      <c r="WXW55" s="886"/>
      <c r="WXX55" s="886"/>
      <c r="WXY55" s="886"/>
      <c r="WXZ55" s="886"/>
      <c r="WYA55" s="886"/>
      <c r="WYB55" s="887"/>
      <c r="WYC55" s="885"/>
      <c r="WYD55" s="886"/>
      <c r="WYE55" s="886"/>
      <c r="WYF55" s="886"/>
      <c r="WYG55" s="886"/>
      <c r="WYH55" s="886"/>
      <c r="WYI55" s="886"/>
      <c r="WYJ55" s="886"/>
      <c r="WYK55" s="887"/>
      <c r="WYL55" s="885"/>
      <c r="WYM55" s="886"/>
      <c r="WYN55" s="886"/>
      <c r="WYO55" s="886"/>
      <c r="WYP55" s="886"/>
      <c r="WYQ55" s="886"/>
      <c r="WYR55" s="886"/>
      <c r="WYS55" s="886"/>
      <c r="WYT55" s="887"/>
      <c r="WYU55" s="885"/>
      <c r="WYV55" s="886"/>
      <c r="WYW55" s="886"/>
      <c r="WYX55" s="886"/>
      <c r="WYY55" s="886"/>
      <c r="WYZ55" s="886"/>
      <c r="WZA55" s="886"/>
      <c r="WZB55" s="886"/>
      <c r="WZC55" s="887"/>
      <c r="WZD55" s="885"/>
      <c r="WZE55" s="886"/>
      <c r="WZF55" s="886"/>
      <c r="WZG55" s="886"/>
      <c r="WZH55" s="886"/>
      <c r="WZI55" s="886"/>
      <c r="WZJ55" s="886"/>
      <c r="WZK55" s="886"/>
      <c r="WZL55" s="887"/>
      <c r="WZM55" s="885"/>
      <c r="WZN55" s="886"/>
      <c r="WZO55" s="886"/>
      <c r="WZP55" s="886"/>
      <c r="WZQ55" s="886"/>
      <c r="WZR55" s="886"/>
      <c r="WZS55" s="886"/>
      <c r="WZT55" s="886"/>
      <c r="WZU55" s="887"/>
      <c r="WZV55" s="885"/>
      <c r="WZW55" s="886"/>
      <c r="WZX55" s="886"/>
      <c r="WZY55" s="886"/>
      <c r="WZZ55" s="886"/>
      <c r="XAA55" s="886"/>
      <c r="XAB55" s="886"/>
      <c r="XAC55" s="886"/>
      <c r="XAD55" s="887"/>
      <c r="XAE55" s="885"/>
      <c r="XAF55" s="886"/>
      <c r="XAG55" s="886"/>
      <c r="XAH55" s="886"/>
      <c r="XAI55" s="886"/>
      <c r="XAJ55" s="886"/>
      <c r="XAK55" s="886"/>
      <c r="XAL55" s="886"/>
      <c r="XAM55" s="887"/>
      <c r="XAN55" s="885"/>
      <c r="XAO55" s="886"/>
      <c r="XAP55" s="886"/>
      <c r="XAQ55" s="886"/>
      <c r="XAR55" s="886"/>
      <c r="XAS55" s="886"/>
      <c r="XAT55" s="886"/>
      <c r="XAU55" s="886"/>
      <c r="XAV55" s="887"/>
      <c r="XAW55" s="885"/>
      <c r="XAX55" s="886"/>
      <c r="XAY55" s="886"/>
      <c r="XAZ55" s="886"/>
      <c r="XBA55" s="886"/>
      <c r="XBB55" s="886"/>
      <c r="XBC55" s="886"/>
      <c r="XBD55" s="886"/>
      <c r="XBE55" s="887"/>
      <c r="XBF55" s="885"/>
      <c r="XBG55" s="886"/>
      <c r="XBH55" s="886"/>
      <c r="XBI55" s="886"/>
      <c r="XBJ55" s="886"/>
      <c r="XBK55" s="886"/>
      <c r="XBL55" s="886"/>
      <c r="XBM55" s="886"/>
      <c r="XBN55" s="887"/>
      <c r="XBO55" s="885"/>
      <c r="XBP55" s="886"/>
      <c r="XBQ55" s="886"/>
      <c r="XBR55" s="886"/>
      <c r="XBS55" s="886"/>
      <c r="XBT55" s="886"/>
      <c r="XBU55" s="886"/>
      <c r="XBV55" s="886"/>
      <c r="XBW55" s="887"/>
      <c r="XBX55" s="885"/>
      <c r="XBY55" s="886"/>
      <c r="XBZ55" s="886"/>
      <c r="XCA55" s="886"/>
      <c r="XCB55" s="886"/>
      <c r="XCC55" s="886"/>
      <c r="XCD55" s="886"/>
      <c r="XCE55" s="886"/>
      <c r="XCF55" s="887"/>
      <c r="XCG55" s="885"/>
      <c r="XCH55" s="886"/>
      <c r="XCI55" s="886"/>
      <c r="XCJ55" s="886"/>
      <c r="XCK55" s="886"/>
      <c r="XCL55" s="886"/>
      <c r="XCM55" s="886"/>
      <c r="XCN55" s="886"/>
      <c r="XCO55" s="887"/>
      <c r="XCP55" s="885"/>
      <c r="XCQ55" s="886"/>
      <c r="XCR55" s="886"/>
      <c r="XCS55" s="886"/>
      <c r="XCT55" s="886"/>
      <c r="XCU55" s="886"/>
      <c r="XCV55" s="886"/>
      <c r="XCW55" s="886"/>
      <c r="XCX55" s="887"/>
      <c r="XCY55" s="885"/>
      <c r="XCZ55" s="886"/>
      <c r="XDA55" s="886"/>
      <c r="XDB55" s="886"/>
      <c r="XDC55" s="886"/>
      <c r="XDD55" s="886"/>
      <c r="XDE55" s="886"/>
      <c r="XDF55" s="886"/>
      <c r="XDG55" s="887"/>
      <c r="XDH55" s="885"/>
      <c r="XDI55" s="886"/>
      <c r="XDJ55" s="886"/>
      <c r="XDK55" s="886"/>
      <c r="XDL55" s="886"/>
      <c r="XDM55" s="886"/>
      <c r="XDN55" s="886"/>
      <c r="XDO55" s="886"/>
      <c r="XDP55" s="887"/>
      <c r="XDQ55" s="885"/>
      <c r="XDR55" s="886"/>
      <c r="XDS55" s="886"/>
      <c r="XDT55" s="886"/>
      <c r="XDU55" s="886"/>
      <c r="XDV55" s="886"/>
      <c r="XDW55" s="886"/>
      <c r="XDX55" s="886"/>
      <c r="XDY55" s="887"/>
      <c r="XDZ55" s="885"/>
      <c r="XEA55" s="886"/>
      <c r="XEB55" s="886"/>
      <c r="XEC55" s="886"/>
      <c r="XED55" s="886"/>
      <c r="XEE55" s="886"/>
      <c r="XEF55" s="886"/>
      <c r="XEG55" s="886"/>
      <c r="XEH55" s="887"/>
      <c r="XEI55" s="885"/>
      <c r="XEJ55" s="886"/>
      <c r="XEK55" s="886"/>
      <c r="XEL55" s="886"/>
      <c r="XEM55" s="886"/>
      <c r="XEN55" s="886"/>
      <c r="XEO55" s="886"/>
      <c r="XEP55" s="886"/>
      <c r="XEQ55" s="887"/>
      <c r="XER55" s="885"/>
      <c r="XES55" s="886"/>
      <c r="XET55" s="886"/>
      <c r="XEU55" s="886"/>
      <c r="XEV55" s="886"/>
      <c r="XEW55" s="886"/>
      <c r="XEX55" s="886"/>
      <c r="XEY55" s="886"/>
      <c r="XEZ55" s="887"/>
      <c r="XFA55" s="885"/>
      <c r="XFB55" s="886"/>
      <c r="XFC55" s="886"/>
      <c r="XFD55" s="886"/>
    </row>
    <row r="56" spans="1:16384" s="626" customFormat="1" ht="122.25" customHeight="1" x14ac:dyDescent="1.45">
      <c r="A56" s="902" t="s">
        <v>660</v>
      </c>
      <c r="B56" s="880"/>
      <c r="C56" s="880"/>
      <c r="D56" s="880"/>
      <c r="E56" s="880"/>
      <c r="F56" s="880"/>
      <c r="G56" s="880"/>
      <c r="H56" s="880"/>
      <c r="I56" s="903"/>
      <c r="R56" s="705"/>
      <c r="S56" s="705"/>
      <c r="T56" s="705"/>
      <c r="U56" s="705"/>
      <c r="V56" s="705"/>
      <c r="W56" s="705"/>
      <c r="X56" s="705"/>
      <c r="Y56" s="705"/>
      <c r="Z56" s="705"/>
      <c r="AA56" s="705"/>
      <c r="AB56" s="705"/>
      <c r="AC56" s="705"/>
      <c r="AD56" s="705"/>
      <c r="AE56" s="705"/>
      <c r="AF56" s="705"/>
      <c r="AG56" s="705"/>
      <c r="AH56" s="705"/>
      <c r="AI56" s="705"/>
      <c r="AJ56" s="705"/>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row>
    <row r="57" spans="1:16384" s="606" customFormat="1" ht="115.5" customHeight="1" x14ac:dyDescent="0.95">
      <c r="A57" s="669"/>
      <c r="B57" s="607"/>
      <c r="C57" s="607"/>
      <c r="D57" s="607"/>
      <c r="E57" s="607"/>
      <c r="F57" s="607"/>
      <c r="G57" s="607"/>
      <c r="H57" s="607"/>
      <c r="I57" s="670"/>
      <c r="R57" s="709"/>
      <c r="S57" s="709"/>
      <c r="T57" s="709"/>
      <c r="U57" s="709"/>
      <c r="V57" s="709"/>
      <c r="W57" s="709"/>
      <c r="X57" s="709"/>
      <c r="Y57" s="709"/>
      <c r="Z57" s="709"/>
      <c r="AA57" s="709"/>
      <c r="AB57" s="709"/>
      <c r="AC57" s="709"/>
      <c r="AD57" s="709"/>
      <c r="AE57" s="709"/>
      <c r="AF57" s="709"/>
      <c r="AG57" s="709"/>
      <c r="AH57" s="709"/>
      <c r="AI57" s="709"/>
      <c r="AJ57" s="709"/>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row>
    <row r="58" spans="1:16384" s="619" customFormat="1" ht="96.75" customHeight="1" x14ac:dyDescent="0.3">
      <c r="A58" s="654" t="s">
        <v>681</v>
      </c>
      <c r="I58" s="655"/>
      <c r="J58" s="621"/>
      <c r="K58" s="621"/>
      <c r="R58" s="708"/>
      <c r="S58" s="708"/>
      <c r="T58" s="708"/>
      <c r="U58" s="708"/>
      <c r="V58" s="708"/>
      <c r="W58" s="708"/>
      <c r="X58" s="708"/>
      <c r="Y58" s="708"/>
      <c r="Z58" s="708"/>
      <c r="AA58" s="708"/>
      <c r="AB58" s="708"/>
      <c r="AC58" s="708"/>
      <c r="AD58" s="708"/>
      <c r="AE58" s="708"/>
      <c r="AF58" s="708"/>
      <c r="AG58" s="708"/>
      <c r="AH58" s="708"/>
      <c r="AI58" s="708"/>
      <c r="AJ58" s="70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row>
    <row r="59" spans="1:16384" s="606" customFormat="1" ht="115.5" customHeight="1" x14ac:dyDescent="0.95">
      <c r="A59" s="894" t="s">
        <v>682</v>
      </c>
      <c r="B59" s="886"/>
      <c r="C59" s="886"/>
      <c r="D59" s="886"/>
      <c r="E59" s="886"/>
      <c r="F59" s="886"/>
      <c r="G59" s="886"/>
      <c r="H59" s="886"/>
      <c r="I59" s="895"/>
      <c r="J59" s="886"/>
      <c r="K59" s="886"/>
      <c r="L59" s="886"/>
      <c r="M59" s="886"/>
      <c r="N59" s="886"/>
      <c r="O59" s="886"/>
      <c r="P59" s="886"/>
      <c r="Q59" s="886"/>
      <c r="R59" s="886"/>
      <c r="S59" s="929"/>
      <c r="T59" s="929"/>
      <c r="U59" s="929"/>
      <c r="V59" s="929"/>
      <c r="W59" s="929"/>
      <c r="X59" s="929"/>
      <c r="Y59" s="929"/>
      <c r="Z59" s="929"/>
      <c r="AA59" s="929"/>
      <c r="AB59" s="929"/>
      <c r="AC59" s="929"/>
      <c r="AD59" s="929"/>
      <c r="AE59" s="929"/>
      <c r="AF59" s="929"/>
      <c r="AG59" s="929"/>
      <c r="AH59" s="929"/>
      <c r="AI59" s="929"/>
      <c r="AJ59" s="92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s="885"/>
      <c r="FH59" s="886"/>
      <c r="FI59" s="886"/>
      <c r="FJ59" s="886"/>
      <c r="FK59" s="886"/>
      <c r="FL59" s="886"/>
      <c r="FM59" s="886"/>
      <c r="FN59" s="886"/>
      <c r="FO59" s="887"/>
      <c r="FP59" s="885"/>
      <c r="FQ59" s="886"/>
      <c r="FR59" s="886"/>
      <c r="FS59" s="886"/>
      <c r="FT59" s="886"/>
      <c r="FU59" s="886"/>
      <c r="FV59" s="886"/>
      <c r="FW59" s="886"/>
      <c r="FX59" s="887"/>
      <c r="FY59" s="885"/>
      <c r="FZ59" s="886"/>
      <c r="GA59" s="886"/>
      <c r="GB59" s="886"/>
      <c r="GC59" s="886"/>
      <c r="GD59" s="886"/>
      <c r="GE59" s="886"/>
      <c r="GF59" s="886"/>
      <c r="GG59" s="887"/>
      <c r="GH59" s="885"/>
      <c r="GI59" s="886"/>
      <c r="GJ59" s="886"/>
      <c r="GK59" s="886"/>
      <c r="GL59" s="886"/>
      <c r="GM59" s="886"/>
      <c r="GN59" s="886"/>
      <c r="GO59" s="886"/>
      <c r="GP59" s="887"/>
      <c r="GQ59" s="885"/>
      <c r="GR59" s="886"/>
      <c r="GS59" s="886"/>
      <c r="GT59" s="886"/>
      <c r="GU59" s="886"/>
      <c r="GV59" s="886"/>
      <c r="GW59" s="886"/>
      <c r="GX59" s="886"/>
      <c r="GY59" s="887"/>
      <c r="GZ59" s="885"/>
      <c r="HA59" s="886"/>
      <c r="HB59" s="886"/>
      <c r="HC59" s="886"/>
      <c r="HD59" s="886"/>
      <c r="HE59" s="886"/>
      <c r="HF59" s="886"/>
      <c r="HG59" s="886"/>
      <c r="HH59" s="887"/>
      <c r="HI59" s="885"/>
      <c r="HJ59" s="886"/>
      <c r="HK59" s="886"/>
      <c r="HL59" s="886"/>
      <c r="HM59" s="886"/>
      <c r="HN59" s="886"/>
      <c r="HO59" s="886"/>
      <c r="HP59" s="886"/>
      <c r="HQ59" s="887"/>
      <c r="HR59" s="885"/>
      <c r="HS59" s="886"/>
      <c r="HT59" s="886"/>
      <c r="HU59" s="886"/>
      <c r="HV59" s="886"/>
      <c r="HW59" s="886"/>
      <c r="HX59" s="886"/>
      <c r="HY59" s="886"/>
      <c r="HZ59" s="887"/>
      <c r="IA59" s="885"/>
      <c r="IB59" s="886"/>
      <c r="IC59" s="886"/>
      <c r="ID59" s="886"/>
      <c r="IE59" s="886"/>
      <c r="IF59" s="886"/>
      <c r="IG59" s="886"/>
      <c r="IH59" s="886"/>
      <c r="II59" s="887"/>
      <c r="IJ59" s="885"/>
      <c r="IK59" s="886"/>
      <c r="IL59" s="886"/>
      <c r="IM59" s="886"/>
      <c r="IN59" s="886"/>
      <c r="IO59" s="886"/>
      <c r="IP59" s="886"/>
      <c r="IQ59" s="886"/>
      <c r="IR59" s="887"/>
      <c r="IS59" s="885"/>
      <c r="IT59" s="886"/>
      <c r="IU59" s="886"/>
      <c r="IV59" s="886"/>
      <c r="IW59" s="886"/>
      <c r="IX59" s="886"/>
      <c r="IY59" s="886"/>
      <c r="IZ59" s="886"/>
      <c r="JA59" s="887"/>
      <c r="JB59" s="885"/>
      <c r="JC59" s="886"/>
      <c r="JD59" s="886"/>
      <c r="JE59" s="886"/>
      <c r="JF59" s="886"/>
      <c r="JG59" s="886"/>
      <c r="JH59" s="886"/>
      <c r="JI59" s="886"/>
      <c r="JJ59" s="887"/>
      <c r="JK59" s="885"/>
      <c r="JL59" s="886"/>
      <c r="JM59" s="886"/>
      <c r="JN59" s="886"/>
      <c r="JO59" s="886"/>
      <c r="JP59" s="886"/>
      <c r="JQ59" s="886"/>
      <c r="JR59" s="886"/>
      <c r="JS59" s="887"/>
      <c r="JT59" s="885"/>
      <c r="JU59" s="886"/>
      <c r="JV59" s="886"/>
      <c r="JW59" s="886"/>
      <c r="JX59" s="886"/>
      <c r="JY59" s="886"/>
      <c r="JZ59" s="886"/>
      <c r="KA59" s="886"/>
      <c r="KB59" s="887"/>
      <c r="KC59" s="885"/>
      <c r="KD59" s="886"/>
      <c r="KE59" s="886"/>
      <c r="KF59" s="886"/>
      <c r="KG59" s="886"/>
      <c r="KH59" s="886"/>
      <c r="KI59" s="886"/>
      <c r="KJ59" s="886"/>
      <c r="KK59" s="887"/>
      <c r="KL59" s="885"/>
      <c r="KM59" s="886"/>
      <c r="KN59" s="886"/>
      <c r="KO59" s="886"/>
      <c r="KP59" s="886"/>
      <c r="KQ59" s="886"/>
      <c r="KR59" s="886"/>
      <c r="KS59" s="886"/>
      <c r="KT59" s="887"/>
      <c r="KU59" s="885"/>
      <c r="KV59" s="886"/>
      <c r="KW59" s="886"/>
      <c r="KX59" s="886"/>
      <c r="KY59" s="886"/>
      <c r="KZ59" s="886"/>
      <c r="LA59" s="886"/>
      <c r="LB59" s="886"/>
      <c r="LC59" s="887"/>
      <c r="LD59" s="885"/>
      <c r="LE59" s="886"/>
      <c r="LF59" s="886"/>
      <c r="LG59" s="886"/>
      <c r="LH59" s="886"/>
      <c r="LI59" s="886"/>
      <c r="LJ59" s="886"/>
      <c r="LK59" s="886"/>
      <c r="LL59" s="887"/>
      <c r="LM59" s="885"/>
      <c r="LN59" s="886"/>
      <c r="LO59" s="886"/>
      <c r="LP59" s="886"/>
      <c r="LQ59" s="886"/>
      <c r="LR59" s="886"/>
      <c r="LS59" s="886"/>
      <c r="LT59" s="886"/>
      <c r="LU59" s="887"/>
      <c r="LV59" s="885"/>
      <c r="LW59" s="886"/>
      <c r="LX59" s="886"/>
      <c r="LY59" s="886"/>
      <c r="LZ59" s="886"/>
      <c r="MA59" s="886"/>
      <c r="MB59" s="886"/>
      <c r="MC59" s="886"/>
      <c r="MD59" s="887"/>
      <c r="ME59" s="885"/>
      <c r="MF59" s="886"/>
      <c r="MG59" s="886"/>
      <c r="MH59" s="886"/>
      <c r="MI59" s="886"/>
      <c r="MJ59" s="886"/>
      <c r="MK59" s="886"/>
      <c r="ML59" s="886"/>
      <c r="MM59" s="887"/>
      <c r="MN59" s="885"/>
      <c r="MO59" s="886"/>
      <c r="MP59" s="886"/>
      <c r="MQ59" s="886"/>
      <c r="MR59" s="886"/>
      <c r="MS59" s="886"/>
      <c r="MT59" s="886"/>
      <c r="MU59" s="886"/>
      <c r="MV59" s="887"/>
      <c r="MW59" s="885"/>
      <c r="MX59" s="886"/>
      <c r="MY59" s="886"/>
      <c r="MZ59" s="886"/>
      <c r="NA59" s="886"/>
      <c r="NB59" s="886"/>
      <c r="NC59" s="886"/>
      <c r="ND59" s="886"/>
      <c r="NE59" s="887"/>
      <c r="NF59" s="885"/>
      <c r="NG59" s="886"/>
      <c r="NH59" s="886"/>
      <c r="NI59" s="886"/>
      <c r="NJ59" s="886"/>
      <c r="NK59" s="886"/>
      <c r="NL59" s="886"/>
      <c r="NM59" s="886"/>
      <c r="NN59" s="887"/>
      <c r="NO59" s="885"/>
      <c r="NP59" s="886"/>
      <c r="NQ59" s="886"/>
      <c r="NR59" s="886"/>
      <c r="NS59" s="886"/>
      <c r="NT59" s="886"/>
      <c r="NU59" s="886"/>
      <c r="NV59" s="886"/>
      <c r="NW59" s="887"/>
      <c r="NX59" s="885"/>
      <c r="NY59" s="886"/>
      <c r="NZ59" s="886"/>
      <c r="OA59" s="886"/>
      <c r="OB59" s="886"/>
      <c r="OC59" s="886"/>
      <c r="OD59" s="886"/>
      <c r="OE59" s="886"/>
      <c r="OF59" s="887"/>
      <c r="OG59" s="885"/>
      <c r="OH59" s="886"/>
      <c r="OI59" s="886"/>
      <c r="OJ59" s="886"/>
      <c r="OK59" s="886"/>
      <c r="OL59" s="886"/>
      <c r="OM59" s="886"/>
      <c r="ON59" s="886"/>
      <c r="OO59" s="887"/>
      <c r="OP59" s="885"/>
      <c r="OQ59" s="886"/>
      <c r="OR59" s="886"/>
      <c r="OS59" s="886"/>
      <c r="OT59" s="886"/>
      <c r="OU59" s="886"/>
      <c r="OV59" s="886"/>
      <c r="OW59" s="886"/>
      <c r="OX59" s="887"/>
      <c r="OY59" s="885"/>
      <c r="OZ59" s="886"/>
      <c r="PA59" s="886"/>
      <c r="PB59" s="886"/>
      <c r="PC59" s="886"/>
      <c r="PD59" s="886"/>
      <c r="PE59" s="886"/>
      <c r="PF59" s="886"/>
      <c r="PG59" s="887"/>
      <c r="PH59" s="885"/>
      <c r="PI59" s="886"/>
      <c r="PJ59" s="886"/>
      <c r="PK59" s="886"/>
      <c r="PL59" s="886"/>
      <c r="PM59" s="886"/>
      <c r="PN59" s="886"/>
      <c r="PO59" s="886"/>
      <c r="PP59" s="887"/>
      <c r="PQ59" s="885"/>
      <c r="PR59" s="886"/>
      <c r="PS59" s="886"/>
      <c r="PT59" s="886"/>
      <c r="PU59" s="886"/>
      <c r="PV59" s="886"/>
      <c r="PW59" s="886"/>
      <c r="PX59" s="886"/>
      <c r="PY59" s="887"/>
      <c r="PZ59" s="885"/>
      <c r="QA59" s="886"/>
      <c r="QB59" s="886"/>
      <c r="QC59" s="886"/>
      <c r="QD59" s="886"/>
      <c r="QE59" s="886"/>
      <c r="QF59" s="886"/>
      <c r="QG59" s="886"/>
      <c r="QH59" s="887"/>
      <c r="QI59" s="885"/>
      <c r="QJ59" s="886"/>
      <c r="QK59" s="886"/>
      <c r="QL59" s="886"/>
      <c r="QM59" s="886"/>
      <c r="QN59" s="886"/>
      <c r="QO59" s="886"/>
      <c r="QP59" s="886"/>
      <c r="QQ59" s="887"/>
      <c r="QR59" s="885"/>
      <c r="QS59" s="886"/>
      <c r="QT59" s="886"/>
      <c r="QU59" s="886"/>
      <c r="QV59" s="886"/>
      <c r="QW59" s="886"/>
      <c r="QX59" s="886"/>
      <c r="QY59" s="886"/>
      <c r="QZ59" s="887"/>
      <c r="RA59" s="885"/>
      <c r="RB59" s="886"/>
      <c r="RC59" s="886"/>
      <c r="RD59" s="886"/>
      <c r="RE59" s="886"/>
      <c r="RF59" s="886"/>
      <c r="RG59" s="886"/>
      <c r="RH59" s="886"/>
      <c r="RI59" s="887"/>
      <c r="RJ59" s="885"/>
      <c r="RK59" s="886"/>
      <c r="RL59" s="886"/>
      <c r="RM59" s="886"/>
      <c r="RN59" s="886"/>
      <c r="RO59" s="886"/>
      <c r="RP59" s="886"/>
      <c r="RQ59" s="886"/>
      <c r="RR59" s="887"/>
      <c r="RS59" s="885"/>
      <c r="RT59" s="886"/>
      <c r="RU59" s="886"/>
      <c r="RV59" s="886"/>
      <c r="RW59" s="886"/>
      <c r="RX59" s="886"/>
      <c r="RY59" s="886"/>
      <c r="RZ59" s="886"/>
      <c r="SA59" s="887"/>
      <c r="SB59" s="885"/>
      <c r="SC59" s="886"/>
      <c r="SD59" s="886"/>
      <c r="SE59" s="886"/>
      <c r="SF59" s="886"/>
      <c r="SG59" s="886"/>
      <c r="SH59" s="886"/>
      <c r="SI59" s="886"/>
      <c r="SJ59" s="887"/>
      <c r="SK59" s="885"/>
      <c r="SL59" s="886"/>
      <c r="SM59" s="886"/>
      <c r="SN59" s="886"/>
      <c r="SO59" s="886"/>
      <c r="SP59" s="886"/>
      <c r="SQ59" s="886"/>
      <c r="SR59" s="886"/>
      <c r="SS59" s="887"/>
      <c r="ST59" s="885"/>
      <c r="SU59" s="886"/>
      <c r="SV59" s="886"/>
      <c r="SW59" s="886"/>
      <c r="SX59" s="886"/>
      <c r="SY59" s="886"/>
      <c r="SZ59" s="886"/>
      <c r="TA59" s="886"/>
      <c r="TB59" s="887"/>
      <c r="TC59" s="885"/>
      <c r="TD59" s="886"/>
      <c r="TE59" s="886"/>
      <c r="TF59" s="886"/>
      <c r="TG59" s="886"/>
      <c r="TH59" s="886"/>
      <c r="TI59" s="886"/>
      <c r="TJ59" s="886"/>
      <c r="TK59" s="887"/>
      <c r="TL59" s="885"/>
      <c r="TM59" s="886"/>
      <c r="TN59" s="886"/>
      <c r="TO59" s="886"/>
      <c r="TP59" s="886"/>
      <c r="TQ59" s="886"/>
      <c r="TR59" s="886"/>
      <c r="TS59" s="886"/>
      <c r="TT59" s="887"/>
      <c r="TU59" s="885"/>
      <c r="TV59" s="886"/>
      <c r="TW59" s="886"/>
      <c r="TX59" s="886"/>
      <c r="TY59" s="886"/>
      <c r="TZ59" s="886"/>
      <c r="UA59" s="886"/>
      <c r="UB59" s="886"/>
      <c r="UC59" s="887"/>
      <c r="UD59" s="885"/>
      <c r="UE59" s="886"/>
      <c r="UF59" s="886"/>
      <c r="UG59" s="886"/>
      <c r="UH59" s="886"/>
      <c r="UI59" s="886"/>
      <c r="UJ59" s="886"/>
      <c r="UK59" s="886"/>
      <c r="UL59" s="887"/>
      <c r="UM59" s="885"/>
      <c r="UN59" s="886"/>
      <c r="UO59" s="886"/>
      <c r="UP59" s="886"/>
      <c r="UQ59" s="886"/>
      <c r="UR59" s="886"/>
      <c r="US59" s="886"/>
      <c r="UT59" s="886"/>
      <c r="UU59" s="887"/>
      <c r="UV59" s="885"/>
      <c r="UW59" s="886"/>
      <c r="UX59" s="886"/>
      <c r="UY59" s="886"/>
      <c r="UZ59" s="886"/>
      <c r="VA59" s="886"/>
      <c r="VB59" s="886"/>
      <c r="VC59" s="886"/>
      <c r="VD59" s="887"/>
      <c r="VE59" s="885"/>
      <c r="VF59" s="886"/>
      <c r="VG59" s="886"/>
      <c r="VH59" s="886"/>
      <c r="VI59" s="886"/>
      <c r="VJ59" s="886"/>
      <c r="VK59" s="886"/>
      <c r="VL59" s="886"/>
      <c r="VM59" s="887"/>
      <c r="VN59" s="885"/>
      <c r="VO59" s="886"/>
      <c r="VP59" s="886"/>
      <c r="VQ59" s="886"/>
      <c r="VR59" s="886"/>
      <c r="VS59" s="886"/>
      <c r="VT59" s="886"/>
      <c r="VU59" s="886"/>
      <c r="VV59" s="887"/>
      <c r="VW59" s="885"/>
      <c r="VX59" s="886"/>
      <c r="VY59" s="886"/>
      <c r="VZ59" s="886"/>
      <c r="WA59" s="886"/>
      <c r="WB59" s="886"/>
      <c r="WC59" s="886"/>
      <c r="WD59" s="886"/>
      <c r="WE59" s="887"/>
      <c r="WF59" s="885"/>
      <c r="WG59" s="886"/>
      <c r="WH59" s="886"/>
      <c r="WI59" s="886"/>
      <c r="WJ59" s="886"/>
      <c r="WK59" s="886"/>
      <c r="WL59" s="886"/>
      <c r="WM59" s="886"/>
      <c r="WN59" s="887"/>
      <c r="WO59" s="885"/>
      <c r="WP59" s="886"/>
      <c r="WQ59" s="886"/>
      <c r="WR59" s="886"/>
      <c r="WS59" s="886"/>
      <c r="WT59" s="886"/>
      <c r="WU59" s="886"/>
      <c r="WV59" s="886"/>
      <c r="WW59" s="887"/>
      <c r="WX59" s="885"/>
      <c r="WY59" s="886"/>
      <c r="WZ59" s="886"/>
      <c r="XA59" s="886"/>
      <c r="XB59" s="886"/>
      <c r="XC59" s="886"/>
      <c r="XD59" s="886"/>
      <c r="XE59" s="886"/>
      <c r="XF59" s="887"/>
      <c r="XG59" s="885"/>
      <c r="XH59" s="886"/>
      <c r="XI59" s="886"/>
      <c r="XJ59" s="886"/>
      <c r="XK59" s="886"/>
      <c r="XL59" s="886"/>
      <c r="XM59" s="886"/>
      <c r="XN59" s="886"/>
      <c r="XO59" s="887"/>
      <c r="XP59" s="885"/>
      <c r="XQ59" s="886"/>
      <c r="XR59" s="886"/>
      <c r="XS59" s="886"/>
      <c r="XT59" s="886"/>
      <c r="XU59" s="886"/>
      <c r="XV59" s="886"/>
      <c r="XW59" s="886"/>
      <c r="XX59" s="887"/>
      <c r="XY59" s="885"/>
      <c r="XZ59" s="886"/>
      <c r="YA59" s="886"/>
      <c r="YB59" s="886"/>
      <c r="YC59" s="886"/>
      <c r="YD59" s="886"/>
      <c r="YE59" s="886"/>
      <c r="YF59" s="886"/>
      <c r="YG59" s="887"/>
      <c r="YH59" s="885"/>
      <c r="YI59" s="886"/>
      <c r="YJ59" s="886"/>
      <c r="YK59" s="886"/>
      <c r="YL59" s="886"/>
      <c r="YM59" s="886"/>
      <c r="YN59" s="886"/>
      <c r="YO59" s="886"/>
      <c r="YP59" s="887"/>
      <c r="YQ59" s="885"/>
      <c r="YR59" s="886"/>
      <c r="YS59" s="886"/>
      <c r="YT59" s="886"/>
      <c r="YU59" s="886"/>
      <c r="YV59" s="886"/>
      <c r="YW59" s="886"/>
      <c r="YX59" s="886"/>
      <c r="YY59" s="887"/>
      <c r="YZ59" s="885"/>
      <c r="ZA59" s="886"/>
      <c r="ZB59" s="886"/>
      <c r="ZC59" s="886"/>
      <c r="ZD59" s="886"/>
      <c r="ZE59" s="886"/>
      <c r="ZF59" s="886"/>
      <c r="ZG59" s="886"/>
      <c r="ZH59" s="887"/>
      <c r="ZI59" s="885"/>
      <c r="ZJ59" s="886"/>
      <c r="ZK59" s="886"/>
      <c r="ZL59" s="886"/>
      <c r="ZM59" s="886"/>
      <c r="ZN59" s="886"/>
      <c r="ZO59" s="886"/>
      <c r="ZP59" s="886"/>
      <c r="ZQ59" s="887"/>
      <c r="ZR59" s="885"/>
      <c r="ZS59" s="886"/>
      <c r="ZT59" s="886"/>
      <c r="ZU59" s="886"/>
      <c r="ZV59" s="886"/>
      <c r="ZW59" s="886"/>
      <c r="ZX59" s="886"/>
      <c r="ZY59" s="886"/>
      <c r="ZZ59" s="887"/>
      <c r="AAA59" s="885"/>
      <c r="AAB59" s="886"/>
      <c r="AAC59" s="886"/>
      <c r="AAD59" s="886"/>
      <c r="AAE59" s="886"/>
      <c r="AAF59" s="886"/>
      <c r="AAG59" s="886"/>
      <c r="AAH59" s="886"/>
      <c r="AAI59" s="887"/>
      <c r="AAJ59" s="885"/>
      <c r="AAK59" s="886"/>
      <c r="AAL59" s="886"/>
      <c r="AAM59" s="886"/>
      <c r="AAN59" s="886"/>
      <c r="AAO59" s="886"/>
      <c r="AAP59" s="886"/>
      <c r="AAQ59" s="886"/>
      <c r="AAR59" s="887"/>
      <c r="AAS59" s="885"/>
      <c r="AAT59" s="886"/>
      <c r="AAU59" s="886"/>
      <c r="AAV59" s="886"/>
      <c r="AAW59" s="886"/>
      <c r="AAX59" s="886"/>
      <c r="AAY59" s="886"/>
      <c r="AAZ59" s="886"/>
      <c r="ABA59" s="887"/>
      <c r="ABB59" s="885"/>
      <c r="ABC59" s="886"/>
      <c r="ABD59" s="886"/>
      <c r="ABE59" s="886"/>
      <c r="ABF59" s="886"/>
      <c r="ABG59" s="886"/>
      <c r="ABH59" s="886"/>
      <c r="ABI59" s="886"/>
      <c r="ABJ59" s="887"/>
      <c r="ABK59" s="885"/>
      <c r="ABL59" s="886"/>
      <c r="ABM59" s="886"/>
      <c r="ABN59" s="886"/>
      <c r="ABO59" s="886"/>
      <c r="ABP59" s="886"/>
      <c r="ABQ59" s="886"/>
      <c r="ABR59" s="886"/>
      <c r="ABS59" s="887"/>
      <c r="ABT59" s="885"/>
      <c r="ABU59" s="886"/>
      <c r="ABV59" s="886"/>
      <c r="ABW59" s="886"/>
      <c r="ABX59" s="886"/>
      <c r="ABY59" s="886"/>
      <c r="ABZ59" s="886"/>
      <c r="ACA59" s="886"/>
      <c r="ACB59" s="887"/>
      <c r="ACC59" s="885"/>
      <c r="ACD59" s="886"/>
      <c r="ACE59" s="886"/>
      <c r="ACF59" s="886"/>
      <c r="ACG59" s="886"/>
      <c r="ACH59" s="886"/>
      <c r="ACI59" s="886"/>
      <c r="ACJ59" s="886"/>
      <c r="ACK59" s="887"/>
      <c r="ACL59" s="885"/>
      <c r="ACM59" s="886"/>
      <c r="ACN59" s="886"/>
      <c r="ACO59" s="886"/>
      <c r="ACP59" s="886"/>
      <c r="ACQ59" s="886"/>
      <c r="ACR59" s="886"/>
      <c r="ACS59" s="886"/>
      <c r="ACT59" s="887"/>
      <c r="ACU59" s="885"/>
      <c r="ACV59" s="886"/>
      <c r="ACW59" s="886"/>
      <c r="ACX59" s="886"/>
      <c r="ACY59" s="886"/>
      <c r="ACZ59" s="886"/>
      <c r="ADA59" s="886"/>
      <c r="ADB59" s="886"/>
      <c r="ADC59" s="887"/>
      <c r="ADD59" s="885"/>
      <c r="ADE59" s="886"/>
      <c r="ADF59" s="886"/>
      <c r="ADG59" s="886"/>
      <c r="ADH59" s="886"/>
      <c r="ADI59" s="886"/>
      <c r="ADJ59" s="886"/>
      <c r="ADK59" s="886"/>
      <c r="ADL59" s="887"/>
      <c r="ADM59" s="885"/>
      <c r="ADN59" s="886"/>
      <c r="ADO59" s="886"/>
      <c r="ADP59" s="886"/>
      <c r="ADQ59" s="886"/>
      <c r="ADR59" s="886"/>
      <c r="ADS59" s="886"/>
      <c r="ADT59" s="886"/>
      <c r="ADU59" s="887"/>
      <c r="ADV59" s="885"/>
      <c r="ADW59" s="886"/>
      <c r="ADX59" s="886"/>
      <c r="ADY59" s="886"/>
      <c r="ADZ59" s="886"/>
      <c r="AEA59" s="886"/>
      <c r="AEB59" s="886"/>
      <c r="AEC59" s="886"/>
      <c r="AED59" s="887"/>
      <c r="AEE59" s="885"/>
      <c r="AEF59" s="886"/>
      <c r="AEG59" s="886"/>
      <c r="AEH59" s="886"/>
      <c r="AEI59" s="886"/>
      <c r="AEJ59" s="886"/>
      <c r="AEK59" s="886"/>
      <c r="AEL59" s="886"/>
      <c r="AEM59" s="887"/>
      <c r="AEN59" s="885"/>
      <c r="AEO59" s="886"/>
      <c r="AEP59" s="886"/>
      <c r="AEQ59" s="886"/>
      <c r="AER59" s="886"/>
      <c r="AES59" s="886"/>
      <c r="AET59" s="886"/>
      <c r="AEU59" s="886"/>
      <c r="AEV59" s="887"/>
      <c r="AEW59" s="885"/>
      <c r="AEX59" s="886"/>
      <c r="AEY59" s="886"/>
      <c r="AEZ59" s="886"/>
      <c r="AFA59" s="886"/>
      <c r="AFB59" s="886"/>
      <c r="AFC59" s="886"/>
      <c r="AFD59" s="886"/>
      <c r="AFE59" s="887"/>
      <c r="AFF59" s="885"/>
      <c r="AFG59" s="886"/>
      <c r="AFH59" s="886"/>
      <c r="AFI59" s="886"/>
      <c r="AFJ59" s="886"/>
      <c r="AFK59" s="886"/>
      <c r="AFL59" s="886"/>
      <c r="AFM59" s="886"/>
      <c r="AFN59" s="887"/>
      <c r="AFO59" s="885"/>
      <c r="AFP59" s="886"/>
      <c r="AFQ59" s="886"/>
      <c r="AFR59" s="886"/>
      <c r="AFS59" s="886"/>
      <c r="AFT59" s="886"/>
      <c r="AFU59" s="886"/>
      <c r="AFV59" s="886"/>
      <c r="AFW59" s="887"/>
      <c r="AFX59" s="885"/>
      <c r="AFY59" s="886"/>
      <c r="AFZ59" s="886"/>
      <c r="AGA59" s="886"/>
      <c r="AGB59" s="886"/>
      <c r="AGC59" s="886"/>
      <c r="AGD59" s="886"/>
      <c r="AGE59" s="886"/>
      <c r="AGF59" s="887"/>
      <c r="AGG59" s="885"/>
      <c r="AGH59" s="886"/>
      <c r="AGI59" s="886"/>
      <c r="AGJ59" s="886"/>
      <c r="AGK59" s="886"/>
      <c r="AGL59" s="886"/>
      <c r="AGM59" s="886"/>
      <c r="AGN59" s="886"/>
      <c r="AGO59" s="887"/>
      <c r="AGP59" s="885"/>
      <c r="AGQ59" s="886"/>
      <c r="AGR59" s="886"/>
      <c r="AGS59" s="886"/>
      <c r="AGT59" s="886"/>
      <c r="AGU59" s="886"/>
      <c r="AGV59" s="886"/>
      <c r="AGW59" s="886"/>
      <c r="AGX59" s="887"/>
      <c r="AGY59" s="885"/>
      <c r="AGZ59" s="886"/>
      <c r="AHA59" s="886"/>
      <c r="AHB59" s="886"/>
      <c r="AHC59" s="886"/>
      <c r="AHD59" s="886"/>
      <c r="AHE59" s="886"/>
      <c r="AHF59" s="886"/>
      <c r="AHG59" s="887"/>
      <c r="AHH59" s="885"/>
      <c r="AHI59" s="886"/>
      <c r="AHJ59" s="886"/>
      <c r="AHK59" s="886"/>
      <c r="AHL59" s="886"/>
      <c r="AHM59" s="886"/>
      <c r="AHN59" s="886"/>
      <c r="AHO59" s="886"/>
      <c r="AHP59" s="887"/>
      <c r="AHQ59" s="885"/>
      <c r="AHR59" s="886"/>
      <c r="AHS59" s="886"/>
      <c r="AHT59" s="886"/>
      <c r="AHU59" s="886"/>
      <c r="AHV59" s="886"/>
      <c r="AHW59" s="886"/>
      <c r="AHX59" s="886"/>
      <c r="AHY59" s="887"/>
      <c r="AHZ59" s="885"/>
      <c r="AIA59" s="886"/>
      <c r="AIB59" s="886"/>
      <c r="AIC59" s="886"/>
      <c r="AID59" s="886"/>
      <c r="AIE59" s="886"/>
      <c r="AIF59" s="886"/>
      <c r="AIG59" s="886"/>
      <c r="AIH59" s="887"/>
      <c r="AII59" s="885"/>
      <c r="AIJ59" s="886"/>
      <c r="AIK59" s="886"/>
      <c r="AIL59" s="886"/>
      <c r="AIM59" s="886"/>
      <c r="AIN59" s="886"/>
      <c r="AIO59" s="886"/>
      <c r="AIP59" s="886"/>
      <c r="AIQ59" s="887"/>
      <c r="AIR59" s="885"/>
      <c r="AIS59" s="886"/>
      <c r="AIT59" s="886"/>
      <c r="AIU59" s="886"/>
      <c r="AIV59" s="886"/>
      <c r="AIW59" s="886"/>
      <c r="AIX59" s="886"/>
      <c r="AIY59" s="886"/>
      <c r="AIZ59" s="887"/>
      <c r="AJA59" s="885"/>
      <c r="AJB59" s="886"/>
      <c r="AJC59" s="886"/>
      <c r="AJD59" s="886"/>
      <c r="AJE59" s="886"/>
      <c r="AJF59" s="886"/>
      <c r="AJG59" s="886"/>
      <c r="AJH59" s="886"/>
      <c r="AJI59" s="887"/>
      <c r="AJJ59" s="885"/>
      <c r="AJK59" s="886"/>
      <c r="AJL59" s="886"/>
      <c r="AJM59" s="886"/>
      <c r="AJN59" s="886"/>
      <c r="AJO59" s="886"/>
      <c r="AJP59" s="886"/>
      <c r="AJQ59" s="886"/>
      <c r="AJR59" s="887"/>
      <c r="AJS59" s="885"/>
      <c r="AJT59" s="886"/>
      <c r="AJU59" s="886"/>
      <c r="AJV59" s="886"/>
      <c r="AJW59" s="886"/>
      <c r="AJX59" s="886"/>
      <c r="AJY59" s="886"/>
      <c r="AJZ59" s="886"/>
      <c r="AKA59" s="887"/>
      <c r="AKB59" s="885"/>
      <c r="AKC59" s="886"/>
      <c r="AKD59" s="886"/>
      <c r="AKE59" s="886"/>
      <c r="AKF59" s="886"/>
      <c r="AKG59" s="886"/>
      <c r="AKH59" s="886"/>
      <c r="AKI59" s="886"/>
      <c r="AKJ59" s="887"/>
      <c r="AKK59" s="885"/>
      <c r="AKL59" s="886"/>
      <c r="AKM59" s="886"/>
      <c r="AKN59" s="886"/>
      <c r="AKO59" s="886"/>
      <c r="AKP59" s="886"/>
      <c r="AKQ59" s="886"/>
      <c r="AKR59" s="886"/>
      <c r="AKS59" s="887"/>
      <c r="AKT59" s="885"/>
      <c r="AKU59" s="886"/>
      <c r="AKV59" s="886"/>
      <c r="AKW59" s="886"/>
      <c r="AKX59" s="886"/>
      <c r="AKY59" s="886"/>
      <c r="AKZ59" s="886"/>
      <c r="ALA59" s="886"/>
      <c r="ALB59" s="887"/>
      <c r="ALC59" s="885"/>
      <c r="ALD59" s="886"/>
      <c r="ALE59" s="886"/>
      <c r="ALF59" s="886"/>
      <c r="ALG59" s="886"/>
      <c r="ALH59" s="886"/>
      <c r="ALI59" s="886"/>
      <c r="ALJ59" s="886"/>
      <c r="ALK59" s="887"/>
      <c r="ALL59" s="885"/>
      <c r="ALM59" s="886"/>
      <c r="ALN59" s="886"/>
      <c r="ALO59" s="886"/>
      <c r="ALP59" s="886"/>
      <c r="ALQ59" s="886"/>
      <c r="ALR59" s="886"/>
      <c r="ALS59" s="886"/>
      <c r="ALT59" s="887"/>
      <c r="ALU59" s="885"/>
      <c r="ALV59" s="886"/>
      <c r="ALW59" s="886"/>
      <c r="ALX59" s="886"/>
      <c r="ALY59" s="886"/>
      <c r="ALZ59" s="886"/>
      <c r="AMA59" s="886"/>
      <c r="AMB59" s="886"/>
      <c r="AMC59" s="887"/>
      <c r="AMD59" s="885"/>
      <c r="AME59" s="886"/>
      <c r="AMF59" s="886"/>
      <c r="AMG59" s="886"/>
      <c r="AMH59" s="886"/>
      <c r="AMI59" s="886"/>
      <c r="AMJ59" s="886"/>
      <c r="AMK59" s="886"/>
      <c r="AML59" s="887"/>
      <c r="AMM59" s="885"/>
      <c r="AMN59" s="886"/>
      <c r="AMO59" s="886"/>
      <c r="AMP59" s="886"/>
      <c r="AMQ59" s="886"/>
      <c r="AMR59" s="886"/>
      <c r="AMS59" s="886"/>
      <c r="AMT59" s="886"/>
      <c r="AMU59" s="887"/>
      <c r="AMV59" s="885"/>
      <c r="AMW59" s="886"/>
      <c r="AMX59" s="886"/>
      <c r="AMY59" s="886"/>
      <c r="AMZ59" s="886"/>
      <c r="ANA59" s="886"/>
      <c r="ANB59" s="886"/>
      <c r="ANC59" s="886"/>
      <c r="AND59" s="887"/>
      <c r="ANE59" s="885"/>
      <c r="ANF59" s="886"/>
      <c r="ANG59" s="886"/>
      <c r="ANH59" s="886"/>
      <c r="ANI59" s="886"/>
      <c r="ANJ59" s="886"/>
      <c r="ANK59" s="886"/>
      <c r="ANL59" s="886"/>
      <c r="ANM59" s="887"/>
      <c r="ANN59" s="885"/>
      <c r="ANO59" s="886"/>
      <c r="ANP59" s="886"/>
      <c r="ANQ59" s="886"/>
      <c r="ANR59" s="886"/>
      <c r="ANS59" s="886"/>
      <c r="ANT59" s="886"/>
      <c r="ANU59" s="886"/>
      <c r="ANV59" s="887"/>
      <c r="ANW59" s="885"/>
      <c r="ANX59" s="886"/>
      <c r="ANY59" s="886"/>
      <c r="ANZ59" s="886"/>
      <c r="AOA59" s="886"/>
      <c r="AOB59" s="886"/>
      <c r="AOC59" s="886"/>
      <c r="AOD59" s="886"/>
      <c r="AOE59" s="887"/>
      <c r="AOF59" s="885"/>
      <c r="AOG59" s="886"/>
      <c r="AOH59" s="886"/>
      <c r="AOI59" s="886"/>
      <c r="AOJ59" s="886"/>
      <c r="AOK59" s="886"/>
      <c r="AOL59" s="886"/>
      <c r="AOM59" s="886"/>
      <c r="AON59" s="887"/>
      <c r="AOO59" s="885"/>
      <c r="AOP59" s="886"/>
      <c r="AOQ59" s="886"/>
      <c r="AOR59" s="886"/>
      <c r="AOS59" s="886"/>
      <c r="AOT59" s="886"/>
      <c r="AOU59" s="886"/>
      <c r="AOV59" s="886"/>
      <c r="AOW59" s="887"/>
      <c r="AOX59" s="885"/>
      <c r="AOY59" s="886"/>
      <c r="AOZ59" s="886"/>
      <c r="APA59" s="886"/>
      <c r="APB59" s="886"/>
      <c r="APC59" s="886"/>
      <c r="APD59" s="886"/>
      <c r="APE59" s="886"/>
      <c r="APF59" s="887"/>
      <c r="APG59" s="885"/>
      <c r="APH59" s="886"/>
      <c r="API59" s="886"/>
      <c r="APJ59" s="886"/>
      <c r="APK59" s="886"/>
      <c r="APL59" s="886"/>
      <c r="APM59" s="886"/>
      <c r="APN59" s="886"/>
      <c r="APO59" s="887"/>
      <c r="APP59" s="885"/>
      <c r="APQ59" s="886"/>
      <c r="APR59" s="886"/>
      <c r="APS59" s="886"/>
      <c r="APT59" s="886"/>
      <c r="APU59" s="886"/>
      <c r="APV59" s="886"/>
      <c r="APW59" s="886"/>
      <c r="APX59" s="887"/>
      <c r="APY59" s="885"/>
      <c r="APZ59" s="886"/>
      <c r="AQA59" s="886"/>
      <c r="AQB59" s="886"/>
      <c r="AQC59" s="886"/>
      <c r="AQD59" s="886"/>
      <c r="AQE59" s="886"/>
      <c r="AQF59" s="886"/>
      <c r="AQG59" s="887"/>
      <c r="AQH59" s="885"/>
      <c r="AQI59" s="886"/>
      <c r="AQJ59" s="886"/>
      <c r="AQK59" s="886"/>
      <c r="AQL59" s="886"/>
      <c r="AQM59" s="886"/>
      <c r="AQN59" s="886"/>
      <c r="AQO59" s="886"/>
      <c r="AQP59" s="887"/>
      <c r="AQQ59" s="885"/>
      <c r="AQR59" s="886"/>
      <c r="AQS59" s="886"/>
      <c r="AQT59" s="886"/>
      <c r="AQU59" s="886"/>
      <c r="AQV59" s="886"/>
      <c r="AQW59" s="886"/>
      <c r="AQX59" s="886"/>
      <c r="AQY59" s="887"/>
      <c r="AQZ59" s="885"/>
      <c r="ARA59" s="886"/>
      <c r="ARB59" s="886"/>
      <c r="ARC59" s="886"/>
      <c r="ARD59" s="886"/>
      <c r="ARE59" s="886"/>
      <c r="ARF59" s="886"/>
      <c r="ARG59" s="886"/>
      <c r="ARH59" s="887"/>
      <c r="ARI59" s="885"/>
      <c r="ARJ59" s="886"/>
      <c r="ARK59" s="886"/>
      <c r="ARL59" s="886"/>
      <c r="ARM59" s="886"/>
      <c r="ARN59" s="886"/>
      <c r="ARO59" s="886"/>
      <c r="ARP59" s="886"/>
      <c r="ARQ59" s="887"/>
      <c r="ARR59" s="885"/>
      <c r="ARS59" s="886"/>
      <c r="ART59" s="886"/>
      <c r="ARU59" s="886"/>
      <c r="ARV59" s="886"/>
      <c r="ARW59" s="886"/>
      <c r="ARX59" s="886"/>
      <c r="ARY59" s="886"/>
      <c r="ARZ59" s="887"/>
      <c r="ASA59" s="885"/>
      <c r="ASB59" s="886"/>
      <c r="ASC59" s="886"/>
      <c r="ASD59" s="886"/>
      <c r="ASE59" s="886"/>
      <c r="ASF59" s="886"/>
      <c r="ASG59" s="886"/>
      <c r="ASH59" s="886"/>
      <c r="ASI59" s="887"/>
      <c r="ASJ59" s="885"/>
      <c r="ASK59" s="886"/>
      <c r="ASL59" s="886"/>
      <c r="ASM59" s="886"/>
      <c r="ASN59" s="886"/>
      <c r="ASO59" s="886"/>
      <c r="ASP59" s="886"/>
      <c r="ASQ59" s="886"/>
      <c r="ASR59" s="887"/>
      <c r="ASS59" s="885"/>
      <c r="AST59" s="886"/>
      <c r="ASU59" s="886"/>
      <c r="ASV59" s="886"/>
      <c r="ASW59" s="886"/>
      <c r="ASX59" s="886"/>
      <c r="ASY59" s="886"/>
      <c r="ASZ59" s="886"/>
      <c r="ATA59" s="887"/>
      <c r="ATB59" s="885"/>
      <c r="ATC59" s="886"/>
      <c r="ATD59" s="886"/>
      <c r="ATE59" s="886"/>
      <c r="ATF59" s="886"/>
      <c r="ATG59" s="886"/>
      <c r="ATH59" s="886"/>
      <c r="ATI59" s="886"/>
      <c r="ATJ59" s="887"/>
      <c r="ATK59" s="885"/>
      <c r="ATL59" s="886"/>
      <c r="ATM59" s="886"/>
      <c r="ATN59" s="886"/>
      <c r="ATO59" s="886"/>
      <c r="ATP59" s="886"/>
      <c r="ATQ59" s="886"/>
      <c r="ATR59" s="886"/>
      <c r="ATS59" s="887"/>
      <c r="ATT59" s="885"/>
      <c r="ATU59" s="886"/>
      <c r="ATV59" s="886"/>
      <c r="ATW59" s="886"/>
      <c r="ATX59" s="886"/>
      <c r="ATY59" s="886"/>
      <c r="ATZ59" s="886"/>
      <c r="AUA59" s="886"/>
      <c r="AUB59" s="887"/>
      <c r="AUC59" s="885"/>
      <c r="AUD59" s="886"/>
      <c r="AUE59" s="886"/>
      <c r="AUF59" s="886"/>
      <c r="AUG59" s="886"/>
      <c r="AUH59" s="886"/>
      <c r="AUI59" s="886"/>
      <c r="AUJ59" s="886"/>
      <c r="AUK59" s="887"/>
      <c r="AUL59" s="885"/>
      <c r="AUM59" s="886"/>
      <c r="AUN59" s="886"/>
      <c r="AUO59" s="886"/>
      <c r="AUP59" s="886"/>
      <c r="AUQ59" s="886"/>
      <c r="AUR59" s="886"/>
      <c r="AUS59" s="886"/>
      <c r="AUT59" s="887"/>
      <c r="AUU59" s="885"/>
      <c r="AUV59" s="886"/>
      <c r="AUW59" s="886"/>
      <c r="AUX59" s="886"/>
      <c r="AUY59" s="886"/>
      <c r="AUZ59" s="886"/>
      <c r="AVA59" s="886"/>
      <c r="AVB59" s="886"/>
      <c r="AVC59" s="887"/>
      <c r="AVD59" s="885"/>
      <c r="AVE59" s="886"/>
      <c r="AVF59" s="886"/>
      <c r="AVG59" s="886"/>
      <c r="AVH59" s="886"/>
      <c r="AVI59" s="886"/>
      <c r="AVJ59" s="886"/>
      <c r="AVK59" s="886"/>
      <c r="AVL59" s="887"/>
      <c r="AVM59" s="885"/>
      <c r="AVN59" s="886"/>
      <c r="AVO59" s="886"/>
      <c r="AVP59" s="886"/>
      <c r="AVQ59" s="886"/>
      <c r="AVR59" s="886"/>
      <c r="AVS59" s="886"/>
      <c r="AVT59" s="886"/>
      <c r="AVU59" s="887"/>
      <c r="AVV59" s="885"/>
      <c r="AVW59" s="886"/>
      <c r="AVX59" s="886"/>
      <c r="AVY59" s="886"/>
      <c r="AVZ59" s="886"/>
      <c r="AWA59" s="886"/>
      <c r="AWB59" s="886"/>
      <c r="AWC59" s="886"/>
      <c r="AWD59" s="887"/>
      <c r="AWE59" s="885"/>
      <c r="AWF59" s="886"/>
      <c r="AWG59" s="886"/>
      <c r="AWH59" s="886"/>
      <c r="AWI59" s="886"/>
      <c r="AWJ59" s="886"/>
      <c r="AWK59" s="886"/>
      <c r="AWL59" s="886"/>
      <c r="AWM59" s="887"/>
      <c r="AWN59" s="885"/>
      <c r="AWO59" s="886"/>
      <c r="AWP59" s="886"/>
      <c r="AWQ59" s="886"/>
      <c r="AWR59" s="886"/>
      <c r="AWS59" s="886"/>
      <c r="AWT59" s="886"/>
      <c r="AWU59" s="886"/>
      <c r="AWV59" s="887"/>
      <c r="AWW59" s="885"/>
      <c r="AWX59" s="886"/>
      <c r="AWY59" s="886"/>
      <c r="AWZ59" s="886"/>
      <c r="AXA59" s="886"/>
      <c r="AXB59" s="886"/>
      <c r="AXC59" s="886"/>
      <c r="AXD59" s="886"/>
      <c r="AXE59" s="887"/>
      <c r="AXF59" s="885"/>
      <c r="AXG59" s="886"/>
      <c r="AXH59" s="886"/>
      <c r="AXI59" s="886"/>
      <c r="AXJ59" s="886"/>
      <c r="AXK59" s="886"/>
      <c r="AXL59" s="886"/>
      <c r="AXM59" s="886"/>
      <c r="AXN59" s="887"/>
      <c r="AXO59" s="885"/>
      <c r="AXP59" s="886"/>
      <c r="AXQ59" s="886"/>
      <c r="AXR59" s="886"/>
      <c r="AXS59" s="886"/>
      <c r="AXT59" s="886"/>
      <c r="AXU59" s="886"/>
      <c r="AXV59" s="886"/>
      <c r="AXW59" s="887"/>
      <c r="AXX59" s="885"/>
      <c r="AXY59" s="886"/>
      <c r="AXZ59" s="886"/>
      <c r="AYA59" s="886"/>
      <c r="AYB59" s="886"/>
      <c r="AYC59" s="886"/>
      <c r="AYD59" s="886"/>
      <c r="AYE59" s="886"/>
      <c r="AYF59" s="887"/>
      <c r="AYG59" s="885"/>
      <c r="AYH59" s="886"/>
      <c r="AYI59" s="886"/>
      <c r="AYJ59" s="886"/>
      <c r="AYK59" s="886"/>
      <c r="AYL59" s="886"/>
      <c r="AYM59" s="886"/>
      <c r="AYN59" s="886"/>
      <c r="AYO59" s="887"/>
      <c r="AYP59" s="885"/>
      <c r="AYQ59" s="886"/>
      <c r="AYR59" s="886"/>
      <c r="AYS59" s="886"/>
      <c r="AYT59" s="886"/>
      <c r="AYU59" s="886"/>
      <c r="AYV59" s="886"/>
      <c r="AYW59" s="886"/>
      <c r="AYX59" s="887"/>
      <c r="AYY59" s="885"/>
      <c r="AYZ59" s="886"/>
      <c r="AZA59" s="886"/>
      <c r="AZB59" s="886"/>
      <c r="AZC59" s="886"/>
      <c r="AZD59" s="886"/>
      <c r="AZE59" s="886"/>
      <c r="AZF59" s="886"/>
      <c r="AZG59" s="887"/>
      <c r="AZH59" s="885"/>
      <c r="AZI59" s="886"/>
      <c r="AZJ59" s="886"/>
      <c r="AZK59" s="886"/>
      <c r="AZL59" s="886"/>
      <c r="AZM59" s="886"/>
      <c r="AZN59" s="886"/>
      <c r="AZO59" s="886"/>
      <c r="AZP59" s="887"/>
      <c r="AZQ59" s="885"/>
      <c r="AZR59" s="886"/>
      <c r="AZS59" s="886"/>
      <c r="AZT59" s="886"/>
      <c r="AZU59" s="886"/>
      <c r="AZV59" s="886"/>
      <c r="AZW59" s="886"/>
      <c r="AZX59" s="886"/>
      <c r="AZY59" s="887"/>
      <c r="AZZ59" s="885"/>
      <c r="BAA59" s="886"/>
      <c r="BAB59" s="886"/>
      <c r="BAC59" s="886"/>
      <c r="BAD59" s="886"/>
      <c r="BAE59" s="886"/>
      <c r="BAF59" s="886"/>
      <c r="BAG59" s="886"/>
      <c r="BAH59" s="887"/>
      <c r="BAI59" s="885"/>
      <c r="BAJ59" s="886"/>
      <c r="BAK59" s="886"/>
      <c r="BAL59" s="886"/>
      <c r="BAM59" s="886"/>
      <c r="BAN59" s="886"/>
      <c r="BAO59" s="886"/>
      <c r="BAP59" s="886"/>
      <c r="BAQ59" s="887"/>
      <c r="BAR59" s="885"/>
      <c r="BAS59" s="886"/>
      <c r="BAT59" s="886"/>
      <c r="BAU59" s="886"/>
      <c r="BAV59" s="886"/>
      <c r="BAW59" s="886"/>
      <c r="BAX59" s="886"/>
      <c r="BAY59" s="886"/>
      <c r="BAZ59" s="887"/>
      <c r="BBA59" s="885"/>
      <c r="BBB59" s="886"/>
      <c r="BBC59" s="886"/>
      <c r="BBD59" s="886"/>
      <c r="BBE59" s="886"/>
      <c r="BBF59" s="886"/>
      <c r="BBG59" s="886"/>
      <c r="BBH59" s="886"/>
      <c r="BBI59" s="887"/>
      <c r="BBJ59" s="885"/>
      <c r="BBK59" s="886"/>
      <c r="BBL59" s="886"/>
      <c r="BBM59" s="886"/>
      <c r="BBN59" s="886"/>
      <c r="BBO59" s="886"/>
      <c r="BBP59" s="886"/>
      <c r="BBQ59" s="886"/>
      <c r="BBR59" s="887"/>
      <c r="BBS59" s="885"/>
      <c r="BBT59" s="886"/>
      <c r="BBU59" s="886"/>
      <c r="BBV59" s="886"/>
      <c r="BBW59" s="886"/>
      <c r="BBX59" s="886"/>
      <c r="BBY59" s="886"/>
      <c r="BBZ59" s="886"/>
      <c r="BCA59" s="887"/>
      <c r="BCB59" s="885"/>
      <c r="BCC59" s="886"/>
      <c r="BCD59" s="886"/>
      <c r="BCE59" s="886"/>
      <c r="BCF59" s="886"/>
      <c r="BCG59" s="886"/>
      <c r="BCH59" s="886"/>
      <c r="BCI59" s="886"/>
      <c r="BCJ59" s="887"/>
      <c r="BCK59" s="885"/>
      <c r="BCL59" s="886"/>
      <c r="BCM59" s="886"/>
      <c r="BCN59" s="886"/>
      <c r="BCO59" s="886"/>
      <c r="BCP59" s="886"/>
      <c r="BCQ59" s="886"/>
      <c r="BCR59" s="886"/>
      <c r="BCS59" s="887"/>
      <c r="BCT59" s="885"/>
      <c r="BCU59" s="886"/>
      <c r="BCV59" s="886"/>
      <c r="BCW59" s="886"/>
      <c r="BCX59" s="886"/>
      <c r="BCY59" s="886"/>
      <c r="BCZ59" s="886"/>
      <c r="BDA59" s="886"/>
      <c r="BDB59" s="887"/>
      <c r="BDC59" s="885"/>
      <c r="BDD59" s="886"/>
      <c r="BDE59" s="886"/>
      <c r="BDF59" s="886"/>
      <c r="BDG59" s="886"/>
      <c r="BDH59" s="886"/>
      <c r="BDI59" s="886"/>
      <c r="BDJ59" s="886"/>
      <c r="BDK59" s="887"/>
      <c r="BDL59" s="885"/>
      <c r="BDM59" s="886"/>
      <c r="BDN59" s="886"/>
      <c r="BDO59" s="886"/>
      <c r="BDP59" s="886"/>
      <c r="BDQ59" s="886"/>
      <c r="BDR59" s="886"/>
      <c r="BDS59" s="886"/>
      <c r="BDT59" s="887"/>
      <c r="BDU59" s="885"/>
      <c r="BDV59" s="886"/>
      <c r="BDW59" s="886"/>
      <c r="BDX59" s="886"/>
      <c r="BDY59" s="886"/>
      <c r="BDZ59" s="886"/>
      <c r="BEA59" s="886"/>
      <c r="BEB59" s="886"/>
      <c r="BEC59" s="887"/>
      <c r="BED59" s="885"/>
      <c r="BEE59" s="886"/>
      <c r="BEF59" s="886"/>
      <c r="BEG59" s="886"/>
      <c r="BEH59" s="886"/>
      <c r="BEI59" s="886"/>
      <c r="BEJ59" s="886"/>
      <c r="BEK59" s="886"/>
      <c r="BEL59" s="887"/>
      <c r="BEM59" s="885"/>
      <c r="BEN59" s="886"/>
      <c r="BEO59" s="886"/>
      <c r="BEP59" s="886"/>
      <c r="BEQ59" s="886"/>
      <c r="BER59" s="886"/>
      <c r="BES59" s="886"/>
      <c r="BET59" s="886"/>
      <c r="BEU59" s="887"/>
      <c r="BEV59" s="885"/>
      <c r="BEW59" s="886"/>
      <c r="BEX59" s="886"/>
      <c r="BEY59" s="886"/>
      <c r="BEZ59" s="886"/>
      <c r="BFA59" s="886"/>
      <c r="BFB59" s="886"/>
      <c r="BFC59" s="886"/>
      <c r="BFD59" s="887"/>
      <c r="BFE59" s="885"/>
      <c r="BFF59" s="886"/>
      <c r="BFG59" s="886"/>
      <c r="BFH59" s="886"/>
      <c r="BFI59" s="886"/>
      <c r="BFJ59" s="886"/>
      <c r="BFK59" s="886"/>
      <c r="BFL59" s="886"/>
      <c r="BFM59" s="887"/>
      <c r="BFN59" s="885"/>
      <c r="BFO59" s="886"/>
      <c r="BFP59" s="886"/>
      <c r="BFQ59" s="886"/>
      <c r="BFR59" s="886"/>
      <c r="BFS59" s="886"/>
      <c r="BFT59" s="886"/>
      <c r="BFU59" s="886"/>
      <c r="BFV59" s="887"/>
      <c r="BFW59" s="885"/>
      <c r="BFX59" s="886"/>
      <c r="BFY59" s="886"/>
      <c r="BFZ59" s="886"/>
      <c r="BGA59" s="886"/>
      <c r="BGB59" s="886"/>
      <c r="BGC59" s="886"/>
      <c r="BGD59" s="886"/>
      <c r="BGE59" s="887"/>
      <c r="BGF59" s="885"/>
      <c r="BGG59" s="886"/>
      <c r="BGH59" s="886"/>
      <c r="BGI59" s="886"/>
      <c r="BGJ59" s="886"/>
      <c r="BGK59" s="886"/>
      <c r="BGL59" s="886"/>
      <c r="BGM59" s="886"/>
      <c r="BGN59" s="887"/>
      <c r="BGO59" s="885"/>
      <c r="BGP59" s="886"/>
      <c r="BGQ59" s="886"/>
      <c r="BGR59" s="886"/>
      <c r="BGS59" s="886"/>
      <c r="BGT59" s="886"/>
      <c r="BGU59" s="886"/>
      <c r="BGV59" s="886"/>
      <c r="BGW59" s="887"/>
      <c r="BGX59" s="885"/>
      <c r="BGY59" s="886"/>
      <c r="BGZ59" s="886"/>
      <c r="BHA59" s="886"/>
      <c r="BHB59" s="886"/>
      <c r="BHC59" s="886"/>
      <c r="BHD59" s="886"/>
      <c r="BHE59" s="886"/>
      <c r="BHF59" s="887"/>
      <c r="BHG59" s="885"/>
      <c r="BHH59" s="886"/>
      <c r="BHI59" s="886"/>
      <c r="BHJ59" s="886"/>
      <c r="BHK59" s="886"/>
      <c r="BHL59" s="886"/>
      <c r="BHM59" s="886"/>
      <c r="BHN59" s="886"/>
      <c r="BHO59" s="887"/>
      <c r="BHP59" s="885"/>
      <c r="BHQ59" s="886"/>
      <c r="BHR59" s="886"/>
      <c r="BHS59" s="886"/>
      <c r="BHT59" s="886"/>
      <c r="BHU59" s="886"/>
      <c r="BHV59" s="886"/>
      <c r="BHW59" s="886"/>
      <c r="BHX59" s="887"/>
      <c r="BHY59" s="885"/>
      <c r="BHZ59" s="886"/>
      <c r="BIA59" s="886"/>
      <c r="BIB59" s="886"/>
      <c r="BIC59" s="886"/>
      <c r="BID59" s="886"/>
      <c r="BIE59" s="886"/>
      <c r="BIF59" s="886"/>
      <c r="BIG59" s="887"/>
      <c r="BIH59" s="885"/>
      <c r="BII59" s="886"/>
      <c r="BIJ59" s="886"/>
      <c r="BIK59" s="886"/>
      <c r="BIL59" s="886"/>
      <c r="BIM59" s="886"/>
      <c r="BIN59" s="886"/>
      <c r="BIO59" s="886"/>
      <c r="BIP59" s="887"/>
      <c r="BIQ59" s="885"/>
      <c r="BIR59" s="886"/>
      <c r="BIS59" s="886"/>
      <c r="BIT59" s="886"/>
      <c r="BIU59" s="886"/>
      <c r="BIV59" s="886"/>
      <c r="BIW59" s="886"/>
      <c r="BIX59" s="886"/>
      <c r="BIY59" s="887"/>
      <c r="BIZ59" s="885"/>
      <c r="BJA59" s="886"/>
      <c r="BJB59" s="886"/>
      <c r="BJC59" s="886"/>
      <c r="BJD59" s="886"/>
      <c r="BJE59" s="886"/>
      <c r="BJF59" s="886"/>
      <c r="BJG59" s="886"/>
      <c r="BJH59" s="887"/>
      <c r="BJI59" s="885"/>
      <c r="BJJ59" s="886"/>
      <c r="BJK59" s="886"/>
      <c r="BJL59" s="886"/>
      <c r="BJM59" s="886"/>
      <c r="BJN59" s="886"/>
      <c r="BJO59" s="886"/>
      <c r="BJP59" s="886"/>
      <c r="BJQ59" s="887"/>
      <c r="BJR59" s="885"/>
      <c r="BJS59" s="886"/>
      <c r="BJT59" s="886"/>
      <c r="BJU59" s="886"/>
      <c r="BJV59" s="886"/>
      <c r="BJW59" s="886"/>
      <c r="BJX59" s="886"/>
      <c r="BJY59" s="886"/>
      <c r="BJZ59" s="887"/>
      <c r="BKA59" s="885"/>
      <c r="BKB59" s="886"/>
      <c r="BKC59" s="886"/>
      <c r="BKD59" s="886"/>
      <c r="BKE59" s="886"/>
      <c r="BKF59" s="886"/>
      <c r="BKG59" s="886"/>
      <c r="BKH59" s="886"/>
      <c r="BKI59" s="887"/>
      <c r="BKJ59" s="885"/>
      <c r="BKK59" s="886"/>
      <c r="BKL59" s="886"/>
      <c r="BKM59" s="886"/>
      <c r="BKN59" s="886"/>
      <c r="BKO59" s="886"/>
      <c r="BKP59" s="886"/>
      <c r="BKQ59" s="886"/>
      <c r="BKR59" s="887"/>
      <c r="BKS59" s="885"/>
      <c r="BKT59" s="886"/>
      <c r="BKU59" s="886"/>
      <c r="BKV59" s="886"/>
      <c r="BKW59" s="886"/>
      <c r="BKX59" s="886"/>
      <c r="BKY59" s="886"/>
      <c r="BKZ59" s="886"/>
      <c r="BLA59" s="887"/>
      <c r="BLB59" s="885"/>
      <c r="BLC59" s="886"/>
      <c r="BLD59" s="886"/>
      <c r="BLE59" s="886"/>
      <c r="BLF59" s="886"/>
      <c r="BLG59" s="886"/>
      <c r="BLH59" s="886"/>
      <c r="BLI59" s="886"/>
      <c r="BLJ59" s="887"/>
      <c r="BLK59" s="885"/>
      <c r="BLL59" s="886"/>
      <c r="BLM59" s="886"/>
      <c r="BLN59" s="886"/>
      <c r="BLO59" s="886"/>
      <c r="BLP59" s="886"/>
      <c r="BLQ59" s="886"/>
      <c r="BLR59" s="886"/>
      <c r="BLS59" s="887"/>
      <c r="BLT59" s="885"/>
      <c r="BLU59" s="886"/>
      <c r="BLV59" s="886"/>
      <c r="BLW59" s="886"/>
      <c r="BLX59" s="886"/>
      <c r="BLY59" s="886"/>
      <c r="BLZ59" s="886"/>
      <c r="BMA59" s="886"/>
      <c r="BMB59" s="887"/>
      <c r="BMC59" s="885"/>
      <c r="BMD59" s="886"/>
      <c r="BME59" s="886"/>
      <c r="BMF59" s="886"/>
      <c r="BMG59" s="886"/>
      <c r="BMH59" s="886"/>
      <c r="BMI59" s="886"/>
      <c r="BMJ59" s="886"/>
      <c r="BMK59" s="887"/>
      <c r="BML59" s="885"/>
      <c r="BMM59" s="886"/>
      <c r="BMN59" s="886"/>
      <c r="BMO59" s="886"/>
      <c r="BMP59" s="886"/>
      <c r="BMQ59" s="886"/>
      <c r="BMR59" s="886"/>
      <c r="BMS59" s="886"/>
      <c r="BMT59" s="887"/>
      <c r="BMU59" s="885"/>
      <c r="BMV59" s="886"/>
      <c r="BMW59" s="886"/>
      <c r="BMX59" s="886"/>
      <c r="BMY59" s="886"/>
      <c r="BMZ59" s="886"/>
      <c r="BNA59" s="886"/>
      <c r="BNB59" s="886"/>
      <c r="BNC59" s="887"/>
      <c r="BND59" s="885"/>
      <c r="BNE59" s="886"/>
      <c r="BNF59" s="886"/>
      <c r="BNG59" s="886"/>
      <c r="BNH59" s="886"/>
      <c r="BNI59" s="886"/>
      <c r="BNJ59" s="886"/>
      <c r="BNK59" s="886"/>
      <c r="BNL59" s="887"/>
      <c r="BNM59" s="885"/>
      <c r="BNN59" s="886"/>
      <c r="BNO59" s="886"/>
      <c r="BNP59" s="886"/>
      <c r="BNQ59" s="886"/>
      <c r="BNR59" s="886"/>
      <c r="BNS59" s="886"/>
      <c r="BNT59" s="886"/>
      <c r="BNU59" s="887"/>
      <c r="BNV59" s="885"/>
      <c r="BNW59" s="886"/>
      <c r="BNX59" s="886"/>
      <c r="BNY59" s="886"/>
      <c r="BNZ59" s="886"/>
      <c r="BOA59" s="886"/>
      <c r="BOB59" s="886"/>
      <c r="BOC59" s="886"/>
      <c r="BOD59" s="887"/>
      <c r="BOE59" s="885"/>
      <c r="BOF59" s="886"/>
      <c r="BOG59" s="886"/>
      <c r="BOH59" s="886"/>
      <c r="BOI59" s="886"/>
      <c r="BOJ59" s="886"/>
      <c r="BOK59" s="886"/>
      <c r="BOL59" s="886"/>
      <c r="BOM59" s="887"/>
      <c r="BON59" s="885"/>
      <c r="BOO59" s="886"/>
      <c r="BOP59" s="886"/>
      <c r="BOQ59" s="886"/>
      <c r="BOR59" s="886"/>
      <c r="BOS59" s="886"/>
      <c r="BOT59" s="886"/>
      <c r="BOU59" s="886"/>
      <c r="BOV59" s="887"/>
      <c r="BOW59" s="885"/>
      <c r="BOX59" s="886"/>
      <c r="BOY59" s="886"/>
      <c r="BOZ59" s="886"/>
      <c r="BPA59" s="886"/>
      <c r="BPB59" s="886"/>
      <c r="BPC59" s="886"/>
      <c r="BPD59" s="886"/>
      <c r="BPE59" s="887"/>
      <c r="BPF59" s="885"/>
      <c r="BPG59" s="886"/>
      <c r="BPH59" s="886"/>
      <c r="BPI59" s="886"/>
      <c r="BPJ59" s="886"/>
      <c r="BPK59" s="886"/>
      <c r="BPL59" s="886"/>
      <c r="BPM59" s="886"/>
      <c r="BPN59" s="887"/>
      <c r="BPO59" s="885"/>
      <c r="BPP59" s="886"/>
      <c r="BPQ59" s="886"/>
      <c r="BPR59" s="886"/>
      <c r="BPS59" s="886"/>
      <c r="BPT59" s="886"/>
      <c r="BPU59" s="886"/>
      <c r="BPV59" s="886"/>
      <c r="BPW59" s="887"/>
      <c r="BPX59" s="885"/>
      <c r="BPY59" s="886"/>
      <c r="BPZ59" s="886"/>
      <c r="BQA59" s="886"/>
      <c r="BQB59" s="886"/>
      <c r="BQC59" s="886"/>
      <c r="BQD59" s="886"/>
      <c r="BQE59" s="886"/>
      <c r="BQF59" s="887"/>
      <c r="BQG59" s="885"/>
      <c r="BQH59" s="886"/>
      <c r="BQI59" s="886"/>
      <c r="BQJ59" s="886"/>
      <c r="BQK59" s="886"/>
      <c r="BQL59" s="886"/>
      <c r="BQM59" s="886"/>
      <c r="BQN59" s="886"/>
      <c r="BQO59" s="887"/>
      <c r="BQP59" s="885"/>
      <c r="BQQ59" s="886"/>
      <c r="BQR59" s="886"/>
      <c r="BQS59" s="886"/>
      <c r="BQT59" s="886"/>
      <c r="BQU59" s="886"/>
      <c r="BQV59" s="886"/>
      <c r="BQW59" s="886"/>
      <c r="BQX59" s="887"/>
      <c r="BQY59" s="885"/>
      <c r="BQZ59" s="886"/>
      <c r="BRA59" s="886"/>
      <c r="BRB59" s="886"/>
      <c r="BRC59" s="886"/>
      <c r="BRD59" s="886"/>
      <c r="BRE59" s="886"/>
      <c r="BRF59" s="886"/>
      <c r="BRG59" s="887"/>
      <c r="BRH59" s="885"/>
      <c r="BRI59" s="886"/>
      <c r="BRJ59" s="886"/>
      <c r="BRK59" s="886"/>
      <c r="BRL59" s="886"/>
      <c r="BRM59" s="886"/>
      <c r="BRN59" s="886"/>
      <c r="BRO59" s="886"/>
      <c r="BRP59" s="887"/>
      <c r="BRQ59" s="885"/>
      <c r="BRR59" s="886"/>
      <c r="BRS59" s="886"/>
      <c r="BRT59" s="886"/>
      <c r="BRU59" s="886"/>
      <c r="BRV59" s="886"/>
      <c r="BRW59" s="886"/>
      <c r="BRX59" s="886"/>
      <c r="BRY59" s="887"/>
      <c r="BRZ59" s="885"/>
      <c r="BSA59" s="886"/>
      <c r="BSB59" s="886"/>
      <c r="BSC59" s="886"/>
      <c r="BSD59" s="886"/>
      <c r="BSE59" s="886"/>
      <c r="BSF59" s="886"/>
      <c r="BSG59" s="886"/>
      <c r="BSH59" s="887"/>
      <c r="BSI59" s="885"/>
      <c r="BSJ59" s="886"/>
      <c r="BSK59" s="886"/>
      <c r="BSL59" s="886"/>
      <c r="BSM59" s="886"/>
      <c r="BSN59" s="886"/>
      <c r="BSO59" s="886"/>
      <c r="BSP59" s="886"/>
      <c r="BSQ59" s="887"/>
      <c r="BSR59" s="885"/>
      <c r="BSS59" s="886"/>
      <c r="BST59" s="886"/>
      <c r="BSU59" s="886"/>
      <c r="BSV59" s="886"/>
      <c r="BSW59" s="886"/>
      <c r="BSX59" s="886"/>
      <c r="BSY59" s="886"/>
      <c r="BSZ59" s="887"/>
      <c r="BTA59" s="885"/>
      <c r="BTB59" s="886"/>
      <c r="BTC59" s="886"/>
      <c r="BTD59" s="886"/>
      <c r="BTE59" s="886"/>
      <c r="BTF59" s="886"/>
      <c r="BTG59" s="886"/>
      <c r="BTH59" s="886"/>
      <c r="BTI59" s="887"/>
      <c r="BTJ59" s="885"/>
      <c r="BTK59" s="886"/>
      <c r="BTL59" s="886"/>
      <c r="BTM59" s="886"/>
      <c r="BTN59" s="886"/>
      <c r="BTO59" s="886"/>
      <c r="BTP59" s="886"/>
      <c r="BTQ59" s="886"/>
      <c r="BTR59" s="887"/>
      <c r="BTS59" s="885"/>
      <c r="BTT59" s="886"/>
      <c r="BTU59" s="886"/>
      <c r="BTV59" s="886"/>
      <c r="BTW59" s="886"/>
      <c r="BTX59" s="886"/>
      <c r="BTY59" s="886"/>
      <c r="BTZ59" s="886"/>
      <c r="BUA59" s="887"/>
      <c r="BUB59" s="885"/>
      <c r="BUC59" s="886"/>
      <c r="BUD59" s="886"/>
      <c r="BUE59" s="886"/>
      <c r="BUF59" s="886"/>
      <c r="BUG59" s="886"/>
      <c r="BUH59" s="886"/>
      <c r="BUI59" s="886"/>
      <c r="BUJ59" s="887"/>
      <c r="BUK59" s="885"/>
      <c r="BUL59" s="886"/>
      <c r="BUM59" s="886"/>
      <c r="BUN59" s="886"/>
      <c r="BUO59" s="886"/>
      <c r="BUP59" s="886"/>
      <c r="BUQ59" s="886"/>
      <c r="BUR59" s="886"/>
      <c r="BUS59" s="887"/>
      <c r="BUT59" s="885"/>
      <c r="BUU59" s="886"/>
      <c r="BUV59" s="886"/>
      <c r="BUW59" s="886"/>
      <c r="BUX59" s="886"/>
      <c r="BUY59" s="886"/>
      <c r="BUZ59" s="886"/>
      <c r="BVA59" s="886"/>
      <c r="BVB59" s="887"/>
      <c r="BVC59" s="885"/>
      <c r="BVD59" s="886"/>
      <c r="BVE59" s="886"/>
      <c r="BVF59" s="886"/>
      <c r="BVG59" s="886"/>
      <c r="BVH59" s="886"/>
      <c r="BVI59" s="886"/>
      <c r="BVJ59" s="886"/>
      <c r="BVK59" s="887"/>
      <c r="BVL59" s="885"/>
      <c r="BVM59" s="886"/>
      <c r="BVN59" s="886"/>
      <c r="BVO59" s="886"/>
      <c r="BVP59" s="886"/>
      <c r="BVQ59" s="886"/>
      <c r="BVR59" s="886"/>
      <c r="BVS59" s="886"/>
      <c r="BVT59" s="887"/>
      <c r="BVU59" s="885"/>
      <c r="BVV59" s="886"/>
      <c r="BVW59" s="886"/>
      <c r="BVX59" s="886"/>
      <c r="BVY59" s="886"/>
      <c r="BVZ59" s="886"/>
      <c r="BWA59" s="886"/>
      <c r="BWB59" s="886"/>
      <c r="BWC59" s="887"/>
      <c r="BWD59" s="885"/>
      <c r="BWE59" s="886"/>
      <c r="BWF59" s="886"/>
      <c r="BWG59" s="886"/>
      <c r="BWH59" s="886"/>
      <c r="BWI59" s="886"/>
      <c r="BWJ59" s="886"/>
      <c r="BWK59" s="886"/>
      <c r="BWL59" s="887"/>
      <c r="BWM59" s="885"/>
      <c r="BWN59" s="886"/>
      <c r="BWO59" s="886"/>
      <c r="BWP59" s="886"/>
      <c r="BWQ59" s="886"/>
      <c r="BWR59" s="886"/>
      <c r="BWS59" s="886"/>
      <c r="BWT59" s="886"/>
      <c r="BWU59" s="887"/>
      <c r="BWV59" s="885"/>
      <c r="BWW59" s="886"/>
      <c r="BWX59" s="886"/>
      <c r="BWY59" s="886"/>
      <c r="BWZ59" s="886"/>
      <c r="BXA59" s="886"/>
      <c r="BXB59" s="886"/>
      <c r="BXC59" s="886"/>
      <c r="BXD59" s="887"/>
      <c r="BXE59" s="885"/>
      <c r="BXF59" s="886"/>
      <c r="BXG59" s="886"/>
      <c r="BXH59" s="886"/>
      <c r="BXI59" s="886"/>
      <c r="BXJ59" s="886"/>
      <c r="BXK59" s="886"/>
      <c r="BXL59" s="886"/>
      <c r="BXM59" s="887"/>
      <c r="BXN59" s="885"/>
      <c r="BXO59" s="886"/>
      <c r="BXP59" s="886"/>
      <c r="BXQ59" s="886"/>
      <c r="BXR59" s="886"/>
      <c r="BXS59" s="886"/>
      <c r="BXT59" s="886"/>
      <c r="BXU59" s="886"/>
      <c r="BXV59" s="887"/>
      <c r="BXW59" s="885"/>
      <c r="BXX59" s="886"/>
      <c r="BXY59" s="886"/>
      <c r="BXZ59" s="886"/>
      <c r="BYA59" s="886"/>
      <c r="BYB59" s="886"/>
      <c r="BYC59" s="886"/>
      <c r="BYD59" s="886"/>
      <c r="BYE59" s="887"/>
      <c r="BYF59" s="885"/>
      <c r="BYG59" s="886"/>
      <c r="BYH59" s="886"/>
      <c r="BYI59" s="886"/>
      <c r="BYJ59" s="886"/>
      <c r="BYK59" s="886"/>
      <c r="BYL59" s="886"/>
      <c r="BYM59" s="886"/>
      <c r="BYN59" s="887"/>
      <c r="BYO59" s="885"/>
      <c r="BYP59" s="886"/>
      <c r="BYQ59" s="886"/>
      <c r="BYR59" s="886"/>
      <c r="BYS59" s="886"/>
      <c r="BYT59" s="886"/>
      <c r="BYU59" s="886"/>
      <c r="BYV59" s="886"/>
      <c r="BYW59" s="887"/>
      <c r="BYX59" s="885"/>
      <c r="BYY59" s="886"/>
      <c r="BYZ59" s="886"/>
      <c r="BZA59" s="886"/>
      <c r="BZB59" s="886"/>
      <c r="BZC59" s="886"/>
      <c r="BZD59" s="886"/>
      <c r="BZE59" s="886"/>
      <c r="BZF59" s="887"/>
      <c r="BZG59" s="885"/>
      <c r="BZH59" s="886"/>
      <c r="BZI59" s="886"/>
      <c r="BZJ59" s="886"/>
      <c r="BZK59" s="886"/>
      <c r="BZL59" s="886"/>
      <c r="BZM59" s="886"/>
      <c r="BZN59" s="886"/>
      <c r="BZO59" s="887"/>
      <c r="BZP59" s="885"/>
      <c r="BZQ59" s="886"/>
      <c r="BZR59" s="886"/>
      <c r="BZS59" s="886"/>
      <c r="BZT59" s="886"/>
      <c r="BZU59" s="886"/>
      <c r="BZV59" s="886"/>
      <c r="BZW59" s="886"/>
      <c r="BZX59" s="887"/>
      <c r="BZY59" s="885"/>
      <c r="BZZ59" s="886"/>
      <c r="CAA59" s="886"/>
      <c r="CAB59" s="886"/>
      <c r="CAC59" s="886"/>
      <c r="CAD59" s="886"/>
      <c r="CAE59" s="886"/>
      <c r="CAF59" s="886"/>
      <c r="CAG59" s="887"/>
      <c r="CAH59" s="885"/>
      <c r="CAI59" s="886"/>
      <c r="CAJ59" s="886"/>
      <c r="CAK59" s="886"/>
      <c r="CAL59" s="886"/>
      <c r="CAM59" s="886"/>
      <c r="CAN59" s="886"/>
      <c r="CAO59" s="886"/>
      <c r="CAP59" s="887"/>
      <c r="CAQ59" s="885"/>
      <c r="CAR59" s="886"/>
      <c r="CAS59" s="886"/>
      <c r="CAT59" s="886"/>
      <c r="CAU59" s="886"/>
      <c r="CAV59" s="886"/>
      <c r="CAW59" s="886"/>
      <c r="CAX59" s="886"/>
      <c r="CAY59" s="887"/>
      <c r="CAZ59" s="885"/>
      <c r="CBA59" s="886"/>
      <c r="CBB59" s="886"/>
      <c r="CBC59" s="886"/>
      <c r="CBD59" s="886"/>
      <c r="CBE59" s="886"/>
      <c r="CBF59" s="886"/>
      <c r="CBG59" s="886"/>
      <c r="CBH59" s="887"/>
      <c r="CBI59" s="885"/>
      <c r="CBJ59" s="886"/>
      <c r="CBK59" s="886"/>
      <c r="CBL59" s="886"/>
      <c r="CBM59" s="886"/>
      <c r="CBN59" s="886"/>
      <c r="CBO59" s="886"/>
      <c r="CBP59" s="886"/>
      <c r="CBQ59" s="887"/>
      <c r="CBR59" s="885"/>
      <c r="CBS59" s="886"/>
      <c r="CBT59" s="886"/>
      <c r="CBU59" s="886"/>
      <c r="CBV59" s="886"/>
      <c r="CBW59" s="886"/>
      <c r="CBX59" s="886"/>
      <c r="CBY59" s="886"/>
      <c r="CBZ59" s="887"/>
      <c r="CCA59" s="885"/>
      <c r="CCB59" s="886"/>
      <c r="CCC59" s="886"/>
      <c r="CCD59" s="886"/>
      <c r="CCE59" s="886"/>
      <c r="CCF59" s="886"/>
      <c r="CCG59" s="886"/>
      <c r="CCH59" s="886"/>
      <c r="CCI59" s="887"/>
      <c r="CCJ59" s="885"/>
      <c r="CCK59" s="886"/>
      <c r="CCL59" s="886"/>
      <c r="CCM59" s="886"/>
      <c r="CCN59" s="886"/>
      <c r="CCO59" s="886"/>
      <c r="CCP59" s="886"/>
      <c r="CCQ59" s="886"/>
      <c r="CCR59" s="887"/>
      <c r="CCS59" s="885"/>
      <c r="CCT59" s="886"/>
      <c r="CCU59" s="886"/>
      <c r="CCV59" s="886"/>
      <c r="CCW59" s="886"/>
      <c r="CCX59" s="886"/>
      <c r="CCY59" s="886"/>
      <c r="CCZ59" s="886"/>
      <c r="CDA59" s="887"/>
      <c r="CDB59" s="885"/>
      <c r="CDC59" s="886"/>
      <c r="CDD59" s="886"/>
      <c r="CDE59" s="886"/>
      <c r="CDF59" s="886"/>
      <c r="CDG59" s="886"/>
      <c r="CDH59" s="886"/>
      <c r="CDI59" s="886"/>
      <c r="CDJ59" s="887"/>
      <c r="CDK59" s="885"/>
      <c r="CDL59" s="886"/>
      <c r="CDM59" s="886"/>
      <c r="CDN59" s="886"/>
      <c r="CDO59" s="886"/>
      <c r="CDP59" s="886"/>
      <c r="CDQ59" s="886"/>
      <c r="CDR59" s="886"/>
      <c r="CDS59" s="887"/>
      <c r="CDT59" s="885"/>
      <c r="CDU59" s="886"/>
      <c r="CDV59" s="886"/>
      <c r="CDW59" s="886"/>
      <c r="CDX59" s="886"/>
      <c r="CDY59" s="886"/>
      <c r="CDZ59" s="886"/>
      <c r="CEA59" s="886"/>
      <c r="CEB59" s="887"/>
      <c r="CEC59" s="885"/>
      <c r="CED59" s="886"/>
      <c r="CEE59" s="886"/>
      <c r="CEF59" s="886"/>
      <c r="CEG59" s="886"/>
      <c r="CEH59" s="886"/>
      <c r="CEI59" s="886"/>
      <c r="CEJ59" s="886"/>
      <c r="CEK59" s="887"/>
      <c r="CEL59" s="885"/>
      <c r="CEM59" s="886"/>
      <c r="CEN59" s="886"/>
      <c r="CEO59" s="886"/>
      <c r="CEP59" s="886"/>
      <c r="CEQ59" s="886"/>
      <c r="CER59" s="886"/>
      <c r="CES59" s="886"/>
      <c r="CET59" s="887"/>
      <c r="CEU59" s="885"/>
      <c r="CEV59" s="886"/>
      <c r="CEW59" s="886"/>
      <c r="CEX59" s="886"/>
      <c r="CEY59" s="886"/>
      <c r="CEZ59" s="886"/>
      <c r="CFA59" s="886"/>
      <c r="CFB59" s="886"/>
      <c r="CFC59" s="887"/>
      <c r="CFD59" s="885"/>
      <c r="CFE59" s="886"/>
      <c r="CFF59" s="886"/>
      <c r="CFG59" s="886"/>
      <c r="CFH59" s="886"/>
      <c r="CFI59" s="886"/>
      <c r="CFJ59" s="886"/>
      <c r="CFK59" s="886"/>
      <c r="CFL59" s="887"/>
      <c r="CFM59" s="885"/>
      <c r="CFN59" s="886"/>
      <c r="CFO59" s="886"/>
      <c r="CFP59" s="886"/>
      <c r="CFQ59" s="886"/>
      <c r="CFR59" s="886"/>
      <c r="CFS59" s="886"/>
      <c r="CFT59" s="886"/>
      <c r="CFU59" s="887"/>
      <c r="CFV59" s="885"/>
      <c r="CFW59" s="886"/>
      <c r="CFX59" s="886"/>
      <c r="CFY59" s="886"/>
      <c r="CFZ59" s="886"/>
      <c r="CGA59" s="886"/>
      <c r="CGB59" s="886"/>
      <c r="CGC59" s="886"/>
      <c r="CGD59" s="887"/>
      <c r="CGE59" s="885"/>
      <c r="CGF59" s="886"/>
      <c r="CGG59" s="886"/>
      <c r="CGH59" s="886"/>
      <c r="CGI59" s="886"/>
      <c r="CGJ59" s="886"/>
      <c r="CGK59" s="886"/>
      <c r="CGL59" s="886"/>
      <c r="CGM59" s="887"/>
      <c r="CGN59" s="885"/>
      <c r="CGO59" s="886"/>
      <c r="CGP59" s="886"/>
      <c r="CGQ59" s="886"/>
      <c r="CGR59" s="886"/>
      <c r="CGS59" s="886"/>
      <c r="CGT59" s="886"/>
      <c r="CGU59" s="886"/>
      <c r="CGV59" s="887"/>
      <c r="CGW59" s="885"/>
      <c r="CGX59" s="886"/>
      <c r="CGY59" s="886"/>
      <c r="CGZ59" s="886"/>
      <c r="CHA59" s="886"/>
      <c r="CHB59" s="886"/>
      <c r="CHC59" s="886"/>
      <c r="CHD59" s="886"/>
      <c r="CHE59" s="887"/>
      <c r="CHF59" s="885"/>
      <c r="CHG59" s="886"/>
      <c r="CHH59" s="886"/>
      <c r="CHI59" s="886"/>
      <c r="CHJ59" s="886"/>
      <c r="CHK59" s="886"/>
      <c r="CHL59" s="886"/>
      <c r="CHM59" s="886"/>
      <c r="CHN59" s="887"/>
      <c r="CHO59" s="885"/>
      <c r="CHP59" s="886"/>
      <c r="CHQ59" s="886"/>
      <c r="CHR59" s="886"/>
      <c r="CHS59" s="886"/>
      <c r="CHT59" s="886"/>
      <c r="CHU59" s="886"/>
      <c r="CHV59" s="886"/>
      <c r="CHW59" s="887"/>
      <c r="CHX59" s="885"/>
      <c r="CHY59" s="886"/>
      <c r="CHZ59" s="886"/>
      <c r="CIA59" s="886"/>
      <c r="CIB59" s="886"/>
      <c r="CIC59" s="886"/>
      <c r="CID59" s="886"/>
      <c r="CIE59" s="886"/>
      <c r="CIF59" s="887"/>
      <c r="CIG59" s="885"/>
      <c r="CIH59" s="886"/>
      <c r="CII59" s="886"/>
      <c r="CIJ59" s="886"/>
      <c r="CIK59" s="886"/>
      <c r="CIL59" s="886"/>
      <c r="CIM59" s="886"/>
      <c r="CIN59" s="886"/>
      <c r="CIO59" s="887"/>
      <c r="CIP59" s="885"/>
      <c r="CIQ59" s="886"/>
      <c r="CIR59" s="886"/>
      <c r="CIS59" s="886"/>
      <c r="CIT59" s="886"/>
      <c r="CIU59" s="886"/>
      <c r="CIV59" s="886"/>
      <c r="CIW59" s="886"/>
      <c r="CIX59" s="887"/>
      <c r="CIY59" s="885"/>
      <c r="CIZ59" s="886"/>
      <c r="CJA59" s="886"/>
      <c r="CJB59" s="886"/>
      <c r="CJC59" s="886"/>
      <c r="CJD59" s="886"/>
      <c r="CJE59" s="886"/>
      <c r="CJF59" s="886"/>
      <c r="CJG59" s="887"/>
      <c r="CJH59" s="885"/>
      <c r="CJI59" s="886"/>
      <c r="CJJ59" s="886"/>
      <c r="CJK59" s="886"/>
      <c r="CJL59" s="886"/>
      <c r="CJM59" s="886"/>
      <c r="CJN59" s="886"/>
      <c r="CJO59" s="886"/>
      <c r="CJP59" s="887"/>
      <c r="CJQ59" s="885"/>
      <c r="CJR59" s="886"/>
      <c r="CJS59" s="886"/>
      <c r="CJT59" s="886"/>
      <c r="CJU59" s="886"/>
      <c r="CJV59" s="886"/>
      <c r="CJW59" s="886"/>
      <c r="CJX59" s="886"/>
      <c r="CJY59" s="887"/>
      <c r="CJZ59" s="885"/>
      <c r="CKA59" s="886"/>
      <c r="CKB59" s="886"/>
      <c r="CKC59" s="886"/>
      <c r="CKD59" s="886"/>
      <c r="CKE59" s="886"/>
      <c r="CKF59" s="886"/>
      <c r="CKG59" s="886"/>
      <c r="CKH59" s="887"/>
      <c r="CKI59" s="885"/>
      <c r="CKJ59" s="886"/>
      <c r="CKK59" s="886"/>
      <c r="CKL59" s="886"/>
      <c r="CKM59" s="886"/>
      <c r="CKN59" s="886"/>
      <c r="CKO59" s="886"/>
      <c r="CKP59" s="886"/>
      <c r="CKQ59" s="887"/>
      <c r="CKR59" s="885"/>
      <c r="CKS59" s="886"/>
      <c r="CKT59" s="886"/>
      <c r="CKU59" s="886"/>
      <c r="CKV59" s="886"/>
      <c r="CKW59" s="886"/>
      <c r="CKX59" s="886"/>
      <c r="CKY59" s="886"/>
      <c r="CKZ59" s="887"/>
      <c r="CLA59" s="885"/>
      <c r="CLB59" s="886"/>
      <c r="CLC59" s="886"/>
      <c r="CLD59" s="886"/>
      <c r="CLE59" s="886"/>
      <c r="CLF59" s="886"/>
      <c r="CLG59" s="886"/>
      <c r="CLH59" s="886"/>
      <c r="CLI59" s="887"/>
      <c r="CLJ59" s="885"/>
      <c r="CLK59" s="886"/>
      <c r="CLL59" s="886"/>
      <c r="CLM59" s="886"/>
      <c r="CLN59" s="886"/>
      <c r="CLO59" s="886"/>
      <c r="CLP59" s="886"/>
      <c r="CLQ59" s="886"/>
      <c r="CLR59" s="887"/>
      <c r="CLS59" s="885"/>
      <c r="CLT59" s="886"/>
      <c r="CLU59" s="886"/>
      <c r="CLV59" s="886"/>
      <c r="CLW59" s="886"/>
      <c r="CLX59" s="886"/>
      <c r="CLY59" s="886"/>
      <c r="CLZ59" s="886"/>
      <c r="CMA59" s="887"/>
      <c r="CMB59" s="885"/>
      <c r="CMC59" s="886"/>
      <c r="CMD59" s="886"/>
      <c r="CME59" s="886"/>
      <c r="CMF59" s="886"/>
      <c r="CMG59" s="886"/>
      <c r="CMH59" s="886"/>
      <c r="CMI59" s="886"/>
      <c r="CMJ59" s="887"/>
      <c r="CMK59" s="885"/>
      <c r="CML59" s="886"/>
      <c r="CMM59" s="886"/>
      <c r="CMN59" s="886"/>
      <c r="CMO59" s="886"/>
      <c r="CMP59" s="886"/>
      <c r="CMQ59" s="886"/>
      <c r="CMR59" s="886"/>
      <c r="CMS59" s="887"/>
      <c r="CMT59" s="885"/>
      <c r="CMU59" s="886"/>
      <c r="CMV59" s="886"/>
      <c r="CMW59" s="886"/>
      <c r="CMX59" s="886"/>
      <c r="CMY59" s="886"/>
      <c r="CMZ59" s="886"/>
      <c r="CNA59" s="886"/>
      <c r="CNB59" s="887"/>
      <c r="CNC59" s="885"/>
      <c r="CND59" s="886"/>
      <c r="CNE59" s="886"/>
      <c r="CNF59" s="886"/>
      <c r="CNG59" s="886"/>
      <c r="CNH59" s="886"/>
      <c r="CNI59" s="886"/>
      <c r="CNJ59" s="886"/>
      <c r="CNK59" s="887"/>
      <c r="CNL59" s="885"/>
      <c r="CNM59" s="886"/>
      <c r="CNN59" s="886"/>
      <c r="CNO59" s="886"/>
      <c r="CNP59" s="886"/>
      <c r="CNQ59" s="886"/>
      <c r="CNR59" s="886"/>
      <c r="CNS59" s="886"/>
      <c r="CNT59" s="887"/>
      <c r="CNU59" s="885"/>
      <c r="CNV59" s="886"/>
      <c r="CNW59" s="886"/>
      <c r="CNX59" s="886"/>
      <c r="CNY59" s="886"/>
      <c r="CNZ59" s="886"/>
      <c r="COA59" s="886"/>
      <c r="COB59" s="886"/>
      <c r="COC59" s="887"/>
      <c r="COD59" s="885"/>
      <c r="COE59" s="886"/>
      <c r="COF59" s="886"/>
      <c r="COG59" s="886"/>
      <c r="COH59" s="886"/>
      <c r="COI59" s="886"/>
      <c r="COJ59" s="886"/>
      <c r="COK59" s="886"/>
      <c r="COL59" s="887"/>
      <c r="COM59" s="885"/>
      <c r="CON59" s="886"/>
      <c r="COO59" s="886"/>
      <c r="COP59" s="886"/>
      <c r="COQ59" s="886"/>
      <c r="COR59" s="886"/>
      <c r="COS59" s="886"/>
      <c r="COT59" s="886"/>
      <c r="COU59" s="887"/>
      <c r="COV59" s="885"/>
      <c r="COW59" s="886"/>
      <c r="COX59" s="886"/>
      <c r="COY59" s="886"/>
      <c r="COZ59" s="886"/>
      <c r="CPA59" s="886"/>
      <c r="CPB59" s="886"/>
      <c r="CPC59" s="886"/>
      <c r="CPD59" s="887"/>
      <c r="CPE59" s="885"/>
      <c r="CPF59" s="886"/>
      <c r="CPG59" s="886"/>
      <c r="CPH59" s="886"/>
      <c r="CPI59" s="886"/>
      <c r="CPJ59" s="886"/>
      <c r="CPK59" s="886"/>
      <c r="CPL59" s="886"/>
      <c r="CPM59" s="887"/>
      <c r="CPN59" s="885"/>
      <c r="CPO59" s="886"/>
      <c r="CPP59" s="886"/>
      <c r="CPQ59" s="886"/>
      <c r="CPR59" s="886"/>
      <c r="CPS59" s="886"/>
      <c r="CPT59" s="886"/>
      <c r="CPU59" s="886"/>
      <c r="CPV59" s="887"/>
      <c r="CPW59" s="885"/>
      <c r="CPX59" s="886"/>
      <c r="CPY59" s="886"/>
      <c r="CPZ59" s="886"/>
      <c r="CQA59" s="886"/>
      <c r="CQB59" s="886"/>
      <c r="CQC59" s="886"/>
      <c r="CQD59" s="886"/>
      <c r="CQE59" s="887"/>
      <c r="CQF59" s="885"/>
      <c r="CQG59" s="886"/>
      <c r="CQH59" s="886"/>
      <c r="CQI59" s="886"/>
      <c r="CQJ59" s="886"/>
      <c r="CQK59" s="886"/>
      <c r="CQL59" s="886"/>
      <c r="CQM59" s="886"/>
      <c r="CQN59" s="887"/>
      <c r="CQO59" s="885"/>
      <c r="CQP59" s="886"/>
      <c r="CQQ59" s="886"/>
      <c r="CQR59" s="886"/>
      <c r="CQS59" s="886"/>
      <c r="CQT59" s="886"/>
      <c r="CQU59" s="886"/>
      <c r="CQV59" s="886"/>
      <c r="CQW59" s="887"/>
      <c r="CQX59" s="885"/>
      <c r="CQY59" s="886"/>
      <c r="CQZ59" s="886"/>
      <c r="CRA59" s="886"/>
      <c r="CRB59" s="886"/>
      <c r="CRC59" s="886"/>
      <c r="CRD59" s="886"/>
      <c r="CRE59" s="886"/>
      <c r="CRF59" s="887"/>
      <c r="CRG59" s="885"/>
      <c r="CRH59" s="886"/>
      <c r="CRI59" s="886"/>
      <c r="CRJ59" s="886"/>
      <c r="CRK59" s="886"/>
      <c r="CRL59" s="886"/>
      <c r="CRM59" s="886"/>
      <c r="CRN59" s="886"/>
      <c r="CRO59" s="887"/>
      <c r="CRP59" s="885"/>
      <c r="CRQ59" s="886"/>
      <c r="CRR59" s="886"/>
      <c r="CRS59" s="886"/>
      <c r="CRT59" s="886"/>
      <c r="CRU59" s="886"/>
      <c r="CRV59" s="886"/>
      <c r="CRW59" s="886"/>
      <c r="CRX59" s="887"/>
      <c r="CRY59" s="885"/>
      <c r="CRZ59" s="886"/>
      <c r="CSA59" s="886"/>
      <c r="CSB59" s="886"/>
      <c r="CSC59" s="886"/>
      <c r="CSD59" s="886"/>
      <c r="CSE59" s="886"/>
      <c r="CSF59" s="886"/>
      <c r="CSG59" s="887"/>
      <c r="CSH59" s="885"/>
      <c r="CSI59" s="886"/>
      <c r="CSJ59" s="886"/>
      <c r="CSK59" s="886"/>
      <c r="CSL59" s="886"/>
      <c r="CSM59" s="886"/>
      <c r="CSN59" s="886"/>
      <c r="CSO59" s="886"/>
      <c r="CSP59" s="887"/>
      <c r="CSQ59" s="885"/>
      <c r="CSR59" s="886"/>
      <c r="CSS59" s="886"/>
      <c r="CST59" s="886"/>
      <c r="CSU59" s="886"/>
      <c r="CSV59" s="886"/>
      <c r="CSW59" s="886"/>
      <c r="CSX59" s="886"/>
      <c r="CSY59" s="887"/>
      <c r="CSZ59" s="885"/>
      <c r="CTA59" s="886"/>
      <c r="CTB59" s="886"/>
      <c r="CTC59" s="886"/>
      <c r="CTD59" s="886"/>
      <c r="CTE59" s="886"/>
      <c r="CTF59" s="886"/>
      <c r="CTG59" s="886"/>
      <c r="CTH59" s="887"/>
      <c r="CTI59" s="885"/>
      <c r="CTJ59" s="886"/>
      <c r="CTK59" s="886"/>
      <c r="CTL59" s="886"/>
      <c r="CTM59" s="886"/>
      <c r="CTN59" s="886"/>
      <c r="CTO59" s="886"/>
      <c r="CTP59" s="886"/>
      <c r="CTQ59" s="887"/>
      <c r="CTR59" s="885"/>
      <c r="CTS59" s="886"/>
      <c r="CTT59" s="886"/>
      <c r="CTU59" s="886"/>
      <c r="CTV59" s="886"/>
      <c r="CTW59" s="886"/>
      <c r="CTX59" s="886"/>
      <c r="CTY59" s="886"/>
      <c r="CTZ59" s="887"/>
      <c r="CUA59" s="885"/>
      <c r="CUB59" s="886"/>
      <c r="CUC59" s="886"/>
      <c r="CUD59" s="886"/>
      <c r="CUE59" s="886"/>
      <c r="CUF59" s="886"/>
      <c r="CUG59" s="886"/>
      <c r="CUH59" s="886"/>
      <c r="CUI59" s="887"/>
      <c r="CUJ59" s="885"/>
      <c r="CUK59" s="886"/>
      <c r="CUL59" s="886"/>
      <c r="CUM59" s="886"/>
      <c r="CUN59" s="886"/>
      <c r="CUO59" s="886"/>
      <c r="CUP59" s="886"/>
      <c r="CUQ59" s="886"/>
      <c r="CUR59" s="887"/>
      <c r="CUS59" s="885"/>
      <c r="CUT59" s="886"/>
      <c r="CUU59" s="886"/>
      <c r="CUV59" s="886"/>
      <c r="CUW59" s="886"/>
      <c r="CUX59" s="886"/>
      <c r="CUY59" s="886"/>
      <c r="CUZ59" s="886"/>
      <c r="CVA59" s="887"/>
      <c r="CVB59" s="885"/>
      <c r="CVC59" s="886"/>
      <c r="CVD59" s="886"/>
      <c r="CVE59" s="886"/>
      <c r="CVF59" s="886"/>
      <c r="CVG59" s="886"/>
      <c r="CVH59" s="886"/>
      <c r="CVI59" s="886"/>
      <c r="CVJ59" s="887"/>
      <c r="CVK59" s="885"/>
      <c r="CVL59" s="886"/>
      <c r="CVM59" s="886"/>
      <c r="CVN59" s="886"/>
      <c r="CVO59" s="886"/>
      <c r="CVP59" s="886"/>
      <c r="CVQ59" s="886"/>
      <c r="CVR59" s="886"/>
      <c r="CVS59" s="887"/>
      <c r="CVT59" s="885"/>
      <c r="CVU59" s="886"/>
      <c r="CVV59" s="886"/>
      <c r="CVW59" s="886"/>
      <c r="CVX59" s="886"/>
      <c r="CVY59" s="886"/>
      <c r="CVZ59" s="886"/>
      <c r="CWA59" s="886"/>
      <c r="CWB59" s="887"/>
      <c r="CWC59" s="885"/>
      <c r="CWD59" s="886"/>
      <c r="CWE59" s="886"/>
      <c r="CWF59" s="886"/>
      <c r="CWG59" s="886"/>
      <c r="CWH59" s="886"/>
      <c r="CWI59" s="886"/>
      <c r="CWJ59" s="886"/>
      <c r="CWK59" s="887"/>
      <c r="CWL59" s="885"/>
      <c r="CWM59" s="886"/>
      <c r="CWN59" s="886"/>
      <c r="CWO59" s="886"/>
      <c r="CWP59" s="886"/>
      <c r="CWQ59" s="886"/>
      <c r="CWR59" s="886"/>
      <c r="CWS59" s="886"/>
      <c r="CWT59" s="887"/>
      <c r="CWU59" s="885"/>
      <c r="CWV59" s="886"/>
      <c r="CWW59" s="886"/>
      <c r="CWX59" s="886"/>
      <c r="CWY59" s="886"/>
      <c r="CWZ59" s="886"/>
      <c r="CXA59" s="886"/>
      <c r="CXB59" s="886"/>
      <c r="CXC59" s="887"/>
      <c r="CXD59" s="885"/>
      <c r="CXE59" s="886"/>
      <c r="CXF59" s="886"/>
      <c r="CXG59" s="886"/>
      <c r="CXH59" s="886"/>
      <c r="CXI59" s="886"/>
      <c r="CXJ59" s="886"/>
      <c r="CXK59" s="886"/>
      <c r="CXL59" s="887"/>
      <c r="CXM59" s="885"/>
      <c r="CXN59" s="886"/>
      <c r="CXO59" s="886"/>
      <c r="CXP59" s="886"/>
      <c r="CXQ59" s="886"/>
      <c r="CXR59" s="886"/>
      <c r="CXS59" s="886"/>
      <c r="CXT59" s="886"/>
      <c r="CXU59" s="887"/>
      <c r="CXV59" s="885"/>
      <c r="CXW59" s="886"/>
      <c r="CXX59" s="886"/>
      <c r="CXY59" s="886"/>
      <c r="CXZ59" s="886"/>
      <c r="CYA59" s="886"/>
      <c r="CYB59" s="886"/>
      <c r="CYC59" s="886"/>
      <c r="CYD59" s="887"/>
      <c r="CYE59" s="885"/>
      <c r="CYF59" s="886"/>
      <c r="CYG59" s="886"/>
      <c r="CYH59" s="886"/>
      <c r="CYI59" s="886"/>
      <c r="CYJ59" s="886"/>
      <c r="CYK59" s="886"/>
      <c r="CYL59" s="886"/>
      <c r="CYM59" s="887"/>
      <c r="CYN59" s="885"/>
      <c r="CYO59" s="886"/>
      <c r="CYP59" s="886"/>
      <c r="CYQ59" s="886"/>
      <c r="CYR59" s="886"/>
      <c r="CYS59" s="886"/>
      <c r="CYT59" s="886"/>
      <c r="CYU59" s="886"/>
      <c r="CYV59" s="887"/>
      <c r="CYW59" s="885"/>
      <c r="CYX59" s="886"/>
      <c r="CYY59" s="886"/>
      <c r="CYZ59" s="886"/>
      <c r="CZA59" s="886"/>
      <c r="CZB59" s="886"/>
      <c r="CZC59" s="886"/>
      <c r="CZD59" s="886"/>
      <c r="CZE59" s="887"/>
      <c r="CZF59" s="885"/>
      <c r="CZG59" s="886"/>
      <c r="CZH59" s="886"/>
      <c r="CZI59" s="886"/>
      <c r="CZJ59" s="886"/>
      <c r="CZK59" s="886"/>
      <c r="CZL59" s="886"/>
      <c r="CZM59" s="886"/>
      <c r="CZN59" s="887"/>
      <c r="CZO59" s="885"/>
      <c r="CZP59" s="886"/>
      <c r="CZQ59" s="886"/>
      <c r="CZR59" s="886"/>
      <c r="CZS59" s="886"/>
      <c r="CZT59" s="886"/>
      <c r="CZU59" s="886"/>
      <c r="CZV59" s="886"/>
      <c r="CZW59" s="887"/>
      <c r="CZX59" s="885"/>
      <c r="CZY59" s="886"/>
      <c r="CZZ59" s="886"/>
      <c r="DAA59" s="886"/>
      <c r="DAB59" s="886"/>
      <c r="DAC59" s="886"/>
      <c r="DAD59" s="886"/>
      <c r="DAE59" s="886"/>
      <c r="DAF59" s="887"/>
      <c r="DAG59" s="885"/>
      <c r="DAH59" s="886"/>
      <c r="DAI59" s="886"/>
      <c r="DAJ59" s="886"/>
      <c r="DAK59" s="886"/>
      <c r="DAL59" s="886"/>
      <c r="DAM59" s="886"/>
      <c r="DAN59" s="886"/>
      <c r="DAO59" s="887"/>
      <c r="DAP59" s="885"/>
      <c r="DAQ59" s="886"/>
      <c r="DAR59" s="886"/>
      <c r="DAS59" s="886"/>
      <c r="DAT59" s="886"/>
      <c r="DAU59" s="886"/>
      <c r="DAV59" s="886"/>
      <c r="DAW59" s="886"/>
      <c r="DAX59" s="887"/>
      <c r="DAY59" s="885"/>
      <c r="DAZ59" s="886"/>
      <c r="DBA59" s="886"/>
      <c r="DBB59" s="886"/>
      <c r="DBC59" s="886"/>
      <c r="DBD59" s="886"/>
      <c r="DBE59" s="886"/>
      <c r="DBF59" s="886"/>
      <c r="DBG59" s="887"/>
      <c r="DBH59" s="885"/>
      <c r="DBI59" s="886"/>
      <c r="DBJ59" s="886"/>
      <c r="DBK59" s="886"/>
      <c r="DBL59" s="886"/>
      <c r="DBM59" s="886"/>
      <c r="DBN59" s="886"/>
      <c r="DBO59" s="886"/>
      <c r="DBP59" s="887"/>
      <c r="DBQ59" s="885"/>
      <c r="DBR59" s="886"/>
      <c r="DBS59" s="886"/>
      <c r="DBT59" s="886"/>
      <c r="DBU59" s="886"/>
      <c r="DBV59" s="886"/>
      <c r="DBW59" s="886"/>
      <c r="DBX59" s="886"/>
      <c r="DBY59" s="887"/>
      <c r="DBZ59" s="885"/>
      <c r="DCA59" s="886"/>
      <c r="DCB59" s="886"/>
      <c r="DCC59" s="886"/>
      <c r="DCD59" s="886"/>
      <c r="DCE59" s="886"/>
      <c r="DCF59" s="886"/>
      <c r="DCG59" s="886"/>
      <c r="DCH59" s="887"/>
      <c r="DCI59" s="885"/>
      <c r="DCJ59" s="886"/>
      <c r="DCK59" s="886"/>
      <c r="DCL59" s="886"/>
      <c r="DCM59" s="886"/>
      <c r="DCN59" s="886"/>
      <c r="DCO59" s="886"/>
      <c r="DCP59" s="886"/>
      <c r="DCQ59" s="887"/>
      <c r="DCR59" s="885"/>
      <c r="DCS59" s="886"/>
      <c r="DCT59" s="886"/>
      <c r="DCU59" s="886"/>
      <c r="DCV59" s="886"/>
      <c r="DCW59" s="886"/>
      <c r="DCX59" s="886"/>
      <c r="DCY59" s="886"/>
      <c r="DCZ59" s="887"/>
      <c r="DDA59" s="885"/>
      <c r="DDB59" s="886"/>
      <c r="DDC59" s="886"/>
      <c r="DDD59" s="886"/>
      <c r="DDE59" s="886"/>
      <c r="DDF59" s="886"/>
      <c r="DDG59" s="886"/>
      <c r="DDH59" s="886"/>
      <c r="DDI59" s="887"/>
      <c r="DDJ59" s="885"/>
      <c r="DDK59" s="886"/>
      <c r="DDL59" s="886"/>
      <c r="DDM59" s="886"/>
      <c r="DDN59" s="886"/>
      <c r="DDO59" s="886"/>
      <c r="DDP59" s="886"/>
      <c r="DDQ59" s="886"/>
      <c r="DDR59" s="887"/>
      <c r="DDS59" s="885"/>
      <c r="DDT59" s="886"/>
      <c r="DDU59" s="886"/>
      <c r="DDV59" s="886"/>
      <c r="DDW59" s="886"/>
      <c r="DDX59" s="886"/>
      <c r="DDY59" s="886"/>
      <c r="DDZ59" s="886"/>
      <c r="DEA59" s="887"/>
      <c r="DEB59" s="885"/>
      <c r="DEC59" s="886"/>
      <c r="DED59" s="886"/>
      <c r="DEE59" s="886"/>
      <c r="DEF59" s="886"/>
      <c r="DEG59" s="886"/>
      <c r="DEH59" s="886"/>
      <c r="DEI59" s="886"/>
      <c r="DEJ59" s="887"/>
      <c r="DEK59" s="885"/>
      <c r="DEL59" s="886"/>
      <c r="DEM59" s="886"/>
      <c r="DEN59" s="886"/>
      <c r="DEO59" s="886"/>
      <c r="DEP59" s="886"/>
      <c r="DEQ59" s="886"/>
      <c r="DER59" s="886"/>
      <c r="DES59" s="887"/>
      <c r="DET59" s="885"/>
      <c r="DEU59" s="886"/>
      <c r="DEV59" s="886"/>
      <c r="DEW59" s="886"/>
      <c r="DEX59" s="886"/>
      <c r="DEY59" s="886"/>
      <c r="DEZ59" s="886"/>
      <c r="DFA59" s="886"/>
      <c r="DFB59" s="887"/>
      <c r="DFC59" s="885"/>
      <c r="DFD59" s="886"/>
      <c r="DFE59" s="886"/>
      <c r="DFF59" s="886"/>
      <c r="DFG59" s="886"/>
      <c r="DFH59" s="886"/>
      <c r="DFI59" s="886"/>
      <c r="DFJ59" s="886"/>
      <c r="DFK59" s="887"/>
      <c r="DFL59" s="885"/>
      <c r="DFM59" s="886"/>
      <c r="DFN59" s="886"/>
      <c r="DFO59" s="886"/>
      <c r="DFP59" s="886"/>
      <c r="DFQ59" s="886"/>
      <c r="DFR59" s="886"/>
      <c r="DFS59" s="886"/>
      <c r="DFT59" s="887"/>
      <c r="DFU59" s="885"/>
      <c r="DFV59" s="886"/>
      <c r="DFW59" s="886"/>
      <c r="DFX59" s="886"/>
      <c r="DFY59" s="886"/>
      <c r="DFZ59" s="886"/>
      <c r="DGA59" s="886"/>
      <c r="DGB59" s="886"/>
      <c r="DGC59" s="887"/>
      <c r="DGD59" s="885"/>
      <c r="DGE59" s="886"/>
      <c r="DGF59" s="886"/>
      <c r="DGG59" s="886"/>
      <c r="DGH59" s="886"/>
      <c r="DGI59" s="886"/>
      <c r="DGJ59" s="886"/>
      <c r="DGK59" s="886"/>
      <c r="DGL59" s="887"/>
      <c r="DGM59" s="885"/>
      <c r="DGN59" s="886"/>
      <c r="DGO59" s="886"/>
      <c r="DGP59" s="886"/>
      <c r="DGQ59" s="886"/>
      <c r="DGR59" s="886"/>
      <c r="DGS59" s="886"/>
      <c r="DGT59" s="886"/>
      <c r="DGU59" s="887"/>
      <c r="DGV59" s="885"/>
      <c r="DGW59" s="886"/>
      <c r="DGX59" s="886"/>
      <c r="DGY59" s="886"/>
      <c r="DGZ59" s="886"/>
      <c r="DHA59" s="886"/>
      <c r="DHB59" s="886"/>
      <c r="DHC59" s="886"/>
      <c r="DHD59" s="887"/>
      <c r="DHE59" s="885"/>
      <c r="DHF59" s="886"/>
      <c r="DHG59" s="886"/>
      <c r="DHH59" s="886"/>
      <c r="DHI59" s="886"/>
      <c r="DHJ59" s="886"/>
      <c r="DHK59" s="886"/>
      <c r="DHL59" s="886"/>
      <c r="DHM59" s="887"/>
      <c r="DHN59" s="885"/>
      <c r="DHO59" s="886"/>
      <c r="DHP59" s="886"/>
      <c r="DHQ59" s="886"/>
      <c r="DHR59" s="886"/>
      <c r="DHS59" s="886"/>
      <c r="DHT59" s="886"/>
      <c r="DHU59" s="886"/>
      <c r="DHV59" s="887"/>
      <c r="DHW59" s="885"/>
      <c r="DHX59" s="886"/>
      <c r="DHY59" s="886"/>
      <c r="DHZ59" s="886"/>
      <c r="DIA59" s="886"/>
      <c r="DIB59" s="886"/>
      <c r="DIC59" s="886"/>
      <c r="DID59" s="886"/>
      <c r="DIE59" s="887"/>
      <c r="DIF59" s="885"/>
      <c r="DIG59" s="886"/>
      <c r="DIH59" s="886"/>
      <c r="DII59" s="886"/>
      <c r="DIJ59" s="886"/>
      <c r="DIK59" s="886"/>
      <c r="DIL59" s="886"/>
      <c r="DIM59" s="886"/>
      <c r="DIN59" s="887"/>
      <c r="DIO59" s="885"/>
      <c r="DIP59" s="886"/>
      <c r="DIQ59" s="886"/>
      <c r="DIR59" s="886"/>
      <c r="DIS59" s="886"/>
      <c r="DIT59" s="886"/>
      <c r="DIU59" s="886"/>
      <c r="DIV59" s="886"/>
      <c r="DIW59" s="887"/>
      <c r="DIX59" s="885"/>
      <c r="DIY59" s="886"/>
      <c r="DIZ59" s="886"/>
      <c r="DJA59" s="886"/>
      <c r="DJB59" s="886"/>
      <c r="DJC59" s="886"/>
      <c r="DJD59" s="886"/>
      <c r="DJE59" s="886"/>
      <c r="DJF59" s="887"/>
      <c r="DJG59" s="885"/>
      <c r="DJH59" s="886"/>
      <c r="DJI59" s="886"/>
      <c r="DJJ59" s="886"/>
      <c r="DJK59" s="886"/>
      <c r="DJL59" s="886"/>
      <c r="DJM59" s="886"/>
      <c r="DJN59" s="886"/>
      <c r="DJO59" s="887"/>
      <c r="DJP59" s="885"/>
      <c r="DJQ59" s="886"/>
      <c r="DJR59" s="886"/>
      <c r="DJS59" s="886"/>
      <c r="DJT59" s="886"/>
      <c r="DJU59" s="886"/>
      <c r="DJV59" s="886"/>
      <c r="DJW59" s="886"/>
      <c r="DJX59" s="887"/>
      <c r="DJY59" s="885"/>
      <c r="DJZ59" s="886"/>
      <c r="DKA59" s="886"/>
      <c r="DKB59" s="886"/>
      <c r="DKC59" s="886"/>
      <c r="DKD59" s="886"/>
      <c r="DKE59" s="886"/>
      <c r="DKF59" s="886"/>
      <c r="DKG59" s="887"/>
      <c r="DKH59" s="885"/>
      <c r="DKI59" s="886"/>
      <c r="DKJ59" s="886"/>
      <c r="DKK59" s="886"/>
      <c r="DKL59" s="886"/>
      <c r="DKM59" s="886"/>
      <c r="DKN59" s="886"/>
      <c r="DKO59" s="886"/>
      <c r="DKP59" s="887"/>
      <c r="DKQ59" s="885"/>
      <c r="DKR59" s="886"/>
      <c r="DKS59" s="886"/>
      <c r="DKT59" s="886"/>
      <c r="DKU59" s="886"/>
      <c r="DKV59" s="886"/>
      <c r="DKW59" s="886"/>
      <c r="DKX59" s="886"/>
      <c r="DKY59" s="887"/>
      <c r="DKZ59" s="885"/>
      <c r="DLA59" s="886"/>
      <c r="DLB59" s="886"/>
      <c r="DLC59" s="886"/>
      <c r="DLD59" s="886"/>
      <c r="DLE59" s="886"/>
      <c r="DLF59" s="886"/>
      <c r="DLG59" s="886"/>
      <c r="DLH59" s="887"/>
      <c r="DLI59" s="885"/>
      <c r="DLJ59" s="886"/>
      <c r="DLK59" s="886"/>
      <c r="DLL59" s="886"/>
      <c r="DLM59" s="886"/>
      <c r="DLN59" s="886"/>
      <c r="DLO59" s="886"/>
      <c r="DLP59" s="886"/>
      <c r="DLQ59" s="887"/>
      <c r="DLR59" s="885"/>
      <c r="DLS59" s="886"/>
      <c r="DLT59" s="886"/>
      <c r="DLU59" s="886"/>
      <c r="DLV59" s="886"/>
      <c r="DLW59" s="886"/>
      <c r="DLX59" s="886"/>
      <c r="DLY59" s="886"/>
      <c r="DLZ59" s="887"/>
      <c r="DMA59" s="885"/>
      <c r="DMB59" s="886"/>
      <c r="DMC59" s="886"/>
      <c r="DMD59" s="886"/>
      <c r="DME59" s="886"/>
      <c r="DMF59" s="886"/>
      <c r="DMG59" s="886"/>
      <c r="DMH59" s="886"/>
      <c r="DMI59" s="887"/>
      <c r="DMJ59" s="885"/>
      <c r="DMK59" s="886"/>
      <c r="DML59" s="886"/>
      <c r="DMM59" s="886"/>
      <c r="DMN59" s="886"/>
      <c r="DMO59" s="886"/>
      <c r="DMP59" s="886"/>
      <c r="DMQ59" s="886"/>
      <c r="DMR59" s="887"/>
      <c r="DMS59" s="885"/>
      <c r="DMT59" s="886"/>
      <c r="DMU59" s="886"/>
      <c r="DMV59" s="886"/>
      <c r="DMW59" s="886"/>
      <c r="DMX59" s="886"/>
      <c r="DMY59" s="886"/>
      <c r="DMZ59" s="886"/>
      <c r="DNA59" s="887"/>
      <c r="DNB59" s="885"/>
      <c r="DNC59" s="886"/>
      <c r="DND59" s="886"/>
      <c r="DNE59" s="886"/>
      <c r="DNF59" s="886"/>
      <c r="DNG59" s="886"/>
      <c r="DNH59" s="886"/>
      <c r="DNI59" s="886"/>
      <c r="DNJ59" s="887"/>
      <c r="DNK59" s="885"/>
      <c r="DNL59" s="886"/>
      <c r="DNM59" s="886"/>
      <c r="DNN59" s="886"/>
      <c r="DNO59" s="886"/>
      <c r="DNP59" s="886"/>
      <c r="DNQ59" s="886"/>
      <c r="DNR59" s="886"/>
      <c r="DNS59" s="887"/>
      <c r="DNT59" s="885"/>
      <c r="DNU59" s="886"/>
      <c r="DNV59" s="886"/>
      <c r="DNW59" s="886"/>
      <c r="DNX59" s="886"/>
      <c r="DNY59" s="886"/>
      <c r="DNZ59" s="886"/>
      <c r="DOA59" s="886"/>
      <c r="DOB59" s="887"/>
      <c r="DOC59" s="885"/>
      <c r="DOD59" s="886"/>
      <c r="DOE59" s="886"/>
      <c r="DOF59" s="886"/>
      <c r="DOG59" s="886"/>
      <c r="DOH59" s="886"/>
      <c r="DOI59" s="886"/>
      <c r="DOJ59" s="886"/>
      <c r="DOK59" s="887"/>
      <c r="DOL59" s="885"/>
      <c r="DOM59" s="886"/>
      <c r="DON59" s="886"/>
      <c r="DOO59" s="886"/>
      <c r="DOP59" s="886"/>
      <c r="DOQ59" s="886"/>
      <c r="DOR59" s="886"/>
      <c r="DOS59" s="886"/>
      <c r="DOT59" s="887"/>
      <c r="DOU59" s="885"/>
      <c r="DOV59" s="886"/>
      <c r="DOW59" s="886"/>
      <c r="DOX59" s="886"/>
      <c r="DOY59" s="886"/>
      <c r="DOZ59" s="886"/>
      <c r="DPA59" s="886"/>
      <c r="DPB59" s="886"/>
      <c r="DPC59" s="887"/>
      <c r="DPD59" s="885"/>
      <c r="DPE59" s="886"/>
      <c r="DPF59" s="886"/>
      <c r="DPG59" s="886"/>
      <c r="DPH59" s="886"/>
      <c r="DPI59" s="886"/>
      <c r="DPJ59" s="886"/>
      <c r="DPK59" s="886"/>
      <c r="DPL59" s="887"/>
      <c r="DPM59" s="885"/>
      <c r="DPN59" s="886"/>
      <c r="DPO59" s="886"/>
      <c r="DPP59" s="886"/>
      <c r="DPQ59" s="886"/>
      <c r="DPR59" s="886"/>
      <c r="DPS59" s="886"/>
      <c r="DPT59" s="886"/>
      <c r="DPU59" s="887"/>
      <c r="DPV59" s="885"/>
      <c r="DPW59" s="886"/>
      <c r="DPX59" s="886"/>
      <c r="DPY59" s="886"/>
      <c r="DPZ59" s="886"/>
      <c r="DQA59" s="886"/>
      <c r="DQB59" s="886"/>
      <c r="DQC59" s="886"/>
      <c r="DQD59" s="887"/>
      <c r="DQE59" s="885"/>
      <c r="DQF59" s="886"/>
      <c r="DQG59" s="886"/>
      <c r="DQH59" s="886"/>
      <c r="DQI59" s="886"/>
      <c r="DQJ59" s="886"/>
      <c r="DQK59" s="886"/>
      <c r="DQL59" s="886"/>
      <c r="DQM59" s="887"/>
      <c r="DQN59" s="885"/>
      <c r="DQO59" s="886"/>
      <c r="DQP59" s="886"/>
      <c r="DQQ59" s="886"/>
      <c r="DQR59" s="886"/>
      <c r="DQS59" s="886"/>
      <c r="DQT59" s="886"/>
      <c r="DQU59" s="886"/>
      <c r="DQV59" s="887"/>
      <c r="DQW59" s="885"/>
      <c r="DQX59" s="886"/>
      <c r="DQY59" s="886"/>
      <c r="DQZ59" s="886"/>
      <c r="DRA59" s="886"/>
      <c r="DRB59" s="886"/>
      <c r="DRC59" s="886"/>
      <c r="DRD59" s="886"/>
      <c r="DRE59" s="887"/>
      <c r="DRF59" s="885"/>
      <c r="DRG59" s="886"/>
      <c r="DRH59" s="886"/>
      <c r="DRI59" s="886"/>
      <c r="DRJ59" s="886"/>
      <c r="DRK59" s="886"/>
      <c r="DRL59" s="886"/>
      <c r="DRM59" s="886"/>
      <c r="DRN59" s="887"/>
      <c r="DRO59" s="885"/>
      <c r="DRP59" s="886"/>
      <c r="DRQ59" s="886"/>
      <c r="DRR59" s="886"/>
      <c r="DRS59" s="886"/>
      <c r="DRT59" s="886"/>
      <c r="DRU59" s="886"/>
      <c r="DRV59" s="886"/>
      <c r="DRW59" s="887"/>
      <c r="DRX59" s="885"/>
      <c r="DRY59" s="886"/>
      <c r="DRZ59" s="886"/>
      <c r="DSA59" s="886"/>
      <c r="DSB59" s="886"/>
      <c r="DSC59" s="886"/>
      <c r="DSD59" s="886"/>
      <c r="DSE59" s="886"/>
      <c r="DSF59" s="887"/>
      <c r="DSG59" s="885"/>
      <c r="DSH59" s="886"/>
      <c r="DSI59" s="886"/>
      <c r="DSJ59" s="886"/>
      <c r="DSK59" s="886"/>
      <c r="DSL59" s="886"/>
      <c r="DSM59" s="886"/>
      <c r="DSN59" s="886"/>
      <c r="DSO59" s="887"/>
      <c r="DSP59" s="885"/>
      <c r="DSQ59" s="886"/>
      <c r="DSR59" s="886"/>
      <c r="DSS59" s="886"/>
      <c r="DST59" s="886"/>
      <c r="DSU59" s="886"/>
      <c r="DSV59" s="886"/>
      <c r="DSW59" s="886"/>
      <c r="DSX59" s="887"/>
      <c r="DSY59" s="885"/>
      <c r="DSZ59" s="886"/>
      <c r="DTA59" s="886"/>
      <c r="DTB59" s="886"/>
      <c r="DTC59" s="886"/>
      <c r="DTD59" s="886"/>
      <c r="DTE59" s="886"/>
      <c r="DTF59" s="886"/>
      <c r="DTG59" s="887"/>
      <c r="DTH59" s="885"/>
      <c r="DTI59" s="886"/>
      <c r="DTJ59" s="886"/>
      <c r="DTK59" s="886"/>
      <c r="DTL59" s="886"/>
      <c r="DTM59" s="886"/>
      <c r="DTN59" s="886"/>
      <c r="DTO59" s="886"/>
      <c r="DTP59" s="887"/>
      <c r="DTQ59" s="885"/>
      <c r="DTR59" s="886"/>
      <c r="DTS59" s="886"/>
      <c r="DTT59" s="886"/>
      <c r="DTU59" s="886"/>
      <c r="DTV59" s="886"/>
      <c r="DTW59" s="886"/>
      <c r="DTX59" s="886"/>
      <c r="DTY59" s="887"/>
      <c r="DTZ59" s="885"/>
      <c r="DUA59" s="886"/>
      <c r="DUB59" s="886"/>
      <c r="DUC59" s="886"/>
      <c r="DUD59" s="886"/>
      <c r="DUE59" s="886"/>
      <c r="DUF59" s="886"/>
      <c r="DUG59" s="886"/>
      <c r="DUH59" s="887"/>
      <c r="DUI59" s="885"/>
      <c r="DUJ59" s="886"/>
      <c r="DUK59" s="886"/>
      <c r="DUL59" s="886"/>
      <c r="DUM59" s="886"/>
      <c r="DUN59" s="886"/>
      <c r="DUO59" s="886"/>
      <c r="DUP59" s="886"/>
      <c r="DUQ59" s="887"/>
      <c r="DUR59" s="885"/>
      <c r="DUS59" s="886"/>
      <c r="DUT59" s="886"/>
      <c r="DUU59" s="886"/>
      <c r="DUV59" s="886"/>
      <c r="DUW59" s="886"/>
      <c r="DUX59" s="886"/>
      <c r="DUY59" s="886"/>
      <c r="DUZ59" s="887"/>
      <c r="DVA59" s="885"/>
      <c r="DVB59" s="886"/>
      <c r="DVC59" s="886"/>
      <c r="DVD59" s="886"/>
      <c r="DVE59" s="886"/>
      <c r="DVF59" s="886"/>
      <c r="DVG59" s="886"/>
      <c r="DVH59" s="886"/>
      <c r="DVI59" s="887"/>
      <c r="DVJ59" s="885"/>
      <c r="DVK59" s="886"/>
      <c r="DVL59" s="886"/>
      <c r="DVM59" s="886"/>
      <c r="DVN59" s="886"/>
      <c r="DVO59" s="886"/>
      <c r="DVP59" s="886"/>
      <c r="DVQ59" s="886"/>
      <c r="DVR59" s="887"/>
      <c r="DVS59" s="885"/>
      <c r="DVT59" s="886"/>
      <c r="DVU59" s="886"/>
      <c r="DVV59" s="886"/>
      <c r="DVW59" s="886"/>
      <c r="DVX59" s="886"/>
      <c r="DVY59" s="886"/>
      <c r="DVZ59" s="886"/>
      <c r="DWA59" s="887"/>
      <c r="DWB59" s="885"/>
      <c r="DWC59" s="886"/>
      <c r="DWD59" s="886"/>
      <c r="DWE59" s="886"/>
      <c r="DWF59" s="886"/>
      <c r="DWG59" s="886"/>
      <c r="DWH59" s="886"/>
      <c r="DWI59" s="886"/>
      <c r="DWJ59" s="887"/>
      <c r="DWK59" s="885"/>
      <c r="DWL59" s="886"/>
      <c r="DWM59" s="886"/>
      <c r="DWN59" s="886"/>
      <c r="DWO59" s="886"/>
      <c r="DWP59" s="886"/>
      <c r="DWQ59" s="886"/>
      <c r="DWR59" s="886"/>
      <c r="DWS59" s="887"/>
      <c r="DWT59" s="885"/>
      <c r="DWU59" s="886"/>
      <c r="DWV59" s="886"/>
      <c r="DWW59" s="886"/>
      <c r="DWX59" s="886"/>
      <c r="DWY59" s="886"/>
      <c r="DWZ59" s="886"/>
      <c r="DXA59" s="886"/>
      <c r="DXB59" s="887"/>
      <c r="DXC59" s="885"/>
      <c r="DXD59" s="886"/>
      <c r="DXE59" s="886"/>
      <c r="DXF59" s="886"/>
      <c r="DXG59" s="886"/>
      <c r="DXH59" s="886"/>
      <c r="DXI59" s="886"/>
      <c r="DXJ59" s="886"/>
      <c r="DXK59" s="887"/>
      <c r="DXL59" s="885"/>
      <c r="DXM59" s="886"/>
      <c r="DXN59" s="886"/>
      <c r="DXO59" s="886"/>
      <c r="DXP59" s="886"/>
      <c r="DXQ59" s="886"/>
      <c r="DXR59" s="886"/>
      <c r="DXS59" s="886"/>
      <c r="DXT59" s="887"/>
      <c r="DXU59" s="885"/>
      <c r="DXV59" s="886"/>
      <c r="DXW59" s="886"/>
      <c r="DXX59" s="886"/>
      <c r="DXY59" s="886"/>
      <c r="DXZ59" s="886"/>
      <c r="DYA59" s="886"/>
      <c r="DYB59" s="886"/>
      <c r="DYC59" s="887"/>
      <c r="DYD59" s="885"/>
      <c r="DYE59" s="886"/>
      <c r="DYF59" s="886"/>
      <c r="DYG59" s="886"/>
      <c r="DYH59" s="886"/>
      <c r="DYI59" s="886"/>
      <c r="DYJ59" s="886"/>
      <c r="DYK59" s="886"/>
      <c r="DYL59" s="887"/>
      <c r="DYM59" s="885"/>
      <c r="DYN59" s="886"/>
      <c r="DYO59" s="886"/>
      <c r="DYP59" s="886"/>
      <c r="DYQ59" s="886"/>
      <c r="DYR59" s="886"/>
      <c r="DYS59" s="886"/>
      <c r="DYT59" s="886"/>
      <c r="DYU59" s="887"/>
      <c r="DYV59" s="885"/>
      <c r="DYW59" s="886"/>
      <c r="DYX59" s="886"/>
      <c r="DYY59" s="886"/>
      <c r="DYZ59" s="886"/>
      <c r="DZA59" s="886"/>
      <c r="DZB59" s="886"/>
      <c r="DZC59" s="886"/>
      <c r="DZD59" s="887"/>
      <c r="DZE59" s="885"/>
      <c r="DZF59" s="886"/>
      <c r="DZG59" s="886"/>
      <c r="DZH59" s="886"/>
      <c r="DZI59" s="886"/>
      <c r="DZJ59" s="886"/>
      <c r="DZK59" s="886"/>
      <c r="DZL59" s="886"/>
      <c r="DZM59" s="887"/>
      <c r="DZN59" s="885"/>
      <c r="DZO59" s="886"/>
      <c r="DZP59" s="886"/>
      <c r="DZQ59" s="886"/>
      <c r="DZR59" s="886"/>
      <c r="DZS59" s="886"/>
      <c r="DZT59" s="886"/>
      <c r="DZU59" s="886"/>
      <c r="DZV59" s="887"/>
      <c r="DZW59" s="885"/>
      <c r="DZX59" s="886"/>
      <c r="DZY59" s="886"/>
      <c r="DZZ59" s="886"/>
      <c r="EAA59" s="886"/>
      <c r="EAB59" s="886"/>
      <c r="EAC59" s="886"/>
      <c r="EAD59" s="886"/>
      <c r="EAE59" s="887"/>
      <c r="EAF59" s="885"/>
      <c r="EAG59" s="886"/>
      <c r="EAH59" s="886"/>
      <c r="EAI59" s="886"/>
      <c r="EAJ59" s="886"/>
      <c r="EAK59" s="886"/>
      <c r="EAL59" s="886"/>
      <c r="EAM59" s="886"/>
      <c r="EAN59" s="887"/>
      <c r="EAO59" s="885"/>
      <c r="EAP59" s="886"/>
      <c r="EAQ59" s="886"/>
      <c r="EAR59" s="886"/>
      <c r="EAS59" s="886"/>
      <c r="EAT59" s="886"/>
      <c r="EAU59" s="886"/>
      <c r="EAV59" s="886"/>
      <c r="EAW59" s="887"/>
      <c r="EAX59" s="885"/>
      <c r="EAY59" s="886"/>
      <c r="EAZ59" s="886"/>
      <c r="EBA59" s="886"/>
      <c r="EBB59" s="886"/>
      <c r="EBC59" s="886"/>
      <c r="EBD59" s="886"/>
      <c r="EBE59" s="886"/>
      <c r="EBF59" s="887"/>
      <c r="EBG59" s="885"/>
      <c r="EBH59" s="886"/>
      <c r="EBI59" s="886"/>
      <c r="EBJ59" s="886"/>
      <c r="EBK59" s="886"/>
      <c r="EBL59" s="886"/>
      <c r="EBM59" s="886"/>
      <c r="EBN59" s="886"/>
      <c r="EBO59" s="887"/>
      <c r="EBP59" s="885"/>
      <c r="EBQ59" s="886"/>
      <c r="EBR59" s="886"/>
      <c r="EBS59" s="886"/>
      <c r="EBT59" s="886"/>
      <c r="EBU59" s="886"/>
      <c r="EBV59" s="886"/>
      <c r="EBW59" s="886"/>
      <c r="EBX59" s="887"/>
      <c r="EBY59" s="885"/>
      <c r="EBZ59" s="886"/>
      <c r="ECA59" s="886"/>
      <c r="ECB59" s="886"/>
      <c r="ECC59" s="886"/>
      <c r="ECD59" s="886"/>
      <c r="ECE59" s="886"/>
      <c r="ECF59" s="886"/>
      <c r="ECG59" s="887"/>
      <c r="ECH59" s="885"/>
      <c r="ECI59" s="886"/>
      <c r="ECJ59" s="886"/>
      <c r="ECK59" s="886"/>
      <c r="ECL59" s="886"/>
      <c r="ECM59" s="886"/>
      <c r="ECN59" s="886"/>
      <c r="ECO59" s="886"/>
      <c r="ECP59" s="887"/>
      <c r="ECQ59" s="885"/>
      <c r="ECR59" s="886"/>
      <c r="ECS59" s="886"/>
      <c r="ECT59" s="886"/>
      <c r="ECU59" s="886"/>
      <c r="ECV59" s="886"/>
      <c r="ECW59" s="886"/>
      <c r="ECX59" s="886"/>
      <c r="ECY59" s="887"/>
      <c r="ECZ59" s="885"/>
      <c r="EDA59" s="886"/>
      <c r="EDB59" s="886"/>
      <c r="EDC59" s="886"/>
      <c r="EDD59" s="886"/>
      <c r="EDE59" s="886"/>
      <c r="EDF59" s="886"/>
      <c r="EDG59" s="886"/>
      <c r="EDH59" s="887"/>
      <c r="EDI59" s="885"/>
      <c r="EDJ59" s="886"/>
      <c r="EDK59" s="886"/>
      <c r="EDL59" s="886"/>
      <c r="EDM59" s="886"/>
      <c r="EDN59" s="886"/>
      <c r="EDO59" s="886"/>
      <c r="EDP59" s="886"/>
      <c r="EDQ59" s="887"/>
      <c r="EDR59" s="885"/>
      <c r="EDS59" s="886"/>
      <c r="EDT59" s="886"/>
      <c r="EDU59" s="886"/>
      <c r="EDV59" s="886"/>
      <c r="EDW59" s="886"/>
      <c r="EDX59" s="886"/>
      <c r="EDY59" s="886"/>
      <c r="EDZ59" s="887"/>
      <c r="EEA59" s="885"/>
      <c r="EEB59" s="886"/>
      <c r="EEC59" s="886"/>
      <c r="EED59" s="886"/>
      <c r="EEE59" s="886"/>
      <c r="EEF59" s="886"/>
      <c r="EEG59" s="886"/>
      <c r="EEH59" s="886"/>
      <c r="EEI59" s="887"/>
      <c r="EEJ59" s="885"/>
      <c r="EEK59" s="886"/>
      <c r="EEL59" s="886"/>
      <c r="EEM59" s="886"/>
      <c r="EEN59" s="886"/>
      <c r="EEO59" s="886"/>
      <c r="EEP59" s="886"/>
      <c r="EEQ59" s="886"/>
      <c r="EER59" s="887"/>
      <c r="EES59" s="885"/>
      <c r="EET59" s="886"/>
      <c r="EEU59" s="886"/>
      <c r="EEV59" s="886"/>
      <c r="EEW59" s="886"/>
      <c r="EEX59" s="886"/>
      <c r="EEY59" s="886"/>
      <c r="EEZ59" s="886"/>
      <c r="EFA59" s="887"/>
      <c r="EFB59" s="885"/>
      <c r="EFC59" s="886"/>
      <c r="EFD59" s="886"/>
      <c r="EFE59" s="886"/>
      <c r="EFF59" s="886"/>
      <c r="EFG59" s="886"/>
      <c r="EFH59" s="886"/>
      <c r="EFI59" s="886"/>
      <c r="EFJ59" s="887"/>
      <c r="EFK59" s="885"/>
      <c r="EFL59" s="886"/>
      <c r="EFM59" s="886"/>
      <c r="EFN59" s="886"/>
      <c r="EFO59" s="886"/>
      <c r="EFP59" s="886"/>
      <c r="EFQ59" s="886"/>
      <c r="EFR59" s="886"/>
      <c r="EFS59" s="887"/>
      <c r="EFT59" s="885"/>
      <c r="EFU59" s="886"/>
      <c r="EFV59" s="886"/>
      <c r="EFW59" s="886"/>
      <c r="EFX59" s="886"/>
      <c r="EFY59" s="886"/>
      <c r="EFZ59" s="886"/>
      <c r="EGA59" s="886"/>
      <c r="EGB59" s="887"/>
      <c r="EGC59" s="885"/>
      <c r="EGD59" s="886"/>
      <c r="EGE59" s="886"/>
      <c r="EGF59" s="886"/>
      <c r="EGG59" s="886"/>
      <c r="EGH59" s="886"/>
      <c r="EGI59" s="886"/>
      <c r="EGJ59" s="886"/>
      <c r="EGK59" s="887"/>
      <c r="EGL59" s="885"/>
      <c r="EGM59" s="886"/>
      <c r="EGN59" s="886"/>
      <c r="EGO59" s="886"/>
      <c r="EGP59" s="886"/>
      <c r="EGQ59" s="886"/>
      <c r="EGR59" s="886"/>
      <c r="EGS59" s="886"/>
      <c r="EGT59" s="887"/>
      <c r="EGU59" s="885"/>
      <c r="EGV59" s="886"/>
      <c r="EGW59" s="886"/>
      <c r="EGX59" s="886"/>
      <c r="EGY59" s="886"/>
      <c r="EGZ59" s="886"/>
      <c r="EHA59" s="886"/>
      <c r="EHB59" s="886"/>
      <c r="EHC59" s="887"/>
      <c r="EHD59" s="885"/>
      <c r="EHE59" s="886"/>
      <c r="EHF59" s="886"/>
      <c r="EHG59" s="886"/>
      <c r="EHH59" s="886"/>
      <c r="EHI59" s="886"/>
      <c r="EHJ59" s="886"/>
      <c r="EHK59" s="886"/>
      <c r="EHL59" s="887"/>
      <c r="EHM59" s="885"/>
      <c r="EHN59" s="886"/>
      <c r="EHO59" s="886"/>
      <c r="EHP59" s="886"/>
      <c r="EHQ59" s="886"/>
      <c r="EHR59" s="886"/>
      <c r="EHS59" s="886"/>
      <c r="EHT59" s="886"/>
      <c r="EHU59" s="887"/>
      <c r="EHV59" s="885"/>
      <c r="EHW59" s="886"/>
      <c r="EHX59" s="886"/>
      <c r="EHY59" s="886"/>
      <c r="EHZ59" s="886"/>
      <c r="EIA59" s="886"/>
      <c r="EIB59" s="886"/>
      <c r="EIC59" s="886"/>
      <c r="EID59" s="887"/>
      <c r="EIE59" s="885"/>
      <c r="EIF59" s="886"/>
      <c r="EIG59" s="886"/>
      <c r="EIH59" s="886"/>
      <c r="EII59" s="886"/>
      <c r="EIJ59" s="886"/>
      <c r="EIK59" s="886"/>
      <c r="EIL59" s="886"/>
      <c r="EIM59" s="887"/>
      <c r="EIN59" s="885"/>
      <c r="EIO59" s="886"/>
      <c r="EIP59" s="886"/>
      <c r="EIQ59" s="886"/>
      <c r="EIR59" s="886"/>
      <c r="EIS59" s="886"/>
      <c r="EIT59" s="886"/>
      <c r="EIU59" s="886"/>
      <c r="EIV59" s="887"/>
      <c r="EIW59" s="885"/>
      <c r="EIX59" s="886"/>
      <c r="EIY59" s="886"/>
      <c r="EIZ59" s="886"/>
      <c r="EJA59" s="886"/>
      <c r="EJB59" s="886"/>
      <c r="EJC59" s="886"/>
      <c r="EJD59" s="886"/>
      <c r="EJE59" s="887"/>
      <c r="EJF59" s="885"/>
      <c r="EJG59" s="886"/>
      <c r="EJH59" s="886"/>
      <c r="EJI59" s="886"/>
      <c r="EJJ59" s="886"/>
      <c r="EJK59" s="886"/>
      <c r="EJL59" s="886"/>
      <c r="EJM59" s="886"/>
      <c r="EJN59" s="887"/>
      <c r="EJO59" s="885"/>
      <c r="EJP59" s="886"/>
      <c r="EJQ59" s="886"/>
      <c r="EJR59" s="886"/>
      <c r="EJS59" s="886"/>
      <c r="EJT59" s="886"/>
      <c r="EJU59" s="886"/>
      <c r="EJV59" s="886"/>
      <c r="EJW59" s="887"/>
      <c r="EJX59" s="885"/>
      <c r="EJY59" s="886"/>
      <c r="EJZ59" s="886"/>
      <c r="EKA59" s="886"/>
      <c r="EKB59" s="886"/>
      <c r="EKC59" s="886"/>
      <c r="EKD59" s="886"/>
      <c r="EKE59" s="886"/>
      <c r="EKF59" s="887"/>
      <c r="EKG59" s="885"/>
      <c r="EKH59" s="886"/>
      <c r="EKI59" s="886"/>
      <c r="EKJ59" s="886"/>
      <c r="EKK59" s="886"/>
      <c r="EKL59" s="886"/>
      <c r="EKM59" s="886"/>
      <c r="EKN59" s="886"/>
      <c r="EKO59" s="887"/>
      <c r="EKP59" s="885"/>
      <c r="EKQ59" s="886"/>
      <c r="EKR59" s="886"/>
      <c r="EKS59" s="886"/>
      <c r="EKT59" s="886"/>
      <c r="EKU59" s="886"/>
      <c r="EKV59" s="886"/>
      <c r="EKW59" s="886"/>
      <c r="EKX59" s="887"/>
      <c r="EKY59" s="885"/>
      <c r="EKZ59" s="886"/>
      <c r="ELA59" s="886"/>
      <c r="ELB59" s="886"/>
      <c r="ELC59" s="886"/>
      <c r="ELD59" s="886"/>
      <c r="ELE59" s="886"/>
      <c r="ELF59" s="886"/>
      <c r="ELG59" s="887"/>
      <c r="ELH59" s="885"/>
      <c r="ELI59" s="886"/>
      <c r="ELJ59" s="886"/>
      <c r="ELK59" s="886"/>
      <c r="ELL59" s="886"/>
      <c r="ELM59" s="886"/>
      <c r="ELN59" s="886"/>
      <c r="ELO59" s="886"/>
      <c r="ELP59" s="887"/>
      <c r="ELQ59" s="885"/>
      <c r="ELR59" s="886"/>
      <c r="ELS59" s="886"/>
      <c r="ELT59" s="886"/>
      <c r="ELU59" s="886"/>
      <c r="ELV59" s="886"/>
      <c r="ELW59" s="886"/>
      <c r="ELX59" s="886"/>
      <c r="ELY59" s="887"/>
      <c r="ELZ59" s="885"/>
      <c r="EMA59" s="886"/>
      <c r="EMB59" s="886"/>
      <c r="EMC59" s="886"/>
      <c r="EMD59" s="886"/>
      <c r="EME59" s="886"/>
      <c r="EMF59" s="886"/>
      <c r="EMG59" s="886"/>
      <c r="EMH59" s="887"/>
      <c r="EMI59" s="885"/>
      <c r="EMJ59" s="886"/>
      <c r="EMK59" s="886"/>
      <c r="EML59" s="886"/>
      <c r="EMM59" s="886"/>
      <c r="EMN59" s="886"/>
      <c r="EMO59" s="886"/>
      <c r="EMP59" s="886"/>
      <c r="EMQ59" s="887"/>
      <c r="EMR59" s="885"/>
      <c r="EMS59" s="886"/>
      <c r="EMT59" s="886"/>
      <c r="EMU59" s="886"/>
      <c r="EMV59" s="886"/>
      <c r="EMW59" s="886"/>
      <c r="EMX59" s="886"/>
      <c r="EMY59" s="886"/>
      <c r="EMZ59" s="887"/>
      <c r="ENA59" s="885"/>
      <c r="ENB59" s="886"/>
      <c r="ENC59" s="886"/>
      <c r="END59" s="886"/>
      <c r="ENE59" s="886"/>
      <c r="ENF59" s="886"/>
      <c r="ENG59" s="886"/>
      <c r="ENH59" s="886"/>
      <c r="ENI59" s="887"/>
      <c r="ENJ59" s="885"/>
      <c r="ENK59" s="886"/>
      <c r="ENL59" s="886"/>
      <c r="ENM59" s="886"/>
      <c r="ENN59" s="886"/>
      <c r="ENO59" s="886"/>
      <c r="ENP59" s="886"/>
      <c r="ENQ59" s="886"/>
      <c r="ENR59" s="887"/>
      <c r="ENS59" s="885"/>
      <c r="ENT59" s="886"/>
      <c r="ENU59" s="886"/>
      <c r="ENV59" s="886"/>
      <c r="ENW59" s="886"/>
      <c r="ENX59" s="886"/>
      <c r="ENY59" s="886"/>
      <c r="ENZ59" s="886"/>
      <c r="EOA59" s="887"/>
      <c r="EOB59" s="885"/>
      <c r="EOC59" s="886"/>
      <c r="EOD59" s="886"/>
      <c r="EOE59" s="886"/>
      <c r="EOF59" s="886"/>
      <c r="EOG59" s="886"/>
      <c r="EOH59" s="886"/>
      <c r="EOI59" s="886"/>
      <c r="EOJ59" s="887"/>
      <c r="EOK59" s="885"/>
      <c r="EOL59" s="886"/>
      <c r="EOM59" s="886"/>
      <c r="EON59" s="886"/>
      <c r="EOO59" s="886"/>
      <c r="EOP59" s="886"/>
      <c r="EOQ59" s="886"/>
      <c r="EOR59" s="886"/>
      <c r="EOS59" s="887"/>
      <c r="EOT59" s="885"/>
      <c r="EOU59" s="886"/>
      <c r="EOV59" s="886"/>
      <c r="EOW59" s="886"/>
      <c r="EOX59" s="886"/>
      <c r="EOY59" s="886"/>
      <c r="EOZ59" s="886"/>
      <c r="EPA59" s="886"/>
      <c r="EPB59" s="887"/>
      <c r="EPC59" s="885"/>
      <c r="EPD59" s="886"/>
      <c r="EPE59" s="886"/>
      <c r="EPF59" s="886"/>
      <c r="EPG59" s="886"/>
      <c r="EPH59" s="886"/>
      <c r="EPI59" s="886"/>
      <c r="EPJ59" s="886"/>
      <c r="EPK59" s="887"/>
      <c r="EPL59" s="885"/>
      <c r="EPM59" s="886"/>
      <c r="EPN59" s="886"/>
      <c r="EPO59" s="886"/>
      <c r="EPP59" s="886"/>
      <c r="EPQ59" s="886"/>
      <c r="EPR59" s="886"/>
      <c r="EPS59" s="886"/>
      <c r="EPT59" s="887"/>
      <c r="EPU59" s="885"/>
      <c r="EPV59" s="886"/>
      <c r="EPW59" s="886"/>
      <c r="EPX59" s="886"/>
      <c r="EPY59" s="886"/>
      <c r="EPZ59" s="886"/>
      <c r="EQA59" s="886"/>
      <c r="EQB59" s="886"/>
      <c r="EQC59" s="887"/>
      <c r="EQD59" s="885"/>
      <c r="EQE59" s="886"/>
      <c r="EQF59" s="886"/>
      <c r="EQG59" s="886"/>
      <c r="EQH59" s="886"/>
      <c r="EQI59" s="886"/>
      <c r="EQJ59" s="886"/>
      <c r="EQK59" s="886"/>
      <c r="EQL59" s="887"/>
      <c r="EQM59" s="885"/>
      <c r="EQN59" s="886"/>
      <c r="EQO59" s="886"/>
      <c r="EQP59" s="886"/>
      <c r="EQQ59" s="886"/>
      <c r="EQR59" s="886"/>
      <c r="EQS59" s="886"/>
      <c r="EQT59" s="886"/>
      <c r="EQU59" s="887"/>
      <c r="EQV59" s="885"/>
      <c r="EQW59" s="886"/>
      <c r="EQX59" s="886"/>
      <c r="EQY59" s="886"/>
      <c r="EQZ59" s="886"/>
      <c r="ERA59" s="886"/>
      <c r="ERB59" s="886"/>
      <c r="ERC59" s="886"/>
      <c r="ERD59" s="887"/>
      <c r="ERE59" s="885"/>
      <c r="ERF59" s="886"/>
      <c r="ERG59" s="886"/>
      <c r="ERH59" s="886"/>
      <c r="ERI59" s="886"/>
      <c r="ERJ59" s="886"/>
      <c r="ERK59" s="886"/>
      <c r="ERL59" s="886"/>
      <c r="ERM59" s="887"/>
      <c r="ERN59" s="885"/>
      <c r="ERO59" s="886"/>
      <c r="ERP59" s="886"/>
      <c r="ERQ59" s="886"/>
      <c r="ERR59" s="886"/>
      <c r="ERS59" s="886"/>
      <c r="ERT59" s="886"/>
      <c r="ERU59" s="886"/>
      <c r="ERV59" s="887"/>
      <c r="ERW59" s="885"/>
      <c r="ERX59" s="886"/>
      <c r="ERY59" s="886"/>
      <c r="ERZ59" s="886"/>
      <c r="ESA59" s="886"/>
      <c r="ESB59" s="886"/>
      <c r="ESC59" s="886"/>
      <c r="ESD59" s="886"/>
      <c r="ESE59" s="887"/>
      <c r="ESF59" s="885"/>
      <c r="ESG59" s="886"/>
      <c r="ESH59" s="886"/>
      <c r="ESI59" s="886"/>
      <c r="ESJ59" s="886"/>
      <c r="ESK59" s="886"/>
      <c r="ESL59" s="886"/>
      <c r="ESM59" s="886"/>
      <c r="ESN59" s="887"/>
      <c r="ESO59" s="885"/>
      <c r="ESP59" s="886"/>
      <c r="ESQ59" s="886"/>
      <c r="ESR59" s="886"/>
      <c r="ESS59" s="886"/>
      <c r="EST59" s="886"/>
      <c r="ESU59" s="886"/>
      <c r="ESV59" s="886"/>
      <c r="ESW59" s="887"/>
      <c r="ESX59" s="885"/>
      <c r="ESY59" s="886"/>
      <c r="ESZ59" s="886"/>
      <c r="ETA59" s="886"/>
      <c r="ETB59" s="886"/>
      <c r="ETC59" s="886"/>
      <c r="ETD59" s="886"/>
      <c r="ETE59" s="886"/>
      <c r="ETF59" s="887"/>
      <c r="ETG59" s="885"/>
      <c r="ETH59" s="886"/>
      <c r="ETI59" s="886"/>
      <c r="ETJ59" s="886"/>
      <c r="ETK59" s="886"/>
      <c r="ETL59" s="886"/>
      <c r="ETM59" s="886"/>
      <c r="ETN59" s="886"/>
      <c r="ETO59" s="887"/>
      <c r="ETP59" s="885"/>
      <c r="ETQ59" s="886"/>
      <c r="ETR59" s="886"/>
      <c r="ETS59" s="886"/>
      <c r="ETT59" s="886"/>
      <c r="ETU59" s="886"/>
      <c r="ETV59" s="886"/>
      <c r="ETW59" s="886"/>
      <c r="ETX59" s="887"/>
      <c r="ETY59" s="885"/>
      <c r="ETZ59" s="886"/>
      <c r="EUA59" s="886"/>
      <c r="EUB59" s="886"/>
      <c r="EUC59" s="886"/>
      <c r="EUD59" s="886"/>
      <c r="EUE59" s="886"/>
      <c r="EUF59" s="886"/>
      <c r="EUG59" s="887"/>
      <c r="EUH59" s="885"/>
      <c r="EUI59" s="886"/>
      <c r="EUJ59" s="886"/>
      <c r="EUK59" s="886"/>
      <c r="EUL59" s="886"/>
      <c r="EUM59" s="886"/>
      <c r="EUN59" s="886"/>
      <c r="EUO59" s="886"/>
      <c r="EUP59" s="887"/>
      <c r="EUQ59" s="885"/>
      <c r="EUR59" s="886"/>
      <c r="EUS59" s="886"/>
      <c r="EUT59" s="886"/>
      <c r="EUU59" s="886"/>
      <c r="EUV59" s="886"/>
      <c r="EUW59" s="886"/>
      <c r="EUX59" s="886"/>
      <c r="EUY59" s="887"/>
      <c r="EUZ59" s="885"/>
      <c r="EVA59" s="886"/>
      <c r="EVB59" s="886"/>
      <c r="EVC59" s="886"/>
      <c r="EVD59" s="886"/>
      <c r="EVE59" s="886"/>
      <c r="EVF59" s="886"/>
      <c r="EVG59" s="886"/>
      <c r="EVH59" s="887"/>
      <c r="EVI59" s="885"/>
      <c r="EVJ59" s="886"/>
      <c r="EVK59" s="886"/>
      <c r="EVL59" s="886"/>
      <c r="EVM59" s="886"/>
      <c r="EVN59" s="886"/>
      <c r="EVO59" s="886"/>
      <c r="EVP59" s="886"/>
      <c r="EVQ59" s="887"/>
      <c r="EVR59" s="885"/>
      <c r="EVS59" s="886"/>
      <c r="EVT59" s="886"/>
      <c r="EVU59" s="886"/>
      <c r="EVV59" s="886"/>
      <c r="EVW59" s="886"/>
      <c r="EVX59" s="886"/>
      <c r="EVY59" s="886"/>
      <c r="EVZ59" s="887"/>
      <c r="EWA59" s="885"/>
      <c r="EWB59" s="886"/>
      <c r="EWC59" s="886"/>
      <c r="EWD59" s="886"/>
      <c r="EWE59" s="886"/>
      <c r="EWF59" s="886"/>
      <c r="EWG59" s="886"/>
      <c r="EWH59" s="886"/>
      <c r="EWI59" s="887"/>
      <c r="EWJ59" s="885"/>
      <c r="EWK59" s="886"/>
      <c r="EWL59" s="886"/>
      <c r="EWM59" s="886"/>
      <c r="EWN59" s="886"/>
      <c r="EWO59" s="886"/>
      <c r="EWP59" s="886"/>
      <c r="EWQ59" s="886"/>
      <c r="EWR59" s="887"/>
      <c r="EWS59" s="885"/>
      <c r="EWT59" s="886"/>
      <c r="EWU59" s="886"/>
      <c r="EWV59" s="886"/>
      <c r="EWW59" s="886"/>
      <c r="EWX59" s="886"/>
      <c r="EWY59" s="886"/>
      <c r="EWZ59" s="886"/>
      <c r="EXA59" s="887"/>
      <c r="EXB59" s="885"/>
      <c r="EXC59" s="886"/>
      <c r="EXD59" s="886"/>
      <c r="EXE59" s="886"/>
      <c r="EXF59" s="886"/>
      <c r="EXG59" s="886"/>
      <c r="EXH59" s="886"/>
      <c r="EXI59" s="886"/>
      <c r="EXJ59" s="887"/>
      <c r="EXK59" s="885"/>
      <c r="EXL59" s="886"/>
      <c r="EXM59" s="886"/>
      <c r="EXN59" s="886"/>
      <c r="EXO59" s="886"/>
      <c r="EXP59" s="886"/>
      <c r="EXQ59" s="886"/>
      <c r="EXR59" s="886"/>
      <c r="EXS59" s="887"/>
      <c r="EXT59" s="885"/>
      <c r="EXU59" s="886"/>
      <c r="EXV59" s="886"/>
      <c r="EXW59" s="886"/>
      <c r="EXX59" s="886"/>
      <c r="EXY59" s="886"/>
      <c r="EXZ59" s="886"/>
      <c r="EYA59" s="886"/>
      <c r="EYB59" s="887"/>
      <c r="EYC59" s="885"/>
      <c r="EYD59" s="886"/>
      <c r="EYE59" s="886"/>
      <c r="EYF59" s="886"/>
      <c r="EYG59" s="886"/>
      <c r="EYH59" s="886"/>
      <c r="EYI59" s="886"/>
      <c r="EYJ59" s="886"/>
      <c r="EYK59" s="887"/>
      <c r="EYL59" s="885"/>
      <c r="EYM59" s="886"/>
      <c r="EYN59" s="886"/>
      <c r="EYO59" s="886"/>
      <c r="EYP59" s="886"/>
      <c r="EYQ59" s="886"/>
      <c r="EYR59" s="886"/>
      <c r="EYS59" s="886"/>
      <c r="EYT59" s="887"/>
      <c r="EYU59" s="885"/>
      <c r="EYV59" s="886"/>
      <c r="EYW59" s="886"/>
      <c r="EYX59" s="886"/>
      <c r="EYY59" s="886"/>
      <c r="EYZ59" s="886"/>
      <c r="EZA59" s="886"/>
      <c r="EZB59" s="886"/>
      <c r="EZC59" s="887"/>
      <c r="EZD59" s="885"/>
      <c r="EZE59" s="886"/>
      <c r="EZF59" s="886"/>
      <c r="EZG59" s="886"/>
      <c r="EZH59" s="886"/>
      <c r="EZI59" s="886"/>
      <c r="EZJ59" s="886"/>
      <c r="EZK59" s="886"/>
      <c r="EZL59" s="887"/>
      <c r="EZM59" s="885"/>
      <c r="EZN59" s="886"/>
      <c r="EZO59" s="886"/>
      <c r="EZP59" s="886"/>
      <c r="EZQ59" s="886"/>
      <c r="EZR59" s="886"/>
      <c r="EZS59" s="886"/>
      <c r="EZT59" s="886"/>
      <c r="EZU59" s="887"/>
      <c r="EZV59" s="885"/>
      <c r="EZW59" s="886"/>
      <c r="EZX59" s="886"/>
      <c r="EZY59" s="886"/>
      <c r="EZZ59" s="886"/>
      <c r="FAA59" s="886"/>
      <c r="FAB59" s="886"/>
      <c r="FAC59" s="886"/>
      <c r="FAD59" s="887"/>
      <c r="FAE59" s="885"/>
      <c r="FAF59" s="886"/>
      <c r="FAG59" s="886"/>
      <c r="FAH59" s="886"/>
      <c r="FAI59" s="886"/>
      <c r="FAJ59" s="886"/>
      <c r="FAK59" s="886"/>
      <c r="FAL59" s="886"/>
      <c r="FAM59" s="887"/>
      <c r="FAN59" s="885"/>
      <c r="FAO59" s="886"/>
      <c r="FAP59" s="886"/>
      <c r="FAQ59" s="886"/>
      <c r="FAR59" s="886"/>
      <c r="FAS59" s="886"/>
      <c r="FAT59" s="886"/>
      <c r="FAU59" s="886"/>
      <c r="FAV59" s="887"/>
      <c r="FAW59" s="885"/>
      <c r="FAX59" s="886"/>
      <c r="FAY59" s="886"/>
      <c r="FAZ59" s="886"/>
      <c r="FBA59" s="886"/>
      <c r="FBB59" s="886"/>
      <c r="FBC59" s="886"/>
      <c r="FBD59" s="886"/>
      <c r="FBE59" s="887"/>
      <c r="FBF59" s="885"/>
      <c r="FBG59" s="886"/>
      <c r="FBH59" s="886"/>
      <c r="FBI59" s="886"/>
      <c r="FBJ59" s="886"/>
      <c r="FBK59" s="886"/>
      <c r="FBL59" s="886"/>
      <c r="FBM59" s="886"/>
      <c r="FBN59" s="887"/>
      <c r="FBO59" s="885"/>
      <c r="FBP59" s="886"/>
      <c r="FBQ59" s="886"/>
      <c r="FBR59" s="886"/>
      <c r="FBS59" s="886"/>
      <c r="FBT59" s="886"/>
      <c r="FBU59" s="886"/>
      <c r="FBV59" s="886"/>
      <c r="FBW59" s="887"/>
      <c r="FBX59" s="885"/>
      <c r="FBY59" s="886"/>
      <c r="FBZ59" s="886"/>
      <c r="FCA59" s="886"/>
      <c r="FCB59" s="886"/>
      <c r="FCC59" s="886"/>
      <c r="FCD59" s="886"/>
      <c r="FCE59" s="886"/>
      <c r="FCF59" s="887"/>
      <c r="FCG59" s="885"/>
      <c r="FCH59" s="886"/>
      <c r="FCI59" s="886"/>
      <c r="FCJ59" s="886"/>
      <c r="FCK59" s="886"/>
      <c r="FCL59" s="886"/>
      <c r="FCM59" s="886"/>
      <c r="FCN59" s="886"/>
      <c r="FCO59" s="887"/>
      <c r="FCP59" s="885"/>
      <c r="FCQ59" s="886"/>
      <c r="FCR59" s="886"/>
      <c r="FCS59" s="886"/>
      <c r="FCT59" s="886"/>
      <c r="FCU59" s="886"/>
      <c r="FCV59" s="886"/>
      <c r="FCW59" s="886"/>
      <c r="FCX59" s="887"/>
      <c r="FCY59" s="885"/>
      <c r="FCZ59" s="886"/>
      <c r="FDA59" s="886"/>
      <c r="FDB59" s="886"/>
      <c r="FDC59" s="886"/>
      <c r="FDD59" s="886"/>
      <c r="FDE59" s="886"/>
      <c r="FDF59" s="886"/>
      <c r="FDG59" s="887"/>
      <c r="FDH59" s="885"/>
      <c r="FDI59" s="886"/>
      <c r="FDJ59" s="886"/>
      <c r="FDK59" s="886"/>
      <c r="FDL59" s="886"/>
      <c r="FDM59" s="886"/>
      <c r="FDN59" s="886"/>
      <c r="FDO59" s="886"/>
      <c r="FDP59" s="887"/>
      <c r="FDQ59" s="885"/>
      <c r="FDR59" s="886"/>
      <c r="FDS59" s="886"/>
      <c r="FDT59" s="886"/>
      <c r="FDU59" s="886"/>
      <c r="FDV59" s="886"/>
      <c r="FDW59" s="886"/>
      <c r="FDX59" s="886"/>
      <c r="FDY59" s="887"/>
      <c r="FDZ59" s="885"/>
      <c r="FEA59" s="886"/>
      <c r="FEB59" s="886"/>
      <c r="FEC59" s="886"/>
      <c r="FED59" s="886"/>
      <c r="FEE59" s="886"/>
      <c r="FEF59" s="886"/>
      <c r="FEG59" s="886"/>
      <c r="FEH59" s="887"/>
      <c r="FEI59" s="885"/>
      <c r="FEJ59" s="886"/>
      <c r="FEK59" s="886"/>
      <c r="FEL59" s="886"/>
      <c r="FEM59" s="886"/>
      <c r="FEN59" s="886"/>
      <c r="FEO59" s="886"/>
      <c r="FEP59" s="886"/>
      <c r="FEQ59" s="887"/>
      <c r="FER59" s="885"/>
      <c r="FES59" s="886"/>
      <c r="FET59" s="886"/>
      <c r="FEU59" s="886"/>
      <c r="FEV59" s="886"/>
      <c r="FEW59" s="886"/>
      <c r="FEX59" s="886"/>
      <c r="FEY59" s="886"/>
      <c r="FEZ59" s="887"/>
      <c r="FFA59" s="885"/>
      <c r="FFB59" s="886"/>
      <c r="FFC59" s="886"/>
      <c r="FFD59" s="886"/>
      <c r="FFE59" s="886"/>
      <c r="FFF59" s="886"/>
      <c r="FFG59" s="886"/>
      <c r="FFH59" s="886"/>
      <c r="FFI59" s="887"/>
      <c r="FFJ59" s="885"/>
      <c r="FFK59" s="886"/>
      <c r="FFL59" s="886"/>
      <c r="FFM59" s="886"/>
      <c r="FFN59" s="886"/>
      <c r="FFO59" s="886"/>
      <c r="FFP59" s="886"/>
      <c r="FFQ59" s="886"/>
      <c r="FFR59" s="887"/>
      <c r="FFS59" s="885"/>
      <c r="FFT59" s="886"/>
      <c r="FFU59" s="886"/>
      <c r="FFV59" s="886"/>
      <c r="FFW59" s="886"/>
      <c r="FFX59" s="886"/>
      <c r="FFY59" s="886"/>
      <c r="FFZ59" s="886"/>
      <c r="FGA59" s="887"/>
      <c r="FGB59" s="885"/>
      <c r="FGC59" s="886"/>
      <c r="FGD59" s="886"/>
      <c r="FGE59" s="886"/>
      <c r="FGF59" s="886"/>
      <c r="FGG59" s="886"/>
      <c r="FGH59" s="886"/>
      <c r="FGI59" s="886"/>
      <c r="FGJ59" s="887"/>
      <c r="FGK59" s="885"/>
      <c r="FGL59" s="886"/>
      <c r="FGM59" s="886"/>
      <c r="FGN59" s="886"/>
      <c r="FGO59" s="886"/>
      <c r="FGP59" s="886"/>
      <c r="FGQ59" s="886"/>
      <c r="FGR59" s="886"/>
      <c r="FGS59" s="887"/>
      <c r="FGT59" s="885"/>
      <c r="FGU59" s="886"/>
      <c r="FGV59" s="886"/>
      <c r="FGW59" s="886"/>
      <c r="FGX59" s="886"/>
      <c r="FGY59" s="886"/>
      <c r="FGZ59" s="886"/>
      <c r="FHA59" s="886"/>
      <c r="FHB59" s="887"/>
      <c r="FHC59" s="885"/>
      <c r="FHD59" s="886"/>
      <c r="FHE59" s="886"/>
      <c r="FHF59" s="886"/>
      <c r="FHG59" s="886"/>
      <c r="FHH59" s="886"/>
      <c r="FHI59" s="886"/>
      <c r="FHJ59" s="886"/>
      <c r="FHK59" s="887"/>
      <c r="FHL59" s="885"/>
      <c r="FHM59" s="886"/>
      <c r="FHN59" s="886"/>
      <c r="FHO59" s="886"/>
      <c r="FHP59" s="886"/>
      <c r="FHQ59" s="886"/>
      <c r="FHR59" s="886"/>
      <c r="FHS59" s="886"/>
      <c r="FHT59" s="887"/>
      <c r="FHU59" s="885"/>
      <c r="FHV59" s="886"/>
      <c r="FHW59" s="886"/>
      <c r="FHX59" s="886"/>
      <c r="FHY59" s="886"/>
      <c r="FHZ59" s="886"/>
      <c r="FIA59" s="886"/>
      <c r="FIB59" s="886"/>
      <c r="FIC59" s="887"/>
      <c r="FID59" s="885"/>
      <c r="FIE59" s="886"/>
      <c r="FIF59" s="886"/>
      <c r="FIG59" s="886"/>
      <c r="FIH59" s="886"/>
      <c r="FII59" s="886"/>
      <c r="FIJ59" s="886"/>
      <c r="FIK59" s="886"/>
      <c r="FIL59" s="887"/>
      <c r="FIM59" s="885"/>
      <c r="FIN59" s="886"/>
      <c r="FIO59" s="886"/>
      <c r="FIP59" s="886"/>
      <c r="FIQ59" s="886"/>
      <c r="FIR59" s="886"/>
      <c r="FIS59" s="886"/>
      <c r="FIT59" s="886"/>
      <c r="FIU59" s="887"/>
      <c r="FIV59" s="885"/>
      <c r="FIW59" s="886"/>
      <c r="FIX59" s="886"/>
      <c r="FIY59" s="886"/>
      <c r="FIZ59" s="886"/>
      <c r="FJA59" s="886"/>
      <c r="FJB59" s="886"/>
      <c r="FJC59" s="886"/>
      <c r="FJD59" s="887"/>
      <c r="FJE59" s="885"/>
      <c r="FJF59" s="886"/>
      <c r="FJG59" s="886"/>
      <c r="FJH59" s="886"/>
      <c r="FJI59" s="886"/>
      <c r="FJJ59" s="886"/>
      <c r="FJK59" s="886"/>
      <c r="FJL59" s="886"/>
      <c r="FJM59" s="887"/>
      <c r="FJN59" s="885"/>
      <c r="FJO59" s="886"/>
      <c r="FJP59" s="886"/>
      <c r="FJQ59" s="886"/>
      <c r="FJR59" s="886"/>
      <c r="FJS59" s="886"/>
      <c r="FJT59" s="886"/>
      <c r="FJU59" s="886"/>
      <c r="FJV59" s="887"/>
      <c r="FJW59" s="885"/>
      <c r="FJX59" s="886"/>
      <c r="FJY59" s="886"/>
      <c r="FJZ59" s="886"/>
      <c r="FKA59" s="886"/>
      <c r="FKB59" s="886"/>
      <c r="FKC59" s="886"/>
      <c r="FKD59" s="886"/>
      <c r="FKE59" s="887"/>
      <c r="FKF59" s="885"/>
      <c r="FKG59" s="886"/>
      <c r="FKH59" s="886"/>
      <c r="FKI59" s="886"/>
      <c r="FKJ59" s="886"/>
      <c r="FKK59" s="886"/>
      <c r="FKL59" s="886"/>
      <c r="FKM59" s="886"/>
      <c r="FKN59" s="887"/>
      <c r="FKO59" s="885"/>
      <c r="FKP59" s="886"/>
      <c r="FKQ59" s="886"/>
      <c r="FKR59" s="886"/>
      <c r="FKS59" s="886"/>
      <c r="FKT59" s="886"/>
      <c r="FKU59" s="886"/>
      <c r="FKV59" s="886"/>
      <c r="FKW59" s="887"/>
      <c r="FKX59" s="885"/>
      <c r="FKY59" s="886"/>
      <c r="FKZ59" s="886"/>
      <c r="FLA59" s="886"/>
      <c r="FLB59" s="886"/>
      <c r="FLC59" s="886"/>
      <c r="FLD59" s="886"/>
      <c r="FLE59" s="886"/>
      <c r="FLF59" s="887"/>
      <c r="FLG59" s="885"/>
      <c r="FLH59" s="886"/>
      <c r="FLI59" s="886"/>
      <c r="FLJ59" s="886"/>
      <c r="FLK59" s="886"/>
      <c r="FLL59" s="886"/>
      <c r="FLM59" s="886"/>
      <c r="FLN59" s="886"/>
      <c r="FLO59" s="887"/>
      <c r="FLP59" s="885"/>
      <c r="FLQ59" s="886"/>
      <c r="FLR59" s="886"/>
      <c r="FLS59" s="886"/>
      <c r="FLT59" s="886"/>
      <c r="FLU59" s="886"/>
      <c r="FLV59" s="886"/>
      <c r="FLW59" s="886"/>
      <c r="FLX59" s="887"/>
      <c r="FLY59" s="885"/>
      <c r="FLZ59" s="886"/>
      <c r="FMA59" s="886"/>
      <c r="FMB59" s="886"/>
      <c r="FMC59" s="886"/>
      <c r="FMD59" s="886"/>
      <c r="FME59" s="886"/>
      <c r="FMF59" s="886"/>
      <c r="FMG59" s="887"/>
      <c r="FMH59" s="885"/>
      <c r="FMI59" s="886"/>
      <c r="FMJ59" s="886"/>
      <c r="FMK59" s="886"/>
      <c r="FML59" s="886"/>
      <c r="FMM59" s="886"/>
      <c r="FMN59" s="886"/>
      <c r="FMO59" s="886"/>
      <c r="FMP59" s="887"/>
      <c r="FMQ59" s="885"/>
      <c r="FMR59" s="886"/>
      <c r="FMS59" s="886"/>
      <c r="FMT59" s="886"/>
      <c r="FMU59" s="886"/>
      <c r="FMV59" s="886"/>
      <c r="FMW59" s="886"/>
      <c r="FMX59" s="886"/>
      <c r="FMY59" s="887"/>
      <c r="FMZ59" s="885"/>
      <c r="FNA59" s="886"/>
      <c r="FNB59" s="886"/>
      <c r="FNC59" s="886"/>
      <c r="FND59" s="886"/>
      <c r="FNE59" s="886"/>
      <c r="FNF59" s="886"/>
      <c r="FNG59" s="886"/>
      <c r="FNH59" s="887"/>
      <c r="FNI59" s="885"/>
      <c r="FNJ59" s="886"/>
      <c r="FNK59" s="886"/>
      <c r="FNL59" s="886"/>
      <c r="FNM59" s="886"/>
      <c r="FNN59" s="886"/>
      <c r="FNO59" s="886"/>
      <c r="FNP59" s="886"/>
      <c r="FNQ59" s="887"/>
      <c r="FNR59" s="885"/>
      <c r="FNS59" s="886"/>
      <c r="FNT59" s="886"/>
      <c r="FNU59" s="886"/>
      <c r="FNV59" s="886"/>
      <c r="FNW59" s="886"/>
      <c r="FNX59" s="886"/>
      <c r="FNY59" s="886"/>
      <c r="FNZ59" s="887"/>
      <c r="FOA59" s="885"/>
      <c r="FOB59" s="886"/>
      <c r="FOC59" s="886"/>
      <c r="FOD59" s="886"/>
      <c r="FOE59" s="886"/>
      <c r="FOF59" s="886"/>
      <c r="FOG59" s="886"/>
      <c r="FOH59" s="886"/>
      <c r="FOI59" s="887"/>
      <c r="FOJ59" s="885"/>
      <c r="FOK59" s="886"/>
      <c r="FOL59" s="886"/>
      <c r="FOM59" s="886"/>
      <c r="FON59" s="886"/>
      <c r="FOO59" s="886"/>
      <c r="FOP59" s="886"/>
      <c r="FOQ59" s="886"/>
      <c r="FOR59" s="887"/>
      <c r="FOS59" s="885"/>
      <c r="FOT59" s="886"/>
      <c r="FOU59" s="886"/>
      <c r="FOV59" s="886"/>
      <c r="FOW59" s="886"/>
      <c r="FOX59" s="886"/>
      <c r="FOY59" s="886"/>
      <c r="FOZ59" s="886"/>
      <c r="FPA59" s="887"/>
      <c r="FPB59" s="885"/>
      <c r="FPC59" s="886"/>
      <c r="FPD59" s="886"/>
      <c r="FPE59" s="886"/>
      <c r="FPF59" s="886"/>
      <c r="FPG59" s="886"/>
      <c r="FPH59" s="886"/>
      <c r="FPI59" s="886"/>
      <c r="FPJ59" s="887"/>
      <c r="FPK59" s="885"/>
      <c r="FPL59" s="886"/>
      <c r="FPM59" s="886"/>
      <c r="FPN59" s="886"/>
      <c r="FPO59" s="886"/>
      <c r="FPP59" s="886"/>
      <c r="FPQ59" s="886"/>
      <c r="FPR59" s="886"/>
      <c r="FPS59" s="887"/>
      <c r="FPT59" s="885"/>
      <c r="FPU59" s="886"/>
      <c r="FPV59" s="886"/>
      <c r="FPW59" s="886"/>
      <c r="FPX59" s="886"/>
      <c r="FPY59" s="886"/>
      <c r="FPZ59" s="886"/>
      <c r="FQA59" s="886"/>
      <c r="FQB59" s="887"/>
      <c r="FQC59" s="885"/>
      <c r="FQD59" s="886"/>
      <c r="FQE59" s="886"/>
      <c r="FQF59" s="886"/>
      <c r="FQG59" s="886"/>
      <c r="FQH59" s="886"/>
      <c r="FQI59" s="886"/>
      <c r="FQJ59" s="886"/>
      <c r="FQK59" s="887"/>
      <c r="FQL59" s="885"/>
      <c r="FQM59" s="886"/>
      <c r="FQN59" s="886"/>
      <c r="FQO59" s="886"/>
      <c r="FQP59" s="886"/>
      <c r="FQQ59" s="886"/>
      <c r="FQR59" s="886"/>
      <c r="FQS59" s="886"/>
      <c r="FQT59" s="887"/>
      <c r="FQU59" s="885"/>
      <c r="FQV59" s="886"/>
      <c r="FQW59" s="886"/>
      <c r="FQX59" s="886"/>
      <c r="FQY59" s="886"/>
      <c r="FQZ59" s="886"/>
      <c r="FRA59" s="886"/>
      <c r="FRB59" s="886"/>
      <c r="FRC59" s="887"/>
      <c r="FRD59" s="885"/>
      <c r="FRE59" s="886"/>
      <c r="FRF59" s="886"/>
      <c r="FRG59" s="886"/>
      <c r="FRH59" s="886"/>
      <c r="FRI59" s="886"/>
      <c r="FRJ59" s="886"/>
      <c r="FRK59" s="886"/>
      <c r="FRL59" s="887"/>
      <c r="FRM59" s="885"/>
      <c r="FRN59" s="886"/>
      <c r="FRO59" s="886"/>
      <c r="FRP59" s="886"/>
      <c r="FRQ59" s="886"/>
      <c r="FRR59" s="886"/>
      <c r="FRS59" s="886"/>
      <c r="FRT59" s="886"/>
      <c r="FRU59" s="887"/>
      <c r="FRV59" s="885"/>
      <c r="FRW59" s="886"/>
      <c r="FRX59" s="886"/>
      <c r="FRY59" s="886"/>
      <c r="FRZ59" s="886"/>
      <c r="FSA59" s="886"/>
      <c r="FSB59" s="886"/>
      <c r="FSC59" s="886"/>
      <c r="FSD59" s="887"/>
      <c r="FSE59" s="885"/>
      <c r="FSF59" s="886"/>
      <c r="FSG59" s="886"/>
      <c r="FSH59" s="886"/>
      <c r="FSI59" s="886"/>
      <c r="FSJ59" s="886"/>
      <c r="FSK59" s="886"/>
      <c r="FSL59" s="886"/>
      <c r="FSM59" s="887"/>
      <c r="FSN59" s="885"/>
      <c r="FSO59" s="886"/>
      <c r="FSP59" s="886"/>
      <c r="FSQ59" s="886"/>
      <c r="FSR59" s="886"/>
      <c r="FSS59" s="886"/>
      <c r="FST59" s="886"/>
      <c r="FSU59" s="886"/>
      <c r="FSV59" s="887"/>
      <c r="FSW59" s="885"/>
      <c r="FSX59" s="886"/>
      <c r="FSY59" s="886"/>
      <c r="FSZ59" s="886"/>
      <c r="FTA59" s="886"/>
      <c r="FTB59" s="886"/>
      <c r="FTC59" s="886"/>
      <c r="FTD59" s="886"/>
      <c r="FTE59" s="887"/>
      <c r="FTF59" s="885"/>
      <c r="FTG59" s="886"/>
      <c r="FTH59" s="886"/>
      <c r="FTI59" s="886"/>
      <c r="FTJ59" s="886"/>
      <c r="FTK59" s="886"/>
      <c r="FTL59" s="886"/>
      <c r="FTM59" s="886"/>
      <c r="FTN59" s="887"/>
      <c r="FTO59" s="885"/>
      <c r="FTP59" s="886"/>
      <c r="FTQ59" s="886"/>
      <c r="FTR59" s="886"/>
      <c r="FTS59" s="886"/>
      <c r="FTT59" s="886"/>
      <c r="FTU59" s="886"/>
      <c r="FTV59" s="886"/>
      <c r="FTW59" s="887"/>
      <c r="FTX59" s="885"/>
      <c r="FTY59" s="886"/>
      <c r="FTZ59" s="886"/>
      <c r="FUA59" s="886"/>
      <c r="FUB59" s="886"/>
      <c r="FUC59" s="886"/>
      <c r="FUD59" s="886"/>
      <c r="FUE59" s="886"/>
      <c r="FUF59" s="887"/>
      <c r="FUG59" s="885"/>
      <c r="FUH59" s="886"/>
      <c r="FUI59" s="886"/>
      <c r="FUJ59" s="886"/>
      <c r="FUK59" s="886"/>
      <c r="FUL59" s="886"/>
      <c r="FUM59" s="886"/>
      <c r="FUN59" s="886"/>
      <c r="FUO59" s="887"/>
      <c r="FUP59" s="885"/>
      <c r="FUQ59" s="886"/>
      <c r="FUR59" s="886"/>
      <c r="FUS59" s="886"/>
      <c r="FUT59" s="886"/>
      <c r="FUU59" s="886"/>
      <c r="FUV59" s="886"/>
      <c r="FUW59" s="886"/>
      <c r="FUX59" s="887"/>
      <c r="FUY59" s="885"/>
      <c r="FUZ59" s="886"/>
      <c r="FVA59" s="886"/>
      <c r="FVB59" s="886"/>
      <c r="FVC59" s="886"/>
      <c r="FVD59" s="886"/>
      <c r="FVE59" s="886"/>
      <c r="FVF59" s="886"/>
      <c r="FVG59" s="887"/>
      <c r="FVH59" s="885"/>
      <c r="FVI59" s="886"/>
      <c r="FVJ59" s="886"/>
      <c r="FVK59" s="886"/>
      <c r="FVL59" s="886"/>
      <c r="FVM59" s="886"/>
      <c r="FVN59" s="886"/>
      <c r="FVO59" s="886"/>
      <c r="FVP59" s="887"/>
      <c r="FVQ59" s="885"/>
      <c r="FVR59" s="886"/>
      <c r="FVS59" s="886"/>
      <c r="FVT59" s="886"/>
      <c r="FVU59" s="886"/>
      <c r="FVV59" s="886"/>
      <c r="FVW59" s="886"/>
      <c r="FVX59" s="886"/>
      <c r="FVY59" s="887"/>
      <c r="FVZ59" s="885"/>
      <c r="FWA59" s="886"/>
      <c r="FWB59" s="886"/>
      <c r="FWC59" s="886"/>
      <c r="FWD59" s="886"/>
      <c r="FWE59" s="886"/>
      <c r="FWF59" s="886"/>
      <c r="FWG59" s="886"/>
      <c r="FWH59" s="887"/>
      <c r="FWI59" s="885"/>
      <c r="FWJ59" s="886"/>
      <c r="FWK59" s="886"/>
      <c r="FWL59" s="886"/>
      <c r="FWM59" s="886"/>
      <c r="FWN59" s="886"/>
      <c r="FWO59" s="886"/>
      <c r="FWP59" s="886"/>
      <c r="FWQ59" s="887"/>
      <c r="FWR59" s="885"/>
      <c r="FWS59" s="886"/>
      <c r="FWT59" s="886"/>
      <c r="FWU59" s="886"/>
      <c r="FWV59" s="886"/>
      <c r="FWW59" s="886"/>
      <c r="FWX59" s="886"/>
      <c r="FWY59" s="886"/>
      <c r="FWZ59" s="887"/>
      <c r="FXA59" s="885"/>
      <c r="FXB59" s="886"/>
      <c r="FXC59" s="886"/>
      <c r="FXD59" s="886"/>
      <c r="FXE59" s="886"/>
      <c r="FXF59" s="886"/>
      <c r="FXG59" s="886"/>
      <c r="FXH59" s="886"/>
      <c r="FXI59" s="887"/>
      <c r="FXJ59" s="885"/>
      <c r="FXK59" s="886"/>
      <c r="FXL59" s="886"/>
      <c r="FXM59" s="886"/>
      <c r="FXN59" s="886"/>
      <c r="FXO59" s="886"/>
      <c r="FXP59" s="886"/>
      <c r="FXQ59" s="886"/>
      <c r="FXR59" s="887"/>
      <c r="FXS59" s="885"/>
      <c r="FXT59" s="886"/>
      <c r="FXU59" s="886"/>
      <c r="FXV59" s="886"/>
      <c r="FXW59" s="886"/>
      <c r="FXX59" s="886"/>
      <c r="FXY59" s="886"/>
      <c r="FXZ59" s="886"/>
      <c r="FYA59" s="887"/>
      <c r="FYB59" s="885"/>
      <c r="FYC59" s="886"/>
      <c r="FYD59" s="886"/>
      <c r="FYE59" s="886"/>
      <c r="FYF59" s="886"/>
      <c r="FYG59" s="886"/>
      <c r="FYH59" s="886"/>
      <c r="FYI59" s="886"/>
      <c r="FYJ59" s="887"/>
      <c r="FYK59" s="885"/>
      <c r="FYL59" s="886"/>
      <c r="FYM59" s="886"/>
      <c r="FYN59" s="886"/>
      <c r="FYO59" s="886"/>
      <c r="FYP59" s="886"/>
      <c r="FYQ59" s="886"/>
      <c r="FYR59" s="886"/>
      <c r="FYS59" s="887"/>
      <c r="FYT59" s="885"/>
      <c r="FYU59" s="886"/>
      <c r="FYV59" s="886"/>
      <c r="FYW59" s="886"/>
      <c r="FYX59" s="886"/>
      <c r="FYY59" s="886"/>
      <c r="FYZ59" s="886"/>
      <c r="FZA59" s="886"/>
      <c r="FZB59" s="887"/>
      <c r="FZC59" s="885"/>
      <c r="FZD59" s="886"/>
      <c r="FZE59" s="886"/>
      <c r="FZF59" s="886"/>
      <c r="FZG59" s="886"/>
      <c r="FZH59" s="886"/>
      <c r="FZI59" s="886"/>
      <c r="FZJ59" s="886"/>
      <c r="FZK59" s="887"/>
      <c r="FZL59" s="885"/>
      <c r="FZM59" s="886"/>
      <c r="FZN59" s="886"/>
      <c r="FZO59" s="886"/>
      <c r="FZP59" s="886"/>
      <c r="FZQ59" s="886"/>
      <c r="FZR59" s="886"/>
      <c r="FZS59" s="886"/>
      <c r="FZT59" s="887"/>
      <c r="FZU59" s="885"/>
      <c r="FZV59" s="886"/>
      <c r="FZW59" s="886"/>
      <c r="FZX59" s="886"/>
      <c r="FZY59" s="886"/>
      <c r="FZZ59" s="886"/>
      <c r="GAA59" s="886"/>
      <c r="GAB59" s="886"/>
      <c r="GAC59" s="887"/>
      <c r="GAD59" s="885"/>
      <c r="GAE59" s="886"/>
      <c r="GAF59" s="886"/>
      <c r="GAG59" s="886"/>
      <c r="GAH59" s="886"/>
      <c r="GAI59" s="886"/>
      <c r="GAJ59" s="886"/>
      <c r="GAK59" s="886"/>
      <c r="GAL59" s="887"/>
      <c r="GAM59" s="885"/>
      <c r="GAN59" s="886"/>
      <c r="GAO59" s="886"/>
      <c r="GAP59" s="886"/>
      <c r="GAQ59" s="886"/>
      <c r="GAR59" s="886"/>
      <c r="GAS59" s="886"/>
      <c r="GAT59" s="886"/>
      <c r="GAU59" s="887"/>
      <c r="GAV59" s="885"/>
      <c r="GAW59" s="886"/>
      <c r="GAX59" s="886"/>
      <c r="GAY59" s="886"/>
      <c r="GAZ59" s="886"/>
      <c r="GBA59" s="886"/>
      <c r="GBB59" s="886"/>
      <c r="GBC59" s="886"/>
      <c r="GBD59" s="887"/>
      <c r="GBE59" s="885"/>
      <c r="GBF59" s="886"/>
      <c r="GBG59" s="886"/>
      <c r="GBH59" s="886"/>
      <c r="GBI59" s="886"/>
      <c r="GBJ59" s="886"/>
      <c r="GBK59" s="886"/>
      <c r="GBL59" s="886"/>
      <c r="GBM59" s="887"/>
      <c r="GBN59" s="885"/>
      <c r="GBO59" s="886"/>
      <c r="GBP59" s="886"/>
      <c r="GBQ59" s="886"/>
      <c r="GBR59" s="886"/>
      <c r="GBS59" s="886"/>
      <c r="GBT59" s="886"/>
      <c r="GBU59" s="886"/>
      <c r="GBV59" s="887"/>
      <c r="GBW59" s="885"/>
      <c r="GBX59" s="886"/>
      <c r="GBY59" s="886"/>
      <c r="GBZ59" s="886"/>
      <c r="GCA59" s="886"/>
      <c r="GCB59" s="886"/>
      <c r="GCC59" s="886"/>
      <c r="GCD59" s="886"/>
      <c r="GCE59" s="887"/>
      <c r="GCF59" s="885"/>
      <c r="GCG59" s="886"/>
      <c r="GCH59" s="886"/>
      <c r="GCI59" s="886"/>
      <c r="GCJ59" s="886"/>
      <c r="GCK59" s="886"/>
      <c r="GCL59" s="886"/>
      <c r="GCM59" s="886"/>
      <c r="GCN59" s="887"/>
      <c r="GCO59" s="885"/>
      <c r="GCP59" s="886"/>
      <c r="GCQ59" s="886"/>
      <c r="GCR59" s="886"/>
      <c r="GCS59" s="886"/>
      <c r="GCT59" s="886"/>
      <c r="GCU59" s="886"/>
      <c r="GCV59" s="886"/>
      <c r="GCW59" s="887"/>
      <c r="GCX59" s="885"/>
      <c r="GCY59" s="886"/>
      <c r="GCZ59" s="886"/>
      <c r="GDA59" s="886"/>
      <c r="GDB59" s="886"/>
      <c r="GDC59" s="886"/>
      <c r="GDD59" s="886"/>
      <c r="GDE59" s="886"/>
      <c r="GDF59" s="887"/>
      <c r="GDG59" s="885"/>
      <c r="GDH59" s="886"/>
      <c r="GDI59" s="886"/>
      <c r="GDJ59" s="886"/>
      <c r="GDK59" s="886"/>
      <c r="GDL59" s="886"/>
      <c r="GDM59" s="886"/>
      <c r="GDN59" s="886"/>
      <c r="GDO59" s="887"/>
      <c r="GDP59" s="885"/>
      <c r="GDQ59" s="886"/>
      <c r="GDR59" s="886"/>
      <c r="GDS59" s="886"/>
      <c r="GDT59" s="886"/>
      <c r="GDU59" s="886"/>
      <c r="GDV59" s="886"/>
      <c r="GDW59" s="886"/>
      <c r="GDX59" s="887"/>
      <c r="GDY59" s="885"/>
      <c r="GDZ59" s="886"/>
      <c r="GEA59" s="886"/>
      <c r="GEB59" s="886"/>
      <c r="GEC59" s="886"/>
      <c r="GED59" s="886"/>
      <c r="GEE59" s="886"/>
      <c r="GEF59" s="886"/>
      <c r="GEG59" s="887"/>
      <c r="GEH59" s="885"/>
      <c r="GEI59" s="886"/>
      <c r="GEJ59" s="886"/>
      <c r="GEK59" s="886"/>
      <c r="GEL59" s="886"/>
      <c r="GEM59" s="886"/>
      <c r="GEN59" s="886"/>
      <c r="GEO59" s="886"/>
      <c r="GEP59" s="887"/>
      <c r="GEQ59" s="885"/>
      <c r="GER59" s="886"/>
      <c r="GES59" s="886"/>
      <c r="GET59" s="886"/>
      <c r="GEU59" s="886"/>
      <c r="GEV59" s="886"/>
      <c r="GEW59" s="886"/>
      <c r="GEX59" s="886"/>
      <c r="GEY59" s="887"/>
      <c r="GEZ59" s="885"/>
      <c r="GFA59" s="886"/>
      <c r="GFB59" s="886"/>
      <c r="GFC59" s="886"/>
      <c r="GFD59" s="886"/>
      <c r="GFE59" s="886"/>
      <c r="GFF59" s="886"/>
      <c r="GFG59" s="886"/>
      <c r="GFH59" s="887"/>
      <c r="GFI59" s="885"/>
      <c r="GFJ59" s="886"/>
      <c r="GFK59" s="886"/>
      <c r="GFL59" s="886"/>
      <c r="GFM59" s="886"/>
      <c r="GFN59" s="886"/>
      <c r="GFO59" s="886"/>
      <c r="GFP59" s="886"/>
      <c r="GFQ59" s="887"/>
      <c r="GFR59" s="885"/>
      <c r="GFS59" s="886"/>
      <c r="GFT59" s="886"/>
      <c r="GFU59" s="886"/>
      <c r="GFV59" s="886"/>
      <c r="GFW59" s="886"/>
      <c r="GFX59" s="886"/>
      <c r="GFY59" s="886"/>
      <c r="GFZ59" s="887"/>
      <c r="GGA59" s="885"/>
      <c r="GGB59" s="886"/>
      <c r="GGC59" s="886"/>
      <c r="GGD59" s="886"/>
      <c r="GGE59" s="886"/>
      <c r="GGF59" s="886"/>
      <c r="GGG59" s="886"/>
      <c r="GGH59" s="886"/>
      <c r="GGI59" s="887"/>
      <c r="GGJ59" s="885"/>
      <c r="GGK59" s="886"/>
      <c r="GGL59" s="886"/>
      <c r="GGM59" s="886"/>
      <c r="GGN59" s="886"/>
      <c r="GGO59" s="886"/>
      <c r="GGP59" s="886"/>
      <c r="GGQ59" s="886"/>
      <c r="GGR59" s="887"/>
      <c r="GGS59" s="885"/>
      <c r="GGT59" s="886"/>
      <c r="GGU59" s="886"/>
      <c r="GGV59" s="886"/>
      <c r="GGW59" s="886"/>
      <c r="GGX59" s="886"/>
      <c r="GGY59" s="886"/>
      <c r="GGZ59" s="886"/>
      <c r="GHA59" s="887"/>
      <c r="GHB59" s="885"/>
      <c r="GHC59" s="886"/>
      <c r="GHD59" s="886"/>
      <c r="GHE59" s="886"/>
      <c r="GHF59" s="886"/>
      <c r="GHG59" s="886"/>
      <c r="GHH59" s="886"/>
      <c r="GHI59" s="886"/>
      <c r="GHJ59" s="887"/>
      <c r="GHK59" s="885"/>
      <c r="GHL59" s="886"/>
      <c r="GHM59" s="886"/>
      <c r="GHN59" s="886"/>
      <c r="GHO59" s="886"/>
      <c r="GHP59" s="886"/>
      <c r="GHQ59" s="886"/>
      <c r="GHR59" s="886"/>
      <c r="GHS59" s="887"/>
      <c r="GHT59" s="885"/>
      <c r="GHU59" s="886"/>
      <c r="GHV59" s="886"/>
      <c r="GHW59" s="886"/>
      <c r="GHX59" s="886"/>
      <c r="GHY59" s="886"/>
      <c r="GHZ59" s="886"/>
      <c r="GIA59" s="886"/>
      <c r="GIB59" s="887"/>
      <c r="GIC59" s="885"/>
      <c r="GID59" s="886"/>
      <c r="GIE59" s="886"/>
      <c r="GIF59" s="886"/>
      <c r="GIG59" s="886"/>
      <c r="GIH59" s="886"/>
      <c r="GII59" s="886"/>
      <c r="GIJ59" s="886"/>
      <c r="GIK59" s="887"/>
      <c r="GIL59" s="885"/>
      <c r="GIM59" s="886"/>
      <c r="GIN59" s="886"/>
      <c r="GIO59" s="886"/>
      <c r="GIP59" s="886"/>
      <c r="GIQ59" s="886"/>
      <c r="GIR59" s="886"/>
      <c r="GIS59" s="886"/>
      <c r="GIT59" s="887"/>
      <c r="GIU59" s="885"/>
      <c r="GIV59" s="886"/>
      <c r="GIW59" s="886"/>
      <c r="GIX59" s="886"/>
      <c r="GIY59" s="886"/>
      <c r="GIZ59" s="886"/>
      <c r="GJA59" s="886"/>
      <c r="GJB59" s="886"/>
      <c r="GJC59" s="887"/>
      <c r="GJD59" s="885"/>
      <c r="GJE59" s="886"/>
      <c r="GJF59" s="886"/>
      <c r="GJG59" s="886"/>
      <c r="GJH59" s="886"/>
      <c r="GJI59" s="886"/>
      <c r="GJJ59" s="886"/>
      <c r="GJK59" s="886"/>
      <c r="GJL59" s="887"/>
      <c r="GJM59" s="885"/>
      <c r="GJN59" s="886"/>
      <c r="GJO59" s="886"/>
      <c r="GJP59" s="886"/>
      <c r="GJQ59" s="886"/>
      <c r="GJR59" s="886"/>
      <c r="GJS59" s="886"/>
      <c r="GJT59" s="886"/>
      <c r="GJU59" s="887"/>
      <c r="GJV59" s="885"/>
      <c r="GJW59" s="886"/>
      <c r="GJX59" s="886"/>
      <c r="GJY59" s="886"/>
      <c r="GJZ59" s="886"/>
      <c r="GKA59" s="886"/>
      <c r="GKB59" s="886"/>
      <c r="GKC59" s="886"/>
      <c r="GKD59" s="887"/>
      <c r="GKE59" s="885"/>
      <c r="GKF59" s="886"/>
      <c r="GKG59" s="886"/>
      <c r="GKH59" s="886"/>
      <c r="GKI59" s="886"/>
      <c r="GKJ59" s="886"/>
      <c r="GKK59" s="886"/>
      <c r="GKL59" s="886"/>
      <c r="GKM59" s="887"/>
      <c r="GKN59" s="885"/>
      <c r="GKO59" s="886"/>
      <c r="GKP59" s="886"/>
      <c r="GKQ59" s="886"/>
      <c r="GKR59" s="886"/>
      <c r="GKS59" s="886"/>
      <c r="GKT59" s="886"/>
      <c r="GKU59" s="886"/>
      <c r="GKV59" s="887"/>
      <c r="GKW59" s="885"/>
      <c r="GKX59" s="886"/>
      <c r="GKY59" s="886"/>
      <c r="GKZ59" s="886"/>
      <c r="GLA59" s="886"/>
      <c r="GLB59" s="886"/>
      <c r="GLC59" s="886"/>
      <c r="GLD59" s="886"/>
      <c r="GLE59" s="887"/>
      <c r="GLF59" s="885"/>
      <c r="GLG59" s="886"/>
      <c r="GLH59" s="886"/>
      <c r="GLI59" s="886"/>
      <c r="GLJ59" s="886"/>
      <c r="GLK59" s="886"/>
      <c r="GLL59" s="886"/>
      <c r="GLM59" s="886"/>
      <c r="GLN59" s="887"/>
      <c r="GLO59" s="885"/>
      <c r="GLP59" s="886"/>
      <c r="GLQ59" s="886"/>
      <c r="GLR59" s="886"/>
      <c r="GLS59" s="886"/>
      <c r="GLT59" s="886"/>
      <c r="GLU59" s="886"/>
      <c r="GLV59" s="886"/>
      <c r="GLW59" s="887"/>
      <c r="GLX59" s="885"/>
      <c r="GLY59" s="886"/>
      <c r="GLZ59" s="886"/>
      <c r="GMA59" s="886"/>
      <c r="GMB59" s="886"/>
      <c r="GMC59" s="886"/>
      <c r="GMD59" s="886"/>
      <c r="GME59" s="886"/>
      <c r="GMF59" s="887"/>
      <c r="GMG59" s="885"/>
      <c r="GMH59" s="886"/>
      <c r="GMI59" s="886"/>
      <c r="GMJ59" s="886"/>
      <c r="GMK59" s="886"/>
      <c r="GML59" s="886"/>
      <c r="GMM59" s="886"/>
      <c r="GMN59" s="886"/>
      <c r="GMO59" s="887"/>
      <c r="GMP59" s="885"/>
      <c r="GMQ59" s="886"/>
      <c r="GMR59" s="886"/>
      <c r="GMS59" s="886"/>
      <c r="GMT59" s="886"/>
      <c r="GMU59" s="886"/>
      <c r="GMV59" s="886"/>
      <c r="GMW59" s="886"/>
      <c r="GMX59" s="887"/>
      <c r="GMY59" s="885"/>
      <c r="GMZ59" s="886"/>
      <c r="GNA59" s="886"/>
      <c r="GNB59" s="886"/>
      <c r="GNC59" s="886"/>
      <c r="GND59" s="886"/>
      <c r="GNE59" s="886"/>
      <c r="GNF59" s="886"/>
      <c r="GNG59" s="887"/>
      <c r="GNH59" s="885"/>
      <c r="GNI59" s="886"/>
      <c r="GNJ59" s="886"/>
      <c r="GNK59" s="886"/>
      <c r="GNL59" s="886"/>
      <c r="GNM59" s="886"/>
      <c r="GNN59" s="886"/>
      <c r="GNO59" s="886"/>
      <c r="GNP59" s="887"/>
      <c r="GNQ59" s="885"/>
      <c r="GNR59" s="886"/>
      <c r="GNS59" s="886"/>
      <c r="GNT59" s="886"/>
      <c r="GNU59" s="886"/>
      <c r="GNV59" s="886"/>
      <c r="GNW59" s="886"/>
      <c r="GNX59" s="886"/>
      <c r="GNY59" s="887"/>
      <c r="GNZ59" s="885"/>
      <c r="GOA59" s="886"/>
      <c r="GOB59" s="886"/>
      <c r="GOC59" s="886"/>
      <c r="GOD59" s="886"/>
      <c r="GOE59" s="886"/>
      <c r="GOF59" s="886"/>
      <c r="GOG59" s="886"/>
      <c r="GOH59" s="887"/>
      <c r="GOI59" s="885"/>
      <c r="GOJ59" s="886"/>
      <c r="GOK59" s="886"/>
      <c r="GOL59" s="886"/>
      <c r="GOM59" s="886"/>
      <c r="GON59" s="886"/>
      <c r="GOO59" s="886"/>
      <c r="GOP59" s="886"/>
      <c r="GOQ59" s="887"/>
      <c r="GOR59" s="885"/>
      <c r="GOS59" s="886"/>
      <c r="GOT59" s="886"/>
      <c r="GOU59" s="886"/>
      <c r="GOV59" s="886"/>
      <c r="GOW59" s="886"/>
      <c r="GOX59" s="886"/>
      <c r="GOY59" s="886"/>
      <c r="GOZ59" s="887"/>
      <c r="GPA59" s="885"/>
      <c r="GPB59" s="886"/>
      <c r="GPC59" s="886"/>
      <c r="GPD59" s="886"/>
      <c r="GPE59" s="886"/>
      <c r="GPF59" s="886"/>
      <c r="GPG59" s="886"/>
      <c r="GPH59" s="886"/>
      <c r="GPI59" s="887"/>
      <c r="GPJ59" s="885"/>
      <c r="GPK59" s="886"/>
      <c r="GPL59" s="886"/>
      <c r="GPM59" s="886"/>
      <c r="GPN59" s="886"/>
      <c r="GPO59" s="886"/>
      <c r="GPP59" s="886"/>
      <c r="GPQ59" s="886"/>
      <c r="GPR59" s="887"/>
      <c r="GPS59" s="885"/>
      <c r="GPT59" s="886"/>
      <c r="GPU59" s="886"/>
      <c r="GPV59" s="886"/>
      <c r="GPW59" s="886"/>
      <c r="GPX59" s="886"/>
      <c r="GPY59" s="886"/>
      <c r="GPZ59" s="886"/>
      <c r="GQA59" s="887"/>
      <c r="GQB59" s="885"/>
      <c r="GQC59" s="886"/>
      <c r="GQD59" s="886"/>
      <c r="GQE59" s="886"/>
      <c r="GQF59" s="886"/>
      <c r="GQG59" s="886"/>
      <c r="GQH59" s="886"/>
      <c r="GQI59" s="886"/>
      <c r="GQJ59" s="887"/>
      <c r="GQK59" s="885"/>
      <c r="GQL59" s="886"/>
      <c r="GQM59" s="886"/>
      <c r="GQN59" s="886"/>
      <c r="GQO59" s="886"/>
      <c r="GQP59" s="886"/>
      <c r="GQQ59" s="886"/>
      <c r="GQR59" s="886"/>
      <c r="GQS59" s="887"/>
      <c r="GQT59" s="885"/>
      <c r="GQU59" s="886"/>
      <c r="GQV59" s="886"/>
      <c r="GQW59" s="886"/>
      <c r="GQX59" s="886"/>
      <c r="GQY59" s="886"/>
      <c r="GQZ59" s="886"/>
      <c r="GRA59" s="886"/>
      <c r="GRB59" s="887"/>
      <c r="GRC59" s="885"/>
      <c r="GRD59" s="886"/>
      <c r="GRE59" s="886"/>
      <c r="GRF59" s="886"/>
      <c r="GRG59" s="886"/>
      <c r="GRH59" s="886"/>
      <c r="GRI59" s="886"/>
      <c r="GRJ59" s="886"/>
      <c r="GRK59" s="887"/>
      <c r="GRL59" s="885"/>
      <c r="GRM59" s="886"/>
      <c r="GRN59" s="886"/>
      <c r="GRO59" s="886"/>
      <c r="GRP59" s="886"/>
      <c r="GRQ59" s="886"/>
      <c r="GRR59" s="886"/>
      <c r="GRS59" s="886"/>
      <c r="GRT59" s="887"/>
      <c r="GRU59" s="885"/>
      <c r="GRV59" s="886"/>
      <c r="GRW59" s="886"/>
      <c r="GRX59" s="886"/>
      <c r="GRY59" s="886"/>
      <c r="GRZ59" s="886"/>
      <c r="GSA59" s="886"/>
      <c r="GSB59" s="886"/>
      <c r="GSC59" s="887"/>
      <c r="GSD59" s="885"/>
      <c r="GSE59" s="886"/>
      <c r="GSF59" s="886"/>
      <c r="GSG59" s="886"/>
      <c r="GSH59" s="886"/>
      <c r="GSI59" s="886"/>
      <c r="GSJ59" s="886"/>
      <c r="GSK59" s="886"/>
      <c r="GSL59" s="887"/>
      <c r="GSM59" s="885"/>
      <c r="GSN59" s="886"/>
      <c r="GSO59" s="886"/>
      <c r="GSP59" s="886"/>
      <c r="GSQ59" s="886"/>
      <c r="GSR59" s="886"/>
      <c r="GSS59" s="886"/>
      <c r="GST59" s="886"/>
      <c r="GSU59" s="887"/>
      <c r="GSV59" s="885"/>
      <c r="GSW59" s="886"/>
      <c r="GSX59" s="886"/>
      <c r="GSY59" s="886"/>
      <c r="GSZ59" s="886"/>
      <c r="GTA59" s="886"/>
      <c r="GTB59" s="886"/>
      <c r="GTC59" s="886"/>
      <c r="GTD59" s="887"/>
      <c r="GTE59" s="885"/>
      <c r="GTF59" s="886"/>
      <c r="GTG59" s="886"/>
      <c r="GTH59" s="886"/>
      <c r="GTI59" s="886"/>
      <c r="GTJ59" s="886"/>
      <c r="GTK59" s="886"/>
      <c r="GTL59" s="886"/>
      <c r="GTM59" s="887"/>
      <c r="GTN59" s="885"/>
      <c r="GTO59" s="886"/>
      <c r="GTP59" s="886"/>
      <c r="GTQ59" s="886"/>
      <c r="GTR59" s="886"/>
      <c r="GTS59" s="886"/>
      <c r="GTT59" s="886"/>
      <c r="GTU59" s="886"/>
      <c r="GTV59" s="887"/>
      <c r="GTW59" s="885"/>
      <c r="GTX59" s="886"/>
      <c r="GTY59" s="886"/>
      <c r="GTZ59" s="886"/>
      <c r="GUA59" s="886"/>
      <c r="GUB59" s="886"/>
      <c r="GUC59" s="886"/>
      <c r="GUD59" s="886"/>
      <c r="GUE59" s="887"/>
      <c r="GUF59" s="885"/>
      <c r="GUG59" s="886"/>
      <c r="GUH59" s="886"/>
      <c r="GUI59" s="886"/>
      <c r="GUJ59" s="886"/>
      <c r="GUK59" s="886"/>
      <c r="GUL59" s="886"/>
      <c r="GUM59" s="886"/>
      <c r="GUN59" s="887"/>
      <c r="GUO59" s="885"/>
      <c r="GUP59" s="886"/>
      <c r="GUQ59" s="886"/>
      <c r="GUR59" s="886"/>
      <c r="GUS59" s="886"/>
      <c r="GUT59" s="886"/>
      <c r="GUU59" s="886"/>
      <c r="GUV59" s="886"/>
      <c r="GUW59" s="887"/>
      <c r="GUX59" s="885"/>
      <c r="GUY59" s="886"/>
      <c r="GUZ59" s="886"/>
      <c r="GVA59" s="886"/>
      <c r="GVB59" s="886"/>
      <c r="GVC59" s="886"/>
      <c r="GVD59" s="886"/>
      <c r="GVE59" s="886"/>
      <c r="GVF59" s="887"/>
      <c r="GVG59" s="885"/>
      <c r="GVH59" s="886"/>
      <c r="GVI59" s="886"/>
      <c r="GVJ59" s="886"/>
      <c r="GVK59" s="886"/>
      <c r="GVL59" s="886"/>
      <c r="GVM59" s="886"/>
      <c r="GVN59" s="886"/>
      <c r="GVO59" s="887"/>
      <c r="GVP59" s="885"/>
      <c r="GVQ59" s="886"/>
      <c r="GVR59" s="886"/>
      <c r="GVS59" s="886"/>
      <c r="GVT59" s="886"/>
      <c r="GVU59" s="886"/>
      <c r="GVV59" s="886"/>
      <c r="GVW59" s="886"/>
      <c r="GVX59" s="887"/>
      <c r="GVY59" s="885"/>
      <c r="GVZ59" s="886"/>
      <c r="GWA59" s="886"/>
      <c r="GWB59" s="886"/>
      <c r="GWC59" s="886"/>
      <c r="GWD59" s="886"/>
      <c r="GWE59" s="886"/>
      <c r="GWF59" s="886"/>
      <c r="GWG59" s="887"/>
      <c r="GWH59" s="885"/>
      <c r="GWI59" s="886"/>
      <c r="GWJ59" s="886"/>
      <c r="GWK59" s="886"/>
      <c r="GWL59" s="886"/>
      <c r="GWM59" s="886"/>
      <c r="GWN59" s="886"/>
      <c r="GWO59" s="886"/>
      <c r="GWP59" s="887"/>
      <c r="GWQ59" s="885"/>
      <c r="GWR59" s="886"/>
      <c r="GWS59" s="886"/>
      <c r="GWT59" s="886"/>
      <c r="GWU59" s="886"/>
      <c r="GWV59" s="886"/>
      <c r="GWW59" s="886"/>
      <c r="GWX59" s="886"/>
      <c r="GWY59" s="887"/>
      <c r="GWZ59" s="885"/>
      <c r="GXA59" s="886"/>
      <c r="GXB59" s="886"/>
      <c r="GXC59" s="886"/>
      <c r="GXD59" s="886"/>
      <c r="GXE59" s="886"/>
      <c r="GXF59" s="886"/>
      <c r="GXG59" s="886"/>
      <c r="GXH59" s="887"/>
      <c r="GXI59" s="885"/>
      <c r="GXJ59" s="886"/>
      <c r="GXK59" s="886"/>
      <c r="GXL59" s="886"/>
      <c r="GXM59" s="886"/>
      <c r="GXN59" s="886"/>
      <c r="GXO59" s="886"/>
      <c r="GXP59" s="886"/>
      <c r="GXQ59" s="887"/>
      <c r="GXR59" s="885"/>
      <c r="GXS59" s="886"/>
      <c r="GXT59" s="886"/>
      <c r="GXU59" s="886"/>
      <c r="GXV59" s="886"/>
      <c r="GXW59" s="886"/>
      <c r="GXX59" s="886"/>
      <c r="GXY59" s="886"/>
      <c r="GXZ59" s="887"/>
      <c r="GYA59" s="885"/>
      <c r="GYB59" s="886"/>
      <c r="GYC59" s="886"/>
      <c r="GYD59" s="886"/>
      <c r="GYE59" s="886"/>
      <c r="GYF59" s="886"/>
      <c r="GYG59" s="886"/>
      <c r="GYH59" s="886"/>
      <c r="GYI59" s="887"/>
      <c r="GYJ59" s="885"/>
      <c r="GYK59" s="886"/>
      <c r="GYL59" s="886"/>
      <c r="GYM59" s="886"/>
      <c r="GYN59" s="886"/>
      <c r="GYO59" s="886"/>
      <c r="GYP59" s="886"/>
      <c r="GYQ59" s="886"/>
      <c r="GYR59" s="887"/>
      <c r="GYS59" s="885"/>
      <c r="GYT59" s="886"/>
      <c r="GYU59" s="886"/>
      <c r="GYV59" s="886"/>
      <c r="GYW59" s="886"/>
      <c r="GYX59" s="886"/>
      <c r="GYY59" s="886"/>
      <c r="GYZ59" s="886"/>
      <c r="GZA59" s="887"/>
      <c r="GZB59" s="885"/>
      <c r="GZC59" s="886"/>
      <c r="GZD59" s="886"/>
      <c r="GZE59" s="886"/>
      <c r="GZF59" s="886"/>
      <c r="GZG59" s="886"/>
      <c r="GZH59" s="886"/>
      <c r="GZI59" s="886"/>
      <c r="GZJ59" s="887"/>
      <c r="GZK59" s="885"/>
      <c r="GZL59" s="886"/>
      <c r="GZM59" s="886"/>
      <c r="GZN59" s="886"/>
      <c r="GZO59" s="886"/>
      <c r="GZP59" s="886"/>
      <c r="GZQ59" s="886"/>
      <c r="GZR59" s="886"/>
      <c r="GZS59" s="887"/>
      <c r="GZT59" s="885"/>
      <c r="GZU59" s="886"/>
      <c r="GZV59" s="886"/>
      <c r="GZW59" s="886"/>
      <c r="GZX59" s="886"/>
      <c r="GZY59" s="886"/>
      <c r="GZZ59" s="886"/>
      <c r="HAA59" s="886"/>
      <c r="HAB59" s="887"/>
      <c r="HAC59" s="885"/>
      <c r="HAD59" s="886"/>
      <c r="HAE59" s="886"/>
      <c r="HAF59" s="886"/>
      <c r="HAG59" s="886"/>
      <c r="HAH59" s="886"/>
      <c r="HAI59" s="886"/>
      <c r="HAJ59" s="886"/>
      <c r="HAK59" s="887"/>
      <c r="HAL59" s="885"/>
      <c r="HAM59" s="886"/>
      <c r="HAN59" s="886"/>
      <c r="HAO59" s="886"/>
      <c r="HAP59" s="886"/>
      <c r="HAQ59" s="886"/>
      <c r="HAR59" s="886"/>
      <c r="HAS59" s="886"/>
      <c r="HAT59" s="887"/>
      <c r="HAU59" s="885"/>
      <c r="HAV59" s="886"/>
      <c r="HAW59" s="886"/>
      <c r="HAX59" s="886"/>
      <c r="HAY59" s="886"/>
      <c r="HAZ59" s="886"/>
      <c r="HBA59" s="886"/>
      <c r="HBB59" s="886"/>
      <c r="HBC59" s="887"/>
      <c r="HBD59" s="885"/>
      <c r="HBE59" s="886"/>
      <c r="HBF59" s="886"/>
      <c r="HBG59" s="886"/>
      <c r="HBH59" s="886"/>
      <c r="HBI59" s="886"/>
      <c r="HBJ59" s="886"/>
      <c r="HBK59" s="886"/>
      <c r="HBL59" s="887"/>
      <c r="HBM59" s="885"/>
      <c r="HBN59" s="886"/>
      <c r="HBO59" s="886"/>
      <c r="HBP59" s="886"/>
      <c r="HBQ59" s="886"/>
      <c r="HBR59" s="886"/>
      <c r="HBS59" s="886"/>
      <c r="HBT59" s="886"/>
      <c r="HBU59" s="887"/>
      <c r="HBV59" s="885"/>
      <c r="HBW59" s="886"/>
      <c r="HBX59" s="886"/>
      <c r="HBY59" s="886"/>
      <c r="HBZ59" s="886"/>
      <c r="HCA59" s="886"/>
      <c r="HCB59" s="886"/>
      <c r="HCC59" s="886"/>
      <c r="HCD59" s="887"/>
      <c r="HCE59" s="885"/>
      <c r="HCF59" s="886"/>
      <c r="HCG59" s="886"/>
      <c r="HCH59" s="886"/>
      <c r="HCI59" s="886"/>
      <c r="HCJ59" s="886"/>
      <c r="HCK59" s="886"/>
      <c r="HCL59" s="886"/>
      <c r="HCM59" s="887"/>
      <c r="HCN59" s="885"/>
      <c r="HCO59" s="886"/>
      <c r="HCP59" s="886"/>
      <c r="HCQ59" s="886"/>
      <c r="HCR59" s="886"/>
      <c r="HCS59" s="886"/>
      <c r="HCT59" s="886"/>
      <c r="HCU59" s="886"/>
      <c r="HCV59" s="887"/>
      <c r="HCW59" s="885"/>
      <c r="HCX59" s="886"/>
      <c r="HCY59" s="886"/>
      <c r="HCZ59" s="886"/>
      <c r="HDA59" s="886"/>
      <c r="HDB59" s="886"/>
      <c r="HDC59" s="886"/>
      <c r="HDD59" s="886"/>
      <c r="HDE59" s="887"/>
      <c r="HDF59" s="885"/>
      <c r="HDG59" s="886"/>
      <c r="HDH59" s="886"/>
      <c r="HDI59" s="886"/>
      <c r="HDJ59" s="886"/>
      <c r="HDK59" s="886"/>
      <c r="HDL59" s="886"/>
      <c r="HDM59" s="886"/>
      <c r="HDN59" s="887"/>
      <c r="HDO59" s="885"/>
      <c r="HDP59" s="886"/>
      <c r="HDQ59" s="886"/>
      <c r="HDR59" s="886"/>
      <c r="HDS59" s="886"/>
      <c r="HDT59" s="886"/>
      <c r="HDU59" s="886"/>
      <c r="HDV59" s="886"/>
      <c r="HDW59" s="887"/>
      <c r="HDX59" s="885"/>
      <c r="HDY59" s="886"/>
      <c r="HDZ59" s="886"/>
      <c r="HEA59" s="886"/>
      <c r="HEB59" s="886"/>
      <c r="HEC59" s="886"/>
      <c r="HED59" s="886"/>
      <c r="HEE59" s="886"/>
      <c r="HEF59" s="887"/>
      <c r="HEG59" s="885"/>
      <c r="HEH59" s="886"/>
      <c r="HEI59" s="886"/>
      <c r="HEJ59" s="886"/>
      <c r="HEK59" s="886"/>
      <c r="HEL59" s="886"/>
      <c r="HEM59" s="886"/>
      <c r="HEN59" s="886"/>
      <c r="HEO59" s="887"/>
      <c r="HEP59" s="885"/>
      <c r="HEQ59" s="886"/>
      <c r="HER59" s="886"/>
      <c r="HES59" s="886"/>
      <c r="HET59" s="886"/>
      <c r="HEU59" s="886"/>
      <c r="HEV59" s="886"/>
      <c r="HEW59" s="886"/>
      <c r="HEX59" s="887"/>
      <c r="HEY59" s="885"/>
      <c r="HEZ59" s="886"/>
      <c r="HFA59" s="886"/>
      <c r="HFB59" s="886"/>
      <c r="HFC59" s="886"/>
      <c r="HFD59" s="886"/>
      <c r="HFE59" s="886"/>
      <c r="HFF59" s="886"/>
      <c r="HFG59" s="887"/>
      <c r="HFH59" s="885"/>
      <c r="HFI59" s="886"/>
      <c r="HFJ59" s="886"/>
      <c r="HFK59" s="886"/>
      <c r="HFL59" s="886"/>
      <c r="HFM59" s="886"/>
      <c r="HFN59" s="886"/>
      <c r="HFO59" s="886"/>
      <c r="HFP59" s="887"/>
      <c r="HFQ59" s="885"/>
      <c r="HFR59" s="886"/>
      <c r="HFS59" s="886"/>
      <c r="HFT59" s="886"/>
      <c r="HFU59" s="886"/>
      <c r="HFV59" s="886"/>
      <c r="HFW59" s="886"/>
      <c r="HFX59" s="886"/>
      <c r="HFY59" s="887"/>
      <c r="HFZ59" s="885"/>
      <c r="HGA59" s="886"/>
      <c r="HGB59" s="886"/>
      <c r="HGC59" s="886"/>
      <c r="HGD59" s="886"/>
      <c r="HGE59" s="886"/>
      <c r="HGF59" s="886"/>
      <c r="HGG59" s="886"/>
      <c r="HGH59" s="887"/>
      <c r="HGI59" s="885"/>
      <c r="HGJ59" s="886"/>
      <c r="HGK59" s="886"/>
      <c r="HGL59" s="886"/>
      <c r="HGM59" s="886"/>
      <c r="HGN59" s="886"/>
      <c r="HGO59" s="886"/>
      <c r="HGP59" s="886"/>
      <c r="HGQ59" s="887"/>
      <c r="HGR59" s="885"/>
      <c r="HGS59" s="886"/>
      <c r="HGT59" s="886"/>
      <c r="HGU59" s="886"/>
      <c r="HGV59" s="886"/>
      <c r="HGW59" s="886"/>
      <c r="HGX59" s="886"/>
      <c r="HGY59" s="886"/>
      <c r="HGZ59" s="887"/>
      <c r="HHA59" s="885"/>
      <c r="HHB59" s="886"/>
      <c r="HHC59" s="886"/>
      <c r="HHD59" s="886"/>
      <c r="HHE59" s="886"/>
      <c r="HHF59" s="886"/>
      <c r="HHG59" s="886"/>
      <c r="HHH59" s="886"/>
      <c r="HHI59" s="887"/>
      <c r="HHJ59" s="885"/>
      <c r="HHK59" s="886"/>
      <c r="HHL59" s="886"/>
      <c r="HHM59" s="886"/>
      <c r="HHN59" s="886"/>
      <c r="HHO59" s="886"/>
      <c r="HHP59" s="886"/>
      <c r="HHQ59" s="886"/>
      <c r="HHR59" s="887"/>
      <c r="HHS59" s="885"/>
      <c r="HHT59" s="886"/>
      <c r="HHU59" s="886"/>
      <c r="HHV59" s="886"/>
      <c r="HHW59" s="886"/>
      <c r="HHX59" s="886"/>
      <c r="HHY59" s="886"/>
      <c r="HHZ59" s="886"/>
      <c r="HIA59" s="887"/>
      <c r="HIB59" s="885"/>
      <c r="HIC59" s="886"/>
      <c r="HID59" s="886"/>
      <c r="HIE59" s="886"/>
      <c r="HIF59" s="886"/>
      <c r="HIG59" s="886"/>
      <c r="HIH59" s="886"/>
      <c r="HII59" s="886"/>
      <c r="HIJ59" s="887"/>
      <c r="HIK59" s="885"/>
      <c r="HIL59" s="886"/>
      <c r="HIM59" s="886"/>
      <c r="HIN59" s="886"/>
      <c r="HIO59" s="886"/>
      <c r="HIP59" s="886"/>
      <c r="HIQ59" s="886"/>
      <c r="HIR59" s="886"/>
      <c r="HIS59" s="887"/>
      <c r="HIT59" s="885"/>
      <c r="HIU59" s="886"/>
      <c r="HIV59" s="886"/>
      <c r="HIW59" s="886"/>
      <c r="HIX59" s="886"/>
      <c r="HIY59" s="886"/>
      <c r="HIZ59" s="886"/>
      <c r="HJA59" s="886"/>
      <c r="HJB59" s="887"/>
      <c r="HJC59" s="885"/>
      <c r="HJD59" s="886"/>
      <c r="HJE59" s="886"/>
      <c r="HJF59" s="886"/>
      <c r="HJG59" s="886"/>
      <c r="HJH59" s="886"/>
      <c r="HJI59" s="886"/>
      <c r="HJJ59" s="886"/>
      <c r="HJK59" s="887"/>
      <c r="HJL59" s="885"/>
      <c r="HJM59" s="886"/>
      <c r="HJN59" s="886"/>
      <c r="HJO59" s="886"/>
      <c r="HJP59" s="886"/>
      <c r="HJQ59" s="886"/>
      <c r="HJR59" s="886"/>
      <c r="HJS59" s="886"/>
      <c r="HJT59" s="887"/>
      <c r="HJU59" s="885"/>
      <c r="HJV59" s="886"/>
      <c r="HJW59" s="886"/>
      <c r="HJX59" s="886"/>
      <c r="HJY59" s="886"/>
      <c r="HJZ59" s="886"/>
      <c r="HKA59" s="886"/>
      <c r="HKB59" s="886"/>
      <c r="HKC59" s="887"/>
      <c r="HKD59" s="885"/>
      <c r="HKE59" s="886"/>
      <c r="HKF59" s="886"/>
      <c r="HKG59" s="886"/>
      <c r="HKH59" s="886"/>
      <c r="HKI59" s="886"/>
      <c r="HKJ59" s="886"/>
      <c r="HKK59" s="886"/>
      <c r="HKL59" s="887"/>
      <c r="HKM59" s="885"/>
      <c r="HKN59" s="886"/>
      <c r="HKO59" s="886"/>
      <c r="HKP59" s="886"/>
      <c r="HKQ59" s="886"/>
      <c r="HKR59" s="886"/>
      <c r="HKS59" s="886"/>
      <c r="HKT59" s="886"/>
      <c r="HKU59" s="887"/>
      <c r="HKV59" s="885"/>
      <c r="HKW59" s="886"/>
      <c r="HKX59" s="886"/>
      <c r="HKY59" s="886"/>
      <c r="HKZ59" s="886"/>
      <c r="HLA59" s="886"/>
      <c r="HLB59" s="886"/>
      <c r="HLC59" s="886"/>
      <c r="HLD59" s="887"/>
      <c r="HLE59" s="885"/>
      <c r="HLF59" s="886"/>
      <c r="HLG59" s="886"/>
      <c r="HLH59" s="886"/>
      <c r="HLI59" s="886"/>
      <c r="HLJ59" s="886"/>
      <c r="HLK59" s="886"/>
      <c r="HLL59" s="886"/>
      <c r="HLM59" s="887"/>
      <c r="HLN59" s="885"/>
      <c r="HLO59" s="886"/>
      <c r="HLP59" s="886"/>
      <c r="HLQ59" s="886"/>
      <c r="HLR59" s="886"/>
      <c r="HLS59" s="886"/>
      <c r="HLT59" s="886"/>
      <c r="HLU59" s="886"/>
      <c r="HLV59" s="887"/>
      <c r="HLW59" s="885"/>
      <c r="HLX59" s="886"/>
      <c r="HLY59" s="886"/>
      <c r="HLZ59" s="886"/>
      <c r="HMA59" s="886"/>
      <c r="HMB59" s="886"/>
      <c r="HMC59" s="886"/>
      <c r="HMD59" s="886"/>
      <c r="HME59" s="887"/>
      <c r="HMF59" s="885"/>
      <c r="HMG59" s="886"/>
      <c r="HMH59" s="886"/>
      <c r="HMI59" s="886"/>
      <c r="HMJ59" s="886"/>
      <c r="HMK59" s="886"/>
      <c r="HML59" s="886"/>
      <c r="HMM59" s="886"/>
      <c r="HMN59" s="887"/>
      <c r="HMO59" s="885"/>
      <c r="HMP59" s="886"/>
      <c r="HMQ59" s="886"/>
      <c r="HMR59" s="886"/>
      <c r="HMS59" s="886"/>
      <c r="HMT59" s="886"/>
      <c r="HMU59" s="886"/>
      <c r="HMV59" s="886"/>
      <c r="HMW59" s="887"/>
      <c r="HMX59" s="885"/>
      <c r="HMY59" s="886"/>
      <c r="HMZ59" s="886"/>
      <c r="HNA59" s="886"/>
      <c r="HNB59" s="886"/>
      <c r="HNC59" s="886"/>
      <c r="HND59" s="886"/>
      <c r="HNE59" s="886"/>
      <c r="HNF59" s="887"/>
      <c r="HNG59" s="885"/>
      <c r="HNH59" s="886"/>
      <c r="HNI59" s="886"/>
      <c r="HNJ59" s="886"/>
      <c r="HNK59" s="886"/>
      <c r="HNL59" s="886"/>
      <c r="HNM59" s="886"/>
      <c r="HNN59" s="886"/>
      <c r="HNO59" s="887"/>
      <c r="HNP59" s="885"/>
      <c r="HNQ59" s="886"/>
      <c r="HNR59" s="886"/>
      <c r="HNS59" s="886"/>
      <c r="HNT59" s="886"/>
      <c r="HNU59" s="886"/>
      <c r="HNV59" s="886"/>
      <c r="HNW59" s="886"/>
      <c r="HNX59" s="887"/>
      <c r="HNY59" s="885"/>
      <c r="HNZ59" s="886"/>
      <c r="HOA59" s="886"/>
      <c r="HOB59" s="886"/>
      <c r="HOC59" s="886"/>
      <c r="HOD59" s="886"/>
      <c r="HOE59" s="886"/>
      <c r="HOF59" s="886"/>
      <c r="HOG59" s="887"/>
      <c r="HOH59" s="885"/>
      <c r="HOI59" s="886"/>
      <c r="HOJ59" s="886"/>
      <c r="HOK59" s="886"/>
      <c r="HOL59" s="886"/>
      <c r="HOM59" s="886"/>
      <c r="HON59" s="886"/>
      <c r="HOO59" s="886"/>
      <c r="HOP59" s="887"/>
      <c r="HOQ59" s="885"/>
      <c r="HOR59" s="886"/>
      <c r="HOS59" s="886"/>
      <c r="HOT59" s="886"/>
      <c r="HOU59" s="886"/>
      <c r="HOV59" s="886"/>
      <c r="HOW59" s="886"/>
      <c r="HOX59" s="886"/>
      <c r="HOY59" s="887"/>
      <c r="HOZ59" s="885"/>
      <c r="HPA59" s="886"/>
      <c r="HPB59" s="886"/>
      <c r="HPC59" s="886"/>
      <c r="HPD59" s="886"/>
      <c r="HPE59" s="886"/>
      <c r="HPF59" s="886"/>
      <c r="HPG59" s="886"/>
      <c r="HPH59" s="887"/>
      <c r="HPI59" s="885"/>
      <c r="HPJ59" s="886"/>
      <c r="HPK59" s="886"/>
      <c r="HPL59" s="886"/>
      <c r="HPM59" s="886"/>
      <c r="HPN59" s="886"/>
      <c r="HPO59" s="886"/>
      <c r="HPP59" s="886"/>
      <c r="HPQ59" s="887"/>
      <c r="HPR59" s="885"/>
      <c r="HPS59" s="886"/>
      <c r="HPT59" s="886"/>
      <c r="HPU59" s="886"/>
      <c r="HPV59" s="886"/>
      <c r="HPW59" s="886"/>
      <c r="HPX59" s="886"/>
      <c r="HPY59" s="886"/>
      <c r="HPZ59" s="887"/>
      <c r="HQA59" s="885"/>
      <c r="HQB59" s="886"/>
      <c r="HQC59" s="886"/>
      <c r="HQD59" s="886"/>
      <c r="HQE59" s="886"/>
      <c r="HQF59" s="886"/>
      <c r="HQG59" s="886"/>
      <c r="HQH59" s="886"/>
      <c r="HQI59" s="887"/>
      <c r="HQJ59" s="885"/>
      <c r="HQK59" s="886"/>
      <c r="HQL59" s="886"/>
      <c r="HQM59" s="886"/>
      <c r="HQN59" s="886"/>
      <c r="HQO59" s="886"/>
      <c r="HQP59" s="886"/>
      <c r="HQQ59" s="886"/>
      <c r="HQR59" s="887"/>
      <c r="HQS59" s="885"/>
      <c r="HQT59" s="886"/>
      <c r="HQU59" s="886"/>
      <c r="HQV59" s="886"/>
      <c r="HQW59" s="886"/>
      <c r="HQX59" s="886"/>
      <c r="HQY59" s="886"/>
      <c r="HQZ59" s="886"/>
      <c r="HRA59" s="887"/>
      <c r="HRB59" s="885"/>
      <c r="HRC59" s="886"/>
      <c r="HRD59" s="886"/>
      <c r="HRE59" s="886"/>
      <c r="HRF59" s="886"/>
      <c r="HRG59" s="886"/>
      <c r="HRH59" s="886"/>
      <c r="HRI59" s="886"/>
      <c r="HRJ59" s="887"/>
      <c r="HRK59" s="885"/>
      <c r="HRL59" s="886"/>
      <c r="HRM59" s="886"/>
      <c r="HRN59" s="886"/>
      <c r="HRO59" s="886"/>
      <c r="HRP59" s="886"/>
      <c r="HRQ59" s="886"/>
      <c r="HRR59" s="886"/>
      <c r="HRS59" s="887"/>
      <c r="HRT59" s="885"/>
      <c r="HRU59" s="886"/>
      <c r="HRV59" s="886"/>
      <c r="HRW59" s="886"/>
      <c r="HRX59" s="886"/>
      <c r="HRY59" s="886"/>
      <c r="HRZ59" s="886"/>
      <c r="HSA59" s="886"/>
      <c r="HSB59" s="887"/>
      <c r="HSC59" s="885"/>
      <c r="HSD59" s="886"/>
      <c r="HSE59" s="886"/>
      <c r="HSF59" s="886"/>
      <c r="HSG59" s="886"/>
      <c r="HSH59" s="886"/>
      <c r="HSI59" s="886"/>
      <c r="HSJ59" s="886"/>
      <c r="HSK59" s="887"/>
      <c r="HSL59" s="885"/>
      <c r="HSM59" s="886"/>
      <c r="HSN59" s="886"/>
      <c r="HSO59" s="886"/>
      <c r="HSP59" s="886"/>
      <c r="HSQ59" s="886"/>
      <c r="HSR59" s="886"/>
      <c r="HSS59" s="886"/>
      <c r="HST59" s="887"/>
      <c r="HSU59" s="885"/>
      <c r="HSV59" s="886"/>
      <c r="HSW59" s="886"/>
      <c r="HSX59" s="886"/>
      <c r="HSY59" s="886"/>
      <c r="HSZ59" s="886"/>
      <c r="HTA59" s="886"/>
      <c r="HTB59" s="886"/>
      <c r="HTC59" s="887"/>
      <c r="HTD59" s="885"/>
      <c r="HTE59" s="886"/>
      <c r="HTF59" s="886"/>
      <c r="HTG59" s="886"/>
      <c r="HTH59" s="886"/>
      <c r="HTI59" s="886"/>
      <c r="HTJ59" s="886"/>
      <c r="HTK59" s="886"/>
      <c r="HTL59" s="887"/>
      <c r="HTM59" s="885"/>
      <c r="HTN59" s="886"/>
      <c r="HTO59" s="886"/>
      <c r="HTP59" s="886"/>
      <c r="HTQ59" s="886"/>
      <c r="HTR59" s="886"/>
      <c r="HTS59" s="886"/>
      <c r="HTT59" s="886"/>
      <c r="HTU59" s="887"/>
      <c r="HTV59" s="885"/>
      <c r="HTW59" s="886"/>
      <c r="HTX59" s="886"/>
      <c r="HTY59" s="886"/>
      <c r="HTZ59" s="886"/>
      <c r="HUA59" s="886"/>
      <c r="HUB59" s="886"/>
      <c r="HUC59" s="886"/>
      <c r="HUD59" s="887"/>
      <c r="HUE59" s="885"/>
      <c r="HUF59" s="886"/>
      <c r="HUG59" s="886"/>
      <c r="HUH59" s="886"/>
      <c r="HUI59" s="886"/>
      <c r="HUJ59" s="886"/>
      <c r="HUK59" s="886"/>
      <c r="HUL59" s="886"/>
      <c r="HUM59" s="887"/>
      <c r="HUN59" s="885"/>
      <c r="HUO59" s="886"/>
      <c r="HUP59" s="886"/>
      <c r="HUQ59" s="886"/>
      <c r="HUR59" s="886"/>
      <c r="HUS59" s="886"/>
      <c r="HUT59" s="886"/>
      <c r="HUU59" s="886"/>
      <c r="HUV59" s="887"/>
      <c r="HUW59" s="885"/>
      <c r="HUX59" s="886"/>
      <c r="HUY59" s="886"/>
      <c r="HUZ59" s="886"/>
      <c r="HVA59" s="886"/>
      <c r="HVB59" s="886"/>
      <c r="HVC59" s="886"/>
      <c r="HVD59" s="886"/>
      <c r="HVE59" s="887"/>
      <c r="HVF59" s="885"/>
      <c r="HVG59" s="886"/>
      <c r="HVH59" s="886"/>
      <c r="HVI59" s="886"/>
      <c r="HVJ59" s="886"/>
      <c r="HVK59" s="886"/>
      <c r="HVL59" s="886"/>
      <c r="HVM59" s="886"/>
      <c r="HVN59" s="887"/>
      <c r="HVO59" s="885"/>
      <c r="HVP59" s="886"/>
      <c r="HVQ59" s="886"/>
      <c r="HVR59" s="886"/>
      <c r="HVS59" s="886"/>
      <c r="HVT59" s="886"/>
      <c r="HVU59" s="886"/>
      <c r="HVV59" s="886"/>
      <c r="HVW59" s="887"/>
      <c r="HVX59" s="885"/>
      <c r="HVY59" s="886"/>
      <c r="HVZ59" s="886"/>
      <c r="HWA59" s="886"/>
      <c r="HWB59" s="886"/>
      <c r="HWC59" s="886"/>
      <c r="HWD59" s="886"/>
      <c r="HWE59" s="886"/>
      <c r="HWF59" s="887"/>
      <c r="HWG59" s="885"/>
      <c r="HWH59" s="886"/>
      <c r="HWI59" s="886"/>
      <c r="HWJ59" s="886"/>
      <c r="HWK59" s="886"/>
      <c r="HWL59" s="886"/>
      <c r="HWM59" s="886"/>
      <c r="HWN59" s="886"/>
      <c r="HWO59" s="887"/>
      <c r="HWP59" s="885"/>
      <c r="HWQ59" s="886"/>
      <c r="HWR59" s="886"/>
      <c r="HWS59" s="886"/>
      <c r="HWT59" s="886"/>
      <c r="HWU59" s="886"/>
      <c r="HWV59" s="886"/>
      <c r="HWW59" s="886"/>
      <c r="HWX59" s="887"/>
      <c r="HWY59" s="885"/>
      <c r="HWZ59" s="886"/>
      <c r="HXA59" s="886"/>
      <c r="HXB59" s="886"/>
      <c r="HXC59" s="886"/>
      <c r="HXD59" s="886"/>
      <c r="HXE59" s="886"/>
      <c r="HXF59" s="886"/>
      <c r="HXG59" s="887"/>
      <c r="HXH59" s="885"/>
      <c r="HXI59" s="886"/>
      <c r="HXJ59" s="886"/>
      <c r="HXK59" s="886"/>
      <c r="HXL59" s="886"/>
      <c r="HXM59" s="886"/>
      <c r="HXN59" s="886"/>
      <c r="HXO59" s="886"/>
      <c r="HXP59" s="887"/>
      <c r="HXQ59" s="885"/>
      <c r="HXR59" s="886"/>
      <c r="HXS59" s="886"/>
      <c r="HXT59" s="886"/>
      <c r="HXU59" s="886"/>
      <c r="HXV59" s="886"/>
      <c r="HXW59" s="886"/>
      <c r="HXX59" s="886"/>
      <c r="HXY59" s="887"/>
      <c r="HXZ59" s="885"/>
      <c r="HYA59" s="886"/>
      <c r="HYB59" s="886"/>
      <c r="HYC59" s="886"/>
      <c r="HYD59" s="886"/>
      <c r="HYE59" s="886"/>
      <c r="HYF59" s="886"/>
      <c r="HYG59" s="886"/>
      <c r="HYH59" s="887"/>
      <c r="HYI59" s="885"/>
      <c r="HYJ59" s="886"/>
      <c r="HYK59" s="886"/>
      <c r="HYL59" s="886"/>
      <c r="HYM59" s="886"/>
      <c r="HYN59" s="886"/>
      <c r="HYO59" s="886"/>
      <c r="HYP59" s="886"/>
      <c r="HYQ59" s="887"/>
      <c r="HYR59" s="885"/>
      <c r="HYS59" s="886"/>
      <c r="HYT59" s="886"/>
      <c r="HYU59" s="886"/>
      <c r="HYV59" s="886"/>
      <c r="HYW59" s="886"/>
      <c r="HYX59" s="886"/>
      <c r="HYY59" s="886"/>
      <c r="HYZ59" s="887"/>
      <c r="HZA59" s="885"/>
      <c r="HZB59" s="886"/>
      <c r="HZC59" s="886"/>
      <c r="HZD59" s="886"/>
      <c r="HZE59" s="886"/>
      <c r="HZF59" s="886"/>
      <c r="HZG59" s="886"/>
      <c r="HZH59" s="886"/>
      <c r="HZI59" s="887"/>
      <c r="HZJ59" s="885"/>
      <c r="HZK59" s="886"/>
      <c r="HZL59" s="886"/>
      <c r="HZM59" s="886"/>
      <c r="HZN59" s="886"/>
      <c r="HZO59" s="886"/>
      <c r="HZP59" s="886"/>
      <c r="HZQ59" s="886"/>
      <c r="HZR59" s="887"/>
      <c r="HZS59" s="885"/>
      <c r="HZT59" s="886"/>
      <c r="HZU59" s="886"/>
      <c r="HZV59" s="886"/>
      <c r="HZW59" s="886"/>
      <c r="HZX59" s="886"/>
      <c r="HZY59" s="886"/>
      <c r="HZZ59" s="886"/>
      <c r="IAA59" s="887"/>
      <c r="IAB59" s="885"/>
      <c r="IAC59" s="886"/>
      <c r="IAD59" s="886"/>
      <c r="IAE59" s="886"/>
      <c r="IAF59" s="886"/>
      <c r="IAG59" s="886"/>
      <c r="IAH59" s="886"/>
      <c r="IAI59" s="886"/>
      <c r="IAJ59" s="887"/>
      <c r="IAK59" s="885"/>
      <c r="IAL59" s="886"/>
      <c r="IAM59" s="886"/>
      <c r="IAN59" s="886"/>
      <c r="IAO59" s="886"/>
      <c r="IAP59" s="886"/>
      <c r="IAQ59" s="886"/>
      <c r="IAR59" s="886"/>
      <c r="IAS59" s="887"/>
      <c r="IAT59" s="885"/>
      <c r="IAU59" s="886"/>
      <c r="IAV59" s="886"/>
      <c r="IAW59" s="886"/>
      <c r="IAX59" s="886"/>
      <c r="IAY59" s="886"/>
      <c r="IAZ59" s="886"/>
      <c r="IBA59" s="886"/>
      <c r="IBB59" s="887"/>
      <c r="IBC59" s="885"/>
      <c r="IBD59" s="886"/>
      <c r="IBE59" s="886"/>
      <c r="IBF59" s="886"/>
      <c r="IBG59" s="886"/>
      <c r="IBH59" s="886"/>
      <c r="IBI59" s="886"/>
      <c r="IBJ59" s="886"/>
      <c r="IBK59" s="887"/>
      <c r="IBL59" s="885"/>
      <c r="IBM59" s="886"/>
      <c r="IBN59" s="886"/>
      <c r="IBO59" s="886"/>
      <c r="IBP59" s="886"/>
      <c r="IBQ59" s="886"/>
      <c r="IBR59" s="886"/>
      <c r="IBS59" s="886"/>
      <c r="IBT59" s="887"/>
      <c r="IBU59" s="885"/>
      <c r="IBV59" s="886"/>
      <c r="IBW59" s="886"/>
      <c r="IBX59" s="886"/>
      <c r="IBY59" s="886"/>
      <c r="IBZ59" s="886"/>
      <c r="ICA59" s="886"/>
      <c r="ICB59" s="886"/>
      <c r="ICC59" s="887"/>
      <c r="ICD59" s="885"/>
      <c r="ICE59" s="886"/>
      <c r="ICF59" s="886"/>
      <c r="ICG59" s="886"/>
      <c r="ICH59" s="886"/>
      <c r="ICI59" s="886"/>
      <c r="ICJ59" s="886"/>
      <c r="ICK59" s="886"/>
      <c r="ICL59" s="887"/>
      <c r="ICM59" s="885"/>
      <c r="ICN59" s="886"/>
      <c r="ICO59" s="886"/>
      <c r="ICP59" s="886"/>
      <c r="ICQ59" s="886"/>
      <c r="ICR59" s="886"/>
      <c r="ICS59" s="886"/>
      <c r="ICT59" s="886"/>
      <c r="ICU59" s="887"/>
      <c r="ICV59" s="885"/>
      <c r="ICW59" s="886"/>
      <c r="ICX59" s="886"/>
      <c r="ICY59" s="886"/>
      <c r="ICZ59" s="886"/>
      <c r="IDA59" s="886"/>
      <c r="IDB59" s="886"/>
      <c r="IDC59" s="886"/>
      <c r="IDD59" s="887"/>
      <c r="IDE59" s="885"/>
      <c r="IDF59" s="886"/>
      <c r="IDG59" s="886"/>
      <c r="IDH59" s="886"/>
      <c r="IDI59" s="886"/>
      <c r="IDJ59" s="886"/>
      <c r="IDK59" s="886"/>
      <c r="IDL59" s="886"/>
      <c r="IDM59" s="887"/>
      <c r="IDN59" s="885"/>
      <c r="IDO59" s="886"/>
      <c r="IDP59" s="886"/>
      <c r="IDQ59" s="886"/>
      <c r="IDR59" s="886"/>
      <c r="IDS59" s="886"/>
      <c r="IDT59" s="886"/>
      <c r="IDU59" s="886"/>
      <c r="IDV59" s="887"/>
      <c r="IDW59" s="885"/>
      <c r="IDX59" s="886"/>
      <c r="IDY59" s="886"/>
      <c r="IDZ59" s="886"/>
      <c r="IEA59" s="886"/>
      <c r="IEB59" s="886"/>
      <c r="IEC59" s="886"/>
      <c r="IED59" s="886"/>
      <c r="IEE59" s="887"/>
      <c r="IEF59" s="885"/>
      <c r="IEG59" s="886"/>
      <c r="IEH59" s="886"/>
      <c r="IEI59" s="886"/>
      <c r="IEJ59" s="886"/>
      <c r="IEK59" s="886"/>
      <c r="IEL59" s="886"/>
      <c r="IEM59" s="886"/>
      <c r="IEN59" s="887"/>
      <c r="IEO59" s="885"/>
      <c r="IEP59" s="886"/>
      <c r="IEQ59" s="886"/>
      <c r="IER59" s="886"/>
      <c r="IES59" s="886"/>
      <c r="IET59" s="886"/>
      <c r="IEU59" s="886"/>
      <c r="IEV59" s="886"/>
      <c r="IEW59" s="887"/>
      <c r="IEX59" s="885"/>
      <c r="IEY59" s="886"/>
      <c r="IEZ59" s="886"/>
      <c r="IFA59" s="886"/>
      <c r="IFB59" s="886"/>
      <c r="IFC59" s="886"/>
      <c r="IFD59" s="886"/>
      <c r="IFE59" s="886"/>
      <c r="IFF59" s="887"/>
      <c r="IFG59" s="885"/>
      <c r="IFH59" s="886"/>
      <c r="IFI59" s="886"/>
      <c r="IFJ59" s="886"/>
      <c r="IFK59" s="886"/>
      <c r="IFL59" s="886"/>
      <c r="IFM59" s="886"/>
      <c r="IFN59" s="886"/>
      <c r="IFO59" s="887"/>
      <c r="IFP59" s="885"/>
      <c r="IFQ59" s="886"/>
      <c r="IFR59" s="886"/>
      <c r="IFS59" s="886"/>
      <c r="IFT59" s="886"/>
      <c r="IFU59" s="886"/>
      <c r="IFV59" s="886"/>
      <c r="IFW59" s="886"/>
      <c r="IFX59" s="887"/>
      <c r="IFY59" s="885"/>
      <c r="IFZ59" s="886"/>
      <c r="IGA59" s="886"/>
      <c r="IGB59" s="886"/>
      <c r="IGC59" s="886"/>
      <c r="IGD59" s="886"/>
      <c r="IGE59" s="886"/>
      <c r="IGF59" s="886"/>
      <c r="IGG59" s="887"/>
      <c r="IGH59" s="885"/>
      <c r="IGI59" s="886"/>
      <c r="IGJ59" s="886"/>
      <c r="IGK59" s="886"/>
      <c r="IGL59" s="886"/>
      <c r="IGM59" s="886"/>
      <c r="IGN59" s="886"/>
      <c r="IGO59" s="886"/>
      <c r="IGP59" s="887"/>
      <c r="IGQ59" s="885"/>
      <c r="IGR59" s="886"/>
      <c r="IGS59" s="886"/>
      <c r="IGT59" s="886"/>
      <c r="IGU59" s="886"/>
      <c r="IGV59" s="886"/>
      <c r="IGW59" s="886"/>
      <c r="IGX59" s="886"/>
      <c r="IGY59" s="887"/>
      <c r="IGZ59" s="885"/>
      <c r="IHA59" s="886"/>
      <c r="IHB59" s="886"/>
      <c r="IHC59" s="886"/>
      <c r="IHD59" s="886"/>
      <c r="IHE59" s="886"/>
      <c r="IHF59" s="886"/>
      <c r="IHG59" s="886"/>
      <c r="IHH59" s="887"/>
      <c r="IHI59" s="885"/>
      <c r="IHJ59" s="886"/>
      <c r="IHK59" s="886"/>
      <c r="IHL59" s="886"/>
      <c r="IHM59" s="886"/>
      <c r="IHN59" s="886"/>
      <c r="IHO59" s="886"/>
      <c r="IHP59" s="886"/>
      <c r="IHQ59" s="887"/>
      <c r="IHR59" s="885"/>
      <c r="IHS59" s="886"/>
      <c r="IHT59" s="886"/>
      <c r="IHU59" s="886"/>
      <c r="IHV59" s="886"/>
      <c r="IHW59" s="886"/>
      <c r="IHX59" s="886"/>
      <c r="IHY59" s="886"/>
      <c r="IHZ59" s="887"/>
      <c r="IIA59" s="885"/>
      <c r="IIB59" s="886"/>
      <c r="IIC59" s="886"/>
      <c r="IID59" s="886"/>
      <c r="IIE59" s="886"/>
      <c r="IIF59" s="886"/>
      <c r="IIG59" s="886"/>
      <c r="IIH59" s="886"/>
      <c r="III59" s="887"/>
      <c r="IIJ59" s="885"/>
      <c r="IIK59" s="886"/>
      <c r="IIL59" s="886"/>
      <c r="IIM59" s="886"/>
      <c r="IIN59" s="886"/>
      <c r="IIO59" s="886"/>
      <c r="IIP59" s="886"/>
      <c r="IIQ59" s="886"/>
      <c r="IIR59" s="887"/>
      <c r="IIS59" s="885"/>
      <c r="IIT59" s="886"/>
      <c r="IIU59" s="886"/>
      <c r="IIV59" s="886"/>
      <c r="IIW59" s="886"/>
      <c r="IIX59" s="886"/>
      <c r="IIY59" s="886"/>
      <c r="IIZ59" s="886"/>
      <c r="IJA59" s="887"/>
      <c r="IJB59" s="885"/>
      <c r="IJC59" s="886"/>
      <c r="IJD59" s="886"/>
      <c r="IJE59" s="886"/>
      <c r="IJF59" s="886"/>
      <c r="IJG59" s="886"/>
      <c r="IJH59" s="886"/>
      <c r="IJI59" s="886"/>
      <c r="IJJ59" s="887"/>
      <c r="IJK59" s="885"/>
      <c r="IJL59" s="886"/>
      <c r="IJM59" s="886"/>
      <c r="IJN59" s="886"/>
      <c r="IJO59" s="886"/>
      <c r="IJP59" s="886"/>
      <c r="IJQ59" s="886"/>
      <c r="IJR59" s="886"/>
      <c r="IJS59" s="887"/>
      <c r="IJT59" s="885"/>
      <c r="IJU59" s="886"/>
      <c r="IJV59" s="886"/>
      <c r="IJW59" s="886"/>
      <c r="IJX59" s="886"/>
      <c r="IJY59" s="886"/>
      <c r="IJZ59" s="886"/>
      <c r="IKA59" s="886"/>
      <c r="IKB59" s="887"/>
      <c r="IKC59" s="885"/>
      <c r="IKD59" s="886"/>
      <c r="IKE59" s="886"/>
      <c r="IKF59" s="886"/>
      <c r="IKG59" s="886"/>
      <c r="IKH59" s="886"/>
      <c r="IKI59" s="886"/>
      <c r="IKJ59" s="886"/>
      <c r="IKK59" s="887"/>
      <c r="IKL59" s="885"/>
      <c r="IKM59" s="886"/>
      <c r="IKN59" s="886"/>
      <c r="IKO59" s="886"/>
      <c r="IKP59" s="886"/>
      <c r="IKQ59" s="886"/>
      <c r="IKR59" s="886"/>
      <c r="IKS59" s="886"/>
      <c r="IKT59" s="887"/>
      <c r="IKU59" s="885"/>
      <c r="IKV59" s="886"/>
      <c r="IKW59" s="886"/>
      <c r="IKX59" s="886"/>
      <c r="IKY59" s="886"/>
      <c r="IKZ59" s="886"/>
      <c r="ILA59" s="886"/>
      <c r="ILB59" s="886"/>
      <c r="ILC59" s="887"/>
      <c r="ILD59" s="885"/>
      <c r="ILE59" s="886"/>
      <c r="ILF59" s="886"/>
      <c r="ILG59" s="886"/>
      <c r="ILH59" s="886"/>
      <c r="ILI59" s="886"/>
      <c r="ILJ59" s="886"/>
      <c r="ILK59" s="886"/>
      <c r="ILL59" s="887"/>
      <c r="ILM59" s="885"/>
      <c r="ILN59" s="886"/>
      <c r="ILO59" s="886"/>
      <c r="ILP59" s="886"/>
      <c r="ILQ59" s="886"/>
      <c r="ILR59" s="886"/>
      <c r="ILS59" s="886"/>
      <c r="ILT59" s="886"/>
      <c r="ILU59" s="887"/>
      <c r="ILV59" s="885"/>
      <c r="ILW59" s="886"/>
      <c r="ILX59" s="886"/>
      <c r="ILY59" s="886"/>
      <c r="ILZ59" s="886"/>
      <c r="IMA59" s="886"/>
      <c r="IMB59" s="886"/>
      <c r="IMC59" s="886"/>
      <c r="IMD59" s="887"/>
      <c r="IME59" s="885"/>
      <c r="IMF59" s="886"/>
      <c r="IMG59" s="886"/>
      <c r="IMH59" s="886"/>
      <c r="IMI59" s="886"/>
      <c r="IMJ59" s="886"/>
      <c r="IMK59" s="886"/>
      <c r="IML59" s="886"/>
      <c r="IMM59" s="887"/>
      <c r="IMN59" s="885"/>
      <c r="IMO59" s="886"/>
      <c r="IMP59" s="886"/>
      <c r="IMQ59" s="886"/>
      <c r="IMR59" s="886"/>
      <c r="IMS59" s="886"/>
      <c r="IMT59" s="886"/>
      <c r="IMU59" s="886"/>
      <c r="IMV59" s="887"/>
      <c r="IMW59" s="885"/>
      <c r="IMX59" s="886"/>
      <c r="IMY59" s="886"/>
      <c r="IMZ59" s="886"/>
      <c r="INA59" s="886"/>
      <c r="INB59" s="886"/>
      <c r="INC59" s="886"/>
      <c r="IND59" s="886"/>
      <c r="INE59" s="887"/>
      <c r="INF59" s="885"/>
      <c r="ING59" s="886"/>
      <c r="INH59" s="886"/>
      <c r="INI59" s="886"/>
      <c r="INJ59" s="886"/>
      <c r="INK59" s="886"/>
      <c r="INL59" s="886"/>
      <c r="INM59" s="886"/>
      <c r="INN59" s="887"/>
      <c r="INO59" s="885"/>
      <c r="INP59" s="886"/>
      <c r="INQ59" s="886"/>
      <c r="INR59" s="886"/>
      <c r="INS59" s="886"/>
      <c r="INT59" s="886"/>
      <c r="INU59" s="886"/>
      <c r="INV59" s="886"/>
      <c r="INW59" s="887"/>
      <c r="INX59" s="885"/>
      <c r="INY59" s="886"/>
      <c r="INZ59" s="886"/>
      <c r="IOA59" s="886"/>
      <c r="IOB59" s="886"/>
      <c r="IOC59" s="886"/>
      <c r="IOD59" s="886"/>
      <c r="IOE59" s="886"/>
      <c r="IOF59" s="887"/>
      <c r="IOG59" s="885"/>
      <c r="IOH59" s="886"/>
      <c r="IOI59" s="886"/>
      <c r="IOJ59" s="886"/>
      <c r="IOK59" s="886"/>
      <c r="IOL59" s="886"/>
      <c r="IOM59" s="886"/>
      <c r="ION59" s="886"/>
      <c r="IOO59" s="887"/>
      <c r="IOP59" s="885"/>
      <c r="IOQ59" s="886"/>
      <c r="IOR59" s="886"/>
      <c r="IOS59" s="886"/>
      <c r="IOT59" s="886"/>
      <c r="IOU59" s="886"/>
      <c r="IOV59" s="886"/>
      <c r="IOW59" s="886"/>
      <c r="IOX59" s="887"/>
      <c r="IOY59" s="885"/>
      <c r="IOZ59" s="886"/>
      <c r="IPA59" s="886"/>
      <c r="IPB59" s="886"/>
      <c r="IPC59" s="886"/>
      <c r="IPD59" s="886"/>
      <c r="IPE59" s="886"/>
      <c r="IPF59" s="886"/>
      <c r="IPG59" s="887"/>
      <c r="IPH59" s="885"/>
      <c r="IPI59" s="886"/>
      <c r="IPJ59" s="886"/>
      <c r="IPK59" s="886"/>
      <c r="IPL59" s="886"/>
      <c r="IPM59" s="886"/>
      <c r="IPN59" s="886"/>
      <c r="IPO59" s="886"/>
      <c r="IPP59" s="887"/>
      <c r="IPQ59" s="885"/>
      <c r="IPR59" s="886"/>
      <c r="IPS59" s="886"/>
      <c r="IPT59" s="886"/>
      <c r="IPU59" s="886"/>
      <c r="IPV59" s="886"/>
      <c r="IPW59" s="886"/>
      <c r="IPX59" s="886"/>
      <c r="IPY59" s="887"/>
      <c r="IPZ59" s="885"/>
      <c r="IQA59" s="886"/>
      <c r="IQB59" s="886"/>
      <c r="IQC59" s="886"/>
      <c r="IQD59" s="886"/>
      <c r="IQE59" s="886"/>
      <c r="IQF59" s="886"/>
      <c r="IQG59" s="886"/>
      <c r="IQH59" s="887"/>
      <c r="IQI59" s="885"/>
      <c r="IQJ59" s="886"/>
      <c r="IQK59" s="886"/>
      <c r="IQL59" s="886"/>
      <c r="IQM59" s="886"/>
      <c r="IQN59" s="886"/>
      <c r="IQO59" s="886"/>
      <c r="IQP59" s="886"/>
      <c r="IQQ59" s="887"/>
      <c r="IQR59" s="885"/>
      <c r="IQS59" s="886"/>
      <c r="IQT59" s="886"/>
      <c r="IQU59" s="886"/>
      <c r="IQV59" s="886"/>
      <c r="IQW59" s="886"/>
      <c r="IQX59" s="886"/>
      <c r="IQY59" s="886"/>
      <c r="IQZ59" s="887"/>
      <c r="IRA59" s="885"/>
      <c r="IRB59" s="886"/>
      <c r="IRC59" s="886"/>
      <c r="IRD59" s="886"/>
      <c r="IRE59" s="886"/>
      <c r="IRF59" s="886"/>
      <c r="IRG59" s="886"/>
      <c r="IRH59" s="886"/>
      <c r="IRI59" s="887"/>
      <c r="IRJ59" s="885"/>
      <c r="IRK59" s="886"/>
      <c r="IRL59" s="886"/>
      <c r="IRM59" s="886"/>
      <c r="IRN59" s="886"/>
      <c r="IRO59" s="886"/>
      <c r="IRP59" s="886"/>
      <c r="IRQ59" s="886"/>
      <c r="IRR59" s="887"/>
      <c r="IRS59" s="885"/>
      <c r="IRT59" s="886"/>
      <c r="IRU59" s="886"/>
      <c r="IRV59" s="886"/>
      <c r="IRW59" s="886"/>
      <c r="IRX59" s="886"/>
      <c r="IRY59" s="886"/>
      <c r="IRZ59" s="886"/>
      <c r="ISA59" s="887"/>
      <c r="ISB59" s="885"/>
      <c r="ISC59" s="886"/>
      <c r="ISD59" s="886"/>
      <c r="ISE59" s="886"/>
      <c r="ISF59" s="886"/>
      <c r="ISG59" s="886"/>
      <c r="ISH59" s="886"/>
      <c r="ISI59" s="886"/>
      <c r="ISJ59" s="887"/>
      <c r="ISK59" s="885"/>
      <c r="ISL59" s="886"/>
      <c r="ISM59" s="886"/>
      <c r="ISN59" s="886"/>
      <c r="ISO59" s="886"/>
      <c r="ISP59" s="886"/>
      <c r="ISQ59" s="886"/>
      <c r="ISR59" s="886"/>
      <c r="ISS59" s="887"/>
      <c r="IST59" s="885"/>
      <c r="ISU59" s="886"/>
      <c r="ISV59" s="886"/>
      <c r="ISW59" s="886"/>
      <c r="ISX59" s="886"/>
      <c r="ISY59" s="886"/>
      <c r="ISZ59" s="886"/>
      <c r="ITA59" s="886"/>
      <c r="ITB59" s="887"/>
      <c r="ITC59" s="885"/>
      <c r="ITD59" s="886"/>
      <c r="ITE59" s="886"/>
      <c r="ITF59" s="886"/>
      <c r="ITG59" s="886"/>
      <c r="ITH59" s="886"/>
      <c r="ITI59" s="886"/>
      <c r="ITJ59" s="886"/>
      <c r="ITK59" s="887"/>
      <c r="ITL59" s="885"/>
      <c r="ITM59" s="886"/>
      <c r="ITN59" s="886"/>
      <c r="ITO59" s="886"/>
      <c r="ITP59" s="886"/>
      <c r="ITQ59" s="886"/>
      <c r="ITR59" s="886"/>
      <c r="ITS59" s="886"/>
      <c r="ITT59" s="887"/>
      <c r="ITU59" s="885"/>
      <c r="ITV59" s="886"/>
      <c r="ITW59" s="886"/>
      <c r="ITX59" s="886"/>
      <c r="ITY59" s="886"/>
      <c r="ITZ59" s="886"/>
      <c r="IUA59" s="886"/>
      <c r="IUB59" s="886"/>
      <c r="IUC59" s="887"/>
      <c r="IUD59" s="885"/>
      <c r="IUE59" s="886"/>
      <c r="IUF59" s="886"/>
      <c r="IUG59" s="886"/>
      <c r="IUH59" s="886"/>
      <c r="IUI59" s="886"/>
      <c r="IUJ59" s="886"/>
      <c r="IUK59" s="886"/>
      <c r="IUL59" s="887"/>
      <c r="IUM59" s="885"/>
      <c r="IUN59" s="886"/>
      <c r="IUO59" s="886"/>
      <c r="IUP59" s="886"/>
      <c r="IUQ59" s="886"/>
      <c r="IUR59" s="886"/>
      <c r="IUS59" s="886"/>
      <c r="IUT59" s="886"/>
      <c r="IUU59" s="887"/>
      <c r="IUV59" s="885"/>
      <c r="IUW59" s="886"/>
      <c r="IUX59" s="886"/>
      <c r="IUY59" s="886"/>
      <c r="IUZ59" s="886"/>
      <c r="IVA59" s="886"/>
      <c r="IVB59" s="886"/>
      <c r="IVC59" s="886"/>
      <c r="IVD59" s="887"/>
      <c r="IVE59" s="885"/>
      <c r="IVF59" s="886"/>
      <c r="IVG59" s="886"/>
      <c r="IVH59" s="886"/>
      <c r="IVI59" s="886"/>
      <c r="IVJ59" s="886"/>
      <c r="IVK59" s="886"/>
      <c r="IVL59" s="886"/>
      <c r="IVM59" s="887"/>
      <c r="IVN59" s="885"/>
      <c r="IVO59" s="886"/>
      <c r="IVP59" s="886"/>
      <c r="IVQ59" s="886"/>
      <c r="IVR59" s="886"/>
      <c r="IVS59" s="886"/>
      <c r="IVT59" s="886"/>
      <c r="IVU59" s="886"/>
      <c r="IVV59" s="887"/>
      <c r="IVW59" s="885"/>
      <c r="IVX59" s="886"/>
      <c r="IVY59" s="886"/>
      <c r="IVZ59" s="886"/>
      <c r="IWA59" s="886"/>
      <c r="IWB59" s="886"/>
      <c r="IWC59" s="886"/>
      <c r="IWD59" s="886"/>
      <c r="IWE59" s="887"/>
      <c r="IWF59" s="885"/>
      <c r="IWG59" s="886"/>
      <c r="IWH59" s="886"/>
      <c r="IWI59" s="886"/>
      <c r="IWJ59" s="886"/>
      <c r="IWK59" s="886"/>
      <c r="IWL59" s="886"/>
      <c r="IWM59" s="886"/>
      <c r="IWN59" s="887"/>
      <c r="IWO59" s="885"/>
      <c r="IWP59" s="886"/>
      <c r="IWQ59" s="886"/>
      <c r="IWR59" s="886"/>
      <c r="IWS59" s="886"/>
      <c r="IWT59" s="886"/>
      <c r="IWU59" s="886"/>
      <c r="IWV59" s="886"/>
      <c r="IWW59" s="887"/>
      <c r="IWX59" s="885"/>
      <c r="IWY59" s="886"/>
      <c r="IWZ59" s="886"/>
      <c r="IXA59" s="886"/>
      <c r="IXB59" s="886"/>
      <c r="IXC59" s="886"/>
      <c r="IXD59" s="886"/>
      <c r="IXE59" s="886"/>
      <c r="IXF59" s="887"/>
      <c r="IXG59" s="885"/>
      <c r="IXH59" s="886"/>
      <c r="IXI59" s="886"/>
      <c r="IXJ59" s="886"/>
      <c r="IXK59" s="886"/>
      <c r="IXL59" s="886"/>
      <c r="IXM59" s="886"/>
      <c r="IXN59" s="886"/>
      <c r="IXO59" s="887"/>
      <c r="IXP59" s="885"/>
      <c r="IXQ59" s="886"/>
      <c r="IXR59" s="886"/>
      <c r="IXS59" s="886"/>
      <c r="IXT59" s="886"/>
      <c r="IXU59" s="886"/>
      <c r="IXV59" s="886"/>
      <c r="IXW59" s="886"/>
      <c r="IXX59" s="887"/>
      <c r="IXY59" s="885"/>
      <c r="IXZ59" s="886"/>
      <c r="IYA59" s="886"/>
      <c r="IYB59" s="886"/>
      <c r="IYC59" s="886"/>
      <c r="IYD59" s="886"/>
      <c r="IYE59" s="886"/>
      <c r="IYF59" s="886"/>
      <c r="IYG59" s="887"/>
      <c r="IYH59" s="885"/>
      <c r="IYI59" s="886"/>
      <c r="IYJ59" s="886"/>
      <c r="IYK59" s="886"/>
      <c r="IYL59" s="886"/>
      <c r="IYM59" s="886"/>
      <c r="IYN59" s="886"/>
      <c r="IYO59" s="886"/>
      <c r="IYP59" s="887"/>
      <c r="IYQ59" s="885"/>
      <c r="IYR59" s="886"/>
      <c r="IYS59" s="886"/>
      <c r="IYT59" s="886"/>
      <c r="IYU59" s="886"/>
      <c r="IYV59" s="886"/>
      <c r="IYW59" s="886"/>
      <c r="IYX59" s="886"/>
      <c r="IYY59" s="887"/>
      <c r="IYZ59" s="885"/>
      <c r="IZA59" s="886"/>
      <c r="IZB59" s="886"/>
      <c r="IZC59" s="886"/>
      <c r="IZD59" s="886"/>
      <c r="IZE59" s="886"/>
      <c r="IZF59" s="886"/>
      <c r="IZG59" s="886"/>
      <c r="IZH59" s="887"/>
      <c r="IZI59" s="885"/>
      <c r="IZJ59" s="886"/>
      <c r="IZK59" s="886"/>
      <c r="IZL59" s="886"/>
      <c r="IZM59" s="886"/>
      <c r="IZN59" s="886"/>
      <c r="IZO59" s="886"/>
      <c r="IZP59" s="886"/>
      <c r="IZQ59" s="887"/>
      <c r="IZR59" s="885"/>
      <c r="IZS59" s="886"/>
      <c r="IZT59" s="886"/>
      <c r="IZU59" s="886"/>
      <c r="IZV59" s="886"/>
      <c r="IZW59" s="886"/>
      <c r="IZX59" s="886"/>
      <c r="IZY59" s="886"/>
      <c r="IZZ59" s="887"/>
      <c r="JAA59" s="885"/>
      <c r="JAB59" s="886"/>
      <c r="JAC59" s="886"/>
      <c r="JAD59" s="886"/>
      <c r="JAE59" s="886"/>
      <c r="JAF59" s="886"/>
      <c r="JAG59" s="886"/>
      <c r="JAH59" s="886"/>
      <c r="JAI59" s="887"/>
      <c r="JAJ59" s="885"/>
      <c r="JAK59" s="886"/>
      <c r="JAL59" s="886"/>
      <c r="JAM59" s="886"/>
      <c r="JAN59" s="886"/>
      <c r="JAO59" s="886"/>
      <c r="JAP59" s="886"/>
      <c r="JAQ59" s="886"/>
      <c r="JAR59" s="887"/>
      <c r="JAS59" s="885"/>
      <c r="JAT59" s="886"/>
      <c r="JAU59" s="886"/>
      <c r="JAV59" s="886"/>
      <c r="JAW59" s="886"/>
      <c r="JAX59" s="886"/>
      <c r="JAY59" s="886"/>
      <c r="JAZ59" s="886"/>
      <c r="JBA59" s="887"/>
      <c r="JBB59" s="885"/>
      <c r="JBC59" s="886"/>
      <c r="JBD59" s="886"/>
      <c r="JBE59" s="886"/>
      <c r="JBF59" s="886"/>
      <c r="JBG59" s="886"/>
      <c r="JBH59" s="886"/>
      <c r="JBI59" s="886"/>
      <c r="JBJ59" s="887"/>
      <c r="JBK59" s="885"/>
      <c r="JBL59" s="886"/>
      <c r="JBM59" s="886"/>
      <c r="JBN59" s="886"/>
      <c r="JBO59" s="886"/>
      <c r="JBP59" s="886"/>
      <c r="JBQ59" s="886"/>
      <c r="JBR59" s="886"/>
      <c r="JBS59" s="887"/>
      <c r="JBT59" s="885"/>
      <c r="JBU59" s="886"/>
      <c r="JBV59" s="886"/>
      <c r="JBW59" s="886"/>
      <c r="JBX59" s="886"/>
      <c r="JBY59" s="886"/>
      <c r="JBZ59" s="886"/>
      <c r="JCA59" s="886"/>
      <c r="JCB59" s="887"/>
      <c r="JCC59" s="885"/>
      <c r="JCD59" s="886"/>
      <c r="JCE59" s="886"/>
      <c r="JCF59" s="886"/>
      <c r="JCG59" s="886"/>
      <c r="JCH59" s="886"/>
      <c r="JCI59" s="886"/>
      <c r="JCJ59" s="886"/>
      <c r="JCK59" s="887"/>
      <c r="JCL59" s="885"/>
      <c r="JCM59" s="886"/>
      <c r="JCN59" s="886"/>
      <c r="JCO59" s="886"/>
      <c r="JCP59" s="886"/>
      <c r="JCQ59" s="886"/>
      <c r="JCR59" s="886"/>
      <c r="JCS59" s="886"/>
      <c r="JCT59" s="887"/>
      <c r="JCU59" s="885"/>
      <c r="JCV59" s="886"/>
      <c r="JCW59" s="886"/>
      <c r="JCX59" s="886"/>
      <c r="JCY59" s="886"/>
      <c r="JCZ59" s="886"/>
      <c r="JDA59" s="886"/>
      <c r="JDB59" s="886"/>
      <c r="JDC59" s="887"/>
      <c r="JDD59" s="885"/>
      <c r="JDE59" s="886"/>
      <c r="JDF59" s="886"/>
      <c r="JDG59" s="886"/>
      <c r="JDH59" s="886"/>
      <c r="JDI59" s="886"/>
      <c r="JDJ59" s="886"/>
      <c r="JDK59" s="886"/>
      <c r="JDL59" s="887"/>
      <c r="JDM59" s="885"/>
      <c r="JDN59" s="886"/>
      <c r="JDO59" s="886"/>
      <c r="JDP59" s="886"/>
      <c r="JDQ59" s="886"/>
      <c r="JDR59" s="886"/>
      <c r="JDS59" s="886"/>
      <c r="JDT59" s="886"/>
      <c r="JDU59" s="887"/>
      <c r="JDV59" s="885"/>
      <c r="JDW59" s="886"/>
      <c r="JDX59" s="886"/>
      <c r="JDY59" s="886"/>
      <c r="JDZ59" s="886"/>
      <c r="JEA59" s="886"/>
      <c r="JEB59" s="886"/>
      <c r="JEC59" s="886"/>
      <c r="JED59" s="887"/>
      <c r="JEE59" s="885"/>
      <c r="JEF59" s="886"/>
      <c r="JEG59" s="886"/>
      <c r="JEH59" s="886"/>
      <c r="JEI59" s="886"/>
      <c r="JEJ59" s="886"/>
      <c r="JEK59" s="886"/>
      <c r="JEL59" s="886"/>
      <c r="JEM59" s="887"/>
      <c r="JEN59" s="885"/>
      <c r="JEO59" s="886"/>
      <c r="JEP59" s="886"/>
      <c r="JEQ59" s="886"/>
      <c r="JER59" s="886"/>
      <c r="JES59" s="886"/>
      <c r="JET59" s="886"/>
      <c r="JEU59" s="886"/>
      <c r="JEV59" s="887"/>
      <c r="JEW59" s="885"/>
      <c r="JEX59" s="886"/>
      <c r="JEY59" s="886"/>
      <c r="JEZ59" s="886"/>
      <c r="JFA59" s="886"/>
      <c r="JFB59" s="886"/>
      <c r="JFC59" s="886"/>
      <c r="JFD59" s="886"/>
      <c r="JFE59" s="887"/>
      <c r="JFF59" s="885"/>
      <c r="JFG59" s="886"/>
      <c r="JFH59" s="886"/>
      <c r="JFI59" s="886"/>
      <c r="JFJ59" s="886"/>
      <c r="JFK59" s="886"/>
      <c r="JFL59" s="886"/>
      <c r="JFM59" s="886"/>
      <c r="JFN59" s="887"/>
      <c r="JFO59" s="885"/>
      <c r="JFP59" s="886"/>
      <c r="JFQ59" s="886"/>
      <c r="JFR59" s="886"/>
      <c r="JFS59" s="886"/>
      <c r="JFT59" s="886"/>
      <c r="JFU59" s="886"/>
      <c r="JFV59" s="886"/>
      <c r="JFW59" s="887"/>
      <c r="JFX59" s="885"/>
      <c r="JFY59" s="886"/>
      <c r="JFZ59" s="886"/>
      <c r="JGA59" s="886"/>
      <c r="JGB59" s="886"/>
      <c r="JGC59" s="886"/>
      <c r="JGD59" s="886"/>
      <c r="JGE59" s="886"/>
      <c r="JGF59" s="887"/>
      <c r="JGG59" s="885"/>
      <c r="JGH59" s="886"/>
      <c r="JGI59" s="886"/>
      <c r="JGJ59" s="886"/>
      <c r="JGK59" s="886"/>
      <c r="JGL59" s="886"/>
      <c r="JGM59" s="886"/>
      <c r="JGN59" s="886"/>
      <c r="JGO59" s="887"/>
      <c r="JGP59" s="885"/>
      <c r="JGQ59" s="886"/>
      <c r="JGR59" s="886"/>
      <c r="JGS59" s="886"/>
      <c r="JGT59" s="886"/>
      <c r="JGU59" s="886"/>
      <c r="JGV59" s="886"/>
      <c r="JGW59" s="886"/>
      <c r="JGX59" s="887"/>
      <c r="JGY59" s="885"/>
      <c r="JGZ59" s="886"/>
      <c r="JHA59" s="886"/>
      <c r="JHB59" s="886"/>
      <c r="JHC59" s="886"/>
      <c r="JHD59" s="886"/>
      <c r="JHE59" s="886"/>
      <c r="JHF59" s="886"/>
      <c r="JHG59" s="887"/>
      <c r="JHH59" s="885"/>
      <c r="JHI59" s="886"/>
      <c r="JHJ59" s="886"/>
      <c r="JHK59" s="886"/>
      <c r="JHL59" s="886"/>
      <c r="JHM59" s="886"/>
      <c r="JHN59" s="886"/>
      <c r="JHO59" s="886"/>
      <c r="JHP59" s="887"/>
      <c r="JHQ59" s="885"/>
      <c r="JHR59" s="886"/>
      <c r="JHS59" s="886"/>
      <c r="JHT59" s="886"/>
      <c r="JHU59" s="886"/>
      <c r="JHV59" s="886"/>
      <c r="JHW59" s="886"/>
      <c r="JHX59" s="886"/>
      <c r="JHY59" s="887"/>
      <c r="JHZ59" s="885"/>
      <c r="JIA59" s="886"/>
      <c r="JIB59" s="886"/>
      <c r="JIC59" s="886"/>
      <c r="JID59" s="886"/>
      <c r="JIE59" s="886"/>
      <c r="JIF59" s="886"/>
      <c r="JIG59" s="886"/>
      <c r="JIH59" s="887"/>
      <c r="JII59" s="885"/>
      <c r="JIJ59" s="886"/>
      <c r="JIK59" s="886"/>
      <c r="JIL59" s="886"/>
      <c r="JIM59" s="886"/>
      <c r="JIN59" s="886"/>
      <c r="JIO59" s="886"/>
      <c r="JIP59" s="886"/>
      <c r="JIQ59" s="887"/>
      <c r="JIR59" s="885"/>
      <c r="JIS59" s="886"/>
      <c r="JIT59" s="886"/>
      <c r="JIU59" s="886"/>
      <c r="JIV59" s="886"/>
      <c r="JIW59" s="886"/>
      <c r="JIX59" s="886"/>
      <c r="JIY59" s="886"/>
      <c r="JIZ59" s="887"/>
      <c r="JJA59" s="885"/>
      <c r="JJB59" s="886"/>
      <c r="JJC59" s="886"/>
      <c r="JJD59" s="886"/>
      <c r="JJE59" s="886"/>
      <c r="JJF59" s="886"/>
      <c r="JJG59" s="886"/>
      <c r="JJH59" s="886"/>
      <c r="JJI59" s="887"/>
      <c r="JJJ59" s="885"/>
      <c r="JJK59" s="886"/>
      <c r="JJL59" s="886"/>
      <c r="JJM59" s="886"/>
      <c r="JJN59" s="886"/>
      <c r="JJO59" s="886"/>
      <c r="JJP59" s="886"/>
      <c r="JJQ59" s="886"/>
      <c r="JJR59" s="887"/>
      <c r="JJS59" s="885"/>
      <c r="JJT59" s="886"/>
      <c r="JJU59" s="886"/>
      <c r="JJV59" s="886"/>
      <c r="JJW59" s="886"/>
      <c r="JJX59" s="886"/>
      <c r="JJY59" s="886"/>
      <c r="JJZ59" s="886"/>
      <c r="JKA59" s="887"/>
      <c r="JKB59" s="885"/>
      <c r="JKC59" s="886"/>
      <c r="JKD59" s="886"/>
      <c r="JKE59" s="886"/>
      <c r="JKF59" s="886"/>
      <c r="JKG59" s="886"/>
      <c r="JKH59" s="886"/>
      <c r="JKI59" s="886"/>
      <c r="JKJ59" s="887"/>
      <c r="JKK59" s="885"/>
      <c r="JKL59" s="886"/>
      <c r="JKM59" s="886"/>
      <c r="JKN59" s="886"/>
      <c r="JKO59" s="886"/>
      <c r="JKP59" s="886"/>
      <c r="JKQ59" s="886"/>
      <c r="JKR59" s="886"/>
      <c r="JKS59" s="887"/>
      <c r="JKT59" s="885"/>
      <c r="JKU59" s="886"/>
      <c r="JKV59" s="886"/>
      <c r="JKW59" s="886"/>
      <c r="JKX59" s="886"/>
      <c r="JKY59" s="886"/>
      <c r="JKZ59" s="886"/>
      <c r="JLA59" s="886"/>
      <c r="JLB59" s="887"/>
      <c r="JLC59" s="885"/>
      <c r="JLD59" s="886"/>
      <c r="JLE59" s="886"/>
      <c r="JLF59" s="886"/>
      <c r="JLG59" s="886"/>
      <c r="JLH59" s="886"/>
      <c r="JLI59" s="886"/>
      <c r="JLJ59" s="886"/>
      <c r="JLK59" s="887"/>
      <c r="JLL59" s="885"/>
      <c r="JLM59" s="886"/>
      <c r="JLN59" s="886"/>
      <c r="JLO59" s="886"/>
      <c r="JLP59" s="886"/>
      <c r="JLQ59" s="886"/>
      <c r="JLR59" s="886"/>
      <c r="JLS59" s="886"/>
      <c r="JLT59" s="887"/>
      <c r="JLU59" s="885"/>
      <c r="JLV59" s="886"/>
      <c r="JLW59" s="886"/>
      <c r="JLX59" s="886"/>
      <c r="JLY59" s="886"/>
      <c r="JLZ59" s="886"/>
      <c r="JMA59" s="886"/>
      <c r="JMB59" s="886"/>
      <c r="JMC59" s="887"/>
      <c r="JMD59" s="885"/>
      <c r="JME59" s="886"/>
      <c r="JMF59" s="886"/>
      <c r="JMG59" s="886"/>
      <c r="JMH59" s="886"/>
      <c r="JMI59" s="886"/>
      <c r="JMJ59" s="886"/>
      <c r="JMK59" s="886"/>
      <c r="JML59" s="887"/>
      <c r="JMM59" s="885"/>
      <c r="JMN59" s="886"/>
      <c r="JMO59" s="886"/>
      <c r="JMP59" s="886"/>
      <c r="JMQ59" s="886"/>
      <c r="JMR59" s="886"/>
      <c r="JMS59" s="886"/>
      <c r="JMT59" s="886"/>
      <c r="JMU59" s="887"/>
      <c r="JMV59" s="885"/>
      <c r="JMW59" s="886"/>
      <c r="JMX59" s="886"/>
      <c r="JMY59" s="886"/>
      <c r="JMZ59" s="886"/>
      <c r="JNA59" s="886"/>
      <c r="JNB59" s="886"/>
      <c r="JNC59" s="886"/>
      <c r="JND59" s="887"/>
      <c r="JNE59" s="885"/>
      <c r="JNF59" s="886"/>
      <c r="JNG59" s="886"/>
      <c r="JNH59" s="886"/>
      <c r="JNI59" s="886"/>
      <c r="JNJ59" s="886"/>
      <c r="JNK59" s="886"/>
      <c r="JNL59" s="886"/>
      <c r="JNM59" s="887"/>
      <c r="JNN59" s="885"/>
      <c r="JNO59" s="886"/>
      <c r="JNP59" s="886"/>
      <c r="JNQ59" s="886"/>
      <c r="JNR59" s="886"/>
      <c r="JNS59" s="886"/>
      <c r="JNT59" s="886"/>
      <c r="JNU59" s="886"/>
      <c r="JNV59" s="887"/>
      <c r="JNW59" s="885"/>
      <c r="JNX59" s="886"/>
      <c r="JNY59" s="886"/>
      <c r="JNZ59" s="886"/>
      <c r="JOA59" s="886"/>
      <c r="JOB59" s="886"/>
      <c r="JOC59" s="886"/>
      <c r="JOD59" s="886"/>
      <c r="JOE59" s="887"/>
      <c r="JOF59" s="885"/>
      <c r="JOG59" s="886"/>
      <c r="JOH59" s="886"/>
      <c r="JOI59" s="886"/>
      <c r="JOJ59" s="886"/>
      <c r="JOK59" s="886"/>
      <c r="JOL59" s="886"/>
      <c r="JOM59" s="886"/>
      <c r="JON59" s="887"/>
      <c r="JOO59" s="885"/>
      <c r="JOP59" s="886"/>
      <c r="JOQ59" s="886"/>
      <c r="JOR59" s="886"/>
      <c r="JOS59" s="886"/>
      <c r="JOT59" s="886"/>
      <c r="JOU59" s="886"/>
      <c r="JOV59" s="886"/>
      <c r="JOW59" s="887"/>
      <c r="JOX59" s="885"/>
      <c r="JOY59" s="886"/>
      <c r="JOZ59" s="886"/>
      <c r="JPA59" s="886"/>
      <c r="JPB59" s="886"/>
      <c r="JPC59" s="886"/>
      <c r="JPD59" s="886"/>
      <c r="JPE59" s="886"/>
      <c r="JPF59" s="887"/>
      <c r="JPG59" s="885"/>
      <c r="JPH59" s="886"/>
      <c r="JPI59" s="886"/>
      <c r="JPJ59" s="886"/>
      <c r="JPK59" s="886"/>
      <c r="JPL59" s="886"/>
      <c r="JPM59" s="886"/>
      <c r="JPN59" s="886"/>
      <c r="JPO59" s="887"/>
      <c r="JPP59" s="885"/>
      <c r="JPQ59" s="886"/>
      <c r="JPR59" s="886"/>
      <c r="JPS59" s="886"/>
      <c r="JPT59" s="886"/>
      <c r="JPU59" s="886"/>
      <c r="JPV59" s="886"/>
      <c r="JPW59" s="886"/>
      <c r="JPX59" s="887"/>
      <c r="JPY59" s="885"/>
      <c r="JPZ59" s="886"/>
      <c r="JQA59" s="886"/>
      <c r="JQB59" s="886"/>
      <c r="JQC59" s="886"/>
      <c r="JQD59" s="886"/>
      <c r="JQE59" s="886"/>
      <c r="JQF59" s="886"/>
      <c r="JQG59" s="887"/>
      <c r="JQH59" s="885"/>
      <c r="JQI59" s="886"/>
      <c r="JQJ59" s="886"/>
      <c r="JQK59" s="886"/>
      <c r="JQL59" s="886"/>
      <c r="JQM59" s="886"/>
      <c r="JQN59" s="886"/>
      <c r="JQO59" s="886"/>
      <c r="JQP59" s="887"/>
      <c r="JQQ59" s="885"/>
      <c r="JQR59" s="886"/>
      <c r="JQS59" s="886"/>
      <c r="JQT59" s="886"/>
      <c r="JQU59" s="886"/>
      <c r="JQV59" s="886"/>
      <c r="JQW59" s="886"/>
      <c r="JQX59" s="886"/>
      <c r="JQY59" s="887"/>
      <c r="JQZ59" s="885"/>
      <c r="JRA59" s="886"/>
      <c r="JRB59" s="886"/>
      <c r="JRC59" s="886"/>
      <c r="JRD59" s="886"/>
      <c r="JRE59" s="886"/>
      <c r="JRF59" s="886"/>
      <c r="JRG59" s="886"/>
      <c r="JRH59" s="887"/>
      <c r="JRI59" s="885"/>
      <c r="JRJ59" s="886"/>
      <c r="JRK59" s="886"/>
      <c r="JRL59" s="886"/>
      <c r="JRM59" s="886"/>
      <c r="JRN59" s="886"/>
      <c r="JRO59" s="886"/>
      <c r="JRP59" s="886"/>
      <c r="JRQ59" s="887"/>
      <c r="JRR59" s="885"/>
      <c r="JRS59" s="886"/>
      <c r="JRT59" s="886"/>
      <c r="JRU59" s="886"/>
      <c r="JRV59" s="886"/>
      <c r="JRW59" s="886"/>
      <c r="JRX59" s="886"/>
      <c r="JRY59" s="886"/>
      <c r="JRZ59" s="887"/>
      <c r="JSA59" s="885"/>
      <c r="JSB59" s="886"/>
      <c r="JSC59" s="886"/>
      <c r="JSD59" s="886"/>
      <c r="JSE59" s="886"/>
      <c r="JSF59" s="886"/>
      <c r="JSG59" s="886"/>
      <c r="JSH59" s="886"/>
      <c r="JSI59" s="887"/>
      <c r="JSJ59" s="885"/>
      <c r="JSK59" s="886"/>
      <c r="JSL59" s="886"/>
      <c r="JSM59" s="886"/>
      <c r="JSN59" s="886"/>
      <c r="JSO59" s="886"/>
      <c r="JSP59" s="886"/>
      <c r="JSQ59" s="886"/>
      <c r="JSR59" s="887"/>
      <c r="JSS59" s="885"/>
      <c r="JST59" s="886"/>
      <c r="JSU59" s="886"/>
      <c r="JSV59" s="886"/>
      <c r="JSW59" s="886"/>
      <c r="JSX59" s="886"/>
      <c r="JSY59" s="886"/>
      <c r="JSZ59" s="886"/>
      <c r="JTA59" s="887"/>
      <c r="JTB59" s="885"/>
      <c r="JTC59" s="886"/>
      <c r="JTD59" s="886"/>
      <c r="JTE59" s="886"/>
      <c r="JTF59" s="886"/>
      <c r="JTG59" s="886"/>
      <c r="JTH59" s="886"/>
      <c r="JTI59" s="886"/>
      <c r="JTJ59" s="887"/>
      <c r="JTK59" s="885"/>
      <c r="JTL59" s="886"/>
      <c r="JTM59" s="886"/>
      <c r="JTN59" s="886"/>
      <c r="JTO59" s="886"/>
      <c r="JTP59" s="886"/>
      <c r="JTQ59" s="886"/>
      <c r="JTR59" s="886"/>
      <c r="JTS59" s="887"/>
      <c r="JTT59" s="885"/>
      <c r="JTU59" s="886"/>
      <c r="JTV59" s="886"/>
      <c r="JTW59" s="886"/>
      <c r="JTX59" s="886"/>
      <c r="JTY59" s="886"/>
      <c r="JTZ59" s="886"/>
      <c r="JUA59" s="886"/>
      <c r="JUB59" s="887"/>
      <c r="JUC59" s="885"/>
      <c r="JUD59" s="886"/>
      <c r="JUE59" s="886"/>
      <c r="JUF59" s="886"/>
      <c r="JUG59" s="886"/>
      <c r="JUH59" s="886"/>
      <c r="JUI59" s="886"/>
      <c r="JUJ59" s="886"/>
      <c r="JUK59" s="887"/>
      <c r="JUL59" s="885"/>
      <c r="JUM59" s="886"/>
      <c r="JUN59" s="886"/>
      <c r="JUO59" s="886"/>
      <c r="JUP59" s="886"/>
      <c r="JUQ59" s="886"/>
      <c r="JUR59" s="886"/>
      <c r="JUS59" s="886"/>
      <c r="JUT59" s="887"/>
      <c r="JUU59" s="885"/>
      <c r="JUV59" s="886"/>
      <c r="JUW59" s="886"/>
      <c r="JUX59" s="886"/>
      <c r="JUY59" s="886"/>
      <c r="JUZ59" s="886"/>
      <c r="JVA59" s="886"/>
      <c r="JVB59" s="886"/>
      <c r="JVC59" s="887"/>
      <c r="JVD59" s="885"/>
      <c r="JVE59" s="886"/>
      <c r="JVF59" s="886"/>
      <c r="JVG59" s="886"/>
      <c r="JVH59" s="886"/>
      <c r="JVI59" s="886"/>
      <c r="JVJ59" s="886"/>
      <c r="JVK59" s="886"/>
      <c r="JVL59" s="887"/>
      <c r="JVM59" s="885"/>
      <c r="JVN59" s="886"/>
      <c r="JVO59" s="886"/>
      <c r="JVP59" s="886"/>
      <c r="JVQ59" s="886"/>
      <c r="JVR59" s="886"/>
      <c r="JVS59" s="886"/>
      <c r="JVT59" s="886"/>
      <c r="JVU59" s="887"/>
      <c r="JVV59" s="885"/>
      <c r="JVW59" s="886"/>
      <c r="JVX59" s="886"/>
      <c r="JVY59" s="886"/>
      <c r="JVZ59" s="886"/>
      <c r="JWA59" s="886"/>
      <c r="JWB59" s="886"/>
      <c r="JWC59" s="886"/>
      <c r="JWD59" s="887"/>
      <c r="JWE59" s="885"/>
      <c r="JWF59" s="886"/>
      <c r="JWG59" s="886"/>
      <c r="JWH59" s="886"/>
      <c r="JWI59" s="886"/>
      <c r="JWJ59" s="886"/>
      <c r="JWK59" s="886"/>
      <c r="JWL59" s="886"/>
      <c r="JWM59" s="887"/>
      <c r="JWN59" s="885"/>
      <c r="JWO59" s="886"/>
      <c r="JWP59" s="886"/>
      <c r="JWQ59" s="886"/>
      <c r="JWR59" s="886"/>
      <c r="JWS59" s="886"/>
      <c r="JWT59" s="886"/>
      <c r="JWU59" s="886"/>
      <c r="JWV59" s="887"/>
      <c r="JWW59" s="885"/>
      <c r="JWX59" s="886"/>
      <c r="JWY59" s="886"/>
      <c r="JWZ59" s="886"/>
      <c r="JXA59" s="886"/>
      <c r="JXB59" s="886"/>
      <c r="JXC59" s="886"/>
      <c r="JXD59" s="886"/>
      <c r="JXE59" s="887"/>
      <c r="JXF59" s="885"/>
      <c r="JXG59" s="886"/>
      <c r="JXH59" s="886"/>
      <c r="JXI59" s="886"/>
      <c r="JXJ59" s="886"/>
      <c r="JXK59" s="886"/>
      <c r="JXL59" s="886"/>
      <c r="JXM59" s="886"/>
      <c r="JXN59" s="887"/>
      <c r="JXO59" s="885"/>
      <c r="JXP59" s="886"/>
      <c r="JXQ59" s="886"/>
      <c r="JXR59" s="886"/>
      <c r="JXS59" s="886"/>
      <c r="JXT59" s="886"/>
      <c r="JXU59" s="886"/>
      <c r="JXV59" s="886"/>
      <c r="JXW59" s="887"/>
      <c r="JXX59" s="885"/>
      <c r="JXY59" s="886"/>
      <c r="JXZ59" s="886"/>
      <c r="JYA59" s="886"/>
      <c r="JYB59" s="886"/>
      <c r="JYC59" s="886"/>
      <c r="JYD59" s="886"/>
      <c r="JYE59" s="886"/>
      <c r="JYF59" s="887"/>
      <c r="JYG59" s="885"/>
      <c r="JYH59" s="886"/>
      <c r="JYI59" s="886"/>
      <c r="JYJ59" s="886"/>
      <c r="JYK59" s="886"/>
      <c r="JYL59" s="886"/>
      <c r="JYM59" s="886"/>
      <c r="JYN59" s="886"/>
      <c r="JYO59" s="887"/>
      <c r="JYP59" s="885"/>
      <c r="JYQ59" s="886"/>
      <c r="JYR59" s="886"/>
      <c r="JYS59" s="886"/>
      <c r="JYT59" s="886"/>
      <c r="JYU59" s="886"/>
      <c r="JYV59" s="886"/>
      <c r="JYW59" s="886"/>
      <c r="JYX59" s="887"/>
      <c r="JYY59" s="885"/>
      <c r="JYZ59" s="886"/>
      <c r="JZA59" s="886"/>
      <c r="JZB59" s="886"/>
      <c r="JZC59" s="886"/>
      <c r="JZD59" s="886"/>
      <c r="JZE59" s="886"/>
      <c r="JZF59" s="886"/>
      <c r="JZG59" s="887"/>
      <c r="JZH59" s="885"/>
      <c r="JZI59" s="886"/>
      <c r="JZJ59" s="886"/>
      <c r="JZK59" s="886"/>
      <c r="JZL59" s="886"/>
      <c r="JZM59" s="886"/>
      <c r="JZN59" s="886"/>
      <c r="JZO59" s="886"/>
      <c r="JZP59" s="887"/>
      <c r="JZQ59" s="885"/>
      <c r="JZR59" s="886"/>
      <c r="JZS59" s="886"/>
      <c r="JZT59" s="886"/>
      <c r="JZU59" s="886"/>
      <c r="JZV59" s="886"/>
      <c r="JZW59" s="886"/>
      <c r="JZX59" s="886"/>
      <c r="JZY59" s="887"/>
      <c r="JZZ59" s="885"/>
      <c r="KAA59" s="886"/>
      <c r="KAB59" s="886"/>
      <c r="KAC59" s="886"/>
      <c r="KAD59" s="886"/>
      <c r="KAE59" s="886"/>
      <c r="KAF59" s="886"/>
      <c r="KAG59" s="886"/>
      <c r="KAH59" s="887"/>
      <c r="KAI59" s="885"/>
      <c r="KAJ59" s="886"/>
      <c r="KAK59" s="886"/>
      <c r="KAL59" s="886"/>
      <c r="KAM59" s="886"/>
      <c r="KAN59" s="886"/>
      <c r="KAO59" s="886"/>
      <c r="KAP59" s="886"/>
      <c r="KAQ59" s="887"/>
      <c r="KAR59" s="885"/>
      <c r="KAS59" s="886"/>
      <c r="KAT59" s="886"/>
      <c r="KAU59" s="886"/>
      <c r="KAV59" s="886"/>
      <c r="KAW59" s="886"/>
      <c r="KAX59" s="886"/>
      <c r="KAY59" s="886"/>
      <c r="KAZ59" s="887"/>
      <c r="KBA59" s="885"/>
      <c r="KBB59" s="886"/>
      <c r="KBC59" s="886"/>
      <c r="KBD59" s="886"/>
      <c r="KBE59" s="886"/>
      <c r="KBF59" s="886"/>
      <c r="KBG59" s="886"/>
      <c r="KBH59" s="886"/>
      <c r="KBI59" s="887"/>
      <c r="KBJ59" s="885"/>
      <c r="KBK59" s="886"/>
      <c r="KBL59" s="886"/>
      <c r="KBM59" s="886"/>
      <c r="KBN59" s="886"/>
      <c r="KBO59" s="886"/>
      <c r="KBP59" s="886"/>
      <c r="KBQ59" s="886"/>
      <c r="KBR59" s="887"/>
      <c r="KBS59" s="885"/>
      <c r="KBT59" s="886"/>
      <c r="KBU59" s="886"/>
      <c r="KBV59" s="886"/>
      <c r="KBW59" s="886"/>
      <c r="KBX59" s="886"/>
      <c r="KBY59" s="886"/>
      <c r="KBZ59" s="886"/>
      <c r="KCA59" s="887"/>
      <c r="KCB59" s="885"/>
      <c r="KCC59" s="886"/>
      <c r="KCD59" s="886"/>
      <c r="KCE59" s="886"/>
      <c r="KCF59" s="886"/>
      <c r="KCG59" s="886"/>
      <c r="KCH59" s="886"/>
      <c r="KCI59" s="886"/>
      <c r="KCJ59" s="887"/>
      <c r="KCK59" s="885"/>
      <c r="KCL59" s="886"/>
      <c r="KCM59" s="886"/>
      <c r="KCN59" s="886"/>
      <c r="KCO59" s="886"/>
      <c r="KCP59" s="886"/>
      <c r="KCQ59" s="886"/>
      <c r="KCR59" s="886"/>
      <c r="KCS59" s="887"/>
      <c r="KCT59" s="885"/>
      <c r="KCU59" s="886"/>
      <c r="KCV59" s="886"/>
      <c r="KCW59" s="886"/>
      <c r="KCX59" s="886"/>
      <c r="KCY59" s="886"/>
      <c r="KCZ59" s="886"/>
      <c r="KDA59" s="886"/>
      <c r="KDB59" s="887"/>
      <c r="KDC59" s="885"/>
      <c r="KDD59" s="886"/>
      <c r="KDE59" s="886"/>
      <c r="KDF59" s="886"/>
      <c r="KDG59" s="886"/>
      <c r="KDH59" s="886"/>
      <c r="KDI59" s="886"/>
      <c r="KDJ59" s="886"/>
      <c r="KDK59" s="887"/>
      <c r="KDL59" s="885"/>
      <c r="KDM59" s="886"/>
      <c r="KDN59" s="886"/>
      <c r="KDO59" s="886"/>
      <c r="KDP59" s="886"/>
      <c r="KDQ59" s="886"/>
      <c r="KDR59" s="886"/>
      <c r="KDS59" s="886"/>
      <c r="KDT59" s="887"/>
      <c r="KDU59" s="885"/>
      <c r="KDV59" s="886"/>
      <c r="KDW59" s="886"/>
      <c r="KDX59" s="886"/>
      <c r="KDY59" s="886"/>
      <c r="KDZ59" s="886"/>
      <c r="KEA59" s="886"/>
      <c r="KEB59" s="886"/>
      <c r="KEC59" s="887"/>
      <c r="KED59" s="885"/>
      <c r="KEE59" s="886"/>
      <c r="KEF59" s="886"/>
      <c r="KEG59" s="886"/>
      <c r="KEH59" s="886"/>
      <c r="KEI59" s="886"/>
      <c r="KEJ59" s="886"/>
      <c r="KEK59" s="886"/>
      <c r="KEL59" s="887"/>
      <c r="KEM59" s="885"/>
      <c r="KEN59" s="886"/>
      <c r="KEO59" s="886"/>
      <c r="KEP59" s="886"/>
      <c r="KEQ59" s="886"/>
      <c r="KER59" s="886"/>
      <c r="KES59" s="886"/>
      <c r="KET59" s="886"/>
      <c r="KEU59" s="887"/>
      <c r="KEV59" s="885"/>
      <c r="KEW59" s="886"/>
      <c r="KEX59" s="886"/>
      <c r="KEY59" s="886"/>
      <c r="KEZ59" s="886"/>
      <c r="KFA59" s="886"/>
      <c r="KFB59" s="886"/>
      <c r="KFC59" s="886"/>
      <c r="KFD59" s="887"/>
      <c r="KFE59" s="885"/>
      <c r="KFF59" s="886"/>
      <c r="KFG59" s="886"/>
      <c r="KFH59" s="886"/>
      <c r="KFI59" s="886"/>
      <c r="KFJ59" s="886"/>
      <c r="KFK59" s="886"/>
      <c r="KFL59" s="886"/>
      <c r="KFM59" s="887"/>
      <c r="KFN59" s="885"/>
      <c r="KFO59" s="886"/>
      <c r="KFP59" s="886"/>
      <c r="KFQ59" s="886"/>
      <c r="KFR59" s="886"/>
      <c r="KFS59" s="886"/>
      <c r="KFT59" s="886"/>
      <c r="KFU59" s="886"/>
      <c r="KFV59" s="887"/>
      <c r="KFW59" s="885"/>
      <c r="KFX59" s="886"/>
      <c r="KFY59" s="886"/>
      <c r="KFZ59" s="886"/>
      <c r="KGA59" s="886"/>
      <c r="KGB59" s="886"/>
      <c r="KGC59" s="886"/>
      <c r="KGD59" s="886"/>
      <c r="KGE59" s="887"/>
      <c r="KGF59" s="885"/>
      <c r="KGG59" s="886"/>
      <c r="KGH59" s="886"/>
      <c r="KGI59" s="886"/>
      <c r="KGJ59" s="886"/>
      <c r="KGK59" s="886"/>
      <c r="KGL59" s="886"/>
      <c r="KGM59" s="886"/>
      <c r="KGN59" s="887"/>
      <c r="KGO59" s="885"/>
      <c r="KGP59" s="886"/>
      <c r="KGQ59" s="886"/>
      <c r="KGR59" s="886"/>
      <c r="KGS59" s="886"/>
      <c r="KGT59" s="886"/>
      <c r="KGU59" s="886"/>
      <c r="KGV59" s="886"/>
      <c r="KGW59" s="887"/>
      <c r="KGX59" s="885"/>
      <c r="KGY59" s="886"/>
      <c r="KGZ59" s="886"/>
      <c r="KHA59" s="886"/>
      <c r="KHB59" s="886"/>
      <c r="KHC59" s="886"/>
      <c r="KHD59" s="886"/>
      <c r="KHE59" s="886"/>
      <c r="KHF59" s="887"/>
      <c r="KHG59" s="885"/>
      <c r="KHH59" s="886"/>
      <c r="KHI59" s="886"/>
      <c r="KHJ59" s="886"/>
      <c r="KHK59" s="886"/>
      <c r="KHL59" s="886"/>
      <c r="KHM59" s="886"/>
      <c r="KHN59" s="886"/>
      <c r="KHO59" s="887"/>
      <c r="KHP59" s="885"/>
      <c r="KHQ59" s="886"/>
      <c r="KHR59" s="886"/>
      <c r="KHS59" s="886"/>
      <c r="KHT59" s="886"/>
      <c r="KHU59" s="886"/>
      <c r="KHV59" s="886"/>
      <c r="KHW59" s="886"/>
      <c r="KHX59" s="887"/>
      <c r="KHY59" s="885"/>
      <c r="KHZ59" s="886"/>
      <c r="KIA59" s="886"/>
      <c r="KIB59" s="886"/>
      <c r="KIC59" s="886"/>
      <c r="KID59" s="886"/>
      <c r="KIE59" s="886"/>
      <c r="KIF59" s="886"/>
      <c r="KIG59" s="887"/>
      <c r="KIH59" s="885"/>
      <c r="KII59" s="886"/>
      <c r="KIJ59" s="886"/>
      <c r="KIK59" s="886"/>
      <c r="KIL59" s="886"/>
      <c r="KIM59" s="886"/>
      <c r="KIN59" s="886"/>
      <c r="KIO59" s="886"/>
      <c r="KIP59" s="887"/>
      <c r="KIQ59" s="885"/>
      <c r="KIR59" s="886"/>
      <c r="KIS59" s="886"/>
      <c r="KIT59" s="886"/>
      <c r="KIU59" s="886"/>
      <c r="KIV59" s="886"/>
      <c r="KIW59" s="886"/>
      <c r="KIX59" s="886"/>
      <c r="KIY59" s="887"/>
      <c r="KIZ59" s="885"/>
      <c r="KJA59" s="886"/>
      <c r="KJB59" s="886"/>
      <c r="KJC59" s="886"/>
      <c r="KJD59" s="886"/>
      <c r="KJE59" s="886"/>
      <c r="KJF59" s="886"/>
      <c r="KJG59" s="886"/>
      <c r="KJH59" s="887"/>
      <c r="KJI59" s="885"/>
      <c r="KJJ59" s="886"/>
      <c r="KJK59" s="886"/>
      <c r="KJL59" s="886"/>
      <c r="KJM59" s="886"/>
      <c r="KJN59" s="886"/>
      <c r="KJO59" s="886"/>
      <c r="KJP59" s="886"/>
      <c r="KJQ59" s="887"/>
      <c r="KJR59" s="885"/>
      <c r="KJS59" s="886"/>
      <c r="KJT59" s="886"/>
      <c r="KJU59" s="886"/>
      <c r="KJV59" s="886"/>
      <c r="KJW59" s="886"/>
      <c r="KJX59" s="886"/>
      <c r="KJY59" s="886"/>
      <c r="KJZ59" s="887"/>
      <c r="KKA59" s="885"/>
      <c r="KKB59" s="886"/>
      <c r="KKC59" s="886"/>
      <c r="KKD59" s="886"/>
      <c r="KKE59" s="886"/>
      <c r="KKF59" s="886"/>
      <c r="KKG59" s="886"/>
      <c r="KKH59" s="886"/>
      <c r="KKI59" s="887"/>
      <c r="KKJ59" s="885"/>
      <c r="KKK59" s="886"/>
      <c r="KKL59" s="886"/>
      <c r="KKM59" s="886"/>
      <c r="KKN59" s="886"/>
      <c r="KKO59" s="886"/>
      <c r="KKP59" s="886"/>
      <c r="KKQ59" s="886"/>
      <c r="KKR59" s="887"/>
      <c r="KKS59" s="885"/>
      <c r="KKT59" s="886"/>
      <c r="KKU59" s="886"/>
      <c r="KKV59" s="886"/>
      <c r="KKW59" s="886"/>
      <c r="KKX59" s="886"/>
      <c r="KKY59" s="886"/>
      <c r="KKZ59" s="886"/>
      <c r="KLA59" s="887"/>
      <c r="KLB59" s="885"/>
      <c r="KLC59" s="886"/>
      <c r="KLD59" s="886"/>
      <c r="KLE59" s="886"/>
      <c r="KLF59" s="886"/>
      <c r="KLG59" s="886"/>
      <c r="KLH59" s="886"/>
      <c r="KLI59" s="886"/>
      <c r="KLJ59" s="887"/>
      <c r="KLK59" s="885"/>
      <c r="KLL59" s="886"/>
      <c r="KLM59" s="886"/>
      <c r="KLN59" s="886"/>
      <c r="KLO59" s="886"/>
      <c r="KLP59" s="886"/>
      <c r="KLQ59" s="886"/>
      <c r="KLR59" s="886"/>
      <c r="KLS59" s="887"/>
      <c r="KLT59" s="885"/>
      <c r="KLU59" s="886"/>
      <c r="KLV59" s="886"/>
      <c r="KLW59" s="886"/>
      <c r="KLX59" s="886"/>
      <c r="KLY59" s="886"/>
      <c r="KLZ59" s="886"/>
      <c r="KMA59" s="886"/>
      <c r="KMB59" s="887"/>
      <c r="KMC59" s="885"/>
      <c r="KMD59" s="886"/>
      <c r="KME59" s="886"/>
      <c r="KMF59" s="886"/>
      <c r="KMG59" s="886"/>
      <c r="KMH59" s="886"/>
      <c r="KMI59" s="886"/>
      <c r="KMJ59" s="886"/>
      <c r="KMK59" s="887"/>
      <c r="KML59" s="885"/>
      <c r="KMM59" s="886"/>
      <c r="KMN59" s="886"/>
      <c r="KMO59" s="886"/>
      <c r="KMP59" s="886"/>
      <c r="KMQ59" s="886"/>
      <c r="KMR59" s="886"/>
      <c r="KMS59" s="886"/>
      <c r="KMT59" s="887"/>
      <c r="KMU59" s="885"/>
      <c r="KMV59" s="886"/>
      <c r="KMW59" s="886"/>
      <c r="KMX59" s="886"/>
      <c r="KMY59" s="886"/>
      <c r="KMZ59" s="886"/>
      <c r="KNA59" s="886"/>
      <c r="KNB59" s="886"/>
      <c r="KNC59" s="887"/>
      <c r="KND59" s="885"/>
      <c r="KNE59" s="886"/>
      <c r="KNF59" s="886"/>
      <c r="KNG59" s="886"/>
      <c r="KNH59" s="886"/>
      <c r="KNI59" s="886"/>
      <c r="KNJ59" s="886"/>
      <c r="KNK59" s="886"/>
      <c r="KNL59" s="887"/>
      <c r="KNM59" s="885"/>
      <c r="KNN59" s="886"/>
      <c r="KNO59" s="886"/>
      <c r="KNP59" s="886"/>
      <c r="KNQ59" s="886"/>
      <c r="KNR59" s="886"/>
      <c r="KNS59" s="886"/>
      <c r="KNT59" s="886"/>
      <c r="KNU59" s="887"/>
      <c r="KNV59" s="885"/>
      <c r="KNW59" s="886"/>
      <c r="KNX59" s="886"/>
      <c r="KNY59" s="886"/>
      <c r="KNZ59" s="886"/>
      <c r="KOA59" s="886"/>
      <c r="KOB59" s="886"/>
      <c r="KOC59" s="886"/>
      <c r="KOD59" s="887"/>
      <c r="KOE59" s="885"/>
      <c r="KOF59" s="886"/>
      <c r="KOG59" s="886"/>
      <c r="KOH59" s="886"/>
      <c r="KOI59" s="886"/>
      <c r="KOJ59" s="886"/>
      <c r="KOK59" s="886"/>
      <c r="KOL59" s="886"/>
      <c r="KOM59" s="887"/>
      <c r="KON59" s="885"/>
      <c r="KOO59" s="886"/>
      <c r="KOP59" s="886"/>
      <c r="KOQ59" s="886"/>
      <c r="KOR59" s="886"/>
      <c r="KOS59" s="886"/>
      <c r="KOT59" s="886"/>
      <c r="KOU59" s="886"/>
      <c r="KOV59" s="887"/>
      <c r="KOW59" s="885"/>
      <c r="KOX59" s="886"/>
      <c r="KOY59" s="886"/>
      <c r="KOZ59" s="886"/>
      <c r="KPA59" s="886"/>
      <c r="KPB59" s="886"/>
      <c r="KPC59" s="886"/>
      <c r="KPD59" s="886"/>
      <c r="KPE59" s="887"/>
      <c r="KPF59" s="885"/>
      <c r="KPG59" s="886"/>
      <c r="KPH59" s="886"/>
      <c r="KPI59" s="886"/>
      <c r="KPJ59" s="886"/>
      <c r="KPK59" s="886"/>
      <c r="KPL59" s="886"/>
      <c r="KPM59" s="886"/>
      <c r="KPN59" s="887"/>
      <c r="KPO59" s="885"/>
      <c r="KPP59" s="886"/>
      <c r="KPQ59" s="886"/>
      <c r="KPR59" s="886"/>
      <c r="KPS59" s="886"/>
      <c r="KPT59" s="886"/>
      <c r="KPU59" s="886"/>
      <c r="KPV59" s="886"/>
      <c r="KPW59" s="887"/>
      <c r="KPX59" s="885"/>
      <c r="KPY59" s="886"/>
      <c r="KPZ59" s="886"/>
      <c r="KQA59" s="886"/>
      <c r="KQB59" s="886"/>
      <c r="KQC59" s="886"/>
      <c r="KQD59" s="886"/>
      <c r="KQE59" s="886"/>
      <c r="KQF59" s="887"/>
      <c r="KQG59" s="885"/>
      <c r="KQH59" s="886"/>
      <c r="KQI59" s="886"/>
      <c r="KQJ59" s="886"/>
      <c r="KQK59" s="886"/>
      <c r="KQL59" s="886"/>
      <c r="KQM59" s="886"/>
      <c r="KQN59" s="886"/>
      <c r="KQO59" s="887"/>
      <c r="KQP59" s="885"/>
      <c r="KQQ59" s="886"/>
      <c r="KQR59" s="886"/>
      <c r="KQS59" s="886"/>
      <c r="KQT59" s="886"/>
      <c r="KQU59" s="886"/>
      <c r="KQV59" s="886"/>
      <c r="KQW59" s="886"/>
      <c r="KQX59" s="887"/>
      <c r="KQY59" s="885"/>
      <c r="KQZ59" s="886"/>
      <c r="KRA59" s="886"/>
      <c r="KRB59" s="886"/>
      <c r="KRC59" s="886"/>
      <c r="KRD59" s="886"/>
      <c r="KRE59" s="886"/>
      <c r="KRF59" s="886"/>
      <c r="KRG59" s="887"/>
      <c r="KRH59" s="885"/>
      <c r="KRI59" s="886"/>
      <c r="KRJ59" s="886"/>
      <c r="KRK59" s="886"/>
      <c r="KRL59" s="886"/>
      <c r="KRM59" s="886"/>
      <c r="KRN59" s="886"/>
      <c r="KRO59" s="886"/>
      <c r="KRP59" s="887"/>
      <c r="KRQ59" s="885"/>
      <c r="KRR59" s="886"/>
      <c r="KRS59" s="886"/>
      <c r="KRT59" s="886"/>
      <c r="KRU59" s="886"/>
      <c r="KRV59" s="886"/>
      <c r="KRW59" s="886"/>
      <c r="KRX59" s="886"/>
      <c r="KRY59" s="887"/>
      <c r="KRZ59" s="885"/>
      <c r="KSA59" s="886"/>
      <c r="KSB59" s="886"/>
      <c r="KSC59" s="886"/>
      <c r="KSD59" s="886"/>
      <c r="KSE59" s="886"/>
      <c r="KSF59" s="886"/>
      <c r="KSG59" s="886"/>
      <c r="KSH59" s="887"/>
      <c r="KSI59" s="885"/>
      <c r="KSJ59" s="886"/>
      <c r="KSK59" s="886"/>
      <c r="KSL59" s="886"/>
      <c r="KSM59" s="886"/>
      <c r="KSN59" s="886"/>
      <c r="KSO59" s="886"/>
      <c r="KSP59" s="886"/>
      <c r="KSQ59" s="887"/>
      <c r="KSR59" s="885"/>
      <c r="KSS59" s="886"/>
      <c r="KST59" s="886"/>
      <c r="KSU59" s="886"/>
      <c r="KSV59" s="886"/>
      <c r="KSW59" s="886"/>
      <c r="KSX59" s="886"/>
      <c r="KSY59" s="886"/>
      <c r="KSZ59" s="887"/>
      <c r="KTA59" s="885"/>
      <c r="KTB59" s="886"/>
      <c r="KTC59" s="886"/>
      <c r="KTD59" s="886"/>
      <c r="KTE59" s="886"/>
      <c r="KTF59" s="886"/>
      <c r="KTG59" s="886"/>
      <c r="KTH59" s="886"/>
      <c r="KTI59" s="887"/>
      <c r="KTJ59" s="885"/>
      <c r="KTK59" s="886"/>
      <c r="KTL59" s="886"/>
      <c r="KTM59" s="886"/>
      <c r="KTN59" s="886"/>
      <c r="KTO59" s="886"/>
      <c r="KTP59" s="886"/>
      <c r="KTQ59" s="886"/>
      <c r="KTR59" s="887"/>
      <c r="KTS59" s="885"/>
      <c r="KTT59" s="886"/>
      <c r="KTU59" s="886"/>
      <c r="KTV59" s="886"/>
      <c r="KTW59" s="886"/>
      <c r="KTX59" s="886"/>
      <c r="KTY59" s="886"/>
      <c r="KTZ59" s="886"/>
      <c r="KUA59" s="887"/>
      <c r="KUB59" s="885"/>
      <c r="KUC59" s="886"/>
      <c r="KUD59" s="886"/>
      <c r="KUE59" s="886"/>
      <c r="KUF59" s="886"/>
      <c r="KUG59" s="886"/>
      <c r="KUH59" s="886"/>
      <c r="KUI59" s="886"/>
      <c r="KUJ59" s="887"/>
      <c r="KUK59" s="885"/>
      <c r="KUL59" s="886"/>
      <c r="KUM59" s="886"/>
      <c r="KUN59" s="886"/>
      <c r="KUO59" s="886"/>
      <c r="KUP59" s="886"/>
      <c r="KUQ59" s="886"/>
      <c r="KUR59" s="886"/>
      <c r="KUS59" s="887"/>
      <c r="KUT59" s="885"/>
      <c r="KUU59" s="886"/>
      <c r="KUV59" s="886"/>
      <c r="KUW59" s="886"/>
      <c r="KUX59" s="886"/>
      <c r="KUY59" s="886"/>
      <c r="KUZ59" s="886"/>
      <c r="KVA59" s="886"/>
      <c r="KVB59" s="887"/>
      <c r="KVC59" s="885"/>
      <c r="KVD59" s="886"/>
      <c r="KVE59" s="886"/>
      <c r="KVF59" s="886"/>
      <c r="KVG59" s="886"/>
      <c r="KVH59" s="886"/>
      <c r="KVI59" s="886"/>
      <c r="KVJ59" s="886"/>
      <c r="KVK59" s="887"/>
      <c r="KVL59" s="885"/>
      <c r="KVM59" s="886"/>
      <c r="KVN59" s="886"/>
      <c r="KVO59" s="886"/>
      <c r="KVP59" s="886"/>
      <c r="KVQ59" s="886"/>
      <c r="KVR59" s="886"/>
      <c r="KVS59" s="886"/>
      <c r="KVT59" s="887"/>
      <c r="KVU59" s="885"/>
      <c r="KVV59" s="886"/>
      <c r="KVW59" s="886"/>
      <c r="KVX59" s="886"/>
      <c r="KVY59" s="886"/>
      <c r="KVZ59" s="886"/>
      <c r="KWA59" s="886"/>
      <c r="KWB59" s="886"/>
      <c r="KWC59" s="887"/>
      <c r="KWD59" s="885"/>
      <c r="KWE59" s="886"/>
      <c r="KWF59" s="886"/>
      <c r="KWG59" s="886"/>
      <c r="KWH59" s="886"/>
      <c r="KWI59" s="886"/>
      <c r="KWJ59" s="886"/>
      <c r="KWK59" s="886"/>
      <c r="KWL59" s="887"/>
      <c r="KWM59" s="885"/>
      <c r="KWN59" s="886"/>
      <c r="KWO59" s="886"/>
      <c r="KWP59" s="886"/>
      <c r="KWQ59" s="886"/>
      <c r="KWR59" s="886"/>
      <c r="KWS59" s="886"/>
      <c r="KWT59" s="886"/>
      <c r="KWU59" s="887"/>
      <c r="KWV59" s="885"/>
      <c r="KWW59" s="886"/>
      <c r="KWX59" s="886"/>
      <c r="KWY59" s="886"/>
      <c r="KWZ59" s="886"/>
      <c r="KXA59" s="886"/>
      <c r="KXB59" s="886"/>
      <c r="KXC59" s="886"/>
      <c r="KXD59" s="887"/>
      <c r="KXE59" s="885"/>
      <c r="KXF59" s="886"/>
      <c r="KXG59" s="886"/>
      <c r="KXH59" s="886"/>
      <c r="KXI59" s="886"/>
      <c r="KXJ59" s="886"/>
      <c r="KXK59" s="886"/>
      <c r="KXL59" s="886"/>
      <c r="KXM59" s="887"/>
      <c r="KXN59" s="885"/>
      <c r="KXO59" s="886"/>
      <c r="KXP59" s="886"/>
      <c r="KXQ59" s="886"/>
      <c r="KXR59" s="886"/>
      <c r="KXS59" s="886"/>
      <c r="KXT59" s="886"/>
      <c r="KXU59" s="886"/>
      <c r="KXV59" s="887"/>
      <c r="KXW59" s="885"/>
      <c r="KXX59" s="886"/>
      <c r="KXY59" s="886"/>
      <c r="KXZ59" s="886"/>
      <c r="KYA59" s="886"/>
      <c r="KYB59" s="886"/>
      <c r="KYC59" s="886"/>
      <c r="KYD59" s="886"/>
      <c r="KYE59" s="887"/>
      <c r="KYF59" s="885"/>
      <c r="KYG59" s="886"/>
      <c r="KYH59" s="886"/>
      <c r="KYI59" s="886"/>
      <c r="KYJ59" s="886"/>
      <c r="KYK59" s="886"/>
      <c r="KYL59" s="886"/>
      <c r="KYM59" s="886"/>
      <c r="KYN59" s="887"/>
      <c r="KYO59" s="885"/>
      <c r="KYP59" s="886"/>
      <c r="KYQ59" s="886"/>
      <c r="KYR59" s="886"/>
      <c r="KYS59" s="886"/>
      <c r="KYT59" s="886"/>
      <c r="KYU59" s="886"/>
      <c r="KYV59" s="886"/>
      <c r="KYW59" s="887"/>
      <c r="KYX59" s="885"/>
      <c r="KYY59" s="886"/>
      <c r="KYZ59" s="886"/>
      <c r="KZA59" s="886"/>
      <c r="KZB59" s="886"/>
      <c r="KZC59" s="886"/>
      <c r="KZD59" s="886"/>
      <c r="KZE59" s="886"/>
      <c r="KZF59" s="887"/>
      <c r="KZG59" s="885"/>
      <c r="KZH59" s="886"/>
      <c r="KZI59" s="886"/>
      <c r="KZJ59" s="886"/>
      <c r="KZK59" s="886"/>
      <c r="KZL59" s="886"/>
      <c r="KZM59" s="886"/>
      <c r="KZN59" s="886"/>
      <c r="KZO59" s="887"/>
      <c r="KZP59" s="885"/>
      <c r="KZQ59" s="886"/>
      <c r="KZR59" s="886"/>
      <c r="KZS59" s="886"/>
      <c r="KZT59" s="886"/>
      <c r="KZU59" s="886"/>
      <c r="KZV59" s="886"/>
      <c r="KZW59" s="886"/>
      <c r="KZX59" s="887"/>
      <c r="KZY59" s="885"/>
      <c r="KZZ59" s="886"/>
      <c r="LAA59" s="886"/>
      <c r="LAB59" s="886"/>
      <c r="LAC59" s="886"/>
      <c r="LAD59" s="886"/>
      <c r="LAE59" s="886"/>
      <c r="LAF59" s="886"/>
      <c r="LAG59" s="887"/>
      <c r="LAH59" s="885"/>
      <c r="LAI59" s="886"/>
      <c r="LAJ59" s="886"/>
      <c r="LAK59" s="886"/>
      <c r="LAL59" s="886"/>
      <c r="LAM59" s="886"/>
      <c r="LAN59" s="886"/>
      <c r="LAO59" s="886"/>
      <c r="LAP59" s="887"/>
      <c r="LAQ59" s="885"/>
      <c r="LAR59" s="886"/>
      <c r="LAS59" s="886"/>
      <c r="LAT59" s="886"/>
      <c r="LAU59" s="886"/>
      <c r="LAV59" s="886"/>
      <c r="LAW59" s="886"/>
      <c r="LAX59" s="886"/>
      <c r="LAY59" s="887"/>
      <c r="LAZ59" s="885"/>
      <c r="LBA59" s="886"/>
      <c r="LBB59" s="886"/>
      <c r="LBC59" s="886"/>
      <c r="LBD59" s="886"/>
      <c r="LBE59" s="886"/>
      <c r="LBF59" s="886"/>
      <c r="LBG59" s="886"/>
      <c r="LBH59" s="887"/>
      <c r="LBI59" s="885"/>
      <c r="LBJ59" s="886"/>
      <c r="LBK59" s="886"/>
      <c r="LBL59" s="886"/>
      <c r="LBM59" s="886"/>
      <c r="LBN59" s="886"/>
      <c r="LBO59" s="886"/>
      <c r="LBP59" s="886"/>
      <c r="LBQ59" s="887"/>
      <c r="LBR59" s="885"/>
      <c r="LBS59" s="886"/>
      <c r="LBT59" s="886"/>
      <c r="LBU59" s="886"/>
      <c r="LBV59" s="886"/>
      <c r="LBW59" s="886"/>
      <c r="LBX59" s="886"/>
      <c r="LBY59" s="886"/>
      <c r="LBZ59" s="887"/>
      <c r="LCA59" s="885"/>
      <c r="LCB59" s="886"/>
      <c r="LCC59" s="886"/>
      <c r="LCD59" s="886"/>
      <c r="LCE59" s="886"/>
      <c r="LCF59" s="886"/>
      <c r="LCG59" s="886"/>
      <c r="LCH59" s="886"/>
      <c r="LCI59" s="887"/>
      <c r="LCJ59" s="885"/>
      <c r="LCK59" s="886"/>
      <c r="LCL59" s="886"/>
      <c r="LCM59" s="886"/>
      <c r="LCN59" s="886"/>
      <c r="LCO59" s="886"/>
      <c r="LCP59" s="886"/>
      <c r="LCQ59" s="886"/>
      <c r="LCR59" s="887"/>
      <c r="LCS59" s="885"/>
      <c r="LCT59" s="886"/>
      <c r="LCU59" s="886"/>
      <c r="LCV59" s="886"/>
      <c r="LCW59" s="886"/>
      <c r="LCX59" s="886"/>
      <c r="LCY59" s="886"/>
      <c r="LCZ59" s="886"/>
      <c r="LDA59" s="887"/>
      <c r="LDB59" s="885"/>
      <c r="LDC59" s="886"/>
      <c r="LDD59" s="886"/>
      <c r="LDE59" s="886"/>
      <c r="LDF59" s="886"/>
      <c r="LDG59" s="886"/>
      <c r="LDH59" s="886"/>
      <c r="LDI59" s="886"/>
      <c r="LDJ59" s="887"/>
      <c r="LDK59" s="885"/>
      <c r="LDL59" s="886"/>
      <c r="LDM59" s="886"/>
      <c r="LDN59" s="886"/>
      <c r="LDO59" s="886"/>
      <c r="LDP59" s="886"/>
      <c r="LDQ59" s="886"/>
      <c r="LDR59" s="886"/>
      <c r="LDS59" s="887"/>
      <c r="LDT59" s="885"/>
      <c r="LDU59" s="886"/>
      <c r="LDV59" s="886"/>
      <c r="LDW59" s="886"/>
      <c r="LDX59" s="886"/>
      <c r="LDY59" s="886"/>
      <c r="LDZ59" s="886"/>
      <c r="LEA59" s="886"/>
      <c r="LEB59" s="887"/>
      <c r="LEC59" s="885"/>
      <c r="LED59" s="886"/>
      <c r="LEE59" s="886"/>
      <c r="LEF59" s="886"/>
      <c r="LEG59" s="886"/>
      <c r="LEH59" s="886"/>
      <c r="LEI59" s="886"/>
      <c r="LEJ59" s="886"/>
      <c r="LEK59" s="887"/>
      <c r="LEL59" s="885"/>
      <c r="LEM59" s="886"/>
      <c r="LEN59" s="886"/>
      <c r="LEO59" s="886"/>
      <c r="LEP59" s="886"/>
      <c r="LEQ59" s="886"/>
      <c r="LER59" s="886"/>
      <c r="LES59" s="886"/>
      <c r="LET59" s="887"/>
      <c r="LEU59" s="885"/>
      <c r="LEV59" s="886"/>
      <c r="LEW59" s="886"/>
      <c r="LEX59" s="886"/>
      <c r="LEY59" s="886"/>
      <c r="LEZ59" s="886"/>
      <c r="LFA59" s="886"/>
      <c r="LFB59" s="886"/>
      <c r="LFC59" s="887"/>
      <c r="LFD59" s="885"/>
      <c r="LFE59" s="886"/>
      <c r="LFF59" s="886"/>
      <c r="LFG59" s="886"/>
      <c r="LFH59" s="886"/>
      <c r="LFI59" s="886"/>
      <c r="LFJ59" s="886"/>
      <c r="LFK59" s="886"/>
      <c r="LFL59" s="887"/>
      <c r="LFM59" s="885"/>
      <c r="LFN59" s="886"/>
      <c r="LFO59" s="886"/>
      <c r="LFP59" s="886"/>
      <c r="LFQ59" s="886"/>
      <c r="LFR59" s="886"/>
      <c r="LFS59" s="886"/>
      <c r="LFT59" s="886"/>
      <c r="LFU59" s="887"/>
      <c r="LFV59" s="885"/>
      <c r="LFW59" s="886"/>
      <c r="LFX59" s="886"/>
      <c r="LFY59" s="886"/>
      <c r="LFZ59" s="886"/>
      <c r="LGA59" s="886"/>
      <c r="LGB59" s="886"/>
      <c r="LGC59" s="886"/>
      <c r="LGD59" s="887"/>
      <c r="LGE59" s="885"/>
      <c r="LGF59" s="886"/>
      <c r="LGG59" s="886"/>
      <c r="LGH59" s="886"/>
      <c r="LGI59" s="886"/>
      <c r="LGJ59" s="886"/>
      <c r="LGK59" s="886"/>
      <c r="LGL59" s="886"/>
      <c r="LGM59" s="887"/>
      <c r="LGN59" s="885"/>
      <c r="LGO59" s="886"/>
      <c r="LGP59" s="886"/>
      <c r="LGQ59" s="886"/>
      <c r="LGR59" s="886"/>
      <c r="LGS59" s="886"/>
      <c r="LGT59" s="886"/>
      <c r="LGU59" s="886"/>
      <c r="LGV59" s="887"/>
      <c r="LGW59" s="885"/>
      <c r="LGX59" s="886"/>
      <c r="LGY59" s="886"/>
      <c r="LGZ59" s="886"/>
      <c r="LHA59" s="886"/>
      <c r="LHB59" s="886"/>
      <c r="LHC59" s="886"/>
      <c r="LHD59" s="886"/>
      <c r="LHE59" s="887"/>
      <c r="LHF59" s="885"/>
      <c r="LHG59" s="886"/>
      <c r="LHH59" s="886"/>
      <c r="LHI59" s="886"/>
      <c r="LHJ59" s="886"/>
      <c r="LHK59" s="886"/>
      <c r="LHL59" s="886"/>
      <c r="LHM59" s="886"/>
      <c r="LHN59" s="887"/>
      <c r="LHO59" s="885"/>
      <c r="LHP59" s="886"/>
      <c r="LHQ59" s="886"/>
      <c r="LHR59" s="886"/>
      <c r="LHS59" s="886"/>
      <c r="LHT59" s="886"/>
      <c r="LHU59" s="886"/>
      <c r="LHV59" s="886"/>
      <c r="LHW59" s="887"/>
      <c r="LHX59" s="885"/>
      <c r="LHY59" s="886"/>
      <c r="LHZ59" s="886"/>
      <c r="LIA59" s="886"/>
      <c r="LIB59" s="886"/>
      <c r="LIC59" s="886"/>
      <c r="LID59" s="886"/>
      <c r="LIE59" s="886"/>
      <c r="LIF59" s="887"/>
      <c r="LIG59" s="885"/>
      <c r="LIH59" s="886"/>
      <c r="LII59" s="886"/>
      <c r="LIJ59" s="886"/>
      <c r="LIK59" s="886"/>
      <c r="LIL59" s="886"/>
      <c r="LIM59" s="886"/>
      <c r="LIN59" s="886"/>
      <c r="LIO59" s="887"/>
      <c r="LIP59" s="885"/>
      <c r="LIQ59" s="886"/>
      <c r="LIR59" s="886"/>
      <c r="LIS59" s="886"/>
      <c r="LIT59" s="886"/>
      <c r="LIU59" s="886"/>
      <c r="LIV59" s="886"/>
      <c r="LIW59" s="886"/>
      <c r="LIX59" s="887"/>
      <c r="LIY59" s="885"/>
      <c r="LIZ59" s="886"/>
      <c r="LJA59" s="886"/>
      <c r="LJB59" s="886"/>
      <c r="LJC59" s="886"/>
      <c r="LJD59" s="886"/>
      <c r="LJE59" s="886"/>
      <c r="LJF59" s="886"/>
      <c r="LJG59" s="887"/>
      <c r="LJH59" s="885"/>
      <c r="LJI59" s="886"/>
      <c r="LJJ59" s="886"/>
      <c r="LJK59" s="886"/>
      <c r="LJL59" s="886"/>
      <c r="LJM59" s="886"/>
      <c r="LJN59" s="886"/>
      <c r="LJO59" s="886"/>
      <c r="LJP59" s="887"/>
      <c r="LJQ59" s="885"/>
      <c r="LJR59" s="886"/>
      <c r="LJS59" s="886"/>
      <c r="LJT59" s="886"/>
      <c r="LJU59" s="886"/>
      <c r="LJV59" s="886"/>
      <c r="LJW59" s="886"/>
      <c r="LJX59" s="886"/>
      <c r="LJY59" s="887"/>
      <c r="LJZ59" s="885"/>
      <c r="LKA59" s="886"/>
      <c r="LKB59" s="886"/>
      <c r="LKC59" s="886"/>
      <c r="LKD59" s="886"/>
      <c r="LKE59" s="886"/>
      <c r="LKF59" s="886"/>
      <c r="LKG59" s="886"/>
      <c r="LKH59" s="887"/>
      <c r="LKI59" s="885"/>
      <c r="LKJ59" s="886"/>
      <c r="LKK59" s="886"/>
      <c r="LKL59" s="886"/>
      <c r="LKM59" s="886"/>
      <c r="LKN59" s="886"/>
      <c r="LKO59" s="886"/>
      <c r="LKP59" s="886"/>
      <c r="LKQ59" s="887"/>
      <c r="LKR59" s="885"/>
      <c r="LKS59" s="886"/>
      <c r="LKT59" s="886"/>
      <c r="LKU59" s="886"/>
      <c r="LKV59" s="886"/>
      <c r="LKW59" s="886"/>
      <c r="LKX59" s="886"/>
      <c r="LKY59" s="886"/>
      <c r="LKZ59" s="887"/>
      <c r="LLA59" s="885"/>
      <c r="LLB59" s="886"/>
      <c r="LLC59" s="886"/>
      <c r="LLD59" s="886"/>
      <c r="LLE59" s="886"/>
      <c r="LLF59" s="886"/>
      <c r="LLG59" s="886"/>
      <c r="LLH59" s="886"/>
      <c r="LLI59" s="887"/>
      <c r="LLJ59" s="885"/>
      <c r="LLK59" s="886"/>
      <c r="LLL59" s="886"/>
      <c r="LLM59" s="886"/>
      <c r="LLN59" s="886"/>
      <c r="LLO59" s="886"/>
      <c r="LLP59" s="886"/>
      <c r="LLQ59" s="886"/>
      <c r="LLR59" s="887"/>
      <c r="LLS59" s="885"/>
      <c r="LLT59" s="886"/>
      <c r="LLU59" s="886"/>
      <c r="LLV59" s="886"/>
      <c r="LLW59" s="886"/>
      <c r="LLX59" s="886"/>
      <c r="LLY59" s="886"/>
      <c r="LLZ59" s="886"/>
      <c r="LMA59" s="887"/>
      <c r="LMB59" s="885"/>
      <c r="LMC59" s="886"/>
      <c r="LMD59" s="886"/>
      <c r="LME59" s="886"/>
      <c r="LMF59" s="886"/>
      <c r="LMG59" s="886"/>
      <c r="LMH59" s="886"/>
      <c r="LMI59" s="886"/>
      <c r="LMJ59" s="887"/>
      <c r="LMK59" s="885"/>
      <c r="LML59" s="886"/>
      <c r="LMM59" s="886"/>
      <c r="LMN59" s="886"/>
      <c r="LMO59" s="886"/>
      <c r="LMP59" s="886"/>
      <c r="LMQ59" s="886"/>
      <c r="LMR59" s="886"/>
      <c r="LMS59" s="887"/>
      <c r="LMT59" s="885"/>
      <c r="LMU59" s="886"/>
      <c r="LMV59" s="886"/>
      <c r="LMW59" s="886"/>
      <c r="LMX59" s="886"/>
      <c r="LMY59" s="886"/>
      <c r="LMZ59" s="886"/>
      <c r="LNA59" s="886"/>
      <c r="LNB59" s="887"/>
      <c r="LNC59" s="885"/>
      <c r="LND59" s="886"/>
      <c r="LNE59" s="886"/>
      <c r="LNF59" s="886"/>
      <c r="LNG59" s="886"/>
      <c r="LNH59" s="886"/>
      <c r="LNI59" s="886"/>
      <c r="LNJ59" s="886"/>
      <c r="LNK59" s="887"/>
      <c r="LNL59" s="885"/>
      <c r="LNM59" s="886"/>
      <c r="LNN59" s="886"/>
      <c r="LNO59" s="886"/>
      <c r="LNP59" s="886"/>
      <c r="LNQ59" s="886"/>
      <c r="LNR59" s="886"/>
      <c r="LNS59" s="886"/>
      <c r="LNT59" s="887"/>
      <c r="LNU59" s="885"/>
      <c r="LNV59" s="886"/>
      <c r="LNW59" s="886"/>
      <c r="LNX59" s="886"/>
      <c r="LNY59" s="886"/>
      <c r="LNZ59" s="886"/>
      <c r="LOA59" s="886"/>
      <c r="LOB59" s="886"/>
      <c r="LOC59" s="887"/>
      <c r="LOD59" s="885"/>
      <c r="LOE59" s="886"/>
      <c r="LOF59" s="886"/>
      <c r="LOG59" s="886"/>
      <c r="LOH59" s="886"/>
      <c r="LOI59" s="886"/>
      <c r="LOJ59" s="886"/>
      <c r="LOK59" s="886"/>
      <c r="LOL59" s="887"/>
      <c r="LOM59" s="885"/>
      <c r="LON59" s="886"/>
      <c r="LOO59" s="886"/>
      <c r="LOP59" s="886"/>
      <c r="LOQ59" s="886"/>
      <c r="LOR59" s="886"/>
      <c r="LOS59" s="886"/>
      <c r="LOT59" s="886"/>
      <c r="LOU59" s="887"/>
      <c r="LOV59" s="885"/>
      <c r="LOW59" s="886"/>
      <c r="LOX59" s="886"/>
      <c r="LOY59" s="886"/>
      <c r="LOZ59" s="886"/>
      <c r="LPA59" s="886"/>
      <c r="LPB59" s="886"/>
      <c r="LPC59" s="886"/>
      <c r="LPD59" s="887"/>
      <c r="LPE59" s="885"/>
      <c r="LPF59" s="886"/>
      <c r="LPG59" s="886"/>
      <c r="LPH59" s="886"/>
      <c r="LPI59" s="886"/>
      <c r="LPJ59" s="886"/>
      <c r="LPK59" s="886"/>
      <c r="LPL59" s="886"/>
      <c r="LPM59" s="887"/>
      <c r="LPN59" s="885"/>
      <c r="LPO59" s="886"/>
      <c r="LPP59" s="886"/>
      <c r="LPQ59" s="886"/>
      <c r="LPR59" s="886"/>
      <c r="LPS59" s="886"/>
      <c r="LPT59" s="886"/>
      <c r="LPU59" s="886"/>
      <c r="LPV59" s="887"/>
      <c r="LPW59" s="885"/>
      <c r="LPX59" s="886"/>
      <c r="LPY59" s="886"/>
      <c r="LPZ59" s="886"/>
      <c r="LQA59" s="886"/>
      <c r="LQB59" s="886"/>
      <c r="LQC59" s="886"/>
      <c r="LQD59" s="886"/>
      <c r="LQE59" s="887"/>
      <c r="LQF59" s="885"/>
      <c r="LQG59" s="886"/>
      <c r="LQH59" s="886"/>
      <c r="LQI59" s="886"/>
      <c r="LQJ59" s="886"/>
      <c r="LQK59" s="886"/>
      <c r="LQL59" s="886"/>
      <c r="LQM59" s="886"/>
      <c r="LQN59" s="887"/>
      <c r="LQO59" s="885"/>
      <c r="LQP59" s="886"/>
      <c r="LQQ59" s="886"/>
      <c r="LQR59" s="886"/>
      <c r="LQS59" s="886"/>
      <c r="LQT59" s="886"/>
      <c r="LQU59" s="886"/>
      <c r="LQV59" s="886"/>
      <c r="LQW59" s="887"/>
      <c r="LQX59" s="885"/>
      <c r="LQY59" s="886"/>
      <c r="LQZ59" s="886"/>
      <c r="LRA59" s="886"/>
      <c r="LRB59" s="886"/>
      <c r="LRC59" s="886"/>
      <c r="LRD59" s="886"/>
      <c r="LRE59" s="886"/>
      <c r="LRF59" s="887"/>
      <c r="LRG59" s="885"/>
      <c r="LRH59" s="886"/>
      <c r="LRI59" s="886"/>
      <c r="LRJ59" s="886"/>
      <c r="LRK59" s="886"/>
      <c r="LRL59" s="886"/>
      <c r="LRM59" s="886"/>
      <c r="LRN59" s="886"/>
      <c r="LRO59" s="887"/>
      <c r="LRP59" s="885"/>
      <c r="LRQ59" s="886"/>
      <c r="LRR59" s="886"/>
      <c r="LRS59" s="886"/>
      <c r="LRT59" s="886"/>
      <c r="LRU59" s="886"/>
      <c r="LRV59" s="886"/>
      <c r="LRW59" s="886"/>
      <c r="LRX59" s="887"/>
      <c r="LRY59" s="885"/>
      <c r="LRZ59" s="886"/>
      <c r="LSA59" s="886"/>
      <c r="LSB59" s="886"/>
      <c r="LSC59" s="886"/>
      <c r="LSD59" s="886"/>
      <c r="LSE59" s="886"/>
      <c r="LSF59" s="886"/>
      <c r="LSG59" s="887"/>
      <c r="LSH59" s="885"/>
      <c r="LSI59" s="886"/>
      <c r="LSJ59" s="886"/>
      <c r="LSK59" s="886"/>
      <c r="LSL59" s="886"/>
      <c r="LSM59" s="886"/>
      <c r="LSN59" s="886"/>
      <c r="LSO59" s="886"/>
      <c r="LSP59" s="887"/>
      <c r="LSQ59" s="885"/>
      <c r="LSR59" s="886"/>
      <c r="LSS59" s="886"/>
      <c r="LST59" s="886"/>
      <c r="LSU59" s="886"/>
      <c r="LSV59" s="886"/>
      <c r="LSW59" s="886"/>
      <c r="LSX59" s="886"/>
      <c r="LSY59" s="887"/>
      <c r="LSZ59" s="885"/>
      <c r="LTA59" s="886"/>
      <c r="LTB59" s="886"/>
      <c r="LTC59" s="886"/>
      <c r="LTD59" s="886"/>
      <c r="LTE59" s="886"/>
      <c r="LTF59" s="886"/>
      <c r="LTG59" s="886"/>
      <c r="LTH59" s="887"/>
      <c r="LTI59" s="885"/>
      <c r="LTJ59" s="886"/>
      <c r="LTK59" s="886"/>
      <c r="LTL59" s="886"/>
      <c r="LTM59" s="886"/>
      <c r="LTN59" s="886"/>
      <c r="LTO59" s="886"/>
      <c r="LTP59" s="886"/>
      <c r="LTQ59" s="887"/>
      <c r="LTR59" s="885"/>
      <c r="LTS59" s="886"/>
      <c r="LTT59" s="886"/>
      <c r="LTU59" s="886"/>
      <c r="LTV59" s="886"/>
      <c r="LTW59" s="886"/>
      <c r="LTX59" s="886"/>
      <c r="LTY59" s="886"/>
      <c r="LTZ59" s="887"/>
      <c r="LUA59" s="885"/>
      <c r="LUB59" s="886"/>
      <c r="LUC59" s="886"/>
      <c r="LUD59" s="886"/>
      <c r="LUE59" s="886"/>
      <c r="LUF59" s="886"/>
      <c r="LUG59" s="886"/>
      <c r="LUH59" s="886"/>
      <c r="LUI59" s="887"/>
      <c r="LUJ59" s="885"/>
      <c r="LUK59" s="886"/>
      <c r="LUL59" s="886"/>
      <c r="LUM59" s="886"/>
      <c r="LUN59" s="886"/>
      <c r="LUO59" s="886"/>
      <c r="LUP59" s="886"/>
      <c r="LUQ59" s="886"/>
      <c r="LUR59" s="887"/>
      <c r="LUS59" s="885"/>
      <c r="LUT59" s="886"/>
      <c r="LUU59" s="886"/>
      <c r="LUV59" s="886"/>
      <c r="LUW59" s="886"/>
      <c r="LUX59" s="886"/>
      <c r="LUY59" s="886"/>
      <c r="LUZ59" s="886"/>
      <c r="LVA59" s="887"/>
      <c r="LVB59" s="885"/>
      <c r="LVC59" s="886"/>
      <c r="LVD59" s="886"/>
      <c r="LVE59" s="886"/>
      <c r="LVF59" s="886"/>
      <c r="LVG59" s="886"/>
      <c r="LVH59" s="886"/>
      <c r="LVI59" s="886"/>
      <c r="LVJ59" s="887"/>
      <c r="LVK59" s="885"/>
      <c r="LVL59" s="886"/>
      <c r="LVM59" s="886"/>
      <c r="LVN59" s="886"/>
      <c r="LVO59" s="886"/>
      <c r="LVP59" s="886"/>
      <c r="LVQ59" s="886"/>
      <c r="LVR59" s="886"/>
      <c r="LVS59" s="887"/>
      <c r="LVT59" s="885"/>
      <c r="LVU59" s="886"/>
      <c r="LVV59" s="886"/>
      <c r="LVW59" s="886"/>
      <c r="LVX59" s="886"/>
      <c r="LVY59" s="886"/>
      <c r="LVZ59" s="886"/>
      <c r="LWA59" s="886"/>
      <c r="LWB59" s="887"/>
      <c r="LWC59" s="885"/>
      <c r="LWD59" s="886"/>
      <c r="LWE59" s="886"/>
      <c r="LWF59" s="886"/>
      <c r="LWG59" s="886"/>
      <c r="LWH59" s="886"/>
      <c r="LWI59" s="886"/>
      <c r="LWJ59" s="886"/>
      <c r="LWK59" s="887"/>
      <c r="LWL59" s="885"/>
      <c r="LWM59" s="886"/>
      <c r="LWN59" s="886"/>
      <c r="LWO59" s="886"/>
      <c r="LWP59" s="886"/>
      <c r="LWQ59" s="886"/>
      <c r="LWR59" s="886"/>
      <c r="LWS59" s="886"/>
      <c r="LWT59" s="887"/>
      <c r="LWU59" s="885"/>
      <c r="LWV59" s="886"/>
      <c r="LWW59" s="886"/>
      <c r="LWX59" s="886"/>
      <c r="LWY59" s="886"/>
      <c r="LWZ59" s="886"/>
      <c r="LXA59" s="886"/>
      <c r="LXB59" s="886"/>
      <c r="LXC59" s="887"/>
      <c r="LXD59" s="885"/>
      <c r="LXE59" s="886"/>
      <c r="LXF59" s="886"/>
      <c r="LXG59" s="886"/>
      <c r="LXH59" s="886"/>
      <c r="LXI59" s="886"/>
      <c r="LXJ59" s="886"/>
      <c r="LXK59" s="886"/>
      <c r="LXL59" s="887"/>
      <c r="LXM59" s="885"/>
      <c r="LXN59" s="886"/>
      <c r="LXO59" s="886"/>
      <c r="LXP59" s="886"/>
      <c r="LXQ59" s="886"/>
      <c r="LXR59" s="886"/>
      <c r="LXS59" s="886"/>
      <c r="LXT59" s="886"/>
      <c r="LXU59" s="887"/>
      <c r="LXV59" s="885"/>
      <c r="LXW59" s="886"/>
      <c r="LXX59" s="886"/>
      <c r="LXY59" s="886"/>
      <c r="LXZ59" s="886"/>
      <c r="LYA59" s="886"/>
      <c r="LYB59" s="886"/>
      <c r="LYC59" s="886"/>
      <c r="LYD59" s="887"/>
      <c r="LYE59" s="885"/>
      <c r="LYF59" s="886"/>
      <c r="LYG59" s="886"/>
      <c r="LYH59" s="886"/>
      <c r="LYI59" s="886"/>
      <c r="LYJ59" s="886"/>
      <c r="LYK59" s="886"/>
      <c r="LYL59" s="886"/>
      <c r="LYM59" s="887"/>
      <c r="LYN59" s="885"/>
      <c r="LYO59" s="886"/>
      <c r="LYP59" s="886"/>
      <c r="LYQ59" s="886"/>
      <c r="LYR59" s="886"/>
      <c r="LYS59" s="886"/>
      <c r="LYT59" s="886"/>
      <c r="LYU59" s="886"/>
      <c r="LYV59" s="887"/>
      <c r="LYW59" s="885"/>
      <c r="LYX59" s="886"/>
      <c r="LYY59" s="886"/>
      <c r="LYZ59" s="886"/>
      <c r="LZA59" s="886"/>
      <c r="LZB59" s="886"/>
      <c r="LZC59" s="886"/>
      <c r="LZD59" s="886"/>
      <c r="LZE59" s="887"/>
      <c r="LZF59" s="885"/>
      <c r="LZG59" s="886"/>
      <c r="LZH59" s="886"/>
      <c r="LZI59" s="886"/>
      <c r="LZJ59" s="886"/>
      <c r="LZK59" s="886"/>
      <c r="LZL59" s="886"/>
      <c r="LZM59" s="886"/>
      <c r="LZN59" s="887"/>
      <c r="LZO59" s="885"/>
      <c r="LZP59" s="886"/>
      <c r="LZQ59" s="886"/>
      <c r="LZR59" s="886"/>
      <c r="LZS59" s="886"/>
      <c r="LZT59" s="886"/>
      <c r="LZU59" s="886"/>
      <c r="LZV59" s="886"/>
      <c r="LZW59" s="887"/>
      <c r="LZX59" s="885"/>
      <c r="LZY59" s="886"/>
      <c r="LZZ59" s="886"/>
      <c r="MAA59" s="886"/>
      <c r="MAB59" s="886"/>
      <c r="MAC59" s="886"/>
      <c r="MAD59" s="886"/>
      <c r="MAE59" s="886"/>
      <c r="MAF59" s="887"/>
      <c r="MAG59" s="885"/>
      <c r="MAH59" s="886"/>
      <c r="MAI59" s="886"/>
      <c r="MAJ59" s="886"/>
      <c r="MAK59" s="886"/>
      <c r="MAL59" s="886"/>
      <c r="MAM59" s="886"/>
      <c r="MAN59" s="886"/>
      <c r="MAO59" s="887"/>
      <c r="MAP59" s="885"/>
      <c r="MAQ59" s="886"/>
      <c r="MAR59" s="886"/>
      <c r="MAS59" s="886"/>
      <c r="MAT59" s="886"/>
      <c r="MAU59" s="886"/>
      <c r="MAV59" s="886"/>
      <c r="MAW59" s="886"/>
      <c r="MAX59" s="887"/>
      <c r="MAY59" s="885"/>
      <c r="MAZ59" s="886"/>
      <c r="MBA59" s="886"/>
      <c r="MBB59" s="886"/>
      <c r="MBC59" s="886"/>
      <c r="MBD59" s="886"/>
      <c r="MBE59" s="886"/>
      <c r="MBF59" s="886"/>
      <c r="MBG59" s="887"/>
      <c r="MBH59" s="885"/>
      <c r="MBI59" s="886"/>
      <c r="MBJ59" s="886"/>
      <c r="MBK59" s="886"/>
      <c r="MBL59" s="886"/>
      <c r="MBM59" s="886"/>
      <c r="MBN59" s="886"/>
      <c r="MBO59" s="886"/>
      <c r="MBP59" s="887"/>
      <c r="MBQ59" s="885"/>
      <c r="MBR59" s="886"/>
      <c r="MBS59" s="886"/>
      <c r="MBT59" s="886"/>
      <c r="MBU59" s="886"/>
      <c r="MBV59" s="886"/>
      <c r="MBW59" s="886"/>
      <c r="MBX59" s="886"/>
      <c r="MBY59" s="887"/>
      <c r="MBZ59" s="885"/>
      <c r="MCA59" s="886"/>
      <c r="MCB59" s="886"/>
      <c r="MCC59" s="886"/>
      <c r="MCD59" s="886"/>
      <c r="MCE59" s="886"/>
      <c r="MCF59" s="886"/>
      <c r="MCG59" s="886"/>
      <c r="MCH59" s="887"/>
      <c r="MCI59" s="885"/>
      <c r="MCJ59" s="886"/>
      <c r="MCK59" s="886"/>
      <c r="MCL59" s="886"/>
      <c r="MCM59" s="886"/>
      <c r="MCN59" s="886"/>
      <c r="MCO59" s="886"/>
      <c r="MCP59" s="886"/>
      <c r="MCQ59" s="887"/>
      <c r="MCR59" s="885"/>
      <c r="MCS59" s="886"/>
      <c r="MCT59" s="886"/>
      <c r="MCU59" s="886"/>
      <c r="MCV59" s="886"/>
      <c r="MCW59" s="886"/>
      <c r="MCX59" s="886"/>
      <c r="MCY59" s="886"/>
      <c r="MCZ59" s="887"/>
      <c r="MDA59" s="885"/>
      <c r="MDB59" s="886"/>
      <c r="MDC59" s="886"/>
      <c r="MDD59" s="886"/>
      <c r="MDE59" s="886"/>
      <c r="MDF59" s="886"/>
      <c r="MDG59" s="886"/>
      <c r="MDH59" s="886"/>
      <c r="MDI59" s="887"/>
      <c r="MDJ59" s="885"/>
      <c r="MDK59" s="886"/>
      <c r="MDL59" s="886"/>
      <c r="MDM59" s="886"/>
      <c r="MDN59" s="886"/>
      <c r="MDO59" s="886"/>
      <c r="MDP59" s="886"/>
      <c r="MDQ59" s="886"/>
      <c r="MDR59" s="887"/>
      <c r="MDS59" s="885"/>
      <c r="MDT59" s="886"/>
      <c r="MDU59" s="886"/>
      <c r="MDV59" s="886"/>
      <c r="MDW59" s="886"/>
      <c r="MDX59" s="886"/>
      <c r="MDY59" s="886"/>
      <c r="MDZ59" s="886"/>
      <c r="MEA59" s="887"/>
      <c r="MEB59" s="885"/>
      <c r="MEC59" s="886"/>
      <c r="MED59" s="886"/>
      <c r="MEE59" s="886"/>
      <c r="MEF59" s="886"/>
      <c r="MEG59" s="886"/>
      <c r="MEH59" s="886"/>
      <c r="MEI59" s="886"/>
      <c r="MEJ59" s="887"/>
      <c r="MEK59" s="885"/>
      <c r="MEL59" s="886"/>
      <c r="MEM59" s="886"/>
      <c r="MEN59" s="886"/>
      <c r="MEO59" s="886"/>
      <c r="MEP59" s="886"/>
      <c r="MEQ59" s="886"/>
      <c r="MER59" s="886"/>
      <c r="MES59" s="887"/>
      <c r="MET59" s="885"/>
      <c r="MEU59" s="886"/>
      <c r="MEV59" s="886"/>
      <c r="MEW59" s="886"/>
      <c r="MEX59" s="886"/>
      <c r="MEY59" s="886"/>
      <c r="MEZ59" s="886"/>
      <c r="MFA59" s="886"/>
      <c r="MFB59" s="887"/>
      <c r="MFC59" s="885"/>
      <c r="MFD59" s="886"/>
      <c r="MFE59" s="886"/>
      <c r="MFF59" s="886"/>
      <c r="MFG59" s="886"/>
      <c r="MFH59" s="886"/>
      <c r="MFI59" s="886"/>
      <c r="MFJ59" s="886"/>
      <c r="MFK59" s="887"/>
      <c r="MFL59" s="885"/>
      <c r="MFM59" s="886"/>
      <c r="MFN59" s="886"/>
      <c r="MFO59" s="886"/>
      <c r="MFP59" s="886"/>
      <c r="MFQ59" s="886"/>
      <c r="MFR59" s="886"/>
      <c r="MFS59" s="886"/>
      <c r="MFT59" s="887"/>
      <c r="MFU59" s="885"/>
      <c r="MFV59" s="886"/>
      <c r="MFW59" s="886"/>
      <c r="MFX59" s="886"/>
      <c r="MFY59" s="886"/>
      <c r="MFZ59" s="886"/>
      <c r="MGA59" s="886"/>
      <c r="MGB59" s="886"/>
      <c r="MGC59" s="887"/>
      <c r="MGD59" s="885"/>
      <c r="MGE59" s="886"/>
      <c r="MGF59" s="886"/>
      <c r="MGG59" s="886"/>
      <c r="MGH59" s="886"/>
      <c r="MGI59" s="886"/>
      <c r="MGJ59" s="886"/>
      <c r="MGK59" s="886"/>
      <c r="MGL59" s="887"/>
      <c r="MGM59" s="885"/>
      <c r="MGN59" s="886"/>
      <c r="MGO59" s="886"/>
      <c r="MGP59" s="886"/>
      <c r="MGQ59" s="886"/>
      <c r="MGR59" s="886"/>
      <c r="MGS59" s="886"/>
      <c r="MGT59" s="886"/>
      <c r="MGU59" s="887"/>
      <c r="MGV59" s="885"/>
      <c r="MGW59" s="886"/>
      <c r="MGX59" s="886"/>
      <c r="MGY59" s="886"/>
      <c r="MGZ59" s="886"/>
      <c r="MHA59" s="886"/>
      <c r="MHB59" s="886"/>
      <c r="MHC59" s="886"/>
      <c r="MHD59" s="887"/>
      <c r="MHE59" s="885"/>
      <c r="MHF59" s="886"/>
      <c r="MHG59" s="886"/>
      <c r="MHH59" s="886"/>
      <c r="MHI59" s="886"/>
      <c r="MHJ59" s="886"/>
      <c r="MHK59" s="886"/>
      <c r="MHL59" s="886"/>
      <c r="MHM59" s="887"/>
      <c r="MHN59" s="885"/>
      <c r="MHO59" s="886"/>
      <c r="MHP59" s="886"/>
      <c r="MHQ59" s="886"/>
      <c r="MHR59" s="886"/>
      <c r="MHS59" s="886"/>
      <c r="MHT59" s="886"/>
      <c r="MHU59" s="886"/>
      <c r="MHV59" s="887"/>
      <c r="MHW59" s="885"/>
      <c r="MHX59" s="886"/>
      <c r="MHY59" s="886"/>
      <c r="MHZ59" s="886"/>
      <c r="MIA59" s="886"/>
      <c r="MIB59" s="886"/>
      <c r="MIC59" s="886"/>
      <c r="MID59" s="886"/>
      <c r="MIE59" s="887"/>
      <c r="MIF59" s="885"/>
      <c r="MIG59" s="886"/>
      <c r="MIH59" s="886"/>
      <c r="MII59" s="886"/>
      <c r="MIJ59" s="886"/>
      <c r="MIK59" s="886"/>
      <c r="MIL59" s="886"/>
      <c r="MIM59" s="886"/>
      <c r="MIN59" s="887"/>
      <c r="MIO59" s="885"/>
      <c r="MIP59" s="886"/>
      <c r="MIQ59" s="886"/>
      <c r="MIR59" s="886"/>
      <c r="MIS59" s="886"/>
      <c r="MIT59" s="886"/>
      <c r="MIU59" s="886"/>
      <c r="MIV59" s="886"/>
      <c r="MIW59" s="887"/>
      <c r="MIX59" s="885"/>
      <c r="MIY59" s="886"/>
      <c r="MIZ59" s="886"/>
      <c r="MJA59" s="886"/>
      <c r="MJB59" s="886"/>
      <c r="MJC59" s="886"/>
      <c r="MJD59" s="886"/>
      <c r="MJE59" s="886"/>
      <c r="MJF59" s="887"/>
      <c r="MJG59" s="885"/>
      <c r="MJH59" s="886"/>
      <c r="MJI59" s="886"/>
      <c r="MJJ59" s="886"/>
      <c r="MJK59" s="886"/>
      <c r="MJL59" s="886"/>
      <c r="MJM59" s="886"/>
      <c r="MJN59" s="886"/>
      <c r="MJO59" s="887"/>
      <c r="MJP59" s="885"/>
      <c r="MJQ59" s="886"/>
      <c r="MJR59" s="886"/>
      <c r="MJS59" s="886"/>
      <c r="MJT59" s="886"/>
      <c r="MJU59" s="886"/>
      <c r="MJV59" s="886"/>
      <c r="MJW59" s="886"/>
      <c r="MJX59" s="887"/>
      <c r="MJY59" s="885"/>
      <c r="MJZ59" s="886"/>
      <c r="MKA59" s="886"/>
      <c r="MKB59" s="886"/>
      <c r="MKC59" s="886"/>
      <c r="MKD59" s="886"/>
      <c r="MKE59" s="886"/>
      <c r="MKF59" s="886"/>
      <c r="MKG59" s="887"/>
      <c r="MKH59" s="885"/>
      <c r="MKI59" s="886"/>
      <c r="MKJ59" s="886"/>
      <c r="MKK59" s="886"/>
      <c r="MKL59" s="886"/>
      <c r="MKM59" s="886"/>
      <c r="MKN59" s="886"/>
      <c r="MKO59" s="886"/>
      <c r="MKP59" s="887"/>
      <c r="MKQ59" s="885"/>
      <c r="MKR59" s="886"/>
      <c r="MKS59" s="886"/>
      <c r="MKT59" s="886"/>
      <c r="MKU59" s="886"/>
      <c r="MKV59" s="886"/>
      <c r="MKW59" s="886"/>
      <c r="MKX59" s="886"/>
      <c r="MKY59" s="887"/>
      <c r="MKZ59" s="885"/>
      <c r="MLA59" s="886"/>
      <c r="MLB59" s="886"/>
      <c r="MLC59" s="886"/>
      <c r="MLD59" s="886"/>
      <c r="MLE59" s="886"/>
      <c r="MLF59" s="886"/>
      <c r="MLG59" s="886"/>
      <c r="MLH59" s="887"/>
      <c r="MLI59" s="885"/>
      <c r="MLJ59" s="886"/>
      <c r="MLK59" s="886"/>
      <c r="MLL59" s="886"/>
      <c r="MLM59" s="886"/>
      <c r="MLN59" s="886"/>
      <c r="MLO59" s="886"/>
      <c r="MLP59" s="886"/>
      <c r="MLQ59" s="887"/>
      <c r="MLR59" s="885"/>
      <c r="MLS59" s="886"/>
      <c r="MLT59" s="886"/>
      <c r="MLU59" s="886"/>
      <c r="MLV59" s="886"/>
      <c r="MLW59" s="886"/>
      <c r="MLX59" s="886"/>
      <c r="MLY59" s="886"/>
      <c r="MLZ59" s="887"/>
      <c r="MMA59" s="885"/>
      <c r="MMB59" s="886"/>
      <c r="MMC59" s="886"/>
      <c r="MMD59" s="886"/>
      <c r="MME59" s="886"/>
      <c r="MMF59" s="886"/>
      <c r="MMG59" s="886"/>
      <c r="MMH59" s="886"/>
      <c r="MMI59" s="887"/>
      <c r="MMJ59" s="885"/>
      <c r="MMK59" s="886"/>
      <c r="MML59" s="886"/>
      <c r="MMM59" s="886"/>
      <c r="MMN59" s="886"/>
      <c r="MMO59" s="886"/>
      <c r="MMP59" s="886"/>
      <c r="MMQ59" s="886"/>
      <c r="MMR59" s="887"/>
      <c r="MMS59" s="885"/>
      <c r="MMT59" s="886"/>
      <c r="MMU59" s="886"/>
      <c r="MMV59" s="886"/>
      <c r="MMW59" s="886"/>
      <c r="MMX59" s="886"/>
      <c r="MMY59" s="886"/>
      <c r="MMZ59" s="886"/>
      <c r="MNA59" s="887"/>
      <c r="MNB59" s="885"/>
      <c r="MNC59" s="886"/>
      <c r="MND59" s="886"/>
      <c r="MNE59" s="886"/>
      <c r="MNF59" s="886"/>
      <c r="MNG59" s="886"/>
      <c r="MNH59" s="886"/>
      <c r="MNI59" s="886"/>
      <c r="MNJ59" s="887"/>
      <c r="MNK59" s="885"/>
      <c r="MNL59" s="886"/>
      <c r="MNM59" s="886"/>
      <c r="MNN59" s="886"/>
      <c r="MNO59" s="886"/>
      <c r="MNP59" s="886"/>
      <c r="MNQ59" s="886"/>
      <c r="MNR59" s="886"/>
      <c r="MNS59" s="887"/>
      <c r="MNT59" s="885"/>
      <c r="MNU59" s="886"/>
      <c r="MNV59" s="886"/>
      <c r="MNW59" s="886"/>
      <c r="MNX59" s="886"/>
      <c r="MNY59" s="886"/>
      <c r="MNZ59" s="886"/>
      <c r="MOA59" s="886"/>
      <c r="MOB59" s="887"/>
      <c r="MOC59" s="885"/>
      <c r="MOD59" s="886"/>
      <c r="MOE59" s="886"/>
      <c r="MOF59" s="886"/>
      <c r="MOG59" s="886"/>
      <c r="MOH59" s="886"/>
      <c r="MOI59" s="886"/>
      <c r="MOJ59" s="886"/>
      <c r="MOK59" s="887"/>
      <c r="MOL59" s="885"/>
      <c r="MOM59" s="886"/>
      <c r="MON59" s="886"/>
      <c r="MOO59" s="886"/>
      <c r="MOP59" s="886"/>
      <c r="MOQ59" s="886"/>
      <c r="MOR59" s="886"/>
      <c r="MOS59" s="886"/>
      <c r="MOT59" s="887"/>
      <c r="MOU59" s="885"/>
      <c r="MOV59" s="886"/>
      <c r="MOW59" s="886"/>
      <c r="MOX59" s="886"/>
      <c r="MOY59" s="886"/>
      <c r="MOZ59" s="886"/>
      <c r="MPA59" s="886"/>
      <c r="MPB59" s="886"/>
      <c r="MPC59" s="887"/>
      <c r="MPD59" s="885"/>
      <c r="MPE59" s="886"/>
      <c r="MPF59" s="886"/>
      <c r="MPG59" s="886"/>
      <c r="MPH59" s="886"/>
      <c r="MPI59" s="886"/>
      <c r="MPJ59" s="886"/>
      <c r="MPK59" s="886"/>
      <c r="MPL59" s="887"/>
      <c r="MPM59" s="885"/>
      <c r="MPN59" s="886"/>
      <c r="MPO59" s="886"/>
      <c r="MPP59" s="886"/>
      <c r="MPQ59" s="886"/>
      <c r="MPR59" s="886"/>
      <c r="MPS59" s="886"/>
      <c r="MPT59" s="886"/>
      <c r="MPU59" s="887"/>
      <c r="MPV59" s="885"/>
      <c r="MPW59" s="886"/>
      <c r="MPX59" s="886"/>
      <c r="MPY59" s="886"/>
      <c r="MPZ59" s="886"/>
      <c r="MQA59" s="886"/>
      <c r="MQB59" s="886"/>
      <c r="MQC59" s="886"/>
      <c r="MQD59" s="887"/>
      <c r="MQE59" s="885"/>
      <c r="MQF59" s="886"/>
      <c r="MQG59" s="886"/>
      <c r="MQH59" s="886"/>
      <c r="MQI59" s="886"/>
      <c r="MQJ59" s="886"/>
      <c r="MQK59" s="886"/>
      <c r="MQL59" s="886"/>
      <c r="MQM59" s="887"/>
      <c r="MQN59" s="885"/>
      <c r="MQO59" s="886"/>
      <c r="MQP59" s="886"/>
      <c r="MQQ59" s="886"/>
      <c r="MQR59" s="886"/>
      <c r="MQS59" s="886"/>
      <c r="MQT59" s="886"/>
      <c r="MQU59" s="886"/>
      <c r="MQV59" s="887"/>
      <c r="MQW59" s="885"/>
      <c r="MQX59" s="886"/>
      <c r="MQY59" s="886"/>
      <c r="MQZ59" s="886"/>
      <c r="MRA59" s="886"/>
      <c r="MRB59" s="886"/>
      <c r="MRC59" s="886"/>
      <c r="MRD59" s="886"/>
      <c r="MRE59" s="887"/>
      <c r="MRF59" s="885"/>
      <c r="MRG59" s="886"/>
      <c r="MRH59" s="886"/>
      <c r="MRI59" s="886"/>
      <c r="MRJ59" s="886"/>
      <c r="MRK59" s="886"/>
      <c r="MRL59" s="886"/>
      <c r="MRM59" s="886"/>
      <c r="MRN59" s="887"/>
      <c r="MRO59" s="885"/>
      <c r="MRP59" s="886"/>
      <c r="MRQ59" s="886"/>
      <c r="MRR59" s="886"/>
      <c r="MRS59" s="886"/>
      <c r="MRT59" s="886"/>
      <c r="MRU59" s="886"/>
      <c r="MRV59" s="886"/>
      <c r="MRW59" s="887"/>
      <c r="MRX59" s="885"/>
      <c r="MRY59" s="886"/>
      <c r="MRZ59" s="886"/>
      <c r="MSA59" s="886"/>
      <c r="MSB59" s="886"/>
      <c r="MSC59" s="886"/>
      <c r="MSD59" s="886"/>
      <c r="MSE59" s="886"/>
      <c r="MSF59" s="887"/>
      <c r="MSG59" s="885"/>
      <c r="MSH59" s="886"/>
      <c r="MSI59" s="886"/>
      <c r="MSJ59" s="886"/>
      <c r="MSK59" s="886"/>
      <c r="MSL59" s="886"/>
      <c r="MSM59" s="886"/>
      <c r="MSN59" s="886"/>
      <c r="MSO59" s="887"/>
      <c r="MSP59" s="885"/>
      <c r="MSQ59" s="886"/>
      <c r="MSR59" s="886"/>
      <c r="MSS59" s="886"/>
      <c r="MST59" s="886"/>
      <c r="MSU59" s="886"/>
      <c r="MSV59" s="886"/>
      <c r="MSW59" s="886"/>
      <c r="MSX59" s="887"/>
      <c r="MSY59" s="885"/>
      <c r="MSZ59" s="886"/>
      <c r="MTA59" s="886"/>
      <c r="MTB59" s="886"/>
      <c r="MTC59" s="886"/>
      <c r="MTD59" s="886"/>
      <c r="MTE59" s="886"/>
      <c r="MTF59" s="886"/>
      <c r="MTG59" s="887"/>
      <c r="MTH59" s="885"/>
      <c r="MTI59" s="886"/>
      <c r="MTJ59" s="886"/>
      <c r="MTK59" s="886"/>
      <c r="MTL59" s="886"/>
      <c r="MTM59" s="886"/>
      <c r="MTN59" s="886"/>
      <c r="MTO59" s="886"/>
      <c r="MTP59" s="887"/>
      <c r="MTQ59" s="885"/>
      <c r="MTR59" s="886"/>
      <c r="MTS59" s="886"/>
      <c r="MTT59" s="886"/>
      <c r="MTU59" s="886"/>
      <c r="MTV59" s="886"/>
      <c r="MTW59" s="886"/>
      <c r="MTX59" s="886"/>
      <c r="MTY59" s="887"/>
      <c r="MTZ59" s="885"/>
      <c r="MUA59" s="886"/>
      <c r="MUB59" s="886"/>
      <c r="MUC59" s="886"/>
      <c r="MUD59" s="886"/>
      <c r="MUE59" s="886"/>
      <c r="MUF59" s="886"/>
      <c r="MUG59" s="886"/>
      <c r="MUH59" s="887"/>
      <c r="MUI59" s="885"/>
      <c r="MUJ59" s="886"/>
      <c r="MUK59" s="886"/>
      <c r="MUL59" s="886"/>
      <c r="MUM59" s="886"/>
      <c r="MUN59" s="886"/>
      <c r="MUO59" s="886"/>
      <c r="MUP59" s="886"/>
      <c r="MUQ59" s="887"/>
      <c r="MUR59" s="885"/>
      <c r="MUS59" s="886"/>
      <c r="MUT59" s="886"/>
      <c r="MUU59" s="886"/>
      <c r="MUV59" s="886"/>
      <c r="MUW59" s="886"/>
      <c r="MUX59" s="886"/>
      <c r="MUY59" s="886"/>
      <c r="MUZ59" s="887"/>
      <c r="MVA59" s="885"/>
      <c r="MVB59" s="886"/>
      <c r="MVC59" s="886"/>
      <c r="MVD59" s="886"/>
      <c r="MVE59" s="886"/>
      <c r="MVF59" s="886"/>
      <c r="MVG59" s="886"/>
      <c r="MVH59" s="886"/>
      <c r="MVI59" s="887"/>
      <c r="MVJ59" s="885"/>
      <c r="MVK59" s="886"/>
      <c r="MVL59" s="886"/>
      <c r="MVM59" s="886"/>
      <c r="MVN59" s="886"/>
      <c r="MVO59" s="886"/>
      <c r="MVP59" s="886"/>
      <c r="MVQ59" s="886"/>
      <c r="MVR59" s="887"/>
      <c r="MVS59" s="885"/>
      <c r="MVT59" s="886"/>
      <c r="MVU59" s="886"/>
      <c r="MVV59" s="886"/>
      <c r="MVW59" s="886"/>
      <c r="MVX59" s="886"/>
      <c r="MVY59" s="886"/>
      <c r="MVZ59" s="886"/>
      <c r="MWA59" s="887"/>
      <c r="MWB59" s="885"/>
      <c r="MWC59" s="886"/>
      <c r="MWD59" s="886"/>
      <c r="MWE59" s="886"/>
      <c r="MWF59" s="886"/>
      <c r="MWG59" s="886"/>
      <c r="MWH59" s="886"/>
      <c r="MWI59" s="886"/>
      <c r="MWJ59" s="887"/>
      <c r="MWK59" s="885"/>
      <c r="MWL59" s="886"/>
      <c r="MWM59" s="886"/>
      <c r="MWN59" s="886"/>
      <c r="MWO59" s="886"/>
      <c r="MWP59" s="886"/>
      <c r="MWQ59" s="886"/>
      <c r="MWR59" s="886"/>
      <c r="MWS59" s="887"/>
      <c r="MWT59" s="885"/>
      <c r="MWU59" s="886"/>
      <c r="MWV59" s="886"/>
      <c r="MWW59" s="886"/>
      <c r="MWX59" s="886"/>
      <c r="MWY59" s="886"/>
      <c r="MWZ59" s="886"/>
      <c r="MXA59" s="886"/>
      <c r="MXB59" s="887"/>
      <c r="MXC59" s="885"/>
      <c r="MXD59" s="886"/>
      <c r="MXE59" s="886"/>
      <c r="MXF59" s="886"/>
      <c r="MXG59" s="886"/>
      <c r="MXH59" s="886"/>
      <c r="MXI59" s="886"/>
      <c r="MXJ59" s="886"/>
      <c r="MXK59" s="887"/>
      <c r="MXL59" s="885"/>
      <c r="MXM59" s="886"/>
      <c r="MXN59" s="886"/>
      <c r="MXO59" s="886"/>
      <c r="MXP59" s="886"/>
      <c r="MXQ59" s="886"/>
      <c r="MXR59" s="886"/>
      <c r="MXS59" s="886"/>
      <c r="MXT59" s="887"/>
      <c r="MXU59" s="885"/>
      <c r="MXV59" s="886"/>
      <c r="MXW59" s="886"/>
      <c r="MXX59" s="886"/>
      <c r="MXY59" s="886"/>
      <c r="MXZ59" s="886"/>
      <c r="MYA59" s="886"/>
      <c r="MYB59" s="886"/>
      <c r="MYC59" s="887"/>
      <c r="MYD59" s="885"/>
      <c r="MYE59" s="886"/>
      <c r="MYF59" s="886"/>
      <c r="MYG59" s="886"/>
      <c r="MYH59" s="886"/>
      <c r="MYI59" s="886"/>
      <c r="MYJ59" s="886"/>
      <c r="MYK59" s="886"/>
      <c r="MYL59" s="887"/>
      <c r="MYM59" s="885"/>
      <c r="MYN59" s="886"/>
      <c r="MYO59" s="886"/>
      <c r="MYP59" s="886"/>
      <c r="MYQ59" s="886"/>
      <c r="MYR59" s="886"/>
      <c r="MYS59" s="886"/>
      <c r="MYT59" s="886"/>
      <c r="MYU59" s="887"/>
      <c r="MYV59" s="885"/>
      <c r="MYW59" s="886"/>
      <c r="MYX59" s="886"/>
      <c r="MYY59" s="886"/>
      <c r="MYZ59" s="886"/>
      <c r="MZA59" s="886"/>
      <c r="MZB59" s="886"/>
      <c r="MZC59" s="886"/>
      <c r="MZD59" s="887"/>
      <c r="MZE59" s="885"/>
      <c r="MZF59" s="886"/>
      <c r="MZG59" s="886"/>
      <c r="MZH59" s="886"/>
      <c r="MZI59" s="886"/>
      <c r="MZJ59" s="886"/>
      <c r="MZK59" s="886"/>
      <c r="MZL59" s="886"/>
      <c r="MZM59" s="887"/>
      <c r="MZN59" s="885"/>
      <c r="MZO59" s="886"/>
      <c r="MZP59" s="886"/>
      <c r="MZQ59" s="886"/>
      <c r="MZR59" s="886"/>
      <c r="MZS59" s="886"/>
      <c r="MZT59" s="886"/>
      <c r="MZU59" s="886"/>
      <c r="MZV59" s="887"/>
      <c r="MZW59" s="885"/>
      <c r="MZX59" s="886"/>
      <c r="MZY59" s="886"/>
      <c r="MZZ59" s="886"/>
      <c r="NAA59" s="886"/>
      <c r="NAB59" s="886"/>
      <c r="NAC59" s="886"/>
      <c r="NAD59" s="886"/>
      <c r="NAE59" s="887"/>
      <c r="NAF59" s="885"/>
      <c r="NAG59" s="886"/>
      <c r="NAH59" s="886"/>
      <c r="NAI59" s="886"/>
      <c r="NAJ59" s="886"/>
      <c r="NAK59" s="886"/>
      <c r="NAL59" s="886"/>
      <c r="NAM59" s="886"/>
      <c r="NAN59" s="887"/>
      <c r="NAO59" s="885"/>
      <c r="NAP59" s="886"/>
      <c r="NAQ59" s="886"/>
      <c r="NAR59" s="886"/>
      <c r="NAS59" s="886"/>
      <c r="NAT59" s="886"/>
      <c r="NAU59" s="886"/>
      <c r="NAV59" s="886"/>
      <c r="NAW59" s="887"/>
      <c r="NAX59" s="885"/>
      <c r="NAY59" s="886"/>
      <c r="NAZ59" s="886"/>
      <c r="NBA59" s="886"/>
      <c r="NBB59" s="886"/>
      <c r="NBC59" s="886"/>
      <c r="NBD59" s="886"/>
      <c r="NBE59" s="886"/>
      <c r="NBF59" s="887"/>
      <c r="NBG59" s="885"/>
      <c r="NBH59" s="886"/>
      <c r="NBI59" s="886"/>
      <c r="NBJ59" s="886"/>
      <c r="NBK59" s="886"/>
      <c r="NBL59" s="886"/>
      <c r="NBM59" s="886"/>
      <c r="NBN59" s="886"/>
      <c r="NBO59" s="887"/>
      <c r="NBP59" s="885"/>
      <c r="NBQ59" s="886"/>
      <c r="NBR59" s="886"/>
      <c r="NBS59" s="886"/>
      <c r="NBT59" s="886"/>
      <c r="NBU59" s="886"/>
      <c r="NBV59" s="886"/>
      <c r="NBW59" s="886"/>
      <c r="NBX59" s="887"/>
      <c r="NBY59" s="885"/>
      <c r="NBZ59" s="886"/>
      <c r="NCA59" s="886"/>
      <c r="NCB59" s="886"/>
      <c r="NCC59" s="886"/>
      <c r="NCD59" s="886"/>
      <c r="NCE59" s="886"/>
      <c r="NCF59" s="886"/>
      <c r="NCG59" s="887"/>
      <c r="NCH59" s="885"/>
      <c r="NCI59" s="886"/>
      <c r="NCJ59" s="886"/>
      <c r="NCK59" s="886"/>
      <c r="NCL59" s="886"/>
      <c r="NCM59" s="886"/>
      <c r="NCN59" s="886"/>
      <c r="NCO59" s="886"/>
      <c r="NCP59" s="887"/>
      <c r="NCQ59" s="885"/>
      <c r="NCR59" s="886"/>
      <c r="NCS59" s="886"/>
      <c r="NCT59" s="886"/>
      <c r="NCU59" s="886"/>
      <c r="NCV59" s="886"/>
      <c r="NCW59" s="886"/>
      <c r="NCX59" s="886"/>
      <c r="NCY59" s="887"/>
      <c r="NCZ59" s="885"/>
      <c r="NDA59" s="886"/>
      <c r="NDB59" s="886"/>
      <c r="NDC59" s="886"/>
      <c r="NDD59" s="886"/>
      <c r="NDE59" s="886"/>
      <c r="NDF59" s="886"/>
      <c r="NDG59" s="886"/>
      <c r="NDH59" s="887"/>
      <c r="NDI59" s="885"/>
      <c r="NDJ59" s="886"/>
      <c r="NDK59" s="886"/>
      <c r="NDL59" s="886"/>
      <c r="NDM59" s="886"/>
      <c r="NDN59" s="886"/>
      <c r="NDO59" s="886"/>
      <c r="NDP59" s="886"/>
      <c r="NDQ59" s="887"/>
      <c r="NDR59" s="885"/>
      <c r="NDS59" s="886"/>
      <c r="NDT59" s="886"/>
      <c r="NDU59" s="886"/>
      <c r="NDV59" s="886"/>
      <c r="NDW59" s="886"/>
      <c r="NDX59" s="886"/>
      <c r="NDY59" s="886"/>
      <c r="NDZ59" s="887"/>
      <c r="NEA59" s="885"/>
      <c r="NEB59" s="886"/>
      <c r="NEC59" s="886"/>
      <c r="NED59" s="886"/>
      <c r="NEE59" s="886"/>
      <c r="NEF59" s="886"/>
      <c r="NEG59" s="886"/>
      <c r="NEH59" s="886"/>
      <c r="NEI59" s="887"/>
      <c r="NEJ59" s="885"/>
      <c r="NEK59" s="886"/>
      <c r="NEL59" s="886"/>
      <c r="NEM59" s="886"/>
      <c r="NEN59" s="886"/>
      <c r="NEO59" s="886"/>
      <c r="NEP59" s="886"/>
      <c r="NEQ59" s="886"/>
      <c r="NER59" s="887"/>
      <c r="NES59" s="885"/>
      <c r="NET59" s="886"/>
      <c r="NEU59" s="886"/>
      <c r="NEV59" s="886"/>
      <c r="NEW59" s="886"/>
      <c r="NEX59" s="886"/>
      <c r="NEY59" s="886"/>
      <c r="NEZ59" s="886"/>
      <c r="NFA59" s="887"/>
      <c r="NFB59" s="885"/>
      <c r="NFC59" s="886"/>
      <c r="NFD59" s="886"/>
      <c r="NFE59" s="886"/>
      <c r="NFF59" s="886"/>
      <c r="NFG59" s="886"/>
      <c r="NFH59" s="886"/>
      <c r="NFI59" s="886"/>
      <c r="NFJ59" s="887"/>
      <c r="NFK59" s="885"/>
      <c r="NFL59" s="886"/>
      <c r="NFM59" s="886"/>
      <c r="NFN59" s="886"/>
      <c r="NFO59" s="886"/>
      <c r="NFP59" s="886"/>
      <c r="NFQ59" s="886"/>
      <c r="NFR59" s="886"/>
      <c r="NFS59" s="887"/>
      <c r="NFT59" s="885"/>
      <c r="NFU59" s="886"/>
      <c r="NFV59" s="886"/>
      <c r="NFW59" s="886"/>
      <c r="NFX59" s="886"/>
      <c r="NFY59" s="886"/>
      <c r="NFZ59" s="886"/>
      <c r="NGA59" s="886"/>
      <c r="NGB59" s="887"/>
      <c r="NGC59" s="885"/>
      <c r="NGD59" s="886"/>
      <c r="NGE59" s="886"/>
      <c r="NGF59" s="886"/>
      <c r="NGG59" s="886"/>
      <c r="NGH59" s="886"/>
      <c r="NGI59" s="886"/>
      <c r="NGJ59" s="886"/>
      <c r="NGK59" s="887"/>
      <c r="NGL59" s="885"/>
      <c r="NGM59" s="886"/>
      <c r="NGN59" s="886"/>
      <c r="NGO59" s="886"/>
      <c r="NGP59" s="886"/>
      <c r="NGQ59" s="886"/>
      <c r="NGR59" s="886"/>
      <c r="NGS59" s="886"/>
      <c r="NGT59" s="887"/>
      <c r="NGU59" s="885"/>
      <c r="NGV59" s="886"/>
      <c r="NGW59" s="886"/>
      <c r="NGX59" s="886"/>
      <c r="NGY59" s="886"/>
      <c r="NGZ59" s="886"/>
      <c r="NHA59" s="886"/>
      <c r="NHB59" s="886"/>
      <c r="NHC59" s="887"/>
      <c r="NHD59" s="885"/>
      <c r="NHE59" s="886"/>
      <c r="NHF59" s="886"/>
      <c r="NHG59" s="886"/>
      <c r="NHH59" s="886"/>
      <c r="NHI59" s="886"/>
      <c r="NHJ59" s="886"/>
      <c r="NHK59" s="886"/>
      <c r="NHL59" s="887"/>
      <c r="NHM59" s="885"/>
      <c r="NHN59" s="886"/>
      <c r="NHO59" s="886"/>
      <c r="NHP59" s="886"/>
      <c r="NHQ59" s="886"/>
      <c r="NHR59" s="886"/>
      <c r="NHS59" s="886"/>
      <c r="NHT59" s="886"/>
      <c r="NHU59" s="887"/>
      <c r="NHV59" s="885"/>
      <c r="NHW59" s="886"/>
      <c r="NHX59" s="886"/>
      <c r="NHY59" s="886"/>
      <c r="NHZ59" s="886"/>
      <c r="NIA59" s="886"/>
      <c r="NIB59" s="886"/>
      <c r="NIC59" s="886"/>
      <c r="NID59" s="887"/>
      <c r="NIE59" s="885"/>
      <c r="NIF59" s="886"/>
      <c r="NIG59" s="886"/>
      <c r="NIH59" s="886"/>
      <c r="NII59" s="886"/>
      <c r="NIJ59" s="886"/>
      <c r="NIK59" s="886"/>
      <c r="NIL59" s="886"/>
      <c r="NIM59" s="887"/>
      <c r="NIN59" s="885"/>
      <c r="NIO59" s="886"/>
      <c r="NIP59" s="886"/>
      <c r="NIQ59" s="886"/>
      <c r="NIR59" s="886"/>
      <c r="NIS59" s="886"/>
      <c r="NIT59" s="886"/>
      <c r="NIU59" s="886"/>
      <c r="NIV59" s="887"/>
      <c r="NIW59" s="885"/>
      <c r="NIX59" s="886"/>
      <c r="NIY59" s="886"/>
      <c r="NIZ59" s="886"/>
      <c r="NJA59" s="886"/>
      <c r="NJB59" s="886"/>
      <c r="NJC59" s="886"/>
      <c r="NJD59" s="886"/>
      <c r="NJE59" s="887"/>
      <c r="NJF59" s="885"/>
      <c r="NJG59" s="886"/>
      <c r="NJH59" s="886"/>
      <c r="NJI59" s="886"/>
      <c r="NJJ59" s="886"/>
      <c r="NJK59" s="886"/>
      <c r="NJL59" s="886"/>
      <c r="NJM59" s="886"/>
      <c r="NJN59" s="887"/>
      <c r="NJO59" s="885"/>
      <c r="NJP59" s="886"/>
      <c r="NJQ59" s="886"/>
      <c r="NJR59" s="886"/>
      <c r="NJS59" s="886"/>
      <c r="NJT59" s="886"/>
      <c r="NJU59" s="886"/>
      <c r="NJV59" s="886"/>
      <c r="NJW59" s="887"/>
      <c r="NJX59" s="885"/>
      <c r="NJY59" s="886"/>
      <c r="NJZ59" s="886"/>
      <c r="NKA59" s="886"/>
      <c r="NKB59" s="886"/>
      <c r="NKC59" s="886"/>
      <c r="NKD59" s="886"/>
      <c r="NKE59" s="886"/>
      <c r="NKF59" s="887"/>
      <c r="NKG59" s="885"/>
      <c r="NKH59" s="886"/>
      <c r="NKI59" s="886"/>
      <c r="NKJ59" s="886"/>
      <c r="NKK59" s="886"/>
      <c r="NKL59" s="886"/>
      <c r="NKM59" s="886"/>
      <c r="NKN59" s="886"/>
      <c r="NKO59" s="887"/>
      <c r="NKP59" s="885"/>
      <c r="NKQ59" s="886"/>
      <c r="NKR59" s="886"/>
      <c r="NKS59" s="886"/>
      <c r="NKT59" s="886"/>
      <c r="NKU59" s="886"/>
      <c r="NKV59" s="886"/>
      <c r="NKW59" s="886"/>
      <c r="NKX59" s="887"/>
      <c r="NKY59" s="885"/>
      <c r="NKZ59" s="886"/>
      <c r="NLA59" s="886"/>
      <c r="NLB59" s="886"/>
      <c r="NLC59" s="886"/>
      <c r="NLD59" s="886"/>
      <c r="NLE59" s="886"/>
      <c r="NLF59" s="886"/>
      <c r="NLG59" s="887"/>
      <c r="NLH59" s="885"/>
      <c r="NLI59" s="886"/>
      <c r="NLJ59" s="886"/>
      <c r="NLK59" s="886"/>
      <c r="NLL59" s="886"/>
      <c r="NLM59" s="886"/>
      <c r="NLN59" s="886"/>
      <c r="NLO59" s="886"/>
      <c r="NLP59" s="887"/>
      <c r="NLQ59" s="885"/>
      <c r="NLR59" s="886"/>
      <c r="NLS59" s="886"/>
      <c r="NLT59" s="886"/>
      <c r="NLU59" s="886"/>
      <c r="NLV59" s="886"/>
      <c r="NLW59" s="886"/>
      <c r="NLX59" s="886"/>
      <c r="NLY59" s="887"/>
      <c r="NLZ59" s="885"/>
      <c r="NMA59" s="886"/>
      <c r="NMB59" s="886"/>
      <c r="NMC59" s="886"/>
      <c r="NMD59" s="886"/>
      <c r="NME59" s="886"/>
      <c r="NMF59" s="886"/>
      <c r="NMG59" s="886"/>
      <c r="NMH59" s="887"/>
      <c r="NMI59" s="885"/>
      <c r="NMJ59" s="886"/>
      <c r="NMK59" s="886"/>
      <c r="NML59" s="886"/>
      <c r="NMM59" s="886"/>
      <c r="NMN59" s="886"/>
      <c r="NMO59" s="886"/>
      <c r="NMP59" s="886"/>
      <c r="NMQ59" s="887"/>
      <c r="NMR59" s="885"/>
      <c r="NMS59" s="886"/>
      <c r="NMT59" s="886"/>
      <c r="NMU59" s="886"/>
      <c r="NMV59" s="886"/>
      <c r="NMW59" s="886"/>
      <c r="NMX59" s="886"/>
      <c r="NMY59" s="886"/>
      <c r="NMZ59" s="887"/>
      <c r="NNA59" s="885"/>
      <c r="NNB59" s="886"/>
      <c r="NNC59" s="886"/>
      <c r="NND59" s="886"/>
      <c r="NNE59" s="886"/>
      <c r="NNF59" s="886"/>
      <c r="NNG59" s="886"/>
      <c r="NNH59" s="886"/>
      <c r="NNI59" s="887"/>
      <c r="NNJ59" s="885"/>
      <c r="NNK59" s="886"/>
      <c r="NNL59" s="886"/>
      <c r="NNM59" s="886"/>
      <c r="NNN59" s="886"/>
      <c r="NNO59" s="886"/>
      <c r="NNP59" s="886"/>
      <c r="NNQ59" s="886"/>
      <c r="NNR59" s="887"/>
      <c r="NNS59" s="885"/>
      <c r="NNT59" s="886"/>
      <c r="NNU59" s="886"/>
      <c r="NNV59" s="886"/>
      <c r="NNW59" s="886"/>
      <c r="NNX59" s="886"/>
      <c r="NNY59" s="886"/>
      <c r="NNZ59" s="886"/>
      <c r="NOA59" s="887"/>
      <c r="NOB59" s="885"/>
      <c r="NOC59" s="886"/>
      <c r="NOD59" s="886"/>
      <c r="NOE59" s="886"/>
      <c r="NOF59" s="886"/>
      <c r="NOG59" s="886"/>
      <c r="NOH59" s="886"/>
      <c r="NOI59" s="886"/>
      <c r="NOJ59" s="887"/>
      <c r="NOK59" s="885"/>
      <c r="NOL59" s="886"/>
      <c r="NOM59" s="886"/>
      <c r="NON59" s="886"/>
      <c r="NOO59" s="886"/>
      <c r="NOP59" s="886"/>
      <c r="NOQ59" s="886"/>
      <c r="NOR59" s="886"/>
      <c r="NOS59" s="887"/>
      <c r="NOT59" s="885"/>
      <c r="NOU59" s="886"/>
      <c r="NOV59" s="886"/>
      <c r="NOW59" s="886"/>
      <c r="NOX59" s="886"/>
      <c r="NOY59" s="886"/>
      <c r="NOZ59" s="886"/>
      <c r="NPA59" s="886"/>
      <c r="NPB59" s="887"/>
      <c r="NPC59" s="885"/>
      <c r="NPD59" s="886"/>
      <c r="NPE59" s="886"/>
      <c r="NPF59" s="886"/>
      <c r="NPG59" s="886"/>
      <c r="NPH59" s="886"/>
      <c r="NPI59" s="886"/>
      <c r="NPJ59" s="886"/>
      <c r="NPK59" s="887"/>
      <c r="NPL59" s="885"/>
      <c r="NPM59" s="886"/>
      <c r="NPN59" s="886"/>
      <c r="NPO59" s="886"/>
      <c r="NPP59" s="886"/>
      <c r="NPQ59" s="886"/>
      <c r="NPR59" s="886"/>
      <c r="NPS59" s="886"/>
      <c r="NPT59" s="887"/>
      <c r="NPU59" s="885"/>
      <c r="NPV59" s="886"/>
      <c r="NPW59" s="886"/>
      <c r="NPX59" s="886"/>
      <c r="NPY59" s="886"/>
      <c r="NPZ59" s="886"/>
      <c r="NQA59" s="886"/>
      <c r="NQB59" s="886"/>
      <c r="NQC59" s="887"/>
      <c r="NQD59" s="885"/>
      <c r="NQE59" s="886"/>
      <c r="NQF59" s="886"/>
      <c r="NQG59" s="886"/>
      <c r="NQH59" s="886"/>
      <c r="NQI59" s="886"/>
      <c r="NQJ59" s="886"/>
      <c r="NQK59" s="886"/>
      <c r="NQL59" s="887"/>
      <c r="NQM59" s="885"/>
      <c r="NQN59" s="886"/>
      <c r="NQO59" s="886"/>
      <c r="NQP59" s="886"/>
      <c r="NQQ59" s="886"/>
      <c r="NQR59" s="886"/>
      <c r="NQS59" s="886"/>
      <c r="NQT59" s="886"/>
      <c r="NQU59" s="887"/>
      <c r="NQV59" s="885"/>
      <c r="NQW59" s="886"/>
      <c r="NQX59" s="886"/>
      <c r="NQY59" s="886"/>
      <c r="NQZ59" s="886"/>
      <c r="NRA59" s="886"/>
      <c r="NRB59" s="886"/>
      <c r="NRC59" s="886"/>
      <c r="NRD59" s="887"/>
      <c r="NRE59" s="885"/>
      <c r="NRF59" s="886"/>
      <c r="NRG59" s="886"/>
      <c r="NRH59" s="886"/>
      <c r="NRI59" s="886"/>
      <c r="NRJ59" s="886"/>
      <c r="NRK59" s="886"/>
      <c r="NRL59" s="886"/>
      <c r="NRM59" s="887"/>
      <c r="NRN59" s="885"/>
      <c r="NRO59" s="886"/>
      <c r="NRP59" s="886"/>
      <c r="NRQ59" s="886"/>
      <c r="NRR59" s="886"/>
      <c r="NRS59" s="886"/>
      <c r="NRT59" s="886"/>
      <c r="NRU59" s="886"/>
      <c r="NRV59" s="887"/>
      <c r="NRW59" s="885"/>
      <c r="NRX59" s="886"/>
      <c r="NRY59" s="886"/>
      <c r="NRZ59" s="886"/>
      <c r="NSA59" s="886"/>
      <c r="NSB59" s="886"/>
      <c r="NSC59" s="886"/>
      <c r="NSD59" s="886"/>
      <c r="NSE59" s="887"/>
      <c r="NSF59" s="885"/>
      <c r="NSG59" s="886"/>
      <c r="NSH59" s="886"/>
      <c r="NSI59" s="886"/>
      <c r="NSJ59" s="886"/>
      <c r="NSK59" s="886"/>
      <c r="NSL59" s="886"/>
      <c r="NSM59" s="886"/>
      <c r="NSN59" s="887"/>
      <c r="NSO59" s="885"/>
      <c r="NSP59" s="886"/>
      <c r="NSQ59" s="886"/>
      <c r="NSR59" s="886"/>
      <c r="NSS59" s="886"/>
      <c r="NST59" s="886"/>
      <c r="NSU59" s="886"/>
      <c r="NSV59" s="886"/>
      <c r="NSW59" s="887"/>
      <c r="NSX59" s="885"/>
      <c r="NSY59" s="886"/>
      <c r="NSZ59" s="886"/>
      <c r="NTA59" s="886"/>
      <c r="NTB59" s="886"/>
      <c r="NTC59" s="886"/>
      <c r="NTD59" s="886"/>
      <c r="NTE59" s="886"/>
      <c r="NTF59" s="887"/>
      <c r="NTG59" s="885"/>
      <c r="NTH59" s="886"/>
      <c r="NTI59" s="886"/>
      <c r="NTJ59" s="886"/>
      <c r="NTK59" s="886"/>
      <c r="NTL59" s="886"/>
      <c r="NTM59" s="886"/>
      <c r="NTN59" s="886"/>
      <c r="NTO59" s="887"/>
      <c r="NTP59" s="885"/>
      <c r="NTQ59" s="886"/>
      <c r="NTR59" s="886"/>
      <c r="NTS59" s="886"/>
      <c r="NTT59" s="886"/>
      <c r="NTU59" s="886"/>
      <c r="NTV59" s="886"/>
      <c r="NTW59" s="886"/>
      <c r="NTX59" s="887"/>
      <c r="NTY59" s="885"/>
      <c r="NTZ59" s="886"/>
      <c r="NUA59" s="886"/>
      <c r="NUB59" s="886"/>
      <c r="NUC59" s="886"/>
      <c r="NUD59" s="886"/>
      <c r="NUE59" s="886"/>
      <c r="NUF59" s="886"/>
      <c r="NUG59" s="887"/>
      <c r="NUH59" s="885"/>
      <c r="NUI59" s="886"/>
      <c r="NUJ59" s="886"/>
      <c r="NUK59" s="886"/>
      <c r="NUL59" s="886"/>
      <c r="NUM59" s="886"/>
      <c r="NUN59" s="886"/>
      <c r="NUO59" s="886"/>
      <c r="NUP59" s="887"/>
      <c r="NUQ59" s="885"/>
      <c r="NUR59" s="886"/>
      <c r="NUS59" s="886"/>
      <c r="NUT59" s="886"/>
      <c r="NUU59" s="886"/>
      <c r="NUV59" s="886"/>
      <c r="NUW59" s="886"/>
      <c r="NUX59" s="886"/>
      <c r="NUY59" s="887"/>
      <c r="NUZ59" s="885"/>
      <c r="NVA59" s="886"/>
      <c r="NVB59" s="886"/>
      <c r="NVC59" s="886"/>
      <c r="NVD59" s="886"/>
      <c r="NVE59" s="886"/>
      <c r="NVF59" s="886"/>
      <c r="NVG59" s="886"/>
      <c r="NVH59" s="887"/>
      <c r="NVI59" s="885"/>
      <c r="NVJ59" s="886"/>
      <c r="NVK59" s="886"/>
      <c r="NVL59" s="886"/>
      <c r="NVM59" s="886"/>
      <c r="NVN59" s="886"/>
      <c r="NVO59" s="886"/>
      <c r="NVP59" s="886"/>
      <c r="NVQ59" s="887"/>
      <c r="NVR59" s="885"/>
      <c r="NVS59" s="886"/>
      <c r="NVT59" s="886"/>
      <c r="NVU59" s="886"/>
      <c r="NVV59" s="886"/>
      <c r="NVW59" s="886"/>
      <c r="NVX59" s="886"/>
      <c r="NVY59" s="886"/>
      <c r="NVZ59" s="887"/>
      <c r="NWA59" s="885"/>
      <c r="NWB59" s="886"/>
      <c r="NWC59" s="886"/>
      <c r="NWD59" s="886"/>
      <c r="NWE59" s="886"/>
      <c r="NWF59" s="886"/>
      <c r="NWG59" s="886"/>
      <c r="NWH59" s="886"/>
      <c r="NWI59" s="887"/>
      <c r="NWJ59" s="885"/>
      <c r="NWK59" s="886"/>
      <c r="NWL59" s="886"/>
      <c r="NWM59" s="886"/>
      <c r="NWN59" s="886"/>
      <c r="NWO59" s="886"/>
      <c r="NWP59" s="886"/>
      <c r="NWQ59" s="886"/>
      <c r="NWR59" s="887"/>
      <c r="NWS59" s="885"/>
      <c r="NWT59" s="886"/>
      <c r="NWU59" s="886"/>
      <c r="NWV59" s="886"/>
      <c r="NWW59" s="886"/>
      <c r="NWX59" s="886"/>
      <c r="NWY59" s="886"/>
      <c r="NWZ59" s="886"/>
      <c r="NXA59" s="887"/>
      <c r="NXB59" s="885"/>
      <c r="NXC59" s="886"/>
      <c r="NXD59" s="886"/>
      <c r="NXE59" s="886"/>
      <c r="NXF59" s="886"/>
      <c r="NXG59" s="886"/>
      <c r="NXH59" s="886"/>
      <c r="NXI59" s="886"/>
      <c r="NXJ59" s="887"/>
      <c r="NXK59" s="885"/>
      <c r="NXL59" s="886"/>
      <c r="NXM59" s="886"/>
      <c r="NXN59" s="886"/>
      <c r="NXO59" s="886"/>
      <c r="NXP59" s="886"/>
      <c r="NXQ59" s="886"/>
      <c r="NXR59" s="886"/>
      <c r="NXS59" s="887"/>
      <c r="NXT59" s="885"/>
      <c r="NXU59" s="886"/>
      <c r="NXV59" s="886"/>
      <c r="NXW59" s="886"/>
      <c r="NXX59" s="886"/>
      <c r="NXY59" s="886"/>
      <c r="NXZ59" s="886"/>
      <c r="NYA59" s="886"/>
      <c r="NYB59" s="887"/>
      <c r="NYC59" s="885"/>
      <c r="NYD59" s="886"/>
      <c r="NYE59" s="886"/>
      <c r="NYF59" s="886"/>
      <c r="NYG59" s="886"/>
      <c r="NYH59" s="886"/>
      <c r="NYI59" s="886"/>
      <c r="NYJ59" s="886"/>
      <c r="NYK59" s="887"/>
      <c r="NYL59" s="885"/>
      <c r="NYM59" s="886"/>
      <c r="NYN59" s="886"/>
      <c r="NYO59" s="886"/>
      <c r="NYP59" s="886"/>
      <c r="NYQ59" s="886"/>
      <c r="NYR59" s="886"/>
      <c r="NYS59" s="886"/>
      <c r="NYT59" s="887"/>
      <c r="NYU59" s="885"/>
      <c r="NYV59" s="886"/>
      <c r="NYW59" s="886"/>
      <c r="NYX59" s="886"/>
      <c r="NYY59" s="886"/>
      <c r="NYZ59" s="886"/>
      <c r="NZA59" s="886"/>
      <c r="NZB59" s="886"/>
      <c r="NZC59" s="887"/>
      <c r="NZD59" s="885"/>
      <c r="NZE59" s="886"/>
      <c r="NZF59" s="886"/>
      <c r="NZG59" s="886"/>
      <c r="NZH59" s="886"/>
      <c r="NZI59" s="886"/>
      <c r="NZJ59" s="886"/>
      <c r="NZK59" s="886"/>
      <c r="NZL59" s="887"/>
      <c r="NZM59" s="885"/>
      <c r="NZN59" s="886"/>
      <c r="NZO59" s="886"/>
      <c r="NZP59" s="886"/>
      <c r="NZQ59" s="886"/>
      <c r="NZR59" s="886"/>
      <c r="NZS59" s="886"/>
      <c r="NZT59" s="886"/>
      <c r="NZU59" s="887"/>
      <c r="NZV59" s="885"/>
      <c r="NZW59" s="886"/>
      <c r="NZX59" s="886"/>
      <c r="NZY59" s="886"/>
      <c r="NZZ59" s="886"/>
      <c r="OAA59" s="886"/>
      <c r="OAB59" s="886"/>
      <c r="OAC59" s="886"/>
      <c r="OAD59" s="887"/>
      <c r="OAE59" s="885"/>
      <c r="OAF59" s="886"/>
      <c r="OAG59" s="886"/>
      <c r="OAH59" s="886"/>
      <c r="OAI59" s="886"/>
      <c r="OAJ59" s="886"/>
      <c r="OAK59" s="886"/>
      <c r="OAL59" s="886"/>
      <c r="OAM59" s="887"/>
      <c r="OAN59" s="885"/>
      <c r="OAO59" s="886"/>
      <c r="OAP59" s="886"/>
      <c r="OAQ59" s="886"/>
      <c r="OAR59" s="886"/>
      <c r="OAS59" s="886"/>
      <c r="OAT59" s="886"/>
      <c r="OAU59" s="886"/>
      <c r="OAV59" s="887"/>
      <c r="OAW59" s="885"/>
      <c r="OAX59" s="886"/>
      <c r="OAY59" s="886"/>
      <c r="OAZ59" s="886"/>
      <c r="OBA59" s="886"/>
      <c r="OBB59" s="886"/>
      <c r="OBC59" s="886"/>
      <c r="OBD59" s="886"/>
      <c r="OBE59" s="887"/>
      <c r="OBF59" s="885"/>
      <c r="OBG59" s="886"/>
      <c r="OBH59" s="886"/>
      <c r="OBI59" s="886"/>
      <c r="OBJ59" s="886"/>
      <c r="OBK59" s="886"/>
      <c r="OBL59" s="886"/>
      <c r="OBM59" s="886"/>
      <c r="OBN59" s="887"/>
      <c r="OBO59" s="885"/>
      <c r="OBP59" s="886"/>
      <c r="OBQ59" s="886"/>
      <c r="OBR59" s="886"/>
      <c r="OBS59" s="886"/>
      <c r="OBT59" s="886"/>
      <c r="OBU59" s="886"/>
      <c r="OBV59" s="886"/>
      <c r="OBW59" s="887"/>
      <c r="OBX59" s="885"/>
      <c r="OBY59" s="886"/>
      <c r="OBZ59" s="886"/>
      <c r="OCA59" s="886"/>
      <c r="OCB59" s="886"/>
      <c r="OCC59" s="886"/>
      <c r="OCD59" s="886"/>
      <c r="OCE59" s="886"/>
      <c r="OCF59" s="887"/>
      <c r="OCG59" s="885"/>
      <c r="OCH59" s="886"/>
      <c r="OCI59" s="886"/>
      <c r="OCJ59" s="886"/>
      <c r="OCK59" s="886"/>
      <c r="OCL59" s="886"/>
      <c r="OCM59" s="886"/>
      <c r="OCN59" s="886"/>
      <c r="OCO59" s="887"/>
      <c r="OCP59" s="885"/>
      <c r="OCQ59" s="886"/>
      <c r="OCR59" s="886"/>
      <c r="OCS59" s="886"/>
      <c r="OCT59" s="886"/>
      <c r="OCU59" s="886"/>
      <c r="OCV59" s="886"/>
      <c r="OCW59" s="886"/>
      <c r="OCX59" s="887"/>
      <c r="OCY59" s="885"/>
      <c r="OCZ59" s="886"/>
      <c r="ODA59" s="886"/>
      <c r="ODB59" s="886"/>
      <c r="ODC59" s="886"/>
      <c r="ODD59" s="886"/>
      <c r="ODE59" s="886"/>
      <c r="ODF59" s="886"/>
      <c r="ODG59" s="887"/>
      <c r="ODH59" s="885"/>
      <c r="ODI59" s="886"/>
      <c r="ODJ59" s="886"/>
      <c r="ODK59" s="886"/>
      <c r="ODL59" s="886"/>
      <c r="ODM59" s="886"/>
      <c r="ODN59" s="886"/>
      <c r="ODO59" s="886"/>
      <c r="ODP59" s="887"/>
      <c r="ODQ59" s="885"/>
      <c r="ODR59" s="886"/>
      <c r="ODS59" s="886"/>
      <c r="ODT59" s="886"/>
      <c r="ODU59" s="886"/>
      <c r="ODV59" s="886"/>
      <c r="ODW59" s="886"/>
      <c r="ODX59" s="886"/>
      <c r="ODY59" s="887"/>
      <c r="ODZ59" s="885"/>
      <c r="OEA59" s="886"/>
      <c r="OEB59" s="886"/>
      <c r="OEC59" s="886"/>
      <c r="OED59" s="886"/>
      <c r="OEE59" s="886"/>
      <c r="OEF59" s="886"/>
      <c r="OEG59" s="886"/>
      <c r="OEH59" s="887"/>
      <c r="OEI59" s="885"/>
      <c r="OEJ59" s="886"/>
      <c r="OEK59" s="886"/>
      <c r="OEL59" s="886"/>
      <c r="OEM59" s="886"/>
      <c r="OEN59" s="886"/>
      <c r="OEO59" s="886"/>
      <c r="OEP59" s="886"/>
      <c r="OEQ59" s="887"/>
      <c r="OER59" s="885"/>
      <c r="OES59" s="886"/>
      <c r="OET59" s="886"/>
      <c r="OEU59" s="886"/>
      <c r="OEV59" s="886"/>
      <c r="OEW59" s="886"/>
      <c r="OEX59" s="886"/>
      <c r="OEY59" s="886"/>
      <c r="OEZ59" s="887"/>
      <c r="OFA59" s="885"/>
      <c r="OFB59" s="886"/>
      <c r="OFC59" s="886"/>
      <c r="OFD59" s="886"/>
      <c r="OFE59" s="886"/>
      <c r="OFF59" s="886"/>
      <c r="OFG59" s="886"/>
      <c r="OFH59" s="886"/>
      <c r="OFI59" s="887"/>
      <c r="OFJ59" s="885"/>
      <c r="OFK59" s="886"/>
      <c r="OFL59" s="886"/>
      <c r="OFM59" s="886"/>
      <c r="OFN59" s="886"/>
      <c r="OFO59" s="886"/>
      <c r="OFP59" s="886"/>
      <c r="OFQ59" s="886"/>
      <c r="OFR59" s="887"/>
      <c r="OFS59" s="885"/>
      <c r="OFT59" s="886"/>
      <c r="OFU59" s="886"/>
      <c r="OFV59" s="886"/>
      <c r="OFW59" s="886"/>
      <c r="OFX59" s="886"/>
      <c r="OFY59" s="886"/>
      <c r="OFZ59" s="886"/>
      <c r="OGA59" s="887"/>
      <c r="OGB59" s="885"/>
      <c r="OGC59" s="886"/>
      <c r="OGD59" s="886"/>
      <c r="OGE59" s="886"/>
      <c r="OGF59" s="886"/>
      <c r="OGG59" s="886"/>
      <c r="OGH59" s="886"/>
      <c r="OGI59" s="886"/>
      <c r="OGJ59" s="887"/>
      <c r="OGK59" s="885"/>
      <c r="OGL59" s="886"/>
      <c r="OGM59" s="886"/>
      <c r="OGN59" s="886"/>
      <c r="OGO59" s="886"/>
      <c r="OGP59" s="886"/>
      <c r="OGQ59" s="886"/>
      <c r="OGR59" s="886"/>
      <c r="OGS59" s="887"/>
      <c r="OGT59" s="885"/>
      <c r="OGU59" s="886"/>
      <c r="OGV59" s="886"/>
      <c r="OGW59" s="886"/>
      <c r="OGX59" s="886"/>
      <c r="OGY59" s="886"/>
      <c r="OGZ59" s="886"/>
      <c r="OHA59" s="886"/>
      <c r="OHB59" s="887"/>
      <c r="OHC59" s="885"/>
      <c r="OHD59" s="886"/>
      <c r="OHE59" s="886"/>
      <c r="OHF59" s="886"/>
      <c r="OHG59" s="886"/>
      <c r="OHH59" s="886"/>
      <c r="OHI59" s="886"/>
      <c r="OHJ59" s="886"/>
      <c r="OHK59" s="887"/>
      <c r="OHL59" s="885"/>
      <c r="OHM59" s="886"/>
      <c r="OHN59" s="886"/>
      <c r="OHO59" s="886"/>
      <c r="OHP59" s="886"/>
      <c r="OHQ59" s="886"/>
      <c r="OHR59" s="886"/>
      <c r="OHS59" s="886"/>
      <c r="OHT59" s="887"/>
      <c r="OHU59" s="885"/>
      <c r="OHV59" s="886"/>
      <c r="OHW59" s="886"/>
      <c r="OHX59" s="886"/>
      <c r="OHY59" s="886"/>
      <c r="OHZ59" s="886"/>
      <c r="OIA59" s="886"/>
      <c r="OIB59" s="886"/>
      <c r="OIC59" s="887"/>
      <c r="OID59" s="885"/>
      <c r="OIE59" s="886"/>
      <c r="OIF59" s="886"/>
      <c r="OIG59" s="886"/>
      <c r="OIH59" s="886"/>
      <c r="OII59" s="886"/>
      <c r="OIJ59" s="886"/>
      <c r="OIK59" s="886"/>
      <c r="OIL59" s="887"/>
      <c r="OIM59" s="885"/>
      <c r="OIN59" s="886"/>
      <c r="OIO59" s="886"/>
      <c r="OIP59" s="886"/>
      <c r="OIQ59" s="886"/>
      <c r="OIR59" s="886"/>
      <c r="OIS59" s="886"/>
      <c r="OIT59" s="886"/>
      <c r="OIU59" s="887"/>
      <c r="OIV59" s="885"/>
      <c r="OIW59" s="886"/>
      <c r="OIX59" s="886"/>
      <c r="OIY59" s="886"/>
      <c r="OIZ59" s="886"/>
      <c r="OJA59" s="886"/>
      <c r="OJB59" s="886"/>
      <c r="OJC59" s="886"/>
      <c r="OJD59" s="887"/>
      <c r="OJE59" s="885"/>
      <c r="OJF59" s="886"/>
      <c r="OJG59" s="886"/>
      <c r="OJH59" s="886"/>
      <c r="OJI59" s="886"/>
      <c r="OJJ59" s="886"/>
      <c r="OJK59" s="886"/>
      <c r="OJL59" s="886"/>
      <c r="OJM59" s="887"/>
      <c r="OJN59" s="885"/>
      <c r="OJO59" s="886"/>
      <c r="OJP59" s="886"/>
      <c r="OJQ59" s="886"/>
      <c r="OJR59" s="886"/>
      <c r="OJS59" s="886"/>
      <c r="OJT59" s="886"/>
      <c r="OJU59" s="886"/>
      <c r="OJV59" s="887"/>
      <c r="OJW59" s="885"/>
      <c r="OJX59" s="886"/>
      <c r="OJY59" s="886"/>
      <c r="OJZ59" s="886"/>
      <c r="OKA59" s="886"/>
      <c r="OKB59" s="886"/>
      <c r="OKC59" s="886"/>
      <c r="OKD59" s="886"/>
      <c r="OKE59" s="887"/>
      <c r="OKF59" s="885"/>
      <c r="OKG59" s="886"/>
      <c r="OKH59" s="886"/>
      <c r="OKI59" s="886"/>
      <c r="OKJ59" s="886"/>
      <c r="OKK59" s="886"/>
      <c r="OKL59" s="886"/>
      <c r="OKM59" s="886"/>
      <c r="OKN59" s="887"/>
      <c r="OKO59" s="885"/>
      <c r="OKP59" s="886"/>
      <c r="OKQ59" s="886"/>
      <c r="OKR59" s="886"/>
      <c r="OKS59" s="886"/>
      <c r="OKT59" s="886"/>
      <c r="OKU59" s="886"/>
      <c r="OKV59" s="886"/>
      <c r="OKW59" s="887"/>
      <c r="OKX59" s="885"/>
      <c r="OKY59" s="886"/>
      <c r="OKZ59" s="886"/>
      <c r="OLA59" s="886"/>
      <c r="OLB59" s="886"/>
      <c r="OLC59" s="886"/>
      <c r="OLD59" s="886"/>
      <c r="OLE59" s="886"/>
      <c r="OLF59" s="887"/>
      <c r="OLG59" s="885"/>
      <c r="OLH59" s="886"/>
      <c r="OLI59" s="886"/>
      <c r="OLJ59" s="886"/>
      <c r="OLK59" s="886"/>
      <c r="OLL59" s="886"/>
      <c r="OLM59" s="886"/>
      <c r="OLN59" s="886"/>
      <c r="OLO59" s="887"/>
      <c r="OLP59" s="885"/>
      <c r="OLQ59" s="886"/>
      <c r="OLR59" s="886"/>
      <c r="OLS59" s="886"/>
      <c r="OLT59" s="886"/>
      <c r="OLU59" s="886"/>
      <c r="OLV59" s="886"/>
      <c r="OLW59" s="886"/>
      <c r="OLX59" s="887"/>
      <c r="OLY59" s="885"/>
      <c r="OLZ59" s="886"/>
      <c r="OMA59" s="886"/>
      <c r="OMB59" s="886"/>
      <c r="OMC59" s="886"/>
      <c r="OMD59" s="886"/>
      <c r="OME59" s="886"/>
      <c r="OMF59" s="886"/>
      <c r="OMG59" s="887"/>
      <c r="OMH59" s="885"/>
      <c r="OMI59" s="886"/>
      <c r="OMJ59" s="886"/>
      <c r="OMK59" s="886"/>
      <c r="OML59" s="886"/>
      <c r="OMM59" s="886"/>
      <c r="OMN59" s="886"/>
      <c r="OMO59" s="886"/>
      <c r="OMP59" s="887"/>
      <c r="OMQ59" s="885"/>
      <c r="OMR59" s="886"/>
      <c r="OMS59" s="886"/>
      <c r="OMT59" s="886"/>
      <c r="OMU59" s="886"/>
      <c r="OMV59" s="886"/>
      <c r="OMW59" s="886"/>
      <c r="OMX59" s="886"/>
      <c r="OMY59" s="887"/>
      <c r="OMZ59" s="885"/>
      <c r="ONA59" s="886"/>
      <c r="ONB59" s="886"/>
      <c r="ONC59" s="886"/>
      <c r="OND59" s="886"/>
      <c r="ONE59" s="886"/>
      <c r="ONF59" s="886"/>
      <c r="ONG59" s="886"/>
      <c r="ONH59" s="887"/>
      <c r="ONI59" s="885"/>
      <c r="ONJ59" s="886"/>
      <c r="ONK59" s="886"/>
      <c r="ONL59" s="886"/>
      <c r="ONM59" s="886"/>
      <c r="ONN59" s="886"/>
      <c r="ONO59" s="886"/>
      <c r="ONP59" s="886"/>
      <c r="ONQ59" s="887"/>
      <c r="ONR59" s="885"/>
      <c r="ONS59" s="886"/>
      <c r="ONT59" s="886"/>
      <c r="ONU59" s="886"/>
      <c r="ONV59" s="886"/>
      <c r="ONW59" s="886"/>
      <c r="ONX59" s="886"/>
      <c r="ONY59" s="886"/>
      <c r="ONZ59" s="887"/>
      <c r="OOA59" s="885"/>
      <c r="OOB59" s="886"/>
      <c r="OOC59" s="886"/>
      <c r="OOD59" s="886"/>
      <c r="OOE59" s="886"/>
      <c r="OOF59" s="886"/>
      <c r="OOG59" s="886"/>
      <c r="OOH59" s="886"/>
      <c r="OOI59" s="887"/>
      <c r="OOJ59" s="885"/>
      <c r="OOK59" s="886"/>
      <c r="OOL59" s="886"/>
      <c r="OOM59" s="886"/>
      <c r="OON59" s="886"/>
      <c r="OOO59" s="886"/>
      <c r="OOP59" s="886"/>
      <c r="OOQ59" s="886"/>
      <c r="OOR59" s="887"/>
      <c r="OOS59" s="885"/>
      <c r="OOT59" s="886"/>
      <c r="OOU59" s="886"/>
      <c r="OOV59" s="886"/>
      <c r="OOW59" s="886"/>
      <c r="OOX59" s="886"/>
      <c r="OOY59" s="886"/>
      <c r="OOZ59" s="886"/>
      <c r="OPA59" s="887"/>
      <c r="OPB59" s="885"/>
      <c r="OPC59" s="886"/>
      <c r="OPD59" s="886"/>
      <c r="OPE59" s="886"/>
      <c r="OPF59" s="886"/>
      <c r="OPG59" s="886"/>
      <c r="OPH59" s="886"/>
      <c r="OPI59" s="886"/>
      <c r="OPJ59" s="887"/>
      <c r="OPK59" s="885"/>
      <c r="OPL59" s="886"/>
      <c r="OPM59" s="886"/>
      <c r="OPN59" s="886"/>
      <c r="OPO59" s="886"/>
      <c r="OPP59" s="886"/>
      <c r="OPQ59" s="886"/>
      <c r="OPR59" s="886"/>
      <c r="OPS59" s="887"/>
      <c r="OPT59" s="885"/>
      <c r="OPU59" s="886"/>
      <c r="OPV59" s="886"/>
      <c r="OPW59" s="886"/>
      <c r="OPX59" s="886"/>
      <c r="OPY59" s="886"/>
      <c r="OPZ59" s="886"/>
      <c r="OQA59" s="886"/>
      <c r="OQB59" s="887"/>
      <c r="OQC59" s="885"/>
      <c r="OQD59" s="886"/>
      <c r="OQE59" s="886"/>
      <c r="OQF59" s="886"/>
      <c r="OQG59" s="886"/>
      <c r="OQH59" s="886"/>
      <c r="OQI59" s="886"/>
      <c r="OQJ59" s="886"/>
      <c r="OQK59" s="887"/>
      <c r="OQL59" s="885"/>
      <c r="OQM59" s="886"/>
      <c r="OQN59" s="886"/>
      <c r="OQO59" s="886"/>
      <c r="OQP59" s="886"/>
      <c r="OQQ59" s="886"/>
      <c r="OQR59" s="886"/>
      <c r="OQS59" s="886"/>
      <c r="OQT59" s="887"/>
      <c r="OQU59" s="885"/>
      <c r="OQV59" s="886"/>
      <c r="OQW59" s="886"/>
      <c r="OQX59" s="886"/>
      <c r="OQY59" s="886"/>
      <c r="OQZ59" s="886"/>
      <c r="ORA59" s="886"/>
      <c r="ORB59" s="886"/>
      <c r="ORC59" s="887"/>
      <c r="ORD59" s="885"/>
      <c r="ORE59" s="886"/>
      <c r="ORF59" s="886"/>
      <c r="ORG59" s="886"/>
      <c r="ORH59" s="886"/>
      <c r="ORI59" s="886"/>
      <c r="ORJ59" s="886"/>
      <c r="ORK59" s="886"/>
      <c r="ORL59" s="887"/>
      <c r="ORM59" s="885"/>
      <c r="ORN59" s="886"/>
      <c r="ORO59" s="886"/>
      <c r="ORP59" s="886"/>
      <c r="ORQ59" s="886"/>
      <c r="ORR59" s="886"/>
      <c r="ORS59" s="886"/>
      <c r="ORT59" s="886"/>
      <c r="ORU59" s="887"/>
      <c r="ORV59" s="885"/>
      <c r="ORW59" s="886"/>
      <c r="ORX59" s="886"/>
      <c r="ORY59" s="886"/>
      <c r="ORZ59" s="886"/>
      <c r="OSA59" s="886"/>
      <c r="OSB59" s="886"/>
      <c r="OSC59" s="886"/>
      <c r="OSD59" s="887"/>
      <c r="OSE59" s="885"/>
      <c r="OSF59" s="886"/>
      <c r="OSG59" s="886"/>
      <c r="OSH59" s="886"/>
      <c r="OSI59" s="886"/>
      <c r="OSJ59" s="886"/>
      <c r="OSK59" s="886"/>
      <c r="OSL59" s="886"/>
      <c r="OSM59" s="887"/>
      <c r="OSN59" s="885"/>
      <c r="OSO59" s="886"/>
      <c r="OSP59" s="886"/>
      <c r="OSQ59" s="886"/>
      <c r="OSR59" s="886"/>
      <c r="OSS59" s="886"/>
      <c r="OST59" s="886"/>
      <c r="OSU59" s="886"/>
      <c r="OSV59" s="887"/>
      <c r="OSW59" s="885"/>
      <c r="OSX59" s="886"/>
      <c r="OSY59" s="886"/>
      <c r="OSZ59" s="886"/>
      <c r="OTA59" s="886"/>
      <c r="OTB59" s="886"/>
      <c r="OTC59" s="886"/>
      <c r="OTD59" s="886"/>
      <c r="OTE59" s="887"/>
      <c r="OTF59" s="885"/>
      <c r="OTG59" s="886"/>
      <c r="OTH59" s="886"/>
      <c r="OTI59" s="886"/>
      <c r="OTJ59" s="886"/>
      <c r="OTK59" s="886"/>
      <c r="OTL59" s="886"/>
      <c r="OTM59" s="886"/>
      <c r="OTN59" s="887"/>
      <c r="OTO59" s="885"/>
      <c r="OTP59" s="886"/>
      <c r="OTQ59" s="886"/>
      <c r="OTR59" s="886"/>
      <c r="OTS59" s="886"/>
      <c r="OTT59" s="886"/>
      <c r="OTU59" s="886"/>
      <c r="OTV59" s="886"/>
      <c r="OTW59" s="887"/>
      <c r="OTX59" s="885"/>
      <c r="OTY59" s="886"/>
      <c r="OTZ59" s="886"/>
      <c r="OUA59" s="886"/>
      <c r="OUB59" s="886"/>
      <c r="OUC59" s="886"/>
      <c r="OUD59" s="886"/>
      <c r="OUE59" s="886"/>
      <c r="OUF59" s="887"/>
      <c r="OUG59" s="885"/>
      <c r="OUH59" s="886"/>
      <c r="OUI59" s="886"/>
      <c r="OUJ59" s="886"/>
      <c r="OUK59" s="886"/>
      <c r="OUL59" s="886"/>
      <c r="OUM59" s="886"/>
      <c r="OUN59" s="886"/>
      <c r="OUO59" s="887"/>
      <c r="OUP59" s="885"/>
      <c r="OUQ59" s="886"/>
      <c r="OUR59" s="886"/>
      <c r="OUS59" s="886"/>
      <c r="OUT59" s="886"/>
      <c r="OUU59" s="886"/>
      <c r="OUV59" s="886"/>
      <c r="OUW59" s="886"/>
      <c r="OUX59" s="887"/>
      <c r="OUY59" s="885"/>
      <c r="OUZ59" s="886"/>
      <c r="OVA59" s="886"/>
      <c r="OVB59" s="886"/>
      <c r="OVC59" s="886"/>
      <c r="OVD59" s="886"/>
      <c r="OVE59" s="886"/>
      <c r="OVF59" s="886"/>
      <c r="OVG59" s="887"/>
      <c r="OVH59" s="885"/>
      <c r="OVI59" s="886"/>
      <c r="OVJ59" s="886"/>
      <c r="OVK59" s="886"/>
      <c r="OVL59" s="886"/>
      <c r="OVM59" s="886"/>
      <c r="OVN59" s="886"/>
      <c r="OVO59" s="886"/>
      <c r="OVP59" s="887"/>
      <c r="OVQ59" s="885"/>
      <c r="OVR59" s="886"/>
      <c r="OVS59" s="886"/>
      <c r="OVT59" s="886"/>
      <c r="OVU59" s="886"/>
      <c r="OVV59" s="886"/>
      <c r="OVW59" s="886"/>
      <c r="OVX59" s="886"/>
      <c r="OVY59" s="887"/>
      <c r="OVZ59" s="885"/>
      <c r="OWA59" s="886"/>
      <c r="OWB59" s="886"/>
      <c r="OWC59" s="886"/>
      <c r="OWD59" s="886"/>
      <c r="OWE59" s="886"/>
      <c r="OWF59" s="886"/>
      <c r="OWG59" s="886"/>
      <c r="OWH59" s="887"/>
      <c r="OWI59" s="885"/>
      <c r="OWJ59" s="886"/>
      <c r="OWK59" s="886"/>
      <c r="OWL59" s="886"/>
      <c r="OWM59" s="886"/>
      <c r="OWN59" s="886"/>
      <c r="OWO59" s="886"/>
      <c r="OWP59" s="886"/>
      <c r="OWQ59" s="887"/>
      <c r="OWR59" s="885"/>
      <c r="OWS59" s="886"/>
      <c r="OWT59" s="886"/>
      <c r="OWU59" s="886"/>
      <c r="OWV59" s="886"/>
      <c r="OWW59" s="886"/>
      <c r="OWX59" s="886"/>
      <c r="OWY59" s="886"/>
      <c r="OWZ59" s="887"/>
      <c r="OXA59" s="885"/>
      <c r="OXB59" s="886"/>
      <c r="OXC59" s="886"/>
      <c r="OXD59" s="886"/>
      <c r="OXE59" s="886"/>
      <c r="OXF59" s="886"/>
      <c r="OXG59" s="886"/>
      <c r="OXH59" s="886"/>
      <c r="OXI59" s="887"/>
      <c r="OXJ59" s="885"/>
      <c r="OXK59" s="886"/>
      <c r="OXL59" s="886"/>
      <c r="OXM59" s="886"/>
      <c r="OXN59" s="886"/>
      <c r="OXO59" s="886"/>
      <c r="OXP59" s="886"/>
      <c r="OXQ59" s="886"/>
      <c r="OXR59" s="887"/>
      <c r="OXS59" s="885"/>
      <c r="OXT59" s="886"/>
      <c r="OXU59" s="886"/>
      <c r="OXV59" s="886"/>
      <c r="OXW59" s="886"/>
      <c r="OXX59" s="886"/>
      <c r="OXY59" s="886"/>
      <c r="OXZ59" s="886"/>
      <c r="OYA59" s="887"/>
      <c r="OYB59" s="885"/>
      <c r="OYC59" s="886"/>
      <c r="OYD59" s="886"/>
      <c r="OYE59" s="886"/>
      <c r="OYF59" s="886"/>
      <c r="OYG59" s="886"/>
      <c r="OYH59" s="886"/>
      <c r="OYI59" s="886"/>
      <c r="OYJ59" s="887"/>
      <c r="OYK59" s="885"/>
      <c r="OYL59" s="886"/>
      <c r="OYM59" s="886"/>
      <c r="OYN59" s="886"/>
      <c r="OYO59" s="886"/>
      <c r="OYP59" s="886"/>
      <c r="OYQ59" s="886"/>
      <c r="OYR59" s="886"/>
      <c r="OYS59" s="887"/>
      <c r="OYT59" s="885"/>
      <c r="OYU59" s="886"/>
      <c r="OYV59" s="886"/>
      <c r="OYW59" s="886"/>
      <c r="OYX59" s="886"/>
      <c r="OYY59" s="886"/>
      <c r="OYZ59" s="886"/>
      <c r="OZA59" s="886"/>
      <c r="OZB59" s="887"/>
      <c r="OZC59" s="885"/>
      <c r="OZD59" s="886"/>
      <c r="OZE59" s="886"/>
      <c r="OZF59" s="886"/>
      <c r="OZG59" s="886"/>
      <c r="OZH59" s="886"/>
      <c r="OZI59" s="886"/>
      <c r="OZJ59" s="886"/>
      <c r="OZK59" s="887"/>
      <c r="OZL59" s="885"/>
      <c r="OZM59" s="886"/>
      <c r="OZN59" s="886"/>
      <c r="OZO59" s="886"/>
      <c r="OZP59" s="886"/>
      <c r="OZQ59" s="886"/>
      <c r="OZR59" s="886"/>
      <c r="OZS59" s="886"/>
      <c r="OZT59" s="887"/>
      <c r="OZU59" s="885"/>
      <c r="OZV59" s="886"/>
      <c r="OZW59" s="886"/>
      <c r="OZX59" s="886"/>
      <c r="OZY59" s="886"/>
      <c r="OZZ59" s="886"/>
      <c r="PAA59" s="886"/>
      <c r="PAB59" s="886"/>
      <c r="PAC59" s="887"/>
      <c r="PAD59" s="885"/>
      <c r="PAE59" s="886"/>
      <c r="PAF59" s="886"/>
      <c r="PAG59" s="886"/>
      <c r="PAH59" s="886"/>
      <c r="PAI59" s="886"/>
      <c r="PAJ59" s="886"/>
      <c r="PAK59" s="886"/>
      <c r="PAL59" s="887"/>
      <c r="PAM59" s="885"/>
      <c r="PAN59" s="886"/>
      <c r="PAO59" s="886"/>
      <c r="PAP59" s="886"/>
      <c r="PAQ59" s="886"/>
      <c r="PAR59" s="886"/>
      <c r="PAS59" s="886"/>
      <c r="PAT59" s="886"/>
      <c r="PAU59" s="887"/>
      <c r="PAV59" s="885"/>
      <c r="PAW59" s="886"/>
      <c r="PAX59" s="886"/>
      <c r="PAY59" s="886"/>
      <c r="PAZ59" s="886"/>
      <c r="PBA59" s="886"/>
      <c r="PBB59" s="886"/>
      <c r="PBC59" s="886"/>
      <c r="PBD59" s="887"/>
      <c r="PBE59" s="885"/>
      <c r="PBF59" s="886"/>
      <c r="PBG59" s="886"/>
      <c r="PBH59" s="886"/>
      <c r="PBI59" s="886"/>
      <c r="PBJ59" s="886"/>
      <c r="PBK59" s="886"/>
      <c r="PBL59" s="886"/>
      <c r="PBM59" s="887"/>
      <c r="PBN59" s="885"/>
      <c r="PBO59" s="886"/>
      <c r="PBP59" s="886"/>
      <c r="PBQ59" s="886"/>
      <c r="PBR59" s="886"/>
      <c r="PBS59" s="886"/>
      <c r="PBT59" s="886"/>
      <c r="PBU59" s="886"/>
      <c r="PBV59" s="887"/>
      <c r="PBW59" s="885"/>
      <c r="PBX59" s="886"/>
      <c r="PBY59" s="886"/>
      <c r="PBZ59" s="886"/>
      <c r="PCA59" s="886"/>
      <c r="PCB59" s="886"/>
      <c r="PCC59" s="886"/>
      <c r="PCD59" s="886"/>
      <c r="PCE59" s="887"/>
      <c r="PCF59" s="885"/>
      <c r="PCG59" s="886"/>
      <c r="PCH59" s="886"/>
      <c r="PCI59" s="886"/>
      <c r="PCJ59" s="886"/>
      <c r="PCK59" s="886"/>
      <c r="PCL59" s="886"/>
      <c r="PCM59" s="886"/>
      <c r="PCN59" s="887"/>
      <c r="PCO59" s="885"/>
      <c r="PCP59" s="886"/>
      <c r="PCQ59" s="886"/>
      <c r="PCR59" s="886"/>
      <c r="PCS59" s="886"/>
      <c r="PCT59" s="886"/>
      <c r="PCU59" s="886"/>
      <c r="PCV59" s="886"/>
      <c r="PCW59" s="887"/>
      <c r="PCX59" s="885"/>
      <c r="PCY59" s="886"/>
      <c r="PCZ59" s="886"/>
      <c r="PDA59" s="886"/>
      <c r="PDB59" s="886"/>
      <c r="PDC59" s="886"/>
      <c r="PDD59" s="886"/>
      <c r="PDE59" s="886"/>
      <c r="PDF59" s="887"/>
      <c r="PDG59" s="885"/>
      <c r="PDH59" s="886"/>
      <c r="PDI59" s="886"/>
      <c r="PDJ59" s="886"/>
      <c r="PDK59" s="886"/>
      <c r="PDL59" s="886"/>
      <c r="PDM59" s="886"/>
      <c r="PDN59" s="886"/>
      <c r="PDO59" s="887"/>
      <c r="PDP59" s="885"/>
      <c r="PDQ59" s="886"/>
      <c r="PDR59" s="886"/>
      <c r="PDS59" s="886"/>
      <c r="PDT59" s="886"/>
      <c r="PDU59" s="886"/>
      <c r="PDV59" s="886"/>
      <c r="PDW59" s="886"/>
      <c r="PDX59" s="887"/>
      <c r="PDY59" s="885"/>
      <c r="PDZ59" s="886"/>
      <c r="PEA59" s="886"/>
      <c r="PEB59" s="886"/>
      <c r="PEC59" s="886"/>
      <c r="PED59" s="886"/>
      <c r="PEE59" s="886"/>
      <c r="PEF59" s="886"/>
      <c r="PEG59" s="887"/>
      <c r="PEH59" s="885"/>
      <c r="PEI59" s="886"/>
      <c r="PEJ59" s="886"/>
      <c r="PEK59" s="886"/>
      <c r="PEL59" s="886"/>
      <c r="PEM59" s="886"/>
      <c r="PEN59" s="886"/>
      <c r="PEO59" s="886"/>
      <c r="PEP59" s="887"/>
      <c r="PEQ59" s="885"/>
      <c r="PER59" s="886"/>
      <c r="PES59" s="886"/>
      <c r="PET59" s="886"/>
      <c r="PEU59" s="886"/>
      <c r="PEV59" s="886"/>
      <c r="PEW59" s="886"/>
      <c r="PEX59" s="886"/>
      <c r="PEY59" s="887"/>
      <c r="PEZ59" s="885"/>
      <c r="PFA59" s="886"/>
      <c r="PFB59" s="886"/>
      <c r="PFC59" s="886"/>
      <c r="PFD59" s="886"/>
      <c r="PFE59" s="886"/>
      <c r="PFF59" s="886"/>
      <c r="PFG59" s="886"/>
      <c r="PFH59" s="887"/>
      <c r="PFI59" s="885"/>
      <c r="PFJ59" s="886"/>
      <c r="PFK59" s="886"/>
      <c r="PFL59" s="886"/>
      <c r="PFM59" s="886"/>
      <c r="PFN59" s="886"/>
      <c r="PFO59" s="886"/>
      <c r="PFP59" s="886"/>
      <c r="PFQ59" s="887"/>
      <c r="PFR59" s="885"/>
      <c r="PFS59" s="886"/>
      <c r="PFT59" s="886"/>
      <c r="PFU59" s="886"/>
      <c r="PFV59" s="886"/>
      <c r="PFW59" s="886"/>
      <c r="PFX59" s="886"/>
      <c r="PFY59" s="886"/>
      <c r="PFZ59" s="887"/>
      <c r="PGA59" s="885"/>
      <c r="PGB59" s="886"/>
      <c r="PGC59" s="886"/>
      <c r="PGD59" s="886"/>
      <c r="PGE59" s="886"/>
      <c r="PGF59" s="886"/>
      <c r="PGG59" s="886"/>
      <c r="PGH59" s="886"/>
      <c r="PGI59" s="887"/>
      <c r="PGJ59" s="885"/>
      <c r="PGK59" s="886"/>
      <c r="PGL59" s="886"/>
      <c r="PGM59" s="886"/>
      <c r="PGN59" s="886"/>
      <c r="PGO59" s="886"/>
      <c r="PGP59" s="886"/>
      <c r="PGQ59" s="886"/>
      <c r="PGR59" s="887"/>
      <c r="PGS59" s="885"/>
      <c r="PGT59" s="886"/>
      <c r="PGU59" s="886"/>
      <c r="PGV59" s="886"/>
      <c r="PGW59" s="886"/>
      <c r="PGX59" s="886"/>
      <c r="PGY59" s="886"/>
      <c r="PGZ59" s="886"/>
      <c r="PHA59" s="887"/>
      <c r="PHB59" s="885"/>
      <c r="PHC59" s="886"/>
      <c r="PHD59" s="886"/>
      <c r="PHE59" s="886"/>
      <c r="PHF59" s="886"/>
      <c r="PHG59" s="886"/>
      <c r="PHH59" s="886"/>
      <c r="PHI59" s="886"/>
      <c r="PHJ59" s="887"/>
      <c r="PHK59" s="885"/>
      <c r="PHL59" s="886"/>
      <c r="PHM59" s="886"/>
      <c r="PHN59" s="886"/>
      <c r="PHO59" s="886"/>
      <c r="PHP59" s="886"/>
      <c r="PHQ59" s="886"/>
      <c r="PHR59" s="886"/>
      <c r="PHS59" s="887"/>
      <c r="PHT59" s="885"/>
      <c r="PHU59" s="886"/>
      <c r="PHV59" s="886"/>
      <c r="PHW59" s="886"/>
      <c r="PHX59" s="886"/>
      <c r="PHY59" s="886"/>
      <c r="PHZ59" s="886"/>
      <c r="PIA59" s="886"/>
      <c r="PIB59" s="887"/>
      <c r="PIC59" s="885"/>
      <c r="PID59" s="886"/>
      <c r="PIE59" s="886"/>
      <c r="PIF59" s="886"/>
      <c r="PIG59" s="886"/>
      <c r="PIH59" s="886"/>
      <c r="PII59" s="886"/>
      <c r="PIJ59" s="886"/>
      <c r="PIK59" s="887"/>
      <c r="PIL59" s="885"/>
      <c r="PIM59" s="886"/>
      <c r="PIN59" s="886"/>
      <c r="PIO59" s="886"/>
      <c r="PIP59" s="886"/>
      <c r="PIQ59" s="886"/>
      <c r="PIR59" s="886"/>
      <c r="PIS59" s="886"/>
      <c r="PIT59" s="887"/>
      <c r="PIU59" s="885"/>
      <c r="PIV59" s="886"/>
      <c r="PIW59" s="886"/>
      <c r="PIX59" s="886"/>
      <c r="PIY59" s="886"/>
      <c r="PIZ59" s="886"/>
      <c r="PJA59" s="886"/>
      <c r="PJB59" s="886"/>
      <c r="PJC59" s="887"/>
      <c r="PJD59" s="885"/>
      <c r="PJE59" s="886"/>
      <c r="PJF59" s="886"/>
      <c r="PJG59" s="886"/>
      <c r="PJH59" s="886"/>
      <c r="PJI59" s="886"/>
      <c r="PJJ59" s="886"/>
      <c r="PJK59" s="886"/>
      <c r="PJL59" s="887"/>
      <c r="PJM59" s="885"/>
      <c r="PJN59" s="886"/>
      <c r="PJO59" s="886"/>
      <c r="PJP59" s="886"/>
      <c r="PJQ59" s="886"/>
      <c r="PJR59" s="886"/>
      <c r="PJS59" s="886"/>
      <c r="PJT59" s="886"/>
      <c r="PJU59" s="887"/>
      <c r="PJV59" s="885"/>
      <c r="PJW59" s="886"/>
      <c r="PJX59" s="886"/>
      <c r="PJY59" s="886"/>
      <c r="PJZ59" s="886"/>
      <c r="PKA59" s="886"/>
      <c r="PKB59" s="886"/>
      <c r="PKC59" s="886"/>
      <c r="PKD59" s="887"/>
      <c r="PKE59" s="885"/>
      <c r="PKF59" s="886"/>
      <c r="PKG59" s="886"/>
      <c r="PKH59" s="886"/>
      <c r="PKI59" s="886"/>
      <c r="PKJ59" s="886"/>
      <c r="PKK59" s="886"/>
      <c r="PKL59" s="886"/>
      <c r="PKM59" s="887"/>
      <c r="PKN59" s="885"/>
      <c r="PKO59" s="886"/>
      <c r="PKP59" s="886"/>
      <c r="PKQ59" s="886"/>
      <c r="PKR59" s="886"/>
      <c r="PKS59" s="886"/>
      <c r="PKT59" s="886"/>
      <c r="PKU59" s="886"/>
      <c r="PKV59" s="887"/>
      <c r="PKW59" s="885"/>
      <c r="PKX59" s="886"/>
      <c r="PKY59" s="886"/>
      <c r="PKZ59" s="886"/>
      <c r="PLA59" s="886"/>
      <c r="PLB59" s="886"/>
      <c r="PLC59" s="886"/>
      <c r="PLD59" s="886"/>
      <c r="PLE59" s="887"/>
      <c r="PLF59" s="885"/>
      <c r="PLG59" s="886"/>
      <c r="PLH59" s="886"/>
      <c r="PLI59" s="886"/>
      <c r="PLJ59" s="886"/>
      <c r="PLK59" s="886"/>
      <c r="PLL59" s="886"/>
      <c r="PLM59" s="886"/>
      <c r="PLN59" s="887"/>
      <c r="PLO59" s="885"/>
      <c r="PLP59" s="886"/>
      <c r="PLQ59" s="886"/>
      <c r="PLR59" s="886"/>
      <c r="PLS59" s="886"/>
      <c r="PLT59" s="886"/>
      <c r="PLU59" s="886"/>
      <c r="PLV59" s="886"/>
      <c r="PLW59" s="887"/>
      <c r="PLX59" s="885"/>
      <c r="PLY59" s="886"/>
      <c r="PLZ59" s="886"/>
      <c r="PMA59" s="886"/>
      <c r="PMB59" s="886"/>
      <c r="PMC59" s="886"/>
      <c r="PMD59" s="886"/>
      <c r="PME59" s="886"/>
      <c r="PMF59" s="887"/>
      <c r="PMG59" s="885"/>
      <c r="PMH59" s="886"/>
      <c r="PMI59" s="886"/>
      <c r="PMJ59" s="886"/>
      <c r="PMK59" s="886"/>
      <c r="PML59" s="886"/>
      <c r="PMM59" s="886"/>
      <c r="PMN59" s="886"/>
      <c r="PMO59" s="887"/>
      <c r="PMP59" s="885"/>
      <c r="PMQ59" s="886"/>
      <c r="PMR59" s="886"/>
      <c r="PMS59" s="886"/>
      <c r="PMT59" s="886"/>
      <c r="PMU59" s="886"/>
      <c r="PMV59" s="886"/>
      <c r="PMW59" s="886"/>
      <c r="PMX59" s="887"/>
      <c r="PMY59" s="885"/>
      <c r="PMZ59" s="886"/>
      <c r="PNA59" s="886"/>
      <c r="PNB59" s="886"/>
      <c r="PNC59" s="886"/>
      <c r="PND59" s="886"/>
      <c r="PNE59" s="886"/>
      <c r="PNF59" s="886"/>
      <c r="PNG59" s="887"/>
      <c r="PNH59" s="885"/>
      <c r="PNI59" s="886"/>
      <c r="PNJ59" s="886"/>
      <c r="PNK59" s="886"/>
      <c r="PNL59" s="886"/>
      <c r="PNM59" s="886"/>
      <c r="PNN59" s="886"/>
      <c r="PNO59" s="886"/>
      <c r="PNP59" s="887"/>
      <c r="PNQ59" s="885"/>
      <c r="PNR59" s="886"/>
      <c r="PNS59" s="886"/>
      <c r="PNT59" s="886"/>
      <c r="PNU59" s="886"/>
      <c r="PNV59" s="886"/>
      <c r="PNW59" s="886"/>
      <c r="PNX59" s="886"/>
      <c r="PNY59" s="887"/>
      <c r="PNZ59" s="885"/>
      <c r="POA59" s="886"/>
      <c r="POB59" s="886"/>
      <c r="POC59" s="886"/>
      <c r="POD59" s="886"/>
      <c r="POE59" s="886"/>
      <c r="POF59" s="886"/>
      <c r="POG59" s="886"/>
      <c r="POH59" s="887"/>
      <c r="POI59" s="885"/>
      <c r="POJ59" s="886"/>
      <c r="POK59" s="886"/>
      <c r="POL59" s="886"/>
      <c r="POM59" s="886"/>
      <c r="PON59" s="886"/>
      <c r="POO59" s="886"/>
      <c r="POP59" s="886"/>
      <c r="POQ59" s="887"/>
      <c r="POR59" s="885"/>
      <c r="POS59" s="886"/>
      <c r="POT59" s="886"/>
      <c r="POU59" s="886"/>
      <c r="POV59" s="886"/>
      <c r="POW59" s="886"/>
      <c r="POX59" s="886"/>
      <c r="POY59" s="886"/>
      <c r="POZ59" s="887"/>
      <c r="PPA59" s="885"/>
      <c r="PPB59" s="886"/>
      <c r="PPC59" s="886"/>
      <c r="PPD59" s="886"/>
      <c r="PPE59" s="886"/>
      <c r="PPF59" s="886"/>
      <c r="PPG59" s="886"/>
      <c r="PPH59" s="886"/>
      <c r="PPI59" s="887"/>
      <c r="PPJ59" s="885"/>
      <c r="PPK59" s="886"/>
      <c r="PPL59" s="886"/>
      <c r="PPM59" s="886"/>
      <c r="PPN59" s="886"/>
      <c r="PPO59" s="886"/>
      <c r="PPP59" s="886"/>
      <c r="PPQ59" s="886"/>
      <c r="PPR59" s="887"/>
      <c r="PPS59" s="885"/>
      <c r="PPT59" s="886"/>
      <c r="PPU59" s="886"/>
      <c r="PPV59" s="886"/>
      <c r="PPW59" s="886"/>
      <c r="PPX59" s="886"/>
      <c r="PPY59" s="886"/>
      <c r="PPZ59" s="886"/>
      <c r="PQA59" s="887"/>
      <c r="PQB59" s="885"/>
      <c r="PQC59" s="886"/>
      <c r="PQD59" s="886"/>
      <c r="PQE59" s="886"/>
      <c r="PQF59" s="886"/>
      <c r="PQG59" s="886"/>
      <c r="PQH59" s="886"/>
      <c r="PQI59" s="886"/>
      <c r="PQJ59" s="887"/>
      <c r="PQK59" s="885"/>
      <c r="PQL59" s="886"/>
      <c r="PQM59" s="886"/>
      <c r="PQN59" s="886"/>
      <c r="PQO59" s="886"/>
      <c r="PQP59" s="886"/>
      <c r="PQQ59" s="886"/>
      <c r="PQR59" s="886"/>
      <c r="PQS59" s="887"/>
      <c r="PQT59" s="885"/>
      <c r="PQU59" s="886"/>
      <c r="PQV59" s="886"/>
      <c r="PQW59" s="886"/>
      <c r="PQX59" s="886"/>
      <c r="PQY59" s="886"/>
      <c r="PQZ59" s="886"/>
      <c r="PRA59" s="886"/>
      <c r="PRB59" s="887"/>
      <c r="PRC59" s="885"/>
      <c r="PRD59" s="886"/>
      <c r="PRE59" s="886"/>
      <c r="PRF59" s="886"/>
      <c r="PRG59" s="886"/>
      <c r="PRH59" s="886"/>
      <c r="PRI59" s="886"/>
      <c r="PRJ59" s="886"/>
      <c r="PRK59" s="887"/>
      <c r="PRL59" s="885"/>
      <c r="PRM59" s="886"/>
      <c r="PRN59" s="886"/>
      <c r="PRO59" s="886"/>
      <c r="PRP59" s="886"/>
      <c r="PRQ59" s="886"/>
      <c r="PRR59" s="886"/>
      <c r="PRS59" s="886"/>
      <c r="PRT59" s="887"/>
      <c r="PRU59" s="885"/>
      <c r="PRV59" s="886"/>
      <c r="PRW59" s="886"/>
      <c r="PRX59" s="886"/>
      <c r="PRY59" s="886"/>
      <c r="PRZ59" s="886"/>
      <c r="PSA59" s="886"/>
      <c r="PSB59" s="886"/>
      <c r="PSC59" s="887"/>
      <c r="PSD59" s="885"/>
      <c r="PSE59" s="886"/>
      <c r="PSF59" s="886"/>
      <c r="PSG59" s="886"/>
      <c r="PSH59" s="886"/>
      <c r="PSI59" s="886"/>
      <c r="PSJ59" s="886"/>
      <c r="PSK59" s="886"/>
      <c r="PSL59" s="887"/>
      <c r="PSM59" s="885"/>
      <c r="PSN59" s="886"/>
      <c r="PSO59" s="886"/>
      <c r="PSP59" s="886"/>
      <c r="PSQ59" s="886"/>
      <c r="PSR59" s="886"/>
      <c r="PSS59" s="886"/>
      <c r="PST59" s="886"/>
      <c r="PSU59" s="887"/>
      <c r="PSV59" s="885"/>
      <c r="PSW59" s="886"/>
      <c r="PSX59" s="886"/>
      <c r="PSY59" s="886"/>
      <c r="PSZ59" s="886"/>
      <c r="PTA59" s="886"/>
      <c r="PTB59" s="886"/>
      <c r="PTC59" s="886"/>
      <c r="PTD59" s="887"/>
      <c r="PTE59" s="885"/>
      <c r="PTF59" s="886"/>
      <c r="PTG59" s="886"/>
      <c r="PTH59" s="886"/>
      <c r="PTI59" s="886"/>
      <c r="PTJ59" s="886"/>
      <c r="PTK59" s="886"/>
      <c r="PTL59" s="886"/>
      <c r="PTM59" s="887"/>
      <c r="PTN59" s="885"/>
      <c r="PTO59" s="886"/>
      <c r="PTP59" s="886"/>
      <c r="PTQ59" s="886"/>
      <c r="PTR59" s="886"/>
      <c r="PTS59" s="886"/>
      <c r="PTT59" s="886"/>
      <c r="PTU59" s="886"/>
      <c r="PTV59" s="887"/>
      <c r="PTW59" s="885"/>
      <c r="PTX59" s="886"/>
      <c r="PTY59" s="886"/>
      <c r="PTZ59" s="886"/>
      <c r="PUA59" s="886"/>
      <c r="PUB59" s="886"/>
      <c r="PUC59" s="886"/>
      <c r="PUD59" s="886"/>
      <c r="PUE59" s="887"/>
      <c r="PUF59" s="885"/>
      <c r="PUG59" s="886"/>
      <c r="PUH59" s="886"/>
      <c r="PUI59" s="886"/>
      <c r="PUJ59" s="886"/>
      <c r="PUK59" s="886"/>
      <c r="PUL59" s="886"/>
      <c r="PUM59" s="886"/>
      <c r="PUN59" s="887"/>
      <c r="PUO59" s="885"/>
      <c r="PUP59" s="886"/>
      <c r="PUQ59" s="886"/>
      <c r="PUR59" s="886"/>
      <c r="PUS59" s="886"/>
      <c r="PUT59" s="886"/>
      <c r="PUU59" s="886"/>
      <c r="PUV59" s="886"/>
      <c r="PUW59" s="887"/>
      <c r="PUX59" s="885"/>
      <c r="PUY59" s="886"/>
      <c r="PUZ59" s="886"/>
      <c r="PVA59" s="886"/>
      <c r="PVB59" s="886"/>
      <c r="PVC59" s="886"/>
      <c r="PVD59" s="886"/>
      <c r="PVE59" s="886"/>
      <c r="PVF59" s="887"/>
      <c r="PVG59" s="885"/>
      <c r="PVH59" s="886"/>
      <c r="PVI59" s="886"/>
      <c r="PVJ59" s="886"/>
      <c r="PVK59" s="886"/>
      <c r="PVL59" s="886"/>
      <c r="PVM59" s="886"/>
      <c r="PVN59" s="886"/>
      <c r="PVO59" s="887"/>
      <c r="PVP59" s="885"/>
      <c r="PVQ59" s="886"/>
      <c r="PVR59" s="886"/>
      <c r="PVS59" s="886"/>
      <c r="PVT59" s="886"/>
      <c r="PVU59" s="886"/>
      <c r="PVV59" s="886"/>
      <c r="PVW59" s="886"/>
      <c r="PVX59" s="887"/>
      <c r="PVY59" s="885"/>
      <c r="PVZ59" s="886"/>
      <c r="PWA59" s="886"/>
      <c r="PWB59" s="886"/>
      <c r="PWC59" s="886"/>
      <c r="PWD59" s="886"/>
      <c r="PWE59" s="886"/>
      <c r="PWF59" s="886"/>
      <c r="PWG59" s="887"/>
      <c r="PWH59" s="885"/>
      <c r="PWI59" s="886"/>
      <c r="PWJ59" s="886"/>
      <c r="PWK59" s="886"/>
      <c r="PWL59" s="886"/>
      <c r="PWM59" s="886"/>
      <c r="PWN59" s="886"/>
      <c r="PWO59" s="886"/>
      <c r="PWP59" s="887"/>
      <c r="PWQ59" s="885"/>
      <c r="PWR59" s="886"/>
      <c r="PWS59" s="886"/>
      <c r="PWT59" s="886"/>
      <c r="PWU59" s="886"/>
      <c r="PWV59" s="886"/>
      <c r="PWW59" s="886"/>
      <c r="PWX59" s="886"/>
      <c r="PWY59" s="887"/>
      <c r="PWZ59" s="885"/>
      <c r="PXA59" s="886"/>
      <c r="PXB59" s="886"/>
      <c r="PXC59" s="886"/>
      <c r="PXD59" s="886"/>
      <c r="PXE59" s="886"/>
      <c r="PXF59" s="886"/>
      <c r="PXG59" s="886"/>
      <c r="PXH59" s="887"/>
      <c r="PXI59" s="885"/>
      <c r="PXJ59" s="886"/>
      <c r="PXK59" s="886"/>
      <c r="PXL59" s="886"/>
      <c r="PXM59" s="886"/>
      <c r="PXN59" s="886"/>
      <c r="PXO59" s="886"/>
      <c r="PXP59" s="886"/>
      <c r="PXQ59" s="887"/>
      <c r="PXR59" s="885"/>
      <c r="PXS59" s="886"/>
      <c r="PXT59" s="886"/>
      <c r="PXU59" s="886"/>
      <c r="PXV59" s="886"/>
      <c r="PXW59" s="886"/>
      <c r="PXX59" s="886"/>
      <c r="PXY59" s="886"/>
      <c r="PXZ59" s="887"/>
      <c r="PYA59" s="885"/>
      <c r="PYB59" s="886"/>
      <c r="PYC59" s="886"/>
      <c r="PYD59" s="886"/>
      <c r="PYE59" s="886"/>
      <c r="PYF59" s="886"/>
      <c r="PYG59" s="886"/>
      <c r="PYH59" s="886"/>
      <c r="PYI59" s="887"/>
      <c r="PYJ59" s="885"/>
      <c r="PYK59" s="886"/>
      <c r="PYL59" s="886"/>
      <c r="PYM59" s="886"/>
      <c r="PYN59" s="886"/>
      <c r="PYO59" s="886"/>
      <c r="PYP59" s="886"/>
      <c r="PYQ59" s="886"/>
      <c r="PYR59" s="887"/>
      <c r="PYS59" s="885"/>
      <c r="PYT59" s="886"/>
      <c r="PYU59" s="886"/>
      <c r="PYV59" s="886"/>
      <c r="PYW59" s="886"/>
      <c r="PYX59" s="886"/>
      <c r="PYY59" s="886"/>
      <c r="PYZ59" s="886"/>
      <c r="PZA59" s="887"/>
      <c r="PZB59" s="885"/>
      <c r="PZC59" s="886"/>
      <c r="PZD59" s="886"/>
      <c r="PZE59" s="886"/>
      <c r="PZF59" s="886"/>
      <c r="PZG59" s="886"/>
      <c r="PZH59" s="886"/>
      <c r="PZI59" s="886"/>
      <c r="PZJ59" s="887"/>
      <c r="PZK59" s="885"/>
      <c r="PZL59" s="886"/>
      <c r="PZM59" s="886"/>
      <c r="PZN59" s="886"/>
      <c r="PZO59" s="886"/>
      <c r="PZP59" s="886"/>
      <c r="PZQ59" s="886"/>
      <c r="PZR59" s="886"/>
      <c r="PZS59" s="887"/>
      <c r="PZT59" s="885"/>
      <c r="PZU59" s="886"/>
      <c r="PZV59" s="886"/>
      <c r="PZW59" s="886"/>
      <c r="PZX59" s="886"/>
      <c r="PZY59" s="886"/>
      <c r="PZZ59" s="886"/>
      <c r="QAA59" s="886"/>
      <c r="QAB59" s="887"/>
      <c r="QAC59" s="885"/>
      <c r="QAD59" s="886"/>
      <c r="QAE59" s="886"/>
      <c r="QAF59" s="886"/>
      <c r="QAG59" s="886"/>
      <c r="QAH59" s="886"/>
      <c r="QAI59" s="886"/>
      <c r="QAJ59" s="886"/>
      <c r="QAK59" s="887"/>
      <c r="QAL59" s="885"/>
      <c r="QAM59" s="886"/>
      <c r="QAN59" s="886"/>
      <c r="QAO59" s="886"/>
      <c r="QAP59" s="886"/>
      <c r="QAQ59" s="886"/>
      <c r="QAR59" s="886"/>
      <c r="QAS59" s="886"/>
      <c r="QAT59" s="887"/>
      <c r="QAU59" s="885"/>
      <c r="QAV59" s="886"/>
      <c r="QAW59" s="886"/>
      <c r="QAX59" s="886"/>
      <c r="QAY59" s="886"/>
      <c r="QAZ59" s="886"/>
      <c r="QBA59" s="886"/>
      <c r="QBB59" s="886"/>
      <c r="QBC59" s="887"/>
      <c r="QBD59" s="885"/>
      <c r="QBE59" s="886"/>
      <c r="QBF59" s="886"/>
      <c r="QBG59" s="886"/>
      <c r="QBH59" s="886"/>
      <c r="QBI59" s="886"/>
      <c r="QBJ59" s="886"/>
      <c r="QBK59" s="886"/>
      <c r="QBL59" s="887"/>
      <c r="QBM59" s="885"/>
      <c r="QBN59" s="886"/>
      <c r="QBO59" s="886"/>
      <c r="QBP59" s="886"/>
      <c r="QBQ59" s="886"/>
      <c r="QBR59" s="886"/>
      <c r="QBS59" s="886"/>
      <c r="QBT59" s="886"/>
      <c r="QBU59" s="887"/>
      <c r="QBV59" s="885"/>
      <c r="QBW59" s="886"/>
      <c r="QBX59" s="886"/>
      <c r="QBY59" s="886"/>
      <c r="QBZ59" s="886"/>
      <c r="QCA59" s="886"/>
      <c r="QCB59" s="886"/>
      <c r="QCC59" s="886"/>
      <c r="QCD59" s="887"/>
      <c r="QCE59" s="885"/>
      <c r="QCF59" s="886"/>
      <c r="QCG59" s="886"/>
      <c r="QCH59" s="886"/>
      <c r="QCI59" s="886"/>
      <c r="QCJ59" s="886"/>
      <c r="QCK59" s="886"/>
      <c r="QCL59" s="886"/>
      <c r="QCM59" s="887"/>
      <c r="QCN59" s="885"/>
      <c r="QCO59" s="886"/>
      <c r="QCP59" s="886"/>
      <c r="QCQ59" s="886"/>
      <c r="QCR59" s="886"/>
      <c r="QCS59" s="886"/>
      <c r="QCT59" s="886"/>
      <c r="QCU59" s="886"/>
      <c r="QCV59" s="887"/>
      <c r="QCW59" s="885"/>
      <c r="QCX59" s="886"/>
      <c r="QCY59" s="886"/>
      <c r="QCZ59" s="886"/>
      <c r="QDA59" s="886"/>
      <c r="QDB59" s="886"/>
      <c r="QDC59" s="886"/>
      <c r="QDD59" s="886"/>
      <c r="QDE59" s="887"/>
      <c r="QDF59" s="885"/>
      <c r="QDG59" s="886"/>
      <c r="QDH59" s="886"/>
      <c r="QDI59" s="886"/>
      <c r="QDJ59" s="886"/>
      <c r="QDK59" s="886"/>
      <c r="QDL59" s="886"/>
      <c r="QDM59" s="886"/>
      <c r="QDN59" s="887"/>
      <c r="QDO59" s="885"/>
      <c r="QDP59" s="886"/>
      <c r="QDQ59" s="886"/>
      <c r="QDR59" s="886"/>
      <c r="QDS59" s="886"/>
      <c r="QDT59" s="886"/>
      <c r="QDU59" s="886"/>
      <c r="QDV59" s="886"/>
      <c r="QDW59" s="887"/>
      <c r="QDX59" s="885"/>
      <c r="QDY59" s="886"/>
      <c r="QDZ59" s="886"/>
      <c r="QEA59" s="886"/>
      <c r="QEB59" s="886"/>
      <c r="QEC59" s="886"/>
      <c r="QED59" s="886"/>
      <c r="QEE59" s="886"/>
      <c r="QEF59" s="887"/>
      <c r="QEG59" s="885"/>
      <c r="QEH59" s="886"/>
      <c r="QEI59" s="886"/>
      <c r="QEJ59" s="886"/>
      <c r="QEK59" s="886"/>
      <c r="QEL59" s="886"/>
      <c r="QEM59" s="886"/>
      <c r="QEN59" s="886"/>
      <c r="QEO59" s="887"/>
      <c r="QEP59" s="885"/>
      <c r="QEQ59" s="886"/>
      <c r="QER59" s="886"/>
      <c r="QES59" s="886"/>
      <c r="QET59" s="886"/>
      <c r="QEU59" s="886"/>
      <c r="QEV59" s="886"/>
      <c r="QEW59" s="886"/>
      <c r="QEX59" s="887"/>
      <c r="QEY59" s="885"/>
      <c r="QEZ59" s="886"/>
      <c r="QFA59" s="886"/>
      <c r="QFB59" s="886"/>
      <c r="QFC59" s="886"/>
      <c r="QFD59" s="886"/>
      <c r="QFE59" s="886"/>
      <c r="QFF59" s="886"/>
      <c r="QFG59" s="887"/>
      <c r="QFH59" s="885"/>
      <c r="QFI59" s="886"/>
      <c r="QFJ59" s="886"/>
      <c r="QFK59" s="886"/>
      <c r="QFL59" s="886"/>
      <c r="QFM59" s="886"/>
      <c r="QFN59" s="886"/>
      <c r="QFO59" s="886"/>
      <c r="QFP59" s="887"/>
      <c r="QFQ59" s="885"/>
      <c r="QFR59" s="886"/>
      <c r="QFS59" s="886"/>
      <c r="QFT59" s="886"/>
      <c r="QFU59" s="886"/>
      <c r="QFV59" s="886"/>
      <c r="QFW59" s="886"/>
      <c r="QFX59" s="886"/>
      <c r="QFY59" s="887"/>
      <c r="QFZ59" s="885"/>
      <c r="QGA59" s="886"/>
      <c r="QGB59" s="886"/>
      <c r="QGC59" s="886"/>
      <c r="QGD59" s="886"/>
      <c r="QGE59" s="886"/>
      <c r="QGF59" s="886"/>
      <c r="QGG59" s="886"/>
      <c r="QGH59" s="887"/>
      <c r="QGI59" s="885"/>
      <c r="QGJ59" s="886"/>
      <c r="QGK59" s="886"/>
      <c r="QGL59" s="886"/>
      <c r="QGM59" s="886"/>
      <c r="QGN59" s="886"/>
      <c r="QGO59" s="886"/>
      <c r="QGP59" s="886"/>
      <c r="QGQ59" s="887"/>
      <c r="QGR59" s="885"/>
      <c r="QGS59" s="886"/>
      <c r="QGT59" s="886"/>
      <c r="QGU59" s="886"/>
      <c r="QGV59" s="886"/>
      <c r="QGW59" s="886"/>
      <c r="QGX59" s="886"/>
      <c r="QGY59" s="886"/>
      <c r="QGZ59" s="887"/>
      <c r="QHA59" s="885"/>
      <c r="QHB59" s="886"/>
      <c r="QHC59" s="886"/>
      <c r="QHD59" s="886"/>
      <c r="QHE59" s="886"/>
      <c r="QHF59" s="886"/>
      <c r="QHG59" s="886"/>
      <c r="QHH59" s="886"/>
      <c r="QHI59" s="887"/>
      <c r="QHJ59" s="885"/>
      <c r="QHK59" s="886"/>
      <c r="QHL59" s="886"/>
      <c r="QHM59" s="886"/>
      <c r="QHN59" s="886"/>
      <c r="QHO59" s="886"/>
      <c r="QHP59" s="886"/>
      <c r="QHQ59" s="886"/>
      <c r="QHR59" s="887"/>
      <c r="QHS59" s="885"/>
      <c r="QHT59" s="886"/>
      <c r="QHU59" s="886"/>
      <c r="QHV59" s="886"/>
      <c r="QHW59" s="886"/>
      <c r="QHX59" s="886"/>
      <c r="QHY59" s="886"/>
      <c r="QHZ59" s="886"/>
      <c r="QIA59" s="887"/>
      <c r="QIB59" s="885"/>
      <c r="QIC59" s="886"/>
      <c r="QID59" s="886"/>
      <c r="QIE59" s="886"/>
      <c r="QIF59" s="886"/>
      <c r="QIG59" s="886"/>
      <c r="QIH59" s="886"/>
      <c r="QII59" s="886"/>
      <c r="QIJ59" s="887"/>
      <c r="QIK59" s="885"/>
      <c r="QIL59" s="886"/>
      <c r="QIM59" s="886"/>
      <c r="QIN59" s="886"/>
      <c r="QIO59" s="886"/>
      <c r="QIP59" s="886"/>
      <c r="QIQ59" s="886"/>
      <c r="QIR59" s="886"/>
      <c r="QIS59" s="887"/>
      <c r="QIT59" s="885"/>
      <c r="QIU59" s="886"/>
      <c r="QIV59" s="886"/>
      <c r="QIW59" s="886"/>
      <c r="QIX59" s="886"/>
      <c r="QIY59" s="886"/>
      <c r="QIZ59" s="886"/>
      <c r="QJA59" s="886"/>
      <c r="QJB59" s="887"/>
      <c r="QJC59" s="885"/>
      <c r="QJD59" s="886"/>
      <c r="QJE59" s="886"/>
      <c r="QJF59" s="886"/>
      <c r="QJG59" s="886"/>
      <c r="QJH59" s="886"/>
      <c r="QJI59" s="886"/>
      <c r="QJJ59" s="886"/>
      <c r="QJK59" s="887"/>
      <c r="QJL59" s="885"/>
      <c r="QJM59" s="886"/>
      <c r="QJN59" s="886"/>
      <c r="QJO59" s="886"/>
      <c r="QJP59" s="886"/>
      <c r="QJQ59" s="886"/>
      <c r="QJR59" s="886"/>
      <c r="QJS59" s="886"/>
      <c r="QJT59" s="887"/>
      <c r="QJU59" s="885"/>
      <c r="QJV59" s="886"/>
      <c r="QJW59" s="886"/>
      <c r="QJX59" s="886"/>
      <c r="QJY59" s="886"/>
      <c r="QJZ59" s="886"/>
      <c r="QKA59" s="886"/>
      <c r="QKB59" s="886"/>
      <c r="QKC59" s="887"/>
      <c r="QKD59" s="885"/>
      <c r="QKE59" s="886"/>
      <c r="QKF59" s="886"/>
      <c r="QKG59" s="886"/>
      <c r="QKH59" s="886"/>
      <c r="QKI59" s="886"/>
      <c r="QKJ59" s="886"/>
      <c r="QKK59" s="886"/>
      <c r="QKL59" s="887"/>
      <c r="QKM59" s="885"/>
      <c r="QKN59" s="886"/>
      <c r="QKO59" s="886"/>
      <c r="QKP59" s="886"/>
      <c r="QKQ59" s="886"/>
      <c r="QKR59" s="886"/>
      <c r="QKS59" s="886"/>
      <c r="QKT59" s="886"/>
      <c r="QKU59" s="887"/>
      <c r="QKV59" s="885"/>
      <c r="QKW59" s="886"/>
      <c r="QKX59" s="886"/>
      <c r="QKY59" s="886"/>
      <c r="QKZ59" s="886"/>
      <c r="QLA59" s="886"/>
      <c r="QLB59" s="886"/>
      <c r="QLC59" s="886"/>
      <c r="QLD59" s="887"/>
      <c r="QLE59" s="885"/>
      <c r="QLF59" s="886"/>
      <c r="QLG59" s="886"/>
      <c r="QLH59" s="886"/>
      <c r="QLI59" s="886"/>
      <c r="QLJ59" s="886"/>
      <c r="QLK59" s="886"/>
      <c r="QLL59" s="886"/>
      <c r="QLM59" s="887"/>
      <c r="QLN59" s="885"/>
      <c r="QLO59" s="886"/>
      <c r="QLP59" s="886"/>
      <c r="QLQ59" s="886"/>
      <c r="QLR59" s="886"/>
      <c r="QLS59" s="886"/>
      <c r="QLT59" s="886"/>
      <c r="QLU59" s="886"/>
      <c r="QLV59" s="887"/>
      <c r="QLW59" s="885"/>
      <c r="QLX59" s="886"/>
      <c r="QLY59" s="886"/>
      <c r="QLZ59" s="886"/>
      <c r="QMA59" s="886"/>
      <c r="QMB59" s="886"/>
      <c r="QMC59" s="886"/>
      <c r="QMD59" s="886"/>
      <c r="QME59" s="887"/>
      <c r="QMF59" s="885"/>
      <c r="QMG59" s="886"/>
      <c r="QMH59" s="886"/>
      <c r="QMI59" s="886"/>
      <c r="QMJ59" s="886"/>
      <c r="QMK59" s="886"/>
      <c r="QML59" s="886"/>
      <c r="QMM59" s="886"/>
      <c r="QMN59" s="887"/>
      <c r="QMO59" s="885"/>
      <c r="QMP59" s="886"/>
      <c r="QMQ59" s="886"/>
      <c r="QMR59" s="886"/>
      <c r="QMS59" s="886"/>
      <c r="QMT59" s="886"/>
      <c r="QMU59" s="886"/>
      <c r="QMV59" s="886"/>
      <c r="QMW59" s="887"/>
      <c r="QMX59" s="885"/>
      <c r="QMY59" s="886"/>
      <c r="QMZ59" s="886"/>
      <c r="QNA59" s="886"/>
      <c r="QNB59" s="886"/>
      <c r="QNC59" s="886"/>
      <c r="QND59" s="886"/>
      <c r="QNE59" s="886"/>
      <c r="QNF59" s="887"/>
      <c r="QNG59" s="885"/>
      <c r="QNH59" s="886"/>
      <c r="QNI59" s="886"/>
      <c r="QNJ59" s="886"/>
      <c r="QNK59" s="886"/>
      <c r="QNL59" s="886"/>
      <c r="QNM59" s="886"/>
      <c r="QNN59" s="886"/>
      <c r="QNO59" s="887"/>
      <c r="QNP59" s="885"/>
      <c r="QNQ59" s="886"/>
      <c r="QNR59" s="886"/>
      <c r="QNS59" s="886"/>
      <c r="QNT59" s="886"/>
      <c r="QNU59" s="886"/>
      <c r="QNV59" s="886"/>
      <c r="QNW59" s="886"/>
      <c r="QNX59" s="887"/>
      <c r="QNY59" s="885"/>
      <c r="QNZ59" s="886"/>
      <c r="QOA59" s="886"/>
      <c r="QOB59" s="886"/>
      <c r="QOC59" s="886"/>
      <c r="QOD59" s="886"/>
      <c r="QOE59" s="886"/>
      <c r="QOF59" s="886"/>
      <c r="QOG59" s="887"/>
      <c r="QOH59" s="885"/>
      <c r="QOI59" s="886"/>
      <c r="QOJ59" s="886"/>
      <c r="QOK59" s="886"/>
      <c r="QOL59" s="886"/>
      <c r="QOM59" s="886"/>
      <c r="QON59" s="886"/>
      <c r="QOO59" s="886"/>
      <c r="QOP59" s="887"/>
      <c r="QOQ59" s="885"/>
      <c r="QOR59" s="886"/>
      <c r="QOS59" s="886"/>
      <c r="QOT59" s="886"/>
      <c r="QOU59" s="886"/>
      <c r="QOV59" s="886"/>
      <c r="QOW59" s="886"/>
      <c r="QOX59" s="886"/>
      <c r="QOY59" s="887"/>
      <c r="QOZ59" s="885"/>
      <c r="QPA59" s="886"/>
      <c r="QPB59" s="886"/>
      <c r="QPC59" s="886"/>
      <c r="QPD59" s="886"/>
      <c r="QPE59" s="886"/>
      <c r="QPF59" s="886"/>
      <c r="QPG59" s="886"/>
      <c r="QPH59" s="887"/>
      <c r="QPI59" s="885"/>
      <c r="QPJ59" s="886"/>
      <c r="QPK59" s="886"/>
      <c r="QPL59" s="886"/>
      <c r="QPM59" s="886"/>
      <c r="QPN59" s="886"/>
      <c r="QPO59" s="886"/>
      <c r="QPP59" s="886"/>
      <c r="QPQ59" s="887"/>
      <c r="QPR59" s="885"/>
      <c r="QPS59" s="886"/>
      <c r="QPT59" s="886"/>
      <c r="QPU59" s="886"/>
      <c r="QPV59" s="886"/>
      <c r="QPW59" s="886"/>
      <c r="QPX59" s="886"/>
      <c r="QPY59" s="886"/>
      <c r="QPZ59" s="887"/>
      <c r="QQA59" s="885"/>
      <c r="QQB59" s="886"/>
      <c r="QQC59" s="886"/>
      <c r="QQD59" s="886"/>
      <c r="QQE59" s="886"/>
      <c r="QQF59" s="886"/>
      <c r="QQG59" s="886"/>
      <c r="QQH59" s="886"/>
      <c r="QQI59" s="887"/>
      <c r="QQJ59" s="885"/>
      <c r="QQK59" s="886"/>
      <c r="QQL59" s="886"/>
      <c r="QQM59" s="886"/>
      <c r="QQN59" s="886"/>
      <c r="QQO59" s="886"/>
      <c r="QQP59" s="886"/>
      <c r="QQQ59" s="886"/>
      <c r="QQR59" s="887"/>
      <c r="QQS59" s="885"/>
      <c r="QQT59" s="886"/>
      <c r="QQU59" s="886"/>
      <c r="QQV59" s="886"/>
      <c r="QQW59" s="886"/>
      <c r="QQX59" s="886"/>
      <c r="QQY59" s="886"/>
      <c r="QQZ59" s="886"/>
      <c r="QRA59" s="887"/>
      <c r="QRB59" s="885"/>
      <c r="QRC59" s="886"/>
      <c r="QRD59" s="886"/>
      <c r="QRE59" s="886"/>
      <c r="QRF59" s="886"/>
      <c r="QRG59" s="886"/>
      <c r="QRH59" s="886"/>
      <c r="QRI59" s="886"/>
      <c r="QRJ59" s="887"/>
      <c r="QRK59" s="885"/>
      <c r="QRL59" s="886"/>
      <c r="QRM59" s="886"/>
      <c r="QRN59" s="886"/>
      <c r="QRO59" s="886"/>
      <c r="QRP59" s="886"/>
      <c r="QRQ59" s="886"/>
      <c r="QRR59" s="886"/>
      <c r="QRS59" s="887"/>
      <c r="QRT59" s="885"/>
      <c r="QRU59" s="886"/>
      <c r="QRV59" s="886"/>
      <c r="QRW59" s="886"/>
      <c r="QRX59" s="886"/>
      <c r="QRY59" s="886"/>
      <c r="QRZ59" s="886"/>
      <c r="QSA59" s="886"/>
      <c r="QSB59" s="887"/>
      <c r="QSC59" s="885"/>
      <c r="QSD59" s="886"/>
      <c r="QSE59" s="886"/>
      <c r="QSF59" s="886"/>
      <c r="QSG59" s="886"/>
      <c r="QSH59" s="886"/>
      <c r="QSI59" s="886"/>
      <c r="QSJ59" s="886"/>
      <c r="QSK59" s="887"/>
      <c r="QSL59" s="885"/>
      <c r="QSM59" s="886"/>
      <c r="QSN59" s="886"/>
      <c r="QSO59" s="886"/>
      <c r="QSP59" s="886"/>
      <c r="QSQ59" s="886"/>
      <c r="QSR59" s="886"/>
      <c r="QSS59" s="886"/>
      <c r="QST59" s="887"/>
      <c r="QSU59" s="885"/>
      <c r="QSV59" s="886"/>
      <c r="QSW59" s="886"/>
      <c r="QSX59" s="886"/>
      <c r="QSY59" s="886"/>
      <c r="QSZ59" s="886"/>
      <c r="QTA59" s="886"/>
      <c r="QTB59" s="886"/>
      <c r="QTC59" s="887"/>
      <c r="QTD59" s="885"/>
      <c r="QTE59" s="886"/>
      <c r="QTF59" s="886"/>
      <c r="QTG59" s="886"/>
      <c r="QTH59" s="886"/>
      <c r="QTI59" s="886"/>
      <c r="QTJ59" s="886"/>
      <c r="QTK59" s="886"/>
      <c r="QTL59" s="887"/>
      <c r="QTM59" s="885"/>
      <c r="QTN59" s="886"/>
      <c r="QTO59" s="886"/>
      <c r="QTP59" s="886"/>
      <c r="QTQ59" s="886"/>
      <c r="QTR59" s="886"/>
      <c r="QTS59" s="886"/>
      <c r="QTT59" s="886"/>
      <c r="QTU59" s="887"/>
      <c r="QTV59" s="885"/>
      <c r="QTW59" s="886"/>
      <c r="QTX59" s="886"/>
      <c r="QTY59" s="886"/>
      <c r="QTZ59" s="886"/>
      <c r="QUA59" s="886"/>
      <c r="QUB59" s="886"/>
      <c r="QUC59" s="886"/>
      <c r="QUD59" s="887"/>
      <c r="QUE59" s="885"/>
      <c r="QUF59" s="886"/>
      <c r="QUG59" s="886"/>
      <c r="QUH59" s="886"/>
      <c r="QUI59" s="886"/>
      <c r="QUJ59" s="886"/>
      <c r="QUK59" s="886"/>
      <c r="QUL59" s="886"/>
      <c r="QUM59" s="887"/>
      <c r="QUN59" s="885"/>
      <c r="QUO59" s="886"/>
      <c r="QUP59" s="886"/>
      <c r="QUQ59" s="886"/>
      <c r="QUR59" s="886"/>
      <c r="QUS59" s="886"/>
      <c r="QUT59" s="886"/>
      <c r="QUU59" s="886"/>
      <c r="QUV59" s="887"/>
      <c r="QUW59" s="885"/>
      <c r="QUX59" s="886"/>
      <c r="QUY59" s="886"/>
      <c r="QUZ59" s="886"/>
      <c r="QVA59" s="886"/>
      <c r="QVB59" s="886"/>
      <c r="QVC59" s="886"/>
      <c r="QVD59" s="886"/>
      <c r="QVE59" s="887"/>
      <c r="QVF59" s="885"/>
      <c r="QVG59" s="886"/>
      <c r="QVH59" s="886"/>
      <c r="QVI59" s="886"/>
      <c r="QVJ59" s="886"/>
      <c r="QVK59" s="886"/>
      <c r="QVL59" s="886"/>
      <c r="QVM59" s="886"/>
      <c r="QVN59" s="887"/>
      <c r="QVO59" s="885"/>
      <c r="QVP59" s="886"/>
      <c r="QVQ59" s="886"/>
      <c r="QVR59" s="886"/>
      <c r="QVS59" s="886"/>
      <c r="QVT59" s="886"/>
      <c r="QVU59" s="886"/>
      <c r="QVV59" s="886"/>
      <c r="QVW59" s="887"/>
      <c r="QVX59" s="885"/>
      <c r="QVY59" s="886"/>
      <c r="QVZ59" s="886"/>
      <c r="QWA59" s="886"/>
      <c r="QWB59" s="886"/>
      <c r="QWC59" s="886"/>
      <c r="QWD59" s="886"/>
      <c r="QWE59" s="886"/>
      <c r="QWF59" s="887"/>
      <c r="QWG59" s="885"/>
      <c r="QWH59" s="886"/>
      <c r="QWI59" s="886"/>
      <c r="QWJ59" s="886"/>
      <c r="QWK59" s="886"/>
      <c r="QWL59" s="886"/>
      <c r="QWM59" s="886"/>
      <c r="QWN59" s="886"/>
      <c r="QWO59" s="887"/>
      <c r="QWP59" s="885"/>
      <c r="QWQ59" s="886"/>
      <c r="QWR59" s="886"/>
      <c r="QWS59" s="886"/>
      <c r="QWT59" s="886"/>
      <c r="QWU59" s="886"/>
      <c r="QWV59" s="886"/>
      <c r="QWW59" s="886"/>
      <c r="QWX59" s="887"/>
      <c r="QWY59" s="885"/>
      <c r="QWZ59" s="886"/>
      <c r="QXA59" s="886"/>
      <c r="QXB59" s="886"/>
      <c r="QXC59" s="886"/>
      <c r="QXD59" s="886"/>
      <c r="QXE59" s="886"/>
      <c r="QXF59" s="886"/>
      <c r="QXG59" s="887"/>
      <c r="QXH59" s="885"/>
      <c r="QXI59" s="886"/>
      <c r="QXJ59" s="886"/>
      <c r="QXK59" s="886"/>
      <c r="QXL59" s="886"/>
      <c r="QXM59" s="886"/>
      <c r="QXN59" s="886"/>
      <c r="QXO59" s="886"/>
      <c r="QXP59" s="887"/>
      <c r="QXQ59" s="885"/>
      <c r="QXR59" s="886"/>
      <c r="QXS59" s="886"/>
      <c r="QXT59" s="886"/>
      <c r="QXU59" s="886"/>
      <c r="QXV59" s="886"/>
      <c r="QXW59" s="886"/>
      <c r="QXX59" s="886"/>
      <c r="QXY59" s="887"/>
      <c r="QXZ59" s="885"/>
      <c r="QYA59" s="886"/>
      <c r="QYB59" s="886"/>
      <c r="QYC59" s="886"/>
      <c r="QYD59" s="886"/>
      <c r="QYE59" s="886"/>
      <c r="QYF59" s="886"/>
      <c r="QYG59" s="886"/>
      <c r="QYH59" s="887"/>
      <c r="QYI59" s="885"/>
      <c r="QYJ59" s="886"/>
      <c r="QYK59" s="886"/>
      <c r="QYL59" s="886"/>
      <c r="QYM59" s="886"/>
      <c r="QYN59" s="886"/>
      <c r="QYO59" s="886"/>
      <c r="QYP59" s="886"/>
      <c r="QYQ59" s="887"/>
      <c r="QYR59" s="885"/>
      <c r="QYS59" s="886"/>
      <c r="QYT59" s="886"/>
      <c r="QYU59" s="886"/>
      <c r="QYV59" s="886"/>
      <c r="QYW59" s="886"/>
      <c r="QYX59" s="886"/>
      <c r="QYY59" s="886"/>
      <c r="QYZ59" s="887"/>
      <c r="QZA59" s="885"/>
      <c r="QZB59" s="886"/>
      <c r="QZC59" s="886"/>
      <c r="QZD59" s="886"/>
      <c r="QZE59" s="886"/>
      <c r="QZF59" s="886"/>
      <c r="QZG59" s="886"/>
      <c r="QZH59" s="886"/>
      <c r="QZI59" s="887"/>
      <c r="QZJ59" s="885"/>
      <c r="QZK59" s="886"/>
      <c r="QZL59" s="886"/>
      <c r="QZM59" s="886"/>
      <c r="QZN59" s="886"/>
      <c r="QZO59" s="886"/>
      <c r="QZP59" s="886"/>
      <c r="QZQ59" s="886"/>
      <c r="QZR59" s="887"/>
      <c r="QZS59" s="885"/>
      <c r="QZT59" s="886"/>
      <c r="QZU59" s="886"/>
      <c r="QZV59" s="886"/>
      <c r="QZW59" s="886"/>
      <c r="QZX59" s="886"/>
      <c r="QZY59" s="886"/>
      <c r="QZZ59" s="886"/>
      <c r="RAA59" s="887"/>
      <c r="RAB59" s="885"/>
      <c r="RAC59" s="886"/>
      <c r="RAD59" s="886"/>
      <c r="RAE59" s="886"/>
      <c r="RAF59" s="886"/>
      <c r="RAG59" s="886"/>
      <c r="RAH59" s="886"/>
      <c r="RAI59" s="886"/>
      <c r="RAJ59" s="887"/>
      <c r="RAK59" s="885"/>
      <c r="RAL59" s="886"/>
      <c r="RAM59" s="886"/>
      <c r="RAN59" s="886"/>
      <c r="RAO59" s="886"/>
      <c r="RAP59" s="886"/>
      <c r="RAQ59" s="886"/>
      <c r="RAR59" s="886"/>
      <c r="RAS59" s="887"/>
      <c r="RAT59" s="885"/>
      <c r="RAU59" s="886"/>
      <c r="RAV59" s="886"/>
      <c r="RAW59" s="886"/>
      <c r="RAX59" s="886"/>
      <c r="RAY59" s="886"/>
      <c r="RAZ59" s="886"/>
      <c r="RBA59" s="886"/>
      <c r="RBB59" s="887"/>
      <c r="RBC59" s="885"/>
      <c r="RBD59" s="886"/>
      <c r="RBE59" s="886"/>
      <c r="RBF59" s="886"/>
      <c r="RBG59" s="886"/>
      <c r="RBH59" s="886"/>
      <c r="RBI59" s="886"/>
      <c r="RBJ59" s="886"/>
      <c r="RBK59" s="887"/>
      <c r="RBL59" s="885"/>
      <c r="RBM59" s="886"/>
      <c r="RBN59" s="886"/>
      <c r="RBO59" s="886"/>
      <c r="RBP59" s="886"/>
      <c r="RBQ59" s="886"/>
      <c r="RBR59" s="886"/>
      <c r="RBS59" s="886"/>
      <c r="RBT59" s="887"/>
      <c r="RBU59" s="885"/>
      <c r="RBV59" s="886"/>
      <c r="RBW59" s="886"/>
      <c r="RBX59" s="886"/>
      <c r="RBY59" s="886"/>
      <c r="RBZ59" s="886"/>
      <c r="RCA59" s="886"/>
      <c r="RCB59" s="886"/>
      <c r="RCC59" s="887"/>
      <c r="RCD59" s="885"/>
      <c r="RCE59" s="886"/>
      <c r="RCF59" s="886"/>
      <c r="RCG59" s="886"/>
      <c r="RCH59" s="886"/>
      <c r="RCI59" s="886"/>
      <c r="RCJ59" s="886"/>
      <c r="RCK59" s="886"/>
      <c r="RCL59" s="887"/>
      <c r="RCM59" s="885"/>
      <c r="RCN59" s="886"/>
      <c r="RCO59" s="886"/>
      <c r="RCP59" s="886"/>
      <c r="RCQ59" s="886"/>
      <c r="RCR59" s="886"/>
      <c r="RCS59" s="886"/>
      <c r="RCT59" s="886"/>
      <c r="RCU59" s="887"/>
      <c r="RCV59" s="885"/>
      <c r="RCW59" s="886"/>
      <c r="RCX59" s="886"/>
      <c r="RCY59" s="886"/>
      <c r="RCZ59" s="886"/>
      <c r="RDA59" s="886"/>
      <c r="RDB59" s="886"/>
      <c r="RDC59" s="886"/>
      <c r="RDD59" s="887"/>
      <c r="RDE59" s="885"/>
      <c r="RDF59" s="886"/>
      <c r="RDG59" s="886"/>
      <c r="RDH59" s="886"/>
      <c r="RDI59" s="886"/>
      <c r="RDJ59" s="886"/>
      <c r="RDK59" s="886"/>
      <c r="RDL59" s="886"/>
      <c r="RDM59" s="887"/>
      <c r="RDN59" s="885"/>
      <c r="RDO59" s="886"/>
      <c r="RDP59" s="886"/>
      <c r="RDQ59" s="886"/>
      <c r="RDR59" s="886"/>
      <c r="RDS59" s="886"/>
      <c r="RDT59" s="886"/>
      <c r="RDU59" s="886"/>
      <c r="RDV59" s="887"/>
      <c r="RDW59" s="885"/>
      <c r="RDX59" s="886"/>
      <c r="RDY59" s="886"/>
      <c r="RDZ59" s="886"/>
      <c r="REA59" s="886"/>
      <c r="REB59" s="886"/>
      <c r="REC59" s="886"/>
      <c r="RED59" s="886"/>
      <c r="REE59" s="887"/>
      <c r="REF59" s="885"/>
      <c r="REG59" s="886"/>
      <c r="REH59" s="886"/>
      <c r="REI59" s="886"/>
      <c r="REJ59" s="886"/>
      <c r="REK59" s="886"/>
      <c r="REL59" s="886"/>
      <c r="REM59" s="886"/>
      <c r="REN59" s="887"/>
      <c r="REO59" s="885"/>
      <c r="REP59" s="886"/>
      <c r="REQ59" s="886"/>
      <c r="RER59" s="886"/>
      <c r="RES59" s="886"/>
      <c r="RET59" s="886"/>
      <c r="REU59" s="886"/>
      <c r="REV59" s="886"/>
      <c r="REW59" s="887"/>
      <c r="REX59" s="885"/>
      <c r="REY59" s="886"/>
      <c r="REZ59" s="886"/>
      <c r="RFA59" s="886"/>
      <c r="RFB59" s="886"/>
      <c r="RFC59" s="886"/>
      <c r="RFD59" s="886"/>
      <c r="RFE59" s="886"/>
      <c r="RFF59" s="887"/>
      <c r="RFG59" s="885"/>
      <c r="RFH59" s="886"/>
      <c r="RFI59" s="886"/>
      <c r="RFJ59" s="886"/>
      <c r="RFK59" s="886"/>
      <c r="RFL59" s="886"/>
      <c r="RFM59" s="886"/>
      <c r="RFN59" s="886"/>
      <c r="RFO59" s="887"/>
      <c r="RFP59" s="885"/>
      <c r="RFQ59" s="886"/>
      <c r="RFR59" s="886"/>
      <c r="RFS59" s="886"/>
      <c r="RFT59" s="886"/>
      <c r="RFU59" s="886"/>
      <c r="RFV59" s="886"/>
      <c r="RFW59" s="886"/>
      <c r="RFX59" s="887"/>
      <c r="RFY59" s="885"/>
      <c r="RFZ59" s="886"/>
      <c r="RGA59" s="886"/>
      <c r="RGB59" s="886"/>
      <c r="RGC59" s="886"/>
      <c r="RGD59" s="886"/>
      <c r="RGE59" s="886"/>
      <c r="RGF59" s="886"/>
      <c r="RGG59" s="887"/>
      <c r="RGH59" s="885"/>
      <c r="RGI59" s="886"/>
      <c r="RGJ59" s="886"/>
      <c r="RGK59" s="886"/>
      <c r="RGL59" s="886"/>
      <c r="RGM59" s="886"/>
      <c r="RGN59" s="886"/>
      <c r="RGO59" s="886"/>
      <c r="RGP59" s="887"/>
      <c r="RGQ59" s="885"/>
      <c r="RGR59" s="886"/>
      <c r="RGS59" s="886"/>
      <c r="RGT59" s="886"/>
      <c r="RGU59" s="886"/>
      <c r="RGV59" s="886"/>
      <c r="RGW59" s="886"/>
      <c r="RGX59" s="886"/>
      <c r="RGY59" s="887"/>
      <c r="RGZ59" s="885"/>
      <c r="RHA59" s="886"/>
      <c r="RHB59" s="886"/>
      <c r="RHC59" s="886"/>
      <c r="RHD59" s="886"/>
      <c r="RHE59" s="886"/>
      <c r="RHF59" s="886"/>
      <c r="RHG59" s="886"/>
      <c r="RHH59" s="887"/>
      <c r="RHI59" s="885"/>
      <c r="RHJ59" s="886"/>
      <c r="RHK59" s="886"/>
      <c r="RHL59" s="886"/>
      <c r="RHM59" s="886"/>
      <c r="RHN59" s="886"/>
      <c r="RHO59" s="886"/>
      <c r="RHP59" s="886"/>
      <c r="RHQ59" s="887"/>
      <c r="RHR59" s="885"/>
      <c r="RHS59" s="886"/>
      <c r="RHT59" s="886"/>
      <c r="RHU59" s="886"/>
      <c r="RHV59" s="886"/>
      <c r="RHW59" s="886"/>
      <c r="RHX59" s="886"/>
      <c r="RHY59" s="886"/>
      <c r="RHZ59" s="887"/>
      <c r="RIA59" s="885"/>
      <c r="RIB59" s="886"/>
      <c r="RIC59" s="886"/>
      <c r="RID59" s="886"/>
      <c r="RIE59" s="886"/>
      <c r="RIF59" s="886"/>
      <c r="RIG59" s="886"/>
      <c r="RIH59" s="886"/>
      <c r="RII59" s="887"/>
      <c r="RIJ59" s="885"/>
      <c r="RIK59" s="886"/>
      <c r="RIL59" s="886"/>
      <c r="RIM59" s="886"/>
      <c r="RIN59" s="886"/>
      <c r="RIO59" s="886"/>
      <c r="RIP59" s="886"/>
      <c r="RIQ59" s="886"/>
      <c r="RIR59" s="887"/>
      <c r="RIS59" s="885"/>
      <c r="RIT59" s="886"/>
      <c r="RIU59" s="886"/>
      <c r="RIV59" s="886"/>
      <c r="RIW59" s="886"/>
      <c r="RIX59" s="886"/>
      <c r="RIY59" s="886"/>
      <c r="RIZ59" s="886"/>
      <c r="RJA59" s="887"/>
      <c r="RJB59" s="885"/>
      <c r="RJC59" s="886"/>
      <c r="RJD59" s="886"/>
      <c r="RJE59" s="886"/>
      <c r="RJF59" s="886"/>
      <c r="RJG59" s="886"/>
      <c r="RJH59" s="886"/>
      <c r="RJI59" s="886"/>
      <c r="RJJ59" s="887"/>
      <c r="RJK59" s="885"/>
      <c r="RJL59" s="886"/>
      <c r="RJM59" s="886"/>
      <c r="RJN59" s="886"/>
      <c r="RJO59" s="886"/>
      <c r="RJP59" s="886"/>
      <c r="RJQ59" s="886"/>
      <c r="RJR59" s="886"/>
      <c r="RJS59" s="887"/>
      <c r="RJT59" s="885"/>
      <c r="RJU59" s="886"/>
      <c r="RJV59" s="886"/>
      <c r="RJW59" s="886"/>
      <c r="RJX59" s="886"/>
      <c r="RJY59" s="886"/>
      <c r="RJZ59" s="886"/>
      <c r="RKA59" s="886"/>
      <c r="RKB59" s="887"/>
      <c r="RKC59" s="885"/>
      <c r="RKD59" s="886"/>
      <c r="RKE59" s="886"/>
      <c r="RKF59" s="886"/>
      <c r="RKG59" s="886"/>
      <c r="RKH59" s="886"/>
      <c r="RKI59" s="886"/>
      <c r="RKJ59" s="886"/>
      <c r="RKK59" s="887"/>
      <c r="RKL59" s="885"/>
      <c r="RKM59" s="886"/>
      <c r="RKN59" s="886"/>
      <c r="RKO59" s="886"/>
      <c r="RKP59" s="886"/>
      <c r="RKQ59" s="886"/>
      <c r="RKR59" s="886"/>
      <c r="RKS59" s="886"/>
      <c r="RKT59" s="887"/>
      <c r="RKU59" s="885"/>
      <c r="RKV59" s="886"/>
      <c r="RKW59" s="886"/>
      <c r="RKX59" s="886"/>
      <c r="RKY59" s="886"/>
      <c r="RKZ59" s="886"/>
      <c r="RLA59" s="886"/>
      <c r="RLB59" s="886"/>
      <c r="RLC59" s="887"/>
      <c r="RLD59" s="885"/>
      <c r="RLE59" s="886"/>
      <c r="RLF59" s="886"/>
      <c r="RLG59" s="886"/>
      <c r="RLH59" s="886"/>
      <c r="RLI59" s="886"/>
      <c r="RLJ59" s="886"/>
      <c r="RLK59" s="886"/>
      <c r="RLL59" s="887"/>
      <c r="RLM59" s="885"/>
      <c r="RLN59" s="886"/>
      <c r="RLO59" s="886"/>
      <c r="RLP59" s="886"/>
      <c r="RLQ59" s="886"/>
      <c r="RLR59" s="886"/>
      <c r="RLS59" s="886"/>
      <c r="RLT59" s="886"/>
      <c r="RLU59" s="887"/>
      <c r="RLV59" s="885"/>
      <c r="RLW59" s="886"/>
      <c r="RLX59" s="886"/>
      <c r="RLY59" s="886"/>
      <c r="RLZ59" s="886"/>
      <c r="RMA59" s="886"/>
      <c r="RMB59" s="886"/>
      <c r="RMC59" s="886"/>
      <c r="RMD59" s="887"/>
      <c r="RME59" s="885"/>
      <c r="RMF59" s="886"/>
      <c r="RMG59" s="886"/>
      <c r="RMH59" s="886"/>
      <c r="RMI59" s="886"/>
      <c r="RMJ59" s="886"/>
      <c r="RMK59" s="886"/>
      <c r="RML59" s="886"/>
      <c r="RMM59" s="887"/>
      <c r="RMN59" s="885"/>
      <c r="RMO59" s="886"/>
      <c r="RMP59" s="886"/>
      <c r="RMQ59" s="886"/>
      <c r="RMR59" s="886"/>
      <c r="RMS59" s="886"/>
      <c r="RMT59" s="886"/>
      <c r="RMU59" s="886"/>
      <c r="RMV59" s="887"/>
      <c r="RMW59" s="885"/>
      <c r="RMX59" s="886"/>
      <c r="RMY59" s="886"/>
      <c r="RMZ59" s="886"/>
      <c r="RNA59" s="886"/>
      <c r="RNB59" s="886"/>
      <c r="RNC59" s="886"/>
      <c r="RND59" s="886"/>
      <c r="RNE59" s="887"/>
      <c r="RNF59" s="885"/>
      <c r="RNG59" s="886"/>
      <c r="RNH59" s="886"/>
      <c r="RNI59" s="886"/>
      <c r="RNJ59" s="886"/>
      <c r="RNK59" s="886"/>
      <c r="RNL59" s="886"/>
      <c r="RNM59" s="886"/>
      <c r="RNN59" s="887"/>
      <c r="RNO59" s="885"/>
      <c r="RNP59" s="886"/>
      <c r="RNQ59" s="886"/>
      <c r="RNR59" s="886"/>
      <c r="RNS59" s="886"/>
      <c r="RNT59" s="886"/>
      <c r="RNU59" s="886"/>
      <c r="RNV59" s="886"/>
      <c r="RNW59" s="887"/>
      <c r="RNX59" s="885"/>
      <c r="RNY59" s="886"/>
      <c r="RNZ59" s="886"/>
      <c r="ROA59" s="886"/>
      <c r="ROB59" s="886"/>
      <c r="ROC59" s="886"/>
      <c r="ROD59" s="886"/>
      <c r="ROE59" s="886"/>
      <c r="ROF59" s="887"/>
      <c r="ROG59" s="885"/>
      <c r="ROH59" s="886"/>
      <c r="ROI59" s="886"/>
      <c r="ROJ59" s="886"/>
      <c r="ROK59" s="886"/>
      <c r="ROL59" s="886"/>
      <c r="ROM59" s="886"/>
      <c r="RON59" s="886"/>
      <c r="ROO59" s="887"/>
      <c r="ROP59" s="885"/>
      <c r="ROQ59" s="886"/>
      <c r="ROR59" s="886"/>
      <c r="ROS59" s="886"/>
      <c r="ROT59" s="886"/>
      <c r="ROU59" s="886"/>
      <c r="ROV59" s="886"/>
      <c r="ROW59" s="886"/>
      <c r="ROX59" s="887"/>
      <c r="ROY59" s="885"/>
      <c r="ROZ59" s="886"/>
      <c r="RPA59" s="886"/>
      <c r="RPB59" s="886"/>
      <c r="RPC59" s="886"/>
      <c r="RPD59" s="886"/>
      <c r="RPE59" s="886"/>
      <c r="RPF59" s="886"/>
      <c r="RPG59" s="887"/>
      <c r="RPH59" s="885"/>
      <c r="RPI59" s="886"/>
      <c r="RPJ59" s="886"/>
      <c r="RPK59" s="886"/>
      <c r="RPL59" s="886"/>
      <c r="RPM59" s="886"/>
      <c r="RPN59" s="886"/>
      <c r="RPO59" s="886"/>
      <c r="RPP59" s="887"/>
      <c r="RPQ59" s="885"/>
      <c r="RPR59" s="886"/>
      <c r="RPS59" s="886"/>
      <c r="RPT59" s="886"/>
      <c r="RPU59" s="886"/>
      <c r="RPV59" s="886"/>
      <c r="RPW59" s="886"/>
      <c r="RPX59" s="886"/>
      <c r="RPY59" s="887"/>
      <c r="RPZ59" s="885"/>
      <c r="RQA59" s="886"/>
      <c r="RQB59" s="886"/>
      <c r="RQC59" s="886"/>
      <c r="RQD59" s="886"/>
      <c r="RQE59" s="886"/>
      <c r="RQF59" s="886"/>
      <c r="RQG59" s="886"/>
      <c r="RQH59" s="887"/>
      <c r="RQI59" s="885"/>
      <c r="RQJ59" s="886"/>
      <c r="RQK59" s="886"/>
      <c r="RQL59" s="886"/>
      <c r="RQM59" s="886"/>
      <c r="RQN59" s="886"/>
      <c r="RQO59" s="886"/>
      <c r="RQP59" s="886"/>
      <c r="RQQ59" s="887"/>
      <c r="RQR59" s="885"/>
      <c r="RQS59" s="886"/>
      <c r="RQT59" s="886"/>
      <c r="RQU59" s="886"/>
      <c r="RQV59" s="886"/>
      <c r="RQW59" s="886"/>
      <c r="RQX59" s="886"/>
      <c r="RQY59" s="886"/>
      <c r="RQZ59" s="887"/>
      <c r="RRA59" s="885"/>
      <c r="RRB59" s="886"/>
      <c r="RRC59" s="886"/>
      <c r="RRD59" s="886"/>
      <c r="RRE59" s="886"/>
      <c r="RRF59" s="886"/>
      <c r="RRG59" s="886"/>
      <c r="RRH59" s="886"/>
      <c r="RRI59" s="887"/>
      <c r="RRJ59" s="885"/>
      <c r="RRK59" s="886"/>
      <c r="RRL59" s="886"/>
      <c r="RRM59" s="886"/>
      <c r="RRN59" s="886"/>
      <c r="RRO59" s="886"/>
      <c r="RRP59" s="886"/>
      <c r="RRQ59" s="886"/>
      <c r="RRR59" s="887"/>
      <c r="RRS59" s="885"/>
      <c r="RRT59" s="886"/>
      <c r="RRU59" s="886"/>
      <c r="RRV59" s="886"/>
      <c r="RRW59" s="886"/>
      <c r="RRX59" s="886"/>
      <c r="RRY59" s="886"/>
      <c r="RRZ59" s="886"/>
      <c r="RSA59" s="887"/>
      <c r="RSB59" s="885"/>
      <c r="RSC59" s="886"/>
      <c r="RSD59" s="886"/>
      <c r="RSE59" s="886"/>
      <c r="RSF59" s="886"/>
      <c r="RSG59" s="886"/>
      <c r="RSH59" s="886"/>
      <c r="RSI59" s="886"/>
      <c r="RSJ59" s="887"/>
      <c r="RSK59" s="885"/>
      <c r="RSL59" s="886"/>
      <c r="RSM59" s="886"/>
      <c r="RSN59" s="886"/>
      <c r="RSO59" s="886"/>
      <c r="RSP59" s="886"/>
      <c r="RSQ59" s="886"/>
      <c r="RSR59" s="886"/>
      <c r="RSS59" s="887"/>
      <c r="RST59" s="885"/>
      <c r="RSU59" s="886"/>
      <c r="RSV59" s="886"/>
      <c r="RSW59" s="886"/>
      <c r="RSX59" s="886"/>
      <c r="RSY59" s="886"/>
      <c r="RSZ59" s="886"/>
      <c r="RTA59" s="886"/>
      <c r="RTB59" s="887"/>
      <c r="RTC59" s="885"/>
      <c r="RTD59" s="886"/>
      <c r="RTE59" s="886"/>
      <c r="RTF59" s="886"/>
      <c r="RTG59" s="886"/>
      <c r="RTH59" s="886"/>
      <c r="RTI59" s="886"/>
      <c r="RTJ59" s="886"/>
      <c r="RTK59" s="887"/>
      <c r="RTL59" s="885"/>
      <c r="RTM59" s="886"/>
      <c r="RTN59" s="886"/>
      <c r="RTO59" s="886"/>
      <c r="RTP59" s="886"/>
      <c r="RTQ59" s="886"/>
      <c r="RTR59" s="886"/>
      <c r="RTS59" s="886"/>
      <c r="RTT59" s="887"/>
      <c r="RTU59" s="885"/>
      <c r="RTV59" s="886"/>
      <c r="RTW59" s="886"/>
      <c r="RTX59" s="886"/>
      <c r="RTY59" s="886"/>
      <c r="RTZ59" s="886"/>
      <c r="RUA59" s="886"/>
      <c r="RUB59" s="886"/>
      <c r="RUC59" s="887"/>
      <c r="RUD59" s="885"/>
      <c r="RUE59" s="886"/>
      <c r="RUF59" s="886"/>
      <c r="RUG59" s="886"/>
      <c r="RUH59" s="886"/>
      <c r="RUI59" s="886"/>
      <c r="RUJ59" s="886"/>
      <c r="RUK59" s="886"/>
      <c r="RUL59" s="887"/>
      <c r="RUM59" s="885"/>
      <c r="RUN59" s="886"/>
      <c r="RUO59" s="886"/>
      <c r="RUP59" s="886"/>
      <c r="RUQ59" s="886"/>
      <c r="RUR59" s="886"/>
      <c r="RUS59" s="886"/>
      <c r="RUT59" s="886"/>
      <c r="RUU59" s="887"/>
      <c r="RUV59" s="885"/>
      <c r="RUW59" s="886"/>
      <c r="RUX59" s="886"/>
      <c r="RUY59" s="886"/>
      <c r="RUZ59" s="886"/>
      <c r="RVA59" s="886"/>
      <c r="RVB59" s="886"/>
      <c r="RVC59" s="886"/>
      <c r="RVD59" s="887"/>
      <c r="RVE59" s="885"/>
      <c r="RVF59" s="886"/>
      <c r="RVG59" s="886"/>
      <c r="RVH59" s="886"/>
      <c r="RVI59" s="886"/>
      <c r="RVJ59" s="886"/>
      <c r="RVK59" s="886"/>
      <c r="RVL59" s="886"/>
      <c r="RVM59" s="887"/>
      <c r="RVN59" s="885"/>
      <c r="RVO59" s="886"/>
      <c r="RVP59" s="886"/>
      <c r="RVQ59" s="886"/>
      <c r="RVR59" s="886"/>
      <c r="RVS59" s="886"/>
      <c r="RVT59" s="886"/>
      <c r="RVU59" s="886"/>
      <c r="RVV59" s="887"/>
      <c r="RVW59" s="885"/>
      <c r="RVX59" s="886"/>
      <c r="RVY59" s="886"/>
      <c r="RVZ59" s="886"/>
      <c r="RWA59" s="886"/>
      <c r="RWB59" s="886"/>
      <c r="RWC59" s="886"/>
      <c r="RWD59" s="886"/>
      <c r="RWE59" s="887"/>
      <c r="RWF59" s="885"/>
      <c r="RWG59" s="886"/>
      <c r="RWH59" s="886"/>
      <c r="RWI59" s="886"/>
      <c r="RWJ59" s="886"/>
      <c r="RWK59" s="886"/>
      <c r="RWL59" s="886"/>
      <c r="RWM59" s="886"/>
      <c r="RWN59" s="887"/>
      <c r="RWO59" s="885"/>
      <c r="RWP59" s="886"/>
      <c r="RWQ59" s="886"/>
      <c r="RWR59" s="886"/>
      <c r="RWS59" s="886"/>
      <c r="RWT59" s="886"/>
      <c r="RWU59" s="886"/>
      <c r="RWV59" s="886"/>
      <c r="RWW59" s="887"/>
      <c r="RWX59" s="885"/>
      <c r="RWY59" s="886"/>
      <c r="RWZ59" s="886"/>
      <c r="RXA59" s="886"/>
      <c r="RXB59" s="886"/>
      <c r="RXC59" s="886"/>
      <c r="RXD59" s="886"/>
      <c r="RXE59" s="886"/>
      <c r="RXF59" s="887"/>
      <c r="RXG59" s="885"/>
      <c r="RXH59" s="886"/>
      <c r="RXI59" s="886"/>
      <c r="RXJ59" s="886"/>
      <c r="RXK59" s="886"/>
      <c r="RXL59" s="886"/>
      <c r="RXM59" s="886"/>
      <c r="RXN59" s="886"/>
      <c r="RXO59" s="887"/>
      <c r="RXP59" s="885"/>
      <c r="RXQ59" s="886"/>
      <c r="RXR59" s="886"/>
      <c r="RXS59" s="886"/>
      <c r="RXT59" s="886"/>
      <c r="RXU59" s="886"/>
      <c r="RXV59" s="886"/>
      <c r="RXW59" s="886"/>
      <c r="RXX59" s="887"/>
      <c r="RXY59" s="885"/>
      <c r="RXZ59" s="886"/>
      <c r="RYA59" s="886"/>
      <c r="RYB59" s="886"/>
      <c r="RYC59" s="886"/>
      <c r="RYD59" s="886"/>
      <c r="RYE59" s="886"/>
      <c r="RYF59" s="886"/>
      <c r="RYG59" s="887"/>
      <c r="RYH59" s="885"/>
      <c r="RYI59" s="886"/>
      <c r="RYJ59" s="886"/>
      <c r="RYK59" s="886"/>
      <c r="RYL59" s="886"/>
      <c r="RYM59" s="886"/>
      <c r="RYN59" s="886"/>
      <c r="RYO59" s="886"/>
      <c r="RYP59" s="887"/>
      <c r="RYQ59" s="885"/>
      <c r="RYR59" s="886"/>
      <c r="RYS59" s="886"/>
      <c r="RYT59" s="886"/>
      <c r="RYU59" s="886"/>
      <c r="RYV59" s="886"/>
      <c r="RYW59" s="886"/>
      <c r="RYX59" s="886"/>
      <c r="RYY59" s="887"/>
      <c r="RYZ59" s="885"/>
      <c r="RZA59" s="886"/>
      <c r="RZB59" s="886"/>
      <c r="RZC59" s="886"/>
      <c r="RZD59" s="886"/>
      <c r="RZE59" s="886"/>
      <c r="RZF59" s="886"/>
      <c r="RZG59" s="886"/>
      <c r="RZH59" s="887"/>
      <c r="RZI59" s="885"/>
      <c r="RZJ59" s="886"/>
      <c r="RZK59" s="886"/>
      <c r="RZL59" s="886"/>
      <c r="RZM59" s="886"/>
      <c r="RZN59" s="886"/>
      <c r="RZO59" s="886"/>
      <c r="RZP59" s="886"/>
      <c r="RZQ59" s="887"/>
      <c r="RZR59" s="885"/>
      <c r="RZS59" s="886"/>
      <c r="RZT59" s="886"/>
      <c r="RZU59" s="886"/>
      <c r="RZV59" s="886"/>
      <c r="RZW59" s="886"/>
      <c r="RZX59" s="886"/>
      <c r="RZY59" s="886"/>
      <c r="RZZ59" s="887"/>
      <c r="SAA59" s="885"/>
      <c r="SAB59" s="886"/>
      <c r="SAC59" s="886"/>
      <c r="SAD59" s="886"/>
      <c r="SAE59" s="886"/>
      <c r="SAF59" s="886"/>
      <c r="SAG59" s="886"/>
      <c r="SAH59" s="886"/>
      <c r="SAI59" s="887"/>
      <c r="SAJ59" s="885"/>
      <c r="SAK59" s="886"/>
      <c r="SAL59" s="886"/>
      <c r="SAM59" s="886"/>
      <c r="SAN59" s="886"/>
      <c r="SAO59" s="886"/>
      <c r="SAP59" s="886"/>
      <c r="SAQ59" s="886"/>
      <c r="SAR59" s="887"/>
      <c r="SAS59" s="885"/>
      <c r="SAT59" s="886"/>
      <c r="SAU59" s="886"/>
      <c r="SAV59" s="886"/>
      <c r="SAW59" s="886"/>
      <c r="SAX59" s="886"/>
      <c r="SAY59" s="886"/>
      <c r="SAZ59" s="886"/>
      <c r="SBA59" s="887"/>
      <c r="SBB59" s="885"/>
      <c r="SBC59" s="886"/>
      <c r="SBD59" s="886"/>
      <c r="SBE59" s="886"/>
      <c r="SBF59" s="886"/>
      <c r="SBG59" s="886"/>
      <c r="SBH59" s="886"/>
      <c r="SBI59" s="886"/>
      <c r="SBJ59" s="887"/>
      <c r="SBK59" s="885"/>
      <c r="SBL59" s="886"/>
      <c r="SBM59" s="886"/>
      <c r="SBN59" s="886"/>
      <c r="SBO59" s="886"/>
      <c r="SBP59" s="886"/>
      <c r="SBQ59" s="886"/>
      <c r="SBR59" s="886"/>
      <c r="SBS59" s="887"/>
      <c r="SBT59" s="885"/>
      <c r="SBU59" s="886"/>
      <c r="SBV59" s="886"/>
      <c r="SBW59" s="886"/>
      <c r="SBX59" s="886"/>
      <c r="SBY59" s="886"/>
      <c r="SBZ59" s="886"/>
      <c r="SCA59" s="886"/>
      <c r="SCB59" s="887"/>
      <c r="SCC59" s="885"/>
      <c r="SCD59" s="886"/>
      <c r="SCE59" s="886"/>
      <c r="SCF59" s="886"/>
      <c r="SCG59" s="886"/>
      <c r="SCH59" s="886"/>
      <c r="SCI59" s="886"/>
      <c r="SCJ59" s="886"/>
      <c r="SCK59" s="887"/>
      <c r="SCL59" s="885"/>
      <c r="SCM59" s="886"/>
      <c r="SCN59" s="886"/>
      <c r="SCO59" s="886"/>
      <c r="SCP59" s="886"/>
      <c r="SCQ59" s="886"/>
      <c r="SCR59" s="886"/>
      <c r="SCS59" s="886"/>
      <c r="SCT59" s="887"/>
      <c r="SCU59" s="885"/>
      <c r="SCV59" s="886"/>
      <c r="SCW59" s="886"/>
      <c r="SCX59" s="886"/>
      <c r="SCY59" s="886"/>
      <c r="SCZ59" s="886"/>
      <c r="SDA59" s="886"/>
      <c r="SDB59" s="886"/>
      <c r="SDC59" s="887"/>
      <c r="SDD59" s="885"/>
      <c r="SDE59" s="886"/>
      <c r="SDF59" s="886"/>
      <c r="SDG59" s="886"/>
      <c r="SDH59" s="886"/>
      <c r="SDI59" s="886"/>
      <c r="SDJ59" s="886"/>
      <c r="SDK59" s="886"/>
      <c r="SDL59" s="887"/>
      <c r="SDM59" s="885"/>
      <c r="SDN59" s="886"/>
      <c r="SDO59" s="886"/>
      <c r="SDP59" s="886"/>
      <c r="SDQ59" s="886"/>
      <c r="SDR59" s="886"/>
      <c r="SDS59" s="886"/>
      <c r="SDT59" s="886"/>
      <c r="SDU59" s="887"/>
      <c r="SDV59" s="885"/>
      <c r="SDW59" s="886"/>
      <c r="SDX59" s="886"/>
      <c r="SDY59" s="886"/>
      <c r="SDZ59" s="886"/>
      <c r="SEA59" s="886"/>
      <c r="SEB59" s="886"/>
      <c r="SEC59" s="886"/>
      <c r="SED59" s="887"/>
      <c r="SEE59" s="885"/>
      <c r="SEF59" s="886"/>
      <c r="SEG59" s="886"/>
      <c r="SEH59" s="886"/>
      <c r="SEI59" s="886"/>
      <c r="SEJ59" s="886"/>
      <c r="SEK59" s="886"/>
      <c r="SEL59" s="886"/>
      <c r="SEM59" s="887"/>
      <c r="SEN59" s="885"/>
      <c r="SEO59" s="886"/>
      <c r="SEP59" s="886"/>
      <c r="SEQ59" s="886"/>
      <c r="SER59" s="886"/>
      <c r="SES59" s="886"/>
      <c r="SET59" s="886"/>
      <c r="SEU59" s="886"/>
      <c r="SEV59" s="887"/>
      <c r="SEW59" s="885"/>
      <c r="SEX59" s="886"/>
      <c r="SEY59" s="886"/>
      <c r="SEZ59" s="886"/>
      <c r="SFA59" s="886"/>
      <c r="SFB59" s="886"/>
      <c r="SFC59" s="886"/>
      <c r="SFD59" s="886"/>
      <c r="SFE59" s="887"/>
      <c r="SFF59" s="885"/>
      <c r="SFG59" s="886"/>
      <c r="SFH59" s="886"/>
      <c r="SFI59" s="886"/>
      <c r="SFJ59" s="886"/>
      <c r="SFK59" s="886"/>
      <c r="SFL59" s="886"/>
      <c r="SFM59" s="886"/>
      <c r="SFN59" s="887"/>
      <c r="SFO59" s="885"/>
      <c r="SFP59" s="886"/>
      <c r="SFQ59" s="886"/>
      <c r="SFR59" s="886"/>
      <c r="SFS59" s="886"/>
      <c r="SFT59" s="886"/>
      <c r="SFU59" s="886"/>
      <c r="SFV59" s="886"/>
      <c r="SFW59" s="887"/>
      <c r="SFX59" s="885"/>
      <c r="SFY59" s="886"/>
      <c r="SFZ59" s="886"/>
      <c r="SGA59" s="886"/>
      <c r="SGB59" s="886"/>
      <c r="SGC59" s="886"/>
      <c r="SGD59" s="886"/>
      <c r="SGE59" s="886"/>
      <c r="SGF59" s="887"/>
      <c r="SGG59" s="885"/>
      <c r="SGH59" s="886"/>
      <c r="SGI59" s="886"/>
      <c r="SGJ59" s="886"/>
      <c r="SGK59" s="886"/>
      <c r="SGL59" s="886"/>
      <c r="SGM59" s="886"/>
      <c r="SGN59" s="886"/>
      <c r="SGO59" s="887"/>
      <c r="SGP59" s="885"/>
      <c r="SGQ59" s="886"/>
      <c r="SGR59" s="886"/>
      <c r="SGS59" s="886"/>
      <c r="SGT59" s="886"/>
      <c r="SGU59" s="886"/>
      <c r="SGV59" s="886"/>
      <c r="SGW59" s="886"/>
      <c r="SGX59" s="887"/>
      <c r="SGY59" s="885"/>
      <c r="SGZ59" s="886"/>
      <c r="SHA59" s="886"/>
      <c r="SHB59" s="886"/>
      <c r="SHC59" s="886"/>
      <c r="SHD59" s="886"/>
      <c r="SHE59" s="886"/>
      <c r="SHF59" s="886"/>
      <c r="SHG59" s="887"/>
      <c r="SHH59" s="885"/>
      <c r="SHI59" s="886"/>
      <c r="SHJ59" s="886"/>
      <c r="SHK59" s="886"/>
      <c r="SHL59" s="886"/>
      <c r="SHM59" s="886"/>
      <c r="SHN59" s="886"/>
      <c r="SHO59" s="886"/>
      <c r="SHP59" s="887"/>
      <c r="SHQ59" s="885"/>
      <c r="SHR59" s="886"/>
      <c r="SHS59" s="886"/>
      <c r="SHT59" s="886"/>
      <c r="SHU59" s="886"/>
      <c r="SHV59" s="886"/>
      <c r="SHW59" s="886"/>
      <c r="SHX59" s="886"/>
      <c r="SHY59" s="887"/>
      <c r="SHZ59" s="885"/>
      <c r="SIA59" s="886"/>
      <c r="SIB59" s="886"/>
      <c r="SIC59" s="886"/>
      <c r="SID59" s="886"/>
      <c r="SIE59" s="886"/>
      <c r="SIF59" s="886"/>
      <c r="SIG59" s="886"/>
      <c r="SIH59" s="887"/>
      <c r="SII59" s="885"/>
      <c r="SIJ59" s="886"/>
      <c r="SIK59" s="886"/>
      <c r="SIL59" s="886"/>
      <c r="SIM59" s="886"/>
      <c r="SIN59" s="886"/>
      <c r="SIO59" s="886"/>
      <c r="SIP59" s="886"/>
      <c r="SIQ59" s="887"/>
      <c r="SIR59" s="885"/>
      <c r="SIS59" s="886"/>
      <c r="SIT59" s="886"/>
      <c r="SIU59" s="886"/>
      <c r="SIV59" s="886"/>
      <c r="SIW59" s="886"/>
      <c r="SIX59" s="886"/>
      <c r="SIY59" s="886"/>
      <c r="SIZ59" s="887"/>
      <c r="SJA59" s="885"/>
      <c r="SJB59" s="886"/>
      <c r="SJC59" s="886"/>
      <c r="SJD59" s="886"/>
      <c r="SJE59" s="886"/>
      <c r="SJF59" s="886"/>
      <c r="SJG59" s="886"/>
      <c r="SJH59" s="886"/>
      <c r="SJI59" s="887"/>
      <c r="SJJ59" s="885"/>
      <c r="SJK59" s="886"/>
      <c r="SJL59" s="886"/>
      <c r="SJM59" s="886"/>
      <c r="SJN59" s="886"/>
      <c r="SJO59" s="886"/>
      <c r="SJP59" s="886"/>
      <c r="SJQ59" s="886"/>
      <c r="SJR59" s="887"/>
      <c r="SJS59" s="885"/>
      <c r="SJT59" s="886"/>
      <c r="SJU59" s="886"/>
      <c r="SJV59" s="886"/>
      <c r="SJW59" s="886"/>
      <c r="SJX59" s="886"/>
      <c r="SJY59" s="886"/>
      <c r="SJZ59" s="886"/>
      <c r="SKA59" s="887"/>
      <c r="SKB59" s="885"/>
      <c r="SKC59" s="886"/>
      <c r="SKD59" s="886"/>
      <c r="SKE59" s="886"/>
      <c r="SKF59" s="886"/>
      <c r="SKG59" s="886"/>
      <c r="SKH59" s="886"/>
      <c r="SKI59" s="886"/>
      <c r="SKJ59" s="887"/>
      <c r="SKK59" s="885"/>
      <c r="SKL59" s="886"/>
      <c r="SKM59" s="886"/>
      <c r="SKN59" s="886"/>
      <c r="SKO59" s="886"/>
      <c r="SKP59" s="886"/>
      <c r="SKQ59" s="886"/>
      <c r="SKR59" s="886"/>
      <c r="SKS59" s="887"/>
      <c r="SKT59" s="885"/>
      <c r="SKU59" s="886"/>
      <c r="SKV59" s="886"/>
      <c r="SKW59" s="886"/>
      <c r="SKX59" s="886"/>
      <c r="SKY59" s="886"/>
      <c r="SKZ59" s="886"/>
      <c r="SLA59" s="886"/>
      <c r="SLB59" s="887"/>
      <c r="SLC59" s="885"/>
      <c r="SLD59" s="886"/>
      <c r="SLE59" s="886"/>
      <c r="SLF59" s="886"/>
      <c r="SLG59" s="886"/>
      <c r="SLH59" s="886"/>
      <c r="SLI59" s="886"/>
      <c r="SLJ59" s="886"/>
      <c r="SLK59" s="887"/>
      <c r="SLL59" s="885"/>
      <c r="SLM59" s="886"/>
      <c r="SLN59" s="886"/>
      <c r="SLO59" s="886"/>
      <c r="SLP59" s="886"/>
      <c r="SLQ59" s="886"/>
      <c r="SLR59" s="886"/>
      <c r="SLS59" s="886"/>
      <c r="SLT59" s="887"/>
      <c r="SLU59" s="885"/>
      <c r="SLV59" s="886"/>
      <c r="SLW59" s="886"/>
      <c r="SLX59" s="886"/>
      <c r="SLY59" s="886"/>
      <c r="SLZ59" s="886"/>
      <c r="SMA59" s="886"/>
      <c r="SMB59" s="886"/>
      <c r="SMC59" s="887"/>
      <c r="SMD59" s="885"/>
      <c r="SME59" s="886"/>
      <c r="SMF59" s="886"/>
      <c r="SMG59" s="886"/>
      <c r="SMH59" s="886"/>
      <c r="SMI59" s="886"/>
      <c r="SMJ59" s="886"/>
      <c r="SMK59" s="886"/>
      <c r="SML59" s="887"/>
      <c r="SMM59" s="885"/>
      <c r="SMN59" s="886"/>
      <c r="SMO59" s="886"/>
      <c r="SMP59" s="886"/>
      <c r="SMQ59" s="886"/>
      <c r="SMR59" s="886"/>
      <c r="SMS59" s="886"/>
      <c r="SMT59" s="886"/>
      <c r="SMU59" s="887"/>
      <c r="SMV59" s="885"/>
      <c r="SMW59" s="886"/>
      <c r="SMX59" s="886"/>
      <c r="SMY59" s="886"/>
      <c r="SMZ59" s="886"/>
      <c r="SNA59" s="886"/>
      <c r="SNB59" s="886"/>
      <c r="SNC59" s="886"/>
      <c r="SND59" s="887"/>
      <c r="SNE59" s="885"/>
      <c r="SNF59" s="886"/>
      <c r="SNG59" s="886"/>
      <c r="SNH59" s="886"/>
      <c r="SNI59" s="886"/>
      <c r="SNJ59" s="886"/>
      <c r="SNK59" s="886"/>
      <c r="SNL59" s="886"/>
      <c r="SNM59" s="887"/>
      <c r="SNN59" s="885"/>
      <c r="SNO59" s="886"/>
      <c r="SNP59" s="886"/>
      <c r="SNQ59" s="886"/>
      <c r="SNR59" s="886"/>
      <c r="SNS59" s="886"/>
      <c r="SNT59" s="886"/>
      <c r="SNU59" s="886"/>
      <c r="SNV59" s="887"/>
      <c r="SNW59" s="885"/>
      <c r="SNX59" s="886"/>
      <c r="SNY59" s="886"/>
      <c r="SNZ59" s="886"/>
      <c r="SOA59" s="886"/>
      <c r="SOB59" s="886"/>
      <c r="SOC59" s="886"/>
      <c r="SOD59" s="886"/>
      <c r="SOE59" s="887"/>
      <c r="SOF59" s="885"/>
      <c r="SOG59" s="886"/>
      <c r="SOH59" s="886"/>
      <c r="SOI59" s="886"/>
      <c r="SOJ59" s="886"/>
      <c r="SOK59" s="886"/>
      <c r="SOL59" s="886"/>
      <c r="SOM59" s="886"/>
      <c r="SON59" s="887"/>
      <c r="SOO59" s="885"/>
      <c r="SOP59" s="886"/>
      <c r="SOQ59" s="886"/>
      <c r="SOR59" s="886"/>
      <c r="SOS59" s="886"/>
      <c r="SOT59" s="886"/>
      <c r="SOU59" s="886"/>
      <c r="SOV59" s="886"/>
      <c r="SOW59" s="887"/>
      <c r="SOX59" s="885"/>
      <c r="SOY59" s="886"/>
      <c r="SOZ59" s="886"/>
      <c r="SPA59" s="886"/>
      <c r="SPB59" s="886"/>
      <c r="SPC59" s="886"/>
      <c r="SPD59" s="886"/>
      <c r="SPE59" s="886"/>
      <c r="SPF59" s="887"/>
      <c r="SPG59" s="885"/>
      <c r="SPH59" s="886"/>
      <c r="SPI59" s="886"/>
      <c r="SPJ59" s="886"/>
      <c r="SPK59" s="886"/>
      <c r="SPL59" s="886"/>
      <c r="SPM59" s="886"/>
      <c r="SPN59" s="886"/>
      <c r="SPO59" s="887"/>
      <c r="SPP59" s="885"/>
      <c r="SPQ59" s="886"/>
      <c r="SPR59" s="886"/>
      <c r="SPS59" s="886"/>
      <c r="SPT59" s="886"/>
      <c r="SPU59" s="886"/>
      <c r="SPV59" s="886"/>
      <c r="SPW59" s="886"/>
      <c r="SPX59" s="887"/>
      <c r="SPY59" s="885"/>
      <c r="SPZ59" s="886"/>
      <c r="SQA59" s="886"/>
      <c r="SQB59" s="886"/>
      <c r="SQC59" s="886"/>
      <c r="SQD59" s="886"/>
      <c r="SQE59" s="886"/>
      <c r="SQF59" s="886"/>
      <c r="SQG59" s="887"/>
      <c r="SQH59" s="885"/>
      <c r="SQI59" s="886"/>
      <c r="SQJ59" s="886"/>
      <c r="SQK59" s="886"/>
      <c r="SQL59" s="886"/>
      <c r="SQM59" s="886"/>
      <c r="SQN59" s="886"/>
      <c r="SQO59" s="886"/>
      <c r="SQP59" s="887"/>
      <c r="SQQ59" s="885"/>
      <c r="SQR59" s="886"/>
      <c r="SQS59" s="886"/>
      <c r="SQT59" s="886"/>
      <c r="SQU59" s="886"/>
      <c r="SQV59" s="886"/>
      <c r="SQW59" s="886"/>
      <c r="SQX59" s="886"/>
      <c r="SQY59" s="887"/>
      <c r="SQZ59" s="885"/>
      <c r="SRA59" s="886"/>
      <c r="SRB59" s="886"/>
      <c r="SRC59" s="886"/>
      <c r="SRD59" s="886"/>
      <c r="SRE59" s="886"/>
      <c r="SRF59" s="886"/>
      <c r="SRG59" s="886"/>
      <c r="SRH59" s="887"/>
      <c r="SRI59" s="885"/>
      <c r="SRJ59" s="886"/>
      <c r="SRK59" s="886"/>
      <c r="SRL59" s="886"/>
      <c r="SRM59" s="886"/>
      <c r="SRN59" s="886"/>
      <c r="SRO59" s="886"/>
      <c r="SRP59" s="886"/>
      <c r="SRQ59" s="887"/>
      <c r="SRR59" s="885"/>
      <c r="SRS59" s="886"/>
      <c r="SRT59" s="886"/>
      <c r="SRU59" s="886"/>
      <c r="SRV59" s="886"/>
      <c r="SRW59" s="886"/>
      <c r="SRX59" s="886"/>
      <c r="SRY59" s="886"/>
      <c r="SRZ59" s="887"/>
      <c r="SSA59" s="885"/>
      <c r="SSB59" s="886"/>
      <c r="SSC59" s="886"/>
      <c r="SSD59" s="886"/>
      <c r="SSE59" s="886"/>
      <c r="SSF59" s="886"/>
      <c r="SSG59" s="886"/>
      <c r="SSH59" s="886"/>
      <c r="SSI59" s="887"/>
      <c r="SSJ59" s="885"/>
      <c r="SSK59" s="886"/>
      <c r="SSL59" s="886"/>
      <c r="SSM59" s="886"/>
      <c r="SSN59" s="886"/>
      <c r="SSO59" s="886"/>
      <c r="SSP59" s="886"/>
      <c r="SSQ59" s="886"/>
      <c r="SSR59" s="887"/>
      <c r="SSS59" s="885"/>
      <c r="SST59" s="886"/>
      <c r="SSU59" s="886"/>
      <c r="SSV59" s="886"/>
      <c r="SSW59" s="886"/>
      <c r="SSX59" s="886"/>
      <c r="SSY59" s="886"/>
      <c r="SSZ59" s="886"/>
      <c r="STA59" s="887"/>
      <c r="STB59" s="885"/>
      <c r="STC59" s="886"/>
      <c r="STD59" s="886"/>
      <c r="STE59" s="886"/>
      <c r="STF59" s="886"/>
      <c r="STG59" s="886"/>
      <c r="STH59" s="886"/>
      <c r="STI59" s="886"/>
      <c r="STJ59" s="887"/>
      <c r="STK59" s="885"/>
      <c r="STL59" s="886"/>
      <c r="STM59" s="886"/>
      <c r="STN59" s="886"/>
      <c r="STO59" s="886"/>
      <c r="STP59" s="886"/>
      <c r="STQ59" s="886"/>
      <c r="STR59" s="886"/>
      <c r="STS59" s="887"/>
      <c r="STT59" s="885"/>
      <c r="STU59" s="886"/>
      <c r="STV59" s="886"/>
      <c r="STW59" s="886"/>
      <c r="STX59" s="886"/>
      <c r="STY59" s="886"/>
      <c r="STZ59" s="886"/>
      <c r="SUA59" s="886"/>
      <c r="SUB59" s="887"/>
      <c r="SUC59" s="885"/>
      <c r="SUD59" s="886"/>
      <c r="SUE59" s="886"/>
      <c r="SUF59" s="886"/>
      <c r="SUG59" s="886"/>
      <c r="SUH59" s="886"/>
      <c r="SUI59" s="886"/>
      <c r="SUJ59" s="886"/>
      <c r="SUK59" s="887"/>
      <c r="SUL59" s="885"/>
      <c r="SUM59" s="886"/>
      <c r="SUN59" s="886"/>
      <c r="SUO59" s="886"/>
      <c r="SUP59" s="886"/>
      <c r="SUQ59" s="886"/>
      <c r="SUR59" s="886"/>
      <c r="SUS59" s="886"/>
      <c r="SUT59" s="887"/>
      <c r="SUU59" s="885"/>
      <c r="SUV59" s="886"/>
      <c r="SUW59" s="886"/>
      <c r="SUX59" s="886"/>
      <c r="SUY59" s="886"/>
      <c r="SUZ59" s="886"/>
      <c r="SVA59" s="886"/>
      <c r="SVB59" s="886"/>
      <c r="SVC59" s="887"/>
      <c r="SVD59" s="885"/>
      <c r="SVE59" s="886"/>
      <c r="SVF59" s="886"/>
      <c r="SVG59" s="886"/>
      <c r="SVH59" s="886"/>
      <c r="SVI59" s="886"/>
      <c r="SVJ59" s="886"/>
      <c r="SVK59" s="886"/>
      <c r="SVL59" s="887"/>
      <c r="SVM59" s="885"/>
      <c r="SVN59" s="886"/>
      <c r="SVO59" s="886"/>
      <c r="SVP59" s="886"/>
      <c r="SVQ59" s="886"/>
      <c r="SVR59" s="886"/>
      <c r="SVS59" s="886"/>
      <c r="SVT59" s="886"/>
      <c r="SVU59" s="887"/>
      <c r="SVV59" s="885"/>
      <c r="SVW59" s="886"/>
      <c r="SVX59" s="886"/>
      <c r="SVY59" s="886"/>
      <c r="SVZ59" s="886"/>
      <c r="SWA59" s="886"/>
      <c r="SWB59" s="886"/>
      <c r="SWC59" s="886"/>
      <c r="SWD59" s="887"/>
      <c r="SWE59" s="885"/>
      <c r="SWF59" s="886"/>
      <c r="SWG59" s="886"/>
      <c r="SWH59" s="886"/>
      <c r="SWI59" s="886"/>
      <c r="SWJ59" s="886"/>
      <c r="SWK59" s="886"/>
      <c r="SWL59" s="886"/>
      <c r="SWM59" s="887"/>
      <c r="SWN59" s="885"/>
      <c r="SWO59" s="886"/>
      <c r="SWP59" s="886"/>
      <c r="SWQ59" s="886"/>
      <c r="SWR59" s="886"/>
      <c r="SWS59" s="886"/>
      <c r="SWT59" s="886"/>
      <c r="SWU59" s="886"/>
      <c r="SWV59" s="887"/>
      <c r="SWW59" s="885"/>
      <c r="SWX59" s="886"/>
      <c r="SWY59" s="886"/>
      <c r="SWZ59" s="886"/>
      <c r="SXA59" s="886"/>
      <c r="SXB59" s="886"/>
      <c r="SXC59" s="886"/>
      <c r="SXD59" s="886"/>
      <c r="SXE59" s="887"/>
      <c r="SXF59" s="885"/>
      <c r="SXG59" s="886"/>
      <c r="SXH59" s="886"/>
      <c r="SXI59" s="886"/>
      <c r="SXJ59" s="886"/>
      <c r="SXK59" s="886"/>
      <c r="SXL59" s="886"/>
      <c r="SXM59" s="886"/>
      <c r="SXN59" s="887"/>
      <c r="SXO59" s="885"/>
      <c r="SXP59" s="886"/>
      <c r="SXQ59" s="886"/>
      <c r="SXR59" s="886"/>
      <c r="SXS59" s="886"/>
      <c r="SXT59" s="886"/>
      <c r="SXU59" s="886"/>
      <c r="SXV59" s="886"/>
      <c r="SXW59" s="887"/>
      <c r="SXX59" s="885"/>
      <c r="SXY59" s="886"/>
      <c r="SXZ59" s="886"/>
      <c r="SYA59" s="886"/>
      <c r="SYB59" s="886"/>
      <c r="SYC59" s="886"/>
      <c r="SYD59" s="886"/>
      <c r="SYE59" s="886"/>
      <c r="SYF59" s="887"/>
      <c r="SYG59" s="885"/>
      <c r="SYH59" s="886"/>
      <c r="SYI59" s="886"/>
      <c r="SYJ59" s="886"/>
      <c r="SYK59" s="886"/>
      <c r="SYL59" s="886"/>
      <c r="SYM59" s="886"/>
      <c r="SYN59" s="886"/>
      <c r="SYO59" s="887"/>
      <c r="SYP59" s="885"/>
      <c r="SYQ59" s="886"/>
      <c r="SYR59" s="886"/>
      <c r="SYS59" s="886"/>
      <c r="SYT59" s="886"/>
      <c r="SYU59" s="886"/>
      <c r="SYV59" s="886"/>
      <c r="SYW59" s="886"/>
      <c r="SYX59" s="887"/>
      <c r="SYY59" s="885"/>
      <c r="SYZ59" s="886"/>
      <c r="SZA59" s="886"/>
      <c r="SZB59" s="886"/>
      <c r="SZC59" s="886"/>
      <c r="SZD59" s="886"/>
      <c r="SZE59" s="886"/>
      <c r="SZF59" s="886"/>
      <c r="SZG59" s="887"/>
      <c r="SZH59" s="885"/>
      <c r="SZI59" s="886"/>
      <c r="SZJ59" s="886"/>
      <c r="SZK59" s="886"/>
      <c r="SZL59" s="886"/>
      <c r="SZM59" s="886"/>
      <c r="SZN59" s="886"/>
      <c r="SZO59" s="886"/>
      <c r="SZP59" s="887"/>
      <c r="SZQ59" s="885"/>
      <c r="SZR59" s="886"/>
      <c r="SZS59" s="886"/>
      <c r="SZT59" s="886"/>
      <c r="SZU59" s="886"/>
      <c r="SZV59" s="886"/>
      <c r="SZW59" s="886"/>
      <c r="SZX59" s="886"/>
      <c r="SZY59" s="887"/>
      <c r="SZZ59" s="885"/>
      <c r="TAA59" s="886"/>
      <c r="TAB59" s="886"/>
      <c r="TAC59" s="886"/>
      <c r="TAD59" s="886"/>
      <c r="TAE59" s="886"/>
      <c r="TAF59" s="886"/>
      <c r="TAG59" s="886"/>
      <c r="TAH59" s="887"/>
      <c r="TAI59" s="885"/>
      <c r="TAJ59" s="886"/>
      <c r="TAK59" s="886"/>
      <c r="TAL59" s="886"/>
      <c r="TAM59" s="886"/>
      <c r="TAN59" s="886"/>
      <c r="TAO59" s="886"/>
      <c r="TAP59" s="886"/>
      <c r="TAQ59" s="887"/>
      <c r="TAR59" s="885"/>
      <c r="TAS59" s="886"/>
      <c r="TAT59" s="886"/>
      <c r="TAU59" s="886"/>
      <c r="TAV59" s="886"/>
      <c r="TAW59" s="886"/>
      <c r="TAX59" s="886"/>
      <c r="TAY59" s="886"/>
      <c r="TAZ59" s="887"/>
      <c r="TBA59" s="885"/>
      <c r="TBB59" s="886"/>
      <c r="TBC59" s="886"/>
      <c r="TBD59" s="886"/>
      <c r="TBE59" s="886"/>
      <c r="TBF59" s="886"/>
      <c r="TBG59" s="886"/>
      <c r="TBH59" s="886"/>
      <c r="TBI59" s="887"/>
      <c r="TBJ59" s="885"/>
      <c r="TBK59" s="886"/>
      <c r="TBL59" s="886"/>
      <c r="TBM59" s="886"/>
      <c r="TBN59" s="886"/>
      <c r="TBO59" s="886"/>
      <c r="TBP59" s="886"/>
      <c r="TBQ59" s="886"/>
      <c r="TBR59" s="887"/>
      <c r="TBS59" s="885"/>
      <c r="TBT59" s="886"/>
      <c r="TBU59" s="886"/>
      <c r="TBV59" s="886"/>
      <c r="TBW59" s="886"/>
      <c r="TBX59" s="886"/>
      <c r="TBY59" s="886"/>
      <c r="TBZ59" s="886"/>
      <c r="TCA59" s="887"/>
      <c r="TCB59" s="885"/>
      <c r="TCC59" s="886"/>
      <c r="TCD59" s="886"/>
      <c r="TCE59" s="886"/>
      <c r="TCF59" s="886"/>
      <c r="TCG59" s="886"/>
      <c r="TCH59" s="886"/>
      <c r="TCI59" s="886"/>
      <c r="TCJ59" s="887"/>
      <c r="TCK59" s="885"/>
      <c r="TCL59" s="886"/>
      <c r="TCM59" s="886"/>
      <c r="TCN59" s="886"/>
      <c r="TCO59" s="886"/>
      <c r="TCP59" s="886"/>
      <c r="TCQ59" s="886"/>
      <c r="TCR59" s="886"/>
      <c r="TCS59" s="887"/>
      <c r="TCT59" s="885"/>
      <c r="TCU59" s="886"/>
      <c r="TCV59" s="886"/>
      <c r="TCW59" s="886"/>
      <c r="TCX59" s="886"/>
      <c r="TCY59" s="886"/>
      <c r="TCZ59" s="886"/>
      <c r="TDA59" s="886"/>
      <c r="TDB59" s="887"/>
      <c r="TDC59" s="885"/>
      <c r="TDD59" s="886"/>
      <c r="TDE59" s="886"/>
      <c r="TDF59" s="886"/>
      <c r="TDG59" s="886"/>
      <c r="TDH59" s="886"/>
      <c r="TDI59" s="886"/>
      <c r="TDJ59" s="886"/>
      <c r="TDK59" s="887"/>
      <c r="TDL59" s="885"/>
      <c r="TDM59" s="886"/>
      <c r="TDN59" s="886"/>
      <c r="TDO59" s="886"/>
      <c r="TDP59" s="886"/>
      <c r="TDQ59" s="886"/>
      <c r="TDR59" s="886"/>
      <c r="TDS59" s="886"/>
      <c r="TDT59" s="887"/>
      <c r="TDU59" s="885"/>
      <c r="TDV59" s="886"/>
      <c r="TDW59" s="886"/>
      <c r="TDX59" s="886"/>
      <c r="TDY59" s="886"/>
      <c r="TDZ59" s="886"/>
      <c r="TEA59" s="886"/>
      <c r="TEB59" s="886"/>
      <c r="TEC59" s="887"/>
      <c r="TED59" s="885"/>
      <c r="TEE59" s="886"/>
      <c r="TEF59" s="886"/>
      <c r="TEG59" s="886"/>
      <c r="TEH59" s="886"/>
      <c r="TEI59" s="886"/>
      <c r="TEJ59" s="886"/>
      <c r="TEK59" s="886"/>
      <c r="TEL59" s="887"/>
      <c r="TEM59" s="885"/>
      <c r="TEN59" s="886"/>
      <c r="TEO59" s="886"/>
      <c r="TEP59" s="886"/>
      <c r="TEQ59" s="886"/>
      <c r="TER59" s="886"/>
      <c r="TES59" s="886"/>
      <c r="TET59" s="886"/>
      <c r="TEU59" s="887"/>
      <c r="TEV59" s="885"/>
      <c r="TEW59" s="886"/>
      <c r="TEX59" s="886"/>
      <c r="TEY59" s="886"/>
      <c r="TEZ59" s="886"/>
      <c r="TFA59" s="886"/>
      <c r="TFB59" s="886"/>
      <c r="TFC59" s="886"/>
      <c r="TFD59" s="887"/>
      <c r="TFE59" s="885"/>
      <c r="TFF59" s="886"/>
      <c r="TFG59" s="886"/>
      <c r="TFH59" s="886"/>
      <c r="TFI59" s="886"/>
      <c r="TFJ59" s="886"/>
      <c r="TFK59" s="886"/>
      <c r="TFL59" s="886"/>
      <c r="TFM59" s="887"/>
      <c r="TFN59" s="885"/>
      <c r="TFO59" s="886"/>
      <c r="TFP59" s="886"/>
      <c r="TFQ59" s="886"/>
      <c r="TFR59" s="886"/>
      <c r="TFS59" s="886"/>
      <c r="TFT59" s="886"/>
      <c r="TFU59" s="886"/>
      <c r="TFV59" s="887"/>
      <c r="TFW59" s="885"/>
      <c r="TFX59" s="886"/>
      <c r="TFY59" s="886"/>
      <c r="TFZ59" s="886"/>
      <c r="TGA59" s="886"/>
      <c r="TGB59" s="886"/>
      <c r="TGC59" s="886"/>
      <c r="TGD59" s="886"/>
      <c r="TGE59" s="887"/>
      <c r="TGF59" s="885"/>
      <c r="TGG59" s="886"/>
      <c r="TGH59" s="886"/>
      <c r="TGI59" s="886"/>
      <c r="TGJ59" s="886"/>
      <c r="TGK59" s="886"/>
      <c r="TGL59" s="886"/>
      <c r="TGM59" s="886"/>
      <c r="TGN59" s="887"/>
      <c r="TGO59" s="885"/>
      <c r="TGP59" s="886"/>
      <c r="TGQ59" s="886"/>
      <c r="TGR59" s="886"/>
      <c r="TGS59" s="886"/>
      <c r="TGT59" s="886"/>
      <c r="TGU59" s="886"/>
      <c r="TGV59" s="886"/>
      <c r="TGW59" s="887"/>
      <c r="TGX59" s="885"/>
      <c r="TGY59" s="886"/>
      <c r="TGZ59" s="886"/>
      <c r="THA59" s="886"/>
      <c r="THB59" s="886"/>
      <c r="THC59" s="886"/>
      <c r="THD59" s="886"/>
      <c r="THE59" s="886"/>
      <c r="THF59" s="887"/>
      <c r="THG59" s="885"/>
      <c r="THH59" s="886"/>
      <c r="THI59" s="886"/>
      <c r="THJ59" s="886"/>
      <c r="THK59" s="886"/>
      <c r="THL59" s="886"/>
      <c r="THM59" s="886"/>
      <c r="THN59" s="886"/>
      <c r="THO59" s="887"/>
      <c r="THP59" s="885"/>
      <c r="THQ59" s="886"/>
      <c r="THR59" s="886"/>
      <c r="THS59" s="886"/>
      <c r="THT59" s="886"/>
      <c r="THU59" s="886"/>
      <c r="THV59" s="886"/>
      <c r="THW59" s="886"/>
      <c r="THX59" s="887"/>
      <c r="THY59" s="885"/>
      <c r="THZ59" s="886"/>
      <c r="TIA59" s="886"/>
      <c r="TIB59" s="886"/>
      <c r="TIC59" s="886"/>
      <c r="TID59" s="886"/>
      <c r="TIE59" s="886"/>
      <c r="TIF59" s="886"/>
      <c r="TIG59" s="887"/>
      <c r="TIH59" s="885"/>
      <c r="TII59" s="886"/>
      <c r="TIJ59" s="886"/>
      <c r="TIK59" s="886"/>
      <c r="TIL59" s="886"/>
      <c r="TIM59" s="886"/>
      <c r="TIN59" s="886"/>
      <c r="TIO59" s="886"/>
      <c r="TIP59" s="887"/>
      <c r="TIQ59" s="885"/>
      <c r="TIR59" s="886"/>
      <c r="TIS59" s="886"/>
      <c r="TIT59" s="886"/>
      <c r="TIU59" s="886"/>
      <c r="TIV59" s="886"/>
      <c r="TIW59" s="886"/>
      <c r="TIX59" s="886"/>
      <c r="TIY59" s="887"/>
      <c r="TIZ59" s="885"/>
      <c r="TJA59" s="886"/>
      <c r="TJB59" s="886"/>
      <c r="TJC59" s="886"/>
      <c r="TJD59" s="886"/>
      <c r="TJE59" s="886"/>
      <c r="TJF59" s="886"/>
      <c r="TJG59" s="886"/>
      <c r="TJH59" s="887"/>
      <c r="TJI59" s="885"/>
      <c r="TJJ59" s="886"/>
      <c r="TJK59" s="886"/>
      <c r="TJL59" s="886"/>
      <c r="TJM59" s="886"/>
      <c r="TJN59" s="886"/>
      <c r="TJO59" s="886"/>
      <c r="TJP59" s="886"/>
      <c r="TJQ59" s="887"/>
      <c r="TJR59" s="885"/>
      <c r="TJS59" s="886"/>
      <c r="TJT59" s="886"/>
      <c r="TJU59" s="886"/>
      <c r="TJV59" s="886"/>
      <c r="TJW59" s="886"/>
      <c r="TJX59" s="886"/>
      <c r="TJY59" s="886"/>
      <c r="TJZ59" s="887"/>
      <c r="TKA59" s="885"/>
      <c r="TKB59" s="886"/>
      <c r="TKC59" s="886"/>
      <c r="TKD59" s="886"/>
      <c r="TKE59" s="886"/>
      <c r="TKF59" s="886"/>
      <c r="TKG59" s="886"/>
      <c r="TKH59" s="886"/>
      <c r="TKI59" s="887"/>
      <c r="TKJ59" s="885"/>
      <c r="TKK59" s="886"/>
      <c r="TKL59" s="886"/>
      <c r="TKM59" s="886"/>
      <c r="TKN59" s="886"/>
      <c r="TKO59" s="886"/>
      <c r="TKP59" s="886"/>
      <c r="TKQ59" s="886"/>
      <c r="TKR59" s="887"/>
      <c r="TKS59" s="885"/>
      <c r="TKT59" s="886"/>
      <c r="TKU59" s="886"/>
      <c r="TKV59" s="886"/>
      <c r="TKW59" s="886"/>
      <c r="TKX59" s="886"/>
      <c r="TKY59" s="886"/>
      <c r="TKZ59" s="886"/>
      <c r="TLA59" s="887"/>
      <c r="TLB59" s="885"/>
      <c r="TLC59" s="886"/>
      <c r="TLD59" s="886"/>
      <c r="TLE59" s="886"/>
      <c r="TLF59" s="886"/>
      <c r="TLG59" s="886"/>
      <c r="TLH59" s="886"/>
      <c r="TLI59" s="886"/>
      <c r="TLJ59" s="887"/>
      <c r="TLK59" s="885"/>
      <c r="TLL59" s="886"/>
      <c r="TLM59" s="886"/>
      <c r="TLN59" s="886"/>
      <c r="TLO59" s="886"/>
      <c r="TLP59" s="886"/>
      <c r="TLQ59" s="886"/>
      <c r="TLR59" s="886"/>
      <c r="TLS59" s="887"/>
      <c r="TLT59" s="885"/>
      <c r="TLU59" s="886"/>
      <c r="TLV59" s="886"/>
      <c r="TLW59" s="886"/>
      <c r="TLX59" s="886"/>
      <c r="TLY59" s="886"/>
      <c r="TLZ59" s="886"/>
      <c r="TMA59" s="886"/>
      <c r="TMB59" s="887"/>
      <c r="TMC59" s="885"/>
      <c r="TMD59" s="886"/>
      <c r="TME59" s="886"/>
      <c r="TMF59" s="886"/>
      <c r="TMG59" s="886"/>
      <c r="TMH59" s="886"/>
      <c r="TMI59" s="886"/>
      <c r="TMJ59" s="886"/>
      <c r="TMK59" s="887"/>
      <c r="TML59" s="885"/>
      <c r="TMM59" s="886"/>
      <c r="TMN59" s="886"/>
      <c r="TMO59" s="886"/>
      <c r="TMP59" s="886"/>
      <c r="TMQ59" s="886"/>
      <c r="TMR59" s="886"/>
      <c r="TMS59" s="886"/>
      <c r="TMT59" s="887"/>
      <c r="TMU59" s="885"/>
      <c r="TMV59" s="886"/>
      <c r="TMW59" s="886"/>
      <c r="TMX59" s="886"/>
      <c r="TMY59" s="886"/>
      <c r="TMZ59" s="886"/>
      <c r="TNA59" s="886"/>
      <c r="TNB59" s="886"/>
      <c r="TNC59" s="887"/>
      <c r="TND59" s="885"/>
      <c r="TNE59" s="886"/>
      <c r="TNF59" s="886"/>
      <c r="TNG59" s="886"/>
      <c r="TNH59" s="886"/>
      <c r="TNI59" s="886"/>
      <c r="TNJ59" s="886"/>
      <c r="TNK59" s="886"/>
      <c r="TNL59" s="887"/>
      <c r="TNM59" s="885"/>
      <c r="TNN59" s="886"/>
      <c r="TNO59" s="886"/>
      <c r="TNP59" s="886"/>
      <c r="TNQ59" s="886"/>
      <c r="TNR59" s="886"/>
      <c r="TNS59" s="886"/>
      <c r="TNT59" s="886"/>
      <c r="TNU59" s="887"/>
      <c r="TNV59" s="885"/>
      <c r="TNW59" s="886"/>
      <c r="TNX59" s="886"/>
      <c r="TNY59" s="886"/>
      <c r="TNZ59" s="886"/>
      <c r="TOA59" s="886"/>
      <c r="TOB59" s="886"/>
      <c r="TOC59" s="886"/>
      <c r="TOD59" s="887"/>
      <c r="TOE59" s="885"/>
      <c r="TOF59" s="886"/>
      <c r="TOG59" s="886"/>
      <c r="TOH59" s="886"/>
      <c r="TOI59" s="886"/>
      <c r="TOJ59" s="886"/>
      <c r="TOK59" s="886"/>
      <c r="TOL59" s="886"/>
      <c r="TOM59" s="887"/>
      <c r="TON59" s="885"/>
      <c r="TOO59" s="886"/>
      <c r="TOP59" s="886"/>
      <c r="TOQ59" s="886"/>
      <c r="TOR59" s="886"/>
      <c r="TOS59" s="886"/>
      <c r="TOT59" s="886"/>
      <c r="TOU59" s="886"/>
      <c r="TOV59" s="887"/>
      <c r="TOW59" s="885"/>
      <c r="TOX59" s="886"/>
      <c r="TOY59" s="886"/>
      <c r="TOZ59" s="886"/>
      <c r="TPA59" s="886"/>
      <c r="TPB59" s="886"/>
      <c r="TPC59" s="886"/>
      <c r="TPD59" s="886"/>
      <c r="TPE59" s="887"/>
      <c r="TPF59" s="885"/>
      <c r="TPG59" s="886"/>
      <c r="TPH59" s="886"/>
      <c r="TPI59" s="886"/>
      <c r="TPJ59" s="886"/>
      <c r="TPK59" s="886"/>
      <c r="TPL59" s="886"/>
      <c r="TPM59" s="886"/>
      <c r="TPN59" s="887"/>
      <c r="TPO59" s="885"/>
      <c r="TPP59" s="886"/>
      <c r="TPQ59" s="886"/>
      <c r="TPR59" s="886"/>
      <c r="TPS59" s="886"/>
      <c r="TPT59" s="886"/>
      <c r="TPU59" s="886"/>
      <c r="TPV59" s="886"/>
      <c r="TPW59" s="887"/>
      <c r="TPX59" s="885"/>
      <c r="TPY59" s="886"/>
      <c r="TPZ59" s="886"/>
      <c r="TQA59" s="886"/>
      <c r="TQB59" s="886"/>
      <c r="TQC59" s="886"/>
      <c r="TQD59" s="886"/>
      <c r="TQE59" s="886"/>
      <c r="TQF59" s="887"/>
      <c r="TQG59" s="885"/>
      <c r="TQH59" s="886"/>
      <c r="TQI59" s="886"/>
      <c r="TQJ59" s="886"/>
      <c r="TQK59" s="886"/>
      <c r="TQL59" s="886"/>
      <c r="TQM59" s="886"/>
      <c r="TQN59" s="886"/>
      <c r="TQO59" s="887"/>
      <c r="TQP59" s="885"/>
      <c r="TQQ59" s="886"/>
      <c r="TQR59" s="886"/>
      <c r="TQS59" s="886"/>
      <c r="TQT59" s="886"/>
      <c r="TQU59" s="886"/>
      <c r="TQV59" s="886"/>
      <c r="TQW59" s="886"/>
      <c r="TQX59" s="887"/>
      <c r="TQY59" s="885"/>
      <c r="TQZ59" s="886"/>
      <c r="TRA59" s="886"/>
      <c r="TRB59" s="886"/>
      <c r="TRC59" s="886"/>
      <c r="TRD59" s="886"/>
      <c r="TRE59" s="886"/>
      <c r="TRF59" s="886"/>
      <c r="TRG59" s="887"/>
      <c r="TRH59" s="885"/>
      <c r="TRI59" s="886"/>
      <c r="TRJ59" s="886"/>
      <c r="TRK59" s="886"/>
      <c r="TRL59" s="886"/>
      <c r="TRM59" s="886"/>
      <c r="TRN59" s="886"/>
      <c r="TRO59" s="886"/>
      <c r="TRP59" s="887"/>
      <c r="TRQ59" s="885"/>
      <c r="TRR59" s="886"/>
      <c r="TRS59" s="886"/>
      <c r="TRT59" s="886"/>
      <c r="TRU59" s="886"/>
      <c r="TRV59" s="886"/>
      <c r="TRW59" s="886"/>
      <c r="TRX59" s="886"/>
      <c r="TRY59" s="887"/>
      <c r="TRZ59" s="885"/>
      <c r="TSA59" s="886"/>
      <c r="TSB59" s="886"/>
      <c r="TSC59" s="886"/>
      <c r="TSD59" s="886"/>
      <c r="TSE59" s="886"/>
      <c r="TSF59" s="886"/>
      <c r="TSG59" s="886"/>
      <c r="TSH59" s="887"/>
      <c r="TSI59" s="885"/>
      <c r="TSJ59" s="886"/>
      <c r="TSK59" s="886"/>
      <c r="TSL59" s="886"/>
      <c r="TSM59" s="886"/>
      <c r="TSN59" s="886"/>
      <c r="TSO59" s="886"/>
      <c r="TSP59" s="886"/>
      <c r="TSQ59" s="887"/>
      <c r="TSR59" s="885"/>
      <c r="TSS59" s="886"/>
      <c r="TST59" s="886"/>
      <c r="TSU59" s="886"/>
      <c r="TSV59" s="886"/>
      <c r="TSW59" s="886"/>
      <c r="TSX59" s="886"/>
      <c r="TSY59" s="886"/>
      <c r="TSZ59" s="887"/>
      <c r="TTA59" s="885"/>
      <c r="TTB59" s="886"/>
      <c r="TTC59" s="886"/>
      <c r="TTD59" s="886"/>
      <c r="TTE59" s="886"/>
      <c r="TTF59" s="886"/>
      <c r="TTG59" s="886"/>
      <c r="TTH59" s="886"/>
      <c r="TTI59" s="887"/>
      <c r="TTJ59" s="885"/>
      <c r="TTK59" s="886"/>
      <c r="TTL59" s="886"/>
      <c r="TTM59" s="886"/>
      <c r="TTN59" s="886"/>
      <c r="TTO59" s="886"/>
      <c r="TTP59" s="886"/>
      <c r="TTQ59" s="886"/>
      <c r="TTR59" s="887"/>
      <c r="TTS59" s="885"/>
      <c r="TTT59" s="886"/>
      <c r="TTU59" s="886"/>
      <c r="TTV59" s="886"/>
      <c r="TTW59" s="886"/>
      <c r="TTX59" s="886"/>
      <c r="TTY59" s="886"/>
      <c r="TTZ59" s="886"/>
      <c r="TUA59" s="887"/>
      <c r="TUB59" s="885"/>
      <c r="TUC59" s="886"/>
      <c r="TUD59" s="886"/>
      <c r="TUE59" s="886"/>
      <c r="TUF59" s="886"/>
      <c r="TUG59" s="886"/>
      <c r="TUH59" s="886"/>
      <c r="TUI59" s="886"/>
      <c r="TUJ59" s="887"/>
      <c r="TUK59" s="885"/>
      <c r="TUL59" s="886"/>
      <c r="TUM59" s="886"/>
      <c r="TUN59" s="886"/>
      <c r="TUO59" s="886"/>
      <c r="TUP59" s="886"/>
      <c r="TUQ59" s="886"/>
      <c r="TUR59" s="886"/>
      <c r="TUS59" s="887"/>
      <c r="TUT59" s="885"/>
      <c r="TUU59" s="886"/>
      <c r="TUV59" s="886"/>
      <c r="TUW59" s="886"/>
      <c r="TUX59" s="886"/>
      <c r="TUY59" s="886"/>
      <c r="TUZ59" s="886"/>
      <c r="TVA59" s="886"/>
      <c r="TVB59" s="887"/>
      <c r="TVC59" s="885"/>
      <c r="TVD59" s="886"/>
      <c r="TVE59" s="886"/>
      <c r="TVF59" s="886"/>
      <c r="TVG59" s="886"/>
      <c r="TVH59" s="886"/>
      <c r="TVI59" s="886"/>
      <c r="TVJ59" s="886"/>
      <c r="TVK59" s="887"/>
      <c r="TVL59" s="885"/>
      <c r="TVM59" s="886"/>
      <c r="TVN59" s="886"/>
      <c r="TVO59" s="886"/>
      <c r="TVP59" s="886"/>
      <c r="TVQ59" s="886"/>
      <c r="TVR59" s="886"/>
      <c r="TVS59" s="886"/>
      <c r="TVT59" s="887"/>
      <c r="TVU59" s="885"/>
      <c r="TVV59" s="886"/>
      <c r="TVW59" s="886"/>
      <c r="TVX59" s="886"/>
      <c r="TVY59" s="886"/>
      <c r="TVZ59" s="886"/>
      <c r="TWA59" s="886"/>
      <c r="TWB59" s="886"/>
      <c r="TWC59" s="887"/>
      <c r="TWD59" s="885"/>
      <c r="TWE59" s="886"/>
      <c r="TWF59" s="886"/>
      <c r="TWG59" s="886"/>
      <c r="TWH59" s="886"/>
      <c r="TWI59" s="886"/>
      <c r="TWJ59" s="886"/>
      <c r="TWK59" s="886"/>
      <c r="TWL59" s="887"/>
      <c r="TWM59" s="885"/>
      <c r="TWN59" s="886"/>
      <c r="TWO59" s="886"/>
      <c r="TWP59" s="886"/>
      <c r="TWQ59" s="886"/>
      <c r="TWR59" s="886"/>
      <c r="TWS59" s="886"/>
      <c r="TWT59" s="886"/>
      <c r="TWU59" s="887"/>
      <c r="TWV59" s="885"/>
      <c r="TWW59" s="886"/>
      <c r="TWX59" s="886"/>
      <c r="TWY59" s="886"/>
      <c r="TWZ59" s="886"/>
      <c r="TXA59" s="886"/>
      <c r="TXB59" s="886"/>
      <c r="TXC59" s="886"/>
      <c r="TXD59" s="887"/>
      <c r="TXE59" s="885"/>
      <c r="TXF59" s="886"/>
      <c r="TXG59" s="886"/>
      <c r="TXH59" s="886"/>
      <c r="TXI59" s="886"/>
      <c r="TXJ59" s="886"/>
      <c r="TXK59" s="886"/>
      <c r="TXL59" s="886"/>
      <c r="TXM59" s="887"/>
      <c r="TXN59" s="885"/>
      <c r="TXO59" s="886"/>
      <c r="TXP59" s="886"/>
      <c r="TXQ59" s="886"/>
      <c r="TXR59" s="886"/>
      <c r="TXS59" s="886"/>
      <c r="TXT59" s="886"/>
      <c r="TXU59" s="886"/>
      <c r="TXV59" s="887"/>
      <c r="TXW59" s="885"/>
      <c r="TXX59" s="886"/>
      <c r="TXY59" s="886"/>
      <c r="TXZ59" s="886"/>
      <c r="TYA59" s="886"/>
      <c r="TYB59" s="886"/>
      <c r="TYC59" s="886"/>
      <c r="TYD59" s="886"/>
      <c r="TYE59" s="887"/>
      <c r="TYF59" s="885"/>
      <c r="TYG59" s="886"/>
      <c r="TYH59" s="886"/>
      <c r="TYI59" s="886"/>
      <c r="TYJ59" s="886"/>
      <c r="TYK59" s="886"/>
      <c r="TYL59" s="886"/>
      <c r="TYM59" s="886"/>
      <c r="TYN59" s="887"/>
      <c r="TYO59" s="885"/>
      <c r="TYP59" s="886"/>
      <c r="TYQ59" s="886"/>
      <c r="TYR59" s="886"/>
      <c r="TYS59" s="886"/>
      <c r="TYT59" s="886"/>
      <c r="TYU59" s="886"/>
      <c r="TYV59" s="886"/>
      <c r="TYW59" s="887"/>
      <c r="TYX59" s="885"/>
      <c r="TYY59" s="886"/>
      <c r="TYZ59" s="886"/>
      <c r="TZA59" s="886"/>
      <c r="TZB59" s="886"/>
      <c r="TZC59" s="886"/>
      <c r="TZD59" s="886"/>
      <c r="TZE59" s="886"/>
      <c r="TZF59" s="887"/>
      <c r="TZG59" s="885"/>
      <c r="TZH59" s="886"/>
      <c r="TZI59" s="886"/>
      <c r="TZJ59" s="886"/>
      <c r="TZK59" s="886"/>
      <c r="TZL59" s="886"/>
      <c r="TZM59" s="886"/>
      <c r="TZN59" s="886"/>
      <c r="TZO59" s="887"/>
      <c r="TZP59" s="885"/>
      <c r="TZQ59" s="886"/>
      <c r="TZR59" s="886"/>
      <c r="TZS59" s="886"/>
      <c r="TZT59" s="886"/>
      <c r="TZU59" s="886"/>
      <c r="TZV59" s="886"/>
      <c r="TZW59" s="886"/>
      <c r="TZX59" s="887"/>
      <c r="TZY59" s="885"/>
      <c r="TZZ59" s="886"/>
      <c r="UAA59" s="886"/>
      <c r="UAB59" s="886"/>
      <c r="UAC59" s="886"/>
      <c r="UAD59" s="886"/>
      <c r="UAE59" s="886"/>
      <c r="UAF59" s="886"/>
      <c r="UAG59" s="887"/>
      <c r="UAH59" s="885"/>
      <c r="UAI59" s="886"/>
      <c r="UAJ59" s="886"/>
      <c r="UAK59" s="886"/>
      <c r="UAL59" s="886"/>
      <c r="UAM59" s="886"/>
      <c r="UAN59" s="886"/>
      <c r="UAO59" s="886"/>
      <c r="UAP59" s="887"/>
      <c r="UAQ59" s="885"/>
      <c r="UAR59" s="886"/>
      <c r="UAS59" s="886"/>
      <c r="UAT59" s="886"/>
      <c r="UAU59" s="886"/>
      <c r="UAV59" s="886"/>
      <c r="UAW59" s="886"/>
      <c r="UAX59" s="886"/>
      <c r="UAY59" s="887"/>
      <c r="UAZ59" s="885"/>
      <c r="UBA59" s="886"/>
      <c r="UBB59" s="886"/>
      <c r="UBC59" s="886"/>
      <c r="UBD59" s="886"/>
      <c r="UBE59" s="886"/>
      <c r="UBF59" s="886"/>
      <c r="UBG59" s="886"/>
      <c r="UBH59" s="887"/>
      <c r="UBI59" s="885"/>
      <c r="UBJ59" s="886"/>
      <c r="UBK59" s="886"/>
      <c r="UBL59" s="886"/>
      <c r="UBM59" s="886"/>
      <c r="UBN59" s="886"/>
      <c r="UBO59" s="886"/>
      <c r="UBP59" s="886"/>
      <c r="UBQ59" s="887"/>
      <c r="UBR59" s="885"/>
      <c r="UBS59" s="886"/>
      <c r="UBT59" s="886"/>
      <c r="UBU59" s="886"/>
      <c r="UBV59" s="886"/>
      <c r="UBW59" s="886"/>
      <c r="UBX59" s="886"/>
      <c r="UBY59" s="886"/>
      <c r="UBZ59" s="887"/>
      <c r="UCA59" s="885"/>
      <c r="UCB59" s="886"/>
      <c r="UCC59" s="886"/>
      <c r="UCD59" s="886"/>
      <c r="UCE59" s="886"/>
      <c r="UCF59" s="886"/>
      <c r="UCG59" s="886"/>
      <c r="UCH59" s="886"/>
      <c r="UCI59" s="887"/>
      <c r="UCJ59" s="885"/>
      <c r="UCK59" s="886"/>
      <c r="UCL59" s="886"/>
      <c r="UCM59" s="886"/>
      <c r="UCN59" s="886"/>
      <c r="UCO59" s="886"/>
      <c r="UCP59" s="886"/>
      <c r="UCQ59" s="886"/>
      <c r="UCR59" s="887"/>
      <c r="UCS59" s="885"/>
      <c r="UCT59" s="886"/>
      <c r="UCU59" s="886"/>
      <c r="UCV59" s="886"/>
      <c r="UCW59" s="886"/>
      <c r="UCX59" s="886"/>
      <c r="UCY59" s="886"/>
      <c r="UCZ59" s="886"/>
      <c r="UDA59" s="887"/>
      <c r="UDB59" s="885"/>
      <c r="UDC59" s="886"/>
      <c r="UDD59" s="886"/>
      <c r="UDE59" s="886"/>
      <c r="UDF59" s="886"/>
      <c r="UDG59" s="886"/>
      <c r="UDH59" s="886"/>
      <c r="UDI59" s="886"/>
      <c r="UDJ59" s="887"/>
      <c r="UDK59" s="885"/>
      <c r="UDL59" s="886"/>
      <c r="UDM59" s="886"/>
      <c r="UDN59" s="886"/>
      <c r="UDO59" s="886"/>
      <c r="UDP59" s="886"/>
      <c r="UDQ59" s="886"/>
      <c r="UDR59" s="886"/>
      <c r="UDS59" s="887"/>
      <c r="UDT59" s="885"/>
      <c r="UDU59" s="886"/>
      <c r="UDV59" s="886"/>
      <c r="UDW59" s="886"/>
      <c r="UDX59" s="886"/>
      <c r="UDY59" s="886"/>
      <c r="UDZ59" s="886"/>
      <c r="UEA59" s="886"/>
      <c r="UEB59" s="887"/>
      <c r="UEC59" s="885"/>
      <c r="UED59" s="886"/>
      <c r="UEE59" s="886"/>
      <c r="UEF59" s="886"/>
      <c r="UEG59" s="886"/>
      <c r="UEH59" s="886"/>
      <c r="UEI59" s="886"/>
      <c r="UEJ59" s="886"/>
      <c r="UEK59" s="887"/>
      <c r="UEL59" s="885"/>
      <c r="UEM59" s="886"/>
      <c r="UEN59" s="886"/>
      <c r="UEO59" s="886"/>
      <c r="UEP59" s="886"/>
      <c r="UEQ59" s="886"/>
      <c r="UER59" s="886"/>
      <c r="UES59" s="886"/>
      <c r="UET59" s="887"/>
      <c r="UEU59" s="885"/>
      <c r="UEV59" s="886"/>
      <c r="UEW59" s="886"/>
      <c r="UEX59" s="886"/>
      <c r="UEY59" s="886"/>
      <c r="UEZ59" s="886"/>
      <c r="UFA59" s="886"/>
      <c r="UFB59" s="886"/>
      <c r="UFC59" s="887"/>
      <c r="UFD59" s="885"/>
      <c r="UFE59" s="886"/>
      <c r="UFF59" s="886"/>
      <c r="UFG59" s="886"/>
      <c r="UFH59" s="886"/>
      <c r="UFI59" s="886"/>
      <c r="UFJ59" s="886"/>
      <c r="UFK59" s="886"/>
      <c r="UFL59" s="887"/>
      <c r="UFM59" s="885"/>
      <c r="UFN59" s="886"/>
      <c r="UFO59" s="886"/>
      <c r="UFP59" s="886"/>
      <c r="UFQ59" s="886"/>
      <c r="UFR59" s="886"/>
      <c r="UFS59" s="886"/>
      <c r="UFT59" s="886"/>
      <c r="UFU59" s="887"/>
      <c r="UFV59" s="885"/>
      <c r="UFW59" s="886"/>
      <c r="UFX59" s="886"/>
      <c r="UFY59" s="886"/>
      <c r="UFZ59" s="886"/>
      <c r="UGA59" s="886"/>
      <c r="UGB59" s="886"/>
      <c r="UGC59" s="886"/>
      <c r="UGD59" s="887"/>
      <c r="UGE59" s="885"/>
      <c r="UGF59" s="886"/>
      <c r="UGG59" s="886"/>
      <c r="UGH59" s="886"/>
      <c r="UGI59" s="886"/>
      <c r="UGJ59" s="886"/>
      <c r="UGK59" s="886"/>
      <c r="UGL59" s="886"/>
      <c r="UGM59" s="887"/>
      <c r="UGN59" s="885"/>
      <c r="UGO59" s="886"/>
      <c r="UGP59" s="886"/>
      <c r="UGQ59" s="886"/>
      <c r="UGR59" s="886"/>
      <c r="UGS59" s="886"/>
      <c r="UGT59" s="886"/>
      <c r="UGU59" s="886"/>
      <c r="UGV59" s="887"/>
      <c r="UGW59" s="885"/>
      <c r="UGX59" s="886"/>
      <c r="UGY59" s="886"/>
      <c r="UGZ59" s="886"/>
      <c r="UHA59" s="886"/>
      <c r="UHB59" s="886"/>
      <c r="UHC59" s="886"/>
      <c r="UHD59" s="886"/>
      <c r="UHE59" s="887"/>
      <c r="UHF59" s="885"/>
      <c r="UHG59" s="886"/>
      <c r="UHH59" s="886"/>
      <c r="UHI59" s="886"/>
      <c r="UHJ59" s="886"/>
      <c r="UHK59" s="886"/>
      <c r="UHL59" s="886"/>
      <c r="UHM59" s="886"/>
      <c r="UHN59" s="887"/>
      <c r="UHO59" s="885"/>
      <c r="UHP59" s="886"/>
      <c r="UHQ59" s="886"/>
      <c r="UHR59" s="886"/>
      <c r="UHS59" s="886"/>
      <c r="UHT59" s="886"/>
      <c r="UHU59" s="886"/>
      <c r="UHV59" s="886"/>
      <c r="UHW59" s="887"/>
      <c r="UHX59" s="885"/>
      <c r="UHY59" s="886"/>
      <c r="UHZ59" s="886"/>
      <c r="UIA59" s="886"/>
      <c r="UIB59" s="886"/>
      <c r="UIC59" s="886"/>
      <c r="UID59" s="886"/>
      <c r="UIE59" s="886"/>
      <c r="UIF59" s="887"/>
      <c r="UIG59" s="885"/>
      <c r="UIH59" s="886"/>
      <c r="UII59" s="886"/>
      <c r="UIJ59" s="886"/>
      <c r="UIK59" s="886"/>
      <c r="UIL59" s="886"/>
      <c r="UIM59" s="886"/>
      <c r="UIN59" s="886"/>
      <c r="UIO59" s="887"/>
      <c r="UIP59" s="885"/>
      <c r="UIQ59" s="886"/>
      <c r="UIR59" s="886"/>
      <c r="UIS59" s="886"/>
      <c r="UIT59" s="886"/>
      <c r="UIU59" s="886"/>
      <c r="UIV59" s="886"/>
      <c r="UIW59" s="886"/>
      <c r="UIX59" s="887"/>
      <c r="UIY59" s="885"/>
      <c r="UIZ59" s="886"/>
      <c r="UJA59" s="886"/>
      <c r="UJB59" s="886"/>
      <c r="UJC59" s="886"/>
      <c r="UJD59" s="886"/>
      <c r="UJE59" s="886"/>
      <c r="UJF59" s="886"/>
      <c r="UJG59" s="887"/>
      <c r="UJH59" s="885"/>
      <c r="UJI59" s="886"/>
      <c r="UJJ59" s="886"/>
      <c r="UJK59" s="886"/>
      <c r="UJL59" s="886"/>
      <c r="UJM59" s="886"/>
      <c r="UJN59" s="886"/>
      <c r="UJO59" s="886"/>
      <c r="UJP59" s="887"/>
      <c r="UJQ59" s="885"/>
      <c r="UJR59" s="886"/>
      <c r="UJS59" s="886"/>
      <c r="UJT59" s="886"/>
      <c r="UJU59" s="886"/>
      <c r="UJV59" s="886"/>
      <c r="UJW59" s="886"/>
      <c r="UJX59" s="886"/>
      <c r="UJY59" s="887"/>
      <c r="UJZ59" s="885"/>
      <c r="UKA59" s="886"/>
      <c r="UKB59" s="886"/>
      <c r="UKC59" s="886"/>
      <c r="UKD59" s="886"/>
      <c r="UKE59" s="886"/>
      <c r="UKF59" s="886"/>
      <c r="UKG59" s="886"/>
      <c r="UKH59" s="887"/>
      <c r="UKI59" s="885"/>
      <c r="UKJ59" s="886"/>
      <c r="UKK59" s="886"/>
      <c r="UKL59" s="886"/>
      <c r="UKM59" s="886"/>
      <c r="UKN59" s="886"/>
      <c r="UKO59" s="886"/>
      <c r="UKP59" s="886"/>
      <c r="UKQ59" s="887"/>
      <c r="UKR59" s="885"/>
      <c r="UKS59" s="886"/>
      <c r="UKT59" s="886"/>
      <c r="UKU59" s="886"/>
      <c r="UKV59" s="886"/>
      <c r="UKW59" s="886"/>
      <c r="UKX59" s="886"/>
      <c r="UKY59" s="886"/>
      <c r="UKZ59" s="887"/>
      <c r="ULA59" s="885"/>
      <c r="ULB59" s="886"/>
      <c r="ULC59" s="886"/>
      <c r="ULD59" s="886"/>
      <c r="ULE59" s="886"/>
      <c r="ULF59" s="886"/>
      <c r="ULG59" s="886"/>
      <c r="ULH59" s="886"/>
      <c r="ULI59" s="887"/>
      <c r="ULJ59" s="885"/>
      <c r="ULK59" s="886"/>
      <c r="ULL59" s="886"/>
      <c r="ULM59" s="886"/>
      <c r="ULN59" s="886"/>
      <c r="ULO59" s="886"/>
      <c r="ULP59" s="886"/>
      <c r="ULQ59" s="886"/>
      <c r="ULR59" s="887"/>
      <c r="ULS59" s="885"/>
      <c r="ULT59" s="886"/>
      <c r="ULU59" s="886"/>
      <c r="ULV59" s="886"/>
      <c r="ULW59" s="886"/>
      <c r="ULX59" s="886"/>
      <c r="ULY59" s="886"/>
      <c r="ULZ59" s="886"/>
      <c r="UMA59" s="887"/>
      <c r="UMB59" s="885"/>
      <c r="UMC59" s="886"/>
      <c r="UMD59" s="886"/>
      <c r="UME59" s="886"/>
      <c r="UMF59" s="886"/>
      <c r="UMG59" s="886"/>
      <c r="UMH59" s="886"/>
      <c r="UMI59" s="886"/>
      <c r="UMJ59" s="887"/>
      <c r="UMK59" s="885"/>
      <c r="UML59" s="886"/>
      <c r="UMM59" s="886"/>
      <c r="UMN59" s="886"/>
      <c r="UMO59" s="886"/>
      <c r="UMP59" s="886"/>
      <c r="UMQ59" s="886"/>
      <c r="UMR59" s="886"/>
      <c r="UMS59" s="887"/>
      <c r="UMT59" s="885"/>
      <c r="UMU59" s="886"/>
      <c r="UMV59" s="886"/>
      <c r="UMW59" s="886"/>
      <c r="UMX59" s="886"/>
      <c r="UMY59" s="886"/>
      <c r="UMZ59" s="886"/>
      <c r="UNA59" s="886"/>
      <c r="UNB59" s="887"/>
      <c r="UNC59" s="885"/>
      <c r="UND59" s="886"/>
      <c r="UNE59" s="886"/>
      <c r="UNF59" s="886"/>
      <c r="UNG59" s="886"/>
      <c r="UNH59" s="886"/>
      <c r="UNI59" s="886"/>
      <c r="UNJ59" s="886"/>
      <c r="UNK59" s="887"/>
      <c r="UNL59" s="885"/>
      <c r="UNM59" s="886"/>
      <c r="UNN59" s="886"/>
      <c r="UNO59" s="886"/>
      <c r="UNP59" s="886"/>
      <c r="UNQ59" s="886"/>
      <c r="UNR59" s="886"/>
      <c r="UNS59" s="886"/>
      <c r="UNT59" s="887"/>
      <c r="UNU59" s="885"/>
      <c r="UNV59" s="886"/>
      <c r="UNW59" s="886"/>
      <c r="UNX59" s="886"/>
      <c r="UNY59" s="886"/>
      <c r="UNZ59" s="886"/>
      <c r="UOA59" s="886"/>
      <c r="UOB59" s="886"/>
      <c r="UOC59" s="887"/>
      <c r="UOD59" s="885"/>
      <c r="UOE59" s="886"/>
      <c r="UOF59" s="886"/>
      <c r="UOG59" s="886"/>
      <c r="UOH59" s="886"/>
      <c r="UOI59" s="886"/>
      <c r="UOJ59" s="886"/>
      <c r="UOK59" s="886"/>
      <c r="UOL59" s="887"/>
      <c r="UOM59" s="885"/>
      <c r="UON59" s="886"/>
      <c r="UOO59" s="886"/>
      <c r="UOP59" s="886"/>
      <c r="UOQ59" s="886"/>
      <c r="UOR59" s="886"/>
      <c r="UOS59" s="886"/>
      <c r="UOT59" s="886"/>
      <c r="UOU59" s="887"/>
      <c r="UOV59" s="885"/>
      <c r="UOW59" s="886"/>
      <c r="UOX59" s="886"/>
      <c r="UOY59" s="886"/>
      <c r="UOZ59" s="886"/>
      <c r="UPA59" s="886"/>
      <c r="UPB59" s="886"/>
      <c r="UPC59" s="886"/>
      <c r="UPD59" s="887"/>
      <c r="UPE59" s="885"/>
      <c r="UPF59" s="886"/>
      <c r="UPG59" s="886"/>
      <c r="UPH59" s="886"/>
      <c r="UPI59" s="886"/>
      <c r="UPJ59" s="886"/>
      <c r="UPK59" s="886"/>
      <c r="UPL59" s="886"/>
      <c r="UPM59" s="887"/>
      <c r="UPN59" s="885"/>
      <c r="UPO59" s="886"/>
      <c r="UPP59" s="886"/>
      <c r="UPQ59" s="886"/>
      <c r="UPR59" s="886"/>
      <c r="UPS59" s="886"/>
      <c r="UPT59" s="886"/>
      <c r="UPU59" s="886"/>
      <c r="UPV59" s="887"/>
      <c r="UPW59" s="885"/>
      <c r="UPX59" s="886"/>
      <c r="UPY59" s="886"/>
      <c r="UPZ59" s="886"/>
      <c r="UQA59" s="886"/>
      <c r="UQB59" s="886"/>
      <c r="UQC59" s="886"/>
      <c r="UQD59" s="886"/>
      <c r="UQE59" s="887"/>
      <c r="UQF59" s="885"/>
      <c r="UQG59" s="886"/>
      <c r="UQH59" s="886"/>
      <c r="UQI59" s="886"/>
      <c r="UQJ59" s="886"/>
      <c r="UQK59" s="886"/>
      <c r="UQL59" s="886"/>
      <c r="UQM59" s="886"/>
      <c r="UQN59" s="887"/>
      <c r="UQO59" s="885"/>
      <c r="UQP59" s="886"/>
      <c r="UQQ59" s="886"/>
      <c r="UQR59" s="886"/>
      <c r="UQS59" s="886"/>
      <c r="UQT59" s="886"/>
      <c r="UQU59" s="886"/>
      <c r="UQV59" s="886"/>
      <c r="UQW59" s="887"/>
      <c r="UQX59" s="885"/>
      <c r="UQY59" s="886"/>
      <c r="UQZ59" s="886"/>
      <c r="URA59" s="886"/>
      <c r="URB59" s="886"/>
      <c r="URC59" s="886"/>
      <c r="URD59" s="886"/>
      <c r="URE59" s="886"/>
      <c r="URF59" s="887"/>
      <c r="URG59" s="885"/>
      <c r="URH59" s="886"/>
      <c r="URI59" s="886"/>
      <c r="URJ59" s="886"/>
      <c r="URK59" s="886"/>
      <c r="URL59" s="886"/>
      <c r="URM59" s="886"/>
      <c r="URN59" s="886"/>
      <c r="URO59" s="887"/>
      <c r="URP59" s="885"/>
      <c r="URQ59" s="886"/>
      <c r="URR59" s="886"/>
      <c r="URS59" s="886"/>
      <c r="URT59" s="886"/>
      <c r="URU59" s="886"/>
      <c r="URV59" s="886"/>
      <c r="URW59" s="886"/>
      <c r="URX59" s="887"/>
      <c r="URY59" s="885"/>
      <c r="URZ59" s="886"/>
      <c r="USA59" s="886"/>
      <c r="USB59" s="886"/>
      <c r="USC59" s="886"/>
      <c r="USD59" s="886"/>
      <c r="USE59" s="886"/>
      <c r="USF59" s="886"/>
      <c r="USG59" s="887"/>
      <c r="USH59" s="885"/>
      <c r="USI59" s="886"/>
      <c r="USJ59" s="886"/>
      <c r="USK59" s="886"/>
      <c r="USL59" s="886"/>
      <c r="USM59" s="886"/>
      <c r="USN59" s="886"/>
      <c r="USO59" s="886"/>
      <c r="USP59" s="887"/>
      <c r="USQ59" s="885"/>
      <c r="USR59" s="886"/>
      <c r="USS59" s="886"/>
      <c r="UST59" s="886"/>
      <c r="USU59" s="886"/>
      <c r="USV59" s="886"/>
      <c r="USW59" s="886"/>
      <c r="USX59" s="886"/>
      <c r="USY59" s="887"/>
      <c r="USZ59" s="885"/>
      <c r="UTA59" s="886"/>
      <c r="UTB59" s="886"/>
      <c r="UTC59" s="886"/>
      <c r="UTD59" s="886"/>
      <c r="UTE59" s="886"/>
      <c r="UTF59" s="886"/>
      <c r="UTG59" s="886"/>
      <c r="UTH59" s="887"/>
      <c r="UTI59" s="885"/>
      <c r="UTJ59" s="886"/>
      <c r="UTK59" s="886"/>
      <c r="UTL59" s="886"/>
      <c r="UTM59" s="886"/>
      <c r="UTN59" s="886"/>
      <c r="UTO59" s="886"/>
      <c r="UTP59" s="886"/>
      <c r="UTQ59" s="887"/>
      <c r="UTR59" s="885"/>
      <c r="UTS59" s="886"/>
      <c r="UTT59" s="886"/>
      <c r="UTU59" s="886"/>
      <c r="UTV59" s="886"/>
      <c r="UTW59" s="886"/>
      <c r="UTX59" s="886"/>
      <c r="UTY59" s="886"/>
      <c r="UTZ59" s="887"/>
      <c r="UUA59" s="885"/>
      <c r="UUB59" s="886"/>
      <c r="UUC59" s="886"/>
      <c r="UUD59" s="886"/>
      <c r="UUE59" s="886"/>
      <c r="UUF59" s="886"/>
      <c r="UUG59" s="886"/>
      <c r="UUH59" s="886"/>
      <c r="UUI59" s="887"/>
      <c r="UUJ59" s="885"/>
      <c r="UUK59" s="886"/>
      <c r="UUL59" s="886"/>
      <c r="UUM59" s="886"/>
      <c r="UUN59" s="886"/>
      <c r="UUO59" s="886"/>
      <c r="UUP59" s="886"/>
      <c r="UUQ59" s="886"/>
      <c r="UUR59" s="887"/>
      <c r="UUS59" s="885"/>
      <c r="UUT59" s="886"/>
      <c r="UUU59" s="886"/>
      <c r="UUV59" s="886"/>
      <c r="UUW59" s="886"/>
      <c r="UUX59" s="886"/>
      <c r="UUY59" s="886"/>
      <c r="UUZ59" s="886"/>
      <c r="UVA59" s="887"/>
      <c r="UVB59" s="885"/>
      <c r="UVC59" s="886"/>
      <c r="UVD59" s="886"/>
      <c r="UVE59" s="886"/>
      <c r="UVF59" s="886"/>
      <c r="UVG59" s="886"/>
      <c r="UVH59" s="886"/>
      <c r="UVI59" s="886"/>
      <c r="UVJ59" s="887"/>
      <c r="UVK59" s="885"/>
      <c r="UVL59" s="886"/>
      <c r="UVM59" s="886"/>
      <c r="UVN59" s="886"/>
      <c r="UVO59" s="886"/>
      <c r="UVP59" s="886"/>
      <c r="UVQ59" s="886"/>
      <c r="UVR59" s="886"/>
      <c r="UVS59" s="887"/>
      <c r="UVT59" s="885"/>
      <c r="UVU59" s="886"/>
      <c r="UVV59" s="886"/>
      <c r="UVW59" s="886"/>
      <c r="UVX59" s="886"/>
      <c r="UVY59" s="886"/>
      <c r="UVZ59" s="886"/>
      <c r="UWA59" s="886"/>
      <c r="UWB59" s="887"/>
      <c r="UWC59" s="885"/>
      <c r="UWD59" s="886"/>
      <c r="UWE59" s="886"/>
      <c r="UWF59" s="886"/>
      <c r="UWG59" s="886"/>
      <c r="UWH59" s="886"/>
      <c r="UWI59" s="886"/>
      <c r="UWJ59" s="886"/>
      <c r="UWK59" s="887"/>
      <c r="UWL59" s="885"/>
      <c r="UWM59" s="886"/>
      <c r="UWN59" s="886"/>
      <c r="UWO59" s="886"/>
      <c r="UWP59" s="886"/>
      <c r="UWQ59" s="886"/>
      <c r="UWR59" s="886"/>
      <c r="UWS59" s="886"/>
      <c r="UWT59" s="887"/>
      <c r="UWU59" s="885"/>
      <c r="UWV59" s="886"/>
      <c r="UWW59" s="886"/>
      <c r="UWX59" s="886"/>
      <c r="UWY59" s="886"/>
      <c r="UWZ59" s="886"/>
      <c r="UXA59" s="886"/>
      <c r="UXB59" s="886"/>
      <c r="UXC59" s="887"/>
      <c r="UXD59" s="885"/>
      <c r="UXE59" s="886"/>
      <c r="UXF59" s="886"/>
      <c r="UXG59" s="886"/>
      <c r="UXH59" s="886"/>
      <c r="UXI59" s="886"/>
      <c r="UXJ59" s="886"/>
      <c r="UXK59" s="886"/>
      <c r="UXL59" s="887"/>
      <c r="UXM59" s="885"/>
      <c r="UXN59" s="886"/>
      <c r="UXO59" s="886"/>
      <c r="UXP59" s="886"/>
      <c r="UXQ59" s="886"/>
      <c r="UXR59" s="886"/>
      <c r="UXS59" s="886"/>
      <c r="UXT59" s="886"/>
      <c r="UXU59" s="887"/>
      <c r="UXV59" s="885"/>
      <c r="UXW59" s="886"/>
      <c r="UXX59" s="886"/>
      <c r="UXY59" s="886"/>
      <c r="UXZ59" s="886"/>
      <c r="UYA59" s="886"/>
      <c r="UYB59" s="886"/>
      <c r="UYC59" s="886"/>
      <c r="UYD59" s="887"/>
      <c r="UYE59" s="885"/>
      <c r="UYF59" s="886"/>
      <c r="UYG59" s="886"/>
      <c r="UYH59" s="886"/>
      <c r="UYI59" s="886"/>
      <c r="UYJ59" s="886"/>
      <c r="UYK59" s="886"/>
      <c r="UYL59" s="886"/>
      <c r="UYM59" s="887"/>
      <c r="UYN59" s="885"/>
      <c r="UYO59" s="886"/>
      <c r="UYP59" s="886"/>
      <c r="UYQ59" s="886"/>
      <c r="UYR59" s="886"/>
      <c r="UYS59" s="886"/>
      <c r="UYT59" s="886"/>
      <c r="UYU59" s="886"/>
      <c r="UYV59" s="887"/>
      <c r="UYW59" s="885"/>
      <c r="UYX59" s="886"/>
      <c r="UYY59" s="886"/>
      <c r="UYZ59" s="886"/>
      <c r="UZA59" s="886"/>
      <c r="UZB59" s="886"/>
      <c r="UZC59" s="886"/>
      <c r="UZD59" s="886"/>
      <c r="UZE59" s="887"/>
      <c r="UZF59" s="885"/>
      <c r="UZG59" s="886"/>
      <c r="UZH59" s="886"/>
      <c r="UZI59" s="886"/>
      <c r="UZJ59" s="886"/>
      <c r="UZK59" s="886"/>
      <c r="UZL59" s="886"/>
      <c r="UZM59" s="886"/>
      <c r="UZN59" s="887"/>
      <c r="UZO59" s="885"/>
      <c r="UZP59" s="886"/>
      <c r="UZQ59" s="886"/>
      <c r="UZR59" s="886"/>
      <c r="UZS59" s="886"/>
      <c r="UZT59" s="886"/>
      <c r="UZU59" s="886"/>
      <c r="UZV59" s="886"/>
      <c r="UZW59" s="887"/>
      <c r="UZX59" s="885"/>
      <c r="UZY59" s="886"/>
      <c r="UZZ59" s="886"/>
      <c r="VAA59" s="886"/>
      <c r="VAB59" s="886"/>
      <c r="VAC59" s="886"/>
      <c r="VAD59" s="886"/>
      <c r="VAE59" s="886"/>
      <c r="VAF59" s="887"/>
      <c r="VAG59" s="885"/>
      <c r="VAH59" s="886"/>
      <c r="VAI59" s="886"/>
      <c r="VAJ59" s="886"/>
      <c r="VAK59" s="886"/>
      <c r="VAL59" s="886"/>
      <c r="VAM59" s="886"/>
      <c r="VAN59" s="886"/>
      <c r="VAO59" s="887"/>
      <c r="VAP59" s="885"/>
      <c r="VAQ59" s="886"/>
      <c r="VAR59" s="886"/>
      <c r="VAS59" s="886"/>
      <c r="VAT59" s="886"/>
      <c r="VAU59" s="886"/>
      <c r="VAV59" s="886"/>
      <c r="VAW59" s="886"/>
      <c r="VAX59" s="887"/>
      <c r="VAY59" s="885"/>
      <c r="VAZ59" s="886"/>
      <c r="VBA59" s="886"/>
      <c r="VBB59" s="886"/>
      <c r="VBC59" s="886"/>
      <c r="VBD59" s="886"/>
      <c r="VBE59" s="886"/>
      <c r="VBF59" s="886"/>
      <c r="VBG59" s="887"/>
      <c r="VBH59" s="885"/>
      <c r="VBI59" s="886"/>
      <c r="VBJ59" s="886"/>
      <c r="VBK59" s="886"/>
      <c r="VBL59" s="886"/>
      <c r="VBM59" s="886"/>
      <c r="VBN59" s="886"/>
      <c r="VBO59" s="886"/>
      <c r="VBP59" s="887"/>
      <c r="VBQ59" s="885"/>
      <c r="VBR59" s="886"/>
      <c r="VBS59" s="886"/>
      <c r="VBT59" s="886"/>
      <c r="VBU59" s="886"/>
      <c r="VBV59" s="886"/>
      <c r="VBW59" s="886"/>
      <c r="VBX59" s="886"/>
      <c r="VBY59" s="887"/>
      <c r="VBZ59" s="885"/>
      <c r="VCA59" s="886"/>
      <c r="VCB59" s="886"/>
      <c r="VCC59" s="886"/>
      <c r="VCD59" s="886"/>
      <c r="VCE59" s="886"/>
      <c r="VCF59" s="886"/>
      <c r="VCG59" s="886"/>
      <c r="VCH59" s="887"/>
      <c r="VCI59" s="885"/>
      <c r="VCJ59" s="886"/>
      <c r="VCK59" s="886"/>
      <c r="VCL59" s="886"/>
      <c r="VCM59" s="886"/>
      <c r="VCN59" s="886"/>
      <c r="VCO59" s="886"/>
      <c r="VCP59" s="886"/>
      <c r="VCQ59" s="887"/>
      <c r="VCR59" s="885"/>
      <c r="VCS59" s="886"/>
      <c r="VCT59" s="886"/>
      <c r="VCU59" s="886"/>
      <c r="VCV59" s="886"/>
      <c r="VCW59" s="886"/>
      <c r="VCX59" s="886"/>
      <c r="VCY59" s="886"/>
      <c r="VCZ59" s="887"/>
      <c r="VDA59" s="885"/>
      <c r="VDB59" s="886"/>
      <c r="VDC59" s="886"/>
      <c r="VDD59" s="886"/>
      <c r="VDE59" s="886"/>
      <c r="VDF59" s="886"/>
      <c r="VDG59" s="886"/>
      <c r="VDH59" s="886"/>
      <c r="VDI59" s="887"/>
      <c r="VDJ59" s="885"/>
      <c r="VDK59" s="886"/>
      <c r="VDL59" s="886"/>
      <c r="VDM59" s="886"/>
      <c r="VDN59" s="886"/>
      <c r="VDO59" s="886"/>
      <c r="VDP59" s="886"/>
      <c r="VDQ59" s="886"/>
      <c r="VDR59" s="887"/>
      <c r="VDS59" s="885"/>
      <c r="VDT59" s="886"/>
      <c r="VDU59" s="886"/>
      <c r="VDV59" s="886"/>
      <c r="VDW59" s="886"/>
      <c r="VDX59" s="886"/>
      <c r="VDY59" s="886"/>
      <c r="VDZ59" s="886"/>
      <c r="VEA59" s="887"/>
      <c r="VEB59" s="885"/>
      <c r="VEC59" s="886"/>
      <c r="VED59" s="886"/>
      <c r="VEE59" s="886"/>
      <c r="VEF59" s="886"/>
      <c r="VEG59" s="886"/>
      <c r="VEH59" s="886"/>
      <c r="VEI59" s="886"/>
      <c r="VEJ59" s="887"/>
      <c r="VEK59" s="885"/>
      <c r="VEL59" s="886"/>
      <c r="VEM59" s="886"/>
      <c r="VEN59" s="886"/>
      <c r="VEO59" s="886"/>
      <c r="VEP59" s="886"/>
      <c r="VEQ59" s="886"/>
      <c r="VER59" s="886"/>
      <c r="VES59" s="887"/>
      <c r="VET59" s="885"/>
      <c r="VEU59" s="886"/>
      <c r="VEV59" s="886"/>
      <c r="VEW59" s="886"/>
      <c r="VEX59" s="886"/>
      <c r="VEY59" s="886"/>
      <c r="VEZ59" s="886"/>
      <c r="VFA59" s="886"/>
      <c r="VFB59" s="887"/>
      <c r="VFC59" s="885"/>
      <c r="VFD59" s="886"/>
      <c r="VFE59" s="886"/>
      <c r="VFF59" s="886"/>
      <c r="VFG59" s="886"/>
      <c r="VFH59" s="886"/>
      <c r="VFI59" s="886"/>
      <c r="VFJ59" s="886"/>
      <c r="VFK59" s="887"/>
      <c r="VFL59" s="885"/>
      <c r="VFM59" s="886"/>
      <c r="VFN59" s="886"/>
      <c r="VFO59" s="886"/>
      <c r="VFP59" s="886"/>
      <c r="VFQ59" s="886"/>
      <c r="VFR59" s="886"/>
      <c r="VFS59" s="886"/>
      <c r="VFT59" s="887"/>
      <c r="VFU59" s="885"/>
      <c r="VFV59" s="886"/>
      <c r="VFW59" s="886"/>
      <c r="VFX59" s="886"/>
      <c r="VFY59" s="886"/>
      <c r="VFZ59" s="886"/>
      <c r="VGA59" s="886"/>
      <c r="VGB59" s="886"/>
      <c r="VGC59" s="887"/>
      <c r="VGD59" s="885"/>
      <c r="VGE59" s="886"/>
      <c r="VGF59" s="886"/>
      <c r="VGG59" s="886"/>
      <c r="VGH59" s="886"/>
      <c r="VGI59" s="886"/>
      <c r="VGJ59" s="886"/>
      <c r="VGK59" s="886"/>
      <c r="VGL59" s="887"/>
      <c r="VGM59" s="885"/>
      <c r="VGN59" s="886"/>
      <c r="VGO59" s="886"/>
      <c r="VGP59" s="886"/>
      <c r="VGQ59" s="886"/>
      <c r="VGR59" s="886"/>
      <c r="VGS59" s="886"/>
      <c r="VGT59" s="886"/>
      <c r="VGU59" s="887"/>
      <c r="VGV59" s="885"/>
      <c r="VGW59" s="886"/>
      <c r="VGX59" s="886"/>
      <c r="VGY59" s="886"/>
      <c r="VGZ59" s="886"/>
      <c r="VHA59" s="886"/>
      <c r="VHB59" s="886"/>
      <c r="VHC59" s="886"/>
      <c r="VHD59" s="887"/>
      <c r="VHE59" s="885"/>
      <c r="VHF59" s="886"/>
      <c r="VHG59" s="886"/>
      <c r="VHH59" s="886"/>
      <c r="VHI59" s="886"/>
      <c r="VHJ59" s="886"/>
      <c r="VHK59" s="886"/>
      <c r="VHL59" s="886"/>
      <c r="VHM59" s="887"/>
      <c r="VHN59" s="885"/>
      <c r="VHO59" s="886"/>
      <c r="VHP59" s="886"/>
      <c r="VHQ59" s="886"/>
      <c r="VHR59" s="886"/>
      <c r="VHS59" s="886"/>
      <c r="VHT59" s="886"/>
      <c r="VHU59" s="886"/>
      <c r="VHV59" s="887"/>
      <c r="VHW59" s="885"/>
      <c r="VHX59" s="886"/>
      <c r="VHY59" s="886"/>
      <c r="VHZ59" s="886"/>
      <c r="VIA59" s="886"/>
      <c r="VIB59" s="886"/>
      <c r="VIC59" s="886"/>
      <c r="VID59" s="886"/>
      <c r="VIE59" s="887"/>
      <c r="VIF59" s="885"/>
      <c r="VIG59" s="886"/>
      <c r="VIH59" s="886"/>
      <c r="VII59" s="886"/>
      <c r="VIJ59" s="886"/>
      <c r="VIK59" s="886"/>
      <c r="VIL59" s="886"/>
      <c r="VIM59" s="886"/>
      <c r="VIN59" s="887"/>
      <c r="VIO59" s="885"/>
      <c r="VIP59" s="886"/>
      <c r="VIQ59" s="886"/>
      <c r="VIR59" s="886"/>
      <c r="VIS59" s="886"/>
      <c r="VIT59" s="886"/>
      <c r="VIU59" s="886"/>
      <c r="VIV59" s="886"/>
      <c r="VIW59" s="887"/>
      <c r="VIX59" s="885"/>
      <c r="VIY59" s="886"/>
      <c r="VIZ59" s="886"/>
      <c r="VJA59" s="886"/>
      <c r="VJB59" s="886"/>
      <c r="VJC59" s="886"/>
      <c r="VJD59" s="886"/>
      <c r="VJE59" s="886"/>
      <c r="VJF59" s="887"/>
      <c r="VJG59" s="885"/>
      <c r="VJH59" s="886"/>
      <c r="VJI59" s="886"/>
      <c r="VJJ59" s="886"/>
      <c r="VJK59" s="886"/>
      <c r="VJL59" s="886"/>
      <c r="VJM59" s="886"/>
      <c r="VJN59" s="886"/>
      <c r="VJO59" s="887"/>
      <c r="VJP59" s="885"/>
      <c r="VJQ59" s="886"/>
      <c r="VJR59" s="886"/>
      <c r="VJS59" s="886"/>
      <c r="VJT59" s="886"/>
      <c r="VJU59" s="886"/>
      <c r="VJV59" s="886"/>
      <c r="VJW59" s="886"/>
      <c r="VJX59" s="887"/>
      <c r="VJY59" s="885"/>
      <c r="VJZ59" s="886"/>
      <c r="VKA59" s="886"/>
      <c r="VKB59" s="886"/>
      <c r="VKC59" s="886"/>
      <c r="VKD59" s="886"/>
      <c r="VKE59" s="886"/>
      <c r="VKF59" s="886"/>
      <c r="VKG59" s="887"/>
      <c r="VKH59" s="885"/>
      <c r="VKI59" s="886"/>
      <c r="VKJ59" s="886"/>
      <c r="VKK59" s="886"/>
      <c r="VKL59" s="886"/>
      <c r="VKM59" s="886"/>
      <c r="VKN59" s="886"/>
      <c r="VKO59" s="886"/>
      <c r="VKP59" s="887"/>
      <c r="VKQ59" s="885"/>
      <c r="VKR59" s="886"/>
      <c r="VKS59" s="886"/>
      <c r="VKT59" s="886"/>
      <c r="VKU59" s="886"/>
      <c r="VKV59" s="886"/>
      <c r="VKW59" s="886"/>
      <c r="VKX59" s="886"/>
      <c r="VKY59" s="887"/>
      <c r="VKZ59" s="885"/>
      <c r="VLA59" s="886"/>
      <c r="VLB59" s="886"/>
      <c r="VLC59" s="886"/>
      <c r="VLD59" s="886"/>
      <c r="VLE59" s="886"/>
      <c r="VLF59" s="886"/>
      <c r="VLG59" s="886"/>
      <c r="VLH59" s="887"/>
      <c r="VLI59" s="885"/>
      <c r="VLJ59" s="886"/>
      <c r="VLK59" s="886"/>
      <c r="VLL59" s="886"/>
      <c r="VLM59" s="886"/>
      <c r="VLN59" s="886"/>
      <c r="VLO59" s="886"/>
      <c r="VLP59" s="886"/>
      <c r="VLQ59" s="887"/>
      <c r="VLR59" s="885"/>
      <c r="VLS59" s="886"/>
      <c r="VLT59" s="886"/>
      <c r="VLU59" s="886"/>
      <c r="VLV59" s="886"/>
      <c r="VLW59" s="886"/>
      <c r="VLX59" s="886"/>
      <c r="VLY59" s="886"/>
      <c r="VLZ59" s="887"/>
      <c r="VMA59" s="885"/>
      <c r="VMB59" s="886"/>
      <c r="VMC59" s="886"/>
      <c r="VMD59" s="886"/>
      <c r="VME59" s="886"/>
      <c r="VMF59" s="886"/>
      <c r="VMG59" s="886"/>
      <c r="VMH59" s="886"/>
      <c r="VMI59" s="887"/>
      <c r="VMJ59" s="885"/>
      <c r="VMK59" s="886"/>
      <c r="VML59" s="886"/>
      <c r="VMM59" s="886"/>
      <c r="VMN59" s="886"/>
      <c r="VMO59" s="886"/>
      <c r="VMP59" s="886"/>
      <c r="VMQ59" s="886"/>
      <c r="VMR59" s="887"/>
      <c r="VMS59" s="885"/>
      <c r="VMT59" s="886"/>
      <c r="VMU59" s="886"/>
      <c r="VMV59" s="886"/>
      <c r="VMW59" s="886"/>
      <c r="VMX59" s="886"/>
      <c r="VMY59" s="886"/>
      <c r="VMZ59" s="886"/>
      <c r="VNA59" s="887"/>
      <c r="VNB59" s="885"/>
      <c r="VNC59" s="886"/>
      <c r="VND59" s="886"/>
      <c r="VNE59" s="886"/>
      <c r="VNF59" s="886"/>
      <c r="VNG59" s="886"/>
      <c r="VNH59" s="886"/>
      <c r="VNI59" s="886"/>
      <c r="VNJ59" s="887"/>
      <c r="VNK59" s="885"/>
      <c r="VNL59" s="886"/>
      <c r="VNM59" s="886"/>
      <c r="VNN59" s="886"/>
      <c r="VNO59" s="886"/>
      <c r="VNP59" s="886"/>
      <c r="VNQ59" s="886"/>
      <c r="VNR59" s="886"/>
      <c r="VNS59" s="887"/>
      <c r="VNT59" s="885"/>
      <c r="VNU59" s="886"/>
      <c r="VNV59" s="886"/>
      <c r="VNW59" s="886"/>
      <c r="VNX59" s="886"/>
      <c r="VNY59" s="886"/>
      <c r="VNZ59" s="886"/>
      <c r="VOA59" s="886"/>
      <c r="VOB59" s="887"/>
      <c r="VOC59" s="885"/>
      <c r="VOD59" s="886"/>
      <c r="VOE59" s="886"/>
      <c r="VOF59" s="886"/>
      <c r="VOG59" s="886"/>
      <c r="VOH59" s="886"/>
      <c r="VOI59" s="886"/>
      <c r="VOJ59" s="886"/>
      <c r="VOK59" s="887"/>
      <c r="VOL59" s="885"/>
      <c r="VOM59" s="886"/>
      <c r="VON59" s="886"/>
      <c r="VOO59" s="886"/>
      <c r="VOP59" s="886"/>
      <c r="VOQ59" s="886"/>
      <c r="VOR59" s="886"/>
      <c r="VOS59" s="886"/>
      <c r="VOT59" s="887"/>
      <c r="VOU59" s="885"/>
      <c r="VOV59" s="886"/>
      <c r="VOW59" s="886"/>
      <c r="VOX59" s="886"/>
      <c r="VOY59" s="886"/>
      <c r="VOZ59" s="886"/>
      <c r="VPA59" s="886"/>
      <c r="VPB59" s="886"/>
      <c r="VPC59" s="887"/>
      <c r="VPD59" s="885"/>
      <c r="VPE59" s="886"/>
      <c r="VPF59" s="886"/>
      <c r="VPG59" s="886"/>
      <c r="VPH59" s="886"/>
      <c r="VPI59" s="886"/>
      <c r="VPJ59" s="886"/>
      <c r="VPK59" s="886"/>
      <c r="VPL59" s="887"/>
      <c r="VPM59" s="885"/>
      <c r="VPN59" s="886"/>
      <c r="VPO59" s="886"/>
      <c r="VPP59" s="886"/>
      <c r="VPQ59" s="886"/>
      <c r="VPR59" s="886"/>
      <c r="VPS59" s="886"/>
      <c r="VPT59" s="886"/>
      <c r="VPU59" s="887"/>
      <c r="VPV59" s="885"/>
      <c r="VPW59" s="886"/>
      <c r="VPX59" s="886"/>
      <c r="VPY59" s="886"/>
      <c r="VPZ59" s="886"/>
      <c r="VQA59" s="886"/>
      <c r="VQB59" s="886"/>
      <c r="VQC59" s="886"/>
      <c r="VQD59" s="887"/>
      <c r="VQE59" s="885"/>
      <c r="VQF59" s="886"/>
      <c r="VQG59" s="886"/>
      <c r="VQH59" s="886"/>
      <c r="VQI59" s="886"/>
      <c r="VQJ59" s="886"/>
      <c r="VQK59" s="886"/>
      <c r="VQL59" s="886"/>
      <c r="VQM59" s="887"/>
      <c r="VQN59" s="885"/>
      <c r="VQO59" s="886"/>
      <c r="VQP59" s="886"/>
      <c r="VQQ59" s="886"/>
      <c r="VQR59" s="886"/>
      <c r="VQS59" s="886"/>
      <c r="VQT59" s="886"/>
      <c r="VQU59" s="886"/>
      <c r="VQV59" s="887"/>
      <c r="VQW59" s="885"/>
      <c r="VQX59" s="886"/>
      <c r="VQY59" s="886"/>
      <c r="VQZ59" s="886"/>
      <c r="VRA59" s="886"/>
      <c r="VRB59" s="886"/>
      <c r="VRC59" s="886"/>
      <c r="VRD59" s="886"/>
      <c r="VRE59" s="887"/>
      <c r="VRF59" s="885"/>
      <c r="VRG59" s="886"/>
      <c r="VRH59" s="886"/>
      <c r="VRI59" s="886"/>
      <c r="VRJ59" s="886"/>
      <c r="VRK59" s="886"/>
      <c r="VRL59" s="886"/>
      <c r="VRM59" s="886"/>
      <c r="VRN59" s="887"/>
      <c r="VRO59" s="885"/>
      <c r="VRP59" s="886"/>
      <c r="VRQ59" s="886"/>
      <c r="VRR59" s="886"/>
      <c r="VRS59" s="886"/>
      <c r="VRT59" s="886"/>
      <c r="VRU59" s="886"/>
      <c r="VRV59" s="886"/>
      <c r="VRW59" s="887"/>
      <c r="VRX59" s="885"/>
      <c r="VRY59" s="886"/>
      <c r="VRZ59" s="886"/>
      <c r="VSA59" s="886"/>
      <c r="VSB59" s="886"/>
      <c r="VSC59" s="886"/>
      <c r="VSD59" s="886"/>
      <c r="VSE59" s="886"/>
      <c r="VSF59" s="887"/>
      <c r="VSG59" s="885"/>
      <c r="VSH59" s="886"/>
      <c r="VSI59" s="886"/>
      <c r="VSJ59" s="886"/>
      <c r="VSK59" s="886"/>
      <c r="VSL59" s="886"/>
      <c r="VSM59" s="886"/>
      <c r="VSN59" s="886"/>
      <c r="VSO59" s="887"/>
      <c r="VSP59" s="885"/>
      <c r="VSQ59" s="886"/>
      <c r="VSR59" s="886"/>
      <c r="VSS59" s="886"/>
      <c r="VST59" s="886"/>
      <c r="VSU59" s="886"/>
      <c r="VSV59" s="886"/>
      <c r="VSW59" s="886"/>
      <c r="VSX59" s="887"/>
      <c r="VSY59" s="885"/>
      <c r="VSZ59" s="886"/>
      <c r="VTA59" s="886"/>
      <c r="VTB59" s="886"/>
      <c r="VTC59" s="886"/>
      <c r="VTD59" s="886"/>
      <c r="VTE59" s="886"/>
      <c r="VTF59" s="886"/>
      <c r="VTG59" s="887"/>
      <c r="VTH59" s="885"/>
      <c r="VTI59" s="886"/>
      <c r="VTJ59" s="886"/>
      <c r="VTK59" s="886"/>
      <c r="VTL59" s="886"/>
      <c r="VTM59" s="886"/>
      <c r="VTN59" s="886"/>
      <c r="VTO59" s="886"/>
      <c r="VTP59" s="887"/>
      <c r="VTQ59" s="885"/>
      <c r="VTR59" s="886"/>
      <c r="VTS59" s="886"/>
      <c r="VTT59" s="886"/>
      <c r="VTU59" s="886"/>
      <c r="VTV59" s="886"/>
      <c r="VTW59" s="886"/>
      <c r="VTX59" s="886"/>
      <c r="VTY59" s="887"/>
      <c r="VTZ59" s="885"/>
      <c r="VUA59" s="886"/>
      <c r="VUB59" s="886"/>
      <c r="VUC59" s="886"/>
      <c r="VUD59" s="886"/>
      <c r="VUE59" s="886"/>
      <c r="VUF59" s="886"/>
      <c r="VUG59" s="886"/>
      <c r="VUH59" s="887"/>
      <c r="VUI59" s="885"/>
      <c r="VUJ59" s="886"/>
      <c r="VUK59" s="886"/>
      <c r="VUL59" s="886"/>
      <c r="VUM59" s="886"/>
      <c r="VUN59" s="886"/>
      <c r="VUO59" s="886"/>
      <c r="VUP59" s="886"/>
      <c r="VUQ59" s="887"/>
      <c r="VUR59" s="885"/>
      <c r="VUS59" s="886"/>
      <c r="VUT59" s="886"/>
      <c r="VUU59" s="886"/>
      <c r="VUV59" s="886"/>
      <c r="VUW59" s="886"/>
      <c r="VUX59" s="886"/>
      <c r="VUY59" s="886"/>
      <c r="VUZ59" s="887"/>
      <c r="VVA59" s="885"/>
      <c r="VVB59" s="886"/>
      <c r="VVC59" s="886"/>
      <c r="VVD59" s="886"/>
      <c r="VVE59" s="886"/>
      <c r="VVF59" s="886"/>
      <c r="VVG59" s="886"/>
      <c r="VVH59" s="886"/>
      <c r="VVI59" s="887"/>
      <c r="VVJ59" s="885"/>
      <c r="VVK59" s="886"/>
      <c r="VVL59" s="886"/>
      <c r="VVM59" s="886"/>
      <c r="VVN59" s="886"/>
      <c r="VVO59" s="886"/>
      <c r="VVP59" s="886"/>
      <c r="VVQ59" s="886"/>
      <c r="VVR59" s="887"/>
      <c r="VVS59" s="885"/>
      <c r="VVT59" s="886"/>
      <c r="VVU59" s="886"/>
      <c r="VVV59" s="886"/>
      <c r="VVW59" s="886"/>
      <c r="VVX59" s="886"/>
      <c r="VVY59" s="886"/>
      <c r="VVZ59" s="886"/>
      <c r="VWA59" s="887"/>
      <c r="VWB59" s="885"/>
      <c r="VWC59" s="886"/>
      <c r="VWD59" s="886"/>
      <c r="VWE59" s="886"/>
      <c r="VWF59" s="886"/>
      <c r="VWG59" s="886"/>
      <c r="VWH59" s="886"/>
      <c r="VWI59" s="886"/>
      <c r="VWJ59" s="887"/>
      <c r="VWK59" s="885"/>
      <c r="VWL59" s="886"/>
      <c r="VWM59" s="886"/>
      <c r="VWN59" s="886"/>
      <c r="VWO59" s="886"/>
      <c r="VWP59" s="886"/>
      <c r="VWQ59" s="886"/>
      <c r="VWR59" s="886"/>
      <c r="VWS59" s="887"/>
      <c r="VWT59" s="885"/>
      <c r="VWU59" s="886"/>
      <c r="VWV59" s="886"/>
      <c r="VWW59" s="886"/>
      <c r="VWX59" s="886"/>
      <c r="VWY59" s="886"/>
      <c r="VWZ59" s="886"/>
      <c r="VXA59" s="886"/>
      <c r="VXB59" s="887"/>
      <c r="VXC59" s="885"/>
      <c r="VXD59" s="886"/>
      <c r="VXE59" s="886"/>
      <c r="VXF59" s="886"/>
      <c r="VXG59" s="886"/>
      <c r="VXH59" s="886"/>
      <c r="VXI59" s="886"/>
      <c r="VXJ59" s="886"/>
      <c r="VXK59" s="887"/>
      <c r="VXL59" s="885"/>
      <c r="VXM59" s="886"/>
      <c r="VXN59" s="886"/>
      <c r="VXO59" s="886"/>
      <c r="VXP59" s="886"/>
      <c r="VXQ59" s="886"/>
      <c r="VXR59" s="886"/>
      <c r="VXS59" s="886"/>
      <c r="VXT59" s="887"/>
      <c r="VXU59" s="885"/>
      <c r="VXV59" s="886"/>
      <c r="VXW59" s="886"/>
      <c r="VXX59" s="886"/>
      <c r="VXY59" s="886"/>
      <c r="VXZ59" s="886"/>
      <c r="VYA59" s="886"/>
      <c r="VYB59" s="886"/>
      <c r="VYC59" s="887"/>
      <c r="VYD59" s="885"/>
      <c r="VYE59" s="886"/>
      <c r="VYF59" s="886"/>
      <c r="VYG59" s="886"/>
      <c r="VYH59" s="886"/>
      <c r="VYI59" s="886"/>
      <c r="VYJ59" s="886"/>
      <c r="VYK59" s="886"/>
      <c r="VYL59" s="887"/>
      <c r="VYM59" s="885"/>
      <c r="VYN59" s="886"/>
      <c r="VYO59" s="886"/>
      <c r="VYP59" s="886"/>
      <c r="VYQ59" s="886"/>
      <c r="VYR59" s="886"/>
      <c r="VYS59" s="886"/>
      <c r="VYT59" s="886"/>
      <c r="VYU59" s="887"/>
      <c r="VYV59" s="885"/>
      <c r="VYW59" s="886"/>
      <c r="VYX59" s="886"/>
      <c r="VYY59" s="886"/>
      <c r="VYZ59" s="886"/>
      <c r="VZA59" s="886"/>
      <c r="VZB59" s="886"/>
      <c r="VZC59" s="886"/>
      <c r="VZD59" s="887"/>
      <c r="VZE59" s="885"/>
      <c r="VZF59" s="886"/>
      <c r="VZG59" s="886"/>
      <c r="VZH59" s="886"/>
      <c r="VZI59" s="886"/>
      <c r="VZJ59" s="886"/>
      <c r="VZK59" s="886"/>
      <c r="VZL59" s="886"/>
      <c r="VZM59" s="887"/>
      <c r="VZN59" s="885"/>
      <c r="VZO59" s="886"/>
      <c r="VZP59" s="886"/>
      <c r="VZQ59" s="886"/>
      <c r="VZR59" s="886"/>
      <c r="VZS59" s="886"/>
      <c r="VZT59" s="886"/>
      <c r="VZU59" s="886"/>
      <c r="VZV59" s="887"/>
      <c r="VZW59" s="885"/>
      <c r="VZX59" s="886"/>
      <c r="VZY59" s="886"/>
      <c r="VZZ59" s="886"/>
      <c r="WAA59" s="886"/>
      <c r="WAB59" s="886"/>
      <c r="WAC59" s="886"/>
      <c r="WAD59" s="886"/>
      <c r="WAE59" s="887"/>
      <c r="WAF59" s="885"/>
      <c r="WAG59" s="886"/>
      <c r="WAH59" s="886"/>
      <c r="WAI59" s="886"/>
      <c r="WAJ59" s="886"/>
      <c r="WAK59" s="886"/>
      <c r="WAL59" s="886"/>
      <c r="WAM59" s="886"/>
      <c r="WAN59" s="887"/>
      <c r="WAO59" s="885"/>
      <c r="WAP59" s="886"/>
      <c r="WAQ59" s="886"/>
      <c r="WAR59" s="886"/>
      <c r="WAS59" s="886"/>
      <c r="WAT59" s="886"/>
      <c r="WAU59" s="886"/>
      <c r="WAV59" s="886"/>
      <c r="WAW59" s="887"/>
      <c r="WAX59" s="885"/>
      <c r="WAY59" s="886"/>
      <c r="WAZ59" s="886"/>
      <c r="WBA59" s="886"/>
      <c r="WBB59" s="886"/>
      <c r="WBC59" s="886"/>
      <c r="WBD59" s="886"/>
      <c r="WBE59" s="886"/>
      <c r="WBF59" s="887"/>
      <c r="WBG59" s="885"/>
      <c r="WBH59" s="886"/>
      <c r="WBI59" s="886"/>
      <c r="WBJ59" s="886"/>
      <c r="WBK59" s="886"/>
      <c r="WBL59" s="886"/>
      <c r="WBM59" s="886"/>
      <c r="WBN59" s="886"/>
      <c r="WBO59" s="887"/>
      <c r="WBP59" s="885"/>
      <c r="WBQ59" s="886"/>
      <c r="WBR59" s="886"/>
      <c r="WBS59" s="886"/>
      <c r="WBT59" s="886"/>
      <c r="WBU59" s="886"/>
      <c r="WBV59" s="886"/>
      <c r="WBW59" s="886"/>
      <c r="WBX59" s="887"/>
      <c r="WBY59" s="885"/>
      <c r="WBZ59" s="886"/>
      <c r="WCA59" s="886"/>
      <c r="WCB59" s="886"/>
      <c r="WCC59" s="886"/>
      <c r="WCD59" s="886"/>
      <c r="WCE59" s="886"/>
      <c r="WCF59" s="886"/>
      <c r="WCG59" s="887"/>
      <c r="WCH59" s="885"/>
      <c r="WCI59" s="886"/>
      <c r="WCJ59" s="886"/>
      <c r="WCK59" s="886"/>
      <c r="WCL59" s="886"/>
      <c r="WCM59" s="886"/>
      <c r="WCN59" s="886"/>
      <c r="WCO59" s="886"/>
      <c r="WCP59" s="887"/>
      <c r="WCQ59" s="885"/>
      <c r="WCR59" s="886"/>
      <c r="WCS59" s="886"/>
      <c r="WCT59" s="886"/>
      <c r="WCU59" s="886"/>
      <c r="WCV59" s="886"/>
      <c r="WCW59" s="886"/>
      <c r="WCX59" s="886"/>
      <c r="WCY59" s="887"/>
      <c r="WCZ59" s="885"/>
      <c r="WDA59" s="886"/>
      <c r="WDB59" s="886"/>
      <c r="WDC59" s="886"/>
      <c r="WDD59" s="886"/>
      <c r="WDE59" s="886"/>
      <c r="WDF59" s="886"/>
      <c r="WDG59" s="886"/>
      <c r="WDH59" s="887"/>
      <c r="WDI59" s="885"/>
      <c r="WDJ59" s="886"/>
      <c r="WDK59" s="886"/>
      <c r="WDL59" s="886"/>
      <c r="WDM59" s="886"/>
      <c r="WDN59" s="886"/>
      <c r="WDO59" s="886"/>
      <c r="WDP59" s="886"/>
      <c r="WDQ59" s="887"/>
      <c r="WDR59" s="885"/>
      <c r="WDS59" s="886"/>
      <c r="WDT59" s="886"/>
      <c r="WDU59" s="886"/>
      <c r="WDV59" s="886"/>
      <c r="WDW59" s="886"/>
      <c r="WDX59" s="886"/>
      <c r="WDY59" s="886"/>
      <c r="WDZ59" s="887"/>
      <c r="WEA59" s="885"/>
      <c r="WEB59" s="886"/>
      <c r="WEC59" s="886"/>
      <c r="WED59" s="886"/>
      <c r="WEE59" s="886"/>
      <c r="WEF59" s="886"/>
      <c r="WEG59" s="886"/>
      <c r="WEH59" s="886"/>
      <c r="WEI59" s="887"/>
      <c r="WEJ59" s="885"/>
      <c r="WEK59" s="886"/>
      <c r="WEL59" s="886"/>
      <c r="WEM59" s="886"/>
      <c r="WEN59" s="886"/>
      <c r="WEO59" s="886"/>
      <c r="WEP59" s="886"/>
      <c r="WEQ59" s="886"/>
      <c r="WER59" s="887"/>
      <c r="WES59" s="885"/>
      <c r="WET59" s="886"/>
      <c r="WEU59" s="886"/>
      <c r="WEV59" s="886"/>
      <c r="WEW59" s="886"/>
      <c r="WEX59" s="886"/>
      <c r="WEY59" s="886"/>
      <c r="WEZ59" s="886"/>
      <c r="WFA59" s="887"/>
      <c r="WFB59" s="885"/>
      <c r="WFC59" s="886"/>
      <c r="WFD59" s="886"/>
      <c r="WFE59" s="886"/>
      <c r="WFF59" s="886"/>
      <c r="WFG59" s="886"/>
      <c r="WFH59" s="886"/>
      <c r="WFI59" s="886"/>
      <c r="WFJ59" s="887"/>
      <c r="WFK59" s="885"/>
      <c r="WFL59" s="886"/>
      <c r="WFM59" s="886"/>
      <c r="WFN59" s="886"/>
      <c r="WFO59" s="886"/>
      <c r="WFP59" s="886"/>
      <c r="WFQ59" s="886"/>
      <c r="WFR59" s="886"/>
      <c r="WFS59" s="887"/>
      <c r="WFT59" s="885"/>
      <c r="WFU59" s="886"/>
      <c r="WFV59" s="886"/>
      <c r="WFW59" s="886"/>
      <c r="WFX59" s="886"/>
      <c r="WFY59" s="886"/>
      <c r="WFZ59" s="886"/>
      <c r="WGA59" s="886"/>
      <c r="WGB59" s="887"/>
      <c r="WGC59" s="885"/>
      <c r="WGD59" s="886"/>
      <c r="WGE59" s="886"/>
      <c r="WGF59" s="886"/>
      <c r="WGG59" s="886"/>
      <c r="WGH59" s="886"/>
      <c r="WGI59" s="886"/>
      <c r="WGJ59" s="886"/>
      <c r="WGK59" s="887"/>
      <c r="WGL59" s="885"/>
      <c r="WGM59" s="886"/>
      <c r="WGN59" s="886"/>
      <c r="WGO59" s="886"/>
      <c r="WGP59" s="886"/>
      <c r="WGQ59" s="886"/>
      <c r="WGR59" s="886"/>
      <c r="WGS59" s="886"/>
      <c r="WGT59" s="887"/>
      <c r="WGU59" s="885"/>
      <c r="WGV59" s="886"/>
      <c r="WGW59" s="886"/>
      <c r="WGX59" s="886"/>
      <c r="WGY59" s="886"/>
      <c r="WGZ59" s="886"/>
      <c r="WHA59" s="886"/>
      <c r="WHB59" s="886"/>
      <c r="WHC59" s="887"/>
      <c r="WHD59" s="885"/>
      <c r="WHE59" s="886"/>
      <c r="WHF59" s="886"/>
      <c r="WHG59" s="886"/>
      <c r="WHH59" s="886"/>
      <c r="WHI59" s="886"/>
      <c r="WHJ59" s="886"/>
      <c r="WHK59" s="886"/>
      <c r="WHL59" s="887"/>
      <c r="WHM59" s="885"/>
      <c r="WHN59" s="886"/>
      <c r="WHO59" s="886"/>
      <c r="WHP59" s="886"/>
      <c r="WHQ59" s="886"/>
      <c r="WHR59" s="886"/>
      <c r="WHS59" s="886"/>
      <c r="WHT59" s="886"/>
      <c r="WHU59" s="887"/>
      <c r="WHV59" s="885"/>
      <c r="WHW59" s="886"/>
      <c r="WHX59" s="886"/>
      <c r="WHY59" s="886"/>
      <c r="WHZ59" s="886"/>
      <c r="WIA59" s="886"/>
      <c r="WIB59" s="886"/>
      <c r="WIC59" s="886"/>
      <c r="WID59" s="887"/>
      <c r="WIE59" s="885"/>
      <c r="WIF59" s="886"/>
      <c r="WIG59" s="886"/>
      <c r="WIH59" s="886"/>
      <c r="WII59" s="886"/>
      <c r="WIJ59" s="886"/>
      <c r="WIK59" s="886"/>
      <c r="WIL59" s="886"/>
      <c r="WIM59" s="887"/>
      <c r="WIN59" s="885"/>
      <c r="WIO59" s="886"/>
      <c r="WIP59" s="886"/>
      <c r="WIQ59" s="886"/>
      <c r="WIR59" s="886"/>
      <c r="WIS59" s="886"/>
      <c r="WIT59" s="886"/>
      <c r="WIU59" s="886"/>
      <c r="WIV59" s="887"/>
      <c r="WIW59" s="885"/>
      <c r="WIX59" s="886"/>
      <c r="WIY59" s="886"/>
      <c r="WIZ59" s="886"/>
      <c r="WJA59" s="886"/>
      <c r="WJB59" s="886"/>
      <c r="WJC59" s="886"/>
      <c r="WJD59" s="886"/>
      <c r="WJE59" s="887"/>
      <c r="WJF59" s="885"/>
      <c r="WJG59" s="886"/>
      <c r="WJH59" s="886"/>
      <c r="WJI59" s="886"/>
      <c r="WJJ59" s="886"/>
      <c r="WJK59" s="886"/>
      <c r="WJL59" s="886"/>
      <c r="WJM59" s="886"/>
      <c r="WJN59" s="887"/>
      <c r="WJO59" s="885"/>
      <c r="WJP59" s="886"/>
      <c r="WJQ59" s="886"/>
      <c r="WJR59" s="886"/>
      <c r="WJS59" s="886"/>
      <c r="WJT59" s="886"/>
      <c r="WJU59" s="886"/>
      <c r="WJV59" s="886"/>
      <c r="WJW59" s="887"/>
      <c r="WJX59" s="885"/>
      <c r="WJY59" s="886"/>
      <c r="WJZ59" s="886"/>
      <c r="WKA59" s="886"/>
      <c r="WKB59" s="886"/>
      <c r="WKC59" s="886"/>
      <c r="WKD59" s="886"/>
      <c r="WKE59" s="886"/>
      <c r="WKF59" s="887"/>
      <c r="WKG59" s="885"/>
      <c r="WKH59" s="886"/>
      <c r="WKI59" s="886"/>
      <c r="WKJ59" s="886"/>
      <c r="WKK59" s="886"/>
      <c r="WKL59" s="886"/>
      <c r="WKM59" s="886"/>
      <c r="WKN59" s="886"/>
      <c r="WKO59" s="887"/>
      <c r="WKP59" s="885"/>
      <c r="WKQ59" s="886"/>
      <c r="WKR59" s="886"/>
      <c r="WKS59" s="886"/>
      <c r="WKT59" s="886"/>
      <c r="WKU59" s="886"/>
      <c r="WKV59" s="886"/>
      <c r="WKW59" s="886"/>
      <c r="WKX59" s="887"/>
      <c r="WKY59" s="885"/>
      <c r="WKZ59" s="886"/>
      <c r="WLA59" s="886"/>
      <c r="WLB59" s="886"/>
      <c r="WLC59" s="886"/>
      <c r="WLD59" s="886"/>
      <c r="WLE59" s="886"/>
      <c r="WLF59" s="886"/>
      <c r="WLG59" s="887"/>
      <c r="WLH59" s="885"/>
      <c r="WLI59" s="886"/>
      <c r="WLJ59" s="886"/>
      <c r="WLK59" s="886"/>
      <c r="WLL59" s="886"/>
      <c r="WLM59" s="886"/>
      <c r="WLN59" s="886"/>
      <c r="WLO59" s="886"/>
      <c r="WLP59" s="887"/>
      <c r="WLQ59" s="885"/>
      <c r="WLR59" s="886"/>
      <c r="WLS59" s="886"/>
      <c r="WLT59" s="886"/>
      <c r="WLU59" s="886"/>
      <c r="WLV59" s="886"/>
      <c r="WLW59" s="886"/>
      <c r="WLX59" s="886"/>
      <c r="WLY59" s="887"/>
      <c r="WLZ59" s="885"/>
      <c r="WMA59" s="886"/>
      <c r="WMB59" s="886"/>
      <c r="WMC59" s="886"/>
      <c r="WMD59" s="886"/>
      <c r="WME59" s="886"/>
      <c r="WMF59" s="886"/>
      <c r="WMG59" s="886"/>
      <c r="WMH59" s="887"/>
      <c r="WMI59" s="885"/>
      <c r="WMJ59" s="886"/>
      <c r="WMK59" s="886"/>
      <c r="WML59" s="886"/>
      <c r="WMM59" s="886"/>
      <c r="WMN59" s="886"/>
      <c r="WMO59" s="886"/>
      <c r="WMP59" s="886"/>
      <c r="WMQ59" s="887"/>
      <c r="WMR59" s="885"/>
      <c r="WMS59" s="886"/>
      <c r="WMT59" s="886"/>
      <c r="WMU59" s="886"/>
      <c r="WMV59" s="886"/>
      <c r="WMW59" s="886"/>
      <c r="WMX59" s="886"/>
      <c r="WMY59" s="886"/>
      <c r="WMZ59" s="887"/>
      <c r="WNA59" s="885"/>
      <c r="WNB59" s="886"/>
      <c r="WNC59" s="886"/>
      <c r="WND59" s="886"/>
      <c r="WNE59" s="886"/>
      <c r="WNF59" s="886"/>
      <c r="WNG59" s="886"/>
      <c r="WNH59" s="886"/>
      <c r="WNI59" s="887"/>
      <c r="WNJ59" s="885"/>
      <c r="WNK59" s="886"/>
      <c r="WNL59" s="886"/>
      <c r="WNM59" s="886"/>
      <c r="WNN59" s="886"/>
      <c r="WNO59" s="886"/>
      <c r="WNP59" s="886"/>
      <c r="WNQ59" s="886"/>
      <c r="WNR59" s="887"/>
      <c r="WNS59" s="885"/>
      <c r="WNT59" s="886"/>
      <c r="WNU59" s="886"/>
      <c r="WNV59" s="886"/>
      <c r="WNW59" s="886"/>
      <c r="WNX59" s="886"/>
      <c r="WNY59" s="886"/>
      <c r="WNZ59" s="886"/>
      <c r="WOA59" s="887"/>
      <c r="WOB59" s="885"/>
      <c r="WOC59" s="886"/>
      <c r="WOD59" s="886"/>
      <c r="WOE59" s="886"/>
      <c r="WOF59" s="886"/>
      <c r="WOG59" s="886"/>
      <c r="WOH59" s="886"/>
      <c r="WOI59" s="886"/>
      <c r="WOJ59" s="887"/>
      <c r="WOK59" s="885"/>
      <c r="WOL59" s="886"/>
      <c r="WOM59" s="886"/>
      <c r="WON59" s="886"/>
      <c r="WOO59" s="886"/>
      <c r="WOP59" s="886"/>
      <c r="WOQ59" s="886"/>
      <c r="WOR59" s="886"/>
      <c r="WOS59" s="887"/>
      <c r="WOT59" s="885"/>
      <c r="WOU59" s="886"/>
      <c r="WOV59" s="886"/>
      <c r="WOW59" s="886"/>
      <c r="WOX59" s="886"/>
      <c r="WOY59" s="886"/>
      <c r="WOZ59" s="886"/>
      <c r="WPA59" s="886"/>
      <c r="WPB59" s="887"/>
      <c r="WPC59" s="885"/>
      <c r="WPD59" s="886"/>
      <c r="WPE59" s="886"/>
      <c r="WPF59" s="886"/>
      <c r="WPG59" s="886"/>
      <c r="WPH59" s="886"/>
      <c r="WPI59" s="886"/>
      <c r="WPJ59" s="886"/>
      <c r="WPK59" s="887"/>
      <c r="WPL59" s="885"/>
      <c r="WPM59" s="886"/>
      <c r="WPN59" s="886"/>
      <c r="WPO59" s="886"/>
      <c r="WPP59" s="886"/>
      <c r="WPQ59" s="886"/>
      <c r="WPR59" s="886"/>
      <c r="WPS59" s="886"/>
      <c r="WPT59" s="887"/>
      <c r="WPU59" s="885"/>
      <c r="WPV59" s="886"/>
      <c r="WPW59" s="886"/>
      <c r="WPX59" s="886"/>
      <c r="WPY59" s="886"/>
      <c r="WPZ59" s="886"/>
      <c r="WQA59" s="886"/>
      <c r="WQB59" s="886"/>
      <c r="WQC59" s="887"/>
      <c r="WQD59" s="885"/>
      <c r="WQE59" s="886"/>
      <c r="WQF59" s="886"/>
      <c r="WQG59" s="886"/>
      <c r="WQH59" s="886"/>
      <c r="WQI59" s="886"/>
      <c r="WQJ59" s="886"/>
      <c r="WQK59" s="886"/>
      <c r="WQL59" s="887"/>
      <c r="WQM59" s="885"/>
      <c r="WQN59" s="886"/>
      <c r="WQO59" s="886"/>
      <c r="WQP59" s="886"/>
      <c r="WQQ59" s="886"/>
      <c r="WQR59" s="886"/>
      <c r="WQS59" s="886"/>
      <c r="WQT59" s="886"/>
      <c r="WQU59" s="887"/>
      <c r="WQV59" s="885"/>
      <c r="WQW59" s="886"/>
      <c r="WQX59" s="886"/>
      <c r="WQY59" s="886"/>
      <c r="WQZ59" s="886"/>
      <c r="WRA59" s="886"/>
      <c r="WRB59" s="886"/>
      <c r="WRC59" s="886"/>
      <c r="WRD59" s="887"/>
      <c r="WRE59" s="885"/>
      <c r="WRF59" s="886"/>
      <c r="WRG59" s="886"/>
      <c r="WRH59" s="886"/>
      <c r="WRI59" s="886"/>
      <c r="WRJ59" s="886"/>
      <c r="WRK59" s="886"/>
      <c r="WRL59" s="886"/>
      <c r="WRM59" s="887"/>
      <c r="WRN59" s="885"/>
      <c r="WRO59" s="886"/>
      <c r="WRP59" s="886"/>
      <c r="WRQ59" s="886"/>
      <c r="WRR59" s="886"/>
      <c r="WRS59" s="886"/>
      <c r="WRT59" s="886"/>
      <c r="WRU59" s="886"/>
      <c r="WRV59" s="887"/>
      <c r="WRW59" s="885"/>
      <c r="WRX59" s="886"/>
      <c r="WRY59" s="886"/>
      <c r="WRZ59" s="886"/>
      <c r="WSA59" s="886"/>
      <c r="WSB59" s="886"/>
      <c r="WSC59" s="886"/>
      <c r="WSD59" s="886"/>
      <c r="WSE59" s="887"/>
      <c r="WSF59" s="885"/>
      <c r="WSG59" s="886"/>
      <c r="WSH59" s="886"/>
      <c r="WSI59" s="886"/>
      <c r="WSJ59" s="886"/>
      <c r="WSK59" s="886"/>
      <c r="WSL59" s="886"/>
      <c r="WSM59" s="886"/>
      <c r="WSN59" s="887"/>
      <c r="WSO59" s="885"/>
      <c r="WSP59" s="886"/>
      <c r="WSQ59" s="886"/>
      <c r="WSR59" s="886"/>
      <c r="WSS59" s="886"/>
      <c r="WST59" s="886"/>
      <c r="WSU59" s="886"/>
      <c r="WSV59" s="886"/>
      <c r="WSW59" s="887"/>
      <c r="WSX59" s="885"/>
      <c r="WSY59" s="886"/>
      <c r="WSZ59" s="886"/>
      <c r="WTA59" s="886"/>
      <c r="WTB59" s="886"/>
      <c r="WTC59" s="886"/>
      <c r="WTD59" s="886"/>
      <c r="WTE59" s="886"/>
      <c r="WTF59" s="887"/>
      <c r="WTG59" s="885"/>
      <c r="WTH59" s="886"/>
      <c r="WTI59" s="886"/>
      <c r="WTJ59" s="886"/>
      <c r="WTK59" s="886"/>
      <c r="WTL59" s="886"/>
      <c r="WTM59" s="886"/>
      <c r="WTN59" s="886"/>
      <c r="WTO59" s="887"/>
      <c r="WTP59" s="885"/>
      <c r="WTQ59" s="886"/>
      <c r="WTR59" s="886"/>
      <c r="WTS59" s="886"/>
      <c r="WTT59" s="886"/>
      <c r="WTU59" s="886"/>
      <c r="WTV59" s="886"/>
      <c r="WTW59" s="886"/>
      <c r="WTX59" s="887"/>
      <c r="WTY59" s="885"/>
      <c r="WTZ59" s="886"/>
      <c r="WUA59" s="886"/>
      <c r="WUB59" s="886"/>
      <c r="WUC59" s="886"/>
      <c r="WUD59" s="886"/>
      <c r="WUE59" s="886"/>
      <c r="WUF59" s="886"/>
      <c r="WUG59" s="887"/>
      <c r="WUH59" s="885"/>
      <c r="WUI59" s="886"/>
      <c r="WUJ59" s="886"/>
      <c r="WUK59" s="886"/>
      <c r="WUL59" s="886"/>
      <c r="WUM59" s="886"/>
      <c r="WUN59" s="886"/>
      <c r="WUO59" s="886"/>
      <c r="WUP59" s="887"/>
      <c r="WUQ59" s="885"/>
      <c r="WUR59" s="886"/>
      <c r="WUS59" s="886"/>
      <c r="WUT59" s="886"/>
      <c r="WUU59" s="886"/>
      <c r="WUV59" s="886"/>
      <c r="WUW59" s="886"/>
      <c r="WUX59" s="886"/>
      <c r="WUY59" s="887"/>
      <c r="WUZ59" s="885"/>
      <c r="WVA59" s="886"/>
      <c r="WVB59" s="886"/>
      <c r="WVC59" s="886"/>
      <c r="WVD59" s="886"/>
      <c r="WVE59" s="886"/>
      <c r="WVF59" s="886"/>
      <c r="WVG59" s="886"/>
      <c r="WVH59" s="887"/>
      <c r="WVI59" s="885"/>
      <c r="WVJ59" s="886"/>
      <c r="WVK59" s="886"/>
      <c r="WVL59" s="886"/>
      <c r="WVM59" s="886"/>
      <c r="WVN59" s="886"/>
      <c r="WVO59" s="886"/>
      <c r="WVP59" s="886"/>
      <c r="WVQ59" s="887"/>
      <c r="WVR59" s="885"/>
      <c r="WVS59" s="886"/>
      <c r="WVT59" s="886"/>
      <c r="WVU59" s="886"/>
      <c r="WVV59" s="886"/>
      <c r="WVW59" s="886"/>
      <c r="WVX59" s="886"/>
      <c r="WVY59" s="886"/>
      <c r="WVZ59" s="887"/>
      <c r="WWA59" s="885"/>
      <c r="WWB59" s="886"/>
      <c r="WWC59" s="886"/>
      <c r="WWD59" s="886"/>
      <c r="WWE59" s="886"/>
      <c r="WWF59" s="886"/>
      <c r="WWG59" s="886"/>
      <c r="WWH59" s="886"/>
      <c r="WWI59" s="887"/>
      <c r="WWJ59" s="885"/>
      <c r="WWK59" s="886"/>
      <c r="WWL59" s="886"/>
      <c r="WWM59" s="886"/>
      <c r="WWN59" s="886"/>
      <c r="WWO59" s="886"/>
      <c r="WWP59" s="886"/>
      <c r="WWQ59" s="886"/>
      <c r="WWR59" s="887"/>
      <c r="WWS59" s="885"/>
      <c r="WWT59" s="886"/>
      <c r="WWU59" s="886"/>
      <c r="WWV59" s="886"/>
      <c r="WWW59" s="886"/>
      <c r="WWX59" s="886"/>
      <c r="WWY59" s="886"/>
      <c r="WWZ59" s="886"/>
      <c r="WXA59" s="887"/>
      <c r="WXB59" s="885"/>
      <c r="WXC59" s="886"/>
      <c r="WXD59" s="886"/>
      <c r="WXE59" s="886"/>
      <c r="WXF59" s="886"/>
      <c r="WXG59" s="886"/>
      <c r="WXH59" s="886"/>
      <c r="WXI59" s="886"/>
      <c r="WXJ59" s="887"/>
      <c r="WXK59" s="885"/>
      <c r="WXL59" s="886"/>
      <c r="WXM59" s="886"/>
      <c r="WXN59" s="886"/>
      <c r="WXO59" s="886"/>
      <c r="WXP59" s="886"/>
      <c r="WXQ59" s="886"/>
      <c r="WXR59" s="886"/>
      <c r="WXS59" s="887"/>
      <c r="WXT59" s="885"/>
      <c r="WXU59" s="886"/>
      <c r="WXV59" s="886"/>
      <c r="WXW59" s="886"/>
      <c r="WXX59" s="886"/>
      <c r="WXY59" s="886"/>
      <c r="WXZ59" s="886"/>
      <c r="WYA59" s="886"/>
      <c r="WYB59" s="887"/>
      <c r="WYC59" s="885"/>
      <c r="WYD59" s="886"/>
      <c r="WYE59" s="886"/>
      <c r="WYF59" s="886"/>
      <c r="WYG59" s="886"/>
      <c r="WYH59" s="886"/>
      <c r="WYI59" s="886"/>
      <c r="WYJ59" s="886"/>
      <c r="WYK59" s="887"/>
      <c r="WYL59" s="885"/>
      <c r="WYM59" s="886"/>
      <c r="WYN59" s="886"/>
      <c r="WYO59" s="886"/>
      <c r="WYP59" s="886"/>
      <c r="WYQ59" s="886"/>
      <c r="WYR59" s="886"/>
      <c r="WYS59" s="886"/>
      <c r="WYT59" s="887"/>
      <c r="WYU59" s="885"/>
      <c r="WYV59" s="886"/>
      <c r="WYW59" s="886"/>
      <c r="WYX59" s="886"/>
      <c r="WYY59" s="886"/>
      <c r="WYZ59" s="886"/>
      <c r="WZA59" s="886"/>
      <c r="WZB59" s="886"/>
      <c r="WZC59" s="887"/>
      <c r="WZD59" s="885"/>
      <c r="WZE59" s="886"/>
      <c r="WZF59" s="886"/>
      <c r="WZG59" s="886"/>
      <c r="WZH59" s="886"/>
      <c r="WZI59" s="886"/>
      <c r="WZJ59" s="886"/>
      <c r="WZK59" s="886"/>
      <c r="WZL59" s="887"/>
      <c r="WZM59" s="885"/>
      <c r="WZN59" s="886"/>
      <c r="WZO59" s="886"/>
      <c r="WZP59" s="886"/>
      <c r="WZQ59" s="886"/>
      <c r="WZR59" s="886"/>
      <c r="WZS59" s="886"/>
      <c r="WZT59" s="886"/>
      <c r="WZU59" s="887"/>
      <c r="WZV59" s="885"/>
      <c r="WZW59" s="886"/>
      <c r="WZX59" s="886"/>
      <c r="WZY59" s="886"/>
      <c r="WZZ59" s="886"/>
      <c r="XAA59" s="886"/>
      <c r="XAB59" s="886"/>
      <c r="XAC59" s="886"/>
      <c r="XAD59" s="887"/>
      <c r="XAE59" s="885"/>
      <c r="XAF59" s="886"/>
      <c r="XAG59" s="886"/>
      <c r="XAH59" s="886"/>
      <c r="XAI59" s="886"/>
      <c r="XAJ59" s="886"/>
      <c r="XAK59" s="886"/>
      <c r="XAL59" s="886"/>
      <c r="XAM59" s="887"/>
      <c r="XAN59" s="885"/>
      <c r="XAO59" s="886"/>
      <c r="XAP59" s="886"/>
      <c r="XAQ59" s="886"/>
      <c r="XAR59" s="886"/>
      <c r="XAS59" s="886"/>
      <c r="XAT59" s="886"/>
      <c r="XAU59" s="886"/>
      <c r="XAV59" s="887"/>
      <c r="XAW59" s="885"/>
      <c r="XAX59" s="886"/>
      <c r="XAY59" s="886"/>
      <c r="XAZ59" s="886"/>
      <c r="XBA59" s="886"/>
      <c r="XBB59" s="886"/>
      <c r="XBC59" s="886"/>
      <c r="XBD59" s="886"/>
      <c r="XBE59" s="887"/>
      <c r="XBF59" s="885"/>
      <c r="XBG59" s="886"/>
      <c r="XBH59" s="886"/>
      <c r="XBI59" s="886"/>
      <c r="XBJ59" s="886"/>
      <c r="XBK59" s="886"/>
      <c r="XBL59" s="886"/>
      <c r="XBM59" s="886"/>
      <c r="XBN59" s="887"/>
      <c r="XBO59" s="885"/>
      <c r="XBP59" s="886"/>
      <c r="XBQ59" s="886"/>
      <c r="XBR59" s="886"/>
      <c r="XBS59" s="886"/>
      <c r="XBT59" s="886"/>
      <c r="XBU59" s="886"/>
      <c r="XBV59" s="886"/>
      <c r="XBW59" s="887"/>
      <c r="XBX59" s="885"/>
      <c r="XBY59" s="886"/>
      <c r="XBZ59" s="886"/>
      <c r="XCA59" s="886"/>
      <c r="XCB59" s="886"/>
      <c r="XCC59" s="886"/>
      <c r="XCD59" s="886"/>
      <c r="XCE59" s="886"/>
      <c r="XCF59" s="887"/>
      <c r="XCG59" s="885"/>
      <c r="XCH59" s="886"/>
      <c r="XCI59" s="886"/>
      <c r="XCJ59" s="886"/>
      <c r="XCK59" s="886"/>
      <c r="XCL59" s="886"/>
      <c r="XCM59" s="886"/>
      <c r="XCN59" s="886"/>
      <c r="XCO59" s="887"/>
      <c r="XCP59" s="885"/>
      <c r="XCQ59" s="886"/>
      <c r="XCR59" s="886"/>
      <c r="XCS59" s="886"/>
      <c r="XCT59" s="886"/>
      <c r="XCU59" s="886"/>
      <c r="XCV59" s="886"/>
      <c r="XCW59" s="886"/>
      <c r="XCX59" s="887"/>
      <c r="XCY59" s="885"/>
      <c r="XCZ59" s="886"/>
      <c r="XDA59" s="886"/>
      <c r="XDB59" s="886"/>
      <c r="XDC59" s="886"/>
      <c r="XDD59" s="886"/>
      <c r="XDE59" s="886"/>
      <c r="XDF59" s="886"/>
      <c r="XDG59" s="887"/>
      <c r="XDH59" s="885"/>
      <c r="XDI59" s="886"/>
      <c r="XDJ59" s="886"/>
      <c r="XDK59" s="886"/>
      <c r="XDL59" s="886"/>
      <c r="XDM59" s="886"/>
      <c r="XDN59" s="886"/>
      <c r="XDO59" s="886"/>
      <c r="XDP59" s="887"/>
      <c r="XDQ59" s="885"/>
      <c r="XDR59" s="886"/>
      <c r="XDS59" s="886"/>
      <c r="XDT59" s="886"/>
      <c r="XDU59" s="886"/>
      <c r="XDV59" s="886"/>
      <c r="XDW59" s="886"/>
      <c r="XDX59" s="886"/>
      <c r="XDY59" s="887"/>
      <c r="XDZ59" s="885"/>
      <c r="XEA59" s="886"/>
      <c r="XEB59" s="886"/>
      <c r="XEC59" s="886"/>
      <c r="XED59" s="886"/>
      <c r="XEE59" s="886"/>
      <c r="XEF59" s="886"/>
      <c r="XEG59" s="886"/>
      <c r="XEH59" s="887"/>
      <c r="XEI59" s="885"/>
      <c r="XEJ59" s="886"/>
      <c r="XEK59" s="886"/>
      <c r="XEL59" s="886"/>
      <c r="XEM59" s="886"/>
      <c r="XEN59" s="886"/>
      <c r="XEO59" s="886"/>
      <c r="XEP59" s="886"/>
      <c r="XEQ59" s="887"/>
      <c r="XER59" s="885"/>
      <c r="XES59" s="886"/>
      <c r="XET59" s="886"/>
      <c r="XEU59" s="886"/>
      <c r="XEV59" s="886"/>
      <c r="XEW59" s="886"/>
      <c r="XEX59" s="886"/>
      <c r="XEY59" s="886"/>
      <c r="XEZ59" s="887"/>
      <c r="XFA59" s="885"/>
      <c r="XFB59" s="885"/>
      <c r="XFC59" s="885"/>
      <c r="XFD59" s="885"/>
    </row>
    <row r="60" spans="1:16384" s="681" customFormat="1" ht="115.5" customHeight="1" x14ac:dyDescent="0.3">
      <c r="A60" s="744"/>
      <c r="I60" s="745"/>
      <c r="S60" s="712"/>
      <c r="T60" s="712"/>
      <c r="U60" s="712"/>
      <c r="V60" s="712"/>
      <c r="W60" s="712"/>
      <c r="X60" s="712"/>
      <c r="Y60" s="712"/>
      <c r="Z60" s="712"/>
      <c r="AA60" s="712"/>
      <c r="AB60" s="712"/>
      <c r="AC60" s="712"/>
      <c r="AD60" s="712"/>
      <c r="AE60" s="712"/>
      <c r="AF60" s="712"/>
      <c r="AG60" s="712"/>
      <c r="AH60" s="712"/>
      <c r="AI60" s="712"/>
      <c r="AJ60" s="712"/>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row>
    <row r="61" spans="1:16384" s="681" customFormat="1" ht="115.5" customHeight="1" x14ac:dyDescent="0.3">
      <c r="A61" s="879" t="s">
        <v>572</v>
      </c>
      <c r="B61" s="880"/>
      <c r="C61" s="880"/>
      <c r="D61" s="880"/>
      <c r="E61" s="880"/>
      <c r="F61" s="880"/>
      <c r="G61" s="880"/>
      <c r="H61" s="880"/>
      <c r="I61" s="881"/>
      <c r="S61" s="712"/>
      <c r="T61" s="712"/>
      <c r="U61" s="712"/>
      <c r="V61" s="712"/>
      <c r="W61" s="712"/>
      <c r="X61" s="712"/>
      <c r="Y61" s="712"/>
      <c r="Z61" s="712"/>
      <c r="AA61" s="712"/>
      <c r="AB61" s="712"/>
      <c r="AC61" s="712"/>
      <c r="AD61" s="712"/>
      <c r="AE61" s="712"/>
      <c r="AF61" s="712"/>
      <c r="AG61" s="712"/>
      <c r="AH61" s="712"/>
      <c r="AI61" s="712"/>
      <c r="AJ61" s="712"/>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row>
    <row r="62" spans="1:16384" s="681" customFormat="1" ht="115.5" customHeight="1" x14ac:dyDescent="0.3">
      <c r="A62" s="604"/>
      <c r="B62" s="607"/>
      <c r="C62" s="607"/>
      <c r="D62" s="607"/>
      <c r="E62" s="607"/>
      <c r="F62" s="607"/>
      <c r="G62" s="607"/>
      <c r="H62" s="607"/>
      <c r="I62" s="605"/>
      <c r="S62" s="712"/>
      <c r="T62" s="712"/>
      <c r="U62" s="712"/>
      <c r="V62" s="712"/>
      <c r="W62" s="712"/>
      <c r="X62" s="712"/>
      <c r="Y62" s="712"/>
      <c r="Z62" s="712"/>
      <c r="AA62" s="712"/>
      <c r="AB62" s="712"/>
      <c r="AC62" s="712"/>
      <c r="AD62" s="712"/>
      <c r="AE62" s="712"/>
      <c r="AF62" s="712"/>
      <c r="AG62" s="712"/>
      <c r="AH62" s="712"/>
      <c r="AI62" s="712"/>
      <c r="AJ62" s="71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row>
    <row r="63" spans="1:16384" s="606" customFormat="1" ht="99.75" customHeight="1" x14ac:dyDescent="0.95">
      <c r="A63" s="882" t="s">
        <v>661</v>
      </c>
      <c r="B63" s="883"/>
      <c r="C63" s="883"/>
      <c r="D63" s="883"/>
      <c r="E63" s="883"/>
      <c r="F63" s="883"/>
      <c r="G63" s="883"/>
      <c r="H63" s="883"/>
      <c r="I63" s="884"/>
      <c r="J63" s="613"/>
      <c r="K63" s="614"/>
      <c r="R63" s="709"/>
      <c r="S63" s="709"/>
      <c r="T63" s="709"/>
      <c r="U63" s="709"/>
      <c r="V63" s="709"/>
      <c r="W63" s="709"/>
      <c r="X63" s="709"/>
      <c r="Y63" s="709"/>
      <c r="Z63" s="709"/>
      <c r="AA63" s="709"/>
      <c r="AB63" s="709"/>
      <c r="AC63" s="709"/>
      <c r="AD63" s="709"/>
      <c r="AE63" s="709"/>
      <c r="AF63" s="709"/>
      <c r="AG63" s="709"/>
      <c r="AH63" s="709"/>
      <c r="AI63" s="709"/>
      <c r="AJ63" s="709"/>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row>
    <row r="64" spans="1:16384" s="593" customFormat="1" ht="80.25" customHeight="1" x14ac:dyDescent="0.5">
      <c r="J64" s="597"/>
      <c r="K64" s="597"/>
      <c r="R64" s="714"/>
      <c r="S64" s="714"/>
      <c r="T64" s="714"/>
      <c r="U64" s="714"/>
      <c r="V64" s="714"/>
      <c r="W64" s="714"/>
      <c r="X64" s="714"/>
      <c r="Y64" s="714"/>
      <c r="Z64" s="714"/>
      <c r="AA64" s="714"/>
      <c r="AB64" s="714"/>
      <c r="AC64" s="714"/>
      <c r="AD64" s="714"/>
      <c r="AE64" s="714"/>
      <c r="AF64" s="714"/>
      <c r="AG64" s="714"/>
      <c r="AH64" s="714"/>
      <c r="AI64" s="714"/>
      <c r="AJ64" s="71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row>
    <row r="65" spans="1:16384" s="593" customFormat="1" ht="80.25" customHeight="1" x14ac:dyDescent="0.5">
      <c r="J65" s="597"/>
      <c r="K65" s="597"/>
      <c r="R65" s="714"/>
      <c r="S65" s="714"/>
      <c r="T65" s="714"/>
      <c r="U65" s="714"/>
      <c r="V65" s="714"/>
      <c r="W65" s="714"/>
      <c r="X65" s="714"/>
      <c r="Y65" s="714"/>
      <c r="Z65" s="714"/>
      <c r="AA65" s="714"/>
      <c r="AB65" s="714"/>
      <c r="AC65" s="714"/>
      <c r="AD65" s="714"/>
      <c r="AE65" s="714"/>
      <c r="AF65" s="714"/>
      <c r="AG65" s="714"/>
      <c r="AH65" s="714"/>
      <c r="AI65" s="714"/>
      <c r="AJ65" s="714"/>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row>
    <row r="66" spans="1:16384" s="593" customFormat="1" ht="80.25" customHeight="1" x14ac:dyDescent="0.5">
      <c r="J66" s="597"/>
      <c r="K66" s="597"/>
      <c r="R66" s="714"/>
      <c r="S66" s="714"/>
      <c r="T66" s="714"/>
      <c r="U66" s="714"/>
      <c r="V66" s="714"/>
      <c r="W66" s="714"/>
      <c r="X66" s="714"/>
      <c r="Y66" s="714"/>
      <c r="Z66" s="714"/>
      <c r="AA66" s="714"/>
      <c r="AB66" s="714"/>
      <c r="AC66" s="714"/>
      <c r="AD66" s="714"/>
      <c r="AE66" s="714"/>
      <c r="AF66" s="714"/>
      <c r="AG66" s="714"/>
      <c r="AH66" s="714"/>
      <c r="AI66" s="714"/>
      <c r="AJ66" s="714"/>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row>
    <row r="67" spans="1:16384" s="593" customFormat="1" ht="80.25" customHeight="1" x14ac:dyDescent="0.5">
      <c r="J67" s="597"/>
      <c r="K67" s="597"/>
      <c r="R67" s="714"/>
      <c r="S67" s="714"/>
      <c r="T67" s="714"/>
      <c r="U67" s="714"/>
      <c r="V67" s="714"/>
      <c r="W67" s="714"/>
      <c r="X67" s="714"/>
      <c r="Y67" s="714"/>
      <c r="Z67" s="714"/>
      <c r="AA67" s="714"/>
      <c r="AB67" s="714"/>
      <c r="AC67" s="714"/>
      <c r="AD67" s="714"/>
      <c r="AE67" s="714"/>
      <c r="AF67" s="714"/>
      <c r="AG67" s="714"/>
      <c r="AH67" s="714"/>
      <c r="AI67" s="714"/>
      <c r="AJ67" s="714"/>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row>
    <row r="68" spans="1:16384" s="593" customFormat="1" ht="80.25" customHeight="1" x14ac:dyDescent="0.5">
      <c r="A68" s="785"/>
      <c r="B68" s="785"/>
      <c r="C68" s="785"/>
      <c r="D68" s="785"/>
      <c r="E68" s="785"/>
      <c r="F68" s="785"/>
      <c r="G68" s="785"/>
      <c r="H68" s="785"/>
      <c r="J68" s="597"/>
      <c r="K68" s="597"/>
      <c r="R68" s="714"/>
      <c r="S68" s="714"/>
      <c r="T68" s="714"/>
      <c r="U68" s="714"/>
      <c r="V68" s="714"/>
      <c r="W68" s="714"/>
      <c r="X68" s="714"/>
      <c r="Y68" s="714"/>
      <c r="Z68" s="714"/>
      <c r="AA68" s="714"/>
      <c r="AB68" s="714"/>
      <c r="AC68" s="714"/>
      <c r="AD68" s="714"/>
      <c r="AE68" s="714"/>
      <c r="AF68" s="714"/>
      <c r="AG68" s="714"/>
      <c r="AH68" s="714"/>
      <c r="AI68" s="714"/>
      <c r="AJ68" s="714"/>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row>
    <row r="69" spans="1:16384" s="593" customFormat="1" ht="80.25" customHeight="1" x14ac:dyDescent="0.5">
      <c r="A69" s="785"/>
      <c r="B69" s="785"/>
      <c r="C69" s="785"/>
      <c r="D69" s="785"/>
      <c r="E69" s="785"/>
      <c r="F69" s="785"/>
      <c r="G69" s="785"/>
      <c r="H69" s="785"/>
      <c r="J69" s="597"/>
      <c r="K69" s="597"/>
      <c r="R69" s="714"/>
      <c r="S69" s="714"/>
      <c r="T69" s="714"/>
      <c r="U69" s="714"/>
      <c r="V69" s="714"/>
      <c r="W69" s="714"/>
      <c r="X69" s="714"/>
      <c r="Y69" s="714"/>
      <c r="Z69" s="714"/>
      <c r="AA69" s="714"/>
      <c r="AB69" s="714"/>
      <c r="AC69" s="714"/>
      <c r="AD69" s="714"/>
      <c r="AE69" s="714"/>
      <c r="AF69" s="714"/>
      <c r="AG69" s="714"/>
      <c r="AH69" s="714"/>
      <c r="AI69" s="714"/>
      <c r="AJ69" s="714"/>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row>
    <row r="70" spans="1:16384" s="615" customFormat="1" ht="60.6" x14ac:dyDescent="1">
      <c r="A70" s="944" t="s">
        <v>702</v>
      </c>
      <c r="B70" s="944"/>
      <c r="C70" s="944"/>
      <c r="D70" s="795" t="s">
        <v>897</v>
      </c>
      <c r="E70" s="795"/>
      <c r="F70" s="796"/>
      <c r="G70" s="927" t="s">
        <v>690</v>
      </c>
      <c r="H70" s="927"/>
      <c r="J70" s="616"/>
      <c r="K70" s="616"/>
      <c r="R70" s="715"/>
      <c r="S70" s="715"/>
      <c r="T70" s="715"/>
      <c r="U70" s="715"/>
      <c r="V70" s="715"/>
      <c r="W70" s="715"/>
      <c r="X70" s="715"/>
      <c r="Y70" s="715"/>
      <c r="Z70" s="715"/>
      <c r="AA70" s="715"/>
      <c r="AB70" s="715"/>
      <c r="AC70" s="715"/>
      <c r="AD70" s="715"/>
      <c r="AE70" s="715"/>
      <c r="AF70" s="715"/>
      <c r="AG70" s="715"/>
      <c r="AH70" s="715"/>
      <c r="AI70" s="715"/>
      <c r="AJ70" s="715"/>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row>
    <row r="71" spans="1:16384" s="606" customFormat="1" ht="60" x14ac:dyDescent="0.95">
      <c r="A71" s="926" t="s">
        <v>689</v>
      </c>
      <c r="B71" s="926"/>
      <c r="C71" s="797"/>
      <c r="D71" s="797" t="s">
        <v>898</v>
      </c>
      <c r="E71" s="797"/>
      <c r="F71" s="798"/>
      <c r="G71" s="928" t="s">
        <v>701</v>
      </c>
      <c r="H71" s="928"/>
      <c r="J71" s="608"/>
      <c r="K71" s="608"/>
      <c r="R71" s="709"/>
      <c r="S71" s="709"/>
      <c r="T71" s="709"/>
      <c r="U71" s="709"/>
      <c r="V71" s="709"/>
      <c r="W71" s="709"/>
      <c r="X71" s="709"/>
      <c r="Y71" s="709"/>
      <c r="Z71" s="709"/>
      <c r="AA71" s="709"/>
      <c r="AB71" s="709"/>
      <c r="AC71" s="709"/>
      <c r="AD71" s="709"/>
      <c r="AE71" s="709"/>
      <c r="AF71" s="709"/>
      <c r="AG71" s="709"/>
      <c r="AH71" s="709"/>
      <c r="AI71" s="709"/>
      <c r="AJ71" s="709"/>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row>
    <row r="72" spans="1:16384" s="593" customFormat="1" ht="80.25" customHeight="1" x14ac:dyDescent="0.5">
      <c r="A72" s="785"/>
      <c r="B72" s="785"/>
      <c r="C72" s="785"/>
      <c r="D72" s="785"/>
      <c r="E72" s="785"/>
      <c r="F72" s="785"/>
      <c r="G72" s="785"/>
      <c r="H72" s="785"/>
      <c r="J72" s="597"/>
      <c r="K72" s="597"/>
      <c r="R72" s="714"/>
      <c r="S72" s="714"/>
      <c r="T72" s="714"/>
      <c r="U72" s="714"/>
      <c r="V72" s="714"/>
      <c r="W72" s="714"/>
      <c r="X72" s="714"/>
      <c r="Y72" s="714"/>
      <c r="Z72" s="714"/>
      <c r="AA72" s="714"/>
      <c r="AB72" s="714"/>
      <c r="AC72" s="714"/>
      <c r="AD72" s="714"/>
      <c r="AE72" s="714"/>
      <c r="AF72" s="714"/>
      <c r="AG72" s="714"/>
      <c r="AH72" s="714"/>
      <c r="AI72" s="714"/>
      <c r="AJ72" s="714"/>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row>
    <row r="73" spans="1:16384" s="593" customFormat="1" ht="80.25" customHeight="1" x14ac:dyDescent="0.5">
      <c r="A73" s="603"/>
      <c r="J73" s="597"/>
      <c r="K73" s="597"/>
      <c r="R73" s="714"/>
      <c r="S73" s="714"/>
      <c r="T73" s="714"/>
      <c r="U73" s="714"/>
      <c r="V73" s="714"/>
      <c r="W73" s="714"/>
      <c r="X73" s="714"/>
      <c r="Y73" s="714"/>
      <c r="Z73" s="714"/>
      <c r="AA73" s="714"/>
      <c r="AB73" s="714"/>
      <c r="AC73" s="714"/>
      <c r="AD73" s="714"/>
      <c r="AE73" s="714"/>
      <c r="AF73" s="714"/>
      <c r="AG73" s="714"/>
      <c r="AH73" s="714"/>
      <c r="AI73" s="714"/>
      <c r="AJ73" s="714"/>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row>
    <row r="74" spans="1:16384" s="593" customFormat="1" ht="80.25" customHeight="1" x14ac:dyDescent="0.5">
      <c r="A74" s="599"/>
      <c r="B74" s="600"/>
      <c r="C74" s="600"/>
      <c r="D74" s="600"/>
      <c r="E74" s="600"/>
      <c r="F74" s="600"/>
      <c r="G74" s="600"/>
      <c r="H74" s="600"/>
      <c r="I74" s="601"/>
      <c r="J74" s="597"/>
      <c r="K74" s="597"/>
      <c r="R74" s="714"/>
      <c r="S74" s="714"/>
      <c r="T74" s="714"/>
      <c r="U74" s="714"/>
      <c r="V74" s="714"/>
      <c r="W74" s="714"/>
      <c r="X74" s="714"/>
      <c r="Y74" s="714"/>
      <c r="Z74" s="714"/>
      <c r="AA74" s="714"/>
      <c r="AB74" s="714"/>
      <c r="AC74" s="714"/>
      <c r="AD74" s="714"/>
      <c r="AE74" s="714"/>
      <c r="AF74" s="714"/>
      <c r="AG74" s="714"/>
      <c r="AH74" s="714"/>
      <c r="AI74" s="714"/>
      <c r="AJ74" s="71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row>
    <row r="75" spans="1:16384" s="626" customFormat="1" ht="122.25" customHeight="1" x14ac:dyDescent="1.45">
      <c r="I75" s="763"/>
      <c r="R75" s="705"/>
      <c r="S75" s="705"/>
      <c r="T75" s="705"/>
      <c r="U75" s="705"/>
      <c r="V75" s="705"/>
      <c r="W75" s="705"/>
      <c r="X75" s="705"/>
      <c r="Y75" s="705"/>
      <c r="Z75" s="705"/>
      <c r="AA75" s="705"/>
      <c r="AB75" s="705"/>
      <c r="AC75" s="705"/>
      <c r="AD75" s="705"/>
      <c r="AE75" s="705"/>
      <c r="AF75" s="705"/>
      <c r="AG75" s="705"/>
      <c r="AH75" s="705"/>
      <c r="AI75" s="705"/>
      <c r="AJ75" s="70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row>
    <row r="76" spans="1:16384" s="607" customFormat="1" ht="65.25" customHeight="1" x14ac:dyDescent="0.3">
      <c r="I76" s="605"/>
      <c r="R76" s="716"/>
      <c r="S76" s="716"/>
      <c r="T76" s="716"/>
      <c r="U76" s="716"/>
      <c r="V76" s="716"/>
      <c r="W76" s="716"/>
      <c r="X76" s="716"/>
      <c r="Y76" s="716"/>
      <c r="Z76" s="716"/>
      <c r="AA76" s="716"/>
      <c r="AB76" s="716"/>
      <c r="AC76" s="716"/>
      <c r="AD76" s="716"/>
      <c r="AE76" s="716"/>
      <c r="AF76" s="716"/>
      <c r="AG76" s="716"/>
      <c r="AH76" s="716"/>
      <c r="AI76" s="716"/>
      <c r="AJ76" s="71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row>
    <row r="77" spans="1:16384" s="606" customFormat="1" ht="115.5" customHeight="1" x14ac:dyDescent="0.95">
      <c r="I77" s="764"/>
      <c r="J77" s="886"/>
      <c r="K77" s="886"/>
      <c r="L77" s="886"/>
      <c r="M77" s="886"/>
      <c r="N77" s="886"/>
      <c r="O77" s="886"/>
      <c r="P77" s="886"/>
      <c r="Q77" s="886"/>
      <c r="R77" s="886"/>
      <c r="S77" s="929"/>
      <c r="T77" s="929"/>
      <c r="U77" s="929"/>
      <c r="V77" s="929"/>
      <c r="W77" s="929"/>
      <c r="X77" s="929"/>
      <c r="Y77" s="929"/>
      <c r="Z77" s="929"/>
      <c r="AA77" s="929"/>
      <c r="AB77" s="929"/>
      <c r="AC77" s="929"/>
      <c r="AD77" s="929"/>
      <c r="AE77" s="929"/>
      <c r="AF77" s="929"/>
      <c r="AG77" s="929"/>
      <c r="AH77" s="929"/>
      <c r="AI77" s="929"/>
      <c r="AJ77" s="929"/>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s="885"/>
      <c r="FH77" s="886"/>
      <c r="FI77" s="886"/>
      <c r="FJ77" s="886"/>
      <c r="FK77" s="886"/>
      <c r="FL77" s="886"/>
      <c r="FM77" s="886"/>
      <c r="FN77" s="886"/>
      <c r="FO77" s="887"/>
      <c r="FP77" s="885"/>
      <c r="FQ77" s="886"/>
      <c r="FR77" s="886"/>
      <c r="FS77" s="886"/>
      <c r="FT77" s="886"/>
      <c r="FU77" s="886"/>
      <c r="FV77" s="886"/>
      <c r="FW77" s="886"/>
      <c r="FX77" s="887"/>
      <c r="FY77" s="885"/>
      <c r="FZ77" s="886"/>
      <c r="GA77" s="886"/>
      <c r="GB77" s="886"/>
      <c r="GC77" s="886"/>
      <c r="GD77" s="886"/>
      <c r="GE77" s="886"/>
      <c r="GF77" s="886"/>
      <c r="GG77" s="887"/>
      <c r="GH77" s="885"/>
      <c r="GI77" s="886"/>
      <c r="GJ77" s="886"/>
      <c r="GK77" s="886"/>
      <c r="GL77" s="886"/>
      <c r="GM77" s="886"/>
      <c r="GN77" s="886"/>
      <c r="GO77" s="886"/>
      <c r="GP77" s="887"/>
      <c r="GQ77" s="885"/>
      <c r="GR77" s="886"/>
      <c r="GS77" s="886"/>
      <c r="GT77" s="886"/>
      <c r="GU77" s="886"/>
      <c r="GV77" s="886"/>
      <c r="GW77" s="886"/>
      <c r="GX77" s="886"/>
      <c r="GY77" s="887"/>
      <c r="GZ77" s="885"/>
      <c r="HA77" s="886"/>
      <c r="HB77" s="886"/>
      <c r="HC77" s="886"/>
      <c r="HD77" s="886"/>
      <c r="HE77" s="886"/>
      <c r="HF77" s="886"/>
      <c r="HG77" s="886"/>
      <c r="HH77" s="887"/>
      <c r="HI77" s="885"/>
      <c r="HJ77" s="886"/>
      <c r="HK77" s="886"/>
      <c r="HL77" s="886"/>
      <c r="HM77" s="886"/>
      <c r="HN77" s="886"/>
      <c r="HO77" s="886"/>
      <c r="HP77" s="886"/>
      <c r="HQ77" s="887"/>
      <c r="HR77" s="885"/>
      <c r="HS77" s="886"/>
      <c r="HT77" s="886"/>
      <c r="HU77" s="886"/>
      <c r="HV77" s="886"/>
      <c r="HW77" s="886"/>
      <c r="HX77" s="886"/>
      <c r="HY77" s="886"/>
      <c r="HZ77" s="887"/>
      <c r="IA77" s="885"/>
      <c r="IB77" s="886"/>
      <c r="IC77" s="886"/>
      <c r="ID77" s="886"/>
      <c r="IE77" s="886"/>
      <c r="IF77" s="886"/>
      <c r="IG77" s="886"/>
      <c r="IH77" s="886"/>
      <c r="II77" s="887"/>
      <c r="IJ77" s="885"/>
      <c r="IK77" s="886"/>
      <c r="IL77" s="886"/>
      <c r="IM77" s="886"/>
      <c r="IN77" s="886"/>
      <c r="IO77" s="886"/>
      <c r="IP77" s="886"/>
      <c r="IQ77" s="886"/>
      <c r="IR77" s="887"/>
      <c r="IS77" s="885"/>
      <c r="IT77" s="886"/>
      <c r="IU77" s="886"/>
      <c r="IV77" s="886"/>
      <c r="IW77" s="886"/>
      <c r="IX77" s="886"/>
      <c r="IY77" s="886"/>
      <c r="IZ77" s="886"/>
      <c r="JA77" s="887"/>
      <c r="JB77" s="885"/>
      <c r="JC77" s="886"/>
      <c r="JD77" s="886"/>
      <c r="JE77" s="886"/>
      <c r="JF77" s="886"/>
      <c r="JG77" s="886"/>
      <c r="JH77" s="886"/>
      <c r="JI77" s="886"/>
      <c r="JJ77" s="887"/>
      <c r="JK77" s="885"/>
      <c r="JL77" s="886"/>
      <c r="JM77" s="886"/>
      <c r="JN77" s="886"/>
      <c r="JO77" s="886"/>
      <c r="JP77" s="886"/>
      <c r="JQ77" s="886"/>
      <c r="JR77" s="886"/>
      <c r="JS77" s="887"/>
      <c r="JT77" s="885"/>
      <c r="JU77" s="886"/>
      <c r="JV77" s="886"/>
      <c r="JW77" s="886"/>
      <c r="JX77" s="886"/>
      <c r="JY77" s="886"/>
      <c r="JZ77" s="886"/>
      <c r="KA77" s="886"/>
      <c r="KB77" s="887"/>
      <c r="KC77" s="885"/>
      <c r="KD77" s="886"/>
      <c r="KE77" s="886"/>
      <c r="KF77" s="886"/>
      <c r="KG77" s="886"/>
      <c r="KH77" s="886"/>
      <c r="KI77" s="886"/>
      <c r="KJ77" s="886"/>
      <c r="KK77" s="887"/>
      <c r="KL77" s="885"/>
      <c r="KM77" s="886"/>
      <c r="KN77" s="886"/>
      <c r="KO77" s="886"/>
      <c r="KP77" s="886"/>
      <c r="KQ77" s="886"/>
      <c r="KR77" s="886"/>
      <c r="KS77" s="886"/>
      <c r="KT77" s="887"/>
      <c r="KU77" s="885"/>
      <c r="KV77" s="886"/>
      <c r="KW77" s="886"/>
      <c r="KX77" s="886"/>
      <c r="KY77" s="886"/>
      <c r="KZ77" s="886"/>
      <c r="LA77" s="886"/>
      <c r="LB77" s="886"/>
      <c r="LC77" s="887"/>
      <c r="LD77" s="885"/>
      <c r="LE77" s="886"/>
      <c r="LF77" s="886"/>
      <c r="LG77" s="886"/>
      <c r="LH77" s="886"/>
      <c r="LI77" s="886"/>
      <c r="LJ77" s="886"/>
      <c r="LK77" s="886"/>
      <c r="LL77" s="887"/>
      <c r="LM77" s="885"/>
      <c r="LN77" s="886"/>
      <c r="LO77" s="886"/>
      <c r="LP77" s="886"/>
      <c r="LQ77" s="886"/>
      <c r="LR77" s="886"/>
      <c r="LS77" s="886"/>
      <c r="LT77" s="886"/>
      <c r="LU77" s="887"/>
      <c r="LV77" s="885"/>
      <c r="LW77" s="886"/>
      <c r="LX77" s="886"/>
      <c r="LY77" s="886"/>
      <c r="LZ77" s="886"/>
      <c r="MA77" s="886"/>
      <c r="MB77" s="886"/>
      <c r="MC77" s="886"/>
      <c r="MD77" s="887"/>
      <c r="ME77" s="885"/>
      <c r="MF77" s="886"/>
      <c r="MG77" s="886"/>
      <c r="MH77" s="886"/>
      <c r="MI77" s="886"/>
      <c r="MJ77" s="886"/>
      <c r="MK77" s="886"/>
      <c r="ML77" s="886"/>
      <c r="MM77" s="887"/>
      <c r="MN77" s="885"/>
      <c r="MO77" s="886"/>
      <c r="MP77" s="886"/>
      <c r="MQ77" s="886"/>
      <c r="MR77" s="886"/>
      <c r="MS77" s="886"/>
      <c r="MT77" s="886"/>
      <c r="MU77" s="886"/>
      <c r="MV77" s="887"/>
      <c r="MW77" s="885"/>
      <c r="MX77" s="886"/>
      <c r="MY77" s="886"/>
      <c r="MZ77" s="886"/>
      <c r="NA77" s="886"/>
      <c r="NB77" s="886"/>
      <c r="NC77" s="886"/>
      <c r="ND77" s="886"/>
      <c r="NE77" s="887"/>
      <c r="NF77" s="885"/>
      <c r="NG77" s="886"/>
      <c r="NH77" s="886"/>
      <c r="NI77" s="886"/>
      <c r="NJ77" s="886"/>
      <c r="NK77" s="886"/>
      <c r="NL77" s="886"/>
      <c r="NM77" s="886"/>
      <c r="NN77" s="887"/>
      <c r="NO77" s="885"/>
      <c r="NP77" s="886"/>
      <c r="NQ77" s="886"/>
      <c r="NR77" s="886"/>
      <c r="NS77" s="886"/>
      <c r="NT77" s="886"/>
      <c r="NU77" s="886"/>
      <c r="NV77" s="886"/>
      <c r="NW77" s="887"/>
      <c r="NX77" s="885"/>
      <c r="NY77" s="886"/>
      <c r="NZ77" s="886"/>
      <c r="OA77" s="886"/>
      <c r="OB77" s="886"/>
      <c r="OC77" s="886"/>
      <c r="OD77" s="886"/>
      <c r="OE77" s="886"/>
      <c r="OF77" s="887"/>
      <c r="OG77" s="885"/>
      <c r="OH77" s="886"/>
      <c r="OI77" s="886"/>
      <c r="OJ77" s="886"/>
      <c r="OK77" s="886"/>
      <c r="OL77" s="886"/>
      <c r="OM77" s="886"/>
      <c r="ON77" s="886"/>
      <c r="OO77" s="887"/>
      <c r="OP77" s="885"/>
      <c r="OQ77" s="886"/>
      <c r="OR77" s="886"/>
      <c r="OS77" s="886"/>
      <c r="OT77" s="886"/>
      <c r="OU77" s="886"/>
      <c r="OV77" s="886"/>
      <c r="OW77" s="886"/>
      <c r="OX77" s="887"/>
      <c r="OY77" s="885"/>
      <c r="OZ77" s="886"/>
      <c r="PA77" s="886"/>
      <c r="PB77" s="886"/>
      <c r="PC77" s="886"/>
      <c r="PD77" s="886"/>
      <c r="PE77" s="886"/>
      <c r="PF77" s="886"/>
      <c r="PG77" s="887"/>
      <c r="PH77" s="885"/>
      <c r="PI77" s="886"/>
      <c r="PJ77" s="886"/>
      <c r="PK77" s="886"/>
      <c r="PL77" s="886"/>
      <c r="PM77" s="886"/>
      <c r="PN77" s="886"/>
      <c r="PO77" s="886"/>
      <c r="PP77" s="887"/>
      <c r="PQ77" s="885"/>
      <c r="PR77" s="886"/>
      <c r="PS77" s="886"/>
      <c r="PT77" s="886"/>
      <c r="PU77" s="886"/>
      <c r="PV77" s="886"/>
      <c r="PW77" s="886"/>
      <c r="PX77" s="886"/>
      <c r="PY77" s="887"/>
      <c r="PZ77" s="885"/>
      <c r="QA77" s="886"/>
      <c r="QB77" s="886"/>
      <c r="QC77" s="886"/>
      <c r="QD77" s="886"/>
      <c r="QE77" s="886"/>
      <c r="QF77" s="886"/>
      <c r="QG77" s="886"/>
      <c r="QH77" s="887"/>
      <c r="QI77" s="885"/>
      <c r="QJ77" s="886"/>
      <c r="QK77" s="886"/>
      <c r="QL77" s="886"/>
      <c r="QM77" s="886"/>
      <c r="QN77" s="886"/>
      <c r="QO77" s="886"/>
      <c r="QP77" s="886"/>
      <c r="QQ77" s="887"/>
      <c r="QR77" s="885"/>
      <c r="QS77" s="886"/>
      <c r="QT77" s="886"/>
      <c r="QU77" s="886"/>
      <c r="QV77" s="886"/>
      <c r="QW77" s="886"/>
      <c r="QX77" s="886"/>
      <c r="QY77" s="886"/>
      <c r="QZ77" s="887"/>
      <c r="RA77" s="885"/>
      <c r="RB77" s="886"/>
      <c r="RC77" s="886"/>
      <c r="RD77" s="886"/>
      <c r="RE77" s="886"/>
      <c r="RF77" s="886"/>
      <c r="RG77" s="886"/>
      <c r="RH77" s="886"/>
      <c r="RI77" s="887"/>
      <c r="RJ77" s="885"/>
      <c r="RK77" s="886"/>
      <c r="RL77" s="886"/>
      <c r="RM77" s="886"/>
      <c r="RN77" s="886"/>
      <c r="RO77" s="886"/>
      <c r="RP77" s="886"/>
      <c r="RQ77" s="886"/>
      <c r="RR77" s="887"/>
      <c r="RS77" s="885"/>
      <c r="RT77" s="886"/>
      <c r="RU77" s="886"/>
      <c r="RV77" s="886"/>
      <c r="RW77" s="886"/>
      <c r="RX77" s="886"/>
      <c r="RY77" s="886"/>
      <c r="RZ77" s="886"/>
      <c r="SA77" s="887"/>
      <c r="SB77" s="885"/>
      <c r="SC77" s="886"/>
      <c r="SD77" s="886"/>
      <c r="SE77" s="886"/>
      <c r="SF77" s="886"/>
      <c r="SG77" s="886"/>
      <c r="SH77" s="886"/>
      <c r="SI77" s="886"/>
      <c r="SJ77" s="887"/>
      <c r="SK77" s="885"/>
      <c r="SL77" s="886"/>
      <c r="SM77" s="886"/>
      <c r="SN77" s="886"/>
      <c r="SO77" s="886"/>
      <c r="SP77" s="886"/>
      <c r="SQ77" s="886"/>
      <c r="SR77" s="886"/>
      <c r="SS77" s="887"/>
      <c r="ST77" s="885"/>
      <c r="SU77" s="886"/>
      <c r="SV77" s="886"/>
      <c r="SW77" s="886"/>
      <c r="SX77" s="886"/>
      <c r="SY77" s="886"/>
      <c r="SZ77" s="886"/>
      <c r="TA77" s="886"/>
      <c r="TB77" s="887"/>
      <c r="TC77" s="885"/>
      <c r="TD77" s="886"/>
      <c r="TE77" s="886"/>
      <c r="TF77" s="886"/>
      <c r="TG77" s="886"/>
      <c r="TH77" s="886"/>
      <c r="TI77" s="886"/>
      <c r="TJ77" s="886"/>
      <c r="TK77" s="887"/>
      <c r="TL77" s="885"/>
      <c r="TM77" s="886"/>
      <c r="TN77" s="886"/>
      <c r="TO77" s="886"/>
      <c r="TP77" s="886"/>
      <c r="TQ77" s="886"/>
      <c r="TR77" s="886"/>
      <c r="TS77" s="886"/>
      <c r="TT77" s="887"/>
      <c r="TU77" s="885"/>
      <c r="TV77" s="886"/>
      <c r="TW77" s="886"/>
      <c r="TX77" s="886"/>
      <c r="TY77" s="886"/>
      <c r="TZ77" s="886"/>
      <c r="UA77" s="886"/>
      <c r="UB77" s="886"/>
      <c r="UC77" s="887"/>
      <c r="UD77" s="885"/>
      <c r="UE77" s="886"/>
      <c r="UF77" s="886"/>
      <c r="UG77" s="886"/>
      <c r="UH77" s="886"/>
      <c r="UI77" s="886"/>
      <c r="UJ77" s="886"/>
      <c r="UK77" s="886"/>
      <c r="UL77" s="887"/>
      <c r="UM77" s="885"/>
      <c r="UN77" s="886"/>
      <c r="UO77" s="886"/>
      <c r="UP77" s="886"/>
      <c r="UQ77" s="886"/>
      <c r="UR77" s="886"/>
      <c r="US77" s="886"/>
      <c r="UT77" s="886"/>
      <c r="UU77" s="887"/>
      <c r="UV77" s="885"/>
      <c r="UW77" s="886"/>
      <c r="UX77" s="886"/>
      <c r="UY77" s="886"/>
      <c r="UZ77" s="886"/>
      <c r="VA77" s="886"/>
      <c r="VB77" s="886"/>
      <c r="VC77" s="886"/>
      <c r="VD77" s="887"/>
      <c r="VE77" s="885"/>
      <c r="VF77" s="886"/>
      <c r="VG77" s="886"/>
      <c r="VH77" s="886"/>
      <c r="VI77" s="886"/>
      <c r="VJ77" s="886"/>
      <c r="VK77" s="886"/>
      <c r="VL77" s="886"/>
      <c r="VM77" s="887"/>
      <c r="VN77" s="885"/>
      <c r="VO77" s="886"/>
      <c r="VP77" s="886"/>
      <c r="VQ77" s="886"/>
      <c r="VR77" s="886"/>
      <c r="VS77" s="886"/>
      <c r="VT77" s="886"/>
      <c r="VU77" s="886"/>
      <c r="VV77" s="887"/>
      <c r="VW77" s="885"/>
      <c r="VX77" s="886"/>
      <c r="VY77" s="886"/>
      <c r="VZ77" s="886"/>
      <c r="WA77" s="886"/>
      <c r="WB77" s="886"/>
      <c r="WC77" s="886"/>
      <c r="WD77" s="886"/>
      <c r="WE77" s="887"/>
      <c r="WF77" s="885"/>
      <c r="WG77" s="886"/>
      <c r="WH77" s="886"/>
      <c r="WI77" s="886"/>
      <c r="WJ77" s="886"/>
      <c r="WK77" s="886"/>
      <c r="WL77" s="886"/>
      <c r="WM77" s="886"/>
      <c r="WN77" s="887"/>
      <c r="WO77" s="885"/>
      <c r="WP77" s="886"/>
      <c r="WQ77" s="886"/>
      <c r="WR77" s="886"/>
      <c r="WS77" s="886"/>
      <c r="WT77" s="886"/>
      <c r="WU77" s="886"/>
      <c r="WV77" s="886"/>
      <c r="WW77" s="887"/>
      <c r="WX77" s="885"/>
      <c r="WY77" s="886"/>
      <c r="WZ77" s="886"/>
      <c r="XA77" s="886"/>
      <c r="XB77" s="886"/>
      <c r="XC77" s="886"/>
      <c r="XD77" s="886"/>
      <c r="XE77" s="886"/>
      <c r="XF77" s="887"/>
      <c r="XG77" s="885"/>
      <c r="XH77" s="886"/>
      <c r="XI77" s="886"/>
      <c r="XJ77" s="886"/>
      <c r="XK77" s="886"/>
      <c r="XL77" s="886"/>
      <c r="XM77" s="886"/>
      <c r="XN77" s="886"/>
      <c r="XO77" s="887"/>
      <c r="XP77" s="885"/>
      <c r="XQ77" s="886"/>
      <c r="XR77" s="886"/>
      <c r="XS77" s="886"/>
      <c r="XT77" s="886"/>
      <c r="XU77" s="886"/>
      <c r="XV77" s="886"/>
      <c r="XW77" s="886"/>
      <c r="XX77" s="887"/>
      <c r="XY77" s="885"/>
      <c r="XZ77" s="886"/>
      <c r="YA77" s="886"/>
      <c r="YB77" s="886"/>
      <c r="YC77" s="886"/>
      <c r="YD77" s="886"/>
      <c r="YE77" s="886"/>
      <c r="YF77" s="886"/>
      <c r="YG77" s="887"/>
      <c r="YH77" s="885"/>
      <c r="YI77" s="886"/>
      <c r="YJ77" s="886"/>
      <c r="YK77" s="886"/>
      <c r="YL77" s="886"/>
      <c r="YM77" s="886"/>
      <c r="YN77" s="886"/>
      <c r="YO77" s="886"/>
      <c r="YP77" s="887"/>
      <c r="YQ77" s="885"/>
      <c r="YR77" s="886"/>
      <c r="YS77" s="886"/>
      <c r="YT77" s="886"/>
      <c r="YU77" s="886"/>
      <c r="YV77" s="886"/>
      <c r="YW77" s="886"/>
      <c r="YX77" s="886"/>
      <c r="YY77" s="887"/>
      <c r="YZ77" s="885"/>
      <c r="ZA77" s="886"/>
      <c r="ZB77" s="886"/>
      <c r="ZC77" s="886"/>
      <c r="ZD77" s="886"/>
      <c r="ZE77" s="886"/>
      <c r="ZF77" s="886"/>
      <c r="ZG77" s="886"/>
      <c r="ZH77" s="887"/>
      <c r="ZI77" s="885"/>
      <c r="ZJ77" s="886"/>
      <c r="ZK77" s="886"/>
      <c r="ZL77" s="886"/>
      <c r="ZM77" s="886"/>
      <c r="ZN77" s="886"/>
      <c r="ZO77" s="886"/>
      <c r="ZP77" s="886"/>
      <c r="ZQ77" s="887"/>
      <c r="ZR77" s="885"/>
      <c r="ZS77" s="886"/>
      <c r="ZT77" s="886"/>
      <c r="ZU77" s="886"/>
      <c r="ZV77" s="886"/>
      <c r="ZW77" s="886"/>
      <c r="ZX77" s="886"/>
      <c r="ZY77" s="886"/>
      <c r="ZZ77" s="887"/>
      <c r="AAA77" s="885"/>
      <c r="AAB77" s="886"/>
      <c r="AAC77" s="886"/>
      <c r="AAD77" s="886"/>
      <c r="AAE77" s="886"/>
      <c r="AAF77" s="886"/>
      <c r="AAG77" s="886"/>
      <c r="AAH77" s="886"/>
      <c r="AAI77" s="887"/>
      <c r="AAJ77" s="885"/>
      <c r="AAK77" s="886"/>
      <c r="AAL77" s="886"/>
      <c r="AAM77" s="886"/>
      <c r="AAN77" s="886"/>
      <c r="AAO77" s="886"/>
      <c r="AAP77" s="886"/>
      <c r="AAQ77" s="886"/>
      <c r="AAR77" s="887"/>
      <c r="AAS77" s="885"/>
      <c r="AAT77" s="886"/>
      <c r="AAU77" s="886"/>
      <c r="AAV77" s="886"/>
      <c r="AAW77" s="886"/>
      <c r="AAX77" s="886"/>
      <c r="AAY77" s="886"/>
      <c r="AAZ77" s="886"/>
      <c r="ABA77" s="887"/>
      <c r="ABB77" s="885"/>
      <c r="ABC77" s="886"/>
      <c r="ABD77" s="886"/>
      <c r="ABE77" s="886"/>
      <c r="ABF77" s="886"/>
      <c r="ABG77" s="886"/>
      <c r="ABH77" s="886"/>
      <c r="ABI77" s="886"/>
      <c r="ABJ77" s="887"/>
      <c r="ABK77" s="885"/>
      <c r="ABL77" s="886"/>
      <c r="ABM77" s="886"/>
      <c r="ABN77" s="886"/>
      <c r="ABO77" s="886"/>
      <c r="ABP77" s="886"/>
      <c r="ABQ77" s="886"/>
      <c r="ABR77" s="886"/>
      <c r="ABS77" s="887"/>
      <c r="ABT77" s="885"/>
      <c r="ABU77" s="886"/>
      <c r="ABV77" s="886"/>
      <c r="ABW77" s="886"/>
      <c r="ABX77" s="886"/>
      <c r="ABY77" s="886"/>
      <c r="ABZ77" s="886"/>
      <c r="ACA77" s="886"/>
      <c r="ACB77" s="887"/>
      <c r="ACC77" s="885"/>
      <c r="ACD77" s="886"/>
      <c r="ACE77" s="886"/>
      <c r="ACF77" s="886"/>
      <c r="ACG77" s="886"/>
      <c r="ACH77" s="886"/>
      <c r="ACI77" s="886"/>
      <c r="ACJ77" s="886"/>
      <c r="ACK77" s="887"/>
      <c r="ACL77" s="885"/>
      <c r="ACM77" s="886"/>
      <c r="ACN77" s="886"/>
      <c r="ACO77" s="886"/>
      <c r="ACP77" s="886"/>
      <c r="ACQ77" s="886"/>
      <c r="ACR77" s="886"/>
      <c r="ACS77" s="886"/>
      <c r="ACT77" s="887"/>
      <c r="ACU77" s="885"/>
      <c r="ACV77" s="886"/>
      <c r="ACW77" s="886"/>
      <c r="ACX77" s="886"/>
      <c r="ACY77" s="886"/>
      <c r="ACZ77" s="886"/>
      <c r="ADA77" s="886"/>
      <c r="ADB77" s="886"/>
      <c r="ADC77" s="887"/>
      <c r="ADD77" s="885"/>
      <c r="ADE77" s="886"/>
      <c r="ADF77" s="886"/>
      <c r="ADG77" s="886"/>
      <c r="ADH77" s="886"/>
      <c r="ADI77" s="886"/>
      <c r="ADJ77" s="886"/>
      <c r="ADK77" s="886"/>
      <c r="ADL77" s="887"/>
      <c r="ADM77" s="885"/>
      <c r="ADN77" s="886"/>
      <c r="ADO77" s="886"/>
      <c r="ADP77" s="886"/>
      <c r="ADQ77" s="886"/>
      <c r="ADR77" s="886"/>
      <c r="ADS77" s="886"/>
      <c r="ADT77" s="886"/>
      <c r="ADU77" s="887"/>
      <c r="ADV77" s="885"/>
      <c r="ADW77" s="886"/>
      <c r="ADX77" s="886"/>
      <c r="ADY77" s="886"/>
      <c r="ADZ77" s="886"/>
      <c r="AEA77" s="886"/>
      <c r="AEB77" s="886"/>
      <c r="AEC77" s="886"/>
      <c r="AED77" s="887"/>
      <c r="AEE77" s="885"/>
      <c r="AEF77" s="886"/>
      <c r="AEG77" s="886"/>
      <c r="AEH77" s="886"/>
      <c r="AEI77" s="886"/>
      <c r="AEJ77" s="886"/>
      <c r="AEK77" s="886"/>
      <c r="AEL77" s="886"/>
      <c r="AEM77" s="887"/>
      <c r="AEN77" s="885"/>
      <c r="AEO77" s="886"/>
      <c r="AEP77" s="886"/>
      <c r="AEQ77" s="886"/>
      <c r="AER77" s="886"/>
      <c r="AES77" s="886"/>
      <c r="AET77" s="886"/>
      <c r="AEU77" s="886"/>
      <c r="AEV77" s="887"/>
      <c r="AEW77" s="885"/>
      <c r="AEX77" s="886"/>
      <c r="AEY77" s="886"/>
      <c r="AEZ77" s="886"/>
      <c r="AFA77" s="886"/>
      <c r="AFB77" s="886"/>
      <c r="AFC77" s="886"/>
      <c r="AFD77" s="886"/>
      <c r="AFE77" s="887"/>
      <c r="AFF77" s="885"/>
      <c r="AFG77" s="886"/>
      <c r="AFH77" s="886"/>
      <c r="AFI77" s="886"/>
      <c r="AFJ77" s="886"/>
      <c r="AFK77" s="886"/>
      <c r="AFL77" s="886"/>
      <c r="AFM77" s="886"/>
      <c r="AFN77" s="887"/>
      <c r="AFO77" s="885"/>
      <c r="AFP77" s="886"/>
      <c r="AFQ77" s="886"/>
      <c r="AFR77" s="886"/>
      <c r="AFS77" s="886"/>
      <c r="AFT77" s="886"/>
      <c r="AFU77" s="886"/>
      <c r="AFV77" s="886"/>
      <c r="AFW77" s="887"/>
      <c r="AFX77" s="885"/>
      <c r="AFY77" s="886"/>
      <c r="AFZ77" s="886"/>
      <c r="AGA77" s="886"/>
      <c r="AGB77" s="886"/>
      <c r="AGC77" s="886"/>
      <c r="AGD77" s="886"/>
      <c r="AGE77" s="886"/>
      <c r="AGF77" s="887"/>
      <c r="AGG77" s="885"/>
      <c r="AGH77" s="886"/>
      <c r="AGI77" s="886"/>
      <c r="AGJ77" s="886"/>
      <c r="AGK77" s="886"/>
      <c r="AGL77" s="886"/>
      <c r="AGM77" s="886"/>
      <c r="AGN77" s="886"/>
      <c r="AGO77" s="887"/>
      <c r="AGP77" s="885"/>
      <c r="AGQ77" s="886"/>
      <c r="AGR77" s="886"/>
      <c r="AGS77" s="886"/>
      <c r="AGT77" s="886"/>
      <c r="AGU77" s="886"/>
      <c r="AGV77" s="886"/>
      <c r="AGW77" s="886"/>
      <c r="AGX77" s="887"/>
      <c r="AGY77" s="885"/>
      <c r="AGZ77" s="886"/>
      <c r="AHA77" s="886"/>
      <c r="AHB77" s="886"/>
      <c r="AHC77" s="886"/>
      <c r="AHD77" s="886"/>
      <c r="AHE77" s="886"/>
      <c r="AHF77" s="886"/>
      <c r="AHG77" s="887"/>
      <c r="AHH77" s="885"/>
      <c r="AHI77" s="886"/>
      <c r="AHJ77" s="886"/>
      <c r="AHK77" s="886"/>
      <c r="AHL77" s="886"/>
      <c r="AHM77" s="886"/>
      <c r="AHN77" s="886"/>
      <c r="AHO77" s="886"/>
      <c r="AHP77" s="887"/>
      <c r="AHQ77" s="885"/>
      <c r="AHR77" s="886"/>
      <c r="AHS77" s="886"/>
      <c r="AHT77" s="886"/>
      <c r="AHU77" s="886"/>
      <c r="AHV77" s="886"/>
      <c r="AHW77" s="886"/>
      <c r="AHX77" s="886"/>
      <c r="AHY77" s="887"/>
      <c r="AHZ77" s="885"/>
      <c r="AIA77" s="886"/>
      <c r="AIB77" s="886"/>
      <c r="AIC77" s="886"/>
      <c r="AID77" s="886"/>
      <c r="AIE77" s="886"/>
      <c r="AIF77" s="886"/>
      <c r="AIG77" s="886"/>
      <c r="AIH77" s="887"/>
      <c r="AII77" s="885"/>
      <c r="AIJ77" s="886"/>
      <c r="AIK77" s="886"/>
      <c r="AIL77" s="886"/>
      <c r="AIM77" s="886"/>
      <c r="AIN77" s="886"/>
      <c r="AIO77" s="886"/>
      <c r="AIP77" s="886"/>
      <c r="AIQ77" s="887"/>
      <c r="AIR77" s="885"/>
      <c r="AIS77" s="886"/>
      <c r="AIT77" s="886"/>
      <c r="AIU77" s="886"/>
      <c r="AIV77" s="886"/>
      <c r="AIW77" s="886"/>
      <c r="AIX77" s="886"/>
      <c r="AIY77" s="886"/>
      <c r="AIZ77" s="887"/>
      <c r="AJA77" s="885"/>
      <c r="AJB77" s="886"/>
      <c r="AJC77" s="886"/>
      <c r="AJD77" s="886"/>
      <c r="AJE77" s="886"/>
      <c r="AJF77" s="886"/>
      <c r="AJG77" s="886"/>
      <c r="AJH77" s="886"/>
      <c r="AJI77" s="887"/>
      <c r="AJJ77" s="885"/>
      <c r="AJK77" s="886"/>
      <c r="AJL77" s="886"/>
      <c r="AJM77" s="886"/>
      <c r="AJN77" s="886"/>
      <c r="AJO77" s="886"/>
      <c r="AJP77" s="886"/>
      <c r="AJQ77" s="886"/>
      <c r="AJR77" s="887"/>
      <c r="AJS77" s="885"/>
      <c r="AJT77" s="886"/>
      <c r="AJU77" s="886"/>
      <c r="AJV77" s="886"/>
      <c r="AJW77" s="886"/>
      <c r="AJX77" s="886"/>
      <c r="AJY77" s="886"/>
      <c r="AJZ77" s="886"/>
      <c r="AKA77" s="887"/>
      <c r="AKB77" s="885"/>
      <c r="AKC77" s="886"/>
      <c r="AKD77" s="886"/>
      <c r="AKE77" s="886"/>
      <c r="AKF77" s="886"/>
      <c r="AKG77" s="886"/>
      <c r="AKH77" s="886"/>
      <c r="AKI77" s="886"/>
      <c r="AKJ77" s="887"/>
      <c r="AKK77" s="885"/>
      <c r="AKL77" s="886"/>
      <c r="AKM77" s="886"/>
      <c r="AKN77" s="886"/>
      <c r="AKO77" s="886"/>
      <c r="AKP77" s="886"/>
      <c r="AKQ77" s="886"/>
      <c r="AKR77" s="886"/>
      <c r="AKS77" s="887"/>
      <c r="AKT77" s="885"/>
      <c r="AKU77" s="886"/>
      <c r="AKV77" s="886"/>
      <c r="AKW77" s="886"/>
      <c r="AKX77" s="886"/>
      <c r="AKY77" s="886"/>
      <c r="AKZ77" s="886"/>
      <c r="ALA77" s="886"/>
      <c r="ALB77" s="887"/>
      <c r="ALC77" s="885"/>
      <c r="ALD77" s="886"/>
      <c r="ALE77" s="886"/>
      <c r="ALF77" s="886"/>
      <c r="ALG77" s="886"/>
      <c r="ALH77" s="886"/>
      <c r="ALI77" s="886"/>
      <c r="ALJ77" s="886"/>
      <c r="ALK77" s="887"/>
      <c r="ALL77" s="885"/>
      <c r="ALM77" s="886"/>
      <c r="ALN77" s="886"/>
      <c r="ALO77" s="886"/>
      <c r="ALP77" s="886"/>
      <c r="ALQ77" s="886"/>
      <c r="ALR77" s="886"/>
      <c r="ALS77" s="886"/>
      <c r="ALT77" s="887"/>
      <c r="ALU77" s="885"/>
      <c r="ALV77" s="886"/>
      <c r="ALW77" s="886"/>
      <c r="ALX77" s="886"/>
      <c r="ALY77" s="886"/>
      <c r="ALZ77" s="886"/>
      <c r="AMA77" s="886"/>
      <c r="AMB77" s="886"/>
      <c r="AMC77" s="887"/>
      <c r="AMD77" s="885"/>
      <c r="AME77" s="886"/>
      <c r="AMF77" s="886"/>
      <c r="AMG77" s="886"/>
      <c r="AMH77" s="886"/>
      <c r="AMI77" s="886"/>
      <c r="AMJ77" s="886"/>
      <c r="AMK77" s="886"/>
      <c r="AML77" s="887"/>
      <c r="AMM77" s="885"/>
      <c r="AMN77" s="886"/>
      <c r="AMO77" s="886"/>
      <c r="AMP77" s="886"/>
      <c r="AMQ77" s="886"/>
      <c r="AMR77" s="886"/>
      <c r="AMS77" s="886"/>
      <c r="AMT77" s="886"/>
      <c r="AMU77" s="887"/>
      <c r="AMV77" s="885"/>
      <c r="AMW77" s="886"/>
      <c r="AMX77" s="886"/>
      <c r="AMY77" s="886"/>
      <c r="AMZ77" s="886"/>
      <c r="ANA77" s="886"/>
      <c r="ANB77" s="886"/>
      <c r="ANC77" s="886"/>
      <c r="AND77" s="887"/>
      <c r="ANE77" s="885"/>
      <c r="ANF77" s="886"/>
      <c r="ANG77" s="886"/>
      <c r="ANH77" s="886"/>
      <c r="ANI77" s="886"/>
      <c r="ANJ77" s="886"/>
      <c r="ANK77" s="886"/>
      <c r="ANL77" s="886"/>
      <c r="ANM77" s="887"/>
      <c r="ANN77" s="885"/>
      <c r="ANO77" s="886"/>
      <c r="ANP77" s="886"/>
      <c r="ANQ77" s="886"/>
      <c r="ANR77" s="886"/>
      <c r="ANS77" s="886"/>
      <c r="ANT77" s="886"/>
      <c r="ANU77" s="886"/>
      <c r="ANV77" s="887"/>
      <c r="ANW77" s="885"/>
      <c r="ANX77" s="886"/>
      <c r="ANY77" s="886"/>
      <c r="ANZ77" s="886"/>
      <c r="AOA77" s="886"/>
      <c r="AOB77" s="886"/>
      <c r="AOC77" s="886"/>
      <c r="AOD77" s="886"/>
      <c r="AOE77" s="887"/>
      <c r="AOF77" s="885"/>
      <c r="AOG77" s="886"/>
      <c r="AOH77" s="886"/>
      <c r="AOI77" s="886"/>
      <c r="AOJ77" s="886"/>
      <c r="AOK77" s="886"/>
      <c r="AOL77" s="886"/>
      <c r="AOM77" s="886"/>
      <c r="AON77" s="887"/>
      <c r="AOO77" s="885"/>
      <c r="AOP77" s="886"/>
      <c r="AOQ77" s="886"/>
      <c r="AOR77" s="886"/>
      <c r="AOS77" s="886"/>
      <c r="AOT77" s="886"/>
      <c r="AOU77" s="886"/>
      <c r="AOV77" s="886"/>
      <c r="AOW77" s="887"/>
      <c r="AOX77" s="885"/>
      <c r="AOY77" s="886"/>
      <c r="AOZ77" s="886"/>
      <c r="APA77" s="886"/>
      <c r="APB77" s="886"/>
      <c r="APC77" s="886"/>
      <c r="APD77" s="886"/>
      <c r="APE77" s="886"/>
      <c r="APF77" s="887"/>
      <c r="APG77" s="885"/>
      <c r="APH77" s="886"/>
      <c r="API77" s="886"/>
      <c r="APJ77" s="886"/>
      <c r="APK77" s="886"/>
      <c r="APL77" s="886"/>
      <c r="APM77" s="886"/>
      <c r="APN77" s="886"/>
      <c r="APO77" s="887"/>
      <c r="APP77" s="885"/>
      <c r="APQ77" s="886"/>
      <c r="APR77" s="886"/>
      <c r="APS77" s="886"/>
      <c r="APT77" s="886"/>
      <c r="APU77" s="886"/>
      <c r="APV77" s="886"/>
      <c r="APW77" s="886"/>
      <c r="APX77" s="887"/>
      <c r="APY77" s="885"/>
      <c r="APZ77" s="886"/>
      <c r="AQA77" s="886"/>
      <c r="AQB77" s="886"/>
      <c r="AQC77" s="886"/>
      <c r="AQD77" s="886"/>
      <c r="AQE77" s="886"/>
      <c r="AQF77" s="886"/>
      <c r="AQG77" s="887"/>
      <c r="AQH77" s="885"/>
      <c r="AQI77" s="886"/>
      <c r="AQJ77" s="886"/>
      <c r="AQK77" s="886"/>
      <c r="AQL77" s="886"/>
      <c r="AQM77" s="886"/>
      <c r="AQN77" s="886"/>
      <c r="AQO77" s="886"/>
      <c r="AQP77" s="887"/>
      <c r="AQQ77" s="885"/>
      <c r="AQR77" s="886"/>
      <c r="AQS77" s="886"/>
      <c r="AQT77" s="886"/>
      <c r="AQU77" s="886"/>
      <c r="AQV77" s="886"/>
      <c r="AQW77" s="886"/>
      <c r="AQX77" s="886"/>
      <c r="AQY77" s="887"/>
      <c r="AQZ77" s="885"/>
      <c r="ARA77" s="886"/>
      <c r="ARB77" s="886"/>
      <c r="ARC77" s="886"/>
      <c r="ARD77" s="886"/>
      <c r="ARE77" s="886"/>
      <c r="ARF77" s="886"/>
      <c r="ARG77" s="886"/>
      <c r="ARH77" s="887"/>
      <c r="ARI77" s="885"/>
      <c r="ARJ77" s="886"/>
      <c r="ARK77" s="886"/>
      <c r="ARL77" s="886"/>
      <c r="ARM77" s="886"/>
      <c r="ARN77" s="886"/>
      <c r="ARO77" s="886"/>
      <c r="ARP77" s="886"/>
      <c r="ARQ77" s="887"/>
      <c r="ARR77" s="885"/>
      <c r="ARS77" s="886"/>
      <c r="ART77" s="886"/>
      <c r="ARU77" s="886"/>
      <c r="ARV77" s="886"/>
      <c r="ARW77" s="886"/>
      <c r="ARX77" s="886"/>
      <c r="ARY77" s="886"/>
      <c r="ARZ77" s="887"/>
      <c r="ASA77" s="885"/>
      <c r="ASB77" s="886"/>
      <c r="ASC77" s="886"/>
      <c r="ASD77" s="886"/>
      <c r="ASE77" s="886"/>
      <c r="ASF77" s="886"/>
      <c r="ASG77" s="886"/>
      <c r="ASH77" s="886"/>
      <c r="ASI77" s="887"/>
      <c r="ASJ77" s="885"/>
      <c r="ASK77" s="886"/>
      <c r="ASL77" s="886"/>
      <c r="ASM77" s="886"/>
      <c r="ASN77" s="886"/>
      <c r="ASO77" s="886"/>
      <c r="ASP77" s="886"/>
      <c r="ASQ77" s="886"/>
      <c r="ASR77" s="887"/>
      <c r="ASS77" s="885"/>
      <c r="AST77" s="886"/>
      <c r="ASU77" s="886"/>
      <c r="ASV77" s="886"/>
      <c r="ASW77" s="886"/>
      <c r="ASX77" s="886"/>
      <c r="ASY77" s="886"/>
      <c r="ASZ77" s="886"/>
      <c r="ATA77" s="887"/>
      <c r="ATB77" s="885"/>
      <c r="ATC77" s="886"/>
      <c r="ATD77" s="886"/>
      <c r="ATE77" s="886"/>
      <c r="ATF77" s="886"/>
      <c r="ATG77" s="886"/>
      <c r="ATH77" s="886"/>
      <c r="ATI77" s="886"/>
      <c r="ATJ77" s="887"/>
      <c r="ATK77" s="885"/>
      <c r="ATL77" s="886"/>
      <c r="ATM77" s="886"/>
      <c r="ATN77" s="886"/>
      <c r="ATO77" s="886"/>
      <c r="ATP77" s="886"/>
      <c r="ATQ77" s="886"/>
      <c r="ATR77" s="886"/>
      <c r="ATS77" s="887"/>
      <c r="ATT77" s="885"/>
      <c r="ATU77" s="886"/>
      <c r="ATV77" s="886"/>
      <c r="ATW77" s="886"/>
      <c r="ATX77" s="886"/>
      <c r="ATY77" s="886"/>
      <c r="ATZ77" s="886"/>
      <c r="AUA77" s="886"/>
      <c r="AUB77" s="887"/>
      <c r="AUC77" s="885"/>
      <c r="AUD77" s="886"/>
      <c r="AUE77" s="886"/>
      <c r="AUF77" s="886"/>
      <c r="AUG77" s="886"/>
      <c r="AUH77" s="886"/>
      <c r="AUI77" s="886"/>
      <c r="AUJ77" s="886"/>
      <c r="AUK77" s="887"/>
      <c r="AUL77" s="885"/>
      <c r="AUM77" s="886"/>
      <c r="AUN77" s="886"/>
      <c r="AUO77" s="886"/>
      <c r="AUP77" s="886"/>
      <c r="AUQ77" s="886"/>
      <c r="AUR77" s="886"/>
      <c r="AUS77" s="886"/>
      <c r="AUT77" s="887"/>
      <c r="AUU77" s="885"/>
      <c r="AUV77" s="886"/>
      <c r="AUW77" s="886"/>
      <c r="AUX77" s="886"/>
      <c r="AUY77" s="886"/>
      <c r="AUZ77" s="886"/>
      <c r="AVA77" s="886"/>
      <c r="AVB77" s="886"/>
      <c r="AVC77" s="887"/>
      <c r="AVD77" s="885"/>
      <c r="AVE77" s="886"/>
      <c r="AVF77" s="886"/>
      <c r="AVG77" s="886"/>
      <c r="AVH77" s="886"/>
      <c r="AVI77" s="886"/>
      <c r="AVJ77" s="886"/>
      <c r="AVK77" s="886"/>
      <c r="AVL77" s="887"/>
      <c r="AVM77" s="885"/>
      <c r="AVN77" s="886"/>
      <c r="AVO77" s="886"/>
      <c r="AVP77" s="886"/>
      <c r="AVQ77" s="886"/>
      <c r="AVR77" s="886"/>
      <c r="AVS77" s="886"/>
      <c r="AVT77" s="886"/>
      <c r="AVU77" s="887"/>
      <c r="AVV77" s="885"/>
      <c r="AVW77" s="886"/>
      <c r="AVX77" s="886"/>
      <c r="AVY77" s="886"/>
      <c r="AVZ77" s="886"/>
      <c r="AWA77" s="886"/>
      <c r="AWB77" s="886"/>
      <c r="AWC77" s="886"/>
      <c r="AWD77" s="887"/>
      <c r="AWE77" s="885"/>
      <c r="AWF77" s="886"/>
      <c r="AWG77" s="886"/>
      <c r="AWH77" s="886"/>
      <c r="AWI77" s="886"/>
      <c r="AWJ77" s="886"/>
      <c r="AWK77" s="886"/>
      <c r="AWL77" s="886"/>
      <c r="AWM77" s="887"/>
      <c r="AWN77" s="885"/>
      <c r="AWO77" s="886"/>
      <c r="AWP77" s="886"/>
      <c r="AWQ77" s="886"/>
      <c r="AWR77" s="886"/>
      <c r="AWS77" s="886"/>
      <c r="AWT77" s="886"/>
      <c r="AWU77" s="886"/>
      <c r="AWV77" s="887"/>
      <c r="AWW77" s="885"/>
      <c r="AWX77" s="886"/>
      <c r="AWY77" s="886"/>
      <c r="AWZ77" s="886"/>
      <c r="AXA77" s="886"/>
      <c r="AXB77" s="886"/>
      <c r="AXC77" s="886"/>
      <c r="AXD77" s="886"/>
      <c r="AXE77" s="887"/>
      <c r="AXF77" s="885"/>
      <c r="AXG77" s="886"/>
      <c r="AXH77" s="886"/>
      <c r="AXI77" s="886"/>
      <c r="AXJ77" s="886"/>
      <c r="AXK77" s="886"/>
      <c r="AXL77" s="886"/>
      <c r="AXM77" s="886"/>
      <c r="AXN77" s="887"/>
      <c r="AXO77" s="885"/>
      <c r="AXP77" s="886"/>
      <c r="AXQ77" s="886"/>
      <c r="AXR77" s="886"/>
      <c r="AXS77" s="886"/>
      <c r="AXT77" s="886"/>
      <c r="AXU77" s="886"/>
      <c r="AXV77" s="886"/>
      <c r="AXW77" s="887"/>
      <c r="AXX77" s="885"/>
      <c r="AXY77" s="886"/>
      <c r="AXZ77" s="886"/>
      <c r="AYA77" s="886"/>
      <c r="AYB77" s="886"/>
      <c r="AYC77" s="886"/>
      <c r="AYD77" s="886"/>
      <c r="AYE77" s="886"/>
      <c r="AYF77" s="887"/>
      <c r="AYG77" s="885"/>
      <c r="AYH77" s="886"/>
      <c r="AYI77" s="886"/>
      <c r="AYJ77" s="886"/>
      <c r="AYK77" s="886"/>
      <c r="AYL77" s="886"/>
      <c r="AYM77" s="886"/>
      <c r="AYN77" s="886"/>
      <c r="AYO77" s="887"/>
      <c r="AYP77" s="885"/>
      <c r="AYQ77" s="886"/>
      <c r="AYR77" s="886"/>
      <c r="AYS77" s="886"/>
      <c r="AYT77" s="886"/>
      <c r="AYU77" s="886"/>
      <c r="AYV77" s="886"/>
      <c r="AYW77" s="886"/>
      <c r="AYX77" s="887"/>
      <c r="AYY77" s="885"/>
      <c r="AYZ77" s="886"/>
      <c r="AZA77" s="886"/>
      <c r="AZB77" s="886"/>
      <c r="AZC77" s="886"/>
      <c r="AZD77" s="886"/>
      <c r="AZE77" s="886"/>
      <c r="AZF77" s="886"/>
      <c r="AZG77" s="887"/>
      <c r="AZH77" s="885"/>
      <c r="AZI77" s="886"/>
      <c r="AZJ77" s="886"/>
      <c r="AZK77" s="886"/>
      <c r="AZL77" s="886"/>
      <c r="AZM77" s="886"/>
      <c r="AZN77" s="886"/>
      <c r="AZO77" s="886"/>
      <c r="AZP77" s="887"/>
      <c r="AZQ77" s="885"/>
      <c r="AZR77" s="886"/>
      <c r="AZS77" s="886"/>
      <c r="AZT77" s="886"/>
      <c r="AZU77" s="886"/>
      <c r="AZV77" s="886"/>
      <c r="AZW77" s="886"/>
      <c r="AZX77" s="886"/>
      <c r="AZY77" s="887"/>
      <c r="AZZ77" s="885"/>
      <c r="BAA77" s="886"/>
      <c r="BAB77" s="886"/>
      <c r="BAC77" s="886"/>
      <c r="BAD77" s="886"/>
      <c r="BAE77" s="886"/>
      <c r="BAF77" s="886"/>
      <c r="BAG77" s="886"/>
      <c r="BAH77" s="887"/>
      <c r="BAI77" s="885"/>
      <c r="BAJ77" s="886"/>
      <c r="BAK77" s="886"/>
      <c r="BAL77" s="886"/>
      <c r="BAM77" s="886"/>
      <c r="BAN77" s="886"/>
      <c r="BAO77" s="886"/>
      <c r="BAP77" s="886"/>
      <c r="BAQ77" s="887"/>
      <c r="BAR77" s="885"/>
      <c r="BAS77" s="886"/>
      <c r="BAT77" s="886"/>
      <c r="BAU77" s="886"/>
      <c r="BAV77" s="886"/>
      <c r="BAW77" s="886"/>
      <c r="BAX77" s="886"/>
      <c r="BAY77" s="886"/>
      <c r="BAZ77" s="887"/>
      <c r="BBA77" s="885"/>
      <c r="BBB77" s="886"/>
      <c r="BBC77" s="886"/>
      <c r="BBD77" s="886"/>
      <c r="BBE77" s="886"/>
      <c r="BBF77" s="886"/>
      <c r="BBG77" s="886"/>
      <c r="BBH77" s="886"/>
      <c r="BBI77" s="887"/>
      <c r="BBJ77" s="885"/>
      <c r="BBK77" s="886"/>
      <c r="BBL77" s="886"/>
      <c r="BBM77" s="886"/>
      <c r="BBN77" s="886"/>
      <c r="BBO77" s="886"/>
      <c r="BBP77" s="886"/>
      <c r="BBQ77" s="886"/>
      <c r="BBR77" s="887"/>
      <c r="BBS77" s="885"/>
      <c r="BBT77" s="886"/>
      <c r="BBU77" s="886"/>
      <c r="BBV77" s="886"/>
      <c r="BBW77" s="886"/>
      <c r="BBX77" s="886"/>
      <c r="BBY77" s="886"/>
      <c r="BBZ77" s="886"/>
      <c r="BCA77" s="887"/>
      <c r="BCB77" s="885"/>
      <c r="BCC77" s="886"/>
      <c r="BCD77" s="886"/>
      <c r="BCE77" s="886"/>
      <c r="BCF77" s="886"/>
      <c r="BCG77" s="886"/>
      <c r="BCH77" s="886"/>
      <c r="BCI77" s="886"/>
      <c r="BCJ77" s="887"/>
      <c r="BCK77" s="885"/>
      <c r="BCL77" s="886"/>
      <c r="BCM77" s="886"/>
      <c r="BCN77" s="886"/>
      <c r="BCO77" s="886"/>
      <c r="BCP77" s="886"/>
      <c r="BCQ77" s="886"/>
      <c r="BCR77" s="886"/>
      <c r="BCS77" s="887"/>
      <c r="BCT77" s="885"/>
      <c r="BCU77" s="886"/>
      <c r="BCV77" s="886"/>
      <c r="BCW77" s="886"/>
      <c r="BCX77" s="886"/>
      <c r="BCY77" s="886"/>
      <c r="BCZ77" s="886"/>
      <c r="BDA77" s="886"/>
      <c r="BDB77" s="887"/>
      <c r="BDC77" s="885"/>
      <c r="BDD77" s="886"/>
      <c r="BDE77" s="886"/>
      <c r="BDF77" s="886"/>
      <c r="BDG77" s="886"/>
      <c r="BDH77" s="886"/>
      <c r="BDI77" s="886"/>
      <c r="BDJ77" s="886"/>
      <c r="BDK77" s="887"/>
      <c r="BDL77" s="885"/>
      <c r="BDM77" s="886"/>
      <c r="BDN77" s="886"/>
      <c r="BDO77" s="886"/>
      <c r="BDP77" s="886"/>
      <c r="BDQ77" s="886"/>
      <c r="BDR77" s="886"/>
      <c r="BDS77" s="886"/>
      <c r="BDT77" s="887"/>
      <c r="BDU77" s="885"/>
      <c r="BDV77" s="886"/>
      <c r="BDW77" s="886"/>
      <c r="BDX77" s="886"/>
      <c r="BDY77" s="886"/>
      <c r="BDZ77" s="886"/>
      <c r="BEA77" s="886"/>
      <c r="BEB77" s="886"/>
      <c r="BEC77" s="887"/>
      <c r="BED77" s="885"/>
      <c r="BEE77" s="886"/>
      <c r="BEF77" s="886"/>
      <c r="BEG77" s="886"/>
      <c r="BEH77" s="886"/>
      <c r="BEI77" s="886"/>
      <c r="BEJ77" s="886"/>
      <c r="BEK77" s="886"/>
      <c r="BEL77" s="887"/>
      <c r="BEM77" s="885"/>
      <c r="BEN77" s="886"/>
      <c r="BEO77" s="886"/>
      <c r="BEP77" s="886"/>
      <c r="BEQ77" s="886"/>
      <c r="BER77" s="886"/>
      <c r="BES77" s="886"/>
      <c r="BET77" s="886"/>
      <c r="BEU77" s="887"/>
      <c r="BEV77" s="885"/>
      <c r="BEW77" s="886"/>
      <c r="BEX77" s="886"/>
      <c r="BEY77" s="886"/>
      <c r="BEZ77" s="886"/>
      <c r="BFA77" s="886"/>
      <c r="BFB77" s="886"/>
      <c r="BFC77" s="886"/>
      <c r="BFD77" s="887"/>
      <c r="BFE77" s="885"/>
      <c r="BFF77" s="886"/>
      <c r="BFG77" s="886"/>
      <c r="BFH77" s="886"/>
      <c r="BFI77" s="886"/>
      <c r="BFJ77" s="886"/>
      <c r="BFK77" s="886"/>
      <c r="BFL77" s="886"/>
      <c r="BFM77" s="887"/>
      <c r="BFN77" s="885"/>
      <c r="BFO77" s="886"/>
      <c r="BFP77" s="886"/>
      <c r="BFQ77" s="886"/>
      <c r="BFR77" s="886"/>
      <c r="BFS77" s="886"/>
      <c r="BFT77" s="886"/>
      <c r="BFU77" s="886"/>
      <c r="BFV77" s="887"/>
      <c r="BFW77" s="885"/>
      <c r="BFX77" s="886"/>
      <c r="BFY77" s="886"/>
      <c r="BFZ77" s="886"/>
      <c r="BGA77" s="886"/>
      <c r="BGB77" s="886"/>
      <c r="BGC77" s="886"/>
      <c r="BGD77" s="886"/>
      <c r="BGE77" s="887"/>
      <c r="BGF77" s="885"/>
      <c r="BGG77" s="886"/>
      <c r="BGH77" s="886"/>
      <c r="BGI77" s="886"/>
      <c r="BGJ77" s="886"/>
      <c r="BGK77" s="886"/>
      <c r="BGL77" s="886"/>
      <c r="BGM77" s="886"/>
      <c r="BGN77" s="887"/>
      <c r="BGO77" s="885"/>
      <c r="BGP77" s="886"/>
      <c r="BGQ77" s="886"/>
      <c r="BGR77" s="886"/>
      <c r="BGS77" s="886"/>
      <c r="BGT77" s="886"/>
      <c r="BGU77" s="886"/>
      <c r="BGV77" s="886"/>
      <c r="BGW77" s="887"/>
      <c r="BGX77" s="885"/>
      <c r="BGY77" s="886"/>
      <c r="BGZ77" s="886"/>
      <c r="BHA77" s="886"/>
      <c r="BHB77" s="886"/>
      <c r="BHC77" s="886"/>
      <c r="BHD77" s="886"/>
      <c r="BHE77" s="886"/>
      <c r="BHF77" s="887"/>
      <c r="BHG77" s="885"/>
      <c r="BHH77" s="886"/>
      <c r="BHI77" s="886"/>
      <c r="BHJ77" s="886"/>
      <c r="BHK77" s="886"/>
      <c r="BHL77" s="886"/>
      <c r="BHM77" s="886"/>
      <c r="BHN77" s="886"/>
      <c r="BHO77" s="887"/>
      <c r="BHP77" s="885"/>
      <c r="BHQ77" s="886"/>
      <c r="BHR77" s="886"/>
      <c r="BHS77" s="886"/>
      <c r="BHT77" s="886"/>
      <c r="BHU77" s="886"/>
      <c r="BHV77" s="886"/>
      <c r="BHW77" s="886"/>
      <c r="BHX77" s="887"/>
      <c r="BHY77" s="885"/>
      <c r="BHZ77" s="886"/>
      <c r="BIA77" s="886"/>
      <c r="BIB77" s="886"/>
      <c r="BIC77" s="886"/>
      <c r="BID77" s="886"/>
      <c r="BIE77" s="886"/>
      <c r="BIF77" s="886"/>
      <c r="BIG77" s="887"/>
      <c r="BIH77" s="885"/>
      <c r="BII77" s="886"/>
      <c r="BIJ77" s="886"/>
      <c r="BIK77" s="886"/>
      <c r="BIL77" s="886"/>
      <c r="BIM77" s="886"/>
      <c r="BIN77" s="886"/>
      <c r="BIO77" s="886"/>
      <c r="BIP77" s="887"/>
      <c r="BIQ77" s="885"/>
      <c r="BIR77" s="886"/>
      <c r="BIS77" s="886"/>
      <c r="BIT77" s="886"/>
      <c r="BIU77" s="886"/>
      <c r="BIV77" s="886"/>
      <c r="BIW77" s="886"/>
      <c r="BIX77" s="886"/>
      <c r="BIY77" s="887"/>
      <c r="BIZ77" s="885"/>
      <c r="BJA77" s="886"/>
      <c r="BJB77" s="886"/>
      <c r="BJC77" s="886"/>
      <c r="BJD77" s="886"/>
      <c r="BJE77" s="886"/>
      <c r="BJF77" s="886"/>
      <c r="BJG77" s="886"/>
      <c r="BJH77" s="887"/>
      <c r="BJI77" s="885"/>
      <c r="BJJ77" s="886"/>
      <c r="BJK77" s="886"/>
      <c r="BJL77" s="886"/>
      <c r="BJM77" s="886"/>
      <c r="BJN77" s="886"/>
      <c r="BJO77" s="886"/>
      <c r="BJP77" s="886"/>
      <c r="BJQ77" s="887"/>
      <c r="BJR77" s="885"/>
      <c r="BJS77" s="886"/>
      <c r="BJT77" s="886"/>
      <c r="BJU77" s="886"/>
      <c r="BJV77" s="886"/>
      <c r="BJW77" s="886"/>
      <c r="BJX77" s="886"/>
      <c r="BJY77" s="886"/>
      <c r="BJZ77" s="887"/>
      <c r="BKA77" s="885"/>
      <c r="BKB77" s="886"/>
      <c r="BKC77" s="886"/>
      <c r="BKD77" s="886"/>
      <c r="BKE77" s="886"/>
      <c r="BKF77" s="886"/>
      <c r="BKG77" s="886"/>
      <c r="BKH77" s="886"/>
      <c r="BKI77" s="887"/>
      <c r="BKJ77" s="885"/>
      <c r="BKK77" s="886"/>
      <c r="BKL77" s="886"/>
      <c r="BKM77" s="886"/>
      <c r="BKN77" s="886"/>
      <c r="BKO77" s="886"/>
      <c r="BKP77" s="886"/>
      <c r="BKQ77" s="886"/>
      <c r="BKR77" s="887"/>
      <c r="BKS77" s="885"/>
      <c r="BKT77" s="886"/>
      <c r="BKU77" s="886"/>
      <c r="BKV77" s="886"/>
      <c r="BKW77" s="886"/>
      <c r="BKX77" s="886"/>
      <c r="BKY77" s="886"/>
      <c r="BKZ77" s="886"/>
      <c r="BLA77" s="887"/>
      <c r="BLB77" s="885"/>
      <c r="BLC77" s="886"/>
      <c r="BLD77" s="886"/>
      <c r="BLE77" s="886"/>
      <c r="BLF77" s="886"/>
      <c r="BLG77" s="886"/>
      <c r="BLH77" s="886"/>
      <c r="BLI77" s="886"/>
      <c r="BLJ77" s="887"/>
      <c r="BLK77" s="885"/>
      <c r="BLL77" s="886"/>
      <c r="BLM77" s="886"/>
      <c r="BLN77" s="886"/>
      <c r="BLO77" s="886"/>
      <c r="BLP77" s="886"/>
      <c r="BLQ77" s="886"/>
      <c r="BLR77" s="886"/>
      <c r="BLS77" s="887"/>
      <c r="BLT77" s="885"/>
      <c r="BLU77" s="886"/>
      <c r="BLV77" s="886"/>
      <c r="BLW77" s="886"/>
      <c r="BLX77" s="886"/>
      <c r="BLY77" s="886"/>
      <c r="BLZ77" s="886"/>
      <c r="BMA77" s="886"/>
      <c r="BMB77" s="887"/>
      <c r="BMC77" s="885"/>
      <c r="BMD77" s="886"/>
      <c r="BME77" s="886"/>
      <c r="BMF77" s="886"/>
      <c r="BMG77" s="886"/>
      <c r="BMH77" s="886"/>
      <c r="BMI77" s="886"/>
      <c r="BMJ77" s="886"/>
      <c r="BMK77" s="887"/>
      <c r="BML77" s="885"/>
      <c r="BMM77" s="886"/>
      <c r="BMN77" s="886"/>
      <c r="BMO77" s="886"/>
      <c r="BMP77" s="886"/>
      <c r="BMQ77" s="886"/>
      <c r="BMR77" s="886"/>
      <c r="BMS77" s="886"/>
      <c r="BMT77" s="887"/>
      <c r="BMU77" s="885"/>
      <c r="BMV77" s="886"/>
      <c r="BMW77" s="886"/>
      <c r="BMX77" s="886"/>
      <c r="BMY77" s="886"/>
      <c r="BMZ77" s="886"/>
      <c r="BNA77" s="886"/>
      <c r="BNB77" s="886"/>
      <c r="BNC77" s="887"/>
      <c r="BND77" s="885"/>
      <c r="BNE77" s="886"/>
      <c r="BNF77" s="886"/>
      <c r="BNG77" s="886"/>
      <c r="BNH77" s="886"/>
      <c r="BNI77" s="886"/>
      <c r="BNJ77" s="886"/>
      <c r="BNK77" s="886"/>
      <c r="BNL77" s="887"/>
      <c r="BNM77" s="885"/>
      <c r="BNN77" s="886"/>
      <c r="BNO77" s="886"/>
      <c r="BNP77" s="886"/>
      <c r="BNQ77" s="886"/>
      <c r="BNR77" s="886"/>
      <c r="BNS77" s="886"/>
      <c r="BNT77" s="886"/>
      <c r="BNU77" s="887"/>
      <c r="BNV77" s="885"/>
      <c r="BNW77" s="886"/>
      <c r="BNX77" s="886"/>
      <c r="BNY77" s="886"/>
      <c r="BNZ77" s="886"/>
      <c r="BOA77" s="886"/>
      <c r="BOB77" s="886"/>
      <c r="BOC77" s="886"/>
      <c r="BOD77" s="887"/>
      <c r="BOE77" s="885"/>
      <c r="BOF77" s="886"/>
      <c r="BOG77" s="886"/>
      <c r="BOH77" s="886"/>
      <c r="BOI77" s="886"/>
      <c r="BOJ77" s="886"/>
      <c r="BOK77" s="886"/>
      <c r="BOL77" s="886"/>
      <c r="BOM77" s="887"/>
      <c r="BON77" s="885"/>
      <c r="BOO77" s="886"/>
      <c r="BOP77" s="886"/>
      <c r="BOQ77" s="886"/>
      <c r="BOR77" s="886"/>
      <c r="BOS77" s="886"/>
      <c r="BOT77" s="886"/>
      <c r="BOU77" s="886"/>
      <c r="BOV77" s="887"/>
      <c r="BOW77" s="885"/>
      <c r="BOX77" s="886"/>
      <c r="BOY77" s="886"/>
      <c r="BOZ77" s="886"/>
      <c r="BPA77" s="886"/>
      <c r="BPB77" s="886"/>
      <c r="BPC77" s="886"/>
      <c r="BPD77" s="886"/>
      <c r="BPE77" s="887"/>
      <c r="BPF77" s="885"/>
      <c r="BPG77" s="886"/>
      <c r="BPH77" s="886"/>
      <c r="BPI77" s="886"/>
      <c r="BPJ77" s="886"/>
      <c r="BPK77" s="886"/>
      <c r="BPL77" s="886"/>
      <c r="BPM77" s="886"/>
      <c r="BPN77" s="887"/>
      <c r="BPO77" s="885"/>
      <c r="BPP77" s="886"/>
      <c r="BPQ77" s="886"/>
      <c r="BPR77" s="886"/>
      <c r="BPS77" s="886"/>
      <c r="BPT77" s="886"/>
      <c r="BPU77" s="886"/>
      <c r="BPV77" s="886"/>
      <c r="BPW77" s="887"/>
      <c r="BPX77" s="885"/>
      <c r="BPY77" s="886"/>
      <c r="BPZ77" s="886"/>
      <c r="BQA77" s="886"/>
      <c r="BQB77" s="886"/>
      <c r="BQC77" s="886"/>
      <c r="BQD77" s="886"/>
      <c r="BQE77" s="886"/>
      <c r="BQF77" s="887"/>
      <c r="BQG77" s="885"/>
      <c r="BQH77" s="886"/>
      <c r="BQI77" s="886"/>
      <c r="BQJ77" s="886"/>
      <c r="BQK77" s="886"/>
      <c r="BQL77" s="886"/>
      <c r="BQM77" s="886"/>
      <c r="BQN77" s="886"/>
      <c r="BQO77" s="887"/>
      <c r="BQP77" s="885"/>
      <c r="BQQ77" s="886"/>
      <c r="BQR77" s="886"/>
      <c r="BQS77" s="886"/>
      <c r="BQT77" s="886"/>
      <c r="BQU77" s="886"/>
      <c r="BQV77" s="886"/>
      <c r="BQW77" s="886"/>
      <c r="BQX77" s="887"/>
      <c r="BQY77" s="885"/>
      <c r="BQZ77" s="886"/>
      <c r="BRA77" s="886"/>
      <c r="BRB77" s="886"/>
      <c r="BRC77" s="886"/>
      <c r="BRD77" s="886"/>
      <c r="BRE77" s="886"/>
      <c r="BRF77" s="886"/>
      <c r="BRG77" s="887"/>
      <c r="BRH77" s="885"/>
      <c r="BRI77" s="886"/>
      <c r="BRJ77" s="886"/>
      <c r="BRK77" s="886"/>
      <c r="BRL77" s="886"/>
      <c r="BRM77" s="886"/>
      <c r="BRN77" s="886"/>
      <c r="BRO77" s="886"/>
      <c r="BRP77" s="887"/>
      <c r="BRQ77" s="885"/>
      <c r="BRR77" s="886"/>
      <c r="BRS77" s="886"/>
      <c r="BRT77" s="886"/>
      <c r="BRU77" s="886"/>
      <c r="BRV77" s="886"/>
      <c r="BRW77" s="886"/>
      <c r="BRX77" s="886"/>
      <c r="BRY77" s="887"/>
      <c r="BRZ77" s="885"/>
      <c r="BSA77" s="886"/>
      <c r="BSB77" s="886"/>
      <c r="BSC77" s="886"/>
      <c r="BSD77" s="886"/>
      <c r="BSE77" s="886"/>
      <c r="BSF77" s="886"/>
      <c r="BSG77" s="886"/>
      <c r="BSH77" s="887"/>
      <c r="BSI77" s="885"/>
      <c r="BSJ77" s="886"/>
      <c r="BSK77" s="886"/>
      <c r="BSL77" s="886"/>
      <c r="BSM77" s="886"/>
      <c r="BSN77" s="886"/>
      <c r="BSO77" s="886"/>
      <c r="BSP77" s="886"/>
      <c r="BSQ77" s="887"/>
      <c r="BSR77" s="885"/>
      <c r="BSS77" s="886"/>
      <c r="BST77" s="886"/>
      <c r="BSU77" s="886"/>
      <c r="BSV77" s="886"/>
      <c r="BSW77" s="886"/>
      <c r="BSX77" s="886"/>
      <c r="BSY77" s="886"/>
      <c r="BSZ77" s="887"/>
      <c r="BTA77" s="885"/>
      <c r="BTB77" s="886"/>
      <c r="BTC77" s="886"/>
      <c r="BTD77" s="886"/>
      <c r="BTE77" s="886"/>
      <c r="BTF77" s="886"/>
      <c r="BTG77" s="886"/>
      <c r="BTH77" s="886"/>
      <c r="BTI77" s="887"/>
      <c r="BTJ77" s="885"/>
      <c r="BTK77" s="886"/>
      <c r="BTL77" s="886"/>
      <c r="BTM77" s="886"/>
      <c r="BTN77" s="886"/>
      <c r="BTO77" s="886"/>
      <c r="BTP77" s="886"/>
      <c r="BTQ77" s="886"/>
      <c r="BTR77" s="887"/>
      <c r="BTS77" s="885"/>
      <c r="BTT77" s="886"/>
      <c r="BTU77" s="886"/>
      <c r="BTV77" s="886"/>
      <c r="BTW77" s="886"/>
      <c r="BTX77" s="886"/>
      <c r="BTY77" s="886"/>
      <c r="BTZ77" s="886"/>
      <c r="BUA77" s="887"/>
      <c r="BUB77" s="885"/>
      <c r="BUC77" s="886"/>
      <c r="BUD77" s="886"/>
      <c r="BUE77" s="886"/>
      <c r="BUF77" s="886"/>
      <c r="BUG77" s="886"/>
      <c r="BUH77" s="886"/>
      <c r="BUI77" s="886"/>
      <c r="BUJ77" s="887"/>
      <c r="BUK77" s="885"/>
      <c r="BUL77" s="886"/>
      <c r="BUM77" s="886"/>
      <c r="BUN77" s="886"/>
      <c r="BUO77" s="886"/>
      <c r="BUP77" s="886"/>
      <c r="BUQ77" s="886"/>
      <c r="BUR77" s="886"/>
      <c r="BUS77" s="887"/>
      <c r="BUT77" s="885"/>
      <c r="BUU77" s="886"/>
      <c r="BUV77" s="886"/>
      <c r="BUW77" s="886"/>
      <c r="BUX77" s="886"/>
      <c r="BUY77" s="886"/>
      <c r="BUZ77" s="886"/>
      <c r="BVA77" s="886"/>
      <c r="BVB77" s="887"/>
      <c r="BVC77" s="885"/>
      <c r="BVD77" s="886"/>
      <c r="BVE77" s="886"/>
      <c r="BVF77" s="886"/>
      <c r="BVG77" s="886"/>
      <c r="BVH77" s="886"/>
      <c r="BVI77" s="886"/>
      <c r="BVJ77" s="886"/>
      <c r="BVK77" s="887"/>
      <c r="BVL77" s="885"/>
      <c r="BVM77" s="886"/>
      <c r="BVN77" s="886"/>
      <c r="BVO77" s="886"/>
      <c r="BVP77" s="886"/>
      <c r="BVQ77" s="886"/>
      <c r="BVR77" s="886"/>
      <c r="BVS77" s="886"/>
      <c r="BVT77" s="887"/>
      <c r="BVU77" s="885"/>
      <c r="BVV77" s="886"/>
      <c r="BVW77" s="886"/>
      <c r="BVX77" s="886"/>
      <c r="BVY77" s="886"/>
      <c r="BVZ77" s="886"/>
      <c r="BWA77" s="886"/>
      <c r="BWB77" s="886"/>
      <c r="BWC77" s="887"/>
      <c r="BWD77" s="885"/>
      <c r="BWE77" s="886"/>
      <c r="BWF77" s="886"/>
      <c r="BWG77" s="886"/>
      <c r="BWH77" s="886"/>
      <c r="BWI77" s="886"/>
      <c r="BWJ77" s="886"/>
      <c r="BWK77" s="886"/>
      <c r="BWL77" s="887"/>
      <c r="BWM77" s="885"/>
      <c r="BWN77" s="886"/>
      <c r="BWO77" s="886"/>
      <c r="BWP77" s="886"/>
      <c r="BWQ77" s="886"/>
      <c r="BWR77" s="886"/>
      <c r="BWS77" s="886"/>
      <c r="BWT77" s="886"/>
      <c r="BWU77" s="887"/>
      <c r="BWV77" s="885"/>
      <c r="BWW77" s="886"/>
      <c r="BWX77" s="886"/>
      <c r="BWY77" s="886"/>
      <c r="BWZ77" s="886"/>
      <c r="BXA77" s="886"/>
      <c r="BXB77" s="886"/>
      <c r="BXC77" s="886"/>
      <c r="BXD77" s="887"/>
      <c r="BXE77" s="885"/>
      <c r="BXF77" s="886"/>
      <c r="BXG77" s="886"/>
      <c r="BXH77" s="886"/>
      <c r="BXI77" s="886"/>
      <c r="BXJ77" s="886"/>
      <c r="BXK77" s="886"/>
      <c r="BXL77" s="886"/>
      <c r="BXM77" s="887"/>
      <c r="BXN77" s="885"/>
      <c r="BXO77" s="886"/>
      <c r="BXP77" s="886"/>
      <c r="BXQ77" s="886"/>
      <c r="BXR77" s="886"/>
      <c r="BXS77" s="886"/>
      <c r="BXT77" s="886"/>
      <c r="BXU77" s="886"/>
      <c r="BXV77" s="887"/>
      <c r="BXW77" s="885"/>
      <c r="BXX77" s="886"/>
      <c r="BXY77" s="886"/>
      <c r="BXZ77" s="886"/>
      <c r="BYA77" s="886"/>
      <c r="BYB77" s="886"/>
      <c r="BYC77" s="886"/>
      <c r="BYD77" s="886"/>
      <c r="BYE77" s="887"/>
      <c r="BYF77" s="885"/>
      <c r="BYG77" s="886"/>
      <c r="BYH77" s="886"/>
      <c r="BYI77" s="886"/>
      <c r="BYJ77" s="886"/>
      <c r="BYK77" s="886"/>
      <c r="BYL77" s="886"/>
      <c r="BYM77" s="886"/>
      <c r="BYN77" s="887"/>
      <c r="BYO77" s="885"/>
      <c r="BYP77" s="886"/>
      <c r="BYQ77" s="886"/>
      <c r="BYR77" s="886"/>
      <c r="BYS77" s="886"/>
      <c r="BYT77" s="886"/>
      <c r="BYU77" s="886"/>
      <c r="BYV77" s="886"/>
      <c r="BYW77" s="887"/>
      <c r="BYX77" s="885"/>
      <c r="BYY77" s="886"/>
      <c r="BYZ77" s="886"/>
      <c r="BZA77" s="886"/>
      <c r="BZB77" s="886"/>
      <c r="BZC77" s="886"/>
      <c r="BZD77" s="886"/>
      <c r="BZE77" s="886"/>
      <c r="BZF77" s="887"/>
      <c r="BZG77" s="885"/>
      <c r="BZH77" s="886"/>
      <c r="BZI77" s="886"/>
      <c r="BZJ77" s="886"/>
      <c r="BZK77" s="886"/>
      <c r="BZL77" s="886"/>
      <c r="BZM77" s="886"/>
      <c r="BZN77" s="886"/>
      <c r="BZO77" s="887"/>
      <c r="BZP77" s="885"/>
      <c r="BZQ77" s="886"/>
      <c r="BZR77" s="886"/>
      <c r="BZS77" s="886"/>
      <c r="BZT77" s="886"/>
      <c r="BZU77" s="886"/>
      <c r="BZV77" s="886"/>
      <c r="BZW77" s="886"/>
      <c r="BZX77" s="887"/>
      <c r="BZY77" s="885"/>
      <c r="BZZ77" s="886"/>
      <c r="CAA77" s="886"/>
      <c r="CAB77" s="886"/>
      <c r="CAC77" s="886"/>
      <c r="CAD77" s="886"/>
      <c r="CAE77" s="886"/>
      <c r="CAF77" s="886"/>
      <c r="CAG77" s="887"/>
      <c r="CAH77" s="885"/>
      <c r="CAI77" s="886"/>
      <c r="CAJ77" s="886"/>
      <c r="CAK77" s="886"/>
      <c r="CAL77" s="886"/>
      <c r="CAM77" s="886"/>
      <c r="CAN77" s="886"/>
      <c r="CAO77" s="886"/>
      <c r="CAP77" s="887"/>
      <c r="CAQ77" s="885"/>
      <c r="CAR77" s="886"/>
      <c r="CAS77" s="886"/>
      <c r="CAT77" s="886"/>
      <c r="CAU77" s="886"/>
      <c r="CAV77" s="886"/>
      <c r="CAW77" s="886"/>
      <c r="CAX77" s="886"/>
      <c r="CAY77" s="887"/>
      <c r="CAZ77" s="885"/>
      <c r="CBA77" s="886"/>
      <c r="CBB77" s="886"/>
      <c r="CBC77" s="886"/>
      <c r="CBD77" s="886"/>
      <c r="CBE77" s="886"/>
      <c r="CBF77" s="886"/>
      <c r="CBG77" s="886"/>
      <c r="CBH77" s="887"/>
      <c r="CBI77" s="885"/>
      <c r="CBJ77" s="886"/>
      <c r="CBK77" s="886"/>
      <c r="CBL77" s="886"/>
      <c r="CBM77" s="886"/>
      <c r="CBN77" s="886"/>
      <c r="CBO77" s="886"/>
      <c r="CBP77" s="886"/>
      <c r="CBQ77" s="887"/>
      <c r="CBR77" s="885"/>
      <c r="CBS77" s="886"/>
      <c r="CBT77" s="886"/>
      <c r="CBU77" s="886"/>
      <c r="CBV77" s="886"/>
      <c r="CBW77" s="886"/>
      <c r="CBX77" s="886"/>
      <c r="CBY77" s="886"/>
      <c r="CBZ77" s="887"/>
      <c r="CCA77" s="885"/>
      <c r="CCB77" s="886"/>
      <c r="CCC77" s="886"/>
      <c r="CCD77" s="886"/>
      <c r="CCE77" s="886"/>
      <c r="CCF77" s="886"/>
      <c r="CCG77" s="886"/>
      <c r="CCH77" s="886"/>
      <c r="CCI77" s="887"/>
      <c r="CCJ77" s="885"/>
      <c r="CCK77" s="886"/>
      <c r="CCL77" s="886"/>
      <c r="CCM77" s="886"/>
      <c r="CCN77" s="886"/>
      <c r="CCO77" s="886"/>
      <c r="CCP77" s="886"/>
      <c r="CCQ77" s="886"/>
      <c r="CCR77" s="887"/>
      <c r="CCS77" s="885"/>
      <c r="CCT77" s="886"/>
      <c r="CCU77" s="886"/>
      <c r="CCV77" s="886"/>
      <c r="CCW77" s="886"/>
      <c r="CCX77" s="886"/>
      <c r="CCY77" s="886"/>
      <c r="CCZ77" s="886"/>
      <c r="CDA77" s="887"/>
      <c r="CDB77" s="885"/>
      <c r="CDC77" s="886"/>
      <c r="CDD77" s="886"/>
      <c r="CDE77" s="886"/>
      <c r="CDF77" s="886"/>
      <c r="CDG77" s="886"/>
      <c r="CDH77" s="886"/>
      <c r="CDI77" s="886"/>
      <c r="CDJ77" s="887"/>
      <c r="CDK77" s="885"/>
      <c r="CDL77" s="886"/>
      <c r="CDM77" s="886"/>
      <c r="CDN77" s="886"/>
      <c r="CDO77" s="886"/>
      <c r="CDP77" s="886"/>
      <c r="CDQ77" s="886"/>
      <c r="CDR77" s="886"/>
      <c r="CDS77" s="887"/>
      <c r="CDT77" s="885"/>
      <c r="CDU77" s="886"/>
      <c r="CDV77" s="886"/>
      <c r="CDW77" s="886"/>
      <c r="CDX77" s="886"/>
      <c r="CDY77" s="886"/>
      <c r="CDZ77" s="886"/>
      <c r="CEA77" s="886"/>
      <c r="CEB77" s="887"/>
      <c r="CEC77" s="885"/>
      <c r="CED77" s="886"/>
      <c r="CEE77" s="886"/>
      <c r="CEF77" s="886"/>
      <c r="CEG77" s="886"/>
      <c r="CEH77" s="886"/>
      <c r="CEI77" s="886"/>
      <c r="CEJ77" s="886"/>
      <c r="CEK77" s="887"/>
      <c r="CEL77" s="885"/>
      <c r="CEM77" s="886"/>
      <c r="CEN77" s="886"/>
      <c r="CEO77" s="886"/>
      <c r="CEP77" s="886"/>
      <c r="CEQ77" s="886"/>
      <c r="CER77" s="886"/>
      <c r="CES77" s="886"/>
      <c r="CET77" s="887"/>
      <c r="CEU77" s="885"/>
      <c r="CEV77" s="886"/>
      <c r="CEW77" s="886"/>
      <c r="CEX77" s="886"/>
      <c r="CEY77" s="886"/>
      <c r="CEZ77" s="886"/>
      <c r="CFA77" s="886"/>
      <c r="CFB77" s="886"/>
      <c r="CFC77" s="887"/>
      <c r="CFD77" s="885"/>
      <c r="CFE77" s="886"/>
      <c r="CFF77" s="886"/>
      <c r="CFG77" s="886"/>
      <c r="CFH77" s="886"/>
      <c r="CFI77" s="886"/>
      <c r="CFJ77" s="886"/>
      <c r="CFK77" s="886"/>
      <c r="CFL77" s="887"/>
      <c r="CFM77" s="885"/>
      <c r="CFN77" s="886"/>
      <c r="CFO77" s="886"/>
      <c r="CFP77" s="886"/>
      <c r="CFQ77" s="886"/>
      <c r="CFR77" s="886"/>
      <c r="CFS77" s="886"/>
      <c r="CFT77" s="886"/>
      <c r="CFU77" s="887"/>
      <c r="CFV77" s="885"/>
      <c r="CFW77" s="886"/>
      <c r="CFX77" s="886"/>
      <c r="CFY77" s="886"/>
      <c r="CFZ77" s="886"/>
      <c r="CGA77" s="886"/>
      <c r="CGB77" s="886"/>
      <c r="CGC77" s="886"/>
      <c r="CGD77" s="887"/>
      <c r="CGE77" s="885"/>
      <c r="CGF77" s="886"/>
      <c r="CGG77" s="886"/>
      <c r="CGH77" s="886"/>
      <c r="CGI77" s="886"/>
      <c r="CGJ77" s="886"/>
      <c r="CGK77" s="886"/>
      <c r="CGL77" s="886"/>
      <c r="CGM77" s="887"/>
      <c r="CGN77" s="885"/>
      <c r="CGO77" s="886"/>
      <c r="CGP77" s="886"/>
      <c r="CGQ77" s="886"/>
      <c r="CGR77" s="886"/>
      <c r="CGS77" s="886"/>
      <c r="CGT77" s="886"/>
      <c r="CGU77" s="886"/>
      <c r="CGV77" s="887"/>
      <c r="CGW77" s="885"/>
      <c r="CGX77" s="886"/>
      <c r="CGY77" s="886"/>
      <c r="CGZ77" s="886"/>
      <c r="CHA77" s="886"/>
      <c r="CHB77" s="886"/>
      <c r="CHC77" s="886"/>
      <c r="CHD77" s="886"/>
      <c r="CHE77" s="887"/>
      <c r="CHF77" s="885"/>
      <c r="CHG77" s="886"/>
      <c r="CHH77" s="886"/>
      <c r="CHI77" s="886"/>
      <c r="CHJ77" s="886"/>
      <c r="CHK77" s="886"/>
      <c r="CHL77" s="886"/>
      <c r="CHM77" s="886"/>
      <c r="CHN77" s="887"/>
      <c r="CHO77" s="885"/>
      <c r="CHP77" s="886"/>
      <c r="CHQ77" s="886"/>
      <c r="CHR77" s="886"/>
      <c r="CHS77" s="886"/>
      <c r="CHT77" s="886"/>
      <c r="CHU77" s="886"/>
      <c r="CHV77" s="886"/>
      <c r="CHW77" s="887"/>
      <c r="CHX77" s="885"/>
      <c r="CHY77" s="886"/>
      <c r="CHZ77" s="886"/>
      <c r="CIA77" s="886"/>
      <c r="CIB77" s="886"/>
      <c r="CIC77" s="886"/>
      <c r="CID77" s="886"/>
      <c r="CIE77" s="886"/>
      <c r="CIF77" s="887"/>
      <c r="CIG77" s="885"/>
      <c r="CIH77" s="886"/>
      <c r="CII77" s="886"/>
      <c r="CIJ77" s="886"/>
      <c r="CIK77" s="886"/>
      <c r="CIL77" s="886"/>
      <c r="CIM77" s="886"/>
      <c r="CIN77" s="886"/>
      <c r="CIO77" s="887"/>
      <c r="CIP77" s="885"/>
      <c r="CIQ77" s="886"/>
      <c r="CIR77" s="886"/>
      <c r="CIS77" s="886"/>
      <c r="CIT77" s="886"/>
      <c r="CIU77" s="886"/>
      <c r="CIV77" s="886"/>
      <c r="CIW77" s="886"/>
      <c r="CIX77" s="887"/>
      <c r="CIY77" s="885"/>
      <c r="CIZ77" s="886"/>
      <c r="CJA77" s="886"/>
      <c r="CJB77" s="886"/>
      <c r="CJC77" s="886"/>
      <c r="CJD77" s="886"/>
      <c r="CJE77" s="886"/>
      <c r="CJF77" s="886"/>
      <c r="CJG77" s="887"/>
      <c r="CJH77" s="885"/>
      <c r="CJI77" s="886"/>
      <c r="CJJ77" s="886"/>
      <c r="CJK77" s="886"/>
      <c r="CJL77" s="886"/>
      <c r="CJM77" s="886"/>
      <c r="CJN77" s="886"/>
      <c r="CJO77" s="886"/>
      <c r="CJP77" s="887"/>
      <c r="CJQ77" s="885"/>
      <c r="CJR77" s="886"/>
      <c r="CJS77" s="886"/>
      <c r="CJT77" s="886"/>
      <c r="CJU77" s="886"/>
      <c r="CJV77" s="886"/>
      <c r="CJW77" s="886"/>
      <c r="CJX77" s="886"/>
      <c r="CJY77" s="887"/>
      <c r="CJZ77" s="885"/>
      <c r="CKA77" s="886"/>
      <c r="CKB77" s="886"/>
      <c r="CKC77" s="886"/>
      <c r="CKD77" s="886"/>
      <c r="CKE77" s="886"/>
      <c r="CKF77" s="886"/>
      <c r="CKG77" s="886"/>
      <c r="CKH77" s="887"/>
      <c r="CKI77" s="885"/>
      <c r="CKJ77" s="886"/>
      <c r="CKK77" s="886"/>
      <c r="CKL77" s="886"/>
      <c r="CKM77" s="886"/>
      <c r="CKN77" s="886"/>
      <c r="CKO77" s="886"/>
      <c r="CKP77" s="886"/>
      <c r="CKQ77" s="887"/>
      <c r="CKR77" s="885"/>
      <c r="CKS77" s="886"/>
      <c r="CKT77" s="886"/>
      <c r="CKU77" s="886"/>
      <c r="CKV77" s="886"/>
      <c r="CKW77" s="886"/>
      <c r="CKX77" s="886"/>
      <c r="CKY77" s="886"/>
      <c r="CKZ77" s="887"/>
      <c r="CLA77" s="885"/>
      <c r="CLB77" s="886"/>
      <c r="CLC77" s="886"/>
      <c r="CLD77" s="886"/>
      <c r="CLE77" s="886"/>
      <c r="CLF77" s="886"/>
      <c r="CLG77" s="886"/>
      <c r="CLH77" s="886"/>
      <c r="CLI77" s="887"/>
      <c r="CLJ77" s="885"/>
      <c r="CLK77" s="886"/>
      <c r="CLL77" s="886"/>
      <c r="CLM77" s="886"/>
      <c r="CLN77" s="886"/>
      <c r="CLO77" s="886"/>
      <c r="CLP77" s="886"/>
      <c r="CLQ77" s="886"/>
      <c r="CLR77" s="887"/>
      <c r="CLS77" s="885"/>
      <c r="CLT77" s="886"/>
      <c r="CLU77" s="886"/>
      <c r="CLV77" s="886"/>
      <c r="CLW77" s="886"/>
      <c r="CLX77" s="886"/>
      <c r="CLY77" s="886"/>
      <c r="CLZ77" s="886"/>
      <c r="CMA77" s="887"/>
      <c r="CMB77" s="885"/>
      <c r="CMC77" s="886"/>
      <c r="CMD77" s="886"/>
      <c r="CME77" s="886"/>
      <c r="CMF77" s="886"/>
      <c r="CMG77" s="886"/>
      <c r="CMH77" s="886"/>
      <c r="CMI77" s="886"/>
      <c r="CMJ77" s="887"/>
      <c r="CMK77" s="885"/>
      <c r="CML77" s="886"/>
      <c r="CMM77" s="886"/>
      <c r="CMN77" s="886"/>
      <c r="CMO77" s="886"/>
      <c r="CMP77" s="886"/>
      <c r="CMQ77" s="886"/>
      <c r="CMR77" s="886"/>
      <c r="CMS77" s="887"/>
      <c r="CMT77" s="885"/>
      <c r="CMU77" s="886"/>
      <c r="CMV77" s="886"/>
      <c r="CMW77" s="886"/>
      <c r="CMX77" s="886"/>
      <c r="CMY77" s="886"/>
      <c r="CMZ77" s="886"/>
      <c r="CNA77" s="886"/>
      <c r="CNB77" s="887"/>
      <c r="CNC77" s="885"/>
      <c r="CND77" s="886"/>
      <c r="CNE77" s="886"/>
      <c r="CNF77" s="886"/>
      <c r="CNG77" s="886"/>
      <c r="CNH77" s="886"/>
      <c r="CNI77" s="886"/>
      <c r="CNJ77" s="886"/>
      <c r="CNK77" s="887"/>
      <c r="CNL77" s="885"/>
      <c r="CNM77" s="886"/>
      <c r="CNN77" s="886"/>
      <c r="CNO77" s="886"/>
      <c r="CNP77" s="886"/>
      <c r="CNQ77" s="886"/>
      <c r="CNR77" s="886"/>
      <c r="CNS77" s="886"/>
      <c r="CNT77" s="887"/>
      <c r="CNU77" s="885"/>
      <c r="CNV77" s="886"/>
      <c r="CNW77" s="886"/>
      <c r="CNX77" s="886"/>
      <c r="CNY77" s="886"/>
      <c r="CNZ77" s="886"/>
      <c r="COA77" s="886"/>
      <c r="COB77" s="886"/>
      <c r="COC77" s="887"/>
      <c r="COD77" s="885"/>
      <c r="COE77" s="886"/>
      <c r="COF77" s="886"/>
      <c r="COG77" s="886"/>
      <c r="COH77" s="886"/>
      <c r="COI77" s="886"/>
      <c r="COJ77" s="886"/>
      <c r="COK77" s="886"/>
      <c r="COL77" s="887"/>
      <c r="COM77" s="885"/>
      <c r="CON77" s="886"/>
      <c r="COO77" s="886"/>
      <c r="COP77" s="886"/>
      <c r="COQ77" s="886"/>
      <c r="COR77" s="886"/>
      <c r="COS77" s="886"/>
      <c r="COT77" s="886"/>
      <c r="COU77" s="887"/>
      <c r="COV77" s="885"/>
      <c r="COW77" s="886"/>
      <c r="COX77" s="886"/>
      <c r="COY77" s="886"/>
      <c r="COZ77" s="886"/>
      <c r="CPA77" s="886"/>
      <c r="CPB77" s="886"/>
      <c r="CPC77" s="886"/>
      <c r="CPD77" s="887"/>
      <c r="CPE77" s="885"/>
      <c r="CPF77" s="886"/>
      <c r="CPG77" s="886"/>
      <c r="CPH77" s="886"/>
      <c r="CPI77" s="886"/>
      <c r="CPJ77" s="886"/>
      <c r="CPK77" s="886"/>
      <c r="CPL77" s="886"/>
      <c r="CPM77" s="887"/>
      <c r="CPN77" s="885"/>
      <c r="CPO77" s="886"/>
      <c r="CPP77" s="886"/>
      <c r="CPQ77" s="886"/>
      <c r="CPR77" s="886"/>
      <c r="CPS77" s="886"/>
      <c r="CPT77" s="886"/>
      <c r="CPU77" s="886"/>
      <c r="CPV77" s="887"/>
      <c r="CPW77" s="885"/>
      <c r="CPX77" s="886"/>
      <c r="CPY77" s="886"/>
      <c r="CPZ77" s="886"/>
      <c r="CQA77" s="886"/>
      <c r="CQB77" s="886"/>
      <c r="CQC77" s="886"/>
      <c r="CQD77" s="886"/>
      <c r="CQE77" s="887"/>
      <c r="CQF77" s="885"/>
      <c r="CQG77" s="886"/>
      <c r="CQH77" s="886"/>
      <c r="CQI77" s="886"/>
      <c r="CQJ77" s="886"/>
      <c r="CQK77" s="886"/>
      <c r="CQL77" s="886"/>
      <c r="CQM77" s="886"/>
      <c r="CQN77" s="887"/>
      <c r="CQO77" s="885"/>
      <c r="CQP77" s="886"/>
      <c r="CQQ77" s="886"/>
      <c r="CQR77" s="886"/>
      <c r="CQS77" s="886"/>
      <c r="CQT77" s="886"/>
      <c r="CQU77" s="886"/>
      <c r="CQV77" s="886"/>
      <c r="CQW77" s="887"/>
      <c r="CQX77" s="885"/>
      <c r="CQY77" s="886"/>
      <c r="CQZ77" s="886"/>
      <c r="CRA77" s="886"/>
      <c r="CRB77" s="886"/>
      <c r="CRC77" s="886"/>
      <c r="CRD77" s="886"/>
      <c r="CRE77" s="886"/>
      <c r="CRF77" s="887"/>
      <c r="CRG77" s="885"/>
      <c r="CRH77" s="886"/>
      <c r="CRI77" s="886"/>
      <c r="CRJ77" s="886"/>
      <c r="CRK77" s="886"/>
      <c r="CRL77" s="886"/>
      <c r="CRM77" s="886"/>
      <c r="CRN77" s="886"/>
      <c r="CRO77" s="887"/>
      <c r="CRP77" s="885"/>
      <c r="CRQ77" s="886"/>
      <c r="CRR77" s="886"/>
      <c r="CRS77" s="886"/>
      <c r="CRT77" s="886"/>
      <c r="CRU77" s="886"/>
      <c r="CRV77" s="886"/>
      <c r="CRW77" s="886"/>
      <c r="CRX77" s="887"/>
      <c r="CRY77" s="885"/>
      <c r="CRZ77" s="886"/>
      <c r="CSA77" s="886"/>
      <c r="CSB77" s="886"/>
      <c r="CSC77" s="886"/>
      <c r="CSD77" s="886"/>
      <c r="CSE77" s="886"/>
      <c r="CSF77" s="886"/>
      <c r="CSG77" s="887"/>
      <c r="CSH77" s="885"/>
      <c r="CSI77" s="886"/>
      <c r="CSJ77" s="886"/>
      <c r="CSK77" s="886"/>
      <c r="CSL77" s="886"/>
      <c r="CSM77" s="886"/>
      <c r="CSN77" s="886"/>
      <c r="CSO77" s="886"/>
      <c r="CSP77" s="887"/>
      <c r="CSQ77" s="885"/>
      <c r="CSR77" s="886"/>
      <c r="CSS77" s="886"/>
      <c r="CST77" s="886"/>
      <c r="CSU77" s="886"/>
      <c r="CSV77" s="886"/>
      <c r="CSW77" s="886"/>
      <c r="CSX77" s="886"/>
      <c r="CSY77" s="887"/>
      <c r="CSZ77" s="885"/>
      <c r="CTA77" s="886"/>
      <c r="CTB77" s="886"/>
      <c r="CTC77" s="886"/>
      <c r="CTD77" s="886"/>
      <c r="CTE77" s="886"/>
      <c r="CTF77" s="886"/>
      <c r="CTG77" s="886"/>
      <c r="CTH77" s="887"/>
      <c r="CTI77" s="885"/>
      <c r="CTJ77" s="886"/>
      <c r="CTK77" s="886"/>
      <c r="CTL77" s="886"/>
      <c r="CTM77" s="886"/>
      <c r="CTN77" s="886"/>
      <c r="CTO77" s="886"/>
      <c r="CTP77" s="886"/>
      <c r="CTQ77" s="887"/>
      <c r="CTR77" s="885"/>
      <c r="CTS77" s="886"/>
      <c r="CTT77" s="886"/>
      <c r="CTU77" s="886"/>
      <c r="CTV77" s="886"/>
      <c r="CTW77" s="886"/>
      <c r="CTX77" s="886"/>
      <c r="CTY77" s="886"/>
      <c r="CTZ77" s="887"/>
      <c r="CUA77" s="885"/>
      <c r="CUB77" s="886"/>
      <c r="CUC77" s="886"/>
      <c r="CUD77" s="886"/>
      <c r="CUE77" s="886"/>
      <c r="CUF77" s="886"/>
      <c r="CUG77" s="886"/>
      <c r="CUH77" s="886"/>
      <c r="CUI77" s="887"/>
      <c r="CUJ77" s="885"/>
      <c r="CUK77" s="886"/>
      <c r="CUL77" s="886"/>
      <c r="CUM77" s="886"/>
      <c r="CUN77" s="886"/>
      <c r="CUO77" s="886"/>
      <c r="CUP77" s="886"/>
      <c r="CUQ77" s="886"/>
      <c r="CUR77" s="887"/>
      <c r="CUS77" s="885"/>
      <c r="CUT77" s="886"/>
      <c r="CUU77" s="886"/>
      <c r="CUV77" s="886"/>
      <c r="CUW77" s="886"/>
      <c r="CUX77" s="886"/>
      <c r="CUY77" s="886"/>
      <c r="CUZ77" s="886"/>
      <c r="CVA77" s="887"/>
      <c r="CVB77" s="885"/>
      <c r="CVC77" s="886"/>
      <c r="CVD77" s="886"/>
      <c r="CVE77" s="886"/>
      <c r="CVF77" s="886"/>
      <c r="CVG77" s="886"/>
      <c r="CVH77" s="886"/>
      <c r="CVI77" s="886"/>
      <c r="CVJ77" s="887"/>
      <c r="CVK77" s="885"/>
      <c r="CVL77" s="886"/>
      <c r="CVM77" s="886"/>
      <c r="CVN77" s="886"/>
      <c r="CVO77" s="886"/>
      <c r="CVP77" s="886"/>
      <c r="CVQ77" s="886"/>
      <c r="CVR77" s="886"/>
      <c r="CVS77" s="887"/>
      <c r="CVT77" s="885"/>
      <c r="CVU77" s="886"/>
      <c r="CVV77" s="886"/>
      <c r="CVW77" s="886"/>
      <c r="CVX77" s="886"/>
      <c r="CVY77" s="886"/>
      <c r="CVZ77" s="886"/>
      <c r="CWA77" s="886"/>
      <c r="CWB77" s="887"/>
      <c r="CWC77" s="885"/>
      <c r="CWD77" s="886"/>
      <c r="CWE77" s="886"/>
      <c r="CWF77" s="886"/>
      <c r="CWG77" s="886"/>
      <c r="CWH77" s="886"/>
      <c r="CWI77" s="886"/>
      <c r="CWJ77" s="886"/>
      <c r="CWK77" s="887"/>
      <c r="CWL77" s="885"/>
      <c r="CWM77" s="886"/>
      <c r="CWN77" s="886"/>
      <c r="CWO77" s="886"/>
      <c r="CWP77" s="886"/>
      <c r="CWQ77" s="886"/>
      <c r="CWR77" s="886"/>
      <c r="CWS77" s="886"/>
      <c r="CWT77" s="887"/>
      <c r="CWU77" s="885"/>
      <c r="CWV77" s="886"/>
      <c r="CWW77" s="886"/>
      <c r="CWX77" s="886"/>
      <c r="CWY77" s="886"/>
      <c r="CWZ77" s="886"/>
      <c r="CXA77" s="886"/>
      <c r="CXB77" s="886"/>
      <c r="CXC77" s="887"/>
      <c r="CXD77" s="885"/>
      <c r="CXE77" s="886"/>
      <c r="CXF77" s="886"/>
      <c r="CXG77" s="886"/>
      <c r="CXH77" s="886"/>
      <c r="CXI77" s="886"/>
      <c r="CXJ77" s="886"/>
      <c r="CXK77" s="886"/>
      <c r="CXL77" s="887"/>
      <c r="CXM77" s="885"/>
      <c r="CXN77" s="886"/>
      <c r="CXO77" s="886"/>
      <c r="CXP77" s="886"/>
      <c r="CXQ77" s="886"/>
      <c r="CXR77" s="886"/>
      <c r="CXS77" s="886"/>
      <c r="CXT77" s="886"/>
      <c r="CXU77" s="887"/>
      <c r="CXV77" s="885"/>
      <c r="CXW77" s="886"/>
      <c r="CXX77" s="886"/>
      <c r="CXY77" s="886"/>
      <c r="CXZ77" s="886"/>
      <c r="CYA77" s="886"/>
      <c r="CYB77" s="886"/>
      <c r="CYC77" s="886"/>
      <c r="CYD77" s="887"/>
      <c r="CYE77" s="885"/>
      <c r="CYF77" s="886"/>
      <c r="CYG77" s="886"/>
      <c r="CYH77" s="886"/>
      <c r="CYI77" s="886"/>
      <c r="CYJ77" s="886"/>
      <c r="CYK77" s="886"/>
      <c r="CYL77" s="886"/>
      <c r="CYM77" s="887"/>
      <c r="CYN77" s="885"/>
      <c r="CYO77" s="886"/>
      <c r="CYP77" s="886"/>
      <c r="CYQ77" s="886"/>
      <c r="CYR77" s="886"/>
      <c r="CYS77" s="886"/>
      <c r="CYT77" s="886"/>
      <c r="CYU77" s="886"/>
      <c r="CYV77" s="887"/>
      <c r="CYW77" s="885"/>
      <c r="CYX77" s="886"/>
      <c r="CYY77" s="886"/>
      <c r="CYZ77" s="886"/>
      <c r="CZA77" s="886"/>
      <c r="CZB77" s="886"/>
      <c r="CZC77" s="886"/>
      <c r="CZD77" s="886"/>
      <c r="CZE77" s="887"/>
      <c r="CZF77" s="885"/>
      <c r="CZG77" s="886"/>
      <c r="CZH77" s="886"/>
      <c r="CZI77" s="886"/>
      <c r="CZJ77" s="886"/>
      <c r="CZK77" s="886"/>
      <c r="CZL77" s="886"/>
      <c r="CZM77" s="886"/>
      <c r="CZN77" s="887"/>
      <c r="CZO77" s="885"/>
      <c r="CZP77" s="886"/>
      <c r="CZQ77" s="886"/>
      <c r="CZR77" s="886"/>
      <c r="CZS77" s="886"/>
      <c r="CZT77" s="886"/>
      <c r="CZU77" s="886"/>
      <c r="CZV77" s="886"/>
      <c r="CZW77" s="887"/>
      <c r="CZX77" s="885"/>
      <c r="CZY77" s="886"/>
      <c r="CZZ77" s="886"/>
      <c r="DAA77" s="886"/>
      <c r="DAB77" s="886"/>
      <c r="DAC77" s="886"/>
      <c r="DAD77" s="886"/>
      <c r="DAE77" s="886"/>
      <c r="DAF77" s="887"/>
      <c r="DAG77" s="885"/>
      <c r="DAH77" s="886"/>
      <c r="DAI77" s="886"/>
      <c r="DAJ77" s="886"/>
      <c r="DAK77" s="886"/>
      <c r="DAL77" s="886"/>
      <c r="DAM77" s="886"/>
      <c r="DAN77" s="886"/>
      <c r="DAO77" s="887"/>
      <c r="DAP77" s="885"/>
      <c r="DAQ77" s="886"/>
      <c r="DAR77" s="886"/>
      <c r="DAS77" s="886"/>
      <c r="DAT77" s="886"/>
      <c r="DAU77" s="886"/>
      <c r="DAV77" s="886"/>
      <c r="DAW77" s="886"/>
      <c r="DAX77" s="887"/>
      <c r="DAY77" s="885"/>
      <c r="DAZ77" s="886"/>
      <c r="DBA77" s="886"/>
      <c r="DBB77" s="886"/>
      <c r="DBC77" s="886"/>
      <c r="DBD77" s="886"/>
      <c r="DBE77" s="886"/>
      <c r="DBF77" s="886"/>
      <c r="DBG77" s="887"/>
      <c r="DBH77" s="885"/>
      <c r="DBI77" s="886"/>
      <c r="DBJ77" s="886"/>
      <c r="DBK77" s="886"/>
      <c r="DBL77" s="886"/>
      <c r="DBM77" s="886"/>
      <c r="DBN77" s="886"/>
      <c r="DBO77" s="886"/>
      <c r="DBP77" s="887"/>
      <c r="DBQ77" s="885"/>
      <c r="DBR77" s="886"/>
      <c r="DBS77" s="886"/>
      <c r="DBT77" s="886"/>
      <c r="DBU77" s="886"/>
      <c r="DBV77" s="886"/>
      <c r="DBW77" s="886"/>
      <c r="DBX77" s="886"/>
      <c r="DBY77" s="887"/>
      <c r="DBZ77" s="885"/>
      <c r="DCA77" s="886"/>
      <c r="DCB77" s="886"/>
      <c r="DCC77" s="886"/>
      <c r="DCD77" s="886"/>
      <c r="DCE77" s="886"/>
      <c r="DCF77" s="886"/>
      <c r="DCG77" s="886"/>
      <c r="DCH77" s="887"/>
      <c r="DCI77" s="885"/>
      <c r="DCJ77" s="886"/>
      <c r="DCK77" s="886"/>
      <c r="DCL77" s="886"/>
      <c r="DCM77" s="886"/>
      <c r="DCN77" s="886"/>
      <c r="DCO77" s="886"/>
      <c r="DCP77" s="886"/>
      <c r="DCQ77" s="887"/>
      <c r="DCR77" s="885"/>
      <c r="DCS77" s="886"/>
      <c r="DCT77" s="886"/>
      <c r="DCU77" s="886"/>
      <c r="DCV77" s="886"/>
      <c r="DCW77" s="886"/>
      <c r="DCX77" s="886"/>
      <c r="DCY77" s="886"/>
      <c r="DCZ77" s="887"/>
      <c r="DDA77" s="885"/>
      <c r="DDB77" s="886"/>
      <c r="DDC77" s="886"/>
      <c r="DDD77" s="886"/>
      <c r="DDE77" s="886"/>
      <c r="DDF77" s="886"/>
      <c r="DDG77" s="886"/>
      <c r="DDH77" s="886"/>
      <c r="DDI77" s="887"/>
      <c r="DDJ77" s="885"/>
      <c r="DDK77" s="886"/>
      <c r="DDL77" s="886"/>
      <c r="DDM77" s="886"/>
      <c r="DDN77" s="886"/>
      <c r="DDO77" s="886"/>
      <c r="DDP77" s="886"/>
      <c r="DDQ77" s="886"/>
      <c r="DDR77" s="887"/>
      <c r="DDS77" s="885"/>
      <c r="DDT77" s="886"/>
      <c r="DDU77" s="886"/>
      <c r="DDV77" s="886"/>
      <c r="DDW77" s="886"/>
      <c r="DDX77" s="886"/>
      <c r="DDY77" s="886"/>
      <c r="DDZ77" s="886"/>
      <c r="DEA77" s="887"/>
      <c r="DEB77" s="885"/>
      <c r="DEC77" s="886"/>
      <c r="DED77" s="886"/>
      <c r="DEE77" s="886"/>
      <c r="DEF77" s="886"/>
      <c r="DEG77" s="886"/>
      <c r="DEH77" s="886"/>
      <c r="DEI77" s="886"/>
      <c r="DEJ77" s="887"/>
      <c r="DEK77" s="885"/>
      <c r="DEL77" s="886"/>
      <c r="DEM77" s="886"/>
      <c r="DEN77" s="886"/>
      <c r="DEO77" s="886"/>
      <c r="DEP77" s="886"/>
      <c r="DEQ77" s="886"/>
      <c r="DER77" s="886"/>
      <c r="DES77" s="887"/>
      <c r="DET77" s="885"/>
      <c r="DEU77" s="886"/>
      <c r="DEV77" s="886"/>
      <c r="DEW77" s="886"/>
      <c r="DEX77" s="886"/>
      <c r="DEY77" s="886"/>
      <c r="DEZ77" s="886"/>
      <c r="DFA77" s="886"/>
      <c r="DFB77" s="887"/>
      <c r="DFC77" s="885"/>
      <c r="DFD77" s="886"/>
      <c r="DFE77" s="886"/>
      <c r="DFF77" s="886"/>
      <c r="DFG77" s="886"/>
      <c r="DFH77" s="886"/>
      <c r="DFI77" s="886"/>
      <c r="DFJ77" s="886"/>
      <c r="DFK77" s="887"/>
      <c r="DFL77" s="885"/>
      <c r="DFM77" s="886"/>
      <c r="DFN77" s="886"/>
      <c r="DFO77" s="886"/>
      <c r="DFP77" s="886"/>
      <c r="DFQ77" s="886"/>
      <c r="DFR77" s="886"/>
      <c r="DFS77" s="886"/>
      <c r="DFT77" s="887"/>
      <c r="DFU77" s="885"/>
      <c r="DFV77" s="886"/>
      <c r="DFW77" s="886"/>
      <c r="DFX77" s="886"/>
      <c r="DFY77" s="886"/>
      <c r="DFZ77" s="886"/>
      <c r="DGA77" s="886"/>
      <c r="DGB77" s="886"/>
      <c r="DGC77" s="887"/>
      <c r="DGD77" s="885"/>
      <c r="DGE77" s="886"/>
      <c r="DGF77" s="886"/>
      <c r="DGG77" s="886"/>
      <c r="DGH77" s="886"/>
      <c r="DGI77" s="886"/>
      <c r="DGJ77" s="886"/>
      <c r="DGK77" s="886"/>
      <c r="DGL77" s="887"/>
      <c r="DGM77" s="885"/>
      <c r="DGN77" s="886"/>
      <c r="DGO77" s="886"/>
      <c r="DGP77" s="886"/>
      <c r="DGQ77" s="886"/>
      <c r="DGR77" s="886"/>
      <c r="DGS77" s="886"/>
      <c r="DGT77" s="886"/>
      <c r="DGU77" s="887"/>
      <c r="DGV77" s="885"/>
      <c r="DGW77" s="886"/>
      <c r="DGX77" s="886"/>
      <c r="DGY77" s="886"/>
      <c r="DGZ77" s="886"/>
      <c r="DHA77" s="886"/>
      <c r="DHB77" s="886"/>
      <c r="DHC77" s="886"/>
      <c r="DHD77" s="887"/>
      <c r="DHE77" s="885"/>
      <c r="DHF77" s="886"/>
      <c r="DHG77" s="886"/>
      <c r="DHH77" s="886"/>
      <c r="DHI77" s="886"/>
      <c r="DHJ77" s="886"/>
      <c r="DHK77" s="886"/>
      <c r="DHL77" s="886"/>
      <c r="DHM77" s="887"/>
      <c r="DHN77" s="885"/>
      <c r="DHO77" s="886"/>
      <c r="DHP77" s="886"/>
      <c r="DHQ77" s="886"/>
      <c r="DHR77" s="886"/>
      <c r="DHS77" s="886"/>
      <c r="DHT77" s="886"/>
      <c r="DHU77" s="886"/>
      <c r="DHV77" s="887"/>
      <c r="DHW77" s="885"/>
      <c r="DHX77" s="886"/>
      <c r="DHY77" s="886"/>
      <c r="DHZ77" s="886"/>
      <c r="DIA77" s="886"/>
      <c r="DIB77" s="886"/>
      <c r="DIC77" s="886"/>
      <c r="DID77" s="886"/>
      <c r="DIE77" s="887"/>
      <c r="DIF77" s="885"/>
      <c r="DIG77" s="886"/>
      <c r="DIH77" s="886"/>
      <c r="DII77" s="886"/>
      <c r="DIJ77" s="886"/>
      <c r="DIK77" s="886"/>
      <c r="DIL77" s="886"/>
      <c r="DIM77" s="886"/>
      <c r="DIN77" s="887"/>
      <c r="DIO77" s="885"/>
      <c r="DIP77" s="886"/>
      <c r="DIQ77" s="886"/>
      <c r="DIR77" s="886"/>
      <c r="DIS77" s="886"/>
      <c r="DIT77" s="886"/>
      <c r="DIU77" s="886"/>
      <c r="DIV77" s="886"/>
      <c r="DIW77" s="887"/>
      <c r="DIX77" s="885"/>
      <c r="DIY77" s="886"/>
      <c r="DIZ77" s="886"/>
      <c r="DJA77" s="886"/>
      <c r="DJB77" s="886"/>
      <c r="DJC77" s="886"/>
      <c r="DJD77" s="886"/>
      <c r="DJE77" s="886"/>
      <c r="DJF77" s="887"/>
      <c r="DJG77" s="885"/>
      <c r="DJH77" s="886"/>
      <c r="DJI77" s="886"/>
      <c r="DJJ77" s="886"/>
      <c r="DJK77" s="886"/>
      <c r="DJL77" s="886"/>
      <c r="DJM77" s="886"/>
      <c r="DJN77" s="886"/>
      <c r="DJO77" s="887"/>
      <c r="DJP77" s="885"/>
      <c r="DJQ77" s="886"/>
      <c r="DJR77" s="886"/>
      <c r="DJS77" s="886"/>
      <c r="DJT77" s="886"/>
      <c r="DJU77" s="886"/>
      <c r="DJV77" s="886"/>
      <c r="DJW77" s="886"/>
      <c r="DJX77" s="887"/>
      <c r="DJY77" s="885"/>
      <c r="DJZ77" s="886"/>
      <c r="DKA77" s="886"/>
      <c r="DKB77" s="886"/>
      <c r="DKC77" s="886"/>
      <c r="DKD77" s="886"/>
      <c r="DKE77" s="886"/>
      <c r="DKF77" s="886"/>
      <c r="DKG77" s="887"/>
      <c r="DKH77" s="885"/>
      <c r="DKI77" s="886"/>
      <c r="DKJ77" s="886"/>
      <c r="DKK77" s="886"/>
      <c r="DKL77" s="886"/>
      <c r="DKM77" s="886"/>
      <c r="DKN77" s="886"/>
      <c r="DKO77" s="886"/>
      <c r="DKP77" s="887"/>
      <c r="DKQ77" s="885"/>
      <c r="DKR77" s="886"/>
      <c r="DKS77" s="886"/>
      <c r="DKT77" s="886"/>
      <c r="DKU77" s="886"/>
      <c r="DKV77" s="886"/>
      <c r="DKW77" s="886"/>
      <c r="DKX77" s="886"/>
      <c r="DKY77" s="887"/>
      <c r="DKZ77" s="885"/>
      <c r="DLA77" s="886"/>
      <c r="DLB77" s="886"/>
      <c r="DLC77" s="886"/>
      <c r="DLD77" s="886"/>
      <c r="DLE77" s="886"/>
      <c r="DLF77" s="886"/>
      <c r="DLG77" s="886"/>
      <c r="DLH77" s="887"/>
      <c r="DLI77" s="885"/>
      <c r="DLJ77" s="886"/>
      <c r="DLK77" s="886"/>
      <c r="DLL77" s="886"/>
      <c r="DLM77" s="886"/>
      <c r="DLN77" s="886"/>
      <c r="DLO77" s="886"/>
      <c r="DLP77" s="886"/>
      <c r="DLQ77" s="887"/>
      <c r="DLR77" s="885"/>
      <c r="DLS77" s="886"/>
      <c r="DLT77" s="886"/>
      <c r="DLU77" s="886"/>
      <c r="DLV77" s="886"/>
      <c r="DLW77" s="886"/>
      <c r="DLX77" s="886"/>
      <c r="DLY77" s="886"/>
      <c r="DLZ77" s="887"/>
      <c r="DMA77" s="885"/>
      <c r="DMB77" s="886"/>
      <c r="DMC77" s="886"/>
      <c r="DMD77" s="886"/>
      <c r="DME77" s="886"/>
      <c r="DMF77" s="886"/>
      <c r="DMG77" s="886"/>
      <c r="DMH77" s="886"/>
      <c r="DMI77" s="887"/>
      <c r="DMJ77" s="885"/>
      <c r="DMK77" s="886"/>
      <c r="DML77" s="886"/>
      <c r="DMM77" s="886"/>
      <c r="DMN77" s="886"/>
      <c r="DMO77" s="886"/>
      <c r="DMP77" s="886"/>
      <c r="DMQ77" s="886"/>
      <c r="DMR77" s="887"/>
      <c r="DMS77" s="885"/>
      <c r="DMT77" s="886"/>
      <c r="DMU77" s="886"/>
      <c r="DMV77" s="886"/>
      <c r="DMW77" s="886"/>
      <c r="DMX77" s="886"/>
      <c r="DMY77" s="886"/>
      <c r="DMZ77" s="886"/>
      <c r="DNA77" s="887"/>
      <c r="DNB77" s="885"/>
      <c r="DNC77" s="886"/>
      <c r="DND77" s="886"/>
      <c r="DNE77" s="886"/>
      <c r="DNF77" s="886"/>
      <c r="DNG77" s="886"/>
      <c r="DNH77" s="886"/>
      <c r="DNI77" s="886"/>
      <c r="DNJ77" s="887"/>
      <c r="DNK77" s="885"/>
      <c r="DNL77" s="886"/>
      <c r="DNM77" s="886"/>
      <c r="DNN77" s="886"/>
      <c r="DNO77" s="886"/>
      <c r="DNP77" s="886"/>
      <c r="DNQ77" s="886"/>
      <c r="DNR77" s="886"/>
      <c r="DNS77" s="887"/>
      <c r="DNT77" s="885"/>
      <c r="DNU77" s="886"/>
      <c r="DNV77" s="886"/>
      <c r="DNW77" s="886"/>
      <c r="DNX77" s="886"/>
      <c r="DNY77" s="886"/>
      <c r="DNZ77" s="886"/>
      <c r="DOA77" s="886"/>
      <c r="DOB77" s="887"/>
      <c r="DOC77" s="885"/>
      <c r="DOD77" s="886"/>
      <c r="DOE77" s="886"/>
      <c r="DOF77" s="886"/>
      <c r="DOG77" s="886"/>
      <c r="DOH77" s="886"/>
      <c r="DOI77" s="886"/>
      <c r="DOJ77" s="886"/>
      <c r="DOK77" s="887"/>
      <c r="DOL77" s="885"/>
      <c r="DOM77" s="886"/>
      <c r="DON77" s="886"/>
      <c r="DOO77" s="886"/>
      <c r="DOP77" s="886"/>
      <c r="DOQ77" s="886"/>
      <c r="DOR77" s="886"/>
      <c r="DOS77" s="886"/>
      <c r="DOT77" s="887"/>
      <c r="DOU77" s="885"/>
      <c r="DOV77" s="886"/>
      <c r="DOW77" s="886"/>
      <c r="DOX77" s="886"/>
      <c r="DOY77" s="886"/>
      <c r="DOZ77" s="886"/>
      <c r="DPA77" s="886"/>
      <c r="DPB77" s="886"/>
      <c r="DPC77" s="887"/>
      <c r="DPD77" s="885"/>
      <c r="DPE77" s="886"/>
      <c r="DPF77" s="886"/>
      <c r="DPG77" s="886"/>
      <c r="DPH77" s="886"/>
      <c r="DPI77" s="886"/>
      <c r="DPJ77" s="886"/>
      <c r="DPK77" s="886"/>
      <c r="DPL77" s="887"/>
      <c r="DPM77" s="885"/>
      <c r="DPN77" s="886"/>
      <c r="DPO77" s="886"/>
      <c r="DPP77" s="886"/>
      <c r="DPQ77" s="886"/>
      <c r="DPR77" s="886"/>
      <c r="DPS77" s="886"/>
      <c r="DPT77" s="886"/>
      <c r="DPU77" s="887"/>
      <c r="DPV77" s="885"/>
      <c r="DPW77" s="886"/>
      <c r="DPX77" s="886"/>
      <c r="DPY77" s="886"/>
      <c r="DPZ77" s="886"/>
      <c r="DQA77" s="886"/>
      <c r="DQB77" s="886"/>
      <c r="DQC77" s="886"/>
      <c r="DQD77" s="887"/>
      <c r="DQE77" s="885"/>
      <c r="DQF77" s="886"/>
      <c r="DQG77" s="886"/>
      <c r="DQH77" s="886"/>
      <c r="DQI77" s="886"/>
      <c r="DQJ77" s="886"/>
      <c r="DQK77" s="886"/>
      <c r="DQL77" s="886"/>
      <c r="DQM77" s="887"/>
      <c r="DQN77" s="885"/>
      <c r="DQO77" s="886"/>
      <c r="DQP77" s="886"/>
      <c r="DQQ77" s="886"/>
      <c r="DQR77" s="886"/>
      <c r="DQS77" s="886"/>
      <c r="DQT77" s="886"/>
      <c r="DQU77" s="886"/>
      <c r="DQV77" s="887"/>
      <c r="DQW77" s="885"/>
      <c r="DQX77" s="886"/>
      <c r="DQY77" s="886"/>
      <c r="DQZ77" s="886"/>
      <c r="DRA77" s="886"/>
      <c r="DRB77" s="886"/>
      <c r="DRC77" s="886"/>
      <c r="DRD77" s="886"/>
      <c r="DRE77" s="887"/>
      <c r="DRF77" s="885"/>
      <c r="DRG77" s="886"/>
      <c r="DRH77" s="886"/>
      <c r="DRI77" s="886"/>
      <c r="DRJ77" s="886"/>
      <c r="DRK77" s="886"/>
      <c r="DRL77" s="886"/>
      <c r="DRM77" s="886"/>
      <c r="DRN77" s="887"/>
      <c r="DRO77" s="885"/>
      <c r="DRP77" s="886"/>
      <c r="DRQ77" s="886"/>
      <c r="DRR77" s="886"/>
      <c r="DRS77" s="886"/>
      <c r="DRT77" s="886"/>
      <c r="DRU77" s="886"/>
      <c r="DRV77" s="886"/>
      <c r="DRW77" s="887"/>
      <c r="DRX77" s="885"/>
      <c r="DRY77" s="886"/>
      <c r="DRZ77" s="886"/>
      <c r="DSA77" s="886"/>
      <c r="DSB77" s="886"/>
      <c r="DSC77" s="886"/>
      <c r="DSD77" s="886"/>
      <c r="DSE77" s="886"/>
      <c r="DSF77" s="887"/>
      <c r="DSG77" s="885"/>
      <c r="DSH77" s="886"/>
      <c r="DSI77" s="886"/>
      <c r="DSJ77" s="886"/>
      <c r="DSK77" s="886"/>
      <c r="DSL77" s="886"/>
      <c r="DSM77" s="886"/>
      <c r="DSN77" s="886"/>
      <c r="DSO77" s="887"/>
      <c r="DSP77" s="885"/>
      <c r="DSQ77" s="886"/>
      <c r="DSR77" s="886"/>
      <c r="DSS77" s="886"/>
      <c r="DST77" s="886"/>
      <c r="DSU77" s="886"/>
      <c r="DSV77" s="886"/>
      <c r="DSW77" s="886"/>
      <c r="DSX77" s="887"/>
      <c r="DSY77" s="885"/>
      <c r="DSZ77" s="886"/>
      <c r="DTA77" s="886"/>
      <c r="DTB77" s="886"/>
      <c r="DTC77" s="886"/>
      <c r="DTD77" s="886"/>
      <c r="DTE77" s="886"/>
      <c r="DTF77" s="886"/>
      <c r="DTG77" s="887"/>
      <c r="DTH77" s="885"/>
      <c r="DTI77" s="886"/>
      <c r="DTJ77" s="886"/>
      <c r="DTK77" s="886"/>
      <c r="DTL77" s="886"/>
      <c r="DTM77" s="886"/>
      <c r="DTN77" s="886"/>
      <c r="DTO77" s="886"/>
      <c r="DTP77" s="887"/>
      <c r="DTQ77" s="885"/>
      <c r="DTR77" s="886"/>
      <c r="DTS77" s="886"/>
      <c r="DTT77" s="886"/>
      <c r="DTU77" s="886"/>
      <c r="DTV77" s="886"/>
      <c r="DTW77" s="886"/>
      <c r="DTX77" s="886"/>
      <c r="DTY77" s="887"/>
      <c r="DTZ77" s="885"/>
      <c r="DUA77" s="886"/>
      <c r="DUB77" s="886"/>
      <c r="DUC77" s="886"/>
      <c r="DUD77" s="886"/>
      <c r="DUE77" s="886"/>
      <c r="DUF77" s="886"/>
      <c r="DUG77" s="886"/>
      <c r="DUH77" s="887"/>
      <c r="DUI77" s="885"/>
      <c r="DUJ77" s="886"/>
      <c r="DUK77" s="886"/>
      <c r="DUL77" s="886"/>
      <c r="DUM77" s="886"/>
      <c r="DUN77" s="886"/>
      <c r="DUO77" s="886"/>
      <c r="DUP77" s="886"/>
      <c r="DUQ77" s="887"/>
      <c r="DUR77" s="885"/>
      <c r="DUS77" s="886"/>
      <c r="DUT77" s="886"/>
      <c r="DUU77" s="886"/>
      <c r="DUV77" s="886"/>
      <c r="DUW77" s="886"/>
      <c r="DUX77" s="886"/>
      <c r="DUY77" s="886"/>
      <c r="DUZ77" s="887"/>
      <c r="DVA77" s="885"/>
      <c r="DVB77" s="886"/>
      <c r="DVC77" s="886"/>
      <c r="DVD77" s="886"/>
      <c r="DVE77" s="886"/>
      <c r="DVF77" s="886"/>
      <c r="DVG77" s="886"/>
      <c r="DVH77" s="886"/>
      <c r="DVI77" s="887"/>
      <c r="DVJ77" s="885"/>
      <c r="DVK77" s="886"/>
      <c r="DVL77" s="886"/>
      <c r="DVM77" s="886"/>
      <c r="DVN77" s="886"/>
      <c r="DVO77" s="886"/>
      <c r="DVP77" s="886"/>
      <c r="DVQ77" s="886"/>
      <c r="DVR77" s="887"/>
      <c r="DVS77" s="885"/>
      <c r="DVT77" s="886"/>
      <c r="DVU77" s="886"/>
      <c r="DVV77" s="886"/>
      <c r="DVW77" s="886"/>
      <c r="DVX77" s="886"/>
      <c r="DVY77" s="886"/>
      <c r="DVZ77" s="886"/>
      <c r="DWA77" s="887"/>
      <c r="DWB77" s="885"/>
      <c r="DWC77" s="886"/>
      <c r="DWD77" s="886"/>
      <c r="DWE77" s="886"/>
      <c r="DWF77" s="886"/>
      <c r="DWG77" s="886"/>
      <c r="DWH77" s="886"/>
      <c r="DWI77" s="886"/>
      <c r="DWJ77" s="887"/>
      <c r="DWK77" s="885"/>
      <c r="DWL77" s="886"/>
      <c r="DWM77" s="886"/>
      <c r="DWN77" s="886"/>
      <c r="DWO77" s="886"/>
      <c r="DWP77" s="886"/>
      <c r="DWQ77" s="886"/>
      <c r="DWR77" s="886"/>
      <c r="DWS77" s="887"/>
      <c r="DWT77" s="885"/>
      <c r="DWU77" s="886"/>
      <c r="DWV77" s="886"/>
      <c r="DWW77" s="886"/>
      <c r="DWX77" s="886"/>
      <c r="DWY77" s="886"/>
      <c r="DWZ77" s="886"/>
      <c r="DXA77" s="886"/>
      <c r="DXB77" s="887"/>
      <c r="DXC77" s="885"/>
      <c r="DXD77" s="886"/>
      <c r="DXE77" s="886"/>
      <c r="DXF77" s="886"/>
      <c r="DXG77" s="886"/>
      <c r="DXH77" s="886"/>
      <c r="DXI77" s="886"/>
      <c r="DXJ77" s="886"/>
      <c r="DXK77" s="887"/>
      <c r="DXL77" s="885"/>
      <c r="DXM77" s="886"/>
      <c r="DXN77" s="886"/>
      <c r="DXO77" s="886"/>
      <c r="DXP77" s="886"/>
      <c r="DXQ77" s="886"/>
      <c r="DXR77" s="886"/>
      <c r="DXS77" s="886"/>
      <c r="DXT77" s="887"/>
      <c r="DXU77" s="885"/>
      <c r="DXV77" s="886"/>
      <c r="DXW77" s="886"/>
      <c r="DXX77" s="886"/>
      <c r="DXY77" s="886"/>
      <c r="DXZ77" s="886"/>
      <c r="DYA77" s="886"/>
      <c r="DYB77" s="886"/>
      <c r="DYC77" s="887"/>
      <c r="DYD77" s="885"/>
      <c r="DYE77" s="886"/>
      <c r="DYF77" s="886"/>
      <c r="DYG77" s="886"/>
      <c r="DYH77" s="886"/>
      <c r="DYI77" s="886"/>
      <c r="DYJ77" s="886"/>
      <c r="DYK77" s="886"/>
      <c r="DYL77" s="887"/>
      <c r="DYM77" s="885"/>
      <c r="DYN77" s="886"/>
      <c r="DYO77" s="886"/>
      <c r="DYP77" s="886"/>
      <c r="DYQ77" s="886"/>
      <c r="DYR77" s="886"/>
      <c r="DYS77" s="886"/>
      <c r="DYT77" s="886"/>
      <c r="DYU77" s="887"/>
      <c r="DYV77" s="885"/>
      <c r="DYW77" s="886"/>
      <c r="DYX77" s="886"/>
      <c r="DYY77" s="886"/>
      <c r="DYZ77" s="886"/>
      <c r="DZA77" s="886"/>
      <c r="DZB77" s="886"/>
      <c r="DZC77" s="886"/>
      <c r="DZD77" s="887"/>
      <c r="DZE77" s="885"/>
      <c r="DZF77" s="886"/>
      <c r="DZG77" s="886"/>
      <c r="DZH77" s="886"/>
      <c r="DZI77" s="886"/>
      <c r="DZJ77" s="886"/>
      <c r="DZK77" s="886"/>
      <c r="DZL77" s="886"/>
      <c r="DZM77" s="887"/>
      <c r="DZN77" s="885"/>
      <c r="DZO77" s="886"/>
      <c r="DZP77" s="886"/>
      <c r="DZQ77" s="886"/>
      <c r="DZR77" s="886"/>
      <c r="DZS77" s="886"/>
      <c r="DZT77" s="886"/>
      <c r="DZU77" s="886"/>
      <c r="DZV77" s="887"/>
      <c r="DZW77" s="885"/>
      <c r="DZX77" s="886"/>
      <c r="DZY77" s="886"/>
      <c r="DZZ77" s="886"/>
      <c r="EAA77" s="886"/>
      <c r="EAB77" s="886"/>
      <c r="EAC77" s="886"/>
      <c r="EAD77" s="886"/>
      <c r="EAE77" s="887"/>
      <c r="EAF77" s="885"/>
      <c r="EAG77" s="886"/>
      <c r="EAH77" s="886"/>
      <c r="EAI77" s="886"/>
      <c r="EAJ77" s="886"/>
      <c r="EAK77" s="886"/>
      <c r="EAL77" s="886"/>
      <c r="EAM77" s="886"/>
      <c r="EAN77" s="887"/>
      <c r="EAO77" s="885"/>
      <c r="EAP77" s="886"/>
      <c r="EAQ77" s="886"/>
      <c r="EAR77" s="886"/>
      <c r="EAS77" s="886"/>
      <c r="EAT77" s="886"/>
      <c r="EAU77" s="886"/>
      <c r="EAV77" s="886"/>
      <c r="EAW77" s="887"/>
      <c r="EAX77" s="885"/>
      <c r="EAY77" s="886"/>
      <c r="EAZ77" s="886"/>
      <c r="EBA77" s="886"/>
      <c r="EBB77" s="886"/>
      <c r="EBC77" s="886"/>
      <c r="EBD77" s="886"/>
      <c r="EBE77" s="886"/>
      <c r="EBF77" s="887"/>
      <c r="EBG77" s="885"/>
      <c r="EBH77" s="886"/>
      <c r="EBI77" s="886"/>
      <c r="EBJ77" s="886"/>
      <c r="EBK77" s="886"/>
      <c r="EBL77" s="886"/>
      <c r="EBM77" s="886"/>
      <c r="EBN77" s="886"/>
      <c r="EBO77" s="887"/>
      <c r="EBP77" s="885"/>
      <c r="EBQ77" s="886"/>
      <c r="EBR77" s="886"/>
      <c r="EBS77" s="886"/>
      <c r="EBT77" s="886"/>
      <c r="EBU77" s="886"/>
      <c r="EBV77" s="886"/>
      <c r="EBW77" s="886"/>
      <c r="EBX77" s="887"/>
      <c r="EBY77" s="885"/>
      <c r="EBZ77" s="886"/>
      <c r="ECA77" s="886"/>
      <c r="ECB77" s="886"/>
      <c r="ECC77" s="886"/>
      <c r="ECD77" s="886"/>
      <c r="ECE77" s="886"/>
      <c r="ECF77" s="886"/>
      <c r="ECG77" s="887"/>
      <c r="ECH77" s="885"/>
      <c r="ECI77" s="886"/>
      <c r="ECJ77" s="886"/>
      <c r="ECK77" s="886"/>
      <c r="ECL77" s="886"/>
      <c r="ECM77" s="886"/>
      <c r="ECN77" s="886"/>
      <c r="ECO77" s="886"/>
      <c r="ECP77" s="887"/>
      <c r="ECQ77" s="885"/>
      <c r="ECR77" s="886"/>
      <c r="ECS77" s="886"/>
      <c r="ECT77" s="886"/>
      <c r="ECU77" s="886"/>
      <c r="ECV77" s="886"/>
      <c r="ECW77" s="886"/>
      <c r="ECX77" s="886"/>
      <c r="ECY77" s="887"/>
      <c r="ECZ77" s="885"/>
      <c r="EDA77" s="886"/>
      <c r="EDB77" s="886"/>
      <c r="EDC77" s="886"/>
      <c r="EDD77" s="886"/>
      <c r="EDE77" s="886"/>
      <c r="EDF77" s="886"/>
      <c r="EDG77" s="886"/>
      <c r="EDH77" s="887"/>
      <c r="EDI77" s="885"/>
      <c r="EDJ77" s="886"/>
      <c r="EDK77" s="886"/>
      <c r="EDL77" s="886"/>
      <c r="EDM77" s="886"/>
      <c r="EDN77" s="886"/>
      <c r="EDO77" s="886"/>
      <c r="EDP77" s="886"/>
      <c r="EDQ77" s="887"/>
      <c r="EDR77" s="885"/>
      <c r="EDS77" s="886"/>
      <c r="EDT77" s="886"/>
      <c r="EDU77" s="886"/>
      <c r="EDV77" s="886"/>
      <c r="EDW77" s="886"/>
      <c r="EDX77" s="886"/>
      <c r="EDY77" s="886"/>
      <c r="EDZ77" s="887"/>
      <c r="EEA77" s="885"/>
      <c r="EEB77" s="886"/>
      <c r="EEC77" s="886"/>
      <c r="EED77" s="886"/>
      <c r="EEE77" s="886"/>
      <c r="EEF77" s="886"/>
      <c r="EEG77" s="886"/>
      <c r="EEH77" s="886"/>
      <c r="EEI77" s="887"/>
      <c r="EEJ77" s="885"/>
      <c r="EEK77" s="886"/>
      <c r="EEL77" s="886"/>
      <c r="EEM77" s="886"/>
      <c r="EEN77" s="886"/>
      <c r="EEO77" s="886"/>
      <c r="EEP77" s="886"/>
      <c r="EEQ77" s="886"/>
      <c r="EER77" s="887"/>
      <c r="EES77" s="885"/>
      <c r="EET77" s="886"/>
      <c r="EEU77" s="886"/>
      <c r="EEV77" s="886"/>
      <c r="EEW77" s="886"/>
      <c r="EEX77" s="886"/>
      <c r="EEY77" s="886"/>
      <c r="EEZ77" s="886"/>
      <c r="EFA77" s="887"/>
      <c r="EFB77" s="885"/>
      <c r="EFC77" s="886"/>
      <c r="EFD77" s="886"/>
      <c r="EFE77" s="886"/>
      <c r="EFF77" s="886"/>
      <c r="EFG77" s="886"/>
      <c r="EFH77" s="886"/>
      <c r="EFI77" s="886"/>
      <c r="EFJ77" s="887"/>
      <c r="EFK77" s="885"/>
      <c r="EFL77" s="886"/>
      <c r="EFM77" s="886"/>
      <c r="EFN77" s="886"/>
      <c r="EFO77" s="886"/>
      <c r="EFP77" s="886"/>
      <c r="EFQ77" s="886"/>
      <c r="EFR77" s="886"/>
      <c r="EFS77" s="887"/>
      <c r="EFT77" s="885"/>
      <c r="EFU77" s="886"/>
      <c r="EFV77" s="886"/>
      <c r="EFW77" s="886"/>
      <c r="EFX77" s="886"/>
      <c r="EFY77" s="886"/>
      <c r="EFZ77" s="886"/>
      <c r="EGA77" s="886"/>
      <c r="EGB77" s="887"/>
      <c r="EGC77" s="885"/>
      <c r="EGD77" s="886"/>
      <c r="EGE77" s="886"/>
      <c r="EGF77" s="886"/>
      <c r="EGG77" s="886"/>
      <c r="EGH77" s="886"/>
      <c r="EGI77" s="886"/>
      <c r="EGJ77" s="886"/>
      <c r="EGK77" s="887"/>
      <c r="EGL77" s="885"/>
      <c r="EGM77" s="886"/>
      <c r="EGN77" s="886"/>
      <c r="EGO77" s="886"/>
      <c r="EGP77" s="886"/>
      <c r="EGQ77" s="886"/>
      <c r="EGR77" s="886"/>
      <c r="EGS77" s="886"/>
      <c r="EGT77" s="887"/>
      <c r="EGU77" s="885"/>
      <c r="EGV77" s="886"/>
      <c r="EGW77" s="886"/>
      <c r="EGX77" s="886"/>
      <c r="EGY77" s="886"/>
      <c r="EGZ77" s="886"/>
      <c r="EHA77" s="886"/>
      <c r="EHB77" s="886"/>
      <c r="EHC77" s="887"/>
      <c r="EHD77" s="885"/>
      <c r="EHE77" s="886"/>
      <c r="EHF77" s="886"/>
      <c r="EHG77" s="886"/>
      <c r="EHH77" s="886"/>
      <c r="EHI77" s="886"/>
      <c r="EHJ77" s="886"/>
      <c r="EHK77" s="886"/>
      <c r="EHL77" s="887"/>
      <c r="EHM77" s="885"/>
      <c r="EHN77" s="886"/>
      <c r="EHO77" s="886"/>
      <c r="EHP77" s="886"/>
      <c r="EHQ77" s="886"/>
      <c r="EHR77" s="886"/>
      <c r="EHS77" s="886"/>
      <c r="EHT77" s="886"/>
      <c r="EHU77" s="887"/>
      <c r="EHV77" s="885"/>
      <c r="EHW77" s="886"/>
      <c r="EHX77" s="886"/>
      <c r="EHY77" s="886"/>
      <c r="EHZ77" s="886"/>
      <c r="EIA77" s="886"/>
      <c r="EIB77" s="886"/>
      <c r="EIC77" s="886"/>
      <c r="EID77" s="887"/>
      <c r="EIE77" s="885"/>
      <c r="EIF77" s="886"/>
      <c r="EIG77" s="886"/>
      <c r="EIH77" s="886"/>
      <c r="EII77" s="886"/>
      <c r="EIJ77" s="886"/>
      <c r="EIK77" s="886"/>
      <c r="EIL77" s="886"/>
      <c r="EIM77" s="887"/>
      <c r="EIN77" s="885"/>
      <c r="EIO77" s="886"/>
      <c r="EIP77" s="886"/>
      <c r="EIQ77" s="886"/>
      <c r="EIR77" s="886"/>
      <c r="EIS77" s="886"/>
      <c r="EIT77" s="886"/>
      <c r="EIU77" s="886"/>
      <c r="EIV77" s="887"/>
      <c r="EIW77" s="885"/>
      <c r="EIX77" s="886"/>
      <c r="EIY77" s="886"/>
      <c r="EIZ77" s="886"/>
      <c r="EJA77" s="886"/>
      <c r="EJB77" s="886"/>
      <c r="EJC77" s="886"/>
      <c r="EJD77" s="886"/>
      <c r="EJE77" s="887"/>
      <c r="EJF77" s="885"/>
      <c r="EJG77" s="886"/>
      <c r="EJH77" s="886"/>
      <c r="EJI77" s="886"/>
      <c r="EJJ77" s="886"/>
      <c r="EJK77" s="886"/>
      <c r="EJL77" s="886"/>
      <c r="EJM77" s="886"/>
      <c r="EJN77" s="887"/>
      <c r="EJO77" s="885"/>
      <c r="EJP77" s="886"/>
      <c r="EJQ77" s="886"/>
      <c r="EJR77" s="886"/>
      <c r="EJS77" s="886"/>
      <c r="EJT77" s="886"/>
      <c r="EJU77" s="886"/>
      <c r="EJV77" s="886"/>
      <c r="EJW77" s="887"/>
      <c r="EJX77" s="885"/>
      <c r="EJY77" s="886"/>
      <c r="EJZ77" s="886"/>
      <c r="EKA77" s="886"/>
      <c r="EKB77" s="886"/>
      <c r="EKC77" s="886"/>
      <c r="EKD77" s="886"/>
      <c r="EKE77" s="886"/>
      <c r="EKF77" s="887"/>
      <c r="EKG77" s="885"/>
      <c r="EKH77" s="886"/>
      <c r="EKI77" s="886"/>
      <c r="EKJ77" s="886"/>
      <c r="EKK77" s="886"/>
      <c r="EKL77" s="886"/>
      <c r="EKM77" s="886"/>
      <c r="EKN77" s="886"/>
      <c r="EKO77" s="887"/>
      <c r="EKP77" s="885"/>
      <c r="EKQ77" s="886"/>
      <c r="EKR77" s="886"/>
      <c r="EKS77" s="886"/>
      <c r="EKT77" s="886"/>
      <c r="EKU77" s="886"/>
      <c r="EKV77" s="886"/>
      <c r="EKW77" s="886"/>
      <c r="EKX77" s="887"/>
      <c r="EKY77" s="885"/>
      <c r="EKZ77" s="886"/>
      <c r="ELA77" s="886"/>
      <c r="ELB77" s="886"/>
      <c r="ELC77" s="886"/>
      <c r="ELD77" s="886"/>
      <c r="ELE77" s="886"/>
      <c r="ELF77" s="886"/>
      <c r="ELG77" s="887"/>
      <c r="ELH77" s="885"/>
      <c r="ELI77" s="886"/>
      <c r="ELJ77" s="886"/>
      <c r="ELK77" s="886"/>
      <c r="ELL77" s="886"/>
      <c r="ELM77" s="886"/>
      <c r="ELN77" s="886"/>
      <c r="ELO77" s="886"/>
      <c r="ELP77" s="887"/>
      <c r="ELQ77" s="885"/>
      <c r="ELR77" s="886"/>
      <c r="ELS77" s="886"/>
      <c r="ELT77" s="886"/>
      <c r="ELU77" s="886"/>
      <c r="ELV77" s="886"/>
      <c r="ELW77" s="886"/>
      <c r="ELX77" s="886"/>
      <c r="ELY77" s="887"/>
      <c r="ELZ77" s="885"/>
      <c r="EMA77" s="886"/>
      <c r="EMB77" s="886"/>
      <c r="EMC77" s="886"/>
      <c r="EMD77" s="886"/>
      <c r="EME77" s="886"/>
      <c r="EMF77" s="886"/>
      <c r="EMG77" s="886"/>
      <c r="EMH77" s="887"/>
      <c r="EMI77" s="885"/>
      <c r="EMJ77" s="886"/>
      <c r="EMK77" s="886"/>
      <c r="EML77" s="886"/>
      <c r="EMM77" s="886"/>
      <c r="EMN77" s="886"/>
      <c r="EMO77" s="886"/>
      <c r="EMP77" s="886"/>
      <c r="EMQ77" s="887"/>
      <c r="EMR77" s="885"/>
      <c r="EMS77" s="886"/>
      <c r="EMT77" s="886"/>
      <c r="EMU77" s="886"/>
      <c r="EMV77" s="886"/>
      <c r="EMW77" s="886"/>
      <c r="EMX77" s="886"/>
      <c r="EMY77" s="886"/>
      <c r="EMZ77" s="887"/>
      <c r="ENA77" s="885"/>
      <c r="ENB77" s="886"/>
      <c r="ENC77" s="886"/>
      <c r="END77" s="886"/>
      <c r="ENE77" s="886"/>
      <c r="ENF77" s="886"/>
      <c r="ENG77" s="886"/>
      <c r="ENH77" s="886"/>
      <c r="ENI77" s="887"/>
      <c r="ENJ77" s="885"/>
      <c r="ENK77" s="886"/>
      <c r="ENL77" s="886"/>
      <c r="ENM77" s="886"/>
      <c r="ENN77" s="886"/>
      <c r="ENO77" s="886"/>
      <c r="ENP77" s="886"/>
      <c r="ENQ77" s="886"/>
      <c r="ENR77" s="887"/>
      <c r="ENS77" s="885"/>
      <c r="ENT77" s="886"/>
      <c r="ENU77" s="886"/>
      <c r="ENV77" s="886"/>
      <c r="ENW77" s="886"/>
      <c r="ENX77" s="886"/>
      <c r="ENY77" s="886"/>
      <c r="ENZ77" s="886"/>
      <c r="EOA77" s="887"/>
      <c r="EOB77" s="885"/>
      <c r="EOC77" s="886"/>
      <c r="EOD77" s="886"/>
      <c r="EOE77" s="886"/>
      <c r="EOF77" s="886"/>
      <c r="EOG77" s="886"/>
      <c r="EOH77" s="886"/>
      <c r="EOI77" s="886"/>
      <c r="EOJ77" s="887"/>
      <c r="EOK77" s="885"/>
      <c r="EOL77" s="886"/>
      <c r="EOM77" s="886"/>
      <c r="EON77" s="886"/>
      <c r="EOO77" s="886"/>
      <c r="EOP77" s="886"/>
      <c r="EOQ77" s="886"/>
      <c r="EOR77" s="886"/>
      <c r="EOS77" s="887"/>
      <c r="EOT77" s="885"/>
      <c r="EOU77" s="886"/>
      <c r="EOV77" s="886"/>
      <c r="EOW77" s="886"/>
      <c r="EOX77" s="886"/>
      <c r="EOY77" s="886"/>
      <c r="EOZ77" s="886"/>
      <c r="EPA77" s="886"/>
      <c r="EPB77" s="887"/>
      <c r="EPC77" s="885"/>
      <c r="EPD77" s="886"/>
      <c r="EPE77" s="886"/>
      <c r="EPF77" s="886"/>
      <c r="EPG77" s="886"/>
      <c r="EPH77" s="886"/>
      <c r="EPI77" s="886"/>
      <c r="EPJ77" s="886"/>
      <c r="EPK77" s="887"/>
      <c r="EPL77" s="885"/>
      <c r="EPM77" s="886"/>
      <c r="EPN77" s="886"/>
      <c r="EPO77" s="886"/>
      <c r="EPP77" s="886"/>
      <c r="EPQ77" s="886"/>
      <c r="EPR77" s="886"/>
      <c r="EPS77" s="886"/>
      <c r="EPT77" s="887"/>
      <c r="EPU77" s="885"/>
      <c r="EPV77" s="886"/>
      <c r="EPW77" s="886"/>
      <c r="EPX77" s="886"/>
      <c r="EPY77" s="886"/>
      <c r="EPZ77" s="886"/>
      <c r="EQA77" s="886"/>
      <c r="EQB77" s="886"/>
      <c r="EQC77" s="887"/>
      <c r="EQD77" s="885"/>
      <c r="EQE77" s="886"/>
      <c r="EQF77" s="886"/>
      <c r="EQG77" s="886"/>
      <c r="EQH77" s="886"/>
      <c r="EQI77" s="886"/>
      <c r="EQJ77" s="886"/>
      <c r="EQK77" s="886"/>
      <c r="EQL77" s="887"/>
      <c r="EQM77" s="885"/>
      <c r="EQN77" s="886"/>
      <c r="EQO77" s="886"/>
      <c r="EQP77" s="886"/>
      <c r="EQQ77" s="886"/>
      <c r="EQR77" s="886"/>
      <c r="EQS77" s="886"/>
      <c r="EQT77" s="886"/>
      <c r="EQU77" s="887"/>
      <c r="EQV77" s="885"/>
      <c r="EQW77" s="886"/>
      <c r="EQX77" s="886"/>
      <c r="EQY77" s="886"/>
      <c r="EQZ77" s="886"/>
      <c r="ERA77" s="886"/>
      <c r="ERB77" s="886"/>
      <c r="ERC77" s="886"/>
      <c r="ERD77" s="887"/>
      <c r="ERE77" s="885"/>
      <c r="ERF77" s="886"/>
      <c r="ERG77" s="886"/>
      <c r="ERH77" s="886"/>
      <c r="ERI77" s="886"/>
      <c r="ERJ77" s="886"/>
      <c r="ERK77" s="886"/>
      <c r="ERL77" s="886"/>
      <c r="ERM77" s="887"/>
      <c r="ERN77" s="885"/>
      <c r="ERO77" s="886"/>
      <c r="ERP77" s="886"/>
      <c r="ERQ77" s="886"/>
      <c r="ERR77" s="886"/>
      <c r="ERS77" s="886"/>
      <c r="ERT77" s="886"/>
      <c r="ERU77" s="886"/>
      <c r="ERV77" s="887"/>
      <c r="ERW77" s="885"/>
      <c r="ERX77" s="886"/>
      <c r="ERY77" s="886"/>
      <c r="ERZ77" s="886"/>
      <c r="ESA77" s="886"/>
      <c r="ESB77" s="886"/>
      <c r="ESC77" s="886"/>
      <c r="ESD77" s="886"/>
      <c r="ESE77" s="887"/>
      <c r="ESF77" s="885"/>
      <c r="ESG77" s="886"/>
      <c r="ESH77" s="886"/>
      <c r="ESI77" s="886"/>
      <c r="ESJ77" s="886"/>
      <c r="ESK77" s="886"/>
      <c r="ESL77" s="886"/>
      <c r="ESM77" s="886"/>
      <c r="ESN77" s="887"/>
      <c r="ESO77" s="885"/>
      <c r="ESP77" s="886"/>
      <c r="ESQ77" s="886"/>
      <c r="ESR77" s="886"/>
      <c r="ESS77" s="886"/>
      <c r="EST77" s="886"/>
      <c r="ESU77" s="886"/>
      <c r="ESV77" s="886"/>
      <c r="ESW77" s="887"/>
      <c r="ESX77" s="885"/>
      <c r="ESY77" s="886"/>
      <c r="ESZ77" s="886"/>
      <c r="ETA77" s="886"/>
      <c r="ETB77" s="886"/>
      <c r="ETC77" s="886"/>
      <c r="ETD77" s="886"/>
      <c r="ETE77" s="886"/>
      <c r="ETF77" s="887"/>
      <c r="ETG77" s="885"/>
      <c r="ETH77" s="886"/>
      <c r="ETI77" s="886"/>
      <c r="ETJ77" s="886"/>
      <c r="ETK77" s="886"/>
      <c r="ETL77" s="886"/>
      <c r="ETM77" s="886"/>
      <c r="ETN77" s="886"/>
      <c r="ETO77" s="887"/>
      <c r="ETP77" s="885"/>
      <c r="ETQ77" s="886"/>
      <c r="ETR77" s="886"/>
      <c r="ETS77" s="886"/>
      <c r="ETT77" s="886"/>
      <c r="ETU77" s="886"/>
      <c r="ETV77" s="886"/>
      <c r="ETW77" s="886"/>
      <c r="ETX77" s="887"/>
      <c r="ETY77" s="885"/>
      <c r="ETZ77" s="886"/>
      <c r="EUA77" s="886"/>
      <c r="EUB77" s="886"/>
      <c r="EUC77" s="886"/>
      <c r="EUD77" s="886"/>
      <c r="EUE77" s="886"/>
      <c r="EUF77" s="886"/>
      <c r="EUG77" s="887"/>
      <c r="EUH77" s="885"/>
      <c r="EUI77" s="886"/>
      <c r="EUJ77" s="886"/>
      <c r="EUK77" s="886"/>
      <c r="EUL77" s="886"/>
      <c r="EUM77" s="886"/>
      <c r="EUN77" s="886"/>
      <c r="EUO77" s="886"/>
      <c r="EUP77" s="887"/>
      <c r="EUQ77" s="885"/>
      <c r="EUR77" s="886"/>
      <c r="EUS77" s="886"/>
      <c r="EUT77" s="886"/>
      <c r="EUU77" s="886"/>
      <c r="EUV77" s="886"/>
      <c r="EUW77" s="886"/>
      <c r="EUX77" s="886"/>
      <c r="EUY77" s="887"/>
      <c r="EUZ77" s="885"/>
      <c r="EVA77" s="886"/>
      <c r="EVB77" s="886"/>
      <c r="EVC77" s="886"/>
      <c r="EVD77" s="886"/>
      <c r="EVE77" s="886"/>
      <c r="EVF77" s="886"/>
      <c r="EVG77" s="886"/>
      <c r="EVH77" s="887"/>
      <c r="EVI77" s="885"/>
      <c r="EVJ77" s="886"/>
      <c r="EVK77" s="886"/>
      <c r="EVL77" s="886"/>
      <c r="EVM77" s="886"/>
      <c r="EVN77" s="886"/>
      <c r="EVO77" s="886"/>
      <c r="EVP77" s="886"/>
      <c r="EVQ77" s="887"/>
      <c r="EVR77" s="885"/>
      <c r="EVS77" s="886"/>
      <c r="EVT77" s="886"/>
      <c r="EVU77" s="886"/>
      <c r="EVV77" s="886"/>
      <c r="EVW77" s="886"/>
      <c r="EVX77" s="886"/>
      <c r="EVY77" s="886"/>
      <c r="EVZ77" s="887"/>
      <c r="EWA77" s="885"/>
      <c r="EWB77" s="886"/>
      <c r="EWC77" s="886"/>
      <c r="EWD77" s="886"/>
      <c r="EWE77" s="886"/>
      <c r="EWF77" s="886"/>
      <c r="EWG77" s="886"/>
      <c r="EWH77" s="886"/>
      <c r="EWI77" s="887"/>
      <c r="EWJ77" s="885"/>
      <c r="EWK77" s="886"/>
      <c r="EWL77" s="886"/>
      <c r="EWM77" s="886"/>
      <c r="EWN77" s="886"/>
      <c r="EWO77" s="886"/>
      <c r="EWP77" s="886"/>
      <c r="EWQ77" s="886"/>
      <c r="EWR77" s="887"/>
      <c r="EWS77" s="885"/>
      <c r="EWT77" s="886"/>
      <c r="EWU77" s="886"/>
      <c r="EWV77" s="886"/>
      <c r="EWW77" s="886"/>
      <c r="EWX77" s="886"/>
      <c r="EWY77" s="886"/>
      <c r="EWZ77" s="886"/>
      <c r="EXA77" s="887"/>
      <c r="EXB77" s="885"/>
      <c r="EXC77" s="886"/>
      <c r="EXD77" s="886"/>
      <c r="EXE77" s="886"/>
      <c r="EXF77" s="886"/>
      <c r="EXG77" s="886"/>
      <c r="EXH77" s="886"/>
      <c r="EXI77" s="886"/>
      <c r="EXJ77" s="887"/>
      <c r="EXK77" s="885"/>
      <c r="EXL77" s="886"/>
      <c r="EXM77" s="886"/>
      <c r="EXN77" s="886"/>
      <c r="EXO77" s="886"/>
      <c r="EXP77" s="886"/>
      <c r="EXQ77" s="886"/>
      <c r="EXR77" s="886"/>
      <c r="EXS77" s="887"/>
      <c r="EXT77" s="885"/>
      <c r="EXU77" s="886"/>
      <c r="EXV77" s="886"/>
      <c r="EXW77" s="886"/>
      <c r="EXX77" s="886"/>
      <c r="EXY77" s="886"/>
      <c r="EXZ77" s="886"/>
      <c r="EYA77" s="886"/>
      <c r="EYB77" s="887"/>
      <c r="EYC77" s="885"/>
      <c r="EYD77" s="886"/>
      <c r="EYE77" s="886"/>
      <c r="EYF77" s="886"/>
      <c r="EYG77" s="886"/>
      <c r="EYH77" s="886"/>
      <c r="EYI77" s="886"/>
      <c r="EYJ77" s="886"/>
      <c r="EYK77" s="887"/>
      <c r="EYL77" s="885"/>
      <c r="EYM77" s="886"/>
      <c r="EYN77" s="886"/>
      <c r="EYO77" s="886"/>
      <c r="EYP77" s="886"/>
      <c r="EYQ77" s="886"/>
      <c r="EYR77" s="886"/>
      <c r="EYS77" s="886"/>
      <c r="EYT77" s="887"/>
      <c r="EYU77" s="885"/>
      <c r="EYV77" s="886"/>
      <c r="EYW77" s="886"/>
      <c r="EYX77" s="886"/>
      <c r="EYY77" s="886"/>
      <c r="EYZ77" s="886"/>
      <c r="EZA77" s="886"/>
      <c r="EZB77" s="886"/>
      <c r="EZC77" s="887"/>
      <c r="EZD77" s="885"/>
      <c r="EZE77" s="886"/>
      <c r="EZF77" s="886"/>
      <c r="EZG77" s="886"/>
      <c r="EZH77" s="886"/>
      <c r="EZI77" s="886"/>
      <c r="EZJ77" s="886"/>
      <c r="EZK77" s="886"/>
      <c r="EZL77" s="887"/>
      <c r="EZM77" s="885"/>
      <c r="EZN77" s="886"/>
      <c r="EZO77" s="886"/>
      <c r="EZP77" s="886"/>
      <c r="EZQ77" s="886"/>
      <c r="EZR77" s="886"/>
      <c r="EZS77" s="886"/>
      <c r="EZT77" s="886"/>
      <c r="EZU77" s="887"/>
      <c r="EZV77" s="885"/>
      <c r="EZW77" s="886"/>
      <c r="EZX77" s="886"/>
      <c r="EZY77" s="886"/>
      <c r="EZZ77" s="886"/>
      <c r="FAA77" s="886"/>
      <c r="FAB77" s="886"/>
      <c r="FAC77" s="886"/>
      <c r="FAD77" s="887"/>
      <c r="FAE77" s="885"/>
      <c r="FAF77" s="886"/>
      <c r="FAG77" s="886"/>
      <c r="FAH77" s="886"/>
      <c r="FAI77" s="886"/>
      <c r="FAJ77" s="886"/>
      <c r="FAK77" s="886"/>
      <c r="FAL77" s="886"/>
      <c r="FAM77" s="887"/>
      <c r="FAN77" s="885"/>
      <c r="FAO77" s="886"/>
      <c r="FAP77" s="886"/>
      <c r="FAQ77" s="886"/>
      <c r="FAR77" s="886"/>
      <c r="FAS77" s="886"/>
      <c r="FAT77" s="886"/>
      <c r="FAU77" s="886"/>
      <c r="FAV77" s="887"/>
      <c r="FAW77" s="885"/>
      <c r="FAX77" s="886"/>
      <c r="FAY77" s="886"/>
      <c r="FAZ77" s="886"/>
      <c r="FBA77" s="886"/>
      <c r="FBB77" s="886"/>
      <c r="FBC77" s="886"/>
      <c r="FBD77" s="886"/>
      <c r="FBE77" s="887"/>
      <c r="FBF77" s="885"/>
      <c r="FBG77" s="886"/>
      <c r="FBH77" s="886"/>
      <c r="FBI77" s="886"/>
      <c r="FBJ77" s="886"/>
      <c r="FBK77" s="886"/>
      <c r="FBL77" s="886"/>
      <c r="FBM77" s="886"/>
      <c r="FBN77" s="887"/>
      <c r="FBO77" s="885"/>
      <c r="FBP77" s="886"/>
      <c r="FBQ77" s="886"/>
      <c r="FBR77" s="886"/>
      <c r="FBS77" s="886"/>
      <c r="FBT77" s="886"/>
      <c r="FBU77" s="886"/>
      <c r="FBV77" s="886"/>
      <c r="FBW77" s="887"/>
      <c r="FBX77" s="885"/>
      <c r="FBY77" s="886"/>
      <c r="FBZ77" s="886"/>
      <c r="FCA77" s="886"/>
      <c r="FCB77" s="886"/>
      <c r="FCC77" s="886"/>
      <c r="FCD77" s="886"/>
      <c r="FCE77" s="886"/>
      <c r="FCF77" s="887"/>
      <c r="FCG77" s="885"/>
      <c r="FCH77" s="886"/>
      <c r="FCI77" s="886"/>
      <c r="FCJ77" s="886"/>
      <c r="FCK77" s="886"/>
      <c r="FCL77" s="886"/>
      <c r="FCM77" s="886"/>
      <c r="FCN77" s="886"/>
      <c r="FCO77" s="887"/>
      <c r="FCP77" s="885"/>
      <c r="FCQ77" s="886"/>
      <c r="FCR77" s="886"/>
      <c r="FCS77" s="886"/>
      <c r="FCT77" s="886"/>
      <c r="FCU77" s="886"/>
      <c r="FCV77" s="886"/>
      <c r="FCW77" s="886"/>
      <c r="FCX77" s="887"/>
      <c r="FCY77" s="885"/>
      <c r="FCZ77" s="886"/>
      <c r="FDA77" s="886"/>
      <c r="FDB77" s="886"/>
      <c r="FDC77" s="886"/>
      <c r="FDD77" s="886"/>
      <c r="FDE77" s="886"/>
      <c r="FDF77" s="886"/>
      <c r="FDG77" s="887"/>
      <c r="FDH77" s="885"/>
      <c r="FDI77" s="886"/>
      <c r="FDJ77" s="886"/>
      <c r="FDK77" s="886"/>
      <c r="FDL77" s="886"/>
      <c r="FDM77" s="886"/>
      <c r="FDN77" s="886"/>
      <c r="FDO77" s="886"/>
      <c r="FDP77" s="887"/>
      <c r="FDQ77" s="885"/>
      <c r="FDR77" s="886"/>
      <c r="FDS77" s="886"/>
      <c r="FDT77" s="886"/>
      <c r="FDU77" s="886"/>
      <c r="FDV77" s="886"/>
      <c r="FDW77" s="886"/>
      <c r="FDX77" s="886"/>
      <c r="FDY77" s="887"/>
      <c r="FDZ77" s="885"/>
      <c r="FEA77" s="886"/>
      <c r="FEB77" s="886"/>
      <c r="FEC77" s="886"/>
      <c r="FED77" s="886"/>
      <c r="FEE77" s="886"/>
      <c r="FEF77" s="886"/>
      <c r="FEG77" s="886"/>
      <c r="FEH77" s="887"/>
      <c r="FEI77" s="885"/>
      <c r="FEJ77" s="886"/>
      <c r="FEK77" s="886"/>
      <c r="FEL77" s="886"/>
      <c r="FEM77" s="886"/>
      <c r="FEN77" s="886"/>
      <c r="FEO77" s="886"/>
      <c r="FEP77" s="886"/>
      <c r="FEQ77" s="887"/>
      <c r="FER77" s="885"/>
      <c r="FES77" s="886"/>
      <c r="FET77" s="886"/>
      <c r="FEU77" s="886"/>
      <c r="FEV77" s="886"/>
      <c r="FEW77" s="886"/>
      <c r="FEX77" s="886"/>
      <c r="FEY77" s="886"/>
      <c r="FEZ77" s="887"/>
      <c r="FFA77" s="885"/>
      <c r="FFB77" s="886"/>
      <c r="FFC77" s="886"/>
      <c r="FFD77" s="886"/>
      <c r="FFE77" s="886"/>
      <c r="FFF77" s="886"/>
      <c r="FFG77" s="886"/>
      <c r="FFH77" s="886"/>
      <c r="FFI77" s="887"/>
      <c r="FFJ77" s="885"/>
      <c r="FFK77" s="886"/>
      <c r="FFL77" s="886"/>
      <c r="FFM77" s="886"/>
      <c r="FFN77" s="886"/>
      <c r="FFO77" s="886"/>
      <c r="FFP77" s="886"/>
      <c r="FFQ77" s="886"/>
      <c r="FFR77" s="887"/>
      <c r="FFS77" s="885"/>
      <c r="FFT77" s="886"/>
      <c r="FFU77" s="886"/>
      <c r="FFV77" s="886"/>
      <c r="FFW77" s="886"/>
      <c r="FFX77" s="886"/>
      <c r="FFY77" s="886"/>
      <c r="FFZ77" s="886"/>
      <c r="FGA77" s="887"/>
      <c r="FGB77" s="885"/>
      <c r="FGC77" s="886"/>
      <c r="FGD77" s="886"/>
      <c r="FGE77" s="886"/>
      <c r="FGF77" s="886"/>
      <c r="FGG77" s="886"/>
      <c r="FGH77" s="886"/>
      <c r="FGI77" s="886"/>
      <c r="FGJ77" s="887"/>
      <c r="FGK77" s="885"/>
      <c r="FGL77" s="886"/>
      <c r="FGM77" s="886"/>
      <c r="FGN77" s="886"/>
      <c r="FGO77" s="886"/>
      <c r="FGP77" s="886"/>
      <c r="FGQ77" s="886"/>
      <c r="FGR77" s="886"/>
      <c r="FGS77" s="887"/>
      <c r="FGT77" s="885"/>
      <c r="FGU77" s="886"/>
      <c r="FGV77" s="886"/>
      <c r="FGW77" s="886"/>
      <c r="FGX77" s="886"/>
      <c r="FGY77" s="886"/>
      <c r="FGZ77" s="886"/>
      <c r="FHA77" s="886"/>
      <c r="FHB77" s="887"/>
      <c r="FHC77" s="885"/>
      <c r="FHD77" s="886"/>
      <c r="FHE77" s="886"/>
      <c r="FHF77" s="886"/>
      <c r="FHG77" s="886"/>
      <c r="FHH77" s="886"/>
      <c r="FHI77" s="886"/>
      <c r="FHJ77" s="886"/>
      <c r="FHK77" s="887"/>
      <c r="FHL77" s="885"/>
      <c r="FHM77" s="886"/>
      <c r="FHN77" s="886"/>
      <c r="FHO77" s="886"/>
      <c r="FHP77" s="886"/>
      <c r="FHQ77" s="886"/>
      <c r="FHR77" s="886"/>
      <c r="FHS77" s="886"/>
      <c r="FHT77" s="887"/>
      <c r="FHU77" s="885"/>
      <c r="FHV77" s="886"/>
      <c r="FHW77" s="886"/>
      <c r="FHX77" s="886"/>
      <c r="FHY77" s="886"/>
      <c r="FHZ77" s="886"/>
      <c r="FIA77" s="886"/>
      <c r="FIB77" s="886"/>
      <c r="FIC77" s="887"/>
      <c r="FID77" s="885"/>
      <c r="FIE77" s="886"/>
      <c r="FIF77" s="886"/>
      <c r="FIG77" s="886"/>
      <c r="FIH77" s="886"/>
      <c r="FII77" s="886"/>
      <c r="FIJ77" s="886"/>
      <c r="FIK77" s="886"/>
      <c r="FIL77" s="887"/>
      <c r="FIM77" s="885"/>
      <c r="FIN77" s="886"/>
      <c r="FIO77" s="886"/>
      <c r="FIP77" s="886"/>
      <c r="FIQ77" s="886"/>
      <c r="FIR77" s="886"/>
      <c r="FIS77" s="886"/>
      <c r="FIT77" s="886"/>
      <c r="FIU77" s="887"/>
      <c r="FIV77" s="885"/>
      <c r="FIW77" s="886"/>
      <c r="FIX77" s="886"/>
      <c r="FIY77" s="886"/>
      <c r="FIZ77" s="886"/>
      <c r="FJA77" s="886"/>
      <c r="FJB77" s="886"/>
      <c r="FJC77" s="886"/>
      <c r="FJD77" s="887"/>
      <c r="FJE77" s="885"/>
      <c r="FJF77" s="886"/>
      <c r="FJG77" s="886"/>
      <c r="FJH77" s="886"/>
      <c r="FJI77" s="886"/>
      <c r="FJJ77" s="886"/>
      <c r="FJK77" s="886"/>
      <c r="FJL77" s="886"/>
      <c r="FJM77" s="887"/>
      <c r="FJN77" s="885"/>
      <c r="FJO77" s="886"/>
      <c r="FJP77" s="886"/>
      <c r="FJQ77" s="886"/>
      <c r="FJR77" s="886"/>
      <c r="FJS77" s="886"/>
      <c r="FJT77" s="886"/>
      <c r="FJU77" s="886"/>
      <c r="FJV77" s="887"/>
      <c r="FJW77" s="885"/>
      <c r="FJX77" s="886"/>
      <c r="FJY77" s="886"/>
      <c r="FJZ77" s="886"/>
      <c r="FKA77" s="886"/>
      <c r="FKB77" s="886"/>
      <c r="FKC77" s="886"/>
      <c r="FKD77" s="886"/>
      <c r="FKE77" s="887"/>
      <c r="FKF77" s="885"/>
      <c r="FKG77" s="886"/>
      <c r="FKH77" s="886"/>
      <c r="FKI77" s="886"/>
      <c r="FKJ77" s="886"/>
      <c r="FKK77" s="886"/>
      <c r="FKL77" s="886"/>
      <c r="FKM77" s="886"/>
      <c r="FKN77" s="887"/>
      <c r="FKO77" s="885"/>
      <c r="FKP77" s="886"/>
      <c r="FKQ77" s="886"/>
      <c r="FKR77" s="886"/>
      <c r="FKS77" s="886"/>
      <c r="FKT77" s="886"/>
      <c r="FKU77" s="886"/>
      <c r="FKV77" s="886"/>
      <c r="FKW77" s="887"/>
      <c r="FKX77" s="885"/>
      <c r="FKY77" s="886"/>
      <c r="FKZ77" s="886"/>
      <c r="FLA77" s="886"/>
      <c r="FLB77" s="886"/>
      <c r="FLC77" s="886"/>
      <c r="FLD77" s="886"/>
      <c r="FLE77" s="886"/>
      <c r="FLF77" s="887"/>
      <c r="FLG77" s="885"/>
      <c r="FLH77" s="886"/>
      <c r="FLI77" s="886"/>
      <c r="FLJ77" s="886"/>
      <c r="FLK77" s="886"/>
      <c r="FLL77" s="886"/>
      <c r="FLM77" s="886"/>
      <c r="FLN77" s="886"/>
      <c r="FLO77" s="887"/>
      <c r="FLP77" s="885"/>
      <c r="FLQ77" s="886"/>
      <c r="FLR77" s="886"/>
      <c r="FLS77" s="886"/>
      <c r="FLT77" s="886"/>
      <c r="FLU77" s="886"/>
      <c r="FLV77" s="886"/>
      <c r="FLW77" s="886"/>
      <c r="FLX77" s="887"/>
      <c r="FLY77" s="885"/>
      <c r="FLZ77" s="886"/>
      <c r="FMA77" s="886"/>
      <c r="FMB77" s="886"/>
      <c r="FMC77" s="886"/>
      <c r="FMD77" s="886"/>
      <c r="FME77" s="886"/>
      <c r="FMF77" s="886"/>
      <c r="FMG77" s="887"/>
      <c r="FMH77" s="885"/>
      <c r="FMI77" s="886"/>
      <c r="FMJ77" s="886"/>
      <c r="FMK77" s="886"/>
      <c r="FML77" s="886"/>
      <c r="FMM77" s="886"/>
      <c r="FMN77" s="886"/>
      <c r="FMO77" s="886"/>
      <c r="FMP77" s="887"/>
      <c r="FMQ77" s="885"/>
      <c r="FMR77" s="886"/>
      <c r="FMS77" s="886"/>
      <c r="FMT77" s="886"/>
      <c r="FMU77" s="886"/>
      <c r="FMV77" s="886"/>
      <c r="FMW77" s="886"/>
      <c r="FMX77" s="886"/>
      <c r="FMY77" s="887"/>
      <c r="FMZ77" s="885"/>
      <c r="FNA77" s="886"/>
      <c r="FNB77" s="886"/>
      <c r="FNC77" s="886"/>
      <c r="FND77" s="886"/>
      <c r="FNE77" s="886"/>
      <c r="FNF77" s="886"/>
      <c r="FNG77" s="886"/>
      <c r="FNH77" s="887"/>
      <c r="FNI77" s="885"/>
      <c r="FNJ77" s="886"/>
      <c r="FNK77" s="886"/>
      <c r="FNL77" s="886"/>
      <c r="FNM77" s="886"/>
      <c r="FNN77" s="886"/>
      <c r="FNO77" s="886"/>
      <c r="FNP77" s="886"/>
      <c r="FNQ77" s="887"/>
      <c r="FNR77" s="885"/>
      <c r="FNS77" s="886"/>
      <c r="FNT77" s="886"/>
      <c r="FNU77" s="886"/>
      <c r="FNV77" s="886"/>
      <c r="FNW77" s="886"/>
      <c r="FNX77" s="886"/>
      <c r="FNY77" s="886"/>
      <c r="FNZ77" s="887"/>
      <c r="FOA77" s="885"/>
      <c r="FOB77" s="886"/>
      <c r="FOC77" s="886"/>
      <c r="FOD77" s="886"/>
      <c r="FOE77" s="886"/>
      <c r="FOF77" s="886"/>
      <c r="FOG77" s="886"/>
      <c r="FOH77" s="886"/>
      <c r="FOI77" s="887"/>
      <c r="FOJ77" s="885"/>
      <c r="FOK77" s="886"/>
      <c r="FOL77" s="886"/>
      <c r="FOM77" s="886"/>
      <c r="FON77" s="886"/>
      <c r="FOO77" s="886"/>
      <c r="FOP77" s="886"/>
      <c r="FOQ77" s="886"/>
      <c r="FOR77" s="887"/>
      <c r="FOS77" s="885"/>
      <c r="FOT77" s="886"/>
      <c r="FOU77" s="886"/>
      <c r="FOV77" s="886"/>
      <c r="FOW77" s="886"/>
      <c r="FOX77" s="886"/>
      <c r="FOY77" s="886"/>
      <c r="FOZ77" s="886"/>
      <c r="FPA77" s="887"/>
      <c r="FPB77" s="885"/>
      <c r="FPC77" s="886"/>
      <c r="FPD77" s="886"/>
      <c r="FPE77" s="886"/>
      <c r="FPF77" s="886"/>
      <c r="FPG77" s="886"/>
      <c r="FPH77" s="886"/>
      <c r="FPI77" s="886"/>
      <c r="FPJ77" s="887"/>
      <c r="FPK77" s="885"/>
      <c r="FPL77" s="886"/>
      <c r="FPM77" s="886"/>
      <c r="FPN77" s="886"/>
      <c r="FPO77" s="886"/>
      <c r="FPP77" s="886"/>
      <c r="FPQ77" s="886"/>
      <c r="FPR77" s="886"/>
      <c r="FPS77" s="887"/>
      <c r="FPT77" s="885"/>
      <c r="FPU77" s="886"/>
      <c r="FPV77" s="886"/>
      <c r="FPW77" s="886"/>
      <c r="FPX77" s="886"/>
      <c r="FPY77" s="886"/>
      <c r="FPZ77" s="886"/>
      <c r="FQA77" s="886"/>
      <c r="FQB77" s="887"/>
      <c r="FQC77" s="885"/>
      <c r="FQD77" s="886"/>
      <c r="FQE77" s="886"/>
      <c r="FQF77" s="886"/>
      <c r="FQG77" s="886"/>
      <c r="FQH77" s="886"/>
      <c r="FQI77" s="886"/>
      <c r="FQJ77" s="886"/>
      <c r="FQK77" s="887"/>
      <c r="FQL77" s="885"/>
      <c r="FQM77" s="886"/>
      <c r="FQN77" s="886"/>
      <c r="FQO77" s="886"/>
      <c r="FQP77" s="886"/>
      <c r="FQQ77" s="886"/>
      <c r="FQR77" s="886"/>
      <c r="FQS77" s="886"/>
      <c r="FQT77" s="887"/>
      <c r="FQU77" s="885"/>
      <c r="FQV77" s="886"/>
      <c r="FQW77" s="886"/>
      <c r="FQX77" s="886"/>
      <c r="FQY77" s="886"/>
      <c r="FQZ77" s="886"/>
      <c r="FRA77" s="886"/>
      <c r="FRB77" s="886"/>
      <c r="FRC77" s="887"/>
      <c r="FRD77" s="885"/>
      <c r="FRE77" s="886"/>
      <c r="FRF77" s="886"/>
      <c r="FRG77" s="886"/>
      <c r="FRH77" s="886"/>
      <c r="FRI77" s="886"/>
      <c r="FRJ77" s="886"/>
      <c r="FRK77" s="886"/>
      <c r="FRL77" s="887"/>
      <c r="FRM77" s="885"/>
      <c r="FRN77" s="886"/>
      <c r="FRO77" s="886"/>
      <c r="FRP77" s="886"/>
      <c r="FRQ77" s="886"/>
      <c r="FRR77" s="886"/>
      <c r="FRS77" s="886"/>
      <c r="FRT77" s="886"/>
      <c r="FRU77" s="887"/>
      <c r="FRV77" s="885"/>
      <c r="FRW77" s="886"/>
      <c r="FRX77" s="886"/>
      <c r="FRY77" s="886"/>
      <c r="FRZ77" s="886"/>
      <c r="FSA77" s="886"/>
      <c r="FSB77" s="886"/>
      <c r="FSC77" s="886"/>
      <c r="FSD77" s="887"/>
      <c r="FSE77" s="885"/>
      <c r="FSF77" s="886"/>
      <c r="FSG77" s="886"/>
      <c r="FSH77" s="886"/>
      <c r="FSI77" s="886"/>
      <c r="FSJ77" s="886"/>
      <c r="FSK77" s="886"/>
      <c r="FSL77" s="886"/>
      <c r="FSM77" s="887"/>
      <c r="FSN77" s="885"/>
      <c r="FSO77" s="886"/>
      <c r="FSP77" s="886"/>
      <c r="FSQ77" s="886"/>
      <c r="FSR77" s="886"/>
      <c r="FSS77" s="886"/>
      <c r="FST77" s="886"/>
      <c r="FSU77" s="886"/>
      <c r="FSV77" s="887"/>
      <c r="FSW77" s="885"/>
      <c r="FSX77" s="886"/>
      <c r="FSY77" s="886"/>
      <c r="FSZ77" s="886"/>
      <c r="FTA77" s="886"/>
      <c r="FTB77" s="886"/>
      <c r="FTC77" s="886"/>
      <c r="FTD77" s="886"/>
      <c r="FTE77" s="887"/>
      <c r="FTF77" s="885"/>
      <c r="FTG77" s="886"/>
      <c r="FTH77" s="886"/>
      <c r="FTI77" s="886"/>
      <c r="FTJ77" s="886"/>
      <c r="FTK77" s="886"/>
      <c r="FTL77" s="886"/>
      <c r="FTM77" s="886"/>
      <c r="FTN77" s="887"/>
      <c r="FTO77" s="885"/>
      <c r="FTP77" s="886"/>
      <c r="FTQ77" s="886"/>
      <c r="FTR77" s="886"/>
      <c r="FTS77" s="886"/>
      <c r="FTT77" s="886"/>
      <c r="FTU77" s="886"/>
      <c r="FTV77" s="886"/>
      <c r="FTW77" s="887"/>
      <c r="FTX77" s="885"/>
      <c r="FTY77" s="886"/>
      <c r="FTZ77" s="886"/>
      <c r="FUA77" s="886"/>
      <c r="FUB77" s="886"/>
      <c r="FUC77" s="886"/>
      <c r="FUD77" s="886"/>
      <c r="FUE77" s="886"/>
      <c r="FUF77" s="887"/>
      <c r="FUG77" s="885"/>
      <c r="FUH77" s="886"/>
      <c r="FUI77" s="886"/>
      <c r="FUJ77" s="886"/>
      <c r="FUK77" s="886"/>
      <c r="FUL77" s="886"/>
      <c r="FUM77" s="886"/>
      <c r="FUN77" s="886"/>
      <c r="FUO77" s="887"/>
      <c r="FUP77" s="885"/>
      <c r="FUQ77" s="886"/>
      <c r="FUR77" s="886"/>
      <c r="FUS77" s="886"/>
      <c r="FUT77" s="886"/>
      <c r="FUU77" s="886"/>
      <c r="FUV77" s="886"/>
      <c r="FUW77" s="886"/>
      <c r="FUX77" s="887"/>
      <c r="FUY77" s="885"/>
      <c r="FUZ77" s="886"/>
      <c r="FVA77" s="886"/>
      <c r="FVB77" s="886"/>
      <c r="FVC77" s="886"/>
      <c r="FVD77" s="886"/>
      <c r="FVE77" s="886"/>
      <c r="FVF77" s="886"/>
      <c r="FVG77" s="887"/>
      <c r="FVH77" s="885"/>
      <c r="FVI77" s="886"/>
      <c r="FVJ77" s="886"/>
      <c r="FVK77" s="886"/>
      <c r="FVL77" s="886"/>
      <c r="FVM77" s="886"/>
      <c r="FVN77" s="886"/>
      <c r="FVO77" s="886"/>
      <c r="FVP77" s="887"/>
      <c r="FVQ77" s="885"/>
      <c r="FVR77" s="886"/>
      <c r="FVS77" s="886"/>
      <c r="FVT77" s="886"/>
      <c r="FVU77" s="886"/>
      <c r="FVV77" s="886"/>
      <c r="FVW77" s="886"/>
      <c r="FVX77" s="886"/>
      <c r="FVY77" s="887"/>
      <c r="FVZ77" s="885"/>
      <c r="FWA77" s="886"/>
      <c r="FWB77" s="886"/>
      <c r="FWC77" s="886"/>
      <c r="FWD77" s="886"/>
      <c r="FWE77" s="886"/>
      <c r="FWF77" s="886"/>
      <c r="FWG77" s="886"/>
      <c r="FWH77" s="887"/>
      <c r="FWI77" s="885"/>
      <c r="FWJ77" s="886"/>
      <c r="FWK77" s="886"/>
      <c r="FWL77" s="886"/>
      <c r="FWM77" s="886"/>
      <c r="FWN77" s="886"/>
      <c r="FWO77" s="886"/>
      <c r="FWP77" s="886"/>
      <c r="FWQ77" s="887"/>
      <c r="FWR77" s="885"/>
      <c r="FWS77" s="886"/>
      <c r="FWT77" s="886"/>
      <c r="FWU77" s="886"/>
      <c r="FWV77" s="886"/>
      <c r="FWW77" s="886"/>
      <c r="FWX77" s="886"/>
      <c r="FWY77" s="886"/>
      <c r="FWZ77" s="887"/>
      <c r="FXA77" s="885"/>
      <c r="FXB77" s="886"/>
      <c r="FXC77" s="886"/>
      <c r="FXD77" s="886"/>
      <c r="FXE77" s="886"/>
      <c r="FXF77" s="886"/>
      <c r="FXG77" s="886"/>
      <c r="FXH77" s="886"/>
      <c r="FXI77" s="887"/>
      <c r="FXJ77" s="885"/>
      <c r="FXK77" s="886"/>
      <c r="FXL77" s="886"/>
      <c r="FXM77" s="886"/>
      <c r="FXN77" s="886"/>
      <c r="FXO77" s="886"/>
      <c r="FXP77" s="886"/>
      <c r="FXQ77" s="886"/>
      <c r="FXR77" s="887"/>
      <c r="FXS77" s="885"/>
      <c r="FXT77" s="886"/>
      <c r="FXU77" s="886"/>
      <c r="FXV77" s="886"/>
      <c r="FXW77" s="886"/>
      <c r="FXX77" s="886"/>
      <c r="FXY77" s="886"/>
      <c r="FXZ77" s="886"/>
      <c r="FYA77" s="887"/>
      <c r="FYB77" s="885"/>
      <c r="FYC77" s="886"/>
      <c r="FYD77" s="886"/>
      <c r="FYE77" s="886"/>
      <c r="FYF77" s="886"/>
      <c r="FYG77" s="886"/>
      <c r="FYH77" s="886"/>
      <c r="FYI77" s="886"/>
      <c r="FYJ77" s="887"/>
      <c r="FYK77" s="885"/>
      <c r="FYL77" s="886"/>
      <c r="FYM77" s="886"/>
      <c r="FYN77" s="886"/>
      <c r="FYO77" s="886"/>
      <c r="FYP77" s="886"/>
      <c r="FYQ77" s="886"/>
      <c r="FYR77" s="886"/>
      <c r="FYS77" s="887"/>
      <c r="FYT77" s="885"/>
      <c r="FYU77" s="886"/>
      <c r="FYV77" s="886"/>
      <c r="FYW77" s="886"/>
      <c r="FYX77" s="886"/>
      <c r="FYY77" s="886"/>
      <c r="FYZ77" s="886"/>
      <c r="FZA77" s="886"/>
      <c r="FZB77" s="887"/>
      <c r="FZC77" s="885"/>
      <c r="FZD77" s="886"/>
      <c r="FZE77" s="886"/>
      <c r="FZF77" s="886"/>
      <c r="FZG77" s="886"/>
      <c r="FZH77" s="886"/>
      <c r="FZI77" s="886"/>
      <c r="FZJ77" s="886"/>
      <c r="FZK77" s="887"/>
      <c r="FZL77" s="885"/>
      <c r="FZM77" s="886"/>
      <c r="FZN77" s="886"/>
      <c r="FZO77" s="886"/>
      <c r="FZP77" s="886"/>
      <c r="FZQ77" s="886"/>
      <c r="FZR77" s="886"/>
      <c r="FZS77" s="886"/>
      <c r="FZT77" s="887"/>
      <c r="FZU77" s="885"/>
      <c r="FZV77" s="886"/>
      <c r="FZW77" s="886"/>
      <c r="FZX77" s="886"/>
      <c r="FZY77" s="886"/>
      <c r="FZZ77" s="886"/>
      <c r="GAA77" s="886"/>
      <c r="GAB77" s="886"/>
      <c r="GAC77" s="887"/>
      <c r="GAD77" s="885"/>
      <c r="GAE77" s="886"/>
      <c r="GAF77" s="886"/>
      <c r="GAG77" s="886"/>
      <c r="GAH77" s="886"/>
      <c r="GAI77" s="886"/>
      <c r="GAJ77" s="886"/>
      <c r="GAK77" s="886"/>
      <c r="GAL77" s="887"/>
      <c r="GAM77" s="885"/>
      <c r="GAN77" s="886"/>
      <c r="GAO77" s="886"/>
      <c r="GAP77" s="886"/>
      <c r="GAQ77" s="886"/>
      <c r="GAR77" s="886"/>
      <c r="GAS77" s="886"/>
      <c r="GAT77" s="886"/>
      <c r="GAU77" s="887"/>
      <c r="GAV77" s="885"/>
      <c r="GAW77" s="886"/>
      <c r="GAX77" s="886"/>
      <c r="GAY77" s="886"/>
      <c r="GAZ77" s="886"/>
      <c r="GBA77" s="886"/>
      <c r="GBB77" s="886"/>
      <c r="GBC77" s="886"/>
      <c r="GBD77" s="887"/>
      <c r="GBE77" s="885"/>
      <c r="GBF77" s="886"/>
      <c r="GBG77" s="886"/>
      <c r="GBH77" s="886"/>
      <c r="GBI77" s="886"/>
      <c r="GBJ77" s="886"/>
      <c r="GBK77" s="886"/>
      <c r="GBL77" s="886"/>
      <c r="GBM77" s="887"/>
      <c r="GBN77" s="885"/>
      <c r="GBO77" s="886"/>
      <c r="GBP77" s="886"/>
      <c r="GBQ77" s="886"/>
      <c r="GBR77" s="886"/>
      <c r="GBS77" s="886"/>
      <c r="GBT77" s="886"/>
      <c r="GBU77" s="886"/>
      <c r="GBV77" s="887"/>
      <c r="GBW77" s="885"/>
      <c r="GBX77" s="886"/>
      <c r="GBY77" s="886"/>
      <c r="GBZ77" s="886"/>
      <c r="GCA77" s="886"/>
      <c r="GCB77" s="886"/>
      <c r="GCC77" s="886"/>
      <c r="GCD77" s="886"/>
      <c r="GCE77" s="887"/>
      <c r="GCF77" s="885"/>
      <c r="GCG77" s="886"/>
      <c r="GCH77" s="886"/>
      <c r="GCI77" s="886"/>
      <c r="GCJ77" s="886"/>
      <c r="GCK77" s="886"/>
      <c r="GCL77" s="886"/>
      <c r="GCM77" s="886"/>
      <c r="GCN77" s="887"/>
      <c r="GCO77" s="885"/>
      <c r="GCP77" s="886"/>
      <c r="GCQ77" s="886"/>
      <c r="GCR77" s="886"/>
      <c r="GCS77" s="886"/>
      <c r="GCT77" s="886"/>
      <c r="GCU77" s="886"/>
      <c r="GCV77" s="886"/>
      <c r="GCW77" s="887"/>
      <c r="GCX77" s="885"/>
      <c r="GCY77" s="886"/>
      <c r="GCZ77" s="886"/>
      <c r="GDA77" s="886"/>
      <c r="GDB77" s="886"/>
      <c r="GDC77" s="886"/>
      <c r="GDD77" s="886"/>
      <c r="GDE77" s="886"/>
      <c r="GDF77" s="887"/>
      <c r="GDG77" s="885"/>
      <c r="GDH77" s="886"/>
      <c r="GDI77" s="886"/>
      <c r="GDJ77" s="886"/>
      <c r="GDK77" s="886"/>
      <c r="GDL77" s="886"/>
      <c r="GDM77" s="886"/>
      <c r="GDN77" s="886"/>
      <c r="GDO77" s="887"/>
      <c r="GDP77" s="885"/>
      <c r="GDQ77" s="886"/>
      <c r="GDR77" s="886"/>
      <c r="GDS77" s="886"/>
      <c r="GDT77" s="886"/>
      <c r="GDU77" s="886"/>
      <c r="GDV77" s="886"/>
      <c r="GDW77" s="886"/>
      <c r="GDX77" s="887"/>
      <c r="GDY77" s="885"/>
      <c r="GDZ77" s="886"/>
      <c r="GEA77" s="886"/>
      <c r="GEB77" s="886"/>
      <c r="GEC77" s="886"/>
      <c r="GED77" s="886"/>
      <c r="GEE77" s="886"/>
      <c r="GEF77" s="886"/>
      <c r="GEG77" s="887"/>
      <c r="GEH77" s="885"/>
      <c r="GEI77" s="886"/>
      <c r="GEJ77" s="886"/>
      <c r="GEK77" s="886"/>
      <c r="GEL77" s="886"/>
      <c r="GEM77" s="886"/>
      <c r="GEN77" s="886"/>
      <c r="GEO77" s="886"/>
      <c r="GEP77" s="887"/>
      <c r="GEQ77" s="885"/>
      <c r="GER77" s="886"/>
      <c r="GES77" s="886"/>
      <c r="GET77" s="886"/>
      <c r="GEU77" s="886"/>
      <c r="GEV77" s="886"/>
      <c r="GEW77" s="886"/>
      <c r="GEX77" s="886"/>
      <c r="GEY77" s="887"/>
      <c r="GEZ77" s="885"/>
      <c r="GFA77" s="886"/>
      <c r="GFB77" s="886"/>
      <c r="GFC77" s="886"/>
      <c r="GFD77" s="886"/>
      <c r="GFE77" s="886"/>
      <c r="GFF77" s="886"/>
      <c r="GFG77" s="886"/>
      <c r="GFH77" s="887"/>
      <c r="GFI77" s="885"/>
      <c r="GFJ77" s="886"/>
      <c r="GFK77" s="886"/>
      <c r="GFL77" s="886"/>
      <c r="GFM77" s="886"/>
      <c r="GFN77" s="886"/>
      <c r="GFO77" s="886"/>
      <c r="GFP77" s="886"/>
      <c r="GFQ77" s="887"/>
      <c r="GFR77" s="885"/>
      <c r="GFS77" s="886"/>
      <c r="GFT77" s="886"/>
      <c r="GFU77" s="886"/>
      <c r="GFV77" s="886"/>
      <c r="GFW77" s="886"/>
      <c r="GFX77" s="886"/>
      <c r="GFY77" s="886"/>
      <c r="GFZ77" s="887"/>
      <c r="GGA77" s="885"/>
      <c r="GGB77" s="886"/>
      <c r="GGC77" s="886"/>
      <c r="GGD77" s="886"/>
      <c r="GGE77" s="886"/>
      <c r="GGF77" s="886"/>
      <c r="GGG77" s="886"/>
      <c r="GGH77" s="886"/>
      <c r="GGI77" s="887"/>
      <c r="GGJ77" s="885"/>
      <c r="GGK77" s="886"/>
      <c r="GGL77" s="886"/>
      <c r="GGM77" s="886"/>
      <c r="GGN77" s="886"/>
      <c r="GGO77" s="886"/>
      <c r="GGP77" s="886"/>
      <c r="GGQ77" s="886"/>
      <c r="GGR77" s="887"/>
      <c r="GGS77" s="885"/>
      <c r="GGT77" s="886"/>
      <c r="GGU77" s="886"/>
      <c r="GGV77" s="886"/>
      <c r="GGW77" s="886"/>
      <c r="GGX77" s="886"/>
      <c r="GGY77" s="886"/>
      <c r="GGZ77" s="886"/>
      <c r="GHA77" s="887"/>
      <c r="GHB77" s="885"/>
      <c r="GHC77" s="886"/>
      <c r="GHD77" s="886"/>
      <c r="GHE77" s="886"/>
      <c r="GHF77" s="886"/>
      <c r="GHG77" s="886"/>
      <c r="GHH77" s="886"/>
      <c r="GHI77" s="886"/>
      <c r="GHJ77" s="887"/>
      <c r="GHK77" s="885"/>
      <c r="GHL77" s="886"/>
      <c r="GHM77" s="886"/>
      <c r="GHN77" s="886"/>
      <c r="GHO77" s="886"/>
      <c r="GHP77" s="886"/>
      <c r="GHQ77" s="886"/>
      <c r="GHR77" s="886"/>
      <c r="GHS77" s="887"/>
      <c r="GHT77" s="885"/>
      <c r="GHU77" s="886"/>
      <c r="GHV77" s="886"/>
      <c r="GHW77" s="886"/>
      <c r="GHX77" s="886"/>
      <c r="GHY77" s="886"/>
      <c r="GHZ77" s="886"/>
      <c r="GIA77" s="886"/>
      <c r="GIB77" s="887"/>
      <c r="GIC77" s="885"/>
      <c r="GID77" s="886"/>
      <c r="GIE77" s="886"/>
      <c r="GIF77" s="886"/>
      <c r="GIG77" s="886"/>
      <c r="GIH77" s="886"/>
      <c r="GII77" s="886"/>
      <c r="GIJ77" s="886"/>
      <c r="GIK77" s="887"/>
      <c r="GIL77" s="885"/>
      <c r="GIM77" s="886"/>
      <c r="GIN77" s="886"/>
      <c r="GIO77" s="886"/>
      <c r="GIP77" s="886"/>
      <c r="GIQ77" s="886"/>
      <c r="GIR77" s="886"/>
      <c r="GIS77" s="886"/>
      <c r="GIT77" s="887"/>
      <c r="GIU77" s="885"/>
      <c r="GIV77" s="886"/>
      <c r="GIW77" s="886"/>
      <c r="GIX77" s="886"/>
      <c r="GIY77" s="886"/>
      <c r="GIZ77" s="886"/>
      <c r="GJA77" s="886"/>
      <c r="GJB77" s="886"/>
      <c r="GJC77" s="887"/>
      <c r="GJD77" s="885"/>
      <c r="GJE77" s="886"/>
      <c r="GJF77" s="886"/>
      <c r="GJG77" s="886"/>
      <c r="GJH77" s="886"/>
      <c r="GJI77" s="886"/>
      <c r="GJJ77" s="886"/>
      <c r="GJK77" s="886"/>
      <c r="GJL77" s="887"/>
      <c r="GJM77" s="885"/>
      <c r="GJN77" s="886"/>
      <c r="GJO77" s="886"/>
      <c r="GJP77" s="886"/>
      <c r="GJQ77" s="886"/>
      <c r="GJR77" s="886"/>
      <c r="GJS77" s="886"/>
      <c r="GJT77" s="886"/>
      <c r="GJU77" s="887"/>
      <c r="GJV77" s="885"/>
      <c r="GJW77" s="886"/>
      <c r="GJX77" s="886"/>
      <c r="GJY77" s="886"/>
      <c r="GJZ77" s="886"/>
      <c r="GKA77" s="886"/>
      <c r="GKB77" s="886"/>
      <c r="GKC77" s="886"/>
      <c r="GKD77" s="887"/>
      <c r="GKE77" s="885"/>
      <c r="GKF77" s="886"/>
      <c r="GKG77" s="886"/>
      <c r="GKH77" s="886"/>
      <c r="GKI77" s="886"/>
      <c r="GKJ77" s="886"/>
      <c r="GKK77" s="886"/>
      <c r="GKL77" s="886"/>
      <c r="GKM77" s="887"/>
      <c r="GKN77" s="885"/>
      <c r="GKO77" s="886"/>
      <c r="GKP77" s="886"/>
      <c r="GKQ77" s="886"/>
      <c r="GKR77" s="886"/>
      <c r="GKS77" s="886"/>
      <c r="GKT77" s="886"/>
      <c r="GKU77" s="886"/>
      <c r="GKV77" s="887"/>
      <c r="GKW77" s="885"/>
      <c r="GKX77" s="886"/>
      <c r="GKY77" s="886"/>
      <c r="GKZ77" s="886"/>
      <c r="GLA77" s="886"/>
      <c r="GLB77" s="886"/>
      <c r="GLC77" s="886"/>
      <c r="GLD77" s="886"/>
      <c r="GLE77" s="887"/>
      <c r="GLF77" s="885"/>
      <c r="GLG77" s="886"/>
      <c r="GLH77" s="886"/>
      <c r="GLI77" s="886"/>
      <c r="GLJ77" s="886"/>
      <c r="GLK77" s="886"/>
      <c r="GLL77" s="886"/>
      <c r="GLM77" s="886"/>
      <c r="GLN77" s="887"/>
      <c r="GLO77" s="885"/>
      <c r="GLP77" s="886"/>
      <c r="GLQ77" s="886"/>
      <c r="GLR77" s="886"/>
      <c r="GLS77" s="886"/>
      <c r="GLT77" s="886"/>
      <c r="GLU77" s="886"/>
      <c r="GLV77" s="886"/>
      <c r="GLW77" s="887"/>
      <c r="GLX77" s="885"/>
      <c r="GLY77" s="886"/>
      <c r="GLZ77" s="886"/>
      <c r="GMA77" s="886"/>
      <c r="GMB77" s="886"/>
      <c r="GMC77" s="886"/>
      <c r="GMD77" s="886"/>
      <c r="GME77" s="886"/>
      <c r="GMF77" s="887"/>
      <c r="GMG77" s="885"/>
      <c r="GMH77" s="886"/>
      <c r="GMI77" s="886"/>
      <c r="GMJ77" s="886"/>
      <c r="GMK77" s="886"/>
      <c r="GML77" s="886"/>
      <c r="GMM77" s="886"/>
      <c r="GMN77" s="886"/>
      <c r="GMO77" s="887"/>
      <c r="GMP77" s="885"/>
      <c r="GMQ77" s="886"/>
      <c r="GMR77" s="886"/>
      <c r="GMS77" s="886"/>
      <c r="GMT77" s="886"/>
      <c r="GMU77" s="886"/>
      <c r="GMV77" s="886"/>
      <c r="GMW77" s="886"/>
      <c r="GMX77" s="887"/>
      <c r="GMY77" s="885"/>
      <c r="GMZ77" s="886"/>
      <c r="GNA77" s="886"/>
      <c r="GNB77" s="886"/>
      <c r="GNC77" s="886"/>
      <c r="GND77" s="886"/>
      <c r="GNE77" s="886"/>
      <c r="GNF77" s="886"/>
      <c r="GNG77" s="887"/>
      <c r="GNH77" s="885"/>
      <c r="GNI77" s="886"/>
      <c r="GNJ77" s="886"/>
      <c r="GNK77" s="886"/>
      <c r="GNL77" s="886"/>
      <c r="GNM77" s="886"/>
      <c r="GNN77" s="886"/>
      <c r="GNO77" s="886"/>
      <c r="GNP77" s="887"/>
      <c r="GNQ77" s="885"/>
      <c r="GNR77" s="886"/>
      <c r="GNS77" s="886"/>
      <c r="GNT77" s="886"/>
      <c r="GNU77" s="886"/>
      <c r="GNV77" s="886"/>
      <c r="GNW77" s="886"/>
      <c r="GNX77" s="886"/>
      <c r="GNY77" s="887"/>
      <c r="GNZ77" s="885"/>
      <c r="GOA77" s="886"/>
      <c r="GOB77" s="886"/>
      <c r="GOC77" s="886"/>
      <c r="GOD77" s="886"/>
      <c r="GOE77" s="886"/>
      <c r="GOF77" s="886"/>
      <c r="GOG77" s="886"/>
      <c r="GOH77" s="887"/>
      <c r="GOI77" s="885"/>
      <c r="GOJ77" s="886"/>
      <c r="GOK77" s="886"/>
      <c r="GOL77" s="886"/>
      <c r="GOM77" s="886"/>
      <c r="GON77" s="886"/>
      <c r="GOO77" s="886"/>
      <c r="GOP77" s="886"/>
      <c r="GOQ77" s="887"/>
      <c r="GOR77" s="885"/>
      <c r="GOS77" s="886"/>
      <c r="GOT77" s="886"/>
      <c r="GOU77" s="886"/>
      <c r="GOV77" s="886"/>
      <c r="GOW77" s="886"/>
      <c r="GOX77" s="886"/>
      <c r="GOY77" s="886"/>
      <c r="GOZ77" s="887"/>
      <c r="GPA77" s="885"/>
      <c r="GPB77" s="886"/>
      <c r="GPC77" s="886"/>
      <c r="GPD77" s="886"/>
      <c r="GPE77" s="886"/>
      <c r="GPF77" s="886"/>
      <c r="GPG77" s="886"/>
      <c r="GPH77" s="886"/>
      <c r="GPI77" s="887"/>
      <c r="GPJ77" s="885"/>
      <c r="GPK77" s="886"/>
      <c r="GPL77" s="886"/>
      <c r="GPM77" s="886"/>
      <c r="GPN77" s="886"/>
      <c r="GPO77" s="886"/>
      <c r="GPP77" s="886"/>
      <c r="GPQ77" s="886"/>
      <c r="GPR77" s="887"/>
      <c r="GPS77" s="885"/>
      <c r="GPT77" s="886"/>
      <c r="GPU77" s="886"/>
      <c r="GPV77" s="886"/>
      <c r="GPW77" s="886"/>
      <c r="GPX77" s="886"/>
      <c r="GPY77" s="886"/>
      <c r="GPZ77" s="886"/>
      <c r="GQA77" s="887"/>
      <c r="GQB77" s="885"/>
      <c r="GQC77" s="886"/>
      <c r="GQD77" s="886"/>
      <c r="GQE77" s="886"/>
      <c r="GQF77" s="886"/>
      <c r="GQG77" s="886"/>
      <c r="GQH77" s="886"/>
      <c r="GQI77" s="886"/>
      <c r="GQJ77" s="887"/>
      <c r="GQK77" s="885"/>
      <c r="GQL77" s="886"/>
      <c r="GQM77" s="886"/>
      <c r="GQN77" s="886"/>
      <c r="GQO77" s="886"/>
      <c r="GQP77" s="886"/>
      <c r="GQQ77" s="886"/>
      <c r="GQR77" s="886"/>
      <c r="GQS77" s="887"/>
      <c r="GQT77" s="885"/>
      <c r="GQU77" s="886"/>
      <c r="GQV77" s="886"/>
      <c r="GQW77" s="886"/>
      <c r="GQX77" s="886"/>
      <c r="GQY77" s="886"/>
      <c r="GQZ77" s="886"/>
      <c r="GRA77" s="886"/>
      <c r="GRB77" s="887"/>
      <c r="GRC77" s="885"/>
      <c r="GRD77" s="886"/>
      <c r="GRE77" s="886"/>
      <c r="GRF77" s="886"/>
      <c r="GRG77" s="886"/>
      <c r="GRH77" s="886"/>
      <c r="GRI77" s="886"/>
      <c r="GRJ77" s="886"/>
      <c r="GRK77" s="887"/>
      <c r="GRL77" s="885"/>
      <c r="GRM77" s="886"/>
      <c r="GRN77" s="886"/>
      <c r="GRO77" s="886"/>
      <c r="GRP77" s="886"/>
      <c r="GRQ77" s="886"/>
      <c r="GRR77" s="886"/>
      <c r="GRS77" s="886"/>
      <c r="GRT77" s="887"/>
      <c r="GRU77" s="885"/>
      <c r="GRV77" s="886"/>
      <c r="GRW77" s="886"/>
      <c r="GRX77" s="886"/>
      <c r="GRY77" s="886"/>
      <c r="GRZ77" s="886"/>
      <c r="GSA77" s="886"/>
      <c r="GSB77" s="886"/>
      <c r="GSC77" s="887"/>
      <c r="GSD77" s="885"/>
      <c r="GSE77" s="886"/>
      <c r="GSF77" s="886"/>
      <c r="GSG77" s="886"/>
      <c r="GSH77" s="886"/>
      <c r="GSI77" s="886"/>
      <c r="GSJ77" s="886"/>
      <c r="GSK77" s="886"/>
      <c r="GSL77" s="887"/>
      <c r="GSM77" s="885"/>
      <c r="GSN77" s="886"/>
      <c r="GSO77" s="886"/>
      <c r="GSP77" s="886"/>
      <c r="GSQ77" s="886"/>
      <c r="GSR77" s="886"/>
      <c r="GSS77" s="886"/>
      <c r="GST77" s="886"/>
      <c r="GSU77" s="887"/>
      <c r="GSV77" s="885"/>
      <c r="GSW77" s="886"/>
      <c r="GSX77" s="886"/>
      <c r="GSY77" s="886"/>
      <c r="GSZ77" s="886"/>
      <c r="GTA77" s="886"/>
      <c r="GTB77" s="886"/>
      <c r="GTC77" s="886"/>
      <c r="GTD77" s="887"/>
      <c r="GTE77" s="885"/>
      <c r="GTF77" s="886"/>
      <c r="GTG77" s="886"/>
      <c r="GTH77" s="886"/>
      <c r="GTI77" s="886"/>
      <c r="GTJ77" s="886"/>
      <c r="GTK77" s="886"/>
      <c r="GTL77" s="886"/>
      <c r="GTM77" s="887"/>
      <c r="GTN77" s="885"/>
      <c r="GTO77" s="886"/>
      <c r="GTP77" s="886"/>
      <c r="GTQ77" s="886"/>
      <c r="GTR77" s="886"/>
      <c r="GTS77" s="886"/>
      <c r="GTT77" s="886"/>
      <c r="GTU77" s="886"/>
      <c r="GTV77" s="887"/>
      <c r="GTW77" s="885"/>
      <c r="GTX77" s="886"/>
      <c r="GTY77" s="886"/>
      <c r="GTZ77" s="886"/>
      <c r="GUA77" s="886"/>
      <c r="GUB77" s="886"/>
      <c r="GUC77" s="886"/>
      <c r="GUD77" s="886"/>
      <c r="GUE77" s="887"/>
      <c r="GUF77" s="885"/>
      <c r="GUG77" s="886"/>
      <c r="GUH77" s="886"/>
      <c r="GUI77" s="886"/>
      <c r="GUJ77" s="886"/>
      <c r="GUK77" s="886"/>
      <c r="GUL77" s="886"/>
      <c r="GUM77" s="886"/>
      <c r="GUN77" s="887"/>
      <c r="GUO77" s="885"/>
      <c r="GUP77" s="886"/>
      <c r="GUQ77" s="886"/>
      <c r="GUR77" s="886"/>
      <c r="GUS77" s="886"/>
      <c r="GUT77" s="886"/>
      <c r="GUU77" s="886"/>
      <c r="GUV77" s="886"/>
      <c r="GUW77" s="887"/>
      <c r="GUX77" s="885"/>
      <c r="GUY77" s="886"/>
      <c r="GUZ77" s="886"/>
      <c r="GVA77" s="886"/>
      <c r="GVB77" s="886"/>
      <c r="GVC77" s="886"/>
      <c r="GVD77" s="886"/>
      <c r="GVE77" s="886"/>
      <c r="GVF77" s="887"/>
      <c r="GVG77" s="885"/>
      <c r="GVH77" s="886"/>
      <c r="GVI77" s="886"/>
      <c r="GVJ77" s="886"/>
      <c r="GVK77" s="886"/>
      <c r="GVL77" s="886"/>
      <c r="GVM77" s="886"/>
      <c r="GVN77" s="886"/>
      <c r="GVO77" s="887"/>
      <c r="GVP77" s="885"/>
      <c r="GVQ77" s="886"/>
      <c r="GVR77" s="886"/>
      <c r="GVS77" s="886"/>
      <c r="GVT77" s="886"/>
      <c r="GVU77" s="886"/>
      <c r="GVV77" s="886"/>
      <c r="GVW77" s="886"/>
      <c r="GVX77" s="887"/>
      <c r="GVY77" s="885"/>
      <c r="GVZ77" s="886"/>
      <c r="GWA77" s="886"/>
      <c r="GWB77" s="886"/>
      <c r="GWC77" s="886"/>
      <c r="GWD77" s="886"/>
      <c r="GWE77" s="886"/>
      <c r="GWF77" s="886"/>
      <c r="GWG77" s="887"/>
      <c r="GWH77" s="885"/>
      <c r="GWI77" s="886"/>
      <c r="GWJ77" s="886"/>
      <c r="GWK77" s="886"/>
      <c r="GWL77" s="886"/>
      <c r="GWM77" s="886"/>
      <c r="GWN77" s="886"/>
      <c r="GWO77" s="886"/>
      <c r="GWP77" s="887"/>
      <c r="GWQ77" s="885"/>
      <c r="GWR77" s="886"/>
      <c r="GWS77" s="886"/>
      <c r="GWT77" s="886"/>
      <c r="GWU77" s="886"/>
      <c r="GWV77" s="886"/>
      <c r="GWW77" s="886"/>
      <c r="GWX77" s="886"/>
      <c r="GWY77" s="887"/>
      <c r="GWZ77" s="885"/>
      <c r="GXA77" s="886"/>
      <c r="GXB77" s="886"/>
      <c r="GXC77" s="886"/>
      <c r="GXD77" s="886"/>
      <c r="GXE77" s="886"/>
      <c r="GXF77" s="886"/>
      <c r="GXG77" s="886"/>
      <c r="GXH77" s="887"/>
      <c r="GXI77" s="885"/>
      <c r="GXJ77" s="886"/>
      <c r="GXK77" s="886"/>
      <c r="GXL77" s="886"/>
      <c r="GXM77" s="886"/>
      <c r="GXN77" s="886"/>
      <c r="GXO77" s="886"/>
      <c r="GXP77" s="886"/>
      <c r="GXQ77" s="887"/>
      <c r="GXR77" s="885"/>
      <c r="GXS77" s="886"/>
      <c r="GXT77" s="886"/>
      <c r="GXU77" s="886"/>
      <c r="GXV77" s="886"/>
      <c r="GXW77" s="886"/>
      <c r="GXX77" s="886"/>
      <c r="GXY77" s="886"/>
      <c r="GXZ77" s="887"/>
      <c r="GYA77" s="885"/>
      <c r="GYB77" s="886"/>
      <c r="GYC77" s="886"/>
      <c r="GYD77" s="886"/>
      <c r="GYE77" s="886"/>
      <c r="GYF77" s="886"/>
      <c r="GYG77" s="886"/>
      <c r="GYH77" s="886"/>
      <c r="GYI77" s="887"/>
      <c r="GYJ77" s="885"/>
      <c r="GYK77" s="886"/>
      <c r="GYL77" s="886"/>
      <c r="GYM77" s="886"/>
      <c r="GYN77" s="886"/>
      <c r="GYO77" s="886"/>
      <c r="GYP77" s="886"/>
      <c r="GYQ77" s="886"/>
      <c r="GYR77" s="887"/>
      <c r="GYS77" s="885"/>
      <c r="GYT77" s="886"/>
      <c r="GYU77" s="886"/>
      <c r="GYV77" s="886"/>
      <c r="GYW77" s="886"/>
      <c r="GYX77" s="886"/>
      <c r="GYY77" s="886"/>
      <c r="GYZ77" s="886"/>
      <c r="GZA77" s="887"/>
      <c r="GZB77" s="885"/>
      <c r="GZC77" s="886"/>
      <c r="GZD77" s="886"/>
      <c r="GZE77" s="886"/>
      <c r="GZF77" s="886"/>
      <c r="GZG77" s="886"/>
      <c r="GZH77" s="886"/>
      <c r="GZI77" s="886"/>
      <c r="GZJ77" s="887"/>
      <c r="GZK77" s="885"/>
      <c r="GZL77" s="886"/>
      <c r="GZM77" s="886"/>
      <c r="GZN77" s="886"/>
      <c r="GZO77" s="886"/>
      <c r="GZP77" s="886"/>
      <c r="GZQ77" s="886"/>
      <c r="GZR77" s="886"/>
      <c r="GZS77" s="887"/>
      <c r="GZT77" s="885"/>
      <c r="GZU77" s="886"/>
      <c r="GZV77" s="886"/>
      <c r="GZW77" s="886"/>
      <c r="GZX77" s="886"/>
      <c r="GZY77" s="886"/>
      <c r="GZZ77" s="886"/>
      <c r="HAA77" s="886"/>
      <c r="HAB77" s="887"/>
      <c r="HAC77" s="885"/>
      <c r="HAD77" s="886"/>
      <c r="HAE77" s="886"/>
      <c r="HAF77" s="886"/>
      <c r="HAG77" s="886"/>
      <c r="HAH77" s="886"/>
      <c r="HAI77" s="886"/>
      <c r="HAJ77" s="886"/>
      <c r="HAK77" s="887"/>
      <c r="HAL77" s="885"/>
      <c r="HAM77" s="886"/>
      <c r="HAN77" s="886"/>
      <c r="HAO77" s="886"/>
      <c r="HAP77" s="886"/>
      <c r="HAQ77" s="886"/>
      <c r="HAR77" s="886"/>
      <c r="HAS77" s="886"/>
      <c r="HAT77" s="887"/>
      <c r="HAU77" s="885"/>
      <c r="HAV77" s="886"/>
      <c r="HAW77" s="886"/>
      <c r="HAX77" s="886"/>
      <c r="HAY77" s="886"/>
      <c r="HAZ77" s="886"/>
      <c r="HBA77" s="886"/>
      <c r="HBB77" s="886"/>
      <c r="HBC77" s="887"/>
      <c r="HBD77" s="885"/>
      <c r="HBE77" s="886"/>
      <c r="HBF77" s="886"/>
      <c r="HBG77" s="886"/>
      <c r="HBH77" s="886"/>
      <c r="HBI77" s="886"/>
      <c r="HBJ77" s="886"/>
      <c r="HBK77" s="886"/>
      <c r="HBL77" s="887"/>
      <c r="HBM77" s="885"/>
      <c r="HBN77" s="886"/>
      <c r="HBO77" s="886"/>
      <c r="HBP77" s="886"/>
      <c r="HBQ77" s="886"/>
      <c r="HBR77" s="886"/>
      <c r="HBS77" s="886"/>
      <c r="HBT77" s="886"/>
      <c r="HBU77" s="887"/>
      <c r="HBV77" s="885"/>
      <c r="HBW77" s="886"/>
      <c r="HBX77" s="886"/>
      <c r="HBY77" s="886"/>
      <c r="HBZ77" s="886"/>
      <c r="HCA77" s="886"/>
      <c r="HCB77" s="886"/>
      <c r="HCC77" s="886"/>
      <c r="HCD77" s="887"/>
      <c r="HCE77" s="885"/>
      <c r="HCF77" s="886"/>
      <c r="HCG77" s="886"/>
      <c r="HCH77" s="886"/>
      <c r="HCI77" s="886"/>
      <c r="HCJ77" s="886"/>
      <c r="HCK77" s="886"/>
      <c r="HCL77" s="886"/>
      <c r="HCM77" s="887"/>
      <c r="HCN77" s="885"/>
      <c r="HCO77" s="886"/>
      <c r="HCP77" s="886"/>
      <c r="HCQ77" s="886"/>
      <c r="HCR77" s="886"/>
      <c r="HCS77" s="886"/>
      <c r="HCT77" s="886"/>
      <c r="HCU77" s="886"/>
      <c r="HCV77" s="887"/>
      <c r="HCW77" s="885"/>
      <c r="HCX77" s="886"/>
      <c r="HCY77" s="886"/>
      <c r="HCZ77" s="886"/>
      <c r="HDA77" s="886"/>
      <c r="HDB77" s="886"/>
      <c r="HDC77" s="886"/>
      <c r="HDD77" s="886"/>
      <c r="HDE77" s="887"/>
      <c r="HDF77" s="885"/>
      <c r="HDG77" s="886"/>
      <c r="HDH77" s="886"/>
      <c r="HDI77" s="886"/>
      <c r="HDJ77" s="886"/>
      <c r="HDK77" s="886"/>
      <c r="HDL77" s="886"/>
      <c r="HDM77" s="886"/>
      <c r="HDN77" s="887"/>
      <c r="HDO77" s="885"/>
      <c r="HDP77" s="886"/>
      <c r="HDQ77" s="886"/>
      <c r="HDR77" s="886"/>
      <c r="HDS77" s="886"/>
      <c r="HDT77" s="886"/>
      <c r="HDU77" s="886"/>
      <c r="HDV77" s="886"/>
      <c r="HDW77" s="887"/>
      <c r="HDX77" s="885"/>
      <c r="HDY77" s="886"/>
      <c r="HDZ77" s="886"/>
      <c r="HEA77" s="886"/>
      <c r="HEB77" s="886"/>
      <c r="HEC77" s="886"/>
      <c r="HED77" s="886"/>
      <c r="HEE77" s="886"/>
      <c r="HEF77" s="887"/>
      <c r="HEG77" s="885"/>
      <c r="HEH77" s="886"/>
      <c r="HEI77" s="886"/>
      <c r="HEJ77" s="886"/>
      <c r="HEK77" s="886"/>
      <c r="HEL77" s="886"/>
      <c r="HEM77" s="886"/>
      <c r="HEN77" s="886"/>
      <c r="HEO77" s="887"/>
      <c r="HEP77" s="885"/>
      <c r="HEQ77" s="886"/>
      <c r="HER77" s="886"/>
      <c r="HES77" s="886"/>
      <c r="HET77" s="886"/>
      <c r="HEU77" s="886"/>
      <c r="HEV77" s="886"/>
      <c r="HEW77" s="886"/>
      <c r="HEX77" s="887"/>
      <c r="HEY77" s="885"/>
      <c r="HEZ77" s="886"/>
      <c r="HFA77" s="886"/>
      <c r="HFB77" s="886"/>
      <c r="HFC77" s="886"/>
      <c r="HFD77" s="886"/>
      <c r="HFE77" s="886"/>
      <c r="HFF77" s="886"/>
      <c r="HFG77" s="887"/>
      <c r="HFH77" s="885"/>
      <c r="HFI77" s="886"/>
      <c r="HFJ77" s="886"/>
      <c r="HFK77" s="886"/>
      <c r="HFL77" s="886"/>
      <c r="HFM77" s="886"/>
      <c r="HFN77" s="886"/>
      <c r="HFO77" s="886"/>
      <c r="HFP77" s="887"/>
      <c r="HFQ77" s="885"/>
      <c r="HFR77" s="886"/>
      <c r="HFS77" s="886"/>
      <c r="HFT77" s="886"/>
      <c r="HFU77" s="886"/>
      <c r="HFV77" s="886"/>
      <c r="HFW77" s="886"/>
      <c r="HFX77" s="886"/>
      <c r="HFY77" s="887"/>
      <c r="HFZ77" s="885"/>
      <c r="HGA77" s="886"/>
      <c r="HGB77" s="886"/>
      <c r="HGC77" s="886"/>
      <c r="HGD77" s="886"/>
      <c r="HGE77" s="886"/>
      <c r="HGF77" s="886"/>
      <c r="HGG77" s="886"/>
      <c r="HGH77" s="887"/>
      <c r="HGI77" s="885"/>
      <c r="HGJ77" s="886"/>
      <c r="HGK77" s="886"/>
      <c r="HGL77" s="886"/>
      <c r="HGM77" s="886"/>
      <c r="HGN77" s="886"/>
      <c r="HGO77" s="886"/>
      <c r="HGP77" s="886"/>
      <c r="HGQ77" s="887"/>
      <c r="HGR77" s="885"/>
      <c r="HGS77" s="886"/>
      <c r="HGT77" s="886"/>
      <c r="HGU77" s="886"/>
      <c r="HGV77" s="886"/>
      <c r="HGW77" s="886"/>
      <c r="HGX77" s="886"/>
      <c r="HGY77" s="886"/>
      <c r="HGZ77" s="887"/>
      <c r="HHA77" s="885"/>
      <c r="HHB77" s="886"/>
      <c r="HHC77" s="886"/>
      <c r="HHD77" s="886"/>
      <c r="HHE77" s="886"/>
      <c r="HHF77" s="886"/>
      <c r="HHG77" s="886"/>
      <c r="HHH77" s="886"/>
      <c r="HHI77" s="887"/>
      <c r="HHJ77" s="885"/>
      <c r="HHK77" s="886"/>
      <c r="HHL77" s="886"/>
      <c r="HHM77" s="886"/>
      <c r="HHN77" s="886"/>
      <c r="HHO77" s="886"/>
      <c r="HHP77" s="886"/>
      <c r="HHQ77" s="886"/>
      <c r="HHR77" s="887"/>
      <c r="HHS77" s="885"/>
      <c r="HHT77" s="886"/>
      <c r="HHU77" s="886"/>
      <c r="HHV77" s="886"/>
      <c r="HHW77" s="886"/>
      <c r="HHX77" s="886"/>
      <c r="HHY77" s="886"/>
      <c r="HHZ77" s="886"/>
      <c r="HIA77" s="887"/>
      <c r="HIB77" s="885"/>
      <c r="HIC77" s="886"/>
      <c r="HID77" s="886"/>
      <c r="HIE77" s="886"/>
      <c r="HIF77" s="886"/>
      <c r="HIG77" s="886"/>
      <c r="HIH77" s="886"/>
      <c r="HII77" s="886"/>
      <c r="HIJ77" s="887"/>
      <c r="HIK77" s="885"/>
      <c r="HIL77" s="886"/>
      <c r="HIM77" s="886"/>
      <c r="HIN77" s="886"/>
      <c r="HIO77" s="886"/>
      <c r="HIP77" s="886"/>
      <c r="HIQ77" s="886"/>
      <c r="HIR77" s="886"/>
      <c r="HIS77" s="887"/>
      <c r="HIT77" s="885"/>
      <c r="HIU77" s="886"/>
      <c r="HIV77" s="886"/>
      <c r="HIW77" s="886"/>
      <c r="HIX77" s="886"/>
      <c r="HIY77" s="886"/>
      <c r="HIZ77" s="886"/>
      <c r="HJA77" s="886"/>
      <c r="HJB77" s="887"/>
      <c r="HJC77" s="885"/>
      <c r="HJD77" s="886"/>
      <c r="HJE77" s="886"/>
      <c r="HJF77" s="886"/>
      <c r="HJG77" s="886"/>
      <c r="HJH77" s="886"/>
      <c r="HJI77" s="886"/>
      <c r="HJJ77" s="886"/>
      <c r="HJK77" s="887"/>
      <c r="HJL77" s="885"/>
      <c r="HJM77" s="886"/>
      <c r="HJN77" s="886"/>
      <c r="HJO77" s="886"/>
      <c r="HJP77" s="886"/>
      <c r="HJQ77" s="886"/>
      <c r="HJR77" s="886"/>
      <c r="HJS77" s="886"/>
      <c r="HJT77" s="887"/>
      <c r="HJU77" s="885"/>
      <c r="HJV77" s="886"/>
      <c r="HJW77" s="886"/>
      <c r="HJX77" s="886"/>
      <c r="HJY77" s="886"/>
      <c r="HJZ77" s="886"/>
      <c r="HKA77" s="886"/>
      <c r="HKB77" s="886"/>
      <c r="HKC77" s="887"/>
      <c r="HKD77" s="885"/>
      <c r="HKE77" s="886"/>
      <c r="HKF77" s="886"/>
      <c r="HKG77" s="886"/>
      <c r="HKH77" s="886"/>
      <c r="HKI77" s="886"/>
      <c r="HKJ77" s="886"/>
      <c r="HKK77" s="886"/>
      <c r="HKL77" s="887"/>
      <c r="HKM77" s="885"/>
      <c r="HKN77" s="886"/>
      <c r="HKO77" s="886"/>
      <c r="HKP77" s="886"/>
      <c r="HKQ77" s="886"/>
      <c r="HKR77" s="886"/>
      <c r="HKS77" s="886"/>
      <c r="HKT77" s="886"/>
      <c r="HKU77" s="887"/>
      <c r="HKV77" s="885"/>
      <c r="HKW77" s="886"/>
      <c r="HKX77" s="886"/>
      <c r="HKY77" s="886"/>
      <c r="HKZ77" s="886"/>
      <c r="HLA77" s="886"/>
      <c r="HLB77" s="886"/>
      <c r="HLC77" s="886"/>
      <c r="HLD77" s="887"/>
      <c r="HLE77" s="885"/>
      <c r="HLF77" s="886"/>
      <c r="HLG77" s="886"/>
      <c r="HLH77" s="886"/>
      <c r="HLI77" s="886"/>
      <c r="HLJ77" s="886"/>
      <c r="HLK77" s="886"/>
      <c r="HLL77" s="886"/>
      <c r="HLM77" s="887"/>
      <c r="HLN77" s="885"/>
      <c r="HLO77" s="886"/>
      <c r="HLP77" s="886"/>
      <c r="HLQ77" s="886"/>
      <c r="HLR77" s="886"/>
      <c r="HLS77" s="886"/>
      <c r="HLT77" s="886"/>
      <c r="HLU77" s="886"/>
      <c r="HLV77" s="887"/>
      <c r="HLW77" s="885"/>
      <c r="HLX77" s="886"/>
      <c r="HLY77" s="886"/>
      <c r="HLZ77" s="886"/>
      <c r="HMA77" s="886"/>
      <c r="HMB77" s="886"/>
      <c r="HMC77" s="886"/>
      <c r="HMD77" s="886"/>
      <c r="HME77" s="887"/>
      <c r="HMF77" s="885"/>
      <c r="HMG77" s="886"/>
      <c r="HMH77" s="886"/>
      <c r="HMI77" s="886"/>
      <c r="HMJ77" s="886"/>
      <c r="HMK77" s="886"/>
      <c r="HML77" s="886"/>
      <c r="HMM77" s="886"/>
      <c r="HMN77" s="887"/>
      <c r="HMO77" s="885"/>
      <c r="HMP77" s="886"/>
      <c r="HMQ77" s="886"/>
      <c r="HMR77" s="886"/>
      <c r="HMS77" s="886"/>
      <c r="HMT77" s="886"/>
      <c r="HMU77" s="886"/>
      <c r="HMV77" s="886"/>
      <c r="HMW77" s="887"/>
      <c r="HMX77" s="885"/>
      <c r="HMY77" s="886"/>
      <c r="HMZ77" s="886"/>
      <c r="HNA77" s="886"/>
      <c r="HNB77" s="886"/>
      <c r="HNC77" s="886"/>
      <c r="HND77" s="886"/>
      <c r="HNE77" s="886"/>
      <c r="HNF77" s="887"/>
      <c r="HNG77" s="885"/>
      <c r="HNH77" s="886"/>
      <c r="HNI77" s="886"/>
      <c r="HNJ77" s="886"/>
      <c r="HNK77" s="886"/>
      <c r="HNL77" s="886"/>
      <c r="HNM77" s="886"/>
      <c r="HNN77" s="886"/>
      <c r="HNO77" s="887"/>
      <c r="HNP77" s="885"/>
      <c r="HNQ77" s="886"/>
      <c r="HNR77" s="886"/>
      <c r="HNS77" s="886"/>
      <c r="HNT77" s="886"/>
      <c r="HNU77" s="886"/>
      <c r="HNV77" s="886"/>
      <c r="HNW77" s="886"/>
      <c r="HNX77" s="887"/>
      <c r="HNY77" s="885"/>
      <c r="HNZ77" s="886"/>
      <c r="HOA77" s="886"/>
      <c r="HOB77" s="886"/>
      <c r="HOC77" s="886"/>
      <c r="HOD77" s="886"/>
      <c r="HOE77" s="886"/>
      <c r="HOF77" s="886"/>
      <c r="HOG77" s="887"/>
      <c r="HOH77" s="885"/>
      <c r="HOI77" s="886"/>
      <c r="HOJ77" s="886"/>
      <c r="HOK77" s="886"/>
      <c r="HOL77" s="886"/>
      <c r="HOM77" s="886"/>
      <c r="HON77" s="886"/>
      <c r="HOO77" s="886"/>
      <c r="HOP77" s="887"/>
      <c r="HOQ77" s="885"/>
      <c r="HOR77" s="886"/>
      <c r="HOS77" s="886"/>
      <c r="HOT77" s="886"/>
      <c r="HOU77" s="886"/>
      <c r="HOV77" s="886"/>
      <c r="HOW77" s="886"/>
      <c r="HOX77" s="886"/>
      <c r="HOY77" s="887"/>
      <c r="HOZ77" s="885"/>
      <c r="HPA77" s="886"/>
      <c r="HPB77" s="886"/>
      <c r="HPC77" s="886"/>
      <c r="HPD77" s="886"/>
      <c r="HPE77" s="886"/>
      <c r="HPF77" s="886"/>
      <c r="HPG77" s="886"/>
      <c r="HPH77" s="887"/>
      <c r="HPI77" s="885"/>
      <c r="HPJ77" s="886"/>
      <c r="HPK77" s="886"/>
      <c r="HPL77" s="886"/>
      <c r="HPM77" s="886"/>
      <c r="HPN77" s="886"/>
      <c r="HPO77" s="886"/>
      <c r="HPP77" s="886"/>
      <c r="HPQ77" s="887"/>
      <c r="HPR77" s="885"/>
      <c r="HPS77" s="886"/>
      <c r="HPT77" s="886"/>
      <c r="HPU77" s="886"/>
      <c r="HPV77" s="886"/>
      <c r="HPW77" s="886"/>
      <c r="HPX77" s="886"/>
      <c r="HPY77" s="886"/>
      <c r="HPZ77" s="887"/>
      <c r="HQA77" s="885"/>
      <c r="HQB77" s="886"/>
      <c r="HQC77" s="886"/>
      <c r="HQD77" s="886"/>
      <c r="HQE77" s="886"/>
      <c r="HQF77" s="886"/>
      <c r="HQG77" s="886"/>
      <c r="HQH77" s="886"/>
      <c r="HQI77" s="887"/>
      <c r="HQJ77" s="885"/>
      <c r="HQK77" s="886"/>
      <c r="HQL77" s="886"/>
      <c r="HQM77" s="886"/>
      <c r="HQN77" s="886"/>
      <c r="HQO77" s="886"/>
      <c r="HQP77" s="886"/>
      <c r="HQQ77" s="886"/>
      <c r="HQR77" s="887"/>
      <c r="HQS77" s="885"/>
      <c r="HQT77" s="886"/>
      <c r="HQU77" s="886"/>
      <c r="HQV77" s="886"/>
      <c r="HQW77" s="886"/>
      <c r="HQX77" s="886"/>
      <c r="HQY77" s="886"/>
      <c r="HQZ77" s="886"/>
      <c r="HRA77" s="887"/>
      <c r="HRB77" s="885"/>
      <c r="HRC77" s="886"/>
      <c r="HRD77" s="886"/>
      <c r="HRE77" s="886"/>
      <c r="HRF77" s="886"/>
      <c r="HRG77" s="886"/>
      <c r="HRH77" s="886"/>
      <c r="HRI77" s="886"/>
      <c r="HRJ77" s="887"/>
      <c r="HRK77" s="885"/>
      <c r="HRL77" s="886"/>
      <c r="HRM77" s="886"/>
      <c r="HRN77" s="886"/>
      <c r="HRO77" s="886"/>
      <c r="HRP77" s="886"/>
      <c r="HRQ77" s="886"/>
      <c r="HRR77" s="886"/>
      <c r="HRS77" s="887"/>
      <c r="HRT77" s="885"/>
      <c r="HRU77" s="886"/>
      <c r="HRV77" s="886"/>
      <c r="HRW77" s="886"/>
      <c r="HRX77" s="886"/>
      <c r="HRY77" s="886"/>
      <c r="HRZ77" s="886"/>
      <c r="HSA77" s="886"/>
      <c r="HSB77" s="887"/>
      <c r="HSC77" s="885"/>
      <c r="HSD77" s="886"/>
      <c r="HSE77" s="886"/>
      <c r="HSF77" s="886"/>
      <c r="HSG77" s="886"/>
      <c r="HSH77" s="886"/>
      <c r="HSI77" s="886"/>
      <c r="HSJ77" s="886"/>
      <c r="HSK77" s="887"/>
      <c r="HSL77" s="885"/>
      <c r="HSM77" s="886"/>
      <c r="HSN77" s="886"/>
      <c r="HSO77" s="886"/>
      <c r="HSP77" s="886"/>
      <c r="HSQ77" s="886"/>
      <c r="HSR77" s="886"/>
      <c r="HSS77" s="886"/>
      <c r="HST77" s="887"/>
      <c r="HSU77" s="885"/>
      <c r="HSV77" s="886"/>
      <c r="HSW77" s="886"/>
      <c r="HSX77" s="886"/>
      <c r="HSY77" s="886"/>
      <c r="HSZ77" s="886"/>
      <c r="HTA77" s="886"/>
      <c r="HTB77" s="886"/>
      <c r="HTC77" s="887"/>
      <c r="HTD77" s="885"/>
      <c r="HTE77" s="886"/>
      <c r="HTF77" s="886"/>
      <c r="HTG77" s="886"/>
      <c r="HTH77" s="886"/>
      <c r="HTI77" s="886"/>
      <c r="HTJ77" s="886"/>
      <c r="HTK77" s="886"/>
      <c r="HTL77" s="887"/>
      <c r="HTM77" s="885"/>
      <c r="HTN77" s="886"/>
      <c r="HTO77" s="886"/>
      <c r="HTP77" s="886"/>
      <c r="HTQ77" s="886"/>
      <c r="HTR77" s="886"/>
      <c r="HTS77" s="886"/>
      <c r="HTT77" s="886"/>
      <c r="HTU77" s="887"/>
      <c r="HTV77" s="885"/>
      <c r="HTW77" s="886"/>
      <c r="HTX77" s="886"/>
      <c r="HTY77" s="886"/>
      <c r="HTZ77" s="886"/>
      <c r="HUA77" s="886"/>
      <c r="HUB77" s="886"/>
      <c r="HUC77" s="886"/>
      <c r="HUD77" s="887"/>
      <c r="HUE77" s="885"/>
      <c r="HUF77" s="886"/>
      <c r="HUG77" s="886"/>
      <c r="HUH77" s="886"/>
      <c r="HUI77" s="886"/>
      <c r="HUJ77" s="886"/>
      <c r="HUK77" s="886"/>
      <c r="HUL77" s="886"/>
      <c r="HUM77" s="887"/>
      <c r="HUN77" s="885"/>
      <c r="HUO77" s="886"/>
      <c r="HUP77" s="886"/>
      <c r="HUQ77" s="886"/>
      <c r="HUR77" s="886"/>
      <c r="HUS77" s="886"/>
      <c r="HUT77" s="886"/>
      <c r="HUU77" s="886"/>
      <c r="HUV77" s="887"/>
      <c r="HUW77" s="885"/>
      <c r="HUX77" s="886"/>
      <c r="HUY77" s="886"/>
      <c r="HUZ77" s="886"/>
      <c r="HVA77" s="886"/>
      <c r="HVB77" s="886"/>
      <c r="HVC77" s="886"/>
      <c r="HVD77" s="886"/>
      <c r="HVE77" s="887"/>
      <c r="HVF77" s="885"/>
      <c r="HVG77" s="886"/>
      <c r="HVH77" s="886"/>
      <c r="HVI77" s="886"/>
      <c r="HVJ77" s="886"/>
      <c r="HVK77" s="886"/>
      <c r="HVL77" s="886"/>
      <c r="HVM77" s="886"/>
      <c r="HVN77" s="887"/>
      <c r="HVO77" s="885"/>
      <c r="HVP77" s="886"/>
      <c r="HVQ77" s="886"/>
      <c r="HVR77" s="886"/>
      <c r="HVS77" s="886"/>
      <c r="HVT77" s="886"/>
      <c r="HVU77" s="886"/>
      <c r="HVV77" s="886"/>
      <c r="HVW77" s="887"/>
      <c r="HVX77" s="885"/>
      <c r="HVY77" s="886"/>
      <c r="HVZ77" s="886"/>
      <c r="HWA77" s="886"/>
      <c r="HWB77" s="886"/>
      <c r="HWC77" s="886"/>
      <c r="HWD77" s="886"/>
      <c r="HWE77" s="886"/>
      <c r="HWF77" s="887"/>
      <c r="HWG77" s="885"/>
      <c r="HWH77" s="886"/>
      <c r="HWI77" s="886"/>
      <c r="HWJ77" s="886"/>
      <c r="HWK77" s="886"/>
      <c r="HWL77" s="886"/>
      <c r="HWM77" s="886"/>
      <c r="HWN77" s="886"/>
      <c r="HWO77" s="887"/>
      <c r="HWP77" s="885"/>
      <c r="HWQ77" s="886"/>
      <c r="HWR77" s="886"/>
      <c r="HWS77" s="886"/>
      <c r="HWT77" s="886"/>
      <c r="HWU77" s="886"/>
      <c r="HWV77" s="886"/>
      <c r="HWW77" s="886"/>
      <c r="HWX77" s="887"/>
      <c r="HWY77" s="885"/>
      <c r="HWZ77" s="886"/>
      <c r="HXA77" s="886"/>
      <c r="HXB77" s="886"/>
      <c r="HXC77" s="886"/>
      <c r="HXD77" s="886"/>
      <c r="HXE77" s="886"/>
      <c r="HXF77" s="886"/>
      <c r="HXG77" s="887"/>
      <c r="HXH77" s="885"/>
      <c r="HXI77" s="886"/>
      <c r="HXJ77" s="886"/>
      <c r="HXK77" s="886"/>
      <c r="HXL77" s="886"/>
      <c r="HXM77" s="886"/>
      <c r="HXN77" s="886"/>
      <c r="HXO77" s="886"/>
      <c r="HXP77" s="887"/>
      <c r="HXQ77" s="885"/>
      <c r="HXR77" s="886"/>
      <c r="HXS77" s="886"/>
      <c r="HXT77" s="886"/>
      <c r="HXU77" s="886"/>
      <c r="HXV77" s="886"/>
      <c r="HXW77" s="886"/>
      <c r="HXX77" s="886"/>
      <c r="HXY77" s="887"/>
      <c r="HXZ77" s="885"/>
      <c r="HYA77" s="886"/>
      <c r="HYB77" s="886"/>
      <c r="HYC77" s="886"/>
      <c r="HYD77" s="886"/>
      <c r="HYE77" s="886"/>
      <c r="HYF77" s="886"/>
      <c r="HYG77" s="886"/>
      <c r="HYH77" s="887"/>
      <c r="HYI77" s="885"/>
      <c r="HYJ77" s="886"/>
      <c r="HYK77" s="886"/>
      <c r="HYL77" s="886"/>
      <c r="HYM77" s="886"/>
      <c r="HYN77" s="886"/>
      <c r="HYO77" s="886"/>
      <c r="HYP77" s="886"/>
      <c r="HYQ77" s="887"/>
      <c r="HYR77" s="885"/>
      <c r="HYS77" s="886"/>
      <c r="HYT77" s="886"/>
      <c r="HYU77" s="886"/>
      <c r="HYV77" s="886"/>
      <c r="HYW77" s="886"/>
      <c r="HYX77" s="886"/>
      <c r="HYY77" s="886"/>
      <c r="HYZ77" s="887"/>
      <c r="HZA77" s="885"/>
      <c r="HZB77" s="886"/>
      <c r="HZC77" s="886"/>
      <c r="HZD77" s="886"/>
      <c r="HZE77" s="886"/>
      <c r="HZF77" s="886"/>
      <c r="HZG77" s="886"/>
      <c r="HZH77" s="886"/>
      <c r="HZI77" s="887"/>
      <c r="HZJ77" s="885"/>
      <c r="HZK77" s="886"/>
      <c r="HZL77" s="886"/>
      <c r="HZM77" s="886"/>
      <c r="HZN77" s="886"/>
      <c r="HZO77" s="886"/>
      <c r="HZP77" s="886"/>
      <c r="HZQ77" s="886"/>
      <c r="HZR77" s="887"/>
      <c r="HZS77" s="885"/>
      <c r="HZT77" s="886"/>
      <c r="HZU77" s="886"/>
      <c r="HZV77" s="886"/>
      <c r="HZW77" s="886"/>
      <c r="HZX77" s="886"/>
      <c r="HZY77" s="886"/>
      <c r="HZZ77" s="886"/>
      <c r="IAA77" s="887"/>
      <c r="IAB77" s="885"/>
      <c r="IAC77" s="886"/>
      <c r="IAD77" s="886"/>
      <c r="IAE77" s="886"/>
      <c r="IAF77" s="886"/>
      <c r="IAG77" s="886"/>
      <c r="IAH77" s="886"/>
      <c r="IAI77" s="886"/>
      <c r="IAJ77" s="887"/>
      <c r="IAK77" s="885"/>
      <c r="IAL77" s="886"/>
      <c r="IAM77" s="886"/>
      <c r="IAN77" s="886"/>
      <c r="IAO77" s="886"/>
      <c r="IAP77" s="886"/>
      <c r="IAQ77" s="886"/>
      <c r="IAR77" s="886"/>
      <c r="IAS77" s="887"/>
      <c r="IAT77" s="885"/>
      <c r="IAU77" s="886"/>
      <c r="IAV77" s="886"/>
      <c r="IAW77" s="886"/>
      <c r="IAX77" s="886"/>
      <c r="IAY77" s="886"/>
      <c r="IAZ77" s="886"/>
      <c r="IBA77" s="886"/>
      <c r="IBB77" s="887"/>
      <c r="IBC77" s="885"/>
      <c r="IBD77" s="886"/>
      <c r="IBE77" s="886"/>
      <c r="IBF77" s="886"/>
      <c r="IBG77" s="886"/>
      <c r="IBH77" s="886"/>
      <c r="IBI77" s="886"/>
      <c r="IBJ77" s="886"/>
      <c r="IBK77" s="887"/>
      <c r="IBL77" s="885"/>
      <c r="IBM77" s="886"/>
      <c r="IBN77" s="886"/>
      <c r="IBO77" s="886"/>
      <c r="IBP77" s="886"/>
      <c r="IBQ77" s="886"/>
      <c r="IBR77" s="886"/>
      <c r="IBS77" s="886"/>
      <c r="IBT77" s="887"/>
      <c r="IBU77" s="885"/>
      <c r="IBV77" s="886"/>
      <c r="IBW77" s="886"/>
      <c r="IBX77" s="886"/>
      <c r="IBY77" s="886"/>
      <c r="IBZ77" s="886"/>
      <c r="ICA77" s="886"/>
      <c r="ICB77" s="886"/>
      <c r="ICC77" s="887"/>
      <c r="ICD77" s="885"/>
      <c r="ICE77" s="886"/>
      <c r="ICF77" s="886"/>
      <c r="ICG77" s="886"/>
      <c r="ICH77" s="886"/>
      <c r="ICI77" s="886"/>
      <c r="ICJ77" s="886"/>
      <c r="ICK77" s="886"/>
      <c r="ICL77" s="887"/>
      <c r="ICM77" s="885"/>
      <c r="ICN77" s="886"/>
      <c r="ICO77" s="886"/>
      <c r="ICP77" s="886"/>
      <c r="ICQ77" s="886"/>
      <c r="ICR77" s="886"/>
      <c r="ICS77" s="886"/>
      <c r="ICT77" s="886"/>
      <c r="ICU77" s="887"/>
      <c r="ICV77" s="885"/>
      <c r="ICW77" s="886"/>
      <c r="ICX77" s="886"/>
      <c r="ICY77" s="886"/>
      <c r="ICZ77" s="886"/>
      <c r="IDA77" s="886"/>
      <c r="IDB77" s="886"/>
      <c r="IDC77" s="886"/>
      <c r="IDD77" s="887"/>
      <c r="IDE77" s="885"/>
      <c r="IDF77" s="886"/>
      <c r="IDG77" s="886"/>
      <c r="IDH77" s="886"/>
      <c r="IDI77" s="886"/>
      <c r="IDJ77" s="886"/>
      <c r="IDK77" s="886"/>
      <c r="IDL77" s="886"/>
      <c r="IDM77" s="887"/>
      <c r="IDN77" s="885"/>
      <c r="IDO77" s="886"/>
      <c r="IDP77" s="886"/>
      <c r="IDQ77" s="886"/>
      <c r="IDR77" s="886"/>
      <c r="IDS77" s="886"/>
      <c r="IDT77" s="886"/>
      <c r="IDU77" s="886"/>
      <c r="IDV77" s="887"/>
      <c r="IDW77" s="885"/>
      <c r="IDX77" s="886"/>
      <c r="IDY77" s="886"/>
      <c r="IDZ77" s="886"/>
      <c r="IEA77" s="886"/>
      <c r="IEB77" s="886"/>
      <c r="IEC77" s="886"/>
      <c r="IED77" s="886"/>
      <c r="IEE77" s="887"/>
      <c r="IEF77" s="885"/>
      <c r="IEG77" s="886"/>
      <c r="IEH77" s="886"/>
      <c r="IEI77" s="886"/>
      <c r="IEJ77" s="886"/>
      <c r="IEK77" s="886"/>
      <c r="IEL77" s="886"/>
      <c r="IEM77" s="886"/>
      <c r="IEN77" s="887"/>
      <c r="IEO77" s="885"/>
      <c r="IEP77" s="886"/>
      <c r="IEQ77" s="886"/>
      <c r="IER77" s="886"/>
      <c r="IES77" s="886"/>
      <c r="IET77" s="886"/>
      <c r="IEU77" s="886"/>
      <c r="IEV77" s="886"/>
      <c r="IEW77" s="887"/>
      <c r="IEX77" s="885"/>
      <c r="IEY77" s="886"/>
      <c r="IEZ77" s="886"/>
      <c r="IFA77" s="886"/>
      <c r="IFB77" s="886"/>
      <c r="IFC77" s="886"/>
      <c r="IFD77" s="886"/>
      <c r="IFE77" s="886"/>
      <c r="IFF77" s="887"/>
      <c r="IFG77" s="885"/>
      <c r="IFH77" s="886"/>
      <c r="IFI77" s="886"/>
      <c r="IFJ77" s="886"/>
      <c r="IFK77" s="886"/>
      <c r="IFL77" s="886"/>
      <c r="IFM77" s="886"/>
      <c r="IFN77" s="886"/>
      <c r="IFO77" s="887"/>
      <c r="IFP77" s="885"/>
      <c r="IFQ77" s="886"/>
      <c r="IFR77" s="886"/>
      <c r="IFS77" s="886"/>
      <c r="IFT77" s="886"/>
      <c r="IFU77" s="886"/>
      <c r="IFV77" s="886"/>
      <c r="IFW77" s="886"/>
      <c r="IFX77" s="887"/>
      <c r="IFY77" s="885"/>
      <c r="IFZ77" s="886"/>
      <c r="IGA77" s="886"/>
      <c r="IGB77" s="886"/>
      <c r="IGC77" s="886"/>
      <c r="IGD77" s="886"/>
      <c r="IGE77" s="886"/>
      <c r="IGF77" s="886"/>
      <c r="IGG77" s="887"/>
      <c r="IGH77" s="885"/>
      <c r="IGI77" s="886"/>
      <c r="IGJ77" s="886"/>
      <c r="IGK77" s="886"/>
      <c r="IGL77" s="886"/>
      <c r="IGM77" s="886"/>
      <c r="IGN77" s="886"/>
      <c r="IGO77" s="886"/>
      <c r="IGP77" s="887"/>
      <c r="IGQ77" s="885"/>
      <c r="IGR77" s="886"/>
      <c r="IGS77" s="886"/>
      <c r="IGT77" s="886"/>
      <c r="IGU77" s="886"/>
      <c r="IGV77" s="886"/>
      <c r="IGW77" s="886"/>
      <c r="IGX77" s="886"/>
      <c r="IGY77" s="887"/>
      <c r="IGZ77" s="885"/>
      <c r="IHA77" s="886"/>
      <c r="IHB77" s="886"/>
      <c r="IHC77" s="886"/>
      <c r="IHD77" s="886"/>
      <c r="IHE77" s="886"/>
      <c r="IHF77" s="886"/>
      <c r="IHG77" s="886"/>
      <c r="IHH77" s="887"/>
      <c r="IHI77" s="885"/>
      <c r="IHJ77" s="886"/>
      <c r="IHK77" s="886"/>
      <c r="IHL77" s="886"/>
      <c r="IHM77" s="886"/>
      <c r="IHN77" s="886"/>
      <c r="IHO77" s="886"/>
      <c r="IHP77" s="886"/>
      <c r="IHQ77" s="887"/>
      <c r="IHR77" s="885"/>
      <c r="IHS77" s="886"/>
      <c r="IHT77" s="886"/>
      <c r="IHU77" s="886"/>
      <c r="IHV77" s="886"/>
      <c r="IHW77" s="886"/>
      <c r="IHX77" s="886"/>
      <c r="IHY77" s="886"/>
      <c r="IHZ77" s="887"/>
      <c r="IIA77" s="885"/>
      <c r="IIB77" s="886"/>
      <c r="IIC77" s="886"/>
      <c r="IID77" s="886"/>
      <c r="IIE77" s="886"/>
      <c r="IIF77" s="886"/>
      <c r="IIG77" s="886"/>
      <c r="IIH77" s="886"/>
      <c r="III77" s="887"/>
      <c r="IIJ77" s="885"/>
      <c r="IIK77" s="886"/>
      <c r="IIL77" s="886"/>
      <c r="IIM77" s="886"/>
      <c r="IIN77" s="886"/>
      <c r="IIO77" s="886"/>
      <c r="IIP77" s="886"/>
      <c r="IIQ77" s="886"/>
      <c r="IIR77" s="887"/>
      <c r="IIS77" s="885"/>
      <c r="IIT77" s="886"/>
      <c r="IIU77" s="886"/>
      <c r="IIV77" s="886"/>
      <c r="IIW77" s="886"/>
      <c r="IIX77" s="886"/>
      <c r="IIY77" s="886"/>
      <c r="IIZ77" s="886"/>
      <c r="IJA77" s="887"/>
      <c r="IJB77" s="885"/>
      <c r="IJC77" s="886"/>
      <c r="IJD77" s="886"/>
      <c r="IJE77" s="886"/>
      <c r="IJF77" s="886"/>
      <c r="IJG77" s="886"/>
      <c r="IJH77" s="886"/>
      <c r="IJI77" s="886"/>
      <c r="IJJ77" s="887"/>
      <c r="IJK77" s="885"/>
      <c r="IJL77" s="886"/>
      <c r="IJM77" s="886"/>
      <c r="IJN77" s="886"/>
      <c r="IJO77" s="886"/>
      <c r="IJP77" s="886"/>
      <c r="IJQ77" s="886"/>
      <c r="IJR77" s="886"/>
      <c r="IJS77" s="887"/>
      <c r="IJT77" s="885"/>
      <c r="IJU77" s="886"/>
      <c r="IJV77" s="886"/>
      <c r="IJW77" s="886"/>
      <c r="IJX77" s="886"/>
      <c r="IJY77" s="886"/>
      <c r="IJZ77" s="886"/>
      <c r="IKA77" s="886"/>
      <c r="IKB77" s="887"/>
      <c r="IKC77" s="885"/>
      <c r="IKD77" s="886"/>
      <c r="IKE77" s="886"/>
      <c r="IKF77" s="886"/>
      <c r="IKG77" s="886"/>
      <c r="IKH77" s="886"/>
      <c r="IKI77" s="886"/>
      <c r="IKJ77" s="886"/>
      <c r="IKK77" s="887"/>
      <c r="IKL77" s="885"/>
      <c r="IKM77" s="886"/>
      <c r="IKN77" s="886"/>
      <c r="IKO77" s="886"/>
      <c r="IKP77" s="886"/>
      <c r="IKQ77" s="886"/>
      <c r="IKR77" s="886"/>
      <c r="IKS77" s="886"/>
      <c r="IKT77" s="887"/>
      <c r="IKU77" s="885"/>
      <c r="IKV77" s="886"/>
      <c r="IKW77" s="886"/>
      <c r="IKX77" s="886"/>
      <c r="IKY77" s="886"/>
      <c r="IKZ77" s="886"/>
      <c r="ILA77" s="886"/>
      <c r="ILB77" s="886"/>
      <c r="ILC77" s="887"/>
      <c r="ILD77" s="885"/>
      <c r="ILE77" s="886"/>
      <c r="ILF77" s="886"/>
      <c r="ILG77" s="886"/>
      <c r="ILH77" s="886"/>
      <c r="ILI77" s="886"/>
      <c r="ILJ77" s="886"/>
      <c r="ILK77" s="886"/>
      <c r="ILL77" s="887"/>
      <c r="ILM77" s="885"/>
      <c r="ILN77" s="886"/>
      <c r="ILO77" s="886"/>
      <c r="ILP77" s="886"/>
      <c r="ILQ77" s="886"/>
      <c r="ILR77" s="886"/>
      <c r="ILS77" s="886"/>
      <c r="ILT77" s="886"/>
      <c r="ILU77" s="887"/>
      <c r="ILV77" s="885"/>
      <c r="ILW77" s="886"/>
      <c r="ILX77" s="886"/>
      <c r="ILY77" s="886"/>
      <c r="ILZ77" s="886"/>
      <c r="IMA77" s="886"/>
      <c r="IMB77" s="886"/>
      <c r="IMC77" s="886"/>
      <c r="IMD77" s="887"/>
      <c r="IME77" s="885"/>
      <c r="IMF77" s="886"/>
      <c r="IMG77" s="886"/>
      <c r="IMH77" s="886"/>
      <c r="IMI77" s="886"/>
      <c r="IMJ77" s="886"/>
      <c r="IMK77" s="886"/>
      <c r="IML77" s="886"/>
      <c r="IMM77" s="887"/>
      <c r="IMN77" s="885"/>
      <c r="IMO77" s="886"/>
      <c r="IMP77" s="886"/>
      <c r="IMQ77" s="886"/>
      <c r="IMR77" s="886"/>
      <c r="IMS77" s="886"/>
      <c r="IMT77" s="886"/>
      <c r="IMU77" s="886"/>
      <c r="IMV77" s="887"/>
      <c r="IMW77" s="885"/>
      <c r="IMX77" s="886"/>
      <c r="IMY77" s="886"/>
      <c r="IMZ77" s="886"/>
      <c r="INA77" s="886"/>
      <c r="INB77" s="886"/>
      <c r="INC77" s="886"/>
      <c r="IND77" s="886"/>
      <c r="INE77" s="887"/>
      <c r="INF77" s="885"/>
      <c r="ING77" s="886"/>
      <c r="INH77" s="886"/>
      <c r="INI77" s="886"/>
      <c r="INJ77" s="886"/>
      <c r="INK77" s="886"/>
      <c r="INL77" s="886"/>
      <c r="INM77" s="886"/>
      <c r="INN77" s="887"/>
      <c r="INO77" s="885"/>
      <c r="INP77" s="886"/>
      <c r="INQ77" s="886"/>
      <c r="INR77" s="886"/>
      <c r="INS77" s="886"/>
      <c r="INT77" s="886"/>
      <c r="INU77" s="886"/>
      <c r="INV77" s="886"/>
      <c r="INW77" s="887"/>
      <c r="INX77" s="885"/>
      <c r="INY77" s="886"/>
      <c r="INZ77" s="886"/>
      <c r="IOA77" s="886"/>
      <c r="IOB77" s="886"/>
      <c r="IOC77" s="886"/>
      <c r="IOD77" s="886"/>
      <c r="IOE77" s="886"/>
      <c r="IOF77" s="887"/>
      <c r="IOG77" s="885"/>
      <c r="IOH77" s="886"/>
      <c r="IOI77" s="886"/>
      <c r="IOJ77" s="886"/>
      <c r="IOK77" s="886"/>
      <c r="IOL77" s="886"/>
      <c r="IOM77" s="886"/>
      <c r="ION77" s="886"/>
      <c r="IOO77" s="887"/>
      <c r="IOP77" s="885"/>
      <c r="IOQ77" s="886"/>
      <c r="IOR77" s="886"/>
      <c r="IOS77" s="886"/>
      <c r="IOT77" s="886"/>
      <c r="IOU77" s="886"/>
      <c r="IOV77" s="886"/>
      <c r="IOW77" s="886"/>
      <c r="IOX77" s="887"/>
      <c r="IOY77" s="885"/>
      <c r="IOZ77" s="886"/>
      <c r="IPA77" s="886"/>
      <c r="IPB77" s="886"/>
      <c r="IPC77" s="886"/>
      <c r="IPD77" s="886"/>
      <c r="IPE77" s="886"/>
      <c r="IPF77" s="886"/>
      <c r="IPG77" s="887"/>
      <c r="IPH77" s="885"/>
      <c r="IPI77" s="886"/>
      <c r="IPJ77" s="886"/>
      <c r="IPK77" s="886"/>
      <c r="IPL77" s="886"/>
      <c r="IPM77" s="886"/>
      <c r="IPN77" s="886"/>
      <c r="IPO77" s="886"/>
      <c r="IPP77" s="887"/>
      <c r="IPQ77" s="885"/>
      <c r="IPR77" s="886"/>
      <c r="IPS77" s="886"/>
      <c r="IPT77" s="886"/>
      <c r="IPU77" s="886"/>
      <c r="IPV77" s="886"/>
      <c r="IPW77" s="886"/>
      <c r="IPX77" s="886"/>
      <c r="IPY77" s="887"/>
      <c r="IPZ77" s="885"/>
      <c r="IQA77" s="886"/>
      <c r="IQB77" s="886"/>
      <c r="IQC77" s="886"/>
      <c r="IQD77" s="886"/>
      <c r="IQE77" s="886"/>
      <c r="IQF77" s="886"/>
      <c r="IQG77" s="886"/>
      <c r="IQH77" s="887"/>
      <c r="IQI77" s="885"/>
      <c r="IQJ77" s="886"/>
      <c r="IQK77" s="886"/>
      <c r="IQL77" s="886"/>
      <c r="IQM77" s="886"/>
      <c r="IQN77" s="886"/>
      <c r="IQO77" s="886"/>
      <c r="IQP77" s="886"/>
      <c r="IQQ77" s="887"/>
      <c r="IQR77" s="885"/>
      <c r="IQS77" s="886"/>
      <c r="IQT77" s="886"/>
      <c r="IQU77" s="886"/>
      <c r="IQV77" s="886"/>
      <c r="IQW77" s="886"/>
      <c r="IQX77" s="886"/>
      <c r="IQY77" s="886"/>
      <c r="IQZ77" s="887"/>
      <c r="IRA77" s="885"/>
      <c r="IRB77" s="886"/>
      <c r="IRC77" s="886"/>
      <c r="IRD77" s="886"/>
      <c r="IRE77" s="886"/>
      <c r="IRF77" s="886"/>
      <c r="IRG77" s="886"/>
      <c r="IRH77" s="886"/>
      <c r="IRI77" s="887"/>
      <c r="IRJ77" s="885"/>
      <c r="IRK77" s="886"/>
      <c r="IRL77" s="886"/>
      <c r="IRM77" s="886"/>
      <c r="IRN77" s="886"/>
      <c r="IRO77" s="886"/>
      <c r="IRP77" s="886"/>
      <c r="IRQ77" s="886"/>
      <c r="IRR77" s="887"/>
      <c r="IRS77" s="885"/>
      <c r="IRT77" s="886"/>
      <c r="IRU77" s="886"/>
      <c r="IRV77" s="886"/>
      <c r="IRW77" s="886"/>
      <c r="IRX77" s="886"/>
      <c r="IRY77" s="886"/>
      <c r="IRZ77" s="886"/>
      <c r="ISA77" s="887"/>
      <c r="ISB77" s="885"/>
      <c r="ISC77" s="886"/>
      <c r="ISD77" s="886"/>
      <c r="ISE77" s="886"/>
      <c r="ISF77" s="886"/>
      <c r="ISG77" s="886"/>
      <c r="ISH77" s="886"/>
      <c r="ISI77" s="886"/>
      <c r="ISJ77" s="887"/>
      <c r="ISK77" s="885"/>
      <c r="ISL77" s="886"/>
      <c r="ISM77" s="886"/>
      <c r="ISN77" s="886"/>
      <c r="ISO77" s="886"/>
      <c r="ISP77" s="886"/>
      <c r="ISQ77" s="886"/>
      <c r="ISR77" s="886"/>
      <c r="ISS77" s="887"/>
      <c r="IST77" s="885"/>
      <c r="ISU77" s="886"/>
      <c r="ISV77" s="886"/>
      <c r="ISW77" s="886"/>
      <c r="ISX77" s="886"/>
      <c r="ISY77" s="886"/>
      <c r="ISZ77" s="886"/>
      <c r="ITA77" s="886"/>
      <c r="ITB77" s="887"/>
      <c r="ITC77" s="885"/>
      <c r="ITD77" s="886"/>
      <c r="ITE77" s="886"/>
      <c r="ITF77" s="886"/>
      <c r="ITG77" s="886"/>
      <c r="ITH77" s="886"/>
      <c r="ITI77" s="886"/>
      <c r="ITJ77" s="886"/>
      <c r="ITK77" s="887"/>
      <c r="ITL77" s="885"/>
      <c r="ITM77" s="886"/>
      <c r="ITN77" s="886"/>
      <c r="ITO77" s="886"/>
      <c r="ITP77" s="886"/>
      <c r="ITQ77" s="886"/>
      <c r="ITR77" s="886"/>
      <c r="ITS77" s="886"/>
      <c r="ITT77" s="887"/>
      <c r="ITU77" s="885"/>
      <c r="ITV77" s="886"/>
      <c r="ITW77" s="886"/>
      <c r="ITX77" s="886"/>
      <c r="ITY77" s="886"/>
      <c r="ITZ77" s="886"/>
      <c r="IUA77" s="886"/>
      <c r="IUB77" s="886"/>
      <c r="IUC77" s="887"/>
      <c r="IUD77" s="885"/>
      <c r="IUE77" s="886"/>
      <c r="IUF77" s="886"/>
      <c r="IUG77" s="886"/>
      <c r="IUH77" s="886"/>
      <c r="IUI77" s="886"/>
      <c r="IUJ77" s="886"/>
      <c r="IUK77" s="886"/>
      <c r="IUL77" s="887"/>
      <c r="IUM77" s="885"/>
      <c r="IUN77" s="886"/>
      <c r="IUO77" s="886"/>
      <c r="IUP77" s="886"/>
      <c r="IUQ77" s="886"/>
      <c r="IUR77" s="886"/>
      <c r="IUS77" s="886"/>
      <c r="IUT77" s="886"/>
      <c r="IUU77" s="887"/>
      <c r="IUV77" s="885"/>
      <c r="IUW77" s="886"/>
      <c r="IUX77" s="886"/>
      <c r="IUY77" s="886"/>
      <c r="IUZ77" s="886"/>
      <c r="IVA77" s="886"/>
      <c r="IVB77" s="886"/>
      <c r="IVC77" s="886"/>
      <c r="IVD77" s="887"/>
      <c r="IVE77" s="885"/>
      <c r="IVF77" s="886"/>
      <c r="IVG77" s="886"/>
      <c r="IVH77" s="886"/>
      <c r="IVI77" s="886"/>
      <c r="IVJ77" s="886"/>
      <c r="IVK77" s="886"/>
      <c r="IVL77" s="886"/>
      <c r="IVM77" s="887"/>
      <c r="IVN77" s="885"/>
      <c r="IVO77" s="886"/>
      <c r="IVP77" s="886"/>
      <c r="IVQ77" s="886"/>
      <c r="IVR77" s="886"/>
      <c r="IVS77" s="886"/>
      <c r="IVT77" s="886"/>
      <c r="IVU77" s="886"/>
      <c r="IVV77" s="887"/>
      <c r="IVW77" s="885"/>
      <c r="IVX77" s="886"/>
      <c r="IVY77" s="886"/>
      <c r="IVZ77" s="886"/>
      <c r="IWA77" s="886"/>
      <c r="IWB77" s="886"/>
      <c r="IWC77" s="886"/>
      <c r="IWD77" s="886"/>
      <c r="IWE77" s="887"/>
      <c r="IWF77" s="885"/>
      <c r="IWG77" s="886"/>
      <c r="IWH77" s="886"/>
      <c r="IWI77" s="886"/>
      <c r="IWJ77" s="886"/>
      <c r="IWK77" s="886"/>
      <c r="IWL77" s="886"/>
      <c r="IWM77" s="886"/>
      <c r="IWN77" s="887"/>
      <c r="IWO77" s="885"/>
      <c r="IWP77" s="886"/>
      <c r="IWQ77" s="886"/>
      <c r="IWR77" s="886"/>
      <c r="IWS77" s="886"/>
      <c r="IWT77" s="886"/>
      <c r="IWU77" s="886"/>
      <c r="IWV77" s="886"/>
      <c r="IWW77" s="887"/>
      <c r="IWX77" s="885"/>
      <c r="IWY77" s="886"/>
      <c r="IWZ77" s="886"/>
      <c r="IXA77" s="886"/>
      <c r="IXB77" s="886"/>
      <c r="IXC77" s="886"/>
      <c r="IXD77" s="886"/>
      <c r="IXE77" s="886"/>
      <c r="IXF77" s="887"/>
      <c r="IXG77" s="885"/>
      <c r="IXH77" s="886"/>
      <c r="IXI77" s="886"/>
      <c r="IXJ77" s="886"/>
      <c r="IXK77" s="886"/>
      <c r="IXL77" s="886"/>
      <c r="IXM77" s="886"/>
      <c r="IXN77" s="886"/>
      <c r="IXO77" s="887"/>
      <c r="IXP77" s="885"/>
      <c r="IXQ77" s="886"/>
      <c r="IXR77" s="886"/>
      <c r="IXS77" s="886"/>
      <c r="IXT77" s="886"/>
      <c r="IXU77" s="886"/>
      <c r="IXV77" s="886"/>
      <c r="IXW77" s="886"/>
      <c r="IXX77" s="887"/>
      <c r="IXY77" s="885"/>
      <c r="IXZ77" s="886"/>
      <c r="IYA77" s="886"/>
      <c r="IYB77" s="886"/>
      <c r="IYC77" s="886"/>
      <c r="IYD77" s="886"/>
      <c r="IYE77" s="886"/>
      <c r="IYF77" s="886"/>
      <c r="IYG77" s="887"/>
      <c r="IYH77" s="885"/>
      <c r="IYI77" s="886"/>
      <c r="IYJ77" s="886"/>
      <c r="IYK77" s="886"/>
      <c r="IYL77" s="886"/>
      <c r="IYM77" s="886"/>
      <c r="IYN77" s="886"/>
      <c r="IYO77" s="886"/>
      <c r="IYP77" s="887"/>
      <c r="IYQ77" s="885"/>
      <c r="IYR77" s="886"/>
      <c r="IYS77" s="886"/>
      <c r="IYT77" s="886"/>
      <c r="IYU77" s="886"/>
      <c r="IYV77" s="886"/>
      <c r="IYW77" s="886"/>
      <c r="IYX77" s="886"/>
      <c r="IYY77" s="887"/>
      <c r="IYZ77" s="885"/>
      <c r="IZA77" s="886"/>
      <c r="IZB77" s="886"/>
      <c r="IZC77" s="886"/>
      <c r="IZD77" s="886"/>
      <c r="IZE77" s="886"/>
      <c r="IZF77" s="886"/>
      <c r="IZG77" s="886"/>
      <c r="IZH77" s="887"/>
      <c r="IZI77" s="885"/>
      <c r="IZJ77" s="886"/>
      <c r="IZK77" s="886"/>
      <c r="IZL77" s="886"/>
      <c r="IZM77" s="886"/>
      <c r="IZN77" s="886"/>
      <c r="IZO77" s="886"/>
      <c r="IZP77" s="886"/>
      <c r="IZQ77" s="887"/>
      <c r="IZR77" s="885"/>
      <c r="IZS77" s="886"/>
      <c r="IZT77" s="886"/>
      <c r="IZU77" s="886"/>
      <c r="IZV77" s="886"/>
      <c r="IZW77" s="886"/>
      <c r="IZX77" s="886"/>
      <c r="IZY77" s="886"/>
      <c r="IZZ77" s="887"/>
      <c r="JAA77" s="885"/>
      <c r="JAB77" s="886"/>
      <c r="JAC77" s="886"/>
      <c r="JAD77" s="886"/>
      <c r="JAE77" s="886"/>
      <c r="JAF77" s="886"/>
      <c r="JAG77" s="886"/>
      <c r="JAH77" s="886"/>
      <c r="JAI77" s="887"/>
      <c r="JAJ77" s="885"/>
      <c r="JAK77" s="886"/>
      <c r="JAL77" s="886"/>
      <c r="JAM77" s="886"/>
      <c r="JAN77" s="886"/>
      <c r="JAO77" s="886"/>
      <c r="JAP77" s="886"/>
      <c r="JAQ77" s="886"/>
      <c r="JAR77" s="887"/>
      <c r="JAS77" s="885"/>
      <c r="JAT77" s="886"/>
      <c r="JAU77" s="886"/>
      <c r="JAV77" s="886"/>
      <c r="JAW77" s="886"/>
      <c r="JAX77" s="886"/>
      <c r="JAY77" s="886"/>
      <c r="JAZ77" s="886"/>
      <c r="JBA77" s="887"/>
      <c r="JBB77" s="885"/>
      <c r="JBC77" s="886"/>
      <c r="JBD77" s="886"/>
      <c r="JBE77" s="886"/>
      <c r="JBF77" s="886"/>
      <c r="JBG77" s="886"/>
      <c r="JBH77" s="886"/>
      <c r="JBI77" s="886"/>
      <c r="JBJ77" s="887"/>
      <c r="JBK77" s="885"/>
      <c r="JBL77" s="886"/>
      <c r="JBM77" s="886"/>
      <c r="JBN77" s="886"/>
      <c r="JBO77" s="886"/>
      <c r="JBP77" s="886"/>
      <c r="JBQ77" s="886"/>
      <c r="JBR77" s="886"/>
      <c r="JBS77" s="887"/>
      <c r="JBT77" s="885"/>
      <c r="JBU77" s="886"/>
      <c r="JBV77" s="886"/>
      <c r="JBW77" s="886"/>
      <c r="JBX77" s="886"/>
      <c r="JBY77" s="886"/>
      <c r="JBZ77" s="886"/>
      <c r="JCA77" s="886"/>
      <c r="JCB77" s="887"/>
      <c r="JCC77" s="885"/>
      <c r="JCD77" s="886"/>
      <c r="JCE77" s="886"/>
      <c r="JCF77" s="886"/>
      <c r="JCG77" s="886"/>
      <c r="JCH77" s="886"/>
      <c r="JCI77" s="886"/>
      <c r="JCJ77" s="886"/>
      <c r="JCK77" s="887"/>
      <c r="JCL77" s="885"/>
      <c r="JCM77" s="886"/>
      <c r="JCN77" s="886"/>
      <c r="JCO77" s="886"/>
      <c r="JCP77" s="886"/>
      <c r="JCQ77" s="886"/>
      <c r="JCR77" s="886"/>
      <c r="JCS77" s="886"/>
      <c r="JCT77" s="887"/>
      <c r="JCU77" s="885"/>
      <c r="JCV77" s="886"/>
      <c r="JCW77" s="886"/>
      <c r="JCX77" s="886"/>
      <c r="JCY77" s="886"/>
      <c r="JCZ77" s="886"/>
      <c r="JDA77" s="886"/>
      <c r="JDB77" s="886"/>
      <c r="JDC77" s="887"/>
      <c r="JDD77" s="885"/>
      <c r="JDE77" s="886"/>
      <c r="JDF77" s="886"/>
      <c r="JDG77" s="886"/>
      <c r="JDH77" s="886"/>
      <c r="JDI77" s="886"/>
      <c r="JDJ77" s="886"/>
      <c r="JDK77" s="886"/>
      <c r="JDL77" s="887"/>
      <c r="JDM77" s="885"/>
      <c r="JDN77" s="886"/>
      <c r="JDO77" s="886"/>
      <c r="JDP77" s="886"/>
      <c r="JDQ77" s="886"/>
      <c r="JDR77" s="886"/>
      <c r="JDS77" s="886"/>
      <c r="JDT77" s="886"/>
      <c r="JDU77" s="887"/>
      <c r="JDV77" s="885"/>
      <c r="JDW77" s="886"/>
      <c r="JDX77" s="886"/>
      <c r="JDY77" s="886"/>
      <c r="JDZ77" s="886"/>
      <c r="JEA77" s="886"/>
      <c r="JEB77" s="886"/>
      <c r="JEC77" s="886"/>
      <c r="JED77" s="887"/>
      <c r="JEE77" s="885"/>
      <c r="JEF77" s="886"/>
      <c r="JEG77" s="886"/>
      <c r="JEH77" s="886"/>
      <c r="JEI77" s="886"/>
      <c r="JEJ77" s="886"/>
      <c r="JEK77" s="886"/>
      <c r="JEL77" s="886"/>
      <c r="JEM77" s="887"/>
      <c r="JEN77" s="885"/>
      <c r="JEO77" s="886"/>
      <c r="JEP77" s="886"/>
      <c r="JEQ77" s="886"/>
      <c r="JER77" s="886"/>
      <c r="JES77" s="886"/>
      <c r="JET77" s="886"/>
      <c r="JEU77" s="886"/>
      <c r="JEV77" s="887"/>
      <c r="JEW77" s="885"/>
      <c r="JEX77" s="886"/>
      <c r="JEY77" s="886"/>
      <c r="JEZ77" s="886"/>
      <c r="JFA77" s="886"/>
      <c r="JFB77" s="886"/>
      <c r="JFC77" s="886"/>
      <c r="JFD77" s="886"/>
      <c r="JFE77" s="887"/>
      <c r="JFF77" s="885"/>
      <c r="JFG77" s="886"/>
      <c r="JFH77" s="886"/>
      <c r="JFI77" s="886"/>
      <c r="JFJ77" s="886"/>
      <c r="JFK77" s="886"/>
      <c r="JFL77" s="886"/>
      <c r="JFM77" s="886"/>
      <c r="JFN77" s="887"/>
      <c r="JFO77" s="885"/>
      <c r="JFP77" s="886"/>
      <c r="JFQ77" s="886"/>
      <c r="JFR77" s="886"/>
      <c r="JFS77" s="886"/>
      <c r="JFT77" s="886"/>
      <c r="JFU77" s="886"/>
      <c r="JFV77" s="886"/>
      <c r="JFW77" s="887"/>
      <c r="JFX77" s="885"/>
      <c r="JFY77" s="886"/>
      <c r="JFZ77" s="886"/>
      <c r="JGA77" s="886"/>
      <c r="JGB77" s="886"/>
      <c r="JGC77" s="886"/>
      <c r="JGD77" s="886"/>
      <c r="JGE77" s="886"/>
      <c r="JGF77" s="887"/>
      <c r="JGG77" s="885"/>
      <c r="JGH77" s="886"/>
      <c r="JGI77" s="886"/>
      <c r="JGJ77" s="886"/>
      <c r="JGK77" s="886"/>
      <c r="JGL77" s="886"/>
      <c r="JGM77" s="886"/>
      <c r="JGN77" s="886"/>
      <c r="JGO77" s="887"/>
      <c r="JGP77" s="885"/>
      <c r="JGQ77" s="886"/>
      <c r="JGR77" s="886"/>
      <c r="JGS77" s="886"/>
      <c r="JGT77" s="886"/>
      <c r="JGU77" s="886"/>
      <c r="JGV77" s="886"/>
      <c r="JGW77" s="886"/>
      <c r="JGX77" s="887"/>
      <c r="JGY77" s="885"/>
      <c r="JGZ77" s="886"/>
      <c r="JHA77" s="886"/>
      <c r="JHB77" s="886"/>
      <c r="JHC77" s="886"/>
      <c r="JHD77" s="886"/>
      <c r="JHE77" s="886"/>
      <c r="JHF77" s="886"/>
      <c r="JHG77" s="887"/>
      <c r="JHH77" s="885"/>
      <c r="JHI77" s="886"/>
      <c r="JHJ77" s="886"/>
      <c r="JHK77" s="886"/>
      <c r="JHL77" s="886"/>
      <c r="JHM77" s="886"/>
      <c r="JHN77" s="886"/>
      <c r="JHO77" s="886"/>
      <c r="JHP77" s="887"/>
      <c r="JHQ77" s="885"/>
      <c r="JHR77" s="886"/>
      <c r="JHS77" s="886"/>
      <c r="JHT77" s="886"/>
      <c r="JHU77" s="886"/>
      <c r="JHV77" s="886"/>
      <c r="JHW77" s="886"/>
      <c r="JHX77" s="886"/>
      <c r="JHY77" s="887"/>
      <c r="JHZ77" s="885"/>
      <c r="JIA77" s="886"/>
      <c r="JIB77" s="886"/>
      <c r="JIC77" s="886"/>
      <c r="JID77" s="886"/>
      <c r="JIE77" s="886"/>
      <c r="JIF77" s="886"/>
      <c r="JIG77" s="886"/>
      <c r="JIH77" s="887"/>
      <c r="JII77" s="885"/>
      <c r="JIJ77" s="886"/>
      <c r="JIK77" s="886"/>
      <c r="JIL77" s="886"/>
      <c r="JIM77" s="886"/>
      <c r="JIN77" s="886"/>
      <c r="JIO77" s="886"/>
      <c r="JIP77" s="886"/>
      <c r="JIQ77" s="887"/>
      <c r="JIR77" s="885"/>
      <c r="JIS77" s="886"/>
      <c r="JIT77" s="886"/>
      <c r="JIU77" s="886"/>
      <c r="JIV77" s="886"/>
      <c r="JIW77" s="886"/>
      <c r="JIX77" s="886"/>
      <c r="JIY77" s="886"/>
      <c r="JIZ77" s="887"/>
      <c r="JJA77" s="885"/>
      <c r="JJB77" s="886"/>
      <c r="JJC77" s="886"/>
      <c r="JJD77" s="886"/>
      <c r="JJE77" s="886"/>
      <c r="JJF77" s="886"/>
      <c r="JJG77" s="886"/>
      <c r="JJH77" s="886"/>
      <c r="JJI77" s="887"/>
      <c r="JJJ77" s="885"/>
      <c r="JJK77" s="886"/>
      <c r="JJL77" s="886"/>
      <c r="JJM77" s="886"/>
      <c r="JJN77" s="886"/>
      <c r="JJO77" s="886"/>
      <c r="JJP77" s="886"/>
      <c r="JJQ77" s="886"/>
      <c r="JJR77" s="887"/>
      <c r="JJS77" s="885"/>
      <c r="JJT77" s="886"/>
      <c r="JJU77" s="886"/>
      <c r="JJV77" s="886"/>
      <c r="JJW77" s="886"/>
      <c r="JJX77" s="886"/>
      <c r="JJY77" s="886"/>
      <c r="JJZ77" s="886"/>
      <c r="JKA77" s="887"/>
      <c r="JKB77" s="885"/>
      <c r="JKC77" s="886"/>
      <c r="JKD77" s="886"/>
      <c r="JKE77" s="886"/>
      <c r="JKF77" s="886"/>
      <c r="JKG77" s="886"/>
      <c r="JKH77" s="886"/>
      <c r="JKI77" s="886"/>
      <c r="JKJ77" s="887"/>
      <c r="JKK77" s="885"/>
      <c r="JKL77" s="886"/>
      <c r="JKM77" s="886"/>
      <c r="JKN77" s="886"/>
      <c r="JKO77" s="886"/>
      <c r="JKP77" s="886"/>
      <c r="JKQ77" s="886"/>
      <c r="JKR77" s="886"/>
      <c r="JKS77" s="887"/>
      <c r="JKT77" s="885"/>
      <c r="JKU77" s="886"/>
      <c r="JKV77" s="886"/>
      <c r="JKW77" s="886"/>
      <c r="JKX77" s="886"/>
      <c r="JKY77" s="886"/>
      <c r="JKZ77" s="886"/>
      <c r="JLA77" s="886"/>
      <c r="JLB77" s="887"/>
      <c r="JLC77" s="885"/>
      <c r="JLD77" s="886"/>
      <c r="JLE77" s="886"/>
      <c r="JLF77" s="886"/>
      <c r="JLG77" s="886"/>
      <c r="JLH77" s="886"/>
      <c r="JLI77" s="886"/>
      <c r="JLJ77" s="886"/>
      <c r="JLK77" s="887"/>
      <c r="JLL77" s="885"/>
      <c r="JLM77" s="886"/>
      <c r="JLN77" s="886"/>
      <c r="JLO77" s="886"/>
      <c r="JLP77" s="886"/>
      <c r="JLQ77" s="886"/>
      <c r="JLR77" s="886"/>
      <c r="JLS77" s="886"/>
      <c r="JLT77" s="887"/>
      <c r="JLU77" s="885"/>
      <c r="JLV77" s="886"/>
      <c r="JLW77" s="886"/>
      <c r="JLX77" s="886"/>
      <c r="JLY77" s="886"/>
      <c r="JLZ77" s="886"/>
      <c r="JMA77" s="886"/>
      <c r="JMB77" s="886"/>
      <c r="JMC77" s="887"/>
      <c r="JMD77" s="885"/>
      <c r="JME77" s="886"/>
      <c r="JMF77" s="886"/>
      <c r="JMG77" s="886"/>
      <c r="JMH77" s="886"/>
      <c r="JMI77" s="886"/>
      <c r="JMJ77" s="886"/>
      <c r="JMK77" s="886"/>
      <c r="JML77" s="887"/>
      <c r="JMM77" s="885"/>
      <c r="JMN77" s="886"/>
      <c r="JMO77" s="886"/>
      <c r="JMP77" s="886"/>
      <c r="JMQ77" s="886"/>
      <c r="JMR77" s="886"/>
      <c r="JMS77" s="886"/>
      <c r="JMT77" s="886"/>
      <c r="JMU77" s="887"/>
      <c r="JMV77" s="885"/>
      <c r="JMW77" s="886"/>
      <c r="JMX77" s="886"/>
      <c r="JMY77" s="886"/>
      <c r="JMZ77" s="886"/>
      <c r="JNA77" s="886"/>
      <c r="JNB77" s="886"/>
      <c r="JNC77" s="886"/>
      <c r="JND77" s="887"/>
      <c r="JNE77" s="885"/>
      <c r="JNF77" s="886"/>
      <c r="JNG77" s="886"/>
      <c r="JNH77" s="886"/>
      <c r="JNI77" s="886"/>
      <c r="JNJ77" s="886"/>
      <c r="JNK77" s="886"/>
      <c r="JNL77" s="886"/>
      <c r="JNM77" s="887"/>
      <c r="JNN77" s="885"/>
      <c r="JNO77" s="886"/>
      <c r="JNP77" s="886"/>
      <c r="JNQ77" s="886"/>
      <c r="JNR77" s="886"/>
      <c r="JNS77" s="886"/>
      <c r="JNT77" s="886"/>
      <c r="JNU77" s="886"/>
      <c r="JNV77" s="887"/>
      <c r="JNW77" s="885"/>
      <c r="JNX77" s="886"/>
      <c r="JNY77" s="886"/>
      <c r="JNZ77" s="886"/>
      <c r="JOA77" s="886"/>
      <c r="JOB77" s="886"/>
      <c r="JOC77" s="886"/>
      <c r="JOD77" s="886"/>
      <c r="JOE77" s="887"/>
      <c r="JOF77" s="885"/>
      <c r="JOG77" s="886"/>
      <c r="JOH77" s="886"/>
      <c r="JOI77" s="886"/>
      <c r="JOJ77" s="886"/>
      <c r="JOK77" s="886"/>
      <c r="JOL77" s="886"/>
      <c r="JOM77" s="886"/>
      <c r="JON77" s="887"/>
      <c r="JOO77" s="885"/>
      <c r="JOP77" s="886"/>
      <c r="JOQ77" s="886"/>
      <c r="JOR77" s="886"/>
      <c r="JOS77" s="886"/>
      <c r="JOT77" s="886"/>
      <c r="JOU77" s="886"/>
      <c r="JOV77" s="886"/>
      <c r="JOW77" s="887"/>
      <c r="JOX77" s="885"/>
      <c r="JOY77" s="886"/>
      <c r="JOZ77" s="886"/>
      <c r="JPA77" s="886"/>
      <c r="JPB77" s="886"/>
      <c r="JPC77" s="886"/>
      <c r="JPD77" s="886"/>
      <c r="JPE77" s="886"/>
      <c r="JPF77" s="887"/>
      <c r="JPG77" s="885"/>
      <c r="JPH77" s="886"/>
      <c r="JPI77" s="886"/>
      <c r="JPJ77" s="886"/>
      <c r="JPK77" s="886"/>
      <c r="JPL77" s="886"/>
      <c r="JPM77" s="886"/>
      <c r="JPN77" s="886"/>
      <c r="JPO77" s="887"/>
      <c r="JPP77" s="885"/>
      <c r="JPQ77" s="886"/>
      <c r="JPR77" s="886"/>
      <c r="JPS77" s="886"/>
      <c r="JPT77" s="886"/>
      <c r="JPU77" s="886"/>
      <c r="JPV77" s="886"/>
      <c r="JPW77" s="886"/>
      <c r="JPX77" s="887"/>
      <c r="JPY77" s="885"/>
      <c r="JPZ77" s="886"/>
      <c r="JQA77" s="886"/>
      <c r="JQB77" s="886"/>
      <c r="JQC77" s="886"/>
      <c r="JQD77" s="886"/>
      <c r="JQE77" s="886"/>
      <c r="JQF77" s="886"/>
      <c r="JQG77" s="887"/>
      <c r="JQH77" s="885"/>
      <c r="JQI77" s="886"/>
      <c r="JQJ77" s="886"/>
      <c r="JQK77" s="886"/>
      <c r="JQL77" s="886"/>
      <c r="JQM77" s="886"/>
      <c r="JQN77" s="886"/>
      <c r="JQO77" s="886"/>
      <c r="JQP77" s="887"/>
      <c r="JQQ77" s="885"/>
      <c r="JQR77" s="886"/>
      <c r="JQS77" s="886"/>
      <c r="JQT77" s="886"/>
      <c r="JQU77" s="886"/>
      <c r="JQV77" s="886"/>
      <c r="JQW77" s="886"/>
      <c r="JQX77" s="886"/>
      <c r="JQY77" s="887"/>
      <c r="JQZ77" s="885"/>
      <c r="JRA77" s="886"/>
      <c r="JRB77" s="886"/>
      <c r="JRC77" s="886"/>
      <c r="JRD77" s="886"/>
      <c r="JRE77" s="886"/>
      <c r="JRF77" s="886"/>
      <c r="JRG77" s="886"/>
      <c r="JRH77" s="887"/>
      <c r="JRI77" s="885"/>
      <c r="JRJ77" s="886"/>
      <c r="JRK77" s="886"/>
      <c r="JRL77" s="886"/>
      <c r="JRM77" s="886"/>
      <c r="JRN77" s="886"/>
      <c r="JRO77" s="886"/>
      <c r="JRP77" s="886"/>
      <c r="JRQ77" s="887"/>
      <c r="JRR77" s="885"/>
      <c r="JRS77" s="886"/>
      <c r="JRT77" s="886"/>
      <c r="JRU77" s="886"/>
      <c r="JRV77" s="886"/>
      <c r="JRW77" s="886"/>
      <c r="JRX77" s="886"/>
      <c r="JRY77" s="886"/>
      <c r="JRZ77" s="887"/>
      <c r="JSA77" s="885"/>
      <c r="JSB77" s="886"/>
      <c r="JSC77" s="886"/>
      <c r="JSD77" s="886"/>
      <c r="JSE77" s="886"/>
      <c r="JSF77" s="886"/>
      <c r="JSG77" s="886"/>
      <c r="JSH77" s="886"/>
      <c r="JSI77" s="887"/>
      <c r="JSJ77" s="885"/>
      <c r="JSK77" s="886"/>
      <c r="JSL77" s="886"/>
      <c r="JSM77" s="886"/>
      <c r="JSN77" s="886"/>
      <c r="JSO77" s="886"/>
      <c r="JSP77" s="886"/>
      <c r="JSQ77" s="886"/>
      <c r="JSR77" s="887"/>
      <c r="JSS77" s="885"/>
      <c r="JST77" s="886"/>
      <c r="JSU77" s="886"/>
      <c r="JSV77" s="886"/>
      <c r="JSW77" s="886"/>
      <c r="JSX77" s="886"/>
      <c r="JSY77" s="886"/>
      <c r="JSZ77" s="886"/>
      <c r="JTA77" s="887"/>
      <c r="JTB77" s="885"/>
      <c r="JTC77" s="886"/>
      <c r="JTD77" s="886"/>
      <c r="JTE77" s="886"/>
      <c r="JTF77" s="886"/>
      <c r="JTG77" s="886"/>
      <c r="JTH77" s="886"/>
      <c r="JTI77" s="886"/>
      <c r="JTJ77" s="887"/>
      <c r="JTK77" s="885"/>
      <c r="JTL77" s="886"/>
      <c r="JTM77" s="886"/>
      <c r="JTN77" s="886"/>
      <c r="JTO77" s="886"/>
      <c r="JTP77" s="886"/>
      <c r="JTQ77" s="886"/>
      <c r="JTR77" s="886"/>
      <c r="JTS77" s="887"/>
      <c r="JTT77" s="885"/>
      <c r="JTU77" s="886"/>
      <c r="JTV77" s="886"/>
      <c r="JTW77" s="886"/>
      <c r="JTX77" s="886"/>
      <c r="JTY77" s="886"/>
      <c r="JTZ77" s="886"/>
      <c r="JUA77" s="886"/>
      <c r="JUB77" s="887"/>
      <c r="JUC77" s="885"/>
      <c r="JUD77" s="886"/>
      <c r="JUE77" s="886"/>
      <c r="JUF77" s="886"/>
      <c r="JUG77" s="886"/>
      <c r="JUH77" s="886"/>
      <c r="JUI77" s="886"/>
      <c r="JUJ77" s="886"/>
      <c r="JUK77" s="887"/>
      <c r="JUL77" s="885"/>
      <c r="JUM77" s="886"/>
      <c r="JUN77" s="886"/>
      <c r="JUO77" s="886"/>
      <c r="JUP77" s="886"/>
      <c r="JUQ77" s="886"/>
      <c r="JUR77" s="886"/>
      <c r="JUS77" s="886"/>
      <c r="JUT77" s="887"/>
      <c r="JUU77" s="885"/>
      <c r="JUV77" s="886"/>
      <c r="JUW77" s="886"/>
      <c r="JUX77" s="886"/>
      <c r="JUY77" s="886"/>
      <c r="JUZ77" s="886"/>
      <c r="JVA77" s="886"/>
      <c r="JVB77" s="886"/>
      <c r="JVC77" s="887"/>
      <c r="JVD77" s="885"/>
      <c r="JVE77" s="886"/>
      <c r="JVF77" s="886"/>
      <c r="JVG77" s="886"/>
      <c r="JVH77" s="886"/>
      <c r="JVI77" s="886"/>
      <c r="JVJ77" s="886"/>
      <c r="JVK77" s="886"/>
      <c r="JVL77" s="887"/>
      <c r="JVM77" s="885"/>
      <c r="JVN77" s="886"/>
      <c r="JVO77" s="886"/>
      <c r="JVP77" s="886"/>
      <c r="JVQ77" s="886"/>
      <c r="JVR77" s="886"/>
      <c r="JVS77" s="886"/>
      <c r="JVT77" s="886"/>
      <c r="JVU77" s="887"/>
      <c r="JVV77" s="885"/>
      <c r="JVW77" s="886"/>
      <c r="JVX77" s="886"/>
      <c r="JVY77" s="886"/>
      <c r="JVZ77" s="886"/>
      <c r="JWA77" s="886"/>
      <c r="JWB77" s="886"/>
      <c r="JWC77" s="886"/>
      <c r="JWD77" s="887"/>
      <c r="JWE77" s="885"/>
      <c r="JWF77" s="886"/>
      <c r="JWG77" s="886"/>
      <c r="JWH77" s="886"/>
      <c r="JWI77" s="886"/>
      <c r="JWJ77" s="886"/>
      <c r="JWK77" s="886"/>
      <c r="JWL77" s="886"/>
      <c r="JWM77" s="887"/>
      <c r="JWN77" s="885"/>
      <c r="JWO77" s="886"/>
      <c r="JWP77" s="886"/>
      <c r="JWQ77" s="886"/>
      <c r="JWR77" s="886"/>
      <c r="JWS77" s="886"/>
      <c r="JWT77" s="886"/>
      <c r="JWU77" s="886"/>
      <c r="JWV77" s="887"/>
      <c r="JWW77" s="885"/>
      <c r="JWX77" s="886"/>
      <c r="JWY77" s="886"/>
      <c r="JWZ77" s="886"/>
      <c r="JXA77" s="886"/>
      <c r="JXB77" s="886"/>
      <c r="JXC77" s="886"/>
      <c r="JXD77" s="886"/>
      <c r="JXE77" s="887"/>
      <c r="JXF77" s="885"/>
      <c r="JXG77" s="886"/>
      <c r="JXH77" s="886"/>
      <c r="JXI77" s="886"/>
      <c r="JXJ77" s="886"/>
      <c r="JXK77" s="886"/>
      <c r="JXL77" s="886"/>
      <c r="JXM77" s="886"/>
      <c r="JXN77" s="887"/>
      <c r="JXO77" s="885"/>
      <c r="JXP77" s="886"/>
      <c r="JXQ77" s="886"/>
      <c r="JXR77" s="886"/>
      <c r="JXS77" s="886"/>
      <c r="JXT77" s="886"/>
      <c r="JXU77" s="886"/>
      <c r="JXV77" s="886"/>
      <c r="JXW77" s="887"/>
      <c r="JXX77" s="885"/>
      <c r="JXY77" s="886"/>
      <c r="JXZ77" s="886"/>
      <c r="JYA77" s="886"/>
      <c r="JYB77" s="886"/>
      <c r="JYC77" s="886"/>
      <c r="JYD77" s="886"/>
      <c r="JYE77" s="886"/>
      <c r="JYF77" s="887"/>
      <c r="JYG77" s="885"/>
      <c r="JYH77" s="886"/>
      <c r="JYI77" s="886"/>
      <c r="JYJ77" s="886"/>
      <c r="JYK77" s="886"/>
      <c r="JYL77" s="886"/>
      <c r="JYM77" s="886"/>
      <c r="JYN77" s="886"/>
      <c r="JYO77" s="887"/>
      <c r="JYP77" s="885"/>
      <c r="JYQ77" s="886"/>
      <c r="JYR77" s="886"/>
      <c r="JYS77" s="886"/>
      <c r="JYT77" s="886"/>
      <c r="JYU77" s="886"/>
      <c r="JYV77" s="886"/>
      <c r="JYW77" s="886"/>
      <c r="JYX77" s="887"/>
      <c r="JYY77" s="885"/>
      <c r="JYZ77" s="886"/>
      <c r="JZA77" s="886"/>
      <c r="JZB77" s="886"/>
      <c r="JZC77" s="886"/>
      <c r="JZD77" s="886"/>
      <c r="JZE77" s="886"/>
      <c r="JZF77" s="886"/>
      <c r="JZG77" s="887"/>
      <c r="JZH77" s="885"/>
      <c r="JZI77" s="886"/>
      <c r="JZJ77" s="886"/>
      <c r="JZK77" s="886"/>
      <c r="JZL77" s="886"/>
      <c r="JZM77" s="886"/>
      <c r="JZN77" s="886"/>
      <c r="JZO77" s="886"/>
      <c r="JZP77" s="887"/>
      <c r="JZQ77" s="885"/>
      <c r="JZR77" s="886"/>
      <c r="JZS77" s="886"/>
      <c r="JZT77" s="886"/>
      <c r="JZU77" s="886"/>
      <c r="JZV77" s="886"/>
      <c r="JZW77" s="886"/>
      <c r="JZX77" s="886"/>
      <c r="JZY77" s="887"/>
      <c r="JZZ77" s="885"/>
      <c r="KAA77" s="886"/>
      <c r="KAB77" s="886"/>
      <c r="KAC77" s="886"/>
      <c r="KAD77" s="886"/>
      <c r="KAE77" s="886"/>
      <c r="KAF77" s="886"/>
      <c r="KAG77" s="886"/>
      <c r="KAH77" s="887"/>
      <c r="KAI77" s="885"/>
      <c r="KAJ77" s="886"/>
      <c r="KAK77" s="886"/>
      <c r="KAL77" s="886"/>
      <c r="KAM77" s="886"/>
      <c r="KAN77" s="886"/>
      <c r="KAO77" s="886"/>
      <c r="KAP77" s="886"/>
      <c r="KAQ77" s="887"/>
      <c r="KAR77" s="885"/>
      <c r="KAS77" s="886"/>
      <c r="KAT77" s="886"/>
      <c r="KAU77" s="886"/>
      <c r="KAV77" s="886"/>
      <c r="KAW77" s="886"/>
      <c r="KAX77" s="886"/>
      <c r="KAY77" s="886"/>
      <c r="KAZ77" s="887"/>
      <c r="KBA77" s="885"/>
      <c r="KBB77" s="886"/>
      <c r="KBC77" s="886"/>
      <c r="KBD77" s="886"/>
      <c r="KBE77" s="886"/>
      <c r="KBF77" s="886"/>
      <c r="KBG77" s="886"/>
      <c r="KBH77" s="886"/>
      <c r="KBI77" s="887"/>
      <c r="KBJ77" s="885"/>
      <c r="KBK77" s="886"/>
      <c r="KBL77" s="886"/>
      <c r="KBM77" s="886"/>
      <c r="KBN77" s="886"/>
      <c r="KBO77" s="886"/>
      <c r="KBP77" s="886"/>
      <c r="KBQ77" s="886"/>
      <c r="KBR77" s="887"/>
      <c r="KBS77" s="885"/>
      <c r="KBT77" s="886"/>
      <c r="KBU77" s="886"/>
      <c r="KBV77" s="886"/>
      <c r="KBW77" s="886"/>
      <c r="KBX77" s="886"/>
      <c r="KBY77" s="886"/>
      <c r="KBZ77" s="886"/>
      <c r="KCA77" s="887"/>
      <c r="KCB77" s="885"/>
      <c r="KCC77" s="886"/>
      <c r="KCD77" s="886"/>
      <c r="KCE77" s="886"/>
      <c r="KCF77" s="886"/>
      <c r="KCG77" s="886"/>
      <c r="KCH77" s="886"/>
      <c r="KCI77" s="886"/>
      <c r="KCJ77" s="887"/>
      <c r="KCK77" s="885"/>
      <c r="KCL77" s="886"/>
      <c r="KCM77" s="886"/>
      <c r="KCN77" s="886"/>
      <c r="KCO77" s="886"/>
      <c r="KCP77" s="886"/>
      <c r="KCQ77" s="886"/>
      <c r="KCR77" s="886"/>
      <c r="KCS77" s="887"/>
      <c r="KCT77" s="885"/>
      <c r="KCU77" s="886"/>
      <c r="KCV77" s="886"/>
      <c r="KCW77" s="886"/>
      <c r="KCX77" s="886"/>
      <c r="KCY77" s="886"/>
      <c r="KCZ77" s="886"/>
      <c r="KDA77" s="886"/>
      <c r="KDB77" s="887"/>
      <c r="KDC77" s="885"/>
      <c r="KDD77" s="886"/>
      <c r="KDE77" s="886"/>
      <c r="KDF77" s="886"/>
      <c r="KDG77" s="886"/>
      <c r="KDH77" s="886"/>
      <c r="KDI77" s="886"/>
      <c r="KDJ77" s="886"/>
      <c r="KDK77" s="887"/>
      <c r="KDL77" s="885"/>
      <c r="KDM77" s="886"/>
      <c r="KDN77" s="886"/>
      <c r="KDO77" s="886"/>
      <c r="KDP77" s="886"/>
      <c r="KDQ77" s="886"/>
      <c r="KDR77" s="886"/>
      <c r="KDS77" s="886"/>
      <c r="KDT77" s="887"/>
      <c r="KDU77" s="885"/>
      <c r="KDV77" s="886"/>
      <c r="KDW77" s="886"/>
      <c r="KDX77" s="886"/>
      <c r="KDY77" s="886"/>
      <c r="KDZ77" s="886"/>
      <c r="KEA77" s="886"/>
      <c r="KEB77" s="886"/>
      <c r="KEC77" s="887"/>
      <c r="KED77" s="885"/>
      <c r="KEE77" s="886"/>
      <c r="KEF77" s="886"/>
      <c r="KEG77" s="886"/>
      <c r="KEH77" s="886"/>
      <c r="KEI77" s="886"/>
      <c r="KEJ77" s="886"/>
      <c r="KEK77" s="886"/>
      <c r="KEL77" s="887"/>
      <c r="KEM77" s="885"/>
      <c r="KEN77" s="886"/>
      <c r="KEO77" s="886"/>
      <c r="KEP77" s="886"/>
      <c r="KEQ77" s="886"/>
      <c r="KER77" s="886"/>
      <c r="KES77" s="886"/>
      <c r="KET77" s="886"/>
      <c r="KEU77" s="887"/>
      <c r="KEV77" s="885"/>
      <c r="KEW77" s="886"/>
      <c r="KEX77" s="886"/>
      <c r="KEY77" s="886"/>
      <c r="KEZ77" s="886"/>
      <c r="KFA77" s="886"/>
      <c r="KFB77" s="886"/>
      <c r="KFC77" s="886"/>
      <c r="KFD77" s="887"/>
      <c r="KFE77" s="885"/>
      <c r="KFF77" s="886"/>
      <c r="KFG77" s="886"/>
      <c r="KFH77" s="886"/>
      <c r="KFI77" s="886"/>
      <c r="KFJ77" s="886"/>
      <c r="KFK77" s="886"/>
      <c r="KFL77" s="886"/>
      <c r="KFM77" s="887"/>
      <c r="KFN77" s="885"/>
      <c r="KFO77" s="886"/>
      <c r="KFP77" s="886"/>
      <c r="KFQ77" s="886"/>
      <c r="KFR77" s="886"/>
      <c r="KFS77" s="886"/>
      <c r="KFT77" s="886"/>
      <c r="KFU77" s="886"/>
      <c r="KFV77" s="887"/>
      <c r="KFW77" s="885"/>
      <c r="KFX77" s="886"/>
      <c r="KFY77" s="886"/>
      <c r="KFZ77" s="886"/>
      <c r="KGA77" s="886"/>
      <c r="KGB77" s="886"/>
      <c r="KGC77" s="886"/>
      <c r="KGD77" s="886"/>
      <c r="KGE77" s="887"/>
      <c r="KGF77" s="885"/>
      <c r="KGG77" s="886"/>
      <c r="KGH77" s="886"/>
      <c r="KGI77" s="886"/>
      <c r="KGJ77" s="886"/>
      <c r="KGK77" s="886"/>
      <c r="KGL77" s="886"/>
      <c r="KGM77" s="886"/>
      <c r="KGN77" s="887"/>
      <c r="KGO77" s="885"/>
      <c r="KGP77" s="886"/>
      <c r="KGQ77" s="886"/>
      <c r="KGR77" s="886"/>
      <c r="KGS77" s="886"/>
      <c r="KGT77" s="886"/>
      <c r="KGU77" s="886"/>
      <c r="KGV77" s="886"/>
      <c r="KGW77" s="887"/>
      <c r="KGX77" s="885"/>
      <c r="KGY77" s="886"/>
      <c r="KGZ77" s="886"/>
      <c r="KHA77" s="886"/>
      <c r="KHB77" s="886"/>
      <c r="KHC77" s="886"/>
      <c r="KHD77" s="886"/>
      <c r="KHE77" s="886"/>
      <c r="KHF77" s="887"/>
      <c r="KHG77" s="885"/>
      <c r="KHH77" s="886"/>
      <c r="KHI77" s="886"/>
      <c r="KHJ77" s="886"/>
      <c r="KHK77" s="886"/>
      <c r="KHL77" s="886"/>
      <c r="KHM77" s="886"/>
      <c r="KHN77" s="886"/>
      <c r="KHO77" s="887"/>
      <c r="KHP77" s="885"/>
      <c r="KHQ77" s="886"/>
      <c r="KHR77" s="886"/>
      <c r="KHS77" s="886"/>
      <c r="KHT77" s="886"/>
      <c r="KHU77" s="886"/>
      <c r="KHV77" s="886"/>
      <c r="KHW77" s="886"/>
      <c r="KHX77" s="887"/>
      <c r="KHY77" s="885"/>
      <c r="KHZ77" s="886"/>
      <c r="KIA77" s="886"/>
      <c r="KIB77" s="886"/>
      <c r="KIC77" s="886"/>
      <c r="KID77" s="886"/>
      <c r="KIE77" s="886"/>
      <c r="KIF77" s="886"/>
      <c r="KIG77" s="887"/>
      <c r="KIH77" s="885"/>
      <c r="KII77" s="886"/>
      <c r="KIJ77" s="886"/>
      <c r="KIK77" s="886"/>
      <c r="KIL77" s="886"/>
      <c r="KIM77" s="886"/>
      <c r="KIN77" s="886"/>
      <c r="KIO77" s="886"/>
      <c r="KIP77" s="887"/>
      <c r="KIQ77" s="885"/>
      <c r="KIR77" s="886"/>
      <c r="KIS77" s="886"/>
      <c r="KIT77" s="886"/>
      <c r="KIU77" s="886"/>
      <c r="KIV77" s="886"/>
      <c r="KIW77" s="886"/>
      <c r="KIX77" s="886"/>
      <c r="KIY77" s="887"/>
      <c r="KIZ77" s="885"/>
      <c r="KJA77" s="886"/>
      <c r="KJB77" s="886"/>
      <c r="KJC77" s="886"/>
      <c r="KJD77" s="886"/>
      <c r="KJE77" s="886"/>
      <c r="KJF77" s="886"/>
      <c r="KJG77" s="886"/>
      <c r="KJH77" s="887"/>
      <c r="KJI77" s="885"/>
      <c r="KJJ77" s="886"/>
      <c r="KJK77" s="886"/>
      <c r="KJL77" s="886"/>
      <c r="KJM77" s="886"/>
      <c r="KJN77" s="886"/>
      <c r="KJO77" s="886"/>
      <c r="KJP77" s="886"/>
      <c r="KJQ77" s="887"/>
      <c r="KJR77" s="885"/>
      <c r="KJS77" s="886"/>
      <c r="KJT77" s="886"/>
      <c r="KJU77" s="886"/>
      <c r="KJV77" s="886"/>
      <c r="KJW77" s="886"/>
      <c r="KJX77" s="886"/>
      <c r="KJY77" s="886"/>
      <c r="KJZ77" s="887"/>
      <c r="KKA77" s="885"/>
      <c r="KKB77" s="886"/>
      <c r="KKC77" s="886"/>
      <c r="KKD77" s="886"/>
      <c r="KKE77" s="886"/>
      <c r="KKF77" s="886"/>
      <c r="KKG77" s="886"/>
      <c r="KKH77" s="886"/>
      <c r="KKI77" s="887"/>
      <c r="KKJ77" s="885"/>
      <c r="KKK77" s="886"/>
      <c r="KKL77" s="886"/>
      <c r="KKM77" s="886"/>
      <c r="KKN77" s="886"/>
      <c r="KKO77" s="886"/>
      <c r="KKP77" s="886"/>
      <c r="KKQ77" s="886"/>
      <c r="KKR77" s="887"/>
      <c r="KKS77" s="885"/>
      <c r="KKT77" s="886"/>
      <c r="KKU77" s="886"/>
      <c r="KKV77" s="886"/>
      <c r="KKW77" s="886"/>
      <c r="KKX77" s="886"/>
      <c r="KKY77" s="886"/>
      <c r="KKZ77" s="886"/>
      <c r="KLA77" s="887"/>
      <c r="KLB77" s="885"/>
      <c r="KLC77" s="886"/>
      <c r="KLD77" s="886"/>
      <c r="KLE77" s="886"/>
      <c r="KLF77" s="886"/>
      <c r="KLG77" s="886"/>
      <c r="KLH77" s="886"/>
      <c r="KLI77" s="886"/>
      <c r="KLJ77" s="887"/>
      <c r="KLK77" s="885"/>
      <c r="KLL77" s="886"/>
      <c r="KLM77" s="886"/>
      <c r="KLN77" s="886"/>
      <c r="KLO77" s="886"/>
      <c r="KLP77" s="886"/>
      <c r="KLQ77" s="886"/>
      <c r="KLR77" s="886"/>
      <c r="KLS77" s="887"/>
      <c r="KLT77" s="885"/>
      <c r="KLU77" s="886"/>
      <c r="KLV77" s="886"/>
      <c r="KLW77" s="886"/>
      <c r="KLX77" s="886"/>
      <c r="KLY77" s="886"/>
      <c r="KLZ77" s="886"/>
      <c r="KMA77" s="886"/>
      <c r="KMB77" s="887"/>
      <c r="KMC77" s="885"/>
      <c r="KMD77" s="886"/>
      <c r="KME77" s="886"/>
      <c r="KMF77" s="886"/>
      <c r="KMG77" s="886"/>
      <c r="KMH77" s="886"/>
      <c r="KMI77" s="886"/>
      <c r="KMJ77" s="886"/>
      <c r="KMK77" s="887"/>
      <c r="KML77" s="885"/>
      <c r="KMM77" s="886"/>
      <c r="KMN77" s="886"/>
      <c r="KMO77" s="886"/>
      <c r="KMP77" s="886"/>
      <c r="KMQ77" s="886"/>
      <c r="KMR77" s="886"/>
      <c r="KMS77" s="886"/>
      <c r="KMT77" s="887"/>
      <c r="KMU77" s="885"/>
      <c r="KMV77" s="886"/>
      <c r="KMW77" s="886"/>
      <c r="KMX77" s="886"/>
      <c r="KMY77" s="886"/>
      <c r="KMZ77" s="886"/>
      <c r="KNA77" s="886"/>
      <c r="KNB77" s="886"/>
      <c r="KNC77" s="887"/>
      <c r="KND77" s="885"/>
      <c r="KNE77" s="886"/>
      <c r="KNF77" s="886"/>
      <c r="KNG77" s="886"/>
      <c r="KNH77" s="886"/>
      <c r="KNI77" s="886"/>
      <c r="KNJ77" s="886"/>
      <c r="KNK77" s="886"/>
      <c r="KNL77" s="887"/>
      <c r="KNM77" s="885"/>
      <c r="KNN77" s="886"/>
      <c r="KNO77" s="886"/>
      <c r="KNP77" s="886"/>
      <c r="KNQ77" s="886"/>
      <c r="KNR77" s="886"/>
      <c r="KNS77" s="886"/>
      <c r="KNT77" s="886"/>
      <c r="KNU77" s="887"/>
      <c r="KNV77" s="885"/>
      <c r="KNW77" s="886"/>
      <c r="KNX77" s="886"/>
      <c r="KNY77" s="886"/>
      <c r="KNZ77" s="886"/>
      <c r="KOA77" s="886"/>
      <c r="KOB77" s="886"/>
      <c r="KOC77" s="886"/>
      <c r="KOD77" s="887"/>
      <c r="KOE77" s="885"/>
      <c r="KOF77" s="886"/>
      <c r="KOG77" s="886"/>
      <c r="KOH77" s="886"/>
      <c r="KOI77" s="886"/>
      <c r="KOJ77" s="886"/>
      <c r="KOK77" s="886"/>
      <c r="KOL77" s="886"/>
      <c r="KOM77" s="887"/>
      <c r="KON77" s="885"/>
      <c r="KOO77" s="886"/>
      <c r="KOP77" s="886"/>
      <c r="KOQ77" s="886"/>
      <c r="KOR77" s="886"/>
      <c r="KOS77" s="886"/>
      <c r="KOT77" s="886"/>
      <c r="KOU77" s="886"/>
      <c r="KOV77" s="887"/>
      <c r="KOW77" s="885"/>
      <c r="KOX77" s="886"/>
      <c r="KOY77" s="886"/>
      <c r="KOZ77" s="886"/>
      <c r="KPA77" s="886"/>
      <c r="KPB77" s="886"/>
      <c r="KPC77" s="886"/>
      <c r="KPD77" s="886"/>
      <c r="KPE77" s="887"/>
      <c r="KPF77" s="885"/>
      <c r="KPG77" s="886"/>
      <c r="KPH77" s="886"/>
      <c r="KPI77" s="886"/>
      <c r="KPJ77" s="886"/>
      <c r="KPK77" s="886"/>
      <c r="KPL77" s="886"/>
      <c r="KPM77" s="886"/>
      <c r="KPN77" s="887"/>
      <c r="KPO77" s="885"/>
      <c r="KPP77" s="886"/>
      <c r="KPQ77" s="886"/>
      <c r="KPR77" s="886"/>
      <c r="KPS77" s="886"/>
      <c r="KPT77" s="886"/>
      <c r="KPU77" s="886"/>
      <c r="KPV77" s="886"/>
      <c r="KPW77" s="887"/>
      <c r="KPX77" s="885"/>
      <c r="KPY77" s="886"/>
      <c r="KPZ77" s="886"/>
      <c r="KQA77" s="886"/>
      <c r="KQB77" s="886"/>
      <c r="KQC77" s="886"/>
      <c r="KQD77" s="886"/>
      <c r="KQE77" s="886"/>
      <c r="KQF77" s="887"/>
      <c r="KQG77" s="885"/>
      <c r="KQH77" s="886"/>
      <c r="KQI77" s="886"/>
      <c r="KQJ77" s="886"/>
      <c r="KQK77" s="886"/>
      <c r="KQL77" s="886"/>
      <c r="KQM77" s="886"/>
      <c r="KQN77" s="886"/>
      <c r="KQO77" s="887"/>
      <c r="KQP77" s="885"/>
      <c r="KQQ77" s="886"/>
      <c r="KQR77" s="886"/>
      <c r="KQS77" s="886"/>
      <c r="KQT77" s="886"/>
      <c r="KQU77" s="886"/>
      <c r="KQV77" s="886"/>
      <c r="KQW77" s="886"/>
      <c r="KQX77" s="887"/>
      <c r="KQY77" s="885"/>
      <c r="KQZ77" s="886"/>
      <c r="KRA77" s="886"/>
      <c r="KRB77" s="886"/>
      <c r="KRC77" s="886"/>
      <c r="KRD77" s="886"/>
      <c r="KRE77" s="886"/>
      <c r="KRF77" s="886"/>
      <c r="KRG77" s="887"/>
      <c r="KRH77" s="885"/>
      <c r="KRI77" s="886"/>
      <c r="KRJ77" s="886"/>
      <c r="KRK77" s="886"/>
      <c r="KRL77" s="886"/>
      <c r="KRM77" s="886"/>
      <c r="KRN77" s="886"/>
      <c r="KRO77" s="886"/>
      <c r="KRP77" s="887"/>
      <c r="KRQ77" s="885"/>
      <c r="KRR77" s="886"/>
      <c r="KRS77" s="886"/>
      <c r="KRT77" s="886"/>
      <c r="KRU77" s="886"/>
      <c r="KRV77" s="886"/>
      <c r="KRW77" s="886"/>
      <c r="KRX77" s="886"/>
      <c r="KRY77" s="887"/>
      <c r="KRZ77" s="885"/>
      <c r="KSA77" s="886"/>
      <c r="KSB77" s="886"/>
      <c r="KSC77" s="886"/>
      <c r="KSD77" s="886"/>
      <c r="KSE77" s="886"/>
      <c r="KSF77" s="886"/>
      <c r="KSG77" s="886"/>
      <c r="KSH77" s="887"/>
      <c r="KSI77" s="885"/>
      <c r="KSJ77" s="886"/>
      <c r="KSK77" s="886"/>
      <c r="KSL77" s="886"/>
      <c r="KSM77" s="886"/>
      <c r="KSN77" s="886"/>
      <c r="KSO77" s="886"/>
      <c r="KSP77" s="886"/>
      <c r="KSQ77" s="887"/>
      <c r="KSR77" s="885"/>
      <c r="KSS77" s="886"/>
      <c r="KST77" s="886"/>
      <c r="KSU77" s="886"/>
      <c r="KSV77" s="886"/>
      <c r="KSW77" s="886"/>
      <c r="KSX77" s="886"/>
      <c r="KSY77" s="886"/>
      <c r="KSZ77" s="887"/>
      <c r="KTA77" s="885"/>
      <c r="KTB77" s="886"/>
      <c r="KTC77" s="886"/>
      <c r="KTD77" s="886"/>
      <c r="KTE77" s="886"/>
      <c r="KTF77" s="886"/>
      <c r="KTG77" s="886"/>
      <c r="KTH77" s="886"/>
      <c r="KTI77" s="887"/>
      <c r="KTJ77" s="885"/>
      <c r="KTK77" s="886"/>
      <c r="KTL77" s="886"/>
      <c r="KTM77" s="886"/>
      <c r="KTN77" s="886"/>
      <c r="KTO77" s="886"/>
      <c r="KTP77" s="886"/>
      <c r="KTQ77" s="886"/>
      <c r="KTR77" s="887"/>
      <c r="KTS77" s="885"/>
      <c r="KTT77" s="886"/>
      <c r="KTU77" s="886"/>
      <c r="KTV77" s="886"/>
      <c r="KTW77" s="886"/>
      <c r="KTX77" s="886"/>
      <c r="KTY77" s="886"/>
      <c r="KTZ77" s="886"/>
      <c r="KUA77" s="887"/>
      <c r="KUB77" s="885"/>
      <c r="KUC77" s="886"/>
      <c r="KUD77" s="886"/>
      <c r="KUE77" s="886"/>
      <c r="KUF77" s="886"/>
      <c r="KUG77" s="886"/>
      <c r="KUH77" s="886"/>
      <c r="KUI77" s="886"/>
      <c r="KUJ77" s="887"/>
      <c r="KUK77" s="885"/>
      <c r="KUL77" s="886"/>
      <c r="KUM77" s="886"/>
      <c r="KUN77" s="886"/>
      <c r="KUO77" s="886"/>
      <c r="KUP77" s="886"/>
      <c r="KUQ77" s="886"/>
      <c r="KUR77" s="886"/>
      <c r="KUS77" s="887"/>
      <c r="KUT77" s="885"/>
      <c r="KUU77" s="886"/>
      <c r="KUV77" s="886"/>
      <c r="KUW77" s="886"/>
      <c r="KUX77" s="886"/>
      <c r="KUY77" s="886"/>
      <c r="KUZ77" s="886"/>
      <c r="KVA77" s="886"/>
      <c r="KVB77" s="887"/>
      <c r="KVC77" s="885"/>
      <c r="KVD77" s="886"/>
      <c r="KVE77" s="886"/>
      <c r="KVF77" s="886"/>
      <c r="KVG77" s="886"/>
      <c r="KVH77" s="886"/>
      <c r="KVI77" s="886"/>
      <c r="KVJ77" s="886"/>
      <c r="KVK77" s="887"/>
      <c r="KVL77" s="885"/>
      <c r="KVM77" s="886"/>
      <c r="KVN77" s="886"/>
      <c r="KVO77" s="886"/>
      <c r="KVP77" s="886"/>
      <c r="KVQ77" s="886"/>
      <c r="KVR77" s="886"/>
      <c r="KVS77" s="886"/>
      <c r="KVT77" s="887"/>
      <c r="KVU77" s="885"/>
      <c r="KVV77" s="886"/>
      <c r="KVW77" s="886"/>
      <c r="KVX77" s="886"/>
      <c r="KVY77" s="886"/>
      <c r="KVZ77" s="886"/>
      <c r="KWA77" s="886"/>
      <c r="KWB77" s="886"/>
      <c r="KWC77" s="887"/>
      <c r="KWD77" s="885"/>
      <c r="KWE77" s="886"/>
      <c r="KWF77" s="886"/>
      <c r="KWG77" s="886"/>
      <c r="KWH77" s="886"/>
      <c r="KWI77" s="886"/>
      <c r="KWJ77" s="886"/>
      <c r="KWK77" s="886"/>
      <c r="KWL77" s="887"/>
      <c r="KWM77" s="885"/>
      <c r="KWN77" s="886"/>
      <c r="KWO77" s="886"/>
      <c r="KWP77" s="886"/>
      <c r="KWQ77" s="886"/>
      <c r="KWR77" s="886"/>
      <c r="KWS77" s="886"/>
      <c r="KWT77" s="886"/>
      <c r="KWU77" s="887"/>
      <c r="KWV77" s="885"/>
      <c r="KWW77" s="886"/>
      <c r="KWX77" s="886"/>
      <c r="KWY77" s="886"/>
      <c r="KWZ77" s="886"/>
      <c r="KXA77" s="886"/>
      <c r="KXB77" s="886"/>
      <c r="KXC77" s="886"/>
      <c r="KXD77" s="887"/>
      <c r="KXE77" s="885"/>
      <c r="KXF77" s="886"/>
      <c r="KXG77" s="886"/>
      <c r="KXH77" s="886"/>
      <c r="KXI77" s="886"/>
      <c r="KXJ77" s="886"/>
      <c r="KXK77" s="886"/>
      <c r="KXL77" s="886"/>
      <c r="KXM77" s="887"/>
      <c r="KXN77" s="885"/>
      <c r="KXO77" s="886"/>
      <c r="KXP77" s="886"/>
      <c r="KXQ77" s="886"/>
      <c r="KXR77" s="886"/>
      <c r="KXS77" s="886"/>
      <c r="KXT77" s="886"/>
      <c r="KXU77" s="886"/>
      <c r="KXV77" s="887"/>
      <c r="KXW77" s="885"/>
      <c r="KXX77" s="886"/>
      <c r="KXY77" s="886"/>
      <c r="KXZ77" s="886"/>
      <c r="KYA77" s="886"/>
      <c r="KYB77" s="886"/>
      <c r="KYC77" s="886"/>
      <c r="KYD77" s="886"/>
      <c r="KYE77" s="887"/>
      <c r="KYF77" s="885"/>
      <c r="KYG77" s="886"/>
      <c r="KYH77" s="886"/>
      <c r="KYI77" s="886"/>
      <c r="KYJ77" s="886"/>
      <c r="KYK77" s="886"/>
      <c r="KYL77" s="886"/>
      <c r="KYM77" s="886"/>
      <c r="KYN77" s="887"/>
      <c r="KYO77" s="885"/>
      <c r="KYP77" s="886"/>
      <c r="KYQ77" s="886"/>
      <c r="KYR77" s="886"/>
      <c r="KYS77" s="886"/>
      <c r="KYT77" s="886"/>
      <c r="KYU77" s="886"/>
      <c r="KYV77" s="886"/>
      <c r="KYW77" s="887"/>
      <c r="KYX77" s="885"/>
      <c r="KYY77" s="886"/>
      <c r="KYZ77" s="886"/>
      <c r="KZA77" s="886"/>
      <c r="KZB77" s="886"/>
      <c r="KZC77" s="886"/>
      <c r="KZD77" s="886"/>
      <c r="KZE77" s="886"/>
      <c r="KZF77" s="887"/>
      <c r="KZG77" s="885"/>
      <c r="KZH77" s="886"/>
      <c r="KZI77" s="886"/>
      <c r="KZJ77" s="886"/>
      <c r="KZK77" s="886"/>
      <c r="KZL77" s="886"/>
      <c r="KZM77" s="886"/>
      <c r="KZN77" s="886"/>
      <c r="KZO77" s="887"/>
      <c r="KZP77" s="885"/>
      <c r="KZQ77" s="886"/>
      <c r="KZR77" s="886"/>
      <c r="KZS77" s="886"/>
      <c r="KZT77" s="886"/>
      <c r="KZU77" s="886"/>
      <c r="KZV77" s="886"/>
      <c r="KZW77" s="886"/>
      <c r="KZX77" s="887"/>
      <c r="KZY77" s="885"/>
      <c r="KZZ77" s="886"/>
      <c r="LAA77" s="886"/>
      <c r="LAB77" s="886"/>
      <c r="LAC77" s="886"/>
      <c r="LAD77" s="886"/>
      <c r="LAE77" s="886"/>
      <c r="LAF77" s="886"/>
      <c r="LAG77" s="887"/>
      <c r="LAH77" s="885"/>
      <c r="LAI77" s="886"/>
      <c r="LAJ77" s="886"/>
      <c r="LAK77" s="886"/>
      <c r="LAL77" s="886"/>
      <c r="LAM77" s="886"/>
      <c r="LAN77" s="886"/>
      <c r="LAO77" s="886"/>
      <c r="LAP77" s="887"/>
      <c r="LAQ77" s="885"/>
      <c r="LAR77" s="886"/>
      <c r="LAS77" s="886"/>
      <c r="LAT77" s="886"/>
      <c r="LAU77" s="886"/>
      <c r="LAV77" s="886"/>
      <c r="LAW77" s="886"/>
      <c r="LAX77" s="886"/>
      <c r="LAY77" s="887"/>
      <c r="LAZ77" s="885"/>
      <c r="LBA77" s="886"/>
      <c r="LBB77" s="886"/>
      <c r="LBC77" s="886"/>
      <c r="LBD77" s="886"/>
      <c r="LBE77" s="886"/>
      <c r="LBF77" s="886"/>
      <c r="LBG77" s="886"/>
      <c r="LBH77" s="887"/>
      <c r="LBI77" s="885"/>
      <c r="LBJ77" s="886"/>
      <c r="LBK77" s="886"/>
      <c r="LBL77" s="886"/>
      <c r="LBM77" s="886"/>
      <c r="LBN77" s="886"/>
      <c r="LBO77" s="886"/>
      <c r="LBP77" s="886"/>
      <c r="LBQ77" s="887"/>
      <c r="LBR77" s="885"/>
      <c r="LBS77" s="886"/>
      <c r="LBT77" s="886"/>
      <c r="LBU77" s="886"/>
      <c r="LBV77" s="886"/>
      <c r="LBW77" s="886"/>
      <c r="LBX77" s="886"/>
      <c r="LBY77" s="886"/>
      <c r="LBZ77" s="887"/>
      <c r="LCA77" s="885"/>
      <c r="LCB77" s="886"/>
      <c r="LCC77" s="886"/>
      <c r="LCD77" s="886"/>
      <c r="LCE77" s="886"/>
      <c r="LCF77" s="886"/>
      <c r="LCG77" s="886"/>
      <c r="LCH77" s="886"/>
      <c r="LCI77" s="887"/>
      <c r="LCJ77" s="885"/>
      <c r="LCK77" s="886"/>
      <c r="LCL77" s="886"/>
      <c r="LCM77" s="886"/>
      <c r="LCN77" s="886"/>
      <c r="LCO77" s="886"/>
      <c r="LCP77" s="886"/>
      <c r="LCQ77" s="886"/>
      <c r="LCR77" s="887"/>
      <c r="LCS77" s="885"/>
      <c r="LCT77" s="886"/>
      <c r="LCU77" s="886"/>
      <c r="LCV77" s="886"/>
      <c r="LCW77" s="886"/>
      <c r="LCX77" s="886"/>
      <c r="LCY77" s="886"/>
      <c r="LCZ77" s="886"/>
      <c r="LDA77" s="887"/>
      <c r="LDB77" s="885"/>
      <c r="LDC77" s="886"/>
      <c r="LDD77" s="886"/>
      <c r="LDE77" s="886"/>
      <c r="LDF77" s="886"/>
      <c r="LDG77" s="886"/>
      <c r="LDH77" s="886"/>
      <c r="LDI77" s="886"/>
      <c r="LDJ77" s="887"/>
      <c r="LDK77" s="885"/>
      <c r="LDL77" s="886"/>
      <c r="LDM77" s="886"/>
      <c r="LDN77" s="886"/>
      <c r="LDO77" s="886"/>
      <c r="LDP77" s="886"/>
      <c r="LDQ77" s="886"/>
      <c r="LDR77" s="886"/>
      <c r="LDS77" s="887"/>
      <c r="LDT77" s="885"/>
      <c r="LDU77" s="886"/>
      <c r="LDV77" s="886"/>
      <c r="LDW77" s="886"/>
      <c r="LDX77" s="886"/>
      <c r="LDY77" s="886"/>
      <c r="LDZ77" s="886"/>
      <c r="LEA77" s="886"/>
      <c r="LEB77" s="887"/>
      <c r="LEC77" s="885"/>
      <c r="LED77" s="886"/>
      <c r="LEE77" s="886"/>
      <c r="LEF77" s="886"/>
      <c r="LEG77" s="886"/>
      <c r="LEH77" s="886"/>
      <c r="LEI77" s="886"/>
      <c r="LEJ77" s="886"/>
      <c r="LEK77" s="887"/>
      <c r="LEL77" s="885"/>
      <c r="LEM77" s="886"/>
      <c r="LEN77" s="886"/>
      <c r="LEO77" s="886"/>
      <c r="LEP77" s="886"/>
      <c r="LEQ77" s="886"/>
      <c r="LER77" s="886"/>
      <c r="LES77" s="886"/>
      <c r="LET77" s="887"/>
      <c r="LEU77" s="885"/>
      <c r="LEV77" s="886"/>
      <c r="LEW77" s="886"/>
      <c r="LEX77" s="886"/>
      <c r="LEY77" s="886"/>
      <c r="LEZ77" s="886"/>
      <c r="LFA77" s="886"/>
      <c r="LFB77" s="886"/>
      <c r="LFC77" s="887"/>
      <c r="LFD77" s="885"/>
      <c r="LFE77" s="886"/>
      <c r="LFF77" s="886"/>
      <c r="LFG77" s="886"/>
      <c r="LFH77" s="886"/>
      <c r="LFI77" s="886"/>
      <c r="LFJ77" s="886"/>
      <c r="LFK77" s="886"/>
      <c r="LFL77" s="887"/>
      <c r="LFM77" s="885"/>
      <c r="LFN77" s="886"/>
      <c r="LFO77" s="886"/>
      <c r="LFP77" s="886"/>
      <c r="LFQ77" s="886"/>
      <c r="LFR77" s="886"/>
      <c r="LFS77" s="886"/>
      <c r="LFT77" s="886"/>
      <c r="LFU77" s="887"/>
      <c r="LFV77" s="885"/>
      <c r="LFW77" s="886"/>
      <c r="LFX77" s="886"/>
      <c r="LFY77" s="886"/>
      <c r="LFZ77" s="886"/>
      <c r="LGA77" s="886"/>
      <c r="LGB77" s="886"/>
      <c r="LGC77" s="886"/>
      <c r="LGD77" s="887"/>
      <c r="LGE77" s="885"/>
      <c r="LGF77" s="886"/>
      <c r="LGG77" s="886"/>
      <c r="LGH77" s="886"/>
      <c r="LGI77" s="886"/>
      <c r="LGJ77" s="886"/>
      <c r="LGK77" s="886"/>
      <c r="LGL77" s="886"/>
      <c r="LGM77" s="887"/>
      <c r="LGN77" s="885"/>
      <c r="LGO77" s="886"/>
      <c r="LGP77" s="886"/>
      <c r="LGQ77" s="886"/>
      <c r="LGR77" s="886"/>
      <c r="LGS77" s="886"/>
      <c r="LGT77" s="886"/>
      <c r="LGU77" s="886"/>
      <c r="LGV77" s="887"/>
      <c r="LGW77" s="885"/>
      <c r="LGX77" s="886"/>
      <c r="LGY77" s="886"/>
      <c r="LGZ77" s="886"/>
      <c r="LHA77" s="886"/>
      <c r="LHB77" s="886"/>
      <c r="LHC77" s="886"/>
      <c r="LHD77" s="886"/>
      <c r="LHE77" s="887"/>
      <c r="LHF77" s="885"/>
      <c r="LHG77" s="886"/>
      <c r="LHH77" s="886"/>
      <c r="LHI77" s="886"/>
      <c r="LHJ77" s="886"/>
      <c r="LHK77" s="886"/>
      <c r="LHL77" s="886"/>
      <c r="LHM77" s="886"/>
      <c r="LHN77" s="887"/>
      <c r="LHO77" s="885"/>
      <c r="LHP77" s="886"/>
      <c r="LHQ77" s="886"/>
      <c r="LHR77" s="886"/>
      <c r="LHS77" s="886"/>
      <c r="LHT77" s="886"/>
      <c r="LHU77" s="886"/>
      <c r="LHV77" s="886"/>
      <c r="LHW77" s="887"/>
      <c r="LHX77" s="885"/>
      <c r="LHY77" s="886"/>
      <c r="LHZ77" s="886"/>
      <c r="LIA77" s="886"/>
      <c r="LIB77" s="886"/>
      <c r="LIC77" s="886"/>
      <c r="LID77" s="886"/>
      <c r="LIE77" s="886"/>
      <c r="LIF77" s="887"/>
      <c r="LIG77" s="885"/>
      <c r="LIH77" s="886"/>
      <c r="LII77" s="886"/>
      <c r="LIJ77" s="886"/>
      <c r="LIK77" s="886"/>
      <c r="LIL77" s="886"/>
      <c r="LIM77" s="886"/>
      <c r="LIN77" s="886"/>
      <c r="LIO77" s="887"/>
      <c r="LIP77" s="885"/>
      <c r="LIQ77" s="886"/>
      <c r="LIR77" s="886"/>
      <c r="LIS77" s="886"/>
      <c r="LIT77" s="886"/>
      <c r="LIU77" s="886"/>
      <c r="LIV77" s="886"/>
      <c r="LIW77" s="886"/>
      <c r="LIX77" s="887"/>
      <c r="LIY77" s="885"/>
      <c r="LIZ77" s="886"/>
      <c r="LJA77" s="886"/>
      <c r="LJB77" s="886"/>
      <c r="LJC77" s="886"/>
      <c r="LJD77" s="886"/>
      <c r="LJE77" s="886"/>
      <c r="LJF77" s="886"/>
      <c r="LJG77" s="887"/>
      <c r="LJH77" s="885"/>
      <c r="LJI77" s="886"/>
      <c r="LJJ77" s="886"/>
      <c r="LJK77" s="886"/>
      <c r="LJL77" s="886"/>
      <c r="LJM77" s="886"/>
      <c r="LJN77" s="886"/>
      <c r="LJO77" s="886"/>
      <c r="LJP77" s="887"/>
      <c r="LJQ77" s="885"/>
      <c r="LJR77" s="886"/>
      <c r="LJS77" s="886"/>
      <c r="LJT77" s="886"/>
      <c r="LJU77" s="886"/>
      <c r="LJV77" s="886"/>
      <c r="LJW77" s="886"/>
      <c r="LJX77" s="886"/>
      <c r="LJY77" s="887"/>
      <c r="LJZ77" s="885"/>
      <c r="LKA77" s="886"/>
      <c r="LKB77" s="886"/>
      <c r="LKC77" s="886"/>
      <c r="LKD77" s="886"/>
      <c r="LKE77" s="886"/>
      <c r="LKF77" s="886"/>
      <c r="LKG77" s="886"/>
      <c r="LKH77" s="887"/>
      <c r="LKI77" s="885"/>
      <c r="LKJ77" s="886"/>
      <c r="LKK77" s="886"/>
      <c r="LKL77" s="886"/>
      <c r="LKM77" s="886"/>
      <c r="LKN77" s="886"/>
      <c r="LKO77" s="886"/>
      <c r="LKP77" s="886"/>
      <c r="LKQ77" s="887"/>
      <c r="LKR77" s="885"/>
      <c r="LKS77" s="886"/>
      <c r="LKT77" s="886"/>
      <c r="LKU77" s="886"/>
      <c r="LKV77" s="886"/>
      <c r="LKW77" s="886"/>
      <c r="LKX77" s="886"/>
      <c r="LKY77" s="886"/>
      <c r="LKZ77" s="887"/>
      <c r="LLA77" s="885"/>
      <c r="LLB77" s="886"/>
      <c r="LLC77" s="886"/>
      <c r="LLD77" s="886"/>
      <c r="LLE77" s="886"/>
      <c r="LLF77" s="886"/>
      <c r="LLG77" s="886"/>
      <c r="LLH77" s="886"/>
      <c r="LLI77" s="887"/>
      <c r="LLJ77" s="885"/>
      <c r="LLK77" s="886"/>
      <c r="LLL77" s="886"/>
      <c r="LLM77" s="886"/>
      <c r="LLN77" s="886"/>
      <c r="LLO77" s="886"/>
      <c r="LLP77" s="886"/>
      <c r="LLQ77" s="886"/>
      <c r="LLR77" s="887"/>
      <c r="LLS77" s="885"/>
      <c r="LLT77" s="886"/>
      <c r="LLU77" s="886"/>
      <c r="LLV77" s="886"/>
      <c r="LLW77" s="886"/>
      <c r="LLX77" s="886"/>
      <c r="LLY77" s="886"/>
      <c r="LLZ77" s="886"/>
      <c r="LMA77" s="887"/>
      <c r="LMB77" s="885"/>
      <c r="LMC77" s="886"/>
      <c r="LMD77" s="886"/>
      <c r="LME77" s="886"/>
      <c r="LMF77" s="886"/>
      <c r="LMG77" s="886"/>
      <c r="LMH77" s="886"/>
      <c r="LMI77" s="886"/>
      <c r="LMJ77" s="887"/>
      <c r="LMK77" s="885"/>
      <c r="LML77" s="886"/>
      <c r="LMM77" s="886"/>
      <c r="LMN77" s="886"/>
      <c r="LMO77" s="886"/>
      <c r="LMP77" s="886"/>
      <c r="LMQ77" s="886"/>
      <c r="LMR77" s="886"/>
      <c r="LMS77" s="887"/>
      <c r="LMT77" s="885"/>
      <c r="LMU77" s="886"/>
      <c r="LMV77" s="886"/>
      <c r="LMW77" s="886"/>
      <c r="LMX77" s="886"/>
      <c r="LMY77" s="886"/>
      <c r="LMZ77" s="886"/>
      <c r="LNA77" s="886"/>
      <c r="LNB77" s="887"/>
      <c r="LNC77" s="885"/>
      <c r="LND77" s="886"/>
      <c r="LNE77" s="886"/>
      <c r="LNF77" s="886"/>
      <c r="LNG77" s="886"/>
      <c r="LNH77" s="886"/>
      <c r="LNI77" s="886"/>
      <c r="LNJ77" s="886"/>
      <c r="LNK77" s="887"/>
      <c r="LNL77" s="885"/>
      <c r="LNM77" s="886"/>
      <c r="LNN77" s="886"/>
      <c r="LNO77" s="886"/>
      <c r="LNP77" s="886"/>
      <c r="LNQ77" s="886"/>
      <c r="LNR77" s="886"/>
      <c r="LNS77" s="886"/>
      <c r="LNT77" s="887"/>
      <c r="LNU77" s="885"/>
      <c r="LNV77" s="886"/>
      <c r="LNW77" s="886"/>
      <c r="LNX77" s="886"/>
      <c r="LNY77" s="886"/>
      <c r="LNZ77" s="886"/>
      <c r="LOA77" s="886"/>
      <c r="LOB77" s="886"/>
      <c r="LOC77" s="887"/>
      <c r="LOD77" s="885"/>
      <c r="LOE77" s="886"/>
      <c r="LOF77" s="886"/>
      <c r="LOG77" s="886"/>
      <c r="LOH77" s="886"/>
      <c r="LOI77" s="886"/>
      <c r="LOJ77" s="886"/>
      <c r="LOK77" s="886"/>
      <c r="LOL77" s="887"/>
      <c r="LOM77" s="885"/>
      <c r="LON77" s="886"/>
      <c r="LOO77" s="886"/>
      <c r="LOP77" s="886"/>
      <c r="LOQ77" s="886"/>
      <c r="LOR77" s="886"/>
      <c r="LOS77" s="886"/>
      <c r="LOT77" s="886"/>
      <c r="LOU77" s="887"/>
      <c r="LOV77" s="885"/>
      <c r="LOW77" s="886"/>
      <c r="LOX77" s="886"/>
      <c r="LOY77" s="886"/>
      <c r="LOZ77" s="886"/>
      <c r="LPA77" s="886"/>
      <c r="LPB77" s="886"/>
      <c r="LPC77" s="886"/>
      <c r="LPD77" s="887"/>
      <c r="LPE77" s="885"/>
      <c r="LPF77" s="886"/>
      <c r="LPG77" s="886"/>
      <c r="LPH77" s="886"/>
      <c r="LPI77" s="886"/>
      <c r="LPJ77" s="886"/>
      <c r="LPK77" s="886"/>
      <c r="LPL77" s="886"/>
      <c r="LPM77" s="887"/>
      <c r="LPN77" s="885"/>
      <c r="LPO77" s="886"/>
      <c r="LPP77" s="886"/>
      <c r="LPQ77" s="886"/>
      <c r="LPR77" s="886"/>
      <c r="LPS77" s="886"/>
      <c r="LPT77" s="886"/>
      <c r="LPU77" s="886"/>
      <c r="LPV77" s="887"/>
      <c r="LPW77" s="885"/>
      <c r="LPX77" s="886"/>
      <c r="LPY77" s="886"/>
      <c r="LPZ77" s="886"/>
      <c r="LQA77" s="886"/>
      <c r="LQB77" s="886"/>
      <c r="LQC77" s="886"/>
      <c r="LQD77" s="886"/>
      <c r="LQE77" s="887"/>
      <c r="LQF77" s="885"/>
      <c r="LQG77" s="886"/>
      <c r="LQH77" s="886"/>
      <c r="LQI77" s="886"/>
      <c r="LQJ77" s="886"/>
      <c r="LQK77" s="886"/>
      <c r="LQL77" s="886"/>
      <c r="LQM77" s="886"/>
      <c r="LQN77" s="887"/>
      <c r="LQO77" s="885"/>
      <c r="LQP77" s="886"/>
      <c r="LQQ77" s="886"/>
      <c r="LQR77" s="886"/>
      <c r="LQS77" s="886"/>
      <c r="LQT77" s="886"/>
      <c r="LQU77" s="886"/>
      <c r="LQV77" s="886"/>
      <c r="LQW77" s="887"/>
      <c r="LQX77" s="885"/>
      <c r="LQY77" s="886"/>
      <c r="LQZ77" s="886"/>
      <c r="LRA77" s="886"/>
      <c r="LRB77" s="886"/>
      <c r="LRC77" s="886"/>
      <c r="LRD77" s="886"/>
      <c r="LRE77" s="886"/>
      <c r="LRF77" s="887"/>
      <c r="LRG77" s="885"/>
      <c r="LRH77" s="886"/>
      <c r="LRI77" s="886"/>
      <c r="LRJ77" s="886"/>
      <c r="LRK77" s="886"/>
      <c r="LRL77" s="886"/>
      <c r="LRM77" s="886"/>
      <c r="LRN77" s="886"/>
      <c r="LRO77" s="887"/>
      <c r="LRP77" s="885"/>
      <c r="LRQ77" s="886"/>
      <c r="LRR77" s="886"/>
      <c r="LRS77" s="886"/>
      <c r="LRT77" s="886"/>
      <c r="LRU77" s="886"/>
      <c r="LRV77" s="886"/>
      <c r="LRW77" s="886"/>
      <c r="LRX77" s="887"/>
      <c r="LRY77" s="885"/>
      <c r="LRZ77" s="886"/>
      <c r="LSA77" s="886"/>
      <c r="LSB77" s="886"/>
      <c r="LSC77" s="886"/>
      <c r="LSD77" s="886"/>
      <c r="LSE77" s="886"/>
      <c r="LSF77" s="886"/>
      <c r="LSG77" s="887"/>
      <c r="LSH77" s="885"/>
      <c r="LSI77" s="886"/>
      <c r="LSJ77" s="886"/>
      <c r="LSK77" s="886"/>
      <c r="LSL77" s="886"/>
      <c r="LSM77" s="886"/>
      <c r="LSN77" s="886"/>
      <c r="LSO77" s="886"/>
      <c r="LSP77" s="887"/>
      <c r="LSQ77" s="885"/>
      <c r="LSR77" s="886"/>
      <c r="LSS77" s="886"/>
      <c r="LST77" s="886"/>
      <c r="LSU77" s="886"/>
      <c r="LSV77" s="886"/>
      <c r="LSW77" s="886"/>
      <c r="LSX77" s="886"/>
      <c r="LSY77" s="887"/>
      <c r="LSZ77" s="885"/>
      <c r="LTA77" s="886"/>
      <c r="LTB77" s="886"/>
      <c r="LTC77" s="886"/>
      <c r="LTD77" s="886"/>
      <c r="LTE77" s="886"/>
      <c r="LTF77" s="886"/>
      <c r="LTG77" s="886"/>
      <c r="LTH77" s="887"/>
      <c r="LTI77" s="885"/>
      <c r="LTJ77" s="886"/>
      <c r="LTK77" s="886"/>
      <c r="LTL77" s="886"/>
      <c r="LTM77" s="886"/>
      <c r="LTN77" s="886"/>
      <c r="LTO77" s="886"/>
      <c r="LTP77" s="886"/>
      <c r="LTQ77" s="887"/>
      <c r="LTR77" s="885"/>
      <c r="LTS77" s="886"/>
      <c r="LTT77" s="886"/>
      <c r="LTU77" s="886"/>
      <c r="LTV77" s="886"/>
      <c r="LTW77" s="886"/>
      <c r="LTX77" s="886"/>
      <c r="LTY77" s="886"/>
      <c r="LTZ77" s="887"/>
      <c r="LUA77" s="885"/>
      <c r="LUB77" s="886"/>
      <c r="LUC77" s="886"/>
      <c r="LUD77" s="886"/>
      <c r="LUE77" s="886"/>
      <c r="LUF77" s="886"/>
      <c r="LUG77" s="886"/>
      <c r="LUH77" s="886"/>
      <c r="LUI77" s="887"/>
      <c r="LUJ77" s="885"/>
      <c r="LUK77" s="886"/>
      <c r="LUL77" s="886"/>
      <c r="LUM77" s="886"/>
      <c r="LUN77" s="886"/>
      <c r="LUO77" s="886"/>
      <c r="LUP77" s="886"/>
      <c r="LUQ77" s="886"/>
      <c r="LUR77" s="887"/>
      <c r="LUS77" s="885"/>
      <c r="LUT77" s="886"/>
      <c r="LUU77" s="886"/>
      <c r="LUV77" s="886"/>
      <c r="LUW77" s="886"/>
      <c r="LUX77" s="886"/>
      <c r="LUY77" s="886"/>
      <c r="LUZ77" s="886"/>
      <c r="LVA77" s="887"/>
      <c r="LVB77" s="885"/>
      <c r="LVC77" s="886"/>
      <c r="LVD77" s="886"/>
      <c r="LVE77" s="886"/>
      <c r="LVF77" s="886"/>
      <c r="LVG77" s="886"/>
      <c r="LVH77" s="886"/>
      <c r="LVI77" s="886"/>
      <c r="LVJ77" s="887"/>
      <c r="LVK77" s="885"/>
      <c r="LVL77" s="886"/>
      <c r="LVM77" s="886"/>
      <c r="LVN77" s="886"/>
      <c r="LVO77" s="886"/>
      <c r="LVP77" s="886"/>
      <c r="LVQ77" s="886"/>
      <c r="LVR77" s="886"/>
      <c r="LVS77" s="887"/>
      <c r="LVT77" s="885"/>
      <c r="LVU77" s="886"/>
      <c r="LVV77" s="886"/>
      <c r="LVW77" s="886"/>
      <c r="LVX77" s="886"/>
      <c r="LVY77" s="886"/>
      <c r="LVZ77" s="886"/>
      <c r="LWA77" s="886"/>
      <c r="LWB77" s="887"/>
      <c r="LWC77" s="885"/>
      <c r="LWD77" s="886"/>
      <c r="LWE77" s="886"/>
      <c r="LWF77" s="886"/>
      <c r="LWG77" s="886"/>
      <c r="LWH77" s="886"/>
      <c r="LWI77" s="886"/>
      <c r="LWJ77" s="886"/>
      <c r="LWK77" s="887"/>
      <c r="LWL77" s="885"/>
      <c r="LWM77" s="886"/>
      <c r="LWN77" s="886"/>
      <c r="LWO77" s="886"/>
      <c r="LWP77" s="886"/>
      <c r="LWQ77" s="886"/>
      <c r="LWR77" s="886"/>
      <c r="LWS77" s="886"/>
      <c r="LWT77" s="887"/>
      <c r="LWU77" s="885"/>
      <c r="LWV77" s="886"/>
      <c r="LWW77" s="886"/>
      <c r="LWX77" s="886"/>
      <c r="LWY77" s="886"/>
      <c r="LWZ77" s="886"/>
      <c r="LXA77" s="886"/>
      <c r="LXB77" s="886"/>
      <c r="LXC77" s="887"/>
      <c r="LXD77" s="885"/>
      <c r="LXE77" s="886"/>
      <c r="LXF77" s="886"/>
      <c r="LXG77" s="886"/>
      <c r="LXH77" s="886"/>
      <c r="LXI77" s="886"/>
      <c r="LXJ77" s="886"/>
      <c r="LXK77" s="886"/>
      <c r="LXL77" s="887"/>
      <c r="LXM77" s="885"/>
      <c r="LXN77" s="886"/>
      <c r="LXO77" s="886"/>
      <c r="LXP77" s="886"/>
      <c r="LXQ77" s="886"/>
      <c r="LXR77" s="886"/>
      <c r="LXS77" s="886"/>
      <c r="LXT77" s="886"/>
      <c r="LXU77" s="887"/>
      <c r="LXV77" s="885"/>
      <c r="LXW77" s="886"/>
      <c r="LXX77" s="886"/>
      <c r="LXY77" s="886"/>
      <c r="LXZ77" s="886"/>
      <c r="LYA77" s="886"/>
      <c r="LYB77" s="886"/>
      <c r="LYC77" s="886"/>
      <c r="LYD77" s="887"/>
      <c r="LYE77" s="885"/>
      <c r="LYF77" s="886"/>
      <c r="LYG77" s="886"/>
      <c r="LYH77" s="886"/>
      <c r="LYI77" s="886"/>
      <c r="LYJ77" s="886"/>
      <c r="LYK77" s="886"/>
      <c r="LYL77" s="886"/>
      <c r="LYM77" s="887"/>
      <c r="LYN77" s="885"/>
      <c r="LYO77" s="886"/>
      <c r="LYP77" s="886"/>
      <c r="LYQ77" s="886"/>
      <c r="LYR77" s="886"/>
      <c r="LYS77" s="886"/>
      <c r="LYT77" s="886"/>
      <c r="LYU77" s="886"/>
      <c r="LYV77" s="887"/>
      <c r="LYW77" s="885"/>
      <c r="LYX77" s="886"/>
      <c r="LYY77" s="886"/>
      <c r="LYZ77" s="886"/>
      <c r="LZA77" s="886"/>
      <c r="LZB77" s="886"/>
      <c r="LZC77" s="886"/>
      <c r="LZD77" s="886"/>
      <c r="LZE77" s="887"/>
      <c r="LZF77" s="885"/>
      <c r="LZG77" s="886"/>
      <c r="LZH77" s="886"/>
      <c r="LZI77" s="886"/>
      <c r="LZJ77" s="886"/>
      <c r="LZK77" s="886"/>
      <c r="LZL77" s="886"/>
      <c r="LZM77" s="886"/>
      <c r="LZN77" s="887"/>
      <c r="LZO77" s="885"/>
      <c r="LZP77" s="886"/>
      <c r="LZQ77" s="886"/>
      <c r="LZR77" s="886"/>
      <c r="LZS77" s="886"/>
      <c r="LZT77" s="886"/>
      <c r="LZU77" s="886"/>
      <c r="LZV77" s="886"/>
      <c r="LZW77" s="887"/>
      <c r="LZX77" s="885"/>
      <c r="LZY77" s="886"/>
      <c r="LZZ77" s="886"/>
      <c r="MAA77" s="886"/>
      <c r="MAB77" s="886"/>
      <c r="MAC77" s="886"/>
      <c r="MAD77" s="886"/>
      <c r="MAE77" s="886"/>
      <c r="MAF77" s="887"/>
      <c r="MAG77" s="885"/>
      <c r="MAH77" s="886"/>
      <c r="MAI77" s="886"/>
      <c r="MAJ77" s="886"/>
      <c r="MAK77" s="886"/>
      <c r="MAL77" s="886"/>
      <c r="MAM77" s="886"/>
      <c r="MAN77" s="886"/>
      <c r="MAO77" s="887"/>
      <c r="MAP77" s="885"/>
      <c r="MAQ77" s="886"/>
      <c r="MAR77" s="886"/>
      <c r="MAS77" s="886"/>
      <c r="MAT77" s="886"/>
      <c r="MAU77" s="886"/>
      <c r="MAV77" s="886"/>
      <c r="MAW77" s="886"/>
      <c r="MAX77" s="887"/>
      <c r="MAY77" s="885"/>
      <c r="MAZ77" s="886"/>
      <c r="MBA77" s="886"/>
      <c r="MBB77" s="886"/>
      <c r="MBC77" s="886"/>
      <c r="MBD77" s="886"/>
      <c r="MBE77" s="886"/>
      <c r="MBF77" s="886"/>
      <c r="MBG77" s="887"/>
      <c r="MBH77" s="885"/>
      <c r="MBI77" s="886"/>
      <c r="MBJ77" s="886"/>
      <c r="MBK77" s="886"/>
      <c r="MBL77" s="886"/>
      <c r="MBM77" s="886"/>
      <c r="MBN77" s="886"/>
      <c r="MBO77" s="886"/>
      <c r="MBP77" s="887"/>
      <c r="MBQ77" s="885"/>
      <c r="MBR77" s="886"/>
      <c r="MBS77" s="886"/>
      <c r="MBT77" s="886"/>
      <c r="MBU77" s="886"/>
      <c r="MBV77" s="886"/>
      <c r="MBW77" s="886"/>
      <c r="MBX77" s="886"/>
      <c r="MBY77" s="887"/>
      <c r="MBZ77" s="885"/>
      <c r="MCA77" s="886"/>
      <c r="MCB77" s="886"/>
      <c r="MCC77" s="886"/>
      <c r="MCD77" s="886"/>
      <c r="MCE77" s="886"/>
      <c r="MCF77" s="886"/>
      <c r="MCG77" s="886"/>
      <c r="MCH77" s="887"/>
      <c r="MCI77" s="885"/>
      <c r="MCJ77" s="886"/>
      <c r="MCK77" s="886"/>
      <c r="MCL77" s="886"/>
      <c r="MCM77" s="886"/>
      <c r="MCN77" s="886"/>
      <c r="MCO77" s="886"/>
      <c r="MCP77" s="886"/>
      <c r="MCQ77" s="887"/>
      <c r="MCR77" s="885"/>
      <c r="MCS77" s="886"/>
      <c r="MCT77" s="886"/>
      <c r="MCU77" s="886"/>
      <c r="MCV77" s="886"/>
      <c r="MCW77" s="886"/>
      <c r="MCX77" s="886"/>
      <c r="MCY77" s="886"/>
      <c r="MCZ77" s="887"/>
      <c r="MDA77" s="885"/>
      <c r="MDB77" s="886"/>
      <c r="MDC77" s="886"/>
      <c r="MDD77" s="886"/>
      <c r="MDE77" s="886"/>
      <c r="MDF77" s="886"/>
      <c r="MDG77" s="886"/>
      <c r="MDH77" s="886"/>
      <c r="MDI77" s="887"/>
      <c r="MDJ77" s="885"/>
      <c r="MDK77" s="886"/>
      <c r="MDL77" s="886"/>
      <c r="MDM77" s="886"/>
      <c r="MDN77" s="886"/>
      <c r="MDO77" s="886"/>
      <c r="MDP77" s="886"/>
      <c r="MDQ77" s="886"/>
      <c r="MDR77" s="887"/>
      <c r="MDS77" s="885"/>
      <c r="MDT77" s="886"/>
      <c r="MDU77" s="886"/>
      <c r="MDV77" s="886"/>
      <c r="MDW77" s="886"/>
      <c r="MDX77" s="886"/>
      <c r="MDY77" s="886"/>
      <c r="MDZ77" s="886"/>
      <c r="MEA77" s="887"/>
      <c r="MEB77" s="885"/>
      <c r="MEC77" s="886"/>
      <c r="MED77" s="886"/>
      <c r="MEE77" s="886"/>
      <c r="MEF77" s="886"/>
      <c r="MEG77" s="886"/>
      <c r="MEH77" s="886"/>
      <c r="MEI77" s="886"/>
      <c r="MEJ77" s="887"/>
      <c r="MEK77" s="885"/>
      <c r="MEL77" s="886"/>
      <c r="MEM77" s="886"/>
      <c r="MEN77" s="886"/>
      <c r="MEO77" s="886"/>
      <c r="MEP77" s="886"/>
      <c r="MEQ77" s="886"/>
      <c r="MER77" s="886"/>
      <c r="MES77" s="887"/>
      <c r="MET77" s="885"/>
      <c r="MEU77" s="886"/>
      <c r="MEV77" s="886"/>
      <c r="MEW77" s="886"/>
      <c r="MEX77" s="886"/>
      <c r="MEY77" s="886"/>
      <c r="MEZ77" s="886"/>
      <c r="MFA77" s="886"/>
      <c r="MFB77" s="887"/>
      <c r="MFC77" s="885"/>
      <c r="MFD77" s="886"/>
      <c r="MFE77" s="886"/>
      <c r="MFF77" s="886"/>
      <c r="MFG77" s="886"/>
      <c r="MFH77" s="886"/>
      <c r="MFI77" s="886"/>
      <c r="MFJ77" s="886"/>
      <c r="MFK77" s="887"/>
      <c r="MFL77" s="885"/>
      <c r="MFM77" s="886"/>
      <c r="MFN77" s="886"/>
      <c r="MFO77" s="886"/>
      <c r="MFP77" s="886"/>
      <c r="MFQ77" s="886"/>
      <c r="MFR77" s="886"/>
      <c r="MFS77" s="886"/>
      <c r="MFT77" s="887"/>
      <c r="MFU77" s="885"/>
      <c r="MFV77" s="886"/>
      <c r="MFW77" s="886"/>
      <c r="MFX77" s="886"/>
      <c r="MFY77" s="886"/>
      <c r="MFZ77" s="886"/>
      <c r="MGA77" s="886"/>
      <c r="MGB77" s="886"/>
      <c r="MGC77" s="887"/>
      <c r="MGD77" s="885"/>
      <c r="MGE77" s="886"/>
      <c r="MGF77" s="886"/>
      <c r="MGG77" s="886"/>
      <c r="MGH77" s="886"/>
      <c r="MGI77" s="886"/>
      <c r="MGJ77" s="886"/>
      <c r="MGK77" s="886"/>
      <c r="MGL77" s="887"/>
      <c r="MGM77" s="885"/>
      <c r="MGN77" s="886"/>
      <c r="MGO77" s="886"/>
      <c r="MGP77" s="886"/>
      <c r="MGQ77" s="886"/>
      <c r="MGR77" s="886"/>
      <c r="MGS77" s="886"/>
      <c r="MGT77" s="886"/>
      <c r="MGU77" s="887"/>
      <c r="MGV77" s="885"/>
      <c r="MGW77" s="886"/>
      <c r="MGX77" s="886"/>
      <c r="MGY77" s="886"/>
      <c r="MGZ77" s="886"/>
      <c r="MHA77" s="886"/>
      <c r="MHB77" s="886"/>
      <c r="MHC77" s="886"/>
      <c r="MHD77" s="887"/>
      <c r="MHE77" s="885"/>
      <c r="MHF77" s="886"/>
      <c r="MHG77" s="886"/>
      <c r="MHH77" s="886"/>
      <c r="MHI77" s="886"/>
      <c r="MHJ77" s="886"/>
      <c r="MHK77" s="886"/>
      <c r="MHL77" s="886"/>
      <c r="MHM77" s="887"/>
      <c r="MHN77" s="885"/>
      <c r="MHO77" s="886"/>
      <c r="MHP77" s="886"/>
      <c r="MHQ77" s="886"/>
      <c r="MHR77" s="886"/>
      <c r="MHS77" s="886"/>
      <c r="MHT77" s="886"/>
      <c r="MHU77" s="886"/>
      <c r="MHV77" s="887"/>
      <c r="MHW77" s="885"/>
      <c r="MHX77" s="886"/>
      <c r="MHY77" s="886"/>
      <c r="MHZ77" s="886"/>
      <c r="MIA77" s="886"/>
      <c r="MIB77" s="886"/>
      <c r="MIC77" s="886"/>
      <c r="MID77" s="886"/>
      <c r="MIE77" s="887"/>
      <c r="MIF77" s="885"/>
      <c r="MIG77" s="886"/>
      <c r="MIH77" s="886"/>
      <c r="MII77" s="886"/>
      <c r="MIJ77" s="886"/>
      <c r="MIK77" s="886"/>
      <c r="MIL77" s="886"/>
      <c r="MIM77" s="886"/>
      <c r="MIN77" s="887"/>
      <c r="MIO77" s="885"/>
      <c r="MIP77" s="886"/>
      <c r="MIQ77" s="886"/>
      <c r="MIR77" s="886"/>
      <c r="MIS77" s="886"/>
      <c r="MIT77" s="886"/>
      <c r="MIU77" s="886"/>
      <c r="MIV77" s="886"/>
      <c r="MIW77" s="887"/>
      <c r="MIX77" s="885"/>
      <c r="MIY77" s="886"/>
      <c r="MIZ77" s="886"/>
      <c r="MJA77" s="886"/>
      <c r="MJB77" s="886"/>
      <c r="MJC77" s="886"/>
      <c r="MJD77" s="886"/>
      <c r="MJE77" s="886"/>
      <c r="MJF77" s="887"/>
      <c r="MJG77" s="885"/>
      <c r="MJH77" s="886"/>
      <c r="MJI77" s="886"/>
      <c r="MJJ77" s="886"/>
      <c r="MJK77" s="886"/>
      <c r="MJL77" s="886"/>
      <c r="MJM77" s="886"/>
      <c r="MJN77" s="886"/>
      <c r="MJO77" s="887"/>
      <c r="MJP77" s="885"/>
      <c r="MJQ77" s="886"/>
      <c r="MJR77" s="886"/>
      <c r="MJS77" s="886"/>
      <c r="MJT77" s="886"/>
      <c r="MJU77" s="886"/>
      <c r="MJV77" s="886"/>
      <c r="MJW77" s="886"/>
      <c r="MJX77" s="887"/>
      <c r="MJY77" s="885"/>
      <c r="MJZ77" s="886"/>
      <c r="MKA77" s="886"/>
      <c r="MKB77" s="886"/>
      <c r="MKC77" s="886"/>
      <c r="MKD77" s="886"/>
      <c r="MKE77" s="886"/>
      <c r="MKF77" s="886"/>
      <c r="MKG77" s="887"/>
      <c r="MKH77" s="885"/>
      <c r="MKI77" s="886"/>
      <c r="MKJ77" s="886"/>
      <c r="MKK77" s="886"/>
      <c r="MKL77" s="886"/>
      <c r="MKM77" s="886"/>
      <c r="MKN77" s="886"/>
      <c r="MKO77" s="886"/>
      <c r="MKP77" s="887"/>
      <c r="MKQ77" s="885"/>
      <c r="MKR77" s="886"/>
      <c r="MKS77" s="886"/>
      <c r="MKT77" s="886"/>
      <c r="MKU77" s="886"/>
      <c r="MKV77" s="886"/>
      <c r="MKW77" s="886"/>
      <c r="MKX77" s="886"/>
      <c r="MKY77" s="887"/>
      <c r="MKZ77" s="885"/>
      <c r="MLA77" s="886"/>
      <c r="MLB77" s="886"/>
      <c r="MLC77" s="886"/>
      <c r="MLD77" s="886"/>
      <c r="MLE77" s="886"/>
      <c r="MLF77" s="886"/>
      <c r="MLG77" s="886"/>
      <c r="MLH77" s="887"/>
      <c r="MLI77" s="885"/>
      <c r="MLJ77" s="886"/>
      <c r="MLK77" s="886"/>
      <c r="MLL77" s="886"/>
      <c r="MLM77" s="886"/>
      <c r="MLN77" s="886"/>
      <c r="MLO77" s="886"/>
      <c r="MLP77" s="886"/>
      <c r="MLQ77" s="887"/>
      <c r="MLR77" s="885"/>
      <c r="MLS77" s="886"/>
      <c r="MLT77" s="886"/>
      <c r="MLU77" s="886"/>
      <c r="MLV77" s="886"/>
      <c r="MLW77" s="886"/>
      <c r="MLX77" s="886"/>
      <c r="MLY77" s="886"/>
      <c r="MLZ77" s="887"/>
      <c r="MMA77" s="885"/>
      <c r="MMB77" s="886"/>
      <c r="MMC77" s="886"/>
      <c r="MMD77" s="886"/>
      <c r="MME77" s="886"/>
      <c r="MMF77" s="886"/>
      <c r="MMG77" s="886"/>
      <c r="MMH77" s="886"/>
      <c r="MMI77" s="887"/>
      <c r="MMJ77" s="885"/>
      <c r="MMK77" s="886"/>
      <c r="MML77" s="886"/>
      <c r="MMM77" s="886"/>
      <c r="MMN77" s="886"/>
      <c r="MMO77" s="886"/>
      <c r="MMP77" s="886"/>
      <c r="MMQ77" s="886"/>
      <c r="MMR77" s="887"/>
      <c r="MMS77" s="885"/>
      <c r="MMT77" s="886"/>
      <c r="MMU77" s="886"/>
      <c r="MMV77" s="886"/>
      <c r="MMW77" s="886"/>
      <c r="MMX77" s="886"/>
      <c r="MMY77" s="886"/>
      <c r="MMZ77" s="886"/>
      <c r="MNA77" s="887"/>
      <c r="MNB77" s="885"/>
      <c r="MNC77" s="886"/>
      <c r="MND77" s="886"/>
      <c r="MNE77" s="886"/>
      <c r="MNF77" s="886"/>
      <c r="MNG77" s="886"/>
      <c r="MNH77" s="886"/>
      <c r="MNI77" s="886"/>
      <c r="MNJ77" s="887"/>
      <c r="MNK77" s="885"/>
      <c r="MNL77" s="886"/>
      <c r="MNM77" s="886"/>
      <c r="MNN77" s="886"/>
      <c r="MNO77" s="886"/>
      <c r="MNP77" s="886"/>
      <c r="MNQ77" s="886"/>
      <c r="MNR77" s="886"/>
      <c r="MNS77" s="887"/>
      <c r="MNT77" s="885"/>
      <c r="MNU77" s="886"/>
      <c r="MNV77" s="886"/>
      <c r="MNW77" s="886"/>
      <c r="MNX77" s="886"/>
      <c r="MNY77" s="886"/>
      <c r="MNZ77" s="886"/>
      <c r="MOA77" s="886"/>
      <c r="MOB77" s="887"/>
      <c r="MOC77" s="885"/>
      <c r="MOD77" s="886"/>
      <c r="MOE77" s="886"/>
      <c r="MOF77" s="886"/>
      <c r="MOG77" s="886"/>
      <c r="MOH77" s="886"/>
      <c r="MOI77" s="886"/>
      <c r="MOJ77" s="886"/>
      <c r="MOK77" s="887"/>
      <c r="MOL77" s="885"/>
      <c r="MOM77" s="886"/>
      <c r="MON77" s="886"/>
      <c r="MOO77" s="886"/>
      <c r="MOP77" s="886"/>
      <c r="MOQ77" s="886"/>
      <c r="MOR77" s="886"/>
      <c r="MOS77" s="886"/>
      <c r="MOT77" s="887"/>
      <c r="MOU77" s="885"/>
      <c r="MOV77" s="886"/>
      <c r="MOW77" s="886"/>
      <c r="MOX77" s="886"/>
      <c r="MOY77" s="886"/>
      <c r="MOZ77" s="886"/>
      <c r="MPA77" s="886"/>
      <c r="MPB77" s="886"/>
      <c r="MPC77" s="887"/>
      <c r="MPD77" s="885"/>
      <c r="MPE77" s="886"/>
      <c r="MPF77" s="886"/>
      <c r="MPG77" s="886"/>
      <c r="MPH77" s="886"/>
      <c r="MPI77" s="886"/>
      <c r="MPJ77" s="886"/>
      <c r="MPK77" s="886"/>
      <c r="MPL77" s="887"/>
      <c r="MPM77" s="885"/>
      <c r="MPN77" s="886"/>
      <c r="MPO77" s="886"/>
      <c r="MPP77" s="886"/>
      <c r="MPQ77" s="886"/>
      <c r="MPR77" s="886"/>
      <c r="MPS77" s="886"/>
      <c r="MPT77" s="886"/>
      <c r="MPU77" s="887"/>
      <c r="MPV77" s="885"/>
      <c r="MPW77" s="886"/>
      <c r="MPX77" s="886"/>
      <c r="MPY77" s="886"/>
      <c r="MPZ77" s="886"/>
      <c r="MQA77" s="886"/>
      <c r="MQB77" s="886"/>
      <c r="MQC77" s="886"/>
      <c r="MQD77" s="887"/>
      <c r="MQE77" s="885"/>
      <c r="MQF77" s="886"/>
      <c r="MQG77" s="886"/>
      <c r="MQH77" s="886"/>
      <c r="MQI77" s="886"/>
      <c r="MQJ77" s="886"/>
      <c r="MQK77" s="886"/>
      <c r="MQL77" s="886"/>
      <c r="MQM77" s="887"/>
      <c r="MQN77" s="885"/>
      <c r="MQO77" s="886"/>
      <c r="MQP77" s="886"/>
      <c r="MQQ77" s="886"/>
      <c r="MQR77" s="886"/>
      <c r="MQS77" s="886"/>
      <c r="MQT77" s="886"/>
      <c r="MQU77" s="886"/>
      <c r="MQV77" s="887"/>
      <c r="MQW77" s="885"/>
      <c r="MQX77" s="886"/>
      <c r="MQY77" s="886"/>
      <c r="MQZ77" s="886"/>
      <c r="MRA77" s="886"/>
      <c r="MRB77" s="886"/>
      <c r="MRC77" s="886"/>
      <c r="MRD77" s="886"/>
      <c r="MRE77" s="887"/>
      <c r="MRF77" s="885"/>
      <c r="MRG77" s="886"/>
      <c r="MRH77" s="886"/>
      <c r="MRI77" s="886"/>
      <c r="MRJ77" s="886"/>
      <c r="MRK77" s="886"/>
      <c r="MRL77" s="886"/>
      <c r="MRM77" s="886"/>
      <c r="MRN77" s="887"/>
      <c r="MRO77" s="885"/>
      <c r="MRP77" s="886"/>
      <c r="MRQ77" s="886"/>
      <c r="MRR77" s="886"/>
      <c r="MRS77" s="886"/>
      <c r="MRT77" s="886"/>
      <c r="MRU77" s="886"/>
      <c r="MRV77" s="886"/>
      <c r="MRW77" s="887"/>
      <c r="MRX77" s="885"/>
      <c r="MRY77" s="886"/>
      <c r="MRZ77" s="886"/>
      <c r="MSA77" s="886"/>
      <c r="MSB77" s="886"/>
      <c r="MSC77" s="886"/>
      <c r="MSD77" s="886"/>
      <c r="MSE77" s="886"/>
      <c r="MSF77" s="887"/>
      <c r="MSG77" s="885"/>
      <c r="MSH77" s="886"/>
      <c r="MSI77" s="886"/>
      <c r="MSJ77" s="886"/>
      <c r="MSK77" s="886"/>
      <c r="MSL77" s="886"/>
      <c r="MSM77" s="886"/>
      <c r="MSN77" s="886"/>
      <c r="MSO77" s="887"/>
      <c r="MSP77" s="885"/>
      <c r="MSQ77" s="886"/>
      <c r="MSR77" s="886"/>
      <c r="MSS77" s="886"/>
      <c r="MST77" s="886"/>
      <c r="MSU77" s="886"/>
      <c r="MSV77" s="886"/>
      <c r="MSW77" s="886"/>
      <c r="MSX77" s="887"/>
      <c r="MSY77" s="885"/>
      <c r="MSZ77" s="886"/>
      <c r="MTA77" s="886"/>
      <c r="MTB77" s="886"/>
      <c r="MTC77" s="886"/>
      <c r="MTD77" s="886"/>
      <c r="MTE77" s="886"/>
      <c r="MTF77" s="886"/>
      <c r="MTG77" s="887"/>
      <c r="MTH77" s="885"/>
      <c r="MTI77" s="886"/>
      <c r="MTJ77" s="886"/>
      <c r="MTK77" s="886"/>
      <c r="MTL77" s="886"/>
      <c r="MTM77" s="886"/>
      <c r="MTN77" s="886"/>
      <c r="MTO77" s="886"/>
      <c r="MTP77" s="887"/>
      <c r="MTQ77" s="885"/>
      <c r="MTR77" s="886"/>
      <c r="MTS77" s="886"/>
      <c r="MTT77" s="886"/>
      <c r="MTU77" s="886"/>
      <c r="MTV77" s="886"/>
      <c r="MTW77" s="886"/>
      <c r="MTX77" s="886"/>
      <c r="MTY77" s="887"/>
      <c r="MTZ77" s="885"/>
      <c r="MUA77" s="886"/>
      <c r="MUB77" s="886"/>
      <c r="MUC77" s="886"/>
      <c r="MUD77" s="886"/>
      <c r="MUE77" s="886"/>
      <c r="MUF77" s="886"/>
      <c r="MUG77" s="886"/>
      <c r="MUH77" s="887"/>
      <c r="MUI77" s="885"/>
      <c r="MUJ77" s="886"/>
      <c r="MUK77" s="886"/>
      <c r="MUL77" s="886"/>
      <c r="MUM77" s="886"/>
      <c r="MUN77" s="886"/>
      <c r="MUO77" s="886"/>
      <c r="MUP77" s="886"/>
      <c r="MUQ77" s="887"/>
      <c r="MUR77" s="885"/>
      <c r="MUS77" s="886"/>
      <c r="MUT77" s="886"/>
      <c r="MUU77" s="886"/>
      <c r="MUV77" s="886"/>
      <c r="MUW77" s="886"/>
      <c r="MUX77" s="886"/>
      <c r="MUY77" s="886"/>
      <c r="MUZ77" s="887"/>
      <c r="MVA77" s="885"/>
      <c r="MVB77" s="886"/>
      <c r="MVC77" s="886"/>
      <c r="MVD77" s="886"/>
      <c r="MVE77" s="886"/>
      <c r="MVF77" s="886"/>
      <c r="MVG77" s="886"/>
      <c r="MVH77" s="886"/>
      <c r="MVI77" s="887"/>
      <c r="MVJ77" s="885"/>
      <c r="MVK77" s="886"/>
      <c r="MVL77" s="886"/>
      <c r="MVM77" s="886"/>
      <c r="MVN77" s="886"/>
      <c r="MVO77" s="886"/>
      <c r="MVP77" s="886"/>
      <c r="MVQ77" s="886"/>
      <c r="MVR77" s="887"/>
      <c r="MVS77" s="885"/>
      <c r="MVT77" s="886"/>
      <c r="MVU77" s="886"/>
      <c r="MVV77" s="886"/>
      <c r="MVW77" s="886"/>
      <c r="MVX77" s="886"/>
      <c r="MVY77" s="886"/>
      <c r="MVZ77" s="886"/>
      <c r="MWA77" s="887"/>
      <c r="MWB77" s="885"/>
      <c r="MWC77" s="886"/>
      <c r="MWD77" s="886"/>
      <c r="MWE77" s="886"/>
      <c r="MWF77" s="886"/>
      <c r="MWG77" s="886"/>
      <c r="MWH77" s="886"/>
      <c r="MWI77" s="886"/>
      <c r="MWJ77" s="887"/>
      <c r="MWK77" s="885"/>
      <c r="MWL77" s="886"/>
      <c r="MWM77" s="886"/>
      <c r="MWN77" s="886"/>
      <c r="MWO77" s="886"/>
      <c r="MWP77" s="886"/>
      <c r="MWQ77" s="886"/>
      <c r="MWR77" s="886"/>
      <c r="MWS77" s="887"/>
      <c r="MWT77" s="885"/>
      <c r="MWU77" s="886"/>
      <c r="MWV77" s="886"/>
      <c r="MWW77" s="886"/>
      <c r="MWX77" s="886"/>
      <c r="MWY77" s="886"/>
      <c r="MWZ77" s="886"/>
      <c r="MXA77" s="886"/>
      <c r="MXB77" s="887"/>
      <c r="MXC77" s="885"/>
      <c r="MXD77" s="886"/>
      <c r="MXE77" s="886"/>
      <c r="MXF77" s="886"/>
      <c r="MXG77" s="886"/>
      <c r="MXH77" s="886"/>
      <c r="MXI77" s="886"/>
      <c r="MXJ77" s="886"/>
      <c r="MXK77" s="887"/>
      <c r="MXL77" s="885"/>
      <c r="MXM77" s="886"/>
      <c r="MXN77" s="886"/>
      <c r="MXO77" s="886"/>
      <c r="MXP77" s="886"/>
      <c r="MXQ77" s="886"/>
      <c r="MXR77" s="886"/>
      <c r="MXS77" s="886"/>
      <c r="MXT77" s="887"/>
      <c r="MXU77" s="885"/>
      <c r="MXV77" s="886"/>
      <c r="MXW77" s="886"/>
      <c r="MXX77" s="886"/>
      <c r="MXY77" s="886"/>
      <c r="MXZ77" s="886"/>
      <c r="MYA77" s="886"/>
      <c r="MYB77" s="886"/>
      <c r="MYC77" s="887"/>
      <c r="MYD77" s="885"/>
      <c r="MYE77" s="886"/>
      <c r="MYF77" s="886"/>
      <c r="MYG77" s="886"/>
      <c r="MYH77" s="886"/>
      <c r="MYI77" s="886"/>
      <c r="MYJ77" s="886"/>
      <c r="MYK77" s="886"/>
      <c r="MYL77" s="887"/>
      <c r="MYM77" s="885"/>
      <c r="MYN77" s="886"/>
      <c r="MYO77" s="886"/>
      <c r="MYP77" s="886"/>
      <c r="MYQ77" s="886"/>
      <c r="MYR77" s="886"/>
      <c r="MYS77" s="886"/>
      <c r="MYT77" s="886"/>
      <c r="MYU77" s="887"/>
      <c r="MYV77" s="885"/>
      <c r="MYW77" s="886"/>
      <c r="MYX77" s="886"/>
      <c r="MYY77" s="886"/>
      <c r="MYZ77" s="886"/>
      <c r="MZA77" s="886"/>
      <c r="MZB77" s="886"/>
      <c r="MZC77" s="886"/>
      <c r="MZD77" s="887"/>
      <c r="MZE77" s="885"/>
      <c r="MZF77" s="886"/>
      <c r="MZG77" s="886"/>
      <c r="MZH77" s="886"/>
      <c r="MZI77" s="886"/>
      <c r="MZJ77" s="886"/>
      <c r="MZK77" s="886"/>
      <c r="MZL77" s="886"/>
      <c r="MZM77" s="887"/>
      <c r="MZN77" s="885"/>
      <c r="MZO77" s="886"/>
      <c r="MZP77" s="886"/>
      <c r="MZQ77" s="886"/>
      <c r="MZR77" s="886"/>
      <c r="MZS77" s="886"/>
      <c r="MZT77" s="886"/>
      <c r="MZU77" s="886"/>
      <c r="MZV77" s="887"/>
      <c r="MZW77" s="885"/>
      <c r="MZX77" s="886"/>
      <c r="MZY77" s="886"/>
      <c r="MZZ77" s="886"/>
      <c r="NAA77" s="886"/>
      <c r="NAB77" s="886"/>
      <c r="NAC77" s="886"/>
      <c r="NAD77" s="886"/>
      <c r="NAE77" s="887"/>
      <c r="NAF77" s="885"/>
      <c r="NAG77" s="886"/>
      <c r="NAH77" s="886"/>
      <c r="NAI77" s="886"/>
      <c r="NAJ77" s="886"/>
      <c r="NAK77" s="886"/>
      <c r="NAL77" s="886"/>
      <c r="NAM77" s="886"/>
      <c r="NAN77" s="887"/>
      <c r="NAO77" s="885"/>
      <c r="NAP77" s="886"/>
      <c r="NAQ77" s="886"/>
      <c r="NAR77" s="886"/>
      <c r="NAS77" s="886"/>
      <c r="NAT77" s="886"/>
      <c r="NAU77" s="886"/>
      <c r="NAV77" s="886"/>
      <c r="NAW77" s="887"/>
      <c r="NAX77" s="885"/>
      <c r="NAY77" s="886"/>
      <c r="NAZ77" s="886"/>
      <c r="NBA77" s="886"/>
      <c r="NBB77" s="886"/>
      <c r="NBC77" s="886"/>
      <c r="NBD77" s="886"/>
      <c r="NBE77" s="886"/>
      <c r="NBF77" s="887"/>
      <c r="NBG77" s="885"/>
      <c r="NBH77" s="886"/>
      <c r="NBI77" s="886"/>
      <c r="NBJ77" s="886"/>
      <c r="NBK77" s="886"/>
      <c r="NBL77" s="886"/>
      <c r="NBM77" s="886"/>
      <c r="NBN77" s="886"/>
      <c r="NBO77" s="887"/>
      <c r="NBP77" s="885"/>
      <c r="NBQ77" s="886"/>
      <c r="NBR77" s="886"/>
      <c r="NBS77" s="886"/>
      <c r="NBT77" s="886"/>
      <c r="NBU77" s="886"/>
      <c r="NBV77" s="886"/>
      <c r="NBW77" s="886"/>
      <c r="NBX77" s="887"/>
      <c r="NBY77" s="885"/>
      <c r="NBZ77" s="886"/>
      <c r="NCA77" s="886"/>
      <c r="NCB77" s="886"/>
      <c r="NCC77" s="886"/>
      <c r="NCD77" s="886"/>
      <c r="NCE77" s="886"/>
      <c r="NCF77" s="886"/>
      <c r="NCG77" s="887"/>
      <c r="NCH77" s="885"/>
      <c r="NCI77" s="886"/>
      <c r="NCJ77" s="886"/>
      <c r="NCK77" s="886"/>
      <c r="NCL77" s="886"/>
      <c r="NCM77" s="886"/>
      <c r="NCN77" s="886"/>
      <c r="NCO77" s="886"/>
      <c r="NCP77" s="887"/>
      <c r="NCQ77" s="885"/>
      <c r="NCR77" s="886"/>
      <c r="NCS77" s="886"/>
      <c r="NCT77" s="886"/>
      <c r="NCU77" s="886"/>
      <c r="NCV77" s="886"/>
      <c r="NCW77" s="886"/>
      <c r="NCX77" s="886"/>
      <c r="NCY77" s="887"/>
      <c r="NCZ77" s="885"/>
      <c r="NDA77" s="886"/>
      <c r="NDB77" s="886"/>
      <c r="NDC77" s="886"/>
      <c r="NDD77" s="886"/>
      <c r="NDE77" s="886"/>
      <c r="NDF77" s="886"/>
      <c r="NDG77" s="886"/>
      <c r="NDH77" s="887"/>
      <c r="NDI77" s="885"/>
      <c r="NDJ77" s="886"/>
      <c r="NDK77" s="886"/>
      <c r="NDL77" s="886"/>
      <c r="NDM77" s="886"/>
      <c r="NDN77" s="886"/>
      <c r="NDO77" s="886"/>
      <c r="NDP77" s="886"/>
      <c r="NDQ77" s="887"/>
      <c r="NDR77" s="885"/>
      <c r="NDS77" s="886"/>
      <c r="NDT77" s="886"/>
      <c r="NDU77" s="886"/>
      <c r="NDV77" s="886"/>
      <c r="NDW77" s="886"/>
      <c r="NDX77" s="886"/>
      <c r="NDY77" s="886"/>
      <c r="NDZ77" s="887"/>
      <c r="NEA77" s="885"/>
      <c r="NEB77" s="886"/>
      <c r="NEC77" s="886"/>
      <c r="NED77" s="886"/>
      <c r="NEE77" s="886"/>
      <c r="NEF77" s="886"/>
      <c r="NEG77" s="886"/>
      <c r="NEH77" s="886"/>
      <c r="NEI77" s="887"/>
      <c r="NEJ77" s="885"/>
      <c r="NEK77" s="886"/>
      <c r="NEL77" s="886"/>
      <c r="NEM77" s="886"/>
      <c r="NEN77" s="886"/>
      <c r="NEO77" s="886"/>
      <c r="NEP77" s="886"/>
      <c r="NEQ77" s="886"/>
      <c r="NER77" s="887"/>
      <c r="NES77" s="885"/>
      <c r="NET77" s="886"/>
      <c r="NEU77" s="886"/>
      <c r="NEV77" s="886"/>
      <c r="NEW77" s="886"/>
      <c r="NEX77" s="886"/>
      <c r="NEY77" s="886"/>
      <c r="NEZ77" s="886"/>
      <c r="NFA77" s="887"/>
      <c r="NFB77" s="885"/>
      <c r="NFC77" s="886"/>
      <c r="NFD77" s="886"/>
      <c r="NFE77" s="886"/>
      <c r="NFF77" s="886"/>
      <c r="NFG77" s="886"/>
      <c r="NFH77" s="886"/>
      <c r="NFI77" s="886"/>
      <c r="NFJ77" s="887"/>
      <c r="NFK77" s="885"/>
      <c r="NFL77" s="886"/>
      <c r="NFM77" s="886"/>
      <c r="NFN77" s="886"/>
      <c r="NFO77" s="886"/>
      <c r="NFP77" s="886"/>
      <c r="NFQ77" s="886"/>
      <c r="NFR77" s="886"/>
      <c r="NFS77" s="887"/>
      <c r="NFT77" s="885"/>
      <c r="NFU77" s="886"/>
      <c r="NFV77" s="886"/>
      <c r="NFW77" s="886"/>
      <c r="NFX77" s="886"/>
      <c r="NFY77" s="886"/>
      <c r="NFZ77" s="886"/>
      <c r="NGA77" s="886"/>
      <c r="NGB77" s="887"/>
      <c r="NGC77" s="885"/>
      <c r="NGD77" s="886"/>
      <c r="NGE77" s="886"/>
      <c r="NGF77" s="886"/>
      <c r="NGG77" s="886"/>
      <c r="NGH77" s="886"/>
      <c r="NGI77" s="886"/>
      <c r="NGJ77" s="886"/>
      <c r="NGK77" s="887"/>
      <c r="NGL77" s="885"/>
      <c r="NGM77" s="886"/>
      <c r="NGN77" s="886"/>
      <c r="NGO77" s="886"/>
      <c r="NGP77" s="886"/>
      <c r="NGQ77" s="886"/>
      <c r="NGR77" s="886"/>
      <c r="NGS77" s="886"/>
      <c r="NGT77" s="887"/>
      <c r="NGU77" s="885"/>
      <c r="NGV77" s="886"/>
      <c r="NGW77" s="886"/>
      <c r="NGX77" s="886"/>
      <c r="NGY77" s="886"/>
      <c r="NGZ77" s="886"/>
      <c r="NHA77" s="886"/>
      <c r="NHB77" s="886"/>
      <c r="NHC77" s="887"/>
      <c r="NHD77" s="885"/>
      <c r="NHE77" s="886"/>
      <c r="NHF77" s="886"/>
      <c r="NHG77" s="886"/>
      <c r="NHH77" s="886"/>
      <c r="NHI77" s="886"/>
      <c r="NHJ77" s="886"/>
      <c r="NHK77" s="886"/>
      <c r="NHL77" s="887"/>
      <c r="NHM77" s="885"/>
      <c r="NHN77" s="886"/>
      <c r="NHO77" s="886"/>
      <c r="NHP77" s="886"/>
      <c r="NHQ77" s="886"/>
      <c r="NHR77" s="886"/>
      <c r="NHS77" s="886"/>
      <c r="NHT77" s="886"/>
      <c r="NHU77" s="887"/>
      <c r="NHV77" s="885"/>
      <c r="NHW77" s="886"/>
      <c r="NHX77" s="886"/>
      <c r="NHY77" s="886"/>
      <c r="NHZ77" s="886"/>
      <c r="NIA77" s="886"/>
      <c r="NIB77" s="886"/>
      <c r="NIC77" s="886"/>
      <c r="NID77" s="887"/>
      <c r="NIE77" s="885"/>
      <c r="NIF77" s="886"/>
      <c r="NIG77" s="886"/>
      <c r="NIH77" s="886"/>
      <c r="NII77" s="886"/>
      <c r="NIJ77" s="886"/>
      <c r="NIK77" s="886"/>
      <c r="NIL77" s="886"/>
      <c r="NIM77" s="887"/>
      <c r="NIN77" s="885"/>
      <c r="NIO77" s="886"/>
      <c r="NIP77" s="886"/>
      <c r="NIQ77" s="886"/>
      <c r="NIR77" s="886"/>
      <c r="NIS77" s="886"/>
      <c r="NIT77" s="886"/>
      <c r="NIU77" s="886"/>
      <c r="NIV77" s="887"/>
      <c r="NIW77" s="885"/>
      <c r="NIX77" s="886"/>
      <c r="NIY77" s="886"/>
      <c r="NIZ77" s="886"/>
      <c r="NJA77" s="886"/>
      <c r="NJB77" s="886"/>
      <c r="NJC77" s="886"/>
      <c r="NJD77" s="886"/>
      <c r="NJE77" s="887"/>
      <c r="NJF77" s="885"/>
      <c r="NJG77" s="886"/>
      <c r="NJH77" s="886"/>
      <c r="NJI77" s="886"/>
      <c r="NJJ77" s="886"/>
      <c r="NJK77" s="886"/>
      <c r="NJL77" s="886"/>
      <c r="NJM77" s="886"/>
      <c r="NJN77" s="887"/>
      <c r="NJO77" s="885"/>
      <c r="NJP77" s="886"/>
      <c r="NJQ77" s="886"/>
      <c r="NJR77" s="886"/>
      <c r="NJS77" s="886"/>
      <c r="NJT77" s="886"/>
      <c r="NJU77" s="886"/>
      <c r="NJV77" s="886"/>
      <c r="NJW77" s="887"/>
      <c r="NJX77" s="885"/>
      <c r="NJY77" s="886"/>
      <c r="NJZ77" s="886"/>
      <c r="NKA77" s="886"/>
      <c r="NKB77" s="886"/>
      <c r="NKC77" s="886"/>
      <c r="NKD77" s="886"/>
      <c r="NKE77" s="886"/>
      <c r="NKF77" s="887"/>
      <c r="NKG77" s="885"/>
      <c r="NKH77" s="886"/>
      <c r="NKI77" s="886"/>
      <c r="NKJ77" s="886"/>
      <c r="NKK77" s="886"/>
      <c r="NKL77" s="886"/>
      <c r="NKM77" s="886"/>
      <c r="NKN77" s="886"/>
      <c r="NKO77" s="887"/>
      <c r="NKP77" s="885"/>
      <c r="NKQ77" s="886"/>
      <c r="NKR77" s="886"/>
      <c r="NKS77" s="886"/>
      <c r="NKT77" s="886"/>
      <c r="NKU77" s="886"/>
      <c r="NKV77" s="886"/>
      <c r="NKW77" s="886"/>
      <c r="NKX77" s="887"/>
      <c r="NKY77" s="885"/>
      <c r="NKZ77" s="886"/>
      <c r="NLA77" s="886"/>
      <c r="NLB77" s="886"/>
      <c r="NLC77" s="886"/>
      <c r="NLD77" s="886"/>
      <c r="NLE77" s="886"/>
      <c r="NLF77" s="886"/>
      <c r="NLG77" s="887"/>
      <c r="NLH77" s="885"/>
      <c r="NLI77" s="886"/>
      <c r="NLJ77" s="886"/>
      <c r="NLK77" s="886"/>
      <c r="NLL77" s="886"/>
      <c r="NLM77" s="886"/>
      <c r="NLN77" s="886"/>
      <c r="NLO77" s="886"/>
      <c r="NLP77" s="887"/>
      <c r="NLQ77" s="885"/>
      <c r="NLR77" s="886"/>
      <c r="NLS77" s="886"/>
      <c r="NLT77" s="886"/>
      <c r="NLU77" s="886"/>
      <c r="NLV77" s="886"/>
      <c r="NLW77" s="886"/>
      <c r="NLX77" s="886"/>
      <c r="NLY77" s="887"/>
      <c r="NLZ77" s="885"/>
      <c r="NMA77" s="886"/>
      <c r="NMB77" s="886"/>
      <c r="NMC77" s="886"/>
      <c r="NMD77" s="886"/>
      <c r="NME77" s="886"/>
      <c r="NMF77" s="886"/>
      <c r="NMG77" s="886"/>
      <c r="NMH77" s="887"/>
      <c r="NMI77" s="885"/>
      <c r="NMJ77" s="886"/>
      <c r="NMK77" s="886"/>
      <c r="NML77" s="886"/>
      <c r="NMM77" s="886"/>
      <c r="NMN77" s="886"/>
      <c r="NMO77" s="886"/>
      <c r="NMP77" s="886"/>
      <c r="NMQ77" s="887"/>
      <c r="NMR77" s="885"/>
      <c r="NMS77" s="886"/>
      <c r="NMT77" s="886"/>
      <c r="NMU77" s="886"/>
      <c r="NMV77" s="886"/>
      <c r="NMW77" s="886"/>
      <c r="NMX77" s="886"/>
      <c r="NMY77" s="886"/>
      <c r="NMZ77" s="887"/>
      <c r="NNA77" s="885"/>
      <c r="NNB77" s="886"/>
      <c r="NNC77" s="886"/>
      <c r="NND77" s="886"/>
      <c r="NNE77" s="886"/>
      <c r="NNF77" s="886"/>
      <c r="NNG77" s="886"/>
      <c r="NNH77" s="886"/>
      <c r="NNI77" s="887"/>
      <c r="NNJ77" s="885"/>
      <c r="NNK77" s="886"/>
      <c r="NNL77" s="886"/>
      <c r="NNM77" s="886"/>
      <c r="NNN77" s="886"/>
      <c r="NNO77" s="886"/>
      <c r="NNP77" s="886"/>
      <c r="NNQ77" s="886"/>
      <c r="NNR77" s="887"/>
      <c r="NNS77" s="885"/>
      <c r="NNT77" s="886"/>
      <c r="NNU77" s="886"/>
      <c r="NNV77" s="886"/>
      <c r="NNW77" s="886"/>
      <c r="NNX77" s="886"/>
      <c r="NNY77" s="886"/>
      <c r="NNZ77" s="886"/>
      <c r="NOA77" s="887"/>
      <c r="NOB77" s="885"/>
      <c r="NOC77" s="886"/>
      <c r="NOD77" s="886"/>
      <c r="NOE77" s="886"/>
      <c r="NOF77" s="886"/>
      <c r="NOG77" s="886"/>
      <c r="NOH77" s="886"/>
      <c r="NOI77" s="886"/>
      <c r="NOJ77" s="887"/>
      <c r="NOK77" s="885"/>
      <c r="NOL77" s="886"/>
      <c r="NOM77" s="886"/>
      <c r="NON77" s="886"/>
      <c r="NOO77" s="886"/>
      <c r="NOP77" s="886"/>
      <c r="NOQ77" s="886"/>
      <c r="NOR77" s="886"/>
      <c r="NOS77" s="887"/>
      <c r="NOT77" s="885"/>
      <c r="NOU77" s="886"/>
      <c r="NOV77" s="886"/>
      <c r="NOW77" s="886"/>
      <c r="NOX77" s="886"/>
      <c r="NOY77" s="886"/>
      <c r="NOZ77" s="886"/>
      <c r="NPA77" s="886"/>
      <c r="NPB77" s="887"/>
      <c r="NPC77" s="885"/>
      <c r="NPD77" s="886"/>
      <c r="NPE77" s="886"/>
      <c r="NPF77" s="886"/>
      <c r="NPG77" s="886"/>
      <c r="NPH77" s="886"/>
      <c r="NPI77" s="886"/>
      <c r="NPJ77" s="886"/>
      <c r="NPK77" s="887"/>
      <c r="NPL77" s="885"/>
      <c r="NPM77" s="886"/>
      <c r="NPN77" s="886"/>
      <c r="NPO77" s="886"/>
      <c r="NPP77" s="886"/>
      <c r="NPQ77" s="886"/>
      <c r="NPR77" s="886"/>
      <c r="NPS77" s="886"/>
      <c r="NPT77" s="887"/>
      <c r="NPU77" s="885"/>
      <c r="NPV77" s="886"/>
      <c r="NPW77" s="886"/>
      <c r="NPX77" s="886"/>
      <c r="NPY77" s="886"/>
      <c r="NPZ77" s="886"/>
      <c r="NQA77" s="886"/>
      <c r="NQB77" s="886"/>
      <c r="NQC77" s="887"/>
      <c r="NQD77" s="885"/>
      <c r="NQE77" s="886"/>
      <c r="NQF77" s="886"/>
      <c r="NQG77" s="886"/>
      <c r="NQH77" s="886"/>
      <c r="NQI77" s="886"/>
      <c r="NQJ77" s="886"/>
      <c r="NQK77" s="886"/>
      <c r="NQL77" s="887"/>
      <c r="NQM77" s="885"/>
      <c r="NQN77" s="886"/>
      <c r="NQO77" s="886"/>
      <c r="NQP77" s="886"/>
      <c r="NQQ77" s="886"/>
      <c r="NQR77" s="886"/>
      <c r="NQS77" s="886"/>
      <c r="NQT77" s="886"/>
      <c r="NQU77" s="887"/>
      <c r="NQV77" s="885"/>
      <c r="NQW77" s="886"/>
      <c r="NQX77" s="886"/>
      <c r="NQY77" s="886"/>
      <c r="NQZ77" s="886"/>
      <c r="NRA77" s="886"/>
      <c r="NRB77" s="886"/>
      <c r="NRC77" s="886"/>
      <c r="NRD77" s="887"/>
      <c r="NRE77" s="885"/>
      <c r="NRF77" s="886"/>
      <c r="NRG77" s="886"/>
      <c r="NRH77" s="886"/>
      <c r="NRI77" s="886"/>
      <c r="NRJ77" s="886"/>
      <c r="NRK77" s="886"/>
      <c r="NRL77" s="886"/>
      <c r="NRM77" s="887"/>
      <c r="NRN77" s="885"/>
      <c r="NRO77" s="886"/>
      <c r="NRP77" s="886"/>
      <c r="NRQ77" s="886"/>
      <c r="NRR77" s="886"/>
      <c r="NRS77" s="886"/>
      <c r="NRT77" s="886"/>
      <c r="NRU77" s="886"/>
      <c r="NRV77" s="887"/>
      <c r="NRW77" s="885"/>
      <c r="NRX77" s="886"/>
      <c r="NRY77" s="886"/>
      <c r="NRZ77" s="886"/>
      <c r="NSA77" s="886"/>
      <c r="NSB77" s="886"/>
      <c r="NSC77" s="886"/>
      <c r="NSD77" s="886"/>
      <c r="NSE77" s="887"/>
      <c r="NSF77" s="885"/>
      <c r="NSG77" s="886"/>
      <c r="NSH77" s="886"/>
      <c r="NSI77" s="886"/>
      <c r="NSJ77" s="886"/>
      <c r="NSK77" s="886"/>
      <c r="NSL77" s="886"/>
      <c r="NSM77" s="886"/>
      <c r="NSN77" s="887"/>
      <c r="NSO77" s="885"/>
      <c r="NSP77" s="886"/>
      <c r="NSQ77" s="886"/>
      <c r="NSR77" s="886"/>
      <c r="NSS77" s="886"/>
      <c r="NST77" s="886"/>
      <c r="NSU77" s="886"/>
      <c r="NSV77" s="886"/>
      <c r="NSW77" s="887"/>
      <c r="NSX77" s="885"/>
      <c r="NSY77" s="886"/>
      <c r="NSZ77" s="886"/>
      <c r="NTA77" s="886"/>
      <c r="NTB77" s="886"/>
      <c r="NTC77" s="886"/>
      <c r="NTD77" s="886"/>
      <c r="NTE77" s="886"/>
      <c r="NTF77" s="887"/>
      <c r="NTG77" s="885"/>
      <c r="NTH77" s="886"/>
      <c r="NTI77" s="886"/>
      <c r="NTJ77" s="886"/>
      <c r="NTK77" s="886"/>
      <c r="NTL77" s="886"/>
      <c r="NTM77" s="886"/>
      <c r="NTN77" s="886"/>
      <c r="NTO77" s="887"/>
      <c r="NTP77" s="885"/>
      <c r="NTQ77" s="886"/>
      <c r="NTR77" s="886"/>
      <c r="NTS77" s="886"/>
      <c r="NTT77" s="886"/>
      <c r="NTU77" s="886"/>
      <c r="NTV77" s="886"/>
      <c r="NTW77" s="886"/>
      <c r="NTX77" s="887"/>
      <c r="NTY77" s="885"/>
      <c r="NTZ77" s="886"/>
      <c r="NUA77" s="886"/>
      <c r="NUB77" s="886"/>
      <c r="NUC77" s="886"/>
      <c r="NUD77" s="886"/>
      <c r="NUE77" s="886"/>
      <c r="NUF77" s="886"/>
      <c r="NUG77" s="887"/>
      <c r="NUH77" s="885"/>
      <c r="NUI77" s="886"/>
      <c r="NUJ77" s="886"/>
      <c r="NUK77" s="886"/>
      <c r="NUL77" s="886"/>
      <c r="NUM77" s="886"/>
      <c r="NUN77" s="886"/>
      <c r="NUO77" s="886"/>
      <c r="NUP77" s="887"/>
      <c r="NUQ77" s="885"/>
      <c r="NUR77" s="886"/>
      <c r="NUS77" s="886"/>
      <c r="NUT77" s="886"/>
      <c r="NUU77" s="886"/>
      <c r="NUV77" s="886"/>
      <c r="NUW77" s="886"/>
      <c r="NUX77" s="886"/>
      <c r="NUY77" s="887"/>
      <c r="NUZ77" s="885"/>
      <c r="NVA77" s="886"/>
      <c r="NVB77" s="886"/>
      <c r="NVC77" s="886"/>
      <c r="NVD77" s="886"/>
      <c r="NVE77" s="886"/>
      <c r="NVF77" s="886"/>
      <c r="NVG77" s="886"/>
      <c r="NVH77" s="887"/>
      <c r="NVI77" s="885"/>
      <c r="NVJ77" s="886"/>
      <c r="NVK77" s="886"/>
      <c r="NVL77" s="886"/>
      <c r="NVM77" s="886"/>
      <c r="NVN77" s="886"/>
      <c r="NVO77" s="886"/>
      <c r="NVP77" s="886"/>
      <c r="NVQ77" s="887"/>
      <c r="NVR77" s="885"/>
      <c r="NVS77" s="886"/>
      <c r="NVT77" s="886"/>
      <c r="NVU77" s="886"/>
      <c r="NVV77" s="886"/>
      <c r="NVW77" s="886"/>
      <c r="NVX77" s="886"/>
      <c r="NVY77" s="886"/>
      <c r="NVZ77" s="887"/>
      <c r="NWA77" s="885"/>
      <c r="NWB77" s="886"/>
      <c r="NWC77" s="886"/>
      <c r="NWD77" s="886"/>
      <c r="NWE77" s="886"/>
      <c r="NWF77" s="886"/>
      <c r="NWG77" s="886"/>
      <c r="NWH77" s="886"/>
      <c r="NWI77" s="887"/>
      <c r="NWJ77" s="885"/>
      <c r="NWK77" s="886"/>
      <c r="NWL77" s="886"/>
      <c r="NWM77" s="886"/>
      <c r="NWN77" s="886"/>
      <c r="NWO77" s="886"/>
      <c r="NWP77" s="886"/>
      <c r="NWQ77" s="886"/>
      <c r="NWR77" s="887"/>
      <c r="NWS77" s="885"/>
      <c r="NWT77" s="886"/>
      <c r="NWU77" s="886"/>
      <c r="NWV77" s="886"/>
      <c r="NWW77" s="886"/>
      <c r="NWX77" s="886"/>
      <c r="NWY77" s="886"/>
      <c r="NWZ77" s="886"/>
      <c r="NXA77" s="887"/>
      <c r="NXB77" s="885"/>
      <c r="NXC77" s="886"/>
      <c r="NXD77" s="886"/>
      <c r="NXE77" s="886"/>
      <c r="NXF77" s="886"/>
      <c r="NXG77" s="886"/>
      <c r="NXH77" s="886"/>
      <c r="NXI77" s="886"/>
      <c r="NXJ77" s="887"/>
      <c r="NXK77" s="885"/>
      <c r="NXL77" s="886"/>
      <c r="NXM77" s="886"/>
      <c r="NXN77" s="886"/>
      <c r="NXO77" s="886"/>
      <c r="NXP77" s="886"/>
      <c r="NXQ77" s="886"/>
      <c r="NXR77" s="886"/>
      <c r="NXS77" s="887"/>
      <c r="NXT77" s="885"/>
      <c r="NXU77" s="886"/>
      <c r="NXV77" s="886"/>
      <c r="NXW77" s="886"/>
      <c r="NXX77" s="886"/>
      <c r="NXY77" s="886"/>
      <c r="NXZ77" s="886"/>
      <c r="NYA77" s="886"/>
      <c r="NYB77" s="887"/>
      <c r="NYC77" s="885"/>
      <c r="NYD77" s="886"/>
      <c r="NYE77" s="886"/>
      <c r="NYF77" s="886"/>
      <c r="NYG77" s="886"/>
      <c r="NYH77" s="886"/>
      <c r="NYI77" s="886"/>
      <c r="NYJ77" s="886"/>
      <c r="NYK77" s="887"/>
      <c r="NYL77" s="885"/>
      <c r="NYM77" s="886"/>
      <c r="NYN77" s="886"/>
      <c r="NYO77" s="886"/>
      <c r="NYP77" s="886"/>
      <c r="NYQ77" s="886"/>
      <c r="NYR77" s="886"/>
      <c r="NYS77" s="886"/>
      <c r="NYT77" s="887"/>
      <c r="NYU77" s="885"/>
      <c r="NYV77" s="886"/>
      <c r="NYW77" s="886"/>
      <c r="NYX77" s="886"/>
      <c r="NYY77" s="886"/>
      <c r="NYZ77" s="886"/>
      <c r="NZA77" s="886"/>
      <c r="NZB77" s="886"/>
      <c r="NZC77" s="887"/>
      <c r="NZD77" s="885"/>
      <c r="NZE77" s="886"/>
      <c r="NZF77" s="886"/>
      <c r="NZG77" s="886"/>
      <c r="NZH77" s="886"/>
      <c r="NZI77" s="886"/>
      <c r="NZJ77" s="886"/>
      <c r="NZK77" s="886"/>
      <c r="NZL77" s="887"/>
      <c r="NZM77" s="885"/>
      <c r="NZN77" s="886"/>
      <c r="NZO77" s="886"/>
      <c r="NZP77" s="886"/>
      <c r="NZQ77" s="886"/>
      <c r="NZR77" s="886"/>
      <c r="NZS77" s="886"/>
      <c r="NZT77" s="886"/>
      <c r="NZU77" s="887"/>
      <c r="NZV77" s="885"/>
      <c r="NZW77" s="886"/>
      <c r="NZX77" s="886"/>
      <c r="NZY77" s="886"/>
      <c r="NZZ77" s="886"/>
      <c r="OAA77" s="886"/>
      <c r="OAB77" s="886"/>
      <c r="OAC77" s="886"/>
      <c r="OAD77" s="887"/>
      <c r="OAE77" s="885"/>
      <c r="OAF77" s="886"/>
      <c r="OAG77" s="886"/>
      <c r="OAH77" s="886"/>
      <c r="OAI77" s="886"/>
      <c r="OAJ77" s="886"/>
      <c r="OAK77" s="886"/>
      <c r="OAL77" s="886"/>
      <c r="OAM77" s="887"/>
      <c r="OAN77" s="885"/>
      <c r="OAO77" s="886"/>
      <c r="OAP77" s="886"/>
      <c r="OAQ77" s="886"/>
      <c r="OAR77" s="886"/>
      <c r="OAS77" s="886"/>
      <c r="OAT77" s="886"/>
      <c r="OAU77" s="886"/>
      <c r="OAV77" s="887"/>
      <c r="OAW77" s="885"/>
      <c r="OAX77" s="886"/>
      <c r="OAY77" s="886"/>
      <c r="OAZ77" s="886"/>
      <c r="OBA77" s="886"/>
      <c r="OBB77" s="886"/>
      <c r="OBC77" s="886"/>
      <c r="OBD77" s="886"/>
      <c r="OBE77" s="887"/>
      <c r="OBF77" s="885"/>
      <c r="OBG77" s="886"/>
      <c r="OBH77" s="886"/>
      <c r="OBI77" s="886"/>
      <c r="OBJ77" s="886"/>
      <c r="OBK77" s="886"/>
      <c r="OBL77" s="886"/>
      <c r="OBM77" s="886"/>
      <c r="OBN77" s="887"/>
      <c r="OBO77" s="885"/>
      <c r="OBP77" s="886"/>
      <c r="OBQ77" s="886"/>
      <c r="OBR77" s="886"/>
      <c r="OBS77" s="886"/>
      <c r="OBT77" s="886"/>
      <c r="OBU77" s="886"/>
      <c r="OBV77" s="886"/>
      <c r="OBW77" s="887"/>
      <c r="OBX77" s="885"/>
      <c r="OBY77" s="886"/>
      <c r="OBZ77" s="886"/>
      <c r="OCA77" s="886"/>
      <c r="OCB77" s="886"/>
      <c r="OCC77" s="886"/>
      <c r="OCD77" s="886"/>
      <c r="OCE77" s="886"/>
      <c r="OCF77" s="887"/>
      <c r="OCG77" s="885"/>
      <c r="OCH77" s="886"/>
      <c r="OCI77" s="886"/>
      <c r="OCJ77" s="886"/>
      <c r="OCK77" s="886"/>
      <c r="OCL77" s="886"/>
      <c r="OCM77" s="886"/>
      <c r="OCN77" s="886"/>
      <c r="OCO77" s="887"/>
      <c r="OCP77" s="885"/>
      <c r="OCQ77" s="886"/>
      <c r="OCR77" s="886"/>
      <c r="OCS77" s="886"/>
      <c r="OCT77" s="886"/>
      <c r="OCU77" s="886"/>
      <c r="OCV77" s="886"/>
      <c r="OCW77" s="886"/>
      <c r="OCX77" s="887"/>
      <c r="OCY77" s="885"/>
      <c r="OCZ77" s="886"/>
      <c r="ODA77" s="886"/>
      <c r="ODB77" s="886"/>
      <c r="ODC77" s="886"/>
      <c r="ODD77" s="886"/>
      <c r="ODE77" s="886"/>
      <c r="ODF77" s="886"/>
      <c r="ODG77" s="887"/>
      <c r="ODH77" s="885"/>
      <c r="ODI77" s="886"/>
      <c r="ODJ77" s="886"/>
      <c r="ODK77" s="886"/>
      <c r="ODL77" s="886"/>
      <c r="ODM77" s="886"/>
      <c r="ODN77" s="886"/>
      <c r="ODO77" s="886"/>
      <c r="ODP77" s="887"/>
      <c r="ODQ77" s="885"/>
      <c r="ODR77" s="886"/>
      <c r="ODS77" s="886"/>
      <c r="ODT77" s="886"/>
      <c r="ODU77" s="886"/>
      <c r="ODV77" s="886"/>
      <c r="ODW77" s="886"/>
      <c r="ODX77" s="886"/>
      <c r="ODY77" s="887"/>
      <c r="ODZ77" s="885"/>
      <c r="OEA77" s="886"/>
      <c r="OEB77" s="886"/>
      <c r="OEC77" s="886"/>
      <c r="OED77" s="886"/>
      <c r="OEE77" s="886"/>
      <c r="OEF77" s="886"/>
      <c r="OEG77" s="886"/>
      <c r="OEH77" s="887"/>
      <c r="OEI77" s="885"/>
      <c r="OEJ77" s="886"/>
      <c r="OEK77" s="886"/>
      <c r="OEL77" s="886"/>
      <c r="OEM77" s="886"/>
      <c r="OEN77" s="886"/>
      <c r="OEO77" s="886"/>
      <c r="OEP77" s="886"/>
      <c r="OEQ77" s="887"/>
      <c r="OER77" s="885"/>
      <c r="OES77" s="886"/>
      <c r="OET77" s="886"/>
      <c r="OEU77" s="886"/>
      <c r="OEV77" s="886"/>
      <c r="OEW77" s="886"/>
      <c r="OEX77" s="886"/>
      <c r="OEY77" s="886"/>
      <c r="OEZ77" s="887"/>
      <c r="OFA77" s="885"/>
      <c r="OFB77" s="886"/>
      <c r="OFC77" s="886"/>
      <c r="OFD77" s="886"/>
      <c r="OFE77" s="886"/>
      <c r="OFF77" s="886"/>
      <c r="OFG77" s="886"/>
      <c r="OFH77" s="886"/>
      <c r="OFI77" s="887"/>
      <c r="OFJ77" s="885"/>
      <c r="OFK77" s="886"/>
      <c r="OFL77" s="886"/>
      <c r="OFM77" s="886"/>
      <c r="OFN77" s="886"/>
      <c r="OFO77" s="886"/>
      <c r="OFP77" s="886"/>
      <c r="OFQ77" s="886"/>
      <c r="OFR77" s="887"/>
      <c r="OFS77" s="885"/>
      <c r="OFT77" s="886"/>
      <c r="OFU77" s="886"/>
      <c r="OFV77" s="886"/>
      <c r="OFW77" s="886"/>
      <c r="OFX77" s="886"/>
      <c r="OFY77" s="886"/>
      <c r="OFZ77" s="886"/>
      <c r="OGA77" s="887"/>
      <c r="OGB77" s="885"/>
      <c r="OGC77" s="886"/>
      <c r="OGD77" s="886"/>
      <c r="OGE77" s="886"/>
      <c r="OGF77" s="886"/>
      <c r="OGG77" s="886"/>
      <c r="OGH77" s="886"/>
      <c r="OGI77" s="886"/>
      <c r="OGJ77" s="887"/>
      <c r="OGK77" s="885"/>
      <c r="OGL77" s="886"/>
      <c r="OGM77" s="886"/>
      <c r="OGN77" s="886"/>
      <c r="OGO77" s="886"/>
      <c r="OGP77" s="886"/>
      <c r="OGQ77" s="886"/>
      <c r="OGR77" s="886"/>
      <c r="OGS77" s="887"/>
      <c r="OGT77" s="885"/>
      <c r="OGU77" s="886"/>
      <c r="OGV77" s="886"/>
      <c r="OGW77" s="886"/>
      <c r="OGX77" s="886"/>
      <c r="OGY77" s="886"/>
      <c r="OGZ77" s="886"/>
      <c r="OHA77" s="886"/>
      <c r="OHB77" s="887"/>
      <c r="OHC77" s="885"/>
      <c r="OHD77" s="886"/>
      <c r="OHE77" s="886"/>
      <c r="OHF77" s="886"/>
      <c r="OHG77" s="886"/>
      <c r="OHH77" s="886"/>
      <c r="OHI77" s="886"/>
      <c r="OHJ77" s="886"/>
      <c r="OHK77" s="887"/>
      <c r="OHL77" s="885"/>
      <c r="OHM77" s="886"/>
      <c r="OHN77" s="886"/>
      <c r="OHO77" s="886"/>
      <c r="OHP77" s="886"/>
      <c r="OHQ77" s="886"/>
      <c r="OHR77" s="886"/>
      <c r="OHS77" s="886"/>
      <c r="OHT77" s="887"/>
      <c r="OHU77" s="885"/>
      <c r="OHV77" s="886"/>
      <c r="OHW77" s="886"/>
      <c r="OHX77" s="886"/>
      <c r="OHY77" s="886"/>
      <c r="OHZ77" s="886"/>
      <c r="OIA77" s="886"/>
      <c r="OIB77" s="886"/>
      <c r="OIC77" s="887"/>
      <c r="OID77" s="885"/>
      <c r="OIE77" s="886"/>
      <c r="OIF77" s="886"/>
      <c r="OIG77" s="886"/>
      <c r="OIH77" s="886"/>
      <c r="OII77" s="886"/>
      <c r="OIJ77" s="886"/>
      <c r="OIK77" s="886"/>
      <c r="OIL77" s="887"/>
      <c r="OIM77" s="885"/>
      <c r="OIN77" s="886"/>
      <c r="OIO77" s="886"/>
      <c r="OIP77" s="886"/>
      <c r="OIQ77" s="886"/>
      <c r="OIR77" s="886"/>
      <c r="OIS77" s="886"/>
      <c r="OIT77" s="886"/>
      <c r="OIU77" s="887"/>
      <c r="OIV77" s="885"/>
      <c r="OIW77" s="886"/>
      <c r="OIX77" s="886"/>
      <c r="OIY77" s="886"/>
      <c r="OIZ77" s="886"/>
      <c r="OJA77" s="886"/>
      <c r="OJB77" s="886"/>
      <c r="OJC77" s="886"/>
      <c r="OJD77" s="887"/>
      <c r="OJE77" s="885"/>
      <c r="OJF77" s="886"/>
      <c r="OJG77" s="886"/>
      <c r="OJH77" s="886"/>
      <c r="OJI77" s="886"/>
      <c r="OJJ77" s="886"/>
      <c r="OJK77" s="886"/>
      <c r="OJL77" s="886"/>
      <c r="OJM77" s="887"/>
      <c r="OJN77" s="885"/>
      <c r="OJO77" s="886"/>
      <c r="OJP77" s="886"/>
      <c r="OJQ77" s="886"/>
      <c r="OJR77" s="886"/>
      <c r="OJS77" s="886"/>
      <c r="OJT77" s="886"/>
      <c r="OJU77" s="886"/>
      <c r="OJV77" s="887"/>
      <c r="OJW77" s="885"/>
      <c r="OJX77" s="886"/>
      <c r="OJY77" s="886"/>
      <c r="OJZ77" s="886"/>
      <c r="OKA77" s="886"/>
      <c r="OKB77" s="886"/>
      <c r="OKC77" s="886"/>
      <c r="OKD77" s="886"/>
      <c r="OKE77" s="887"/>
      <c r="OKF77" s="885"/>
      <c r="OKG77" s="886"/>
      <c r="OKH77" s="886"/>
      <c r="OKI77" s="886"/>
      <c r="OKJ77" s="886"/>
      <c r="OKK77" s="886"/>
      <c r="OKL77" s="886"/>
      <c r="OKM77" s="886"/>
      <c r="OKN77" s="887"/>
      <c r="OKO77" s="885"/>
      <c r="OKP77" s="886"/>
      <c r="OKQ77" s="886"/>
      <c r="OKR77" s="886"/>
      <c r="OKS77" s="886"/>
      <c r="OKT77" s="886"/>
      <c r="OKU77" s="886"/>
      <c r="OKV77" s="886"/>
      <c r="OKW77" s="887"/>
      <c r="OKX77" s="885"/>
      <c r="OKY77" s="886"/>
      <c r="OKZ77" s="886"/>
      <c r="OLA77" s="886"/>
      <c r="OLB77" s="886"/>
      <c r="OLC77" s="886"/>
      <c r="OLD77" s="886"/>
      <c r="OLE77" s="886"/>
      <c r="OLF77" s="887"/>
      <c r="OLG77" s="885"/>
      <c r="OLH77" s="886"/>
      <c r="OLI77" s="886"/>
      <c r="OLJ77" s="886"/>
      <c r="OLK77" s="886"/>
      <c r="OLL77" s="886"/>
      <c r="OLM77" s="886"/>
      <c r="OLN77" s="886"/>
      <c r="OLO77" s="887"/>
      <c r="OLP77" s="885"/>
      <c r="OLQ77" s="886"/>
      <c r="OLR77" s="886"/>
      <c r="OLS77" s="886"/>
      <c r="OLT77" s="886"/>
      <c r="OLU77" s="886"/>
      <c r="OLV77" s="886"/>
      <c r="OLW77" s="886"/>
      <c r="OLX77" s="887"/>
      <c r="OLY77" s="885"/>
      <c r="OLZ77" s="886"/>
      <c r="OMA77" s="886"/>
      <c r="OMB77" s="886"/>
      <c r="OMC77" s="886"/>
      <c r="OMD77" s="886"/>
      <c r="OME77" s="886"/>
      <c r="OMF77" s="886"/>
      <c r="OMG77" s="887"/>
      <c r="OMH77" s="885"/>
      <c r="OMI77" s="886"/>
      <c r="OMJ77" s="886"/>
      <c r="OMK77" s="886"/>
      <c r="OML77" s="886"/>
      <c r="OMM77" s="886"/>
      <c r="OMN77" s="886"/>
      <c r="OMO77" s="886"/>
      <c r="OMP77" s="887"/>
      <c r="OMQ77" s="885"/>
      <c r="OMR77" s="886"/>
      <c r="OMS77" s="886"/>
      <c r="OMT77" s="886"/>
      <c r="OMU77" s="886"/>
      <c r="OMV77" s="886"/>
      <c r="OMW77" s="886"/>
      <c r="OMX77" s="886"/>
      <c r="OMY77" s="887"/>
      <c r="OMZ77" s="885"/>
      <c r="ONA77" s="886"/>
      <c r="ONB77" s="886"/>
      <c r="ONC77" s="886"/>
      <c r="OND77" s="886"/>
      <c r="ONE77" s="886"/>
      <c r="ONF77" s="886"/>
      <c r="ONG77" s="886"/>
      <c r="ONH77" s="887"/>
      <c r="ONI77" s="885"/>
      <c r="ONJ77" s="886"/>
      <c r="ONK77" s="886"/>
      <c r="ONL77" s="886"/>
      <c r="ONM77" s="886"/>
      <c r="ONN77" s="886"/>
      <c r="ONO77" s="886"/>
      <c r="ONP77" s="886"/>
      <c r="ONQ77" s="887"/>
      <c r="ONR77" s="885"/>
      <c r="ONS77" s="886"/>
      <c r="ONT77" s="886"/>
      <c r="ONU77" s="886"/>
      <c r="ONV77" s="886"/>
      <c r="ONW77" s="886"/>
      <c r="ONX77" s="886"/>
      <c r="ONY77" s="886"/>
      <c r="ONZ77" s="887"/>
      <c r="OOA77" s="885"/>
      <c r="OOB77" s="886"/>
      <c r="OOC77" s="886"/>
      <c r="OOD77" s="886"/>
      <c r="OOE77" s="886"/>
      <c r="OOF77" s="886"/>
      <c r="OOG77" s="886"/>
      <c r="OOH77" s="886"/>
      <c r="OOI77" s="887"/>
      <c r="OOJ77" s="885"/>
      <c r="OOK77" s="886"/>
      <c r="OOL77" s="886"/>
      <c r="OOM77" s="886"/>
      <c r="OON77" s="886"/>
      <c r="OOO77" s="886"/>
      <c r="OOP77" s="886"/>
      <c r="OOQ77" s="886"/>
      <c r="OOR77" s="887"/>
      <c r="OOS77" s="885"/>
      <c r="OOT77" s="886"/>
      <c r="OOU77" s="886"/>
      <c r="OOV77" s="886"/>
      <c r="OOW77" s="886"/>
      <c r="OOX77" s="886"/>
      <c r="OOY77" s="886"/>
      <c r="OOZ77" s="886"/>
      <c r="OPA77" s="887"/>
      <c r="OPB77" s="885"/>
      <c r="OPC77" s="886"/>
      <c r="OPD77" s="886"/>
      <c r="OPE77" s="886"/>
      <c r="OPF77" s="886"/>
      <c r="OPG77" s="886"/>
      <c r="OPH77" s="886"/>
      <c r="OPI77" s="886"/>
      <c r="OPJ77" s="887"/>
      <c r="OPK77" s="885"/>
      <c r="OPL77" s="886"/>
      <c r="OPM77" s="886"/>
      <c r="OPN77" s="886"/>
      <c r="OPO77" s="886"/>
      <c r="OPP77" s="886"/>
      <c r="OPQ77" s="886"/>
      <c r="OPR77" s="886"/>
      <c r="OPS77" s="887"/>
      <c r="OPT77" s="885"/>
      <c r="OPU77" s="886"/>
      <c r="OPV77" s="886"/>
      <c r="OPW77" s="886"/>
      <c r="OPX77" s="886"/>
      <c r="OPY77" s="886"/>
      <c r="OPZ77" s="886"/>
      <c r="OQA77" s="886"/>
      <c r="OQB77" s="887"/>
      <c r="OQC77" s="885"/>
      <c r="OQD77" s="886"/>
      <c r="OQE77" s="886"/>
      <c r="OQF77" s="886"/>
      <c r="OQG77" s="886"/>
      <c r="OQH77" s="886"/>
      <c r="OQI77" s="886"/>
      <c r="OQJ77" s="886"/>
      <c r="OQK77" s="887"/>
      <c r="OQL77" s="885"/>
      <c r="OQM77" s="886"/>
      <c r="OQN77" s="886"/>
      <c r="OQO77" s="886"/>
      <c r="OQP77" s="886"/>
      <c r="OQQ77" s="886"/>
      <c r="OQR77" s="886"/>
      <c r="OQS77" s="886"/>
      <c r="OQT77" s="887"/>
      <c r="OQU77" s="885"/>
      <c r="OQV77" s="886"/>
      <c r="OQW77" s="886"/>
      <c r="OQX77" s="886"/>
      <c r="OQY77" s="886"/>
      <c r="OQZ77" s="886"/>
      <c r="ORA77" s="886"/>
      <c r="ORB77" s="886"/>
      <c r="ORC77" s="887"/>
      <c r="ORD77" s="885"/>
      <c r="ORE77" s="886"/>
      <c r="ORF77" s="886"/>
      <c r="ORG77" s="886"/>
      <c r="ORH77" s="886"/>
      <c r="ORI77" s="886"/>
      <c r="ORJ77" s="886"/>
      <c r="ORK77" s="886"/>
      <c r="ORL77" s="887"/>
      <c r="ORM77" s="885"/>
      <c r="ORN77" s="886"/>
      <c r="ORO77" s="886"/>
      <c r="ORP77" s="886"/>
      <c r="ORQ77" s="886"/>
      <c r="ORR77" s="886"/>
      <c r="ORS77" s="886"/>
      <c r="ORT77" s="886"/>
      <c r="ORU77" s="887"/>
      <c r="ORV77" s="885"/>
      <c r="ORW77" s="886"/>
      <c r="ORX77" s="886"/>
      <c r="ORY77" s="886"/>
      <c r="ORZ77" s="886"/>
      <c r="OSA77" s="886"/>
      <c r="OSB77" s="886"/>
      <c r="OSC77" s="886"/>
      <c r="OSD77" s="887"/>
      <c r="OSE77" s="885"/>
      <c r="OSF77" s="886"/>
      <c r="OSG77" s="886"/>
      <c r="OSH77" s="886"/>
      <c r="OSI77" s="886"/>
      <c r="OSJ77" s="886"/>
      <c r="OSK77" s="886"/>
      <c r="OSL77" s="886"/>
      <c r="OSM77" s="887"/>
      <c r="OSN77" s="885"/>
      <c r="OSO77" s="886"/>
      <c r="OSP77" s="886"/>
      <c r="OSQ77" s="886"/>
      <c r="OSR77" s="886"/>
      <c r="OSS77" s="886"/>
      <c r="OST77" s="886"/>
      <c r="OSU77" s="886"/>
      <c r="OSV77" s="887"/>
      <c r="OSW77" s="885"/>
      <c r="OSX77" s="886"/>
      <c r="OSY77" s="886"/>
      <c r="OSZ77" s="886"/>
      <c r="OTA77" s="886"/>
      <c r="OTB77" s="886"/>
      <c r="OTC77" s="886"/>
      <c r="OTD77" s="886"/>
      <c r="OTE77" s="887"/>
      <c r="OTF77" s="885"/>
      <c r="OTG77" s="886"/>
      <c r="OTH77" s="886"/>
      <c r="OTI77" s="886"/>
      <c r="OTJ77" s="886"/>
      <c r="OTK77" s="886"/>
      <c r="OTL77" s="886"/>
      <c r="OTM77" s="886"/>
      <c r="OTN77" s="887"/>
      <c r="OTO77" s="885"/>
      <c r="OTP77" s="886"/>
      <c r="OTQ77" s="886"/>
      <c r="OTR77" s="886"/>
      <c r="OTS77" s="886"/>
      <c r="OTT77" s="886"/>
      <c r="OTU77" s="886"/>
      <c r="OTV77" s="886"/>
      <c r="OTW77" s="887"/>
      <c r="OTX77" s="885"/>
      <c r="OTY77" s="886"/>
      <c r="OTZ77" s="886"/>
      <c r="OUA77" s="886"/>
      <c r="OUB77" s="886"/>
      <c r="OUC77" s="886"/>
      <c r="OUD77" s="886"/>
      <c r="OUE77" s="886"/>
      <c r="OUF77" s="887"/>
      <c r="OUG77" s="885"/>
      <c r="OUH77" s="886"/>
      <c r="OUI77" s="886"/>
      <c r="OUJ77" s="886"/>
      <c r="OUK77" s="886"/>
      <c r="OUL77" s="886"/>
      <c r="OUM77" s="886"/>
      <c r="OUN77" s="886"/>
      <c r="OUO77" s="887"/>
      <c r="OUP77" s="885"/>
      <c r="OUQ77" s="886"/>
      <c r="OUR77" s="886"/>
      <c r="OUS77" s="886"/>
      <c r="OUT77" s="886"/>
      <c r="OUU77" s="886"/>
      <c r="OUV77" s="886"/>
      <c r="OUW77" s="886"/>
      <c r="OUX77" s="887"/>
      <c r="OUY77" s="885"/>
      <c r="OUZ77" s="886"/>
      <c r="OVA77" s="886"/>
      <c r="OVB77" s="886"/>
      <c r="OVC77" s="886"/>
      <c r="OVD77" s="886"/>
      <c r="OVE77" s="886"/>
      <c r="OVF77" s="886"/>
      <c r="OVG77" s="887"/>
      <c r="OVH77" s="885"/>
      <c r="OVI77" s="886"/>
      <c r="OVJ77" s="886"/>
      <c r="OVK77" s="886"/>
      <c r="OVL77" s="886"/>
      <c r="OVM77" s="886"/>
      <c r="OVN77" s="886"/>
      <c r="OVO77" s="886"/>
      <c r="OVP77" s="887"/>
      <c r="OVQ77" s="885"/>
      <c r="OVR77" s="886"/>
      <c r="OVS77" s="886"/>
      <c r="OVT77" s="886"/>
      <c r="OVU77" s="886"/>
      <c r="OVV77" s="886"/>
      <c r="OVW77" s="886"/>
      <c r="OVX77" s="886"/>
      <c r="OVY77" s="887"/>
      <c r="OVZ77" s="885"/>
      <c r="OWA77" s="886"/>
      <c r="OWB77" s="886"/>
      <c r="OWC77" s="886"/>
      <c r="OWD77" s="886"/>
      <c r="OWE77" s="886"/>
      <c r="OWF77" s="886"/>
      <c r="OWG77" s="886"/>
      <c r="OWH77" s="887"/>
      <c r="OWI77" s="885"/>
      <c r="OWJ77" s="886"/>
      <c r="OWK77" s="886"/>
      <c r="OWL77" s="886"/>
      <c r="OWM77" s="886"/>
      <c r="OWN77" s="886"/>
      <c r="OWO77" s="886"/>
      <c r="OWP77" s="886"/>
      <c r="OWQ77" s="887"/>
      <c r="OWR77" s="885"/>
      <c r="OWS77" s="886"/>
      <c r="OWT77" s="886"/>
      <c r="OWU77" s="886"/>
      <c r="OWV77" s="886"/>
      <c r="OWW77" s="886"/>
      <c r="OWX77" s="886"/>
      <c r="OWY77" s="886"/>
      <c r="OWZ77" s="887"/>
      <c r="OXA77" s="885"/>
      <c r="OXB77" s="886"/>
      <c r="OXC77" s="886"/>
      <c r="OXD77" s="886"/>
      <c r="OXE77" s="886"/>
      <c r="OXF77" s="886"/>
      <c r="OXG77" s="886"/>
      <c r="OXH77" s="886"/>
      <c r="OXI77" s="887"/>
      <c r="OXJ77" s="885"/>
      <c r="OXK77" s="886"/>
      <c r="OXL77" s="886"/>
      <c r="OXM77" s="886"/>
      <c r="OXN77" s="886"/>
      <c r="OXO77" s="886"/>
      <c r="OXP77" s="886"/>
      <c r="OXQ77" s="886"/>
      <c r="OXR77" s="887"/>
      <c r="OXS77" s="885"/>
      <c r="OXT77" s="886"/>
      <c r="OXU77" s="886"/>
      <c r="OXV77" s="886"/>
      <c r="OXW77" s="886"/>
      <c r="OXX77" s="886"/>
      <c r="OXY77" s="886"/>
      <c r="OXZ77" s="886"/>
      <c r="OYA77" s="887"/>
      <c r="OYB77" s="885"/>
      <c r="OYC77" s="886"/>
      <c r="OYD77" s="886"/>
      <c r="OYE77" s="886"/>
      <c r="OYF77" s="886"/>
      <c r="OYG77" s="886"/>
      <c r="OYH77" s="886"/>
      <c r="OYI77" s="886"/>
      <c r="OYJ77" s="887"/>
      <c r="OYK77" s="885"/>
      <c r="OYL77" s="886"/>
      <c r="OYM77" s="886"/>
      <c r="OYN77" s="886"/>
      <c r="OYO77" s="886"/>
      <c r="OYP77" s="886"/>
      <c r="OYQ77" s="886"/>
      <c r="OYR77" s="886"/>
      <c r="OYS77" s="887"/>
      <c r="OYT77" s="885"/>
      <c r="OYU77" s="886"/>
      <c r="OYV77" s="886"/>
      <c r="OYW77" s="886"/>
      <c r="OYX77" s="886"/>
      <c r="OYY77" s="886"/>
      <c r="OYZ77" s="886"/>
      <c r="OZA77" s="886"/>
      <c r="OZB77" s="887"/>
      <c r="OZC77" s="885"/>
      <c r="OZD77" s="886"/>
      <c r="OZE77" s="886"/>
      <c r="OZF77" s="886"/>
      <c r="OZG77" s="886"/>
      <c r="OZH77" s="886"/>
      <c r="OZI77" s="886"/>
      <c r="OZJ77" s="886"/>
      <c r="OZK77" s="887"/>
      <c r="OZL77" s="885"/>
      <c r="OZM77" s="886"/>
      <c r="OZN77" s="886"/>
      <c r="OZO77" s="886"/>
      <c r="OZP77" s="886"/>
      <c r="OZQ77" s="886"/>
      <c r="OZR77" s="886"/>
      <c r="OZS77" s="886"/>
      <c r="OZT77" s="887"/>
      <c r="OZU77" s="885"/>
      <c r="OZV77" s="886"/>
      <c r="OZW77" s="886"/>
      <c r="OZX77" s="886"/>
      <c r="OZY77" s="886"/>
      <c r="OZZ77" s="886"/>
      <c r="PAA77" s="886"/>
      <c r="PAB77" s="886"/>
      <c r="PAC77" s="887"/>
      <c r="PAD77" s="885"/>
      <c r="PAE77" s="886"/>
      <c r="PAF77" s="886"/>
      <c r="PAG77" s="886"/>
      <c r="PAH77" s="886"/>
      <c r="PAI77" s="886"/>
      <c r="PAJ77" s="886"/>
      <c r="PAK77" s="886"/>
      <c r="PAL77" s="887"/>
      <c r="PAM77" s="885"/>
      <c r="PAN77" s="886"/>
      <c r="PAO77" s="886"/>
      <c r="PAP77" s="886"/>
      <c r="PAQ77" s="886"/>
      <c r="PAR77" s="886"/>
      <c r="PAS77" s="886"/>
      <c r="PAT77" s="886"/>
      <c r="PAU77" s="887"/>
      <c r="PAV77" s="885"/>
      <c r="PAW77" s="886"/>
      <c r="PAX77" s="886"/>
      <c r="PAY77" s="886"/>
      <c r="PAZ77" s="886"/>
      <c r="PBA77" s="886"/>
      <c r="PBB77" s="886"/>
      <c r="PBC77" s="886"/>
      <c r="PBD77" s="887"/>
      <c r="PBE77" s="885"/>
      <c r="PBF77" s="886"/>
      <c r="PBG77" s="886"/>
      <c r="PBH77" s="886"/>
      <c r="PBI77" s="886"/>
      <c r="PBJ77" s="886"/>
      <c r="PBK77" s="886"/>
      <c r="PBL77" s="886"/>
      <c r="PBM77" s="887"/>
      <c r="PBN77" s="885"/>
      <c r="PBO77" s="886"/>
      <c r="PBP77" s="886"/>
      <c r="PBQ77" s="886"/>
      <c r="PBR77" s="886"/>
      <c r="PBS77" s="886"/>
      <c r="PBT77" s="886"/>
      <c r="PBU77" s="886"/>
      <c r="PBV77" s="887"/>
      <c r="PBW77" s="885"/>
      <c r="PBX77" s="886"/>
      <c r="PBY77" s="886"/>
      <c r="PBZ77" s="886"/>
      <c r="PCA77" s="886"/>
      <c r="PCB77" s="886"/>
      <c r="PCC77" s="886"/>
      <c r="PCD77" s="886"/>
      <c r="PCE77" s="887"/>
      <c r="PCF77" s="885"/>
      <c r="PCG77" s="886"/>
      <c r="PCH77" s="886"/>
      <c r="PCI77" s="886"/>
      <c r="PCJ77" s="886"/>
      <c r="PCK77" s="886"/>
      <c r="PCL77" s="886"/>
      <c r="PCM77" s="886"/>
      <c r="PCN77" s="887"/>
      <c r="PCO77" s="885"/>
      <c r="PCP77" s="886"/>
      <c r="PCQ77" s="886"/>
      <c r="PCR77" s="886"/>
      <c r="PCS77" s="886"/>
      <c r="PCT77" s="886"/>
      <c r="PCU77" s="886"/>
      <c r="PCV77" s="886"/>
      <c r="PCW77" s="887"/>
      <c r="PCX77" s="885"/>
      <c r="PCY77" s="886"/>
      <c r="PCZ77" s="886"/>
      <c r="PDA77" s="886"/>
      <c r="PDB77" s="886"/>
      <c r="PDC77" s="886"/>
      <c r="PDD77" s="886"/>
      <c r="PDE77" s="886"/>
      <c r="PDF77" s="887"/>
      <c r="PDG77" s="885"/>
      <c r="PDH77" s="886"/>
      <c r="PDI77" s="886"/>
      <c r="PDJ77" s="886"/>
      <c r="PDK77" s="886"/>
      <c r="PDL77" s="886"/>
      <c r="PDM77" s="886"/>
      <c r="PDN77" s="886"/>
      <c r="PDO77" s="887"/>
      <c r="PDP77" s="885"/>
      <c r="PDQ77" s="886"/>
      <c r="PDR77" s="886"/>
      <c r="PDS77" s="886"/>
      <c r="PDT77" s="886"/>
      <c r="PDU77" s="886"/>
      <c r="PDV77" s="886"/>
      <c r="PDW77" s="886"/>
      <c r="PDX77" s="887"/>
      <c r="PDY77" s="885"/>
      <c r="PDZ77" s="886"/>
      <c r="PEA77" s="886"/>
      <c r="PEB77" s="886"/>
      <c r="PEC77" s="886"/>
      <c r="PED77" s="886"/>
      <c r="PEE77" s="886"/>
      <c r="PEF77" s="886"/>
      <c r="PEG77" s="887"/>
      <c r="PEH77" s="885"/>
      <c r="PEI77" s="886"/>
      <c r="PEJ77" s="886"/>
      <c r="PEK77" s="886"/>
      <c r="PEL77" s="886"/>
      <c r="PEM77" s="886"/>
      <c r="PEN77" s="886"/>
      <c r="PEO77" s="886"/>
      <c r="PEP77" s="887"/>
      <c r="PEQ77" s="885"/>
      <c r="PER77" s="886"/>
      <c r="PES77" s="886"/>
      <c r="PET77" s="886"/>
      <c r="PEU77" s="886"/>
      <c r="PEV77" s="886"/>
      <c r="PEW77" s="886"/>
      <c r="PEX77" s="886"/>
      <c r="PEY77" s="887"/>
      <c r="PEZ77" s="885"/>
      <c r="PFA77" s="886"/>
      <c r="PFB77" s="886"/>
      <c r="PFC77" s="886"/>
      <c r="PFD77" s="886"/>
      <c r="PFE77" s="886"/>
      <c r="PFF77" s="886"/>
      <c r="PFG77" s="886"/>
      <c r="PFH77" s="887"/>
      <c r="PFI77" s="885"/>
      <c r="PFJ77" s="886"/>
      <c r="PFK77" s="886"/>
      <c r="PFL77" s="886"/>
      <c r="PFM77" s="886"/>
      <c r="PFN77" s="886"/>
      <c r="PFO77" s="886"/>
      <c r="PFP77" s="886"/>
      <c r="PFQ77" s="887"/>
      <c r="PFR77" s="885"/>
      <c r="PFS77" s="886"/>
      <c r="PFT77" s="886"/>
      <c r="PFU77" s="886"/>
      <c r="PFV77" s="886"/>
      <c r="PFW77" s="886"/>
      <c r="PFX77" s="886"/>
      <c r="PFY77" s="886"/>
      <c r="PFZ77" s="887"/>
      <c r="PGA77" s="885"/>
      <c r="PGB77" s="886"/>
      <c r="PGC77" s="886"/>
      <c r="PGD77" s="886"/>
      <c r="PGE77" s="886"/>
      <c r="PGF77" s="886"/>
      <c r="PGG77" s="886"/>
      <c r="PGH77" s="886"/>
      <c r="PGI77" s="887"/>
      <c r="PGJ77" s="885"/>
      <c r="PGK77" s="886"/>
      <c r="PGL77" s="886"/>
      <c r="PGM77" s="886"/>
      <c r="PGN77" s="886"/>
      <c r="PGO77" s="886"/>
      <c r="PGP77" s="886"/>
      <c r="PGQ77" s="886"/>
      <c r="PGR77" s="887"/>
      <c r="PGS77" s="885"/>
      <c r="PGT77" s="886"/>
      <c r="PGU77" s="886"/>
      <c r="PGV77" s="886"/>
      <c r="PGW77" s="886"/>
      <c r="PGX77" s="886"/>
      <c r="PGY77" s="886"/>
      <c r="PGZ77" s="886"/>
      <c r="PHA77" s="887"/>
      <c r="PHB77" s="885"/>
      <c r="PHC77" s="886"/>
      <c r="PHD77" s="886"/>
      <c r="PHE77" s="886"/>
      <c r="PHF77" s="886"/>
      <c r="PHG77" s="886"/>
      <c r="PHH77" s="886"/>
      <c r="PHI77" s="886"/>
      <c r="PHJ77" s="887"/>
      <c r="PHK77" s="885"/>
      <c r="PHL77" s="886"/>
      <c r="PHM77" s="886"/>
      <c r="PHN77" s="886"/>
      <c r="PHO77" s="886"/>
      <c r="PHP77" s="886"/>
      <c r="PHQ77" s="886"/>
      <c r="PHR77" s="886"/>
      <c r="PHS77" s="887"/>
      <c r="PHT77" s="885"/>
      <c r="PHU77" s="886"/>
      <c r="PHV77" s="886"/>
      <c r="PHW77" s="886"/>
      <c r="PHX77" s="886"/>
      <c r="PHY77" s="886"/>
      <c r="PHZ77" s="886"/>
      <c r="PIA77" s="886"/>
      <c r="PIB77" s="887"/>
      <c r="PIC77" s="885"/>
      <c r="PID77" s="886"/>
      <c r="PIE77" s="886"/>
      <c r="PIF77" s="886"/>
      <c r="PIG77" s="886"/>
      <c r="PIH77" s="886"/>
      <c r="PII77" s="886"/>
      <c r="PIJ77" s="886"/>
      <c r="PIK77" s="887"/>
      <c r="PIL77" s="885"/>
      <c r="PIM77" s="886"/>
      <c r="PIN77" s="886"/>
      <c r="PIO77" s="886"/>
      <c r="PIP77" s="886"/>
      <c r="PIQ77" s="886"/>
      <c r="PIR77" s="886"/>
      <c r="PIS77" s="886"/>
      <c r="PIT77" s="887"/>
      <c r="PIU77" s="885"/>
      <c r="PIV77" s="886"/>
      <c r="PIW77" s="886"/>
      <c r="PIX77" s="886"/>
      <c r="PIY77" s="886"/>
      <c r="PIZ77" s="886"/>
      <c r="PJA77" s="886"/>
      <c r="PJB77" s="886"/>
      <c r="PJC77" s="887"/>
      <c r="PJD77" s="885"/>
      <c r="PJE77" s="886"/>
      <c r="PJF77" s="886"/>
      <c r="PJG77" s="886"/>
      <c r="PJH77" s="886"/>
      <c r="PJI77" s="886"/>
      <c r="PJJ77" s="886"/>
      <c r="PJK77" s="886"/>
      <c r="PJL77" s="887"/>
      <c r="PJM77" s="885"/>
      <c r="PJN77" s="886"/>
      <c r="PJO77" s="886"/>
      <c r="PJP77" s="886"/>
      <c r="PJQ77" s="886"/>
      <c r="PJR77" s="886"/>
      <c r="PJS77" s="886"/>
      <c r="PJT77" s="886"/>
      <c r="PJU77" s="887"/>
      <c r="PJV77" s="885"/>
      <c r="PJW77" s="886"/>
      <c r="PJX77" s="886"/>
      <c r="PJY77" s="886"/>
      <c r="PJZ77" s="886"/>
      <c r="PKA77" s="886"/>
      <c r="PKB77" s="886"/>
      <c r="PKC77" s="886"/>
      <c r="PKD77" s="887"/>
      <c r="PKE77" s="885"/>
      <c r="PKF77" s="886"/>
      <c r="PKG77" s="886"/>
      <c r="PKH77" s="886"/>
      <c r="PKI77" s="886"/>
      <c r="PKJ77" s="886"/>
      <c r="PKK77" s="886"/>
      <c r="PKL77" s="886"/>
      <c r="PKM77" s="887"/>
      <c r="PKN77" s="885"/>
      <c r="PKO77" s="886"/>
      <c r="PKP77" s="886"/>
      <c r="PKQ77" s="886"/>
      <c r="PKR77" s="886"/>
      <c r="PKS77" s="886"/>
      <c r="PKT77" s="886"/>
      <c r="PKU77" s="886"/>
      <c r="PKV77" s="887"/>
      <c r="PKW77" s="885"/>
      <c r="PKX77" s="886"/>
      <c r="PKY77" s="886"/>
      <c r="PKZ77" s="886"/>
      <c r="PLA77" s="886"/>
      <c r="PLB77" s="886"/>
      <c r="PLC77" s="886"/>
      <c r="PLD77" s="886"/>
      <c r="PLE77" s="887"/>
      <c r="PLF77" s="885"/>
      <c r="PLG77" s="886"/>
      <c r="PLH77" s="886"/>
      <c r="PLI77" s="886"/>
      <c r="PLJ77" s="886"/>
      <c r="PLK77" s="886"/>
      <c r="PLL77" s="886"/>
      <c r="PLM77" s="886"/>
      <c r="PLN77" s="887"/>
      <c r="PLO77" s="885"/>
      <c r="PLP77" s="886"/>
      <c r="PLQ77" s="886"/>
      <c r="PLR77" s="886"/>
      <c r="PLS77" s="886"/>
      <c r="PLT77" s="886"/>
      <c r="PLU77" s="886"/>
      <c r="PLV77" s="886"/>
      <c r="PLW77" s="887"/>
      <c r="PLX77" s="885"/>
      <c r="PLY77" s="886"/>
      <c r="PLZ77" s="886"/>
      <c r="PMA77" s="886"/>
      <c r="PMB77" s="886"/>
      <c r="PMC77" s="886"/>
      <c r="PMD77" s="886"/>
      <c r="PME77" s="886"/>
      <c r="PMF77" s="887"/>
      <c r="PMG77" s="885"/>
      <c r="PMH77" s="886"/>
      <c r="PMI77" s="886"/>
      <c r="PMJ77" s="886"/>
      <c r="PMK77" s="886"/>
      <c r="PML77" s="886"/>
      <c r="PMM77" s="886"/>
      <c r="PMN77" s="886"/>
      <c r="PMO77" s="887"/>
      <c r="PMP77" s="885"/>
      <c r="PMQ77" s="886"/>
      <c r="PMR77" s="886"/>
      <c r="PMS77" s="886"/>
      <c r="PMT77" s="886"/>
      <c r="PMU77" s="886"/>
      <c r="PMV77" s="886"/>
      <c r="PMW77" s="886"/>
      <c r="PMX77" s="887"/>
      <c r="PMY77" s="885"/>
      <c r="PMZ77" s="886"/>
      <c r="PNA77" s="886"/>
      <c r="PNB77" s="886"/>
      <c r="PNC77" s="886"/>
      <c r="PND77" s="886"/>
      <c r="PNE77" s="886"/>
      <c r="PNF77" s="886"/>
      <c r="PNG77" s="887"/>
      <c r="PNH77" s="885"/>
      <c r="PNI77" s="886"/>
      <c r="PNJ77" s="886"/>
      <c r="PNK77" s="886"/>
      <c r="PNL77" s="886"/>
      <c r="PNM77" s="886"/>
      <c r="PNN77" s="886"/>
      <c r="PNO77" s="886"/>
      <c r="PNP77" s="887"/>
      <c r="PNQ77" s="885"/>
      <c r="PNR77" s="886"/>
      <c r="PNS77" s="886"/>
      <c r="PNT77" s="886"/>
      <c r="PNU77" s="886"/>
      <c r="PNV77" s="886"/>
      <c r="PNW77" s="886"/>
      <c r="PNX77" s="886"/>
      <c r="PNY77" s="887"/>
      <c r="PNZ77" s="885"/>
      <c r="POA77" s="886"/>
      <c r="POB77" s="886"/>
      <c r="POC77" s="886"/>
      <c r="POD77" s="886"/>
      <c r="POE77" s="886"/>
      <c r="POF77" s="886"/>
      <c r="POG77" s="886"/>
      <c r="POH77" s="887"/>
      <c r="POI77" s="885"/>
      <c r="POJ77" s="886"/>
      <c r="POK77" s="886"/>
      <c r="POL77" s="886"/>
      <c r="POM77" s="886"/>
      <c r="PON77" s="886"/>
      <c r="POO77" s="886"/>
      <c r="POP77" s="886"/>
      <c r="POQ77" s="887"/>
      <c r="POR77" s="885"/>
      <c r="POS77" s="886"/>
      <c r="POT77" s="886"/>
      <c r="POU77" s="886"/>
      <c r="POV77" s="886"/>
      <c r="POW77" s="886"/>
      <c r="POX77" s="886"/>
      <c r="POY77" s="886"/>
      <c r="POZ77" s="887"/>
      <c r="PPA77" s="885"/>
      <c r="PPB77" s="886"/>
      <c r="PPC77" s="886"/>
      <c r="PPD77" s="886"/>
      <c r="PPE77" s="886"/>
      <c r="PPF77" s="886"/>
      <c r="PPG77" s="886"/>
      <c r="PPH77" s="886"/>
      <c r="PPI77" s="887"/>
      <c r="PPJ77" s="885"/>
      <c r="PPK77" s="886"/>
      <c r="PPL77" s="886"/>
      <c r="PPM77" s="886"/>
      <c r="PPN77" s="886"/>
      <c r="PPO77" s="886"/>
      <c r="PPP77" s="886"/>
      <c r="PPQ77" s="886"/>
      <c r="PPR77" s="887"/>
      <c r="PPS77" s="885"/>
      <c r="PPT77" s="886"/>
      <c r="PPU77" s="886"/>
      <c r="PPV77" s="886"/>
      <c r="PPW77" s="886"/>
      <c r="PPX77" s="886"/>
      <c r="PPY77" s="886"/>
      <c r="PPZ77" s="886"/>
      <c r="PQA77" s="887"/>
      <c r="PQB77" s="885"/>
      <c r="PQC77" s="886"/>
      <c r="PQD77" s="886"/>
      <c r="PQE77" s="886"/>
      <c r="PQF77" s="886"/>
      <c r="PQG77" s="886"/>
      <c r="PQH77" s="886"/>
      <c r="PQI77" s="886"/>
      <c r="PQJ77" s="887"/>
      <c r="PQK77" s="885"/>
      <c r="PQL77" s="886"/>
      <c r="PQM77" s="886"/>
      <c r="PQN77" s="886"/>
      <c r="PQO77" s="886"/>
      <c r="PQP77" s="886"/>
      <c r="PQQ77" s="886"/>
      <c r="PQR77" s="886"/>
      <c r="PQS77" s="887"/>
      <c r="PQT77" s="885"/>
      <c r="PQU77" s="886"/>
      <c r="PQV77" s="886"/>
      <c r="PQW77" s="886"/>
      <c r="PQX77" s="886"/>
      <c r="PQY77" s="886"/>
      <c r="PQZ77" s="886"/>
      <c r="PRA77" s="886"/>
      <c r="PRB77" s="887"/>
      <c r="PRC77" s="885"/>
      <c r="PRD77" s="886"/>
      <c r="PRE77" s="886"/>
      <c r="PRF77" s="886"/>
      <c r="PRG77" s="886"/>
      <c r="PRH77" s="886"/>
      <c r="PRI77" s="886"/>
      <c r="PRJ77" s="886"/>
      <c r="PRK77" s="887"/>
      <c r="PRL77" s="885"/>
      <c r="PRM77" s="886"/>
      <c r="PRN77" s="886"/>
      <c r="PRO77" s="886"/>
      <c r="PRP77" s="886"/>
      <c r="PRQ77" s="886"/>
      <c r="PRR77" s="886"/>
      <c r="PRS77" s="886"/>
      <c r="PRT77" s="887"/>
      <c r="PRU77" s="885"/>
      <c r="PRV77" s="886"/>
      <c r="PRW77" s="886"/>
      <c r="PRX77" s="886"/>
      <c r="PRY77" s="886"/>
      <c r="PRZ77" s="886"/>
      <c r="PSA77" s="886"/>
      <c r="PSB77" s="886"/>
      <c r="PSC77" s="887"/>
      <c r="PSD77" s="885"/>
      <c r="PSE77" s="886"/>
      <c r="PSF77" s="886"/>
      <c r="PSG77" s="886"/>
      <c r="PSH77" s="886"/>
      <c r="PSI77" s="886"/>
      <c r="PSJ77" s="886"/>
      <c r="PSK77" s="886"/>
      <c r="PSL77" s="887"/>
      <c r="PSM77" s="885"/>
      <c r="PSN77" s="886"/>
      <c r="PSO77" s="886"/>
      <c r="PSP77" s="886"/>
      <c r="PSQ77" s="886"/>
      <c r="PSR77" s="886"/>
      <c r="PSS77" s="886"/>
      <c r="PST77" s="886"/>
      <c r="PSU77" s="887"/>
      <c r="PSV77" s="885"/>
      <c r="PSW77" s="886"/>
      <c r="PSX77" s="886"/>
      <c r="PSY77" s="886"/>
      <c r="PSZ77" s="886"/>
      <c r="PTA77" s="886"/>
      <c r="PTB77" s="886"/>
      <c r="PTC77" s="886"/>
      <c r="PTD77" s="887"/>
      <c r="PTE77" s="885"/>
      <c r="PTF77" s="886"/>
      <c r="PTG77" s="886"/>
      <c r="PTH77" s="886"/>
      <c r="PTI77" s="886"/>
      <c r="PTJ77" s="886"/>
      <c r="PTK77" s="886"/>
      <c r="PTL77" s="886"/>
      <c r="PTM77" s="887"/>
      <c r="PTN77" s="885"/>
      <c r="PTO77" s="886"/>
      <c r="PTP77" s="886"/>
      <c r="PTQ77" s="886"/>
      <c r="PTR77" s="886"/>
      <c r="PTS77" s="886"/>
      <c r="PTT77" s="886"/>
      <c r="PTU77" s="886"/>
      <c r="PTV77" s="887"/>
      <c r="PTW77" s="885"/>
      <c r="PTX77" s="886"/>
      <c r="PTY77" s="886"/>
      <c r="PTZ77" s="886"/>
      <c r="PUA77" s="886"/>
      <c r="PUB77" s="886"/>
      <c r="PUC77" s="886"/>
      <c r="PUD77" s="886"/>
      <c r="PUE77" s="887"/>
      <c r="PUF77" s="885"/>
      <c r="PUG77" s="886"/>
      <c r="PUH77" s="886"/>
      <c r="PUI77" s="886"/>
      <c r="PUJ77" s="886"/>
      <c r="PUK77" s="886"/>
      <c r="PUL77" s="886"/>
      <c r="PUM77" s="886"/>
      <c r="PUN77" s="887"/>
      <c r="PUO77" s="885"/>
      <c r="PUP77" s="886"/>
      <c r="PUQ77" s="886"/>
      <c r="PUR77" s="886"/>
      <c r="PUS77" s="886"/>
      <c r="PUT77" s="886"/>
      <c r="PUU77" s="886"/>
      <c r="PUV77" s="886"/>
      <c r="PUW77" s="887"/>
      <c r="PUX77" s="885"/>
      <c r="PUY77" s="886"/>
      <c r="PUZ77" s="886"/>
      <c r="PVA77" s="886"/>
      <c r="PVB77" s="886"/>
      <c r="PVC77" s="886"/>
      <c r="PVD77" s="886"/>
      <c r="PVE77" s="886"/>
      <c r="PVF77" s="887"/>
      <c r="PVG77" s="885"/>
      <c r="PVH77" s="886"/>
      <c r="PVI77" s="886"/>
      <c r="PVJ77" s="886"/>
      <c r="PVK77" s="886"/>
      <c r="PVL77" s="886"/>
      <c r="PVM77" s="886"/>
      <c r="PVN77" s="886"/>
      <c r="PVO77" s="887"/>
      <c r="PVP77" s="885"/>
      <c r="PVQ77" s="886"/>
      <c r="PVR77" s="886"/>
      <c r="PVS77" s="886"/>
      <c r="PVT77" s="886"/>
      <c r="PVU77" s="886"/>
      <c r="PVV77" s="886"/>
      <c r="PVW77" s="886"/>
      <c r="PVX77" s="887"/>
      <c r="PVY77" s="885"/>
      <c r="PVZ77" s="886"/>
      <c r="PWA77" s="886"/>
      <c r="PWB77" s="886"/>
      <c r="PWC77" s="886"/>
      <c r="PWD77" s="886"/>
      <c r="PWE77" s="886"/>
      <c r="PWF77" s="886"/>
      <c r="PWG77" s="887"/>
      <c r="PWH77" s="885"/>
      <c r="PWI77" s="886"/>
      <c r="PWJ77" s="886"/>
      <c r="PWK77" s="886"/>
      <c r="PWL77" s="886"/>
      <c r="PWM77" s="886"/>
      <c r="PWN77" s="886"/>
      <c r="PWO77" s="886"/>
      <c r="PWP77" s="887"/>
      <c r="PWQ77" s="885"/>
      <c r="PWR77" s="886"/>
      <c r="PWS77" s="886"/>
      <c r="PWT77" s="886"/>
      <c r="PWU77" s="886"/>
      <c r="PWV77" s="886"/>
      <c r="PWW77" s="886"/>
      <c r="PWX77" s="886"/>
      <c r="PWY77" s="887"/>
      <c r="PWZ77" s="885"/>
      <c r="PXA77" s="886"/>
      <c r="PXB77" s="886"/>
      <c r="PXC77" s="886"/>
      <c r="PXD77" s="886"/>
      <c r="PXE77" s="886"/>
      <c r="PXF77" s="886"/>
      <c r="PXG77" s="886"/>
      <c r="PXH77" s="887"/>
      <c r="PXI77" s="885"/>
      <c r="PXJ77" s="886"/>
      <c r="PXK77" s="886"/>
      <c r="PXL77" s="886"/>
      <c r="PXM77" s="886"/>
      <c r="PXN77" s="886"/>
      <c r="PXO77" s="886"/>
      <c r="PXP77" s="886"/>
      <c r="PXQ77" s="887"/>
      <c r="PXR77" s="885"/>
      <c r="PXS77" s="886"/>
      <c r="PXT77" s="886"/>
      <c r="PXU77" s="886"/>
      <c r="PXV77" s="886"/>
      <c r="PXW77" s="886"/>
      <c r="PXX77" s="886"/>
      <c r="PXY77" s="886"/>
      <c r="PXZ77" s="887"/>
      <c r="PYA77" s="885"/>
      <c r="PYB77" s="886"/>
      <c r="PYC77" s="886"/>
      <c r="PYD77" s="886"/>
      <c r="PYE77" s="886"/>
      <c r="PYF77" s="886"/>
      <c r="PYG77" s="886"/>
      <c r="PYH77" s="886"/>
      <c r="PYI77" s="887"/>
      <c r="PYJ77" s="885"/>
      <c r="PYK77" s="886"/>
      <c r="PYL77" s="886"/>
      <c r="PYM77" s="886"/>
      <c r="PYN77" s="886"/>
      <c r="PYO77" s="886"/>
      <c r="PYP77" s="886"/>
      <c r="PYQ77" s="886"/>
      <c r="PYR77" s="887"/>
      <c r="PYS77" s="885"/>
      <c r="PYT77" s="886"/>
      <c r="PYU77" s="886"/>
      <c r="PYV77" s="886"/>
      <c r="PYW77" s="886"/>
      <c r="PYX77" s="886"/>
      <c r="PYY77" s="886"/>
      <c r="PYZ77" s="886"/>
      <c r="PZA77" s="887"/>
      <c r="PZB77" s="885"/>
      <c r="PZC77" s="886"/>
      <c r="PZD77" s="886"/>
      <c r="PZE77" s="886"/>
      <c r="PZF77" s="886"/>
      <c r="PZG77" s="886"/>
      <c r="PZH77" s="886"/>
      <c r="PZI77" s="886"/>
      <c r="PZJ77" s="887"/>
      <c r="PZK77" s="885"/>
      <c r="PZL77" s="886"/>
      <c r="PZM77" s="886"/>
      <c r="PZN77" s="886"/>
      <c r="PZO77" s="886"/>
      <c r="PZP77" s="886"/>
      <c r="PZQ77" s="886"/>
      <c r="PZR77" s="886"/>
      <c r="PZS77" s="887"/>
      <c r="PZT77" s="885"/>
      <c r="PZU77" s="886"/>
      <c r="PZV77" s="886"/>
      <c r="PZW77" s="886"/>
      <c r="PZX77" s="886"/>
      <c r="PZY77" s="886"/>
      <c r="PZZ77" s="886"/>
      <c r="QAA77" s="886"/>
      <c r="QAB77" s="887"/>
      <c r="QAC77" s="885"/>
      <c r="QAD77" s="886"/>
      <c r="QAE77" s="886"/>
      <c r="QAF77" s="886"/>
      <c r="QAG77" s="886"/>
      <c r="QAH77" s="886"/>
      <c r="QAI77" s="886"/>
      <c r="QAJ77" s="886"/>
      <c r="QAK77" s="887"/>
      <c r="QAL77" s="885"/>
      <c r="QAM77" s="886"/>
      <c r="QAN77" s="886"/>
      <c r="QAO77" s="886"/>
      <c r="QAP77" s="886"/>
      <c r="QAQ77" s="886"/>
      <c r="QAR77" s="886"/>
      <c r="QAS77" s="886"/>
      <c r="QAT77" s="887"/>
      <c r="QAU77" s="885"/>
      <c r="QAV77" s="886"/>
      <c r="QAW77" s="886"/>
      <c r="QAX77" s="886"/>
      <c r="QAY77" s="886"/>
      <c r="QAZ77" s="886"/>
      <c r="QBA77" s="886"/>
      <c r="QBB77" s="886"/>
      <c r="QBC77" s="887"/>
      <c r="QBD77" s="885"/>
      <c r="QBE77" s="886"/>
      <c r="QBF77" s="886"/>
      <c r="QBG77" s="886"/>
      <c r="QBH77" s="886"/>
      <c r="QBI77" s="886"/>
      <c r="QBJ77" s="886"/>
      <c r="QBK77" s="886"/>
      <c r="QBL77" s="887"/>
      <c r="QBM77" s="885"/>
      <c r="QBN77" s="886"/>
      <c r="QBO77" s="886"/>
      <c r="QBP77" s="886"/>
      <c r="QBQ77" s="886"/>
      <c r="QBR77" s="886"/>
      <c r="QBS77" s="886"/>
      <c r="QBT77" s="886"/>
      <c r="QBU77" s="887"/>
      <c r="QBV77" s="885"/>
      <c r="QBW77" s="886"/>
      <c r="QBX77" s="886"/>
      <c r="QBY77" s="886"/>
      <c r="QBZ77" s="886"/>
      <c r="QCA77" s="886"/>
      <c r="QCB77" s="886"/>
      <c r="QCC77" s="886"/>
      <c r="QCD77" s="887"/>
      <c r="QCE77" s="885"/>
      <c r="QCF77" s="886"/>
      <c r="QCG77" s="886"/>
      <c r="QCH77" s="886"/>
      <c r="QCI77" s="886"/>
      <c r="QCJ77" s="886"/>
      <c r="QCK77" s="886"/>
      <c r="QCL77" s="886"/>
      <c r="QCM77" s="887"/>
      <c r="QCN77" s="885"/>
      <c r="QCO77" s="886"/>
      <c r="QCP77" s="886"/>
      <c r="QCQ77" s="886"/>
      <c r="QCR77" s="886"/>
      <c r="QCS77" s="886"/>
      <c r="QCT77" s="886"/>
      <c r="QCU77" s="886"/>
      <c r="QCV77" s="887"/>
      <c r="QCW77" s="885"/>
      <c r="QCX77" s="886"/>
      <c r="QCY77" s="886"/>
      <c r="QCZ77" s="886"/>
      <c r="QDA77" s="886"/>
      <c r="QDB77" s="886"/>
      <c r="QDC77" s="886"/>
      <c r="QDD77" s="886"/>
      <c r="QDE77" s="887"/>
      <c r="QDF77" s="885"/>
      <c r="QDG77" s="886"/>
      <c r="QDH77" s="886"/>
      <c r="QDI77" s="886"/>
      <c r="QDJ77" s="886"/>
      <c r="QDK77" s="886"/>
      <c r="QDL77" s="886"/>
      <c r="QDM77" s="886"/>
      <c r="QDN77" s="887"/>
      <c r="QDO77" s="885"/>
      <c r="QDP77" s="886"/>
      <c r="QDQ77" s="886"/>
      <c r="QDR77" s="886"/>
      <c r="QDS77" s="886"/>
      <c r="QDT77" s="886"/>
      <c r="QDU77" s="886"/>
      <c r="QDV77" s="886"/>
      <c r="QDW77" s="887"/>
      <c r="QDX77" s="885"/>
      <c r="QDY77" s="886"/>
      <c r="QDZ77" s="886"/>
      <c r="QEA77" s="886"/>
      <c r="QEB77" s="886"/>
      <c r="QEC77" s="886"/>
      <c r="QED77" s="886"/>
      <c r="QEE77" s="886"/>
      <c r="QEF77" s="887"/>
      <c r="QEG77" s="885"/>
      <c r="QEH77" s="886"/>
      <c r="QEI77" s="886"/>
      <c r="QEJ77" s="886"/>
      <c r="QEK77" s="886"/>
      <c r="QEL77" s="886"/>
      <c r="QEM77" s="886"/>
      <c r="QEN77" s="886"/>
      <c r="QEO77" s="887"/>
      <c r="QEP77" s="885"/>
      <c r="QEQ77" s="886"/>
      <c r="QER77" s="886"/>
      <c r="QES77" s="886"/>
      <c r="QET77" s="886"/>
      <c r="QEU77" s="886"/>
      <c r="QEV77" s="886"/>
      <c r="QEW77" s="886"/>
      <c r="QEX77" s="887"/>
      <c r="QEY77" s="885"/>
      <c r="QEZ77" s="886"/>
      <c r="QFA77" s="886"/>
      <c r="QFB77" s="886"/>
      <c r="QFC77" s="886"/>
      <c r="QFD77" s="886"/>
      <c r="QFE77" s="886"/>
      <c r="QFF77" s="886"/>
      <c r="QFG77" s="887"/>
      <c r="QFH77" s="885"/>
      <c r="QFI77" s="886"/>
      <c r="QFJ77" s="886"/>
      <c r="QFK77" s="886"/>
      <c r="QFL77" s="886"/>
      <c r="QFM77" s="886"/>
      <c r="QFN77" s="886"/>
      <c r="QFO77" s="886"/>
      <c r="QFP77" s="887"/>
      <c r="QFQ77" s="885"/>
      <c r="QFR77" s="886"/>
      <c r="QFS77" s="886"/>
      <c r="QFT77" s="886"/>
      <c r="QFU77" s="886"/>
      <c r="QFV77" s="886"/>
      <c r="QFW77" s="886"/>
      <c r="QFX77" s="886"/>
      <c r="QFY77" s="887"/>
      <c r="QFZ77" s="885"/>
      <c r="QGA77" s="886"/>
      <c r="QGB77" s="886"/>
      <c r="QGC77" s="886"/>
      <c r="QGD77" s="886"/>
      <c r="QGE77" s="886"/>
      <c r="QGF77" s="886"/>
      <c r="QGG77" s="886"/>
      <c r="QGH77" s="887"/>
      <c r="QGI77" s="885"/>
      <c r="QGJ77" s="886"/>
      <c r="QGK77" s="886"/>
      <c r="QGL77" s="886"/>
      <c r="QGM77" s="886"/>
      <c r="QGN77" s="886"/>
      <c r="QGO77" s="886"/>
      <c r="QGP77" s="886"/>
      <c r="QGQ77" s="887"/>
      <c r="QGR77" s="885"/>
      <c r="QGS77" s="886"/>
      <c r="QGT77" s="886"/>
      <c r="QGU77" s="886"/>
      <c r="QGV77" s="886"/>
      <c r="QGW77" s="886"/>
      <c r="QGX77" s="886"/>
      <c r="QGY77" s="886"/>
      <c r="QGZ77" s="887"/>
      <c r="QHA77" s="885"/>
      <c r="QHB77" s="886"/>
      <c r="QHC77" s="886"/>
      <c r="QHD77" s="886"/>
      <c r="QHE77" s="886"/>
      <c r="QHF77" s="886"/>
      <c r="QHG77" s="886"/>
      <c r="QHH77" s="886"/>
      <c r="QHI77" s="887"/>
      <c r="QHJ77" s="885"/>
      <c r="QHK77" s="886"/>
      <c r="QHL77" s="886"/>
      <c r="QHM77" s="886"/>
      <c r="QHN77" s="886"/>
      <c r="QHO77" s="886"/>
      <c r="QHP77" s="886"/>
      <c r="QHQ77" s="886"/>
      <c r="QHR77" s="887"/>
      <c r="QHS77" s="885"/>
      <c r="QHT77" s="886"/>
      <c r="QHU77" s="886"/>
      <c r="QHV77" s="886"/>
      <c r="QHW77" s="886"/>
      <c r="QHX77" s="886"/>
      <c r="QHY77" s="886"/>
      <c r="QHZ77" s="886"/>
      <c r="QIA77" s="887"/>
      <c r="QIB77" s="885"/>
      <c r="QIC77" s="886"/>
      <c r="QID77" s="886"/>
      <c r="QIE77" s="886"/>
      <c r="QIF77" s="886"/>
      <c r="QIG77" s="886"/>
      <c r="QIH77" s="886"/>
      <c r="QII77" s="886"/>
      <c r="QIJ77" s="887"/>
      <c r="QIK77" s="885"/>
      <c r="QIL77" s="886"/>
      <c r="QIM77" s="886"/>
      <c r="QIN77" s="886"/>
      <c r="QIO77" s="886"/>
      <c r="QIP77" s="886"/>
      <c r="QIQ77" s="886"/>
      <c r="QIR77" s="886"/>
      <c r="QIS77" s="887"/>
      <c r="QIT77" s="885"/>
      <c r="QIU77" s="886"/>
      <c r="QIV77" s="886"/>
      <c r="QIW77" s="886"/>
      <c r="QIX77" s="886"/>
      <c r="QIY77" s="886"/>
      <c r="QIZ77" s="886"/>
      <c r="QJA77" s="886"/>
      <c r="QJB77" s="887"/>
      <c r="QJC77" s="885"/>
      <c r="QJD77" s="886"/>
      <c r="QJE77" s="886"/>
      <c r="QJF77" s="886"/>
      <c r="QJG77" s="886"/>
      <c r="QJH77" s="886"/>
      <c r="QJI77" s="886"/>
      <c r="QJJ77" s="886"/>
      <c r="QJK77" s="887"/>
      <c r="QJL77" s="885"/>
      <c r="QJM77" s="886"/>
      <c r="QJN77" s="886"/>
      <c r="QJO77" s="886"/>
      <c r="QJP77" s="886"/>
      <c r="QJQ77" s="886"/>
      <c r="QJR77" s="886"/>
      <c r="QJS77" s="886"/>
      <c r="QJT77" s="887"/>
      <c r="QJU77" s="885"/>
      <c r="QJV77" s="886"/>
      <c r="QJW77" s="886"/>
      <c r="QJX77" s="886"/>
      <c r="QJY77" s="886"/>
      <c r="QJZ77" s="886"/>
      <c r="QKA77" s="886"/>
      <c r="QKB77" s="886"/>
      <c r="QKC77" s="887"/>
      <c r="QKD77" s="885"/>
      <c r="QKE77" s="886"/>
      <c r="QKF77" s="886"/>
      <c r="QKG77" s="886"/>
      <c r="QKH77" s="886"/>
      <c r="QKI77" s="886"/>
      <c r="QKJ77" s="886"/>
      <c r="QKK77" s="886"/>
      <c r="QKL77" s="887"/>
      <c r="QKM77" s="885"/>
      <c r="QKN77" s="886"/>
      <c r="QKO77" s="886"/>
      <c r="QKP77" s="886"/>
      <c r="QKQ77" s="886"/>
      <c r="QKR77" s="886"/>
      <c r="QKS77" s="886"/>
      <c r="QKT77" s="886"/>
      <c r="QKU77" s="887"/>
      <c r="QKV77" s="885"/>
      <c r="QKW77" s="886"/>
      <c r="QKX77" s="886"/>
      <c r="QKY77" s="886"/>
      <c r="QKZ77" s="886"/>
      <c r="QLA77" s="886"/>
      <c r="QLB77" s="886"/>
      <c r="QLC77" s="886"/>
      <c r="QLD77" s="887"/>
      <c r="QLE77" s="885"/>
      <c r="QLF77" s="886"/>
      <c r="QLG77" s="886"/>
      <c r="QLH77" s="886"/>
      <c r="QLI77" s="886"/>
      <c r="QLJ77" s="886"/>
      <c r="QLK77" s="886"/>
      <c r="QLL77" s="886"/>
      <c r="QLM77" s="887"/>
      <c r="QLN77" s="885"/>
      <c r="QLO77" s="886"/>
      <c r="QLP77" s="886"/>
      <c r="QLQ77" s="886"/>
      <c r="QLR77" s="886"/>
      <c r="QLS77" s="886"/>
      <c r="QLT77" s="886"/>
      <c r="QLU77" s="886"/>
      <c r="QLV77" s="887"/>
      <c r="QLW77" s="885"/>
      <c r="QLX77" s="886"/>
      <c r="QLY77" s="886"/>
      <c r="QLZ77" s="886"/>
      <c r="QMA77" s="886"/>
      <c r="QMB77" s="886"/>
      <c r="QMC77" s="886"/>
      <c r="QMD77" s="886"/>
      <c r="QME77" s="887"/>
      <c r="QMF77" s="885"/>
      <c r="QMG77" s="886"/>
      <c r="QMH77" s="886"/>
      <c r="QMI77" s="886"/>
      <c r="QMJ77" s="886"/>
      <c r="QMK77" s="886"/>
      <c r="QML77" s="886"/>
      <c r="QMM77" s="886"/>
      <c r="QMN77" s="887"/>
      <c r="QMO77" s="885"/>
      <c r="QMP77" s="886"/>
      <c r="QMQ77" s="886"/>
      <c r="QMR77" s="886"/>
      <c r="QMS77" s="886"/>
      <c r="QMT77" s="886"/>
      <c r="QMU77" s="886"/>
      <c r="QMV77" s="886"/>
      <c r="QMW77" s="887"/>
      <c r="QMX77" s="885"/>
      <c r="QMY77" s="886"/>
      <c r="QMZ77" s="886"/>
      <c r="QNA77" s="886"/>
      <c r="QNB77" s="886"/>
      <c r="QNC77" s="886"/>
      <c r="QND77" s="886"/>
      <c r="QNE77" s="886"/>
      <c r="QNF77" s="887"/>
      <c r="QNG77" s="885"/>
      <c r="QNH77" s="886"/>
      <c r="QNI77" s="886"/>
      <c r="QNJ77" s="886"/>
      <c r="QNK77" s="886"/>
      <c r="QNL77" s="886"/>
      <c r="QNM77" s="886"/>
      <c r="QNN77" s="886"/>
      <c r="QNO77" s="887"/>
      <c r="QNP77" s="885"/>
      <c r="QNQ77" s="886"/>
      <c r="QNR77" s="886"/>
      <c r="QNS77" s="886"/>
      <c r="QNT77" s="886"/>
      <c r="QNU77" s="886"/>
      <c r="QNV77" s="886"/>
      <c r="QNW77" s="886"/>
      <c r="QNX77" s="887"/>
      <c r="QNY77" s="885"/>
      <c r="QNZ77" s="886"/>
      <c r="QOA77" s="886"/>
      <c r="QOB77" s="886"/>
      <c r="QOC77" s="886"/>
      <c r="QOD77" s="886"/>
      <c r="QOE77" s="886"/>
      <c r="QOF77" s="886"/>
      <c r="QOG77" s="887"/>
      <c r="QOH77" s="885"/>
      <c r="QOI77" s="886"/>
      <c r="QOJ77" s="886"/>
      <c r="QOK77" s="886"/>
      <c r="QOL77" s="886"/>
      <c r="QOM77" s="886"/>
      <c r="QON77" s="886"/>
      <c r="QOO77" s="886"/>
      <c r="QOP77" s="887"/>
      <c r="QOQ77" s="885"/>
      <c r="QOR77" s="886"/>
      <c r="QOS77" s="886"/>
      <c r="QOT77" s="886"/>
      <c r="QOU77" s="886"/>
      <c r="QOV77" s="886"/>
      <c r="QOW77" s="886"/>
      <c r="QOX77" s="886"/>
      <c r="QOY77" s="887"/>
      <c r="QOZ77" s="885"/>
      <c r="QPA77" s="886"/>
      <c r="QPB77" s="886"/>
      <c r="QPC77" s="886"/>
      <c r="QPD77" s="886"/>
      <c r="QPE77" s="886"/>
      <c r="QPF77" s="886"/>
      <c r="QPG77" s="886"/>
      <c r="QPH77" s="887"/>
      <c r="QPI77" s="885"/>
      <c r="QPJ77" s="886"/>
      <c r="QPK77" s="886"/>
      <c r="QPL77" s="886"/>
      <c r="QPM77" s="886"/>
      <c r="QPN77" s="886"/>
      <c r="QPO77" s="886"/>
      <c r="QPP77" s="886"/>
      <c r="QPQ77" s="887"/>
      <c r="QPR77" s="885"/>
      <c r="QPS77" s="886"/>
      <c r="QPT77" s="886"/>
      <c r="QPU77" s="886"/>
      <c r="QPV77" s="886"/>
      <c r="QPW77" s="886"/>
      <c r="QPX77" s="886"/>
      <c r="QPY77" s="886"/>
      <c r="QPZ77" s="887"/>
      <c r="QQA77" s="885"/>
      <c r="QQB77" s="886"/>
      <c r="QQC77" s="886"/>
      <c r="QQD77" s="886"/>
      <c r="QQE77" s="886"/>
      <c r="QQF77" s="886"/>
      <c r="QQG77" s="886"/>
      <c r="QQH77" s="886"/>
      <c r="QQI77" s="887"/>
      <c r="QQJ77" s="885"/>
      <c r="QQK77" s="886"/>
      <c r="QQL77" s="886"/>
      <c r="QQM77" s="886"/>
      <c r="QQN77" s="886"/>
      <c r="QQO77" s="886"/>
      <c r="QQP77" s="886"/>
      <c r="QQQ77" s="886"/>
      <c r="QQR77" s="887"/>
      <c r="QQS77" s="885"/>
      <c r="QQT77" s="886"/>
      <c r="QQU77" s="886"/>
      <c r="QQV77" s="886"/>
      <c r="QQW77" s="886"/>
      <c r="QQX77" s="886"/>
      <c r="QQY77" s="886"/>
      <c r="QQZ77" s="886"/>
      <c r="QRA77" s="887"/>
      <c r="QRB77" s="885"/>
      <c r="QRC77" s="886"/>
      <c r="QRD77" s="886"/>
      <c r="QRE77" s="886"/>
      <c r="QRF77" s="886"/>
      <c r="QRG77" s="886"/>
      <c r="QRH77" s="886"/>
      <c r="QRI77" s="886"/>
      <c r="QRJ77" s="887"/>
      <c r="QRK77" s="885"/>
      <c r="QRL77" s="886"/>
      <c r="QRM77" s="886"/>
      <c r="QRN77" s="886"/>
      <c r="QRO77" s="886"/>
      <c r="QRP77" s="886"/>
      <c r="QRQ77" s="886"/>
      <c r="QRR77" s="886"/>
      <c r="QRS77" s="887"/>
      <c r="QRT77" s="885"/>
      <c r="QRU77" s="886"/>
      <c r="QRV77" s="886"/>
      <c r="QRW77" s="886"/>
      <c r="QRX77" s="886"/>
      <c r="QRY77" s="886"/>
      <c r="QRZ77" s="886"/>
      <c r="QSA77" s="886"/>
      <c r="QSB77" s="887"/>
      <c r="QSC77" s="885"/>
      <c r="QSD77" s="886"/>
      <c r="QSE77" s="886"/>
      <c r="QSF77" s="886"/>
      <c r="QSG77" s="886"/>
      <c r="QSH77" s="886"/>
      <c r="QSI77" s="886"/>
      <c r="QSJ77" s="886"/>
      <c r="QSK77" s="887"/>
      <c r="QSL77" s="885"/>
      <c r="QSM77" s="886"/>
      <c r="QSN77" s="886"/>
      <c r="QSO77" s="886"/>
      <c r="QSP77" s="886"/>
      <c r="QSQ77" s="886"/>
      <c r="QSR77" s="886"/>
      <c r="QSS77" s="886"/>
      <c r="QST77" s="887"/>
      <c r="QSU77" s="885"/>
      <c r="QSV77" s="886"/>
      <c r="QSW77" s="886"/>
      <c r="QSX77" s="886"/>
      <c r="QSY77" s="886"/>
      <c r="QSZ77" s="886"/>
      <c r="QTA77" s="886"/>
      <c r="QTB77" s="886"/>
      <c r="QTC77" s="887"/>
      <c r="QTD77" s="885"/>
      <c r="QTE77" s="886"/>
      <c r="QTF77" s="886"/>
      <c r="QTG77" s="886"/>
      <c r="QTH77" s="886"/>
      <c r="QTI77" s="886"/>
      <c r="QTJ77" s="886"/>
      <c r="QTK77" s="886"/>
      <c r="QTL77" s="887"/>
      <c r="QTM77" s="885"/>
      <c r="QTN77" s="886"/>
      <c r="QTO77" s="886"/>
      <c r="QTP77" s="886"/>
      <c r="QTQ77" s="886"/>
      <c r="QTR77" s="886"/>
      <c r="QTS77" s="886"/>
      <c r="QTT77" s="886"/>
      <c r="QTU77" s="887"/>
      <c r="QTV77" s="885"/>
      <c r="QTW77" s="886"/>
      <c r="QTX77" s="886"/>
      <c r="QTY77" s="886"/>
      <c r="QTZ77" s="886"/>
      <c r="QUA77" s="886"/>
      <c r="QUB77" s="886"/>
      <c r="QUC77" s="886"/>
      <c r="QUD77" s="887"/>
      <c r="QUE77" s="885"/>
      <c r="QUF77" s="886"/>
      <c r="QUG77" s="886"/>
      <c r="QUH77" s="886"/>
      <c r="QUI77" s="886"/>
      <c r="QUJ77" s="886"/>
      <c r="QUK77" s="886"/>
      <c r="QUL77" s="886"/>
      <c r="QUM77" s="887"/>
      <c r="QUN77" s="885"/>
      <c r="QUO77" s="886"/>
      <c r="QUP77" s="886"/>
      <c r="QUQ77" s="886"/>
      <c r="QUR77" s="886"/>
      <c r="QUS77" s="886"/>
      <c r="QUT77" s="886"/>
      <c r="QUU77" s="886"/>
      <c r="QUV77" s="887"/>
      <c r="QUW77" s="885"/>
      <c r="QUX77" s="886"/>
      <c r="QUY77" s="886"/>
      <c r="QUZ77" s="886"/>
      <c r="QVA77" s="886"/>
      <c r="QVB77" s="886"/>
      <c r="QVC77" s="886"/>
      <c r="QVD77" s="886"/>
      <c r="QVE77" s="887"/>
      <c r="QVF77" s="885"/>
      <c r="QVG77" s="886"/>
      <c r="QVH77" s="886"/>
      <c r="QVI77" s="886"/>
      <c r="QVJ77" s="886"/>
      <c r="QVK77" s="886"/>
      <c r="QVL77" s="886"/>
      <c r="QVM77" s="886"/>
      <c r="QVN77" s="887"/>
      <c r="QVO77" s="885"/>
      <c r="QVP77" s="886"/>
      <c r="QVQ77" s="886"/>
      <c r="QVR77" s="886"/>
      <c r="QVS77" s="886"/>
      <c r="QVT77" s="886"/>
      <c r="QVU77" s="886"/>
      <c r="QVV77" s="886"/>
      <c r="QVW77" s="887"/>
      <c r="QVX77" s="885"/>
      <c r="QVY77" s="886"/>
      <c r="QVZ77" s="886"/>
      <c r="QWA77" s="886"/>
      <c r="QWB77" s="886"/>
      <c r="QWC77" s="886"/>
      <c r="QWD77" s="886"/>
      <c r="QWE77" s="886"/>
      <c r="QWF77" s="887"/>
      <c r="QWG77" s="885"/>
      <c r="QWH77" s="886"/>
      <c r="QWI77" s="886"/>
      <c r="QWJ77" s="886"/>
      <c r="QWK77" s="886"/>
      <c r="QWL77" s="886"/>
      <c r="QWM77" s="886"/>
      <c r="QWN77" s="886"/>
      <c r="QWO77" s="887"/>
      <c r="QWP77" s="885"/>
      <c r="QWQ77" s="886"/>
      <c r="QWR77" s="886"/>
      <c r="QWS77" s="886"/>
      <c r="QWT77" s="886"/>
      <c r="QWU77" s="886"/>
      <c r="QWV77" s="886"/>
      <c r="QWW77" s="886"/>
      <c r="QWX77" s="887"/>
      <c r="QWY77" s="885"/>
      <c r="QWZ77" s="886"/>
      <c r="QXA77" s="886"/>
      <c r="QXB77" s="886"/>
      <c r="QXC77" s="886"/>
      <c r="QXD77" s="886"/>
      <c r="QXE77" s="886"/>
      <c r="QXF77" s="886"/>
      <c r="QXG77" s="887"/>
      <c r="QXH77" s="885"/>
      <c r="QXI77" s="886"/>
      <c r="QXJ77" s="886"/>
      <c r="QXK77" s="886"/>
      <c r="QXL77" s="886"/>
      <c r="QXM77" s="886"/>
      <c r="QXN77" s="886"/>
      <c r="QXO77" s="886"/>
      <c r="QXP77" s="887"/>
      <c r="QXQ77" s="885"/>
      <c r="QXR77" s="886"/>
      <c r="QXS77" s="886"/>
      <c r="QXT77" s="886"/>
      <c r="QXU77" s="886"/>
      <c r="QXV77" s="886"/>
      <c r="QXW77" s="886"/>
      <c r="QXX77" s="886"/>
      <c r="QXY77" s="887"/>
      <c r="QXZ77" s="885"/>
      <c r="QYA77" s="886"/>
      <c r="QYB77" s="886"/>
      <c r="QYC77" s="886"/>
      <c r="QYD77" s="886"/>
      <c r="QYE77" s="886"/>
      <c r="QYF77" s="886"/>
      <c r="QYG77" s="886"/>
      <c r="QYH77" s="887"/>
      <c r="QYI77" s="885"/>
      <c r="QYJ77" s="886"/>
      <c r="QYK77" s="886"/>
      <c r="QYL77" s="886"/>
      <c r="QYM77" s="886"/>
      <c r="QYN77" s="886"/>
      <c r="QYO77" s="886"/>
      <c r="QYP77" s="886"/>
      <c r="QYQ77" s="887"/>
      <c r="QYR77" s="885"/>
      <c r="QYS77" s="886"/>
      <c r="QYT77" s="886"/>
      <c r="QYU77" s="886"/>
      <c r="QYV77" s="886"/>
      <c r="QYW77" s="886"/>
      <c r="QYX77" s="886"/>
      <c r="QYY77" s="886"/>
      <c r="QYZ77" s="887"/>
      <c r="QZA77" s="885"/>
      <c r="QZB77" s="886"/>
      <c r="QZC77" s="886"/>
      <c r="QZD77" s="886"/>
      <c r="QZE77" s="886"/>
      <c r="QZF77" s="886"/>
      <c r="QZG77" s="886"/>
      <c r="QZH77" s="886"/>
      <c r="QZI77" s="887"/>
      <c r="QZJ77" s="885"/>
      <c r="QZK77" s="886"/>
      <c r="QZL77" s="886"/>
      <c r="QZM77" s="886"/>
      <c r="QZN77" s="886"/>
      <c r="QZO77" s="886"/>
      <c r="QZP77" s="886"/>
      <c r="QZQ77" s="886"/>
      <c r="QZR77" s="887"/>
      <c r="QZS77" s="885"/>
      <c r="QZT77" s="886"/>
      <c r="QZU77" s="886"/>
      <c r="QZV77" s="886"/>
      <c r="QZW77" s="886"/>
      <c r="QZX77" s="886"/>
      <c r="QZY77" s="886"/>
      <c r="QZZ77" s="886"/>
      <c r="RAA77" s="887"/>
      <c r="RAB77" s="885"/>
      <c r="RAC77" s="886"/>
      <c r="RAD77" s="886"/>
      <c r="RAE77" s="886"/>
      <c r="RAF77" s="886"/>
      <c r="RAG77" s="886"/>
      <c r="RAH77" s="886"/>
      <c r="RAI77" s="886"/>
      <c r="RAJ77" s="887"/>
      <c r="RAK77" s="885"/>
      <c r="RAL77" s="886"/>
      <c r="RAM77" s="886"/>
      <c r="RAN77" s="886"/>
      <c r="RAO77" s="886"/>
      <c r="RAP77" s="886"/>
      <c r="RAQ77" s="886"/>
      <c r="RAR77" s="886"/>
      <c r="RAS77" s="887"/>
      <c r="RAT77" s="885"/>
      <c r="RAU77" s="886"/>
      <c r="RAV77" s="886"/>
      <c r="RAW77" s="886"/>
      <c r="RAX77" s="886"/>
      <c r="RAY77" s="886"/>
      <c r="RAZ77" s="886"/>
      <c r="RBA77" s="886"/>
      <c r="RBB77" s="887"/>
      <c r="RBC77" s="885"/>
      <c r="RBD77" s="886"/>
      <c r="RBE77" s="886"/>
      <c r="RBF77" s="886"/>
      <c r="RBG77" s="886"/>
      <c r="RBH77" s="886"/>
      <c r="RBI77" s="886"/>
      <c r="RBJ77" s="886"/>
      <c r="RBK77" s="887"/>
      <c r="RBL77" s="885"/>
      <c r="RBM77" s="886"/>
      <c r="RBN77" s="886"/>
      <c r="RBO77" s="886"/>
      <c r="RBP77" s="886"/>
      <c r="RBQ77" s="886"/>
      <c r="RBR77" s="886"/>
      <c r="RBS77" s="886"/>
      <c r="RBT77" s="887"/>
      <c r="RBU77" s="885"/>
      <c r="RBV77" s="886"/>
      <c r="RBW77" s="886"/>
      <c r="RBX77" s="886"/>
      <c r="RBY77" s="886"/>
      <c r="RBZ77" s="886"/>
      <c r="RCA77" s="886"/>
      <c r="RCB77" s="886"/>
      <c r="RCC77" s="887"/>
      <c r="RCD77" s="885"/>
      <c r="RCE77" s="886"/>
      <c r="RCF77" s="886"/>
      <c r="RCG77" s="886"/>
      <c r="RCH77" s="886"/>
      <c r="RCI77" s="886"/>
      <c r="RCJ77" s="886"/>
      <c r="RCK77" s="886"/>
      <c r="RCL77" s="887"/>
      <c r="RCM77" s="885"/>
      <c r="RCN77" s="886"/>
      <c r="RCO77" s="886"/>
      <c r="RCP77" s="886"/>
      <c r="RCQ77" s="886"/>
      <c r="RCR77" s="886"/>
      <c r="RCS77" s="886"/>
      <c r="RCT77" s="886"/>
      <c r="RCU77" s="887"/>
      <c r="RCV77" s="885"/>
      <c r="RCW77" s="886"/>
      <c r="RCX77" s="886"/>
      <c r="RCY77" s="886"/>
      <c r="RCZ77" s="886"/>
      <c r="RDA77" s="886"/>
      <c r="RDB77" s="886"/>
      <c r="RDC77" s="886"/>
      <c r="RDD77" s="887"/>
      <c r="RDE77" s="885"/>
      <c r="RDF77" s="886"/>
      <c r="RDG77" s="886"/>
      <c r="RDH77" s="886"/>
      <c r="RDI77" s="886"/>
      <c r="RDJ77" s="886"/>
      <c r="RDK77" s="886"/>
      <c r="RDL77" s="886"/>
      <c r="RDM77" s="887"/>
      <c r="RDN77" s="885"/>
      <c r="RDO77" s="886"/>
      <c r="RDP77" s="886"/>
      <c r="RDQ77" s="886"/>
      <c r="RDR77" s="886"/>
      <c r="RDS77" s="886"/>
      <c r="RDT77" s="886"/>
      <c r="RDU77" s="886"/>
      <c r="RDV77" s="887"/>
      <c r="RDW77" s="885"/>
      <c r="RDX77" s="886"/>
      <c r="RDY77" s="886"/>
      <c r="RDZ77" s="886"/>
      <c r="REA77" s="886"/>
      <c r="REB77" s="886"/>
      <c r="REC77" s="886"/>
      <c r="RED77" s="886"/>
      <c r="REE77" s="887"/>
      <c r="REF77" s="885"/>
      <c r="REG77" s="886"/>
      <c r="REH77" s="886"/>
      <c r="REI77" s="886"/>
      <c r="REJ77" s="886"/>
      <c r="REK77" s="886"/>
      <c r="REL77" s="886"/>
      <c r="REM77" s="886"/>
      <c r="REN77" s="887"/>
      <c r="REO77" s="885"/>
      <c r="REP77" s="886"/>
      <c r="REQ77" s="886"/>
      <c r="RER77" s="886"/>
      <c r="RES77" s="886"/>
      <c r="RET77" s="886"/>
      <c r="REU77" s="886"/>
      <c r="REV77" s="886"/>
      <c r="REW77" s="887"/>
      <c r="REX77" s="885"/>
      <c r="REY77" s="886"/>
      <c r="REZ77" s="886"/>
      <c r="RFA77" s="886"/>
      <c r="RFB77" s="886"/>
      <c r="RFC77" s="886"/>
      <c r="RFD77" s="886"/>
      <c r="RFE77" s="886"/>
      <c r="RFF77" s="887"/>
      <c r="RFG77" s="885"/>
      <c r="RFH77" s="886"/>
      <c r="RFI77" s="886"/>
      <c r="RFJ77" s="886"/>
      <c r="RFK77" s="886"/>
      <c r="RFL77" s="886"/>
      <c r="RFM77" s="886"/>
      <c r="RFN77" s="886"/>
      <c r="RFO77" s="887"/>
      <c r="RFP77" s="885"/>
      <c r="RFQ77" s="886"/>
      <c r="RFR77" s="886"/>
      <c r="RFS77" s="886"/>
      <c r="RFT77" s="886"/>
      <c r="RFU77" s="886"/>
      <c r="RFV77" s="886"/>
      <c r="RFW77" s="886"/>
      <c r="RFX77" s="887"/>
      <c r="RFY77" s="885"/>
      <c r="RFZ77" s="886"/>
      <c r="RGA77" s="886"/>
      <c r="RGB77" s="886"/>
      <c r="RGC77" s="886"/>
      <c r="RGD77" s="886"/>
      <c r="RGE77" s="886"/>
      <c r="RGF77" s="886"/>
      <c r="RGG77" s="887"/>
      <c r="RGH77" s="885"/>
      <c r="RGI77" s="886"/>
      <c r="RGJ77" s="886"/>
      <c r="RGK77" s="886"/>
      <c r="RGL77" s="886"/>
      <c r="RGM77" s="886"/>
      <c r="RGN77" s="886"/>
      <c r="RGO77" s="886"/>
      <c r="RGP77" s="887"/>
      <c r="RGQ77" s="885"/>
      <c r="RGR77" s="886"/>
      <c r="RGS77" s="886"/>
      <c r="RGT77" s="886"/>
      <c r="RGU77" s="886"/>
      <c r="RGV77" s="886"/>
      <c r="RGW77" s="886"/>
      <c r="RGX77" s="886"/>
      <c r="RGY77" s="887"/>
      <c r="RGZ77" s="885"/>
      <c r="RHA77" s="886"/>
      <c r="RHB77" s="886"/>
      <c r="RHC77" s="886"/>
      <c r="RHD77" s="886"/>
      <c r="RHE77" s="886"/>
      <c r="RHF77" s="886"/>
      <c r="RHG77" s="886"/>
      <c r="RHH77" s="887"/>
      <c r="RHI77" s="885"/>
      <c r="RHJ77" s="886"/>
      <c r="RHK77" s="886"/>
      <c r="RHL77" s="886"/>
      <c r="RHM77" s="886"/>
      <c r="RHN77" s="886"/>
      <c r="RHO77" s="886"/>
      <c r="RHP77" s="886"/>
      <c r="RHQ77" s="887"/>
      <c r="RHR77" s="885"/>
      <c r="RHS77" s="886"/>
      <c r="RHT77" s="886"/>
      <c r="RHU77" s="886"/>
      <c r="RHV77" s="886"/>
      <c r="RHW77" s="886"/>
      <c r="RHX77" s="886"/>
      <c r="RHY77" s="886"/>
      <c r="RHZ77" s="887"/>
      <c r="RIA77" s="885"/>
      <c r="RIB77" s="886"/>
      <c r="RIC77" s="886"/>
      <c r="RID77" s="886"/>
      <c r="RIE77" s="886"/>
      <c r="RIF77" s="886"/>
      <c r="RIG77" s="886"/>
      <c r="RIH77" s="886"/>
      <c r="RII77" s="887"/>
      <c r="RIJ77" s="885"/>
      <c r="RIK77" s="886"/>
      <c r="RIL77" s="886"/>
      <c r="RIM77" s="886"/>
      <c r="RIN77" s="886"/>
      <c r="RIO77" s="886"/>
      <c r="RIP77" s="886"/>
      <c r="RIQ77" s="886"/>
      <c r="RIR77" s="887"/>
      <c r="RIS77" s="885"/>
      <c r="RIT77" s="886"/>
      <c r="RIU77" s="886"/>
      <c r="RIV77" s="886"/>
      <c r="RIW77" s="886"/>
      <c r="RIX77" s="886"/>
      <c r="RIY77" s="886"/>
      <c r="RIZ77" s="886"/>
      <c r="RJA77" s="887"/>
      <c r="RJB77" s="885"/>
      <c r="RJC77" s="886"/>
      <c r="RJD77" s="886"/>
      <c r="RJE77" s="886"/>
      <c r="RJF77" s="886"/>
      <c r="RJG77" s="886"/>
      <c r="RJH77" s="886"/>
      <c r="RJI77" s="886"/>
      <c r="RJJ77" s="887"/>
      <c r="RJK77" s="885"/>
      <c r="RJL77" s="886"/>
      <c r="RJM77" s="886"/>
      <c r="RJN77" s="886"/>
      <c r="RJO77" s="886"/>
      <c r="RJP77" s="886"/>
      <c r="RJQ77" s="886"/>
      <c r="RJR77" s="886"/>
      <c r="RJS77" s="887"/>
      <c r="RJT77" s="885"/>
      <c r="RJU77" s="886"/>
      <c r="RJV77" s="886"/>
      <c r="RJW77" s="886"/>
      <c r="RJX77" s="886"/>
      <c r="RJY77" s="886"/>
      <c r="RJZ77" s="886"/>
      <c r="RKA77" s="886"/>
      <c r="RKB77" s="887"/>
      <c r="RKC77" s="885"/>
      <c r="RKD77" s="886"/>
      <c r="RKE77" s="886"/>
      <c r="RKF77" s="886"/>
      <c r="RKG77" s="886"/>
      <c r="RKH77" s="886"/>
      <c r="RKI77" s="886"/>
      <c r="RKJ77" s="886"/>
      <c r="RKK77" s="887"/>
      <c r="RKL77" s="885"/>
      <c r="RKM77" s="886"/>
      <c r="RKN77" s="886"/>
      <c r="RKO77" s="886"/>
      <c r="RKP77" s="886"/>
      <c r="RKQ77" s="886"/>
      <c r="RKR77" s="886"/>
      <c r="RKS77" s="886"/>
      <c r="RKT77" s="887"/>
      <c r="RKU77" s="885"/>
      <c r="RKV77" s="886"/>
      <c r="RKW77" s="886"/>
      <c r="RKX77" s="886"/>
      <c r="RKY77" s="886"/>
      <c r="RKZ77" s="886"/>
      <c r="RLA77" s="886"/>
      <c r="RLB77" s="886"/>
      <c r="RLC77" s="887"/>
      <c r="RLD77" s="885"/>
      <c r="RLE77" s="886"/>
      <c r="RLF77" s="886"/>
      <c r="RLG77" s="886"/>
      <c r="RLH77" s="886"/>
      <c r="RLI77" s="886"/>
      <c r="RLJ77" s="886"/>
      <c r="RLK77" s="886"/>
      <c r="RLL77" s="887"/>
      <c r="RLM77" s="885"/>
      <c r="RLN77" s="886"/>
      <c r="RLO77" s="886"/>
      <c r="RLP77" s="886"/>
      <c r="RLQ77" s="886"/>
      <c r="RLR77" s="886"/>
      <c r="RLS77" s="886"/>
      <c r="RLT77" s="886"/>
      <c r="RLU77" s="887"/>
      <c r="RLV77" s="885"/>
      <c r="RLW77" s="886"/>
      <c r="RLX77" s="886"/>
      <c r="RLY77" s="886"/>
      <c r="RLZ77" s="886"/>
      <c r="RMA77" s="886"/>
      <c r="RMB77" s="886"/>
      <c r="RMC77" s="886"/>
      <c r="RMD77" s="887"/>
      <c r="RME77" s="885"/>
      <c r="RMF77" s="886"/>
      <c r="RMG77" s="886"/>
      <c r="RMH77" s="886"/>
      <c r="RMI77" s="886"/>
      <c r="RMJ77" s="886"/>
      <c r="RMK77" s="886"/>
      <c r="RML77" s="886"/>
      <c r="RMM77" s="887"/>
      <c r="RMN77" s="885"/>
      <c r="RMO77" s="886"/>
      <c r="RMP77" s="886"/>
      <c r="RMQ77" s="886"/>
      <c r="RMR77" s="886"/>
      <c r="RMS77" s="886"/>
      <c r="RMT77" s="886"/>
      <c r="RMU77" s="886"/>
      <c r="RMV77" s="887"/>
      <c r="RMW77" s="885"/>
      <c r="RMX77" s="886"/>
      <c r="RMY77" s="886"/>
      <c r="RMZ77" s="886"/>
      <c r="RNA77" s="886"/>
      <c r="RNB77" s="886"/>
      <c r="RNC77" s="886"/>
      <c r="RND77" s="886"/>
      <c r="RNE77" s="887"/>
      <c r="RNF77" s="885"/>
      <c r="RNG77" s="886"/>
      <c r="RNH77" s="886"/>
      <c r="RNI77" s="886"/>
      <c r="RNJ77" s="886"/>
      <c r="RNK77" s="886"/>
      <c r="RNL77" s="886"/>
      <c r="RNM77" s="886"/>
      <c r="RNN77" s="887"/>
      <c r="RNO77" s="885"/>
      <c r="RNP77" s="886"/>
      <c r="RNQ77" s="886"/>
      <c r="RNR77" s="886"/>
      <c r="RNS77" s="886"/>
      <c r="RNT77" s="886"/>
      <c r="RNU77" s="886"/>
      <c r="RNV77" s="886"/>
      <c r="RNW77" s="887"/>
      <c r="RNX77" s="885"/>
      <c r="RNY77" s="886"/>
      <c r="RNZ77" s="886"/>
      <c r="ROA77" s="886"/>
      <c r="ROB77" s="886"/>
      <c r="ROC77" s="886"/>
      <c r="ROD77" s="886"/>
      <c r="ROE77" s="886"/>
      <c r="ROF77" s="887"/>
      <c r="ROG77" s="885"/>
      <c r="ROH77" s="886"/>
      <c r="ROI77" s="886"/>
      <c r="ROJ77" s="886"/>
      <c r="ROK77" s="886"/>
      <c r="ROL77" s="886"/>
      <c r="ROM77" s="886"/>
      <c r="RON77" s="886"/>
      <c r="ROO77" s="887"/>
      <c r="ROP77" s="885"/>
      <c r="ROQ77" s="886"/>
      <c r="ROR77" s="886"/>
      <c r="ROS77" s="886"/>
      <c r="ROT77" s="886"/>
      <c r="ROU77" s="886"/>
      <c r="ROV77" s="886"/>
      <c r="ROW77" s="886"/>
      <c r="ROX77" s="887"/>
      <c r="ROY77" s="885"/>
      <c r="ROZ77" s="886"/>
      <c r="RPA77" s="886"/>
      <c r="RPB77" s="886"/>
      <c r="RPC77" s="886"/>
      <c r="RPD77" s="886"/>
      <c r="RPE77" s="886"/>
      <c r="RPF77" s="886"/>
      <c r="RPG77" s="887"/>
      <c r="RPH77" s="885"/>
      <c r="RPI77" s="886"/>
      <c r="RPJ77" s="886"/>
      <c r="RPK77" s="886"/>
      <c r="RPL77" s="886"/>
      <c r="RPM77" s="886"/>
      <c r="RPN77" s="886"/>
      <c r="RPO77" s="886"/>
      <c r="RPP77" s="887"/>
      <c r="RPQ77" s="885"/>
      <c r="RPR77" s="886"/>
      <c r="RPS77" s="886"/>
      <c r="RPT77" s="886"/>
      <c r="RPU77" s="886"/>
      <c r="RPV77" s="886"/>
      <c r="RPW77" s="886"/>
      <c r="RPX77" s="886"/>
      <c r="RPY77" s="887"/>
      <c r="RPZ77" s="885"/>
      <c r="RQA77" s="886"/>
      <c r="RQB77" s="886"/>
      <c r="RQC77" s="886"/>
      <c r="RQD77" s="886"/>
      <c r="RQE77" s="886"/>
      <c r="RQF77" s="886"/>
      <c r="RQG77" s="886"/>
      <c r="RQH77" s="887"/>
      <c r="RQI77" s="885"/>
      <c r="RQJ77" s="886"/>
      <c r="RQK77" s="886"/>
      <c r="RQL77" s="886"/>
      <c r="RQM77" s="886"/>
      <c r="RQN77" s="886"/>
      <c r="RQO77" s="886"/>
      <c r="RQP77" s="886"/>
      <c r="RQQ77" s="887"/>
      <c r="RQR77" s="885"/>
      <c r="RQS77" s="886"/>
      <c r="RQT77" s="886"/>
      <c r="RQU77" s="886"/>
      <c r="RQV77" s="886"/>
      <c r="RQW77" s="886"/>
      <c r="RQX77" s="886"/>
      <c r="RQY77" s="886"/>
      <c r="RQZ77" s="887"/>
      <c r="RRA77" s="885"/>
      <c r="RRB77" s="886"/>
      <c r="RRC77" s="886"/>
      <c r="RRD77" s="886"/>
      <c r="RRE77" s="886"/>
      <c r="RRF77" s="886"/>
      <c r="RRG77" s="886"/>
      <c r="RRH77" s="886"/>
      <c r="RRI77" s="887"/>
      <c r="RRJ77" s="885"/>
      <c r="RRK77" s="886"/>
      <c r="RRL77" s="886"/>
      <c r="RRM77" s="886"/>
      <c r="RRN77" s="886"/>
      <c r="RRO77" s="886"/>
      <c r="RRP77" s="886"/>
      <c r="RRQ77" s="886"/>
      <c r="RRR77" s="887"/>
      <c r="RRS77" s="885"/>
      <c r="RRT77" s="886"/>
      <c r="RRU77" s="886"/>
      <c r="RRV77" s="886"/>
      <c r="RRW77" s="886"/>
      <c r="RRX77" s="886"/>
      <c r="RRY77" s="886"/>
      <c r="RRZ77" s="886"/>
      <c r="RSA77" s="887"/>
      <c r="RSB77" s="885"/>
      <c r="RSC77" s="886"/>
      <c r="RSD77" s="886"/>
      <c r="RSE77" s="886"/>
      <c r="RSF77" s="886"/>
      <c r="RSG77" s="886"/>
      <c r="RSH77" s="886"/>
      <c r="RSI77" s="886"/>
      <c r="RSJ77" s="887"/>
      <c r="RSK77" s="885"/>
      <c r="RSL77" s="886"/>
      <c r="RSM77" s="886"/>
      <c r="RSN77" s="886"/>
      <c r="RSO77" s="886"/>
      <c r="RSP77" s="886"/>
      <c r="RSQ77" s="886"/>
      <c r="RSR77" s="886"/>
      <c r="RSS77" s="887"/>
      <c r="RST77" s="885"/>
      <c r="RSU77" s="886"/>
      <c r="RSV77" s="886"/>
      <c r="RSW77" s="886"/>
      <c r="RSX77" s="886"/>
      <c r="RSY77" s="886"/>
      <c r="RSZ77" s="886"/>
      <c r="RTA77" s="886"/>
      <c r="RTB77" s="887"/>
      <c r="RTC77" s="885"/>
      <c r="RTD77" s="886"/>
      <c r="RTE77" s="886"/>
      <c r="RTF77" s="886"/>
      <c r="RTG77" s="886"/>
      <c r="RTH77" s="886"/>
      <c r="RTI77" s="886"/>
      <c r="RTJ77" s="886"/>
      <c r="RTK77" s="887"/>
      <c r="RTL77" s="885"/>
      <c r="RTM77" s="886"/>
      <c r="RTN77" s="886"/>
      <c r="RTO77" s="886"/>
      <c r="RTP77" s="886"/>
      <c r="RTQ77" s="886"/>
      <c r="RTR77" s="886"/>
      <c r="RTS77" s="886"/>
      <c r="RTT77" s="887"/>
      <c r="RTU77" s="885"/>
      <c r="RTV77" s="886"/>
      <c r="RTW77" s="886"/>
      <c r="RTX77" s="886"/>
      <c r="RTY77" s="886"/>
      <c r="RTZ77" s="886"/>
      <c r="RUA77" s="886"/>
      <c r="RUB77" s="886"/>
      <c r="RUC77" s="887"/>
      <c r="RUD77" s="885"/>
      <c r="RUE77" s="886"/>
      <c r="RUF77" s="886"/>
      <c r="RUG77" s="886"/>
      <c r="RUH77" s="886"/>
      <c r="RUI77" s="886"/>
      <c r="RUJ77" s="886"/>
      <c r="RUK77" s="886"/>
      <c r="RUL77" s="887"/>
      <c r="RUM77" s="885"/>
      <c r="RUN77" s="886"/>
      <c r="RUO77" s="886"/>
      <c r="RUP77" s="886"/>
      <c r="RUQ77" s="886"/>
      <c r="RUR77" s="886"/>
      <c r="RUS77" s="886"/>
      <c r="RUT77" s="886"/>
      <c r="RUU77" s="887"/>
      <c r="RUV77" s="885"/>
      <c r="RUW77" s="886"/>
      <c r="RUX77" s="886"/>
      <c r="RUY77" s="886"/>
      <c r="RUZ77" s="886"/>
      <c r="RVA77" s="886"/>
      <c r="RVB77" s="886"/>
      <c r="RVC77" s="886"/>
      <c r="RVD77" s="887"/>
      <c r="RVE77" s="885"/>
      <c r="RVF77" s="886"/>
      <c r="RVG77" s="886"/>
      <c r="RVH77" s="886"/>
      <c r="RVI77" s="886"/>
      <c r="RVJ77" s="886"/>
      <c r="RVK77" s="886"/>
      <c r="RVL77" s="886"/>
      <c r="RVM77" s="887"/>
      <c r="RVN77" s="885"/>
      <c r="RVO77" s="886"/>
      <c r="RVP77" s="886"/>
      <c r="RVQ77" s="886"/>
      <c r="RVR77" s="886"/>
      <c r="RVS77" s="886"/>
      <c r="RVT77" s="886"/>
      <c r="RVU77" s="886"/>
      <c r="RVV77" s="887"/>
      <c r="RVW77" s="885"/>
      <c r="RVX77" s="886"/>
      <c r="RVY77" s="886"/>
      <c r="RVZ77" s="886"/>
      <c r="RWA77" s="886"/>
      <c r="RWB77" s="886"/>
      <c r="RWC77" s="886"/>
      <c r="RWD77" s="886"/>
      <c r="RWE77" s="887"/>
      <c r="RWF77" s="885"/>
      <c r="RWG77" s="886"/>
      <c r="RWH77" s="886"/>
      <c r="RWI77" s="886"/>
      <c r="RWJ77" s="886"/>
      <c r="RWK77" s="886"/>
      <c r="RWL77" s="886"/>
      <c r="RWM77" s="886"/>
      <c r="RWN77" s="887"/>
      <c r="RWO77" s="885"/>
      <c r="RWP77" s="886"/>
      <c r="RWQ77" s="886"/>
      <c r="RWR77" s="886"/>
      <c r="RWS77" s="886"/>
      <c r="RWT77" s="886"/>
      <c r="RWU77" s="886"/>
      <c r="RWV77" s="886"/>
      <c r="RWW77" s="887"/>
      <c r="RWX77" s="885"/>
      <c r="RWY77" s="886"/>
      <c r="RWZ77" s="886"/>
      <c r="RXA77" s="886"/>
      <c r="RXB77" s="886"/>
      <c r="RXC77" s="886"/>
      <c r="RXD77" s="886"/>
      <c r="RXE77" s="886"/>
      <c r="RXF77" s="887"/>
      <c r="RXG77" s="885"/>
      <c r="RXH77" s="886"/>
      <c r="RXI77" s="886"/>
      <c r="RXJ77" s="886"/>
      <c r="RXK77" s="886"/>
      <c r="RXL77" s="886"/>
      <c r="RXM77" s="886"/>
      <c r="RXN77" s="886"/>
      <c r="RXO77" s="887"/>
      <c r="RXP77" s="885"/>
      <c r="RXQ77" s="886"/>
      <c r="RXR77" s="886"/>
      <c r="RXS77" s="886"/>
      <c r="RXT77" s="886"/>
      <c r="RXU77" s="886"/>
      <c r="RXV77" s="886"/>
      <c r="RXW77" s="886"/>
      <c r="RXX77" s="887"/>
      <c r="RXY77" s="885"/>
      <c r="RXZ77" s="886"/>
      <c r="RYA77" s="886"/>
      <c r="RYB77" s="886"/>
      <c r="RYC77" s="886"/>
      <c r="RYD77" s="886"/>
      <c r="RYE77" s="886"/>
      <c r="RYF77" s="886"/>
      <c r="RYG77" s="887"/>
      <c r="RYH77" s="885"/>
      <c r="RYI77" s="886"/>
      <c r="RYJ77" s="886"/>
      <c r="RYK77" s="886"/>
      <c r="RYL77" s="886"/>
      <c r="RYM77" s="886"/>
      <c r="RYN77" s="886"/>
      <c r="RYO77" s="886"/>
      <c r="RYP77" s="887"/>
      <c r="RYQ77" s="885"/>
      <c r="RYR77" s="886"/>
      <c r="RYS77" s="886"/>
      <c r="RYT77" s="886"/>
      <c r="RYU77" s="886"/>
      <c r="RYV77" s="886"/>
      <c r="RYW77" s="886"/>
      <c r="RYX77" s="886"/>
      <c r="RYY77" s="887"/>
      <c r="RYZ77" s="885"/>
      <c r="RZA77" s="886"/>
      <c r="RZB77" s="886"/>
      <c r="RZC77" s="886"/>
      <c r="RZD77" s="886"/>
      <c r="RZE77" s="886"/>
      <c r="RZF77" s="886"/>
      <c r="RZG77" s="886"/>
      <c r="RZH77" s="887"/>
      <c r="RZI77" s="885"/>
      <c r="RZJ77" s="886"/>
      <c r="RZK77" s="886"/>
      <c r="RZL77" s="886"/>
      <c r="RZM77" s="886"/>
      <c r="RZN77" s="886"/>
      <c r="RZO77" s="886"/>
      <c r="RZP77" s="886"/>
      <c r="RZQ77" s="887"/>
      <c r="RZR77" s="885"/>
      <c r="RZS77" s="886"/>
      <c r="RZT77" s="886"/>
      <c r="RZU77" s="886"/>
      <c r="RZV77" s="886"/>
      <c r="RZW77" s="886"/>
      <c r="RZX77" s="886"/>
      <c r="RZY77" s="886"/>
      <c r="RZZ77" s="887"/>
      <c r="SAA77" s="885"/>
      <c r="SAB77" s="886"/>
      <c r="SAC77" s="886"/>
      <c r="SAD77" s="886"/>
      <c r="SAE77" s="886"/>
      <c r="SAF77" s="886"/>
      <c r="SAG77" s="886"/>
      <c r="SAH77" s="886"/>
      <c r="SAI77" s="887"/>
      <c r="SAJ77" s="885"/>
      <c r="SAK77" s="886"/>
      <c r="SAL77" s="886"/>
      <c r="SAM77" s="886"/>
      <c r="SAN77" s="886"/>
      <c r="SAO77" s="886"/>
      <c r="SAP77" s="886"/>
      <c r="SAQ77" s="886"/>
      <c r="SAR77" s="887"/>
      <c r="SAS77" s="885"/>
      <c r="SAT77" s="886"/>
      <c r="SAU77" s="886"/>
      <c r="SAV77" s="886"/>
      <c r="SAW77" s="886"/>
      <c r="SAX77" s="886"/>
      <c r="SAY77" s="886"/>
      <c r="SAZ77" s="886"/>
      <c r="SBA77" s="887"/>
      <c r="SBB77" s="885"/>
      <c r="SBC77" s="886"/>
      <c r="SBD77" s="886"/>
      <c r="SBE77" s="886"/>
      <c r="SBF77" s="886"/>
      <c r="SBG77" s="886"/>
      <c r="SBH77" s="886"/>
      <c r="SBI77" s="886"/>
      <c r="SBJ77" s="887"/>
      <c r="SBK77" s="885"/>
      <c r="SBL77" s="886"/>
      <c r="SBM77" s="886"/>
      <c r="SBN77" s="886"/>
      <c r="SBO77" s="886"/>
      <c r="SBP77" s="886"/>
      <c r="SBQ77" s="886"/>
      <c r="SBR77" s="886"/>
      <c r="SBS77" s="887"/>
      <c r="SBT77" s="885"/>
      <c r="SBU77" s="886"/>
      <c r="SBV77" s="886"/>
      <c r="SBW77" s="886"/>
      <c r="SBX77" s="886"/>
      <c r="SBY77" s="886"/>
      <c r="SBZ77" s="886"/>
      <c r="SCA77" s="886"/>
      <c r="SCB77" s="887"/>
      <c r="SCC77" s="885"/>
      <c r="SCD77" s="886"/>
      <c r="SCE77" s="886"/>
      <c r="SCF77" s="886"/>
      <c r="SCG77" s="886"/>
      <c r="SCH77" s="886"/>
      <c r="SCI77" s="886"/>
      <c r="SCJ77" s="886"/>
      <c r="SCK77" s="887"/>
      <c r="SCL77" s="885"/>
      <c r="SCM77" s="886"/>
      <c r="SCN77" s="886"/>
      <c r="SCO77" s="886"/>
      <c r="SCP77" s="886"/>
      <c r="SCQ77" s="886"/>
      <c r="SCR77" s="886"/>
      <c r="SCS77" s="886"/>
      <c r="SCT77" s="887"/>
      <c r="SCU77" s="885"/>
      <c r="SCV77" s="886"/>
      <c r="SCW77" s="886"/>
      <c r="SCX77" s="886"/>
      <c r="SCY77" s="886"/>
      <c r="SCZ77" s="886"/>
      <c r="SDA77" s="886"/>
      <c r="SDB77" s="886"/>
      <c r="SDC77" s="887"/>
      <c r="SDD77" s="885"/>
      <c r="SDE77" s="886"/>
      <c r="SDF77" s="886"/>
      <c r="SDG77" s="886"/>
      <c r="SDH77" s="886"/>
      <c r="SDI77" s="886"/>
      <c r="SDJ77" s="886"/>
      <c r="SDK77" s="886"/>
      <c r="SDL77" s="887"/>
      <c r="SDM77" s="885"/>
      <c r="SDN77" s="886"/>
      <c r="SDO77" s="886"/>
      <c r="SDP77" s="886"/>
      <c r="SDQ77" s="886"/>
      <c r="SDR77" s="886"/>
      <c r="SDS77" s="886"/>
      <c r="SDT77" s="886"/>
      <c r="SDU77" s="887"/>
      <c r="SDV77" s="885"/>
      <c r="SDW77" s="886"/>
      <c r="SDX77" s="886"/>
      <c r="SDY77" s="886"/>
      <c r="SDZ77" s="886"/>
      <c r="SEA77" s="886"/>
      <c r="SEB77" s="886"/>
      <c r="SEC77" s="886"/>
      <c r="SED77" s="887"/>
      <c r="SEE77" s="885"/>
      <c r="SEF77" s="886"/>
      <c r="SEG77" s="886"/>
      <c r="SEH77" s="886"/>
      <c r="SEI77" s="886"/>
      <c r="SEJ77" s="886"/>
      <c r="SEK77" s="886"/>
      <c r="SEL77" s="886"/>
      <c r="SEM77" s="887"/>
      <c r="SEN77" s="885"/>
      <c r="SEO77" s="886"/>
      <c r="SEP77" s="886"/>
      <c r="SEQ77" s="886"/>
      <c r="SER77" s="886"/>
      <c r="SES77" s="886"/>
      <c r="SET77" s="886"/>
      <c r="SEU77" s="886"/>
      <c r="SEV77" s="887"/>
      <c r="SEW77" s="885"/>
      <c r="SEX77" s="886"/>
      <c r="SEY77" s="886"/>
      <c r="SEZ77" s="886"/>
      <c r="SFA77" s="886"/>
      <c r="SFB77" s="886"/>
      <c r="SFC77" s="886"/>
      <c r="SFD77" s="886"/>
      <c r="SFE77" s="887"/>
      <c r="SFF77" s="885"/>
      <c r="SFG77" s="886"/>
      <c r="SFH77" s="886"/>
      <c r="SFI77" s="886"/>
      <c r="SFJ77" s="886"/>
      <c r="SFK77" s="886"/>
      <c r="SFL77" s="886"/>
      <c r="SFM77" s="886"/>
      <c r="SFN77" s="887"/>
      <c r="SFO77" s="885"/>
      <c r="SFP77" s="886"/>
      <c r="SFQ77" s="886"/>
      <c r="SFR77" s="886"/>
      <c r="SFS77" s="886"/>
      <c r="SFT77" s="886"/>
      <c r="SFU77" s="886"/>
      <c r="SFV77" s="886"/>
      <c r="SFW77" s="887"/>
      <c r="SFX77" s="885"/>
      <c r="SFY77" s="886"/>
      <c r="SFZ77" s="886"/>
      <c r="SGA77" s="886"/>
      <c r="SGB77" s="886"/>
      <c r="SGC77" s="886"/>
      <c r="SGD77" s="886"/>
      <c r="SGE77" s="886"/>
      <c r="SGF77" s="887"/>
      <c r="SGG77" s="885"/>
      <c r="SGH77" s="886"/>
      <c r="SGI77" s="886"/>
      <c r="SGJ77" s="886"/>
      <c r="SGK77" s="886"/>
      <c r="SGL77" s="886"/>
      <c r="SGM77" s="886"/>
      <c r="SGN77" s="886"/>
      <c r="SGO77" s="887"/>
      <c r="SGP77" s="885"/>
      <c r="SGQ77" s="886"/>
      <c r="SGR77" s="886"/>
      <c r="SGS77" s="886"/>
      <c r="SGT77" s="886"/>
      <c r="SGU77" s="886"/>
      <c r="SGV77" s="886"/>
      <c r="SGW77" s="886"/>
      <c r="SGX77" s="887"/>
      <c r="SGY77" s="885"/>
      <c r="SGZ77" s="886"/>
      <c r="SHA77" s="886"/>
      <c r="SHB77" s="886"/>
      <c r="SHC77" s="886"/>
      <c r="SHD77" s="886"/>
      <c r="SHE77" s="886"/>
      <c r="SHF77" s="886"/>
      <c r="SHG77" s="887"/>
      <c r="SHH77" s="885"/>
      <c r="SHI77" s="886"/>
      <c r="SHJ77" s="886"/>
      <c r="SHK77" s="886"/>
      <c r="SHL77" s="886"/>
      <c r="SHM77" s="886"/>
      <c r="SHN77" s="886"/>
      <c r="SHO77" s="886"/>
      <c r="SHP77" s="887"/>
      <c r="SHQ77" s="885"/>
      <c r="SHR77" s="886"/>
      <c r="SHS77" s="886"/>
      <c r="SHT77" s="886"/>
      <c r="SHU77" s="886"/>
      <c r="SHV77" s="886"/>
      <c r="SHW77" s="886"/>
      <c r="SHX77" s="886"/>
      <c r="SHY77" s="887"/>
      <c r="SHZ77" s="885"/>
      <c r="SIA77" s="886"/>
      <c r="SIB77" s="886"/>
      <c r="SIC77" s="886"/>
      <c r="SID77" s="886"/>
      <c r="SIE77" s="886"/>
      <c r="SIF77" s="886"/>
      <c r="SIG77" s="886"/>
      <c r="SIH77" s="887"/>
      <c r="SII77" s="885"/>
      <c r="SIJ77" s="886"/>
      <c r="SIK77" s="886"/>
      <c r="SIL77" s="886"/>
      <c r="SIM77" s="886"/>
      <c r="SIN77" s="886"/>
      <c r="SIO77" s="886"/>
      <c r="SIP77" s="886"/>
      <c r="SIQ77" s="887"/>
      <c r="SIR77" s="885"/>
      <c r="SIS77" s="886"/>
      <c r="SIT77" s="886"/>
      <c r="SIU77" s="886"/>
      <c r="SIV77" s="886"/>
      <c r="SIW77" s="886"/>
      <c r="SIX77" s="886"/>
      <c r="SIY77" s="886"/>
      <c r="SIZ77" s="887"/>
      <c r="SJA77" s="885"/>
      <c r="SJB77" s="886"/>
      <c r="SJC77" s="886"/>
      <c r="SJD77" s="886"/>
      <c r="SJE77" s="886"/>
      <c r="SJF77" s="886"/>
      <c r="SJG77" s="886"/>
      <c r="SJH77" s="886"/>
      <c r="SJI77" s="887"/>
      <c r="SJJ77" s="885"/>
      <c r="SJK77" s="886"/>
      <c r="SJL77" s="886"/>
      <c r="SJM77" s="886"/>
      <c r="SJN77" s="886"/>
      <c r="SJO77" s="886"/>
      <c r="SJP77" s="886"/>
      <c r="SJQ77" s="886"/>
      <c r="SJR77" s="887"/>
      <c r="SJS77" s="885"/>
      <c r="SJT77" s="886"/>
      <c r="SJU77" s="886"/>
      <c r="SJV77" s="886"/>
      <c r="SJW77" s="886"/>
      <c r="SJX77" s="886"/>
      <c r="SJY77" s="886"/>
      <c r="SJZ77" s="886"/>
      <c r="SKA77" s="887"/>
      <c r="SKB77" s="885"/>
      <c r="SKC77" s="886"/>
      <c r="SKD77" s="886"/>
      <c r="SKE77" s="886"/>
      <c r="SKF77" s="886"/>
      <c r="SKG77" s="886"/>
      <c r="SKH77" s="886"/>
      <c r="SKI77" s="886"/>
      <c r="SKJ77" s="887"/>
      <c r="SKK77" s="885"/>
      <c r="SKL77" s="886"/>
      <c r="SKM77" s="886"/>
      <c r="SKN77" s="886"/>
      <c r="SKO77" s="886"/>
      <c r="SKP77" s="886"/>
      <c r="SKQ77" s="886"/>
      <c r="SKR77" s="886"/>
      <c r="SKS77" s="887"/>
      <c r="SKT77" s="885"/>
      <c r="SKU77" s="886"/>
      <c r="SKV77" s="886"/>
      <c r="SKW77" s="886"/>
      <c r="SKX77" s="886"/>
      <c r="SKY77" s="886"/>
      <c r="SKZ77" s="886"/>
      <c r="SLA77" s="886"/>
      <c r="SLB77" s="887"/>
      <c r="SLC77" s="885"/>
      <c r="SLD77" s="886"/>
      <c r="SLE77" s="886"/>
      <c r="SLF77" s="886"/>
      <c r="SLG77" s="886"/>
      <c r="SLH77" s="886"/>
      <c r="SLI77" s="886"/>
      <c r="SLJ77" s="886"/>
      <c r="SLK77" s="887"/>
      <c r="SLL77" s="885"/>
      <c r="SLM77" s="886"/>
      <c r="SLN77" s="886"/>
      <c r="SLO77" s="886"/>
      <c r="SLP77" s="886"/>
      <c r="SLQ77" s="886"/>
      <c r="SLR77" s="886"/>
      <c r="SLS77" s="886"/>
      <c r="SLT77" s="887"/>
      <c r="SLU77" s="885"/>
      <c r="SLV77" s="886"/>
      <c r="SLW77" s="886"/>
      <c r="SLX77" s="886"/>
      <c r="SLY77" s="886"/>
      <c r="SLZ77" s="886"/>
      <c r="SMA77" s="886"/>
      <c r="SMB77" s="886"/>
      <c r="SMC77" s="887"/>
      <c r="SMD77" s="885"/>
      <c r="SME77" s="886"/>
      <c r="SMF77" s="886"/>
      <c r="SMG77" s="886"/>
      <c r="SMH77" s="886"/>
      <c r="SMI77" s="886"/>
      <c r="SMJ77" s="886"/>
      <c r="SMK77" s="886"/>
      <c r="SML77" s="887"/>
      <c r="SMM77" s="885"/>
      <c r="SMN77" s="886"/>
      <c r="SMO77" s="886"/>
      <c r="SMP77" s="886"/>
      <c r="SMQ77" s="886"/>
      <c r="SMR77" s="886"/>
      <c r="SMS77" s="886"/>
      <c r="SMT77" s="886"/>
      <c r="SMU77" s="887"/>
      <c r="SMV77" s="885"/>
      <c r="SMW77" s="886"/>
      <c r="SMX77" s="886"/>
      <c r="SMY77" s="886"/>
      <c r="SMZ77" s="886"/>
      <c r="SNA77" s="886"/>
      <c r="SNB77" s="886"/>
      <c r="SNC77" s="886"/>
      <c r="SND77" s="887"/>
      <c r="SNE77" s="885"/>
      <c r="SNF77" s="886"/>
      <c r="SNG77" s="886"/>
      <c r="SNH77" s="886"/>
      <c r="SNI77" s="886"/>
      <c r="SNJ77" s="886"/>
      <c r="SNK77" s="886"/>
      <c r="SNL77" s="886"/>
      <c r="SNM77" s="887"/>
      <c r="SNN77" s="885"/>
      <c r="SNO77" s="886"/>
      <c r="SNP77" s="886"/>
      <c r="SNQ77" s="886"/>
      <c r="SNR77" s="886"/>
      <c r="SNS77" s="886"/>
      <c r="SNT77" s="886"/>
      <c r="SNU77" s="886"/>
      <c r="SNV77" s="887"/>
      <c r="SNW77" s="885"/>
      <c r="SNX77" s="886"/>
      <c r="SNY77" s="886"/>
      <c r="SNZ77" s="886"/>
      <c r="SOA77" s="886"/>
      <c r="SOB77" s="886"/>
      <c r="SOC77" s="886"/>
      <c r="SOD77" s="886"/>
      <c r="SOE77" s="887"/>
      <c r="SOF77" s="885"/>
      <c r="SOG77" s="886"/>
      <c r="SOH77" s="886"/>
      <c r="SOI77" s="886"/>
      <c r="SOJ77" s="886"/>
      <c r="SOK77" s="886"/>
      <c r="SOL77" s="886"/>
      <c r="SOM77" s="886"/>
      <c r="SON77" s="887"/>
      <c r="SOO77" s="885"/>
      <c r="SOP77" s="886"/>
      <c r="SOQ77" s="886"/>
      <c r="SOR77" s="886"/>
      <c r="SOS77" s="886"/>
      <c r="SOT77" s="886"/>
      <c r="SOU77" s="886"/>
      <c r="SOV77" s="886"/>
      <c r="SOW77" s="887"/>
      <c r="SOX77" s="885"/>
      <c r="SOY77" s="886"/>
      <c r="SOZ77" s="886"/>
      <c r="SPA77" s="886"/>
      <c r="SPB77" s="886"/>
      <c r="SPC77" s="886"/>
      <c r="SPD77" s="886"/>
      <c r="SPE77" s="886"/>
      <c r="SPF77" s="887"/>
      <c r="SPG77" s="885"/>
      <c r="SPH77" s="886"/>
      <c r="SPI77" s="886"/>
      <c r="SPJ77" s="886"/>
      <c r="SPK77" s="886"/>
      <c r="SPL77" s="886"/>
      <c r="SPM77" s="886"/>
      <c r="SPN77" s="886"/>
      <c r="SPO77" s="887"/>
      <c r="SPP77" s="885"/>
      <c r="SPQ77" s="886"/>
      <c r="SPR77" s="886"/>
      <c r="SPS77" s="886"/>
      <c r="SPT77" s="886"/>
      <c r="SPU77" s="886"/>
      <c r="SPV77" s="886"/>
      <c r="SPW77" s="886"/>
      <c r="SPX77" s="887"/>
      <c r="SPY77" s="885"/>
      <c r="SPZ77" s="886"/>
      <c r="SQA77" s="886"/>
      <c r="SQB77" s="886"/>
      <c r="SQC77" s="886"/>
      <c r="SQD77" s="886"/>
      <c r="SQE77" s="886"/>
      <c r="SQF77" s="886"/>
      <c r="SQG77" s="887"/>
      <c r="SQH77" s="885"/>
      <c r="SQI77" s="886"/>
      <c r="SQJ77" s="886"/>
      <c r="SQK77" s="886"/>
      <c r="SQL77" s="886"/>
      <c r="SQM77" s="886"/>
      <c r="SQN77" s="886"/>
      <c r="SQO77" s="886"/>
      <c r="SQP77" s="887"/>
      <c r="SQQ77" s="885"/>
      <c r="SQR77" s="886"/>
      <c r="SQS77" s="886"/>
      <c r="SQT77" s="886"/>
      <c r="SQU77" s="886"/>
      <c r="SQV77" s="886"/>
      <c r="SQW77" s="886"/>
      <c r="SQX77" s="886"/>
      <c r="SQY77" s="887"/>
      <c r="SQZ77" s="885"/>
      <c r="SRA77" s="886"/>
      <c r="SRB77" s="886"/>
      <c r="SRC77" s="886"/>
      <c r="SRD77" s="886"/>
      <c r="SRE77" s="886"/>
      <c r="SRF77" s="886"/>
      <c r="SRG77" s="886"/>
      <c r="SRH77" s="887"/>
      <c r="SRI77" s="885"/>
      <c r="SRJ77" s="886"/>
      <c r="SRK77" s="886"/>
      <c r="SRL77" s="886"/>
      <c r="SRM77" s="886"/>
      <c r="SRN77" s="886"/>
      <c r="SRO77" s="886"/>
      <c r="SRP77" s="886"/>
      <c r="SRQ77" s="887"/>
      <c r="SRR77" s="885"/>
      <c r="SRS77" s="886"/>
      <c r="SRT77" s="886"/>
      <c r="SRU77" s="886"/>
      <c r="SRV77" s="886"/>
      <c r="SRW77" s="886"/>
      <c r="SRX77" s="886"/>
      <c r="SRY77" s="886"/>
      <c r="SRZ77" s="887"/>
      <c r="SSA77" s="885"/>
      <c r="SSB77" s="886"/>
      <c r="SSC77" s="886"/>
      <c r="SSD77" s="886"/>
      <c r="SSE77" s="886"/>
      <c r="SSF77" s="886"/>
      <c r="SSG77" s="886"/>
      <c r="SSH77" s="886"/>
      <c r="SSI77" s="887"/>
      <c r="SSJ77" s="885"/>
      <c r="SSK77" s="886"/>
      <c r="SSL77" s="886"/>
      <c r="SSM77" s="886"/>
      <c r="SSN77" s="886"/>
      <c r="SSO77" s="886"/>
      <c r="SSP77" s="886"/>
      <c r="SSQ77" s="886"/>
      <c r="SSR77" s="887"/>
      <c r="SSS77" s="885"/>
      <c r="SST77" s="886"/>
      <c r="SSU77" s="886"/>
      <c r="SSV77" s="886"/>
      <c r="SSW77" s="886"/>
      <c r="SSX77" s="886"/>
      <c r="SSY77" s="886"/>
      <c r="SSZ77" s="886"/>
      <c r="STA77" s="887"/>
      <c r="STB77" s="885"/>
      <c r="STC77" s="886"/>
      <c r="STD77" s="886"/>
      <c r="STE77" s="886"/>
      <c r="STF77" s="886"/>
      <c r="STG77" s="886"/>
      <c r="STH77" s="886"/>
      <c r="STI77" s="886"/>
      <c r="STJ77" s="887"/>
      <c r="STK77" s="885"/>
      <c r="STL77" s="886"/>
      <c r="STM77" s="886"/>
      <c r="STN77" s="886"/>
      <c r="STO77" s="886"/>
      <c r="STP77" s="886"/>
      <c r="STQ77" s="886"/>
      <c r="STR77" s="886"/>
      <c r="STS77" s="887"/>
      <c r="STT77" s="885"/>
      <c r="STU77" s="886"/>
      <c r="STV77" s="886"/>
      <c r="STW77" s="886"/>
      <c r="STX77" s="886"/>
      <c r="STY77" s="886"/>
      <c r="STZ77" s="886"/>
      <c r="SUA77" s="886"/>
      <c r="SUB77" s="887"/>
      <c r="SUC77" s="885"/>
      <c r="SUD77" s="886"/>
      <c r="SUE77" s="886"/>
      <c r="SUF77" s="886"/>
      <c r="SUG77" s="886"/>
      <c r="SUH77" s="886"/>
      <c r="SUI77" s="886"/>
      <c r="SUJ77" s="886"/>
      <c r="SUK77" s="887"/>
      <c r="SUL77" s="885"/>
      <c r="SUM77" s="886"/>
      <c r="SUN77" s="886"/>
      <c r="SUO77" s="886"/>
      <c r="SUP77" s="886"/>
      <c r="SUQ77" s="886"/>
      <c r="SUR77" s="886"/>
      <c r="SUS77" s="886"/>
      <c r="SUT77" s="887"/>
      <c r="SUU77" s="885"/>
      <c r="SUV77" s="886"/>
      <c r="SUW77" s="886"/>
      <c r="SUX77" s="886"/>
      <c r="SUY77" s="886"/>
      <c r="SUZ77" s="886"/>
      <c r="SVA77" s="886"/>
      <c r="SVB77" s="886"/>
      <c r="SVC77" s="887"/>
      <c r="SVD77" s="885"/>
      <c r="SVE77" s="886"/>
      <c r="SVF77" s="886"/>
      <c r="SVG77" s="886"/>
      <c r="SVH77" s="886"/>
      <c r="SVI77" s="886"/>
      <c r="SVJ77" s="886"/>
      <c r="SVK77" s="886"/>
      <c r="SVL77" s="887"/>
      <c r="SVM77" s="885"/>
      <c r="SVN77" s="886"/>
      <c r="SVO77" s="886"/>
      <c r="SVP77" s="886"/>
      <c r="SVQ77" s="886"/>
      <c r="SVR77" s="886"/>
      <c r="SVS77" s="886"/>
      <c r="SVT77" s="886"/>
      <c r="SVU77" s="887"/>
      <c r="SVV77" s="885"/>
      <c r="SVW77" s="886"/>
      <c r="SVX77" s="886"/>
      <c r="SVY77" s="886"/>
      <c r="SVZ77" s="886"/>
      <c r="SWA77" s="886"/>
      <c r="SWB77" s="886"/>
      <c r="SWC77" s="886"/>
      <c r="SWD77" s="887"/>
      <c r="SWE77" s="885"/>
      <c r="SWF77" s="886"/>
      <c r="SWG77" s="886"/>
      <c r="SWH77" s="886"/>
      <c r="SWI77" s="886"/>
      <c r="SWJ77" s="886"/>
      <c r="SWK77" s="886"/>
      <c r="SWL77" s="886"/>
      <c r="SWM77" s="887"/>
      <c r="SWN77" s="885"/>
      <c r="SWO77" s="886"/>
      <c r="SWP77" s="886"/>
      <c r="SWQ77" s="886"/>
      <c r="SWR77" s="886"/>
      <c r="SWS77" s="886"/>
      <c r="SWT77" s="886"/>
      <c r="SWU77" s="886"/>
      <c r="SWV77" s="887"/>
      <c r="SWW77" s="885"/>
      <c r="SWX77" s="886"/>
      <c r="SWY77" s="886"/>
      <c r="SWZ77" s="886"/>
      <c r="SXA77" s="886"/>
      <c r="SXB77" s="886"/>
      <c r="SXC77" s="886"/>
      <c r="SXD77" s="886"/>
      <c r="SXE77" s="887"/>
      <c r="SXF77" s="885"/>
      <c r="SXG77" s="886"/>
      <c r="SXH77" s="886"/>
      <c r="SXI77" s="886"/>
      <c r="SXJ77" s="886"/>
      <c r="SXK77" s="886"/>
      <c r="SXL77" s="886"/>
      <c r="SXM77" s="886"/>
      <c r="SXN77" s="887"/>
      <c r="SXO77" s="885"/>
      <c r="SXP77" s="886"/>
      <c r="SXQ77" s="886"/>
      <c r="SXR77" s="886"/>
      <c r="SXS77" s="886"/>
      <c r="SXT77" s="886"/>
      <c r="SXU77" s="886"/>
      <c r="SXV77" s="886"/>
      <c r="SXW77" s="887"/>
      <c r="SXX77" s="885"/>
      <c r="SXY77" s="886"/>
      <c r="SXZ77" s="886"/>
      <c r="SYA77" s="886"/>
      <c r="SYB77" s="886"/>
      <c r="SYC77" s="886"/>
      <c r="SYD77" s="886"/>
      <c r="SYE77" s="886"/>
      <c r="SYF77" s="887"/>
      <c r="SYG77" s="885"/>
      <c r="SYH77" s="886"/>
      <c r="SYI77" s="886"/>
      <c r="SYJ77" s="886"/>
      <c r="SYK77" s="886"/>
      <c r="SYL77" s="886"/>
      <c r="SYM77" s="886"/>
      <c r="SYN77" s="886"/>
      <c r="SYO77" s="887"/>
      <c r="SYP77" s="885"/>
      <c r="SYQ77" s="886"/>
      <c r="SYR77" s="886"/>
      <c r="SYS77" s="886"/>
      <c r="SYT77" s="886"/>
      <c r="SYU77" s="886"/>
      <c r="SYV77" s="886"/>
      <c r="SYW77" s="886"/>
      <c r="SYX77" s="887"/>
      <c r="SYY77" s="885"/>
      <c r="SYZ77" s="886"/>
      <c r="SZA77" s="886"/>
      <c r="SZB77" s="886"/>
      <c r="SZC77" s="886"/>
      <c r="SZD77" s="886"/>
      <c r="SZE77" s="886"/>
      <c r="SZF77" s="886"/>
      <c r="SZG77" s="887"/>
      <c r="SZH77" s="885"/>
      <c r="SZI77" s="886"/>
      <c r="SZJ77" s="886"/>
      <c r="SZK77" s="886"/>
      <c r="SZL77" s="886"/>
      <c r="SZM77" s="886"/>
      <c r="SZN77" s="886"/>
      <c r="SZO77" s="886"/>
      <c r="SZP77" s="887"/>
      <c r="SZQ77" s="885"/>
      <c r="SZR77" s="886"/>
      <c r="SZS77" s="886"/>
      <c r="SZT77" s="886"/>
      <c r="SZU77" s="886"/>
      <c r="SZV77" s="886"/>
      <c r="SZW77" s="886"/>
      <c r="SZX77" s="886"/>
      <c r="SZY77" s="887"/>
      <c r="SZZ77" s="885"/>
      <c r="TAA77" s="886"/>
      <c r="TAB77" s="886"/>
      <c r="TAC77" s="886"/>
      <c r="TAD77" s="886"/>
      <c r="TAE77" s="886"/>
      <c r="TAF77" s="886"/>
      <c r="TAG77" s="886"/>
      <c r="TAH77" s="887"/>
      <c r="TAI77" s="885"/>
      <c r="TAJ77" s="886"/>
      <c r="TAK77" s="886"/>
      <c r="TAL77" s="886"/>
      <c r="TAM77" s="886"/>
      <c r="TAN77" s="886"/>
      <c r="TAO77" s="886"/>
      <c r="TAP77" s="886"/>
      <c r="TAQ77" s="887"/>
      <c r="TAR77" s="885"/>
      <c r="TAS77" s="886"/>
      <c r="TAT77" s="886"/>
      <c r="TAU77" s="886"/>
      <c r="TAV77" s="886"/>
      <c r="TAW77" s="886"/>
      <c r="TAX77" s="886"/>
      <c r="TAY77" s="886"/>
      <c r="TAZ77" s="887"/>
      <c r="TBA77" s="885"/>
      <c r="TBB77" s="886"/>
      <c r="TBC77" s="886"/>
      <c r="TBD77" s="886"/>
      <c r="TBE77" s="886"/>
      <c r="TBF77" s="886"/>
      <c r="TBG77" s="886"/>
      <c r="TBH77" s="886"/>
      <c r="TBI77" s="887"/>
      <c r="TBJ77" s="885"/>
      <c r="TBK77" s="886"/>
      <c r="TBL77" s="886"/>
      <c r="TBM77" s="886"/>
      <c r="TBN77" s="886"/>
      <c r="TBO77" s="886"/>
      <c r="TBP77" s="886"/>
      <c r="TBQ77" s="886"/>
      <c r="TBR77" s="887"/>
      <c r="TBS77" s="885"/>
      <c r="TBT77" s="886"/>
      <c r="TBU77" s="886"/>
      <c r="TBV77" s="886"/>
      <c r="TBW77" s="886"/>
      <c r="TBX77" s="886"/>
      <c r="TBY77" s="886"/>
      <c r="TBZ77" s="886"/>
      <c r="TCA77" s="887"/>
      <c r="TCB77" s="885"/>
      <c r="TCC77" s="886"/>
      <c r="TCD77" s="886"/>
      <c r="TCE77" s="886"/>
      <c r="TCF77" s="886"/>
      <c r="TCG77" s="886"/>
      <c r="TCH77" s="886"/>
      <c r="TCI77" s="886"/>
      <c r="TCJ77" s="887"/>
      <c r="TCK77" s="885"/>
      <c r="TCL77" s="886"/>
      <c r="TCM77" s="886"/>
      <c r="TCN77" s="886"/>
      <c r="TCO77" s="886"/>
      <c r="TCP77" s="886"/>
      <c r="TCQ77" s="886"/>
      <c r="TCR77" s="886"/>
      <c r="TCS77" s="887"/>
      <c r="TCT77" s="885"/>
      <c r="TCU77" s="886"/>
      <c r="TCV77" s="886"/>
      <c r="TCW77" s="886"/>
      <c r="TCX77" s="886"/>
      <c r="TCY77" s="886"/>
      <c r="TCZ77" s="886"/>
      <c r="TDA77" s="886"/>
      <c r="TDB77" s="887"/>
      <c r="TDC77" s="885"/>
      <c r="TDD77" s="886"/>
      <c r="TDE77" s="886"/>
      <c r="TDF77" s="886"/>
      <c r="TDG77" s="886"/>
      <c r="TDH77" s="886"/>
      <c r="TDI77" s="886"/>
      <c r="TDJ77" s="886"/>
      <c r="TDK77" s="887"/>
      <c r="TDL77" s="885"/>
      <c r="TDM77" s="886"/>
      <c r="TDN77" s="886"/>
      <c r="TDO77" s="886"/>
      <c r="TDP77" s="886"/>
      <c r="TDQ77" s="886"/>
      <c r="TDR77" s="886"/>
      <c r="TDS77" s="886"/>
      <c r="TDT77" s="887"/>
      <c r="TDU77" s="885"/>
      <c r="TDV77" s="886"/>
      <c r="TDW77" s="886"/>
      <c r="TDX77" s="886"/>
      <c r="TDY77" s="886"/>
      <c r="TDZ77" s="886"/>
      <c r="TEA77" s="886"/>
      <c r="TEB77" s="886"/>
      <c r="TEC77" s="887"/>
      <c r="TED77" s="885"/>
      <c r="TEE77" s="886"/>
      <c r="TEF77" s="886"/>
      <c r="TEG77" s="886"/>
      <c r="TEH77" s="886"/>
      <c r="TEI77" s="886"/>
      <c r="TEJ77" s="886"/>
      <c r="TEK77" s="886"/>
      <c r="TEL77" s="887"/>
      <c r="TEM77" s="885"/>
      <c r="TEN77" s="886"/>
      <c r="TEO77" s="886"/>
      <c r="TEP77" s="886"/>
      <c r="TEQ77" s="886"/>
      <c r="TER77" s="886"/>
      <c r="TES77" s="886"/>
      <c r="TET77" s="886"/>
      <c r="TEU77" s="887"/>
      <c r="TEV77" s="885"/>
      <c r="TEW77" s="886"/>
      <c r="TEX77" s="886"/>
      <c r="TEY77" s="886"/>
      <c r="TEZ77" s="886"/>
      <c r="TFA77" s="886"/>
      <c r="TFB77" s="886"/>
      <c r="TFC77" s="886"/>
      <c r="TFD77" s="887"/>
      <c r="TFE77" s="885"/>
      <c r="TFF77" s="886"/>
      <c r="TFG77" s="886"/>
      <c r="TFH77" s="886"/>
      <c r="TFI77" s="886"/>
      <c r="TFJ77" s="886"/>
      <c r="TFK77" s="886"/>
      <c r="TFL77" s="886"/>
      <c r="TFM77" s="887"/>
      <c r="TFN77" s="885"/>
      <c r="TFO77" s="886"/>
      <c r="TFP77" s="886"/>
      <c r="TFQ77" s="886"/>
      <c r="TFR77" s="886"/>
      <c r="TFS77" s="886"/>
      <c r="TFT77" s="886"/>
      <c r="TFU77" s="886"/>
      <c r="TFV77" s="887"/>
      <c r="TFW77" s="885"/>
      <c r="TFX77" s="886"/>
      <c r="TFY77" s="886"/>
      <c r="TFZ77" s="886"/>
      <c r="TGA77" s="886"/>
      <c r="TGB77" s="886"/>
      <c r="TGC77" s="886"/>
      <c r="TGD77" s="886"/>
      <c r="TGE77" s="887"/>
      <c r="TGF77" s="885"/>
      <c r="TGG77" s="886"/>
      <c r="TGH77" s="886"/>
      <c r="TGI77" s="886"/>
      <c r="TGJ77" s="886"/>
      <c r="TGK77" s="886"/>
      <c r="TGL77" s="886"/>
      <c r="TGM77" s="886"/>
      <c r="TGN77" s="887"/>
      <c r="TGO77" s="885"/>
      <c r="TGP77" s="886"/>
      <c r="TGQ77" s="886"/>
      <c r="TGR77" s="886"/>
      <c r="TGS77" s="886"/>
      <c r="TGT77" s="886"/>
      <c r="TGU77" s="886"/>
      <c r="TGV77" s="886"/>
      <c r="TGW77" s="887"/>
      <c r="TGX77" s="885"/>
      <c r="TGY77" s="886"/>
      <c r="TGZ77" s="886"/>
      <c r="THA77" s="886"/>
      <c r="THB77" s="886"/>
      <c r="THC77" s="886"/>
      <c r="THD77" s="886"/>
      <c r="THE77" s="886"/>
      <c r="THF77" s="887"/>
      <c r="THG77" s="885"/>
      <c r="THH77" s="886"/>
      <c r="THI77" s="886"/>
      <c r="THJ77" s="886"/>
      <c r="THK77" s="886"/>
      <c r="THL77" s="886"/>
      <c r="THM77" s="886"/>
      <c r="THN77" s="886"/>
      <c r="THO77" s="887"/>
      <c r="THP77" s="885"/>
      <c r="THQ77" s="886"/>
      <c r="THR77" s="886"/>
      <c r="THS77" s="886"/>
      <c r="THT77" s="886"/>
      <c r="THU77" s="886"/>
      <c r="THV77" s="886"/>
      <c r="THW77" s="886"/>
      <c r="THX77" s="887"/>
      <c r="THY77" s="885"/>
      <c r="THZ77" s="886"/>
      <c r="TIA77" s="886"/>
      <c r="TIB77" s="886"/>
      <c r="TIC77" s="886"/>
      <c r="TID77" s="886"/>
      <c r="TIE77" s="886"/>
      <c r="TIF77" s="886"/>
      <c r="TIG77" s="887"/>
      <c r="TIH77" s="885"/>
      <c r="TII77" s="886"/>
      <c r="TIJ77" s="886"/>
      <c r="TIK77" s="886"/>
      <c r="TIL77" s="886"/>
      <c r="TIM77" s="886"/>
      <c r="TIN77" s="886"/>
      <c r="TIO77" s="886"/>
      <c r="TIP77" s="887"/>
      <c r="TIQ77" s="885"/>
      <c r="TIR77" s="886"/>
      <c r="TIS77" s="886"/>
      <c r="TIT77" s="886"/>
      <c r="TIU77" s="886"/>
      <c r="TIV77" s="886"/>
      <c r="TIW77" s="886"/>
      <c r="TIX77" s="886"/>
      <c r="TIY77" s="887"/>
      <c r="TIZ77" s="885"/>
      <c r="TJA77" s="886"/>
      <c r="TJB77" s="886"/>
      <c r="TJC77" s="886"/>
      <c r="TJD77" s="886"/>
      <c r="TJE77" s="886"/>
      <c r="TJF77" s="886"/>
      <c r="TJG77" s="886"/>
      <c r="TJH77" s="887"/>
      <c r="TJI77" s="885"/>
      <c r="TJJ77" s="886"/>
      <c r="TJK77" s="886"/>
      <c r="TJL77" s="886"/>
      <c r="TJM77" s="886"/>
      <c r="TJN77" s="886"/>
      <c r="TJO77" s="886"/>
      <c r="TJP77" s="886"/>
      <c r="TJQ77" s="887"/>
      <c r="TJR77" s="885"/>
      <c r="TJS77" s="886"/>
      <c r="TJT77" s="886"/>
      <c r="TJU77" s="886"/>
      <c r="TJV77" s="886"/>
      <c r="TJW77" s="886"/>
      <c r="TJX77" s="886"/>
      <c r="TJY77" s="886"/>
      <c r="TJZ77" s="887"/>
      <c r="TKA77" s="885"/>
      <c r="TKB77" s="886"/>
      <c r="TKC77" s="886"/>
      <c r="TKD77" s="886"/>
      <c r="TKE77" s="886"/>
      <c r="TKF77" s="886"/>
      <c r="TKG77" s="886"/>
      <c r="TKH77" s="886"/>
      <c r="TKI77" s="887"/>
      <c r="TKJ77" s="885"/>
      <c r="TKK77" s="886"/>
      <c r="TKL77" s="886"/>
      <c r="TKM77" s="886"/>
      <c r="TKN77" s="886"/>
      <c r="TKO77" s="886"/>
      <c r="TKP77" s="886"/>
      <c r="TKQ77" s="886"/>
      <c r="TKR77" s="887"/>
      <c r="TKS77" s="885"/>
      <c r="TKT77" s="886"/>
      <c r="TKU77" s="886"/>
      <c r="TKV77" s="886"/>
      <c r="TKW77" s="886"/>
      <c r="TKX77" s="886"/>
      <c r="TKY77" s="886"/>
      <c r="TKZ77" s="886"/>
      <c r="TLA77" s="887"/>
      <c r="TLB77" s="885"/>
      <c r="TLC77" s="886"/>
      <c r="TLD77" s="886"/>
      <c r="TLE77" s="886"/>
      <c r="TLF77" s="886"/>
      <c r="TLG77" s="886"/>
      <c r="TLH77" s="886"/>
      <c r="TLI77" s="886"/>
      <c r="TLJ77" s="887"/>
      <c r="TLK77" s="885"/>
      <c r="TLL77" s="886"/>
      <c r="TLM77" s="886"/>
      <c r="TLN77" s="886"/>
      <c r="TLO77" s="886"/>
      <c r="TLP77" s="886"/>
      <c r="TLQ77" s="886"/>
      <c r="TLR77" s="886"/>
      <c r="TLS77" s="887"/>
      <c r="TLT77" s="885"/>
      <c r="TLU77" s="886"/>
      <c r="TLV77" s="886"/>
      <c r="TLW77" s="886"/>
      <c r="TLX77" s="886"/>
      <c r="TLY77" s="886"/>
      <c r="TLZ77" s="886"/>
      <c r="TMA77" s="886"/>
      <c r="TMB77" s="887"/>
      <c r="TMC77" s="885"/>
      <c r="TMD77" s="886"/>
      <c r="TME77" s="886"/>
      <c r="TMF77" s="886"/>
      <c r="TMG77" s="886"/>
      <c r="TMH77" s="886"/>
      <c r="TMI77" s="886"/>
      <c r="TMJ77" s="886"/>
      <c r="TMK77" s="887"/>
      <c r="TML77" s="885"/>
      <c r="TMM77" s="886"/>
      <c r="TMN77" s="886"/>
      <c r="TMO77" s="886"/>
      <c r="TMP77" s="886"/>
      <c r="TMQ77" s="886"/>
      <c r="TMR77" s="886"/>
      <c r="TMS77" s="886"/>
      <c r="TMT77" s="887"/>
      <c r="TMU77" s="885"/>
      <c r="TMV77" s="886"/>
      <c r="TMW77" s="886"/>
      <c r="TMX77" s="886"/>
      <c r="TMY77" s="886"/>
      <c r="TMZ77" s="886"/>
      <c r="TNA77" s="886"/>
      <c r="TNB77" s="886"/>
      <c r="TNC77" s="887"/>
      <c r="TND77" s="885"/>
      <c r="TNE77" s="886"/>
      <c r="TNF77" s="886"/>
      <c r="TNG77" s="886"/>
      <c r="TNH77" s="886"/>
      <c r="TNI77" s="886"/>
      <c r="TNJ77" s="886"/>
      <c r="TNK77" s="886"/>
      <c r="TNL77" s="887"/>
      <c r="TNM77" s="885"/>
      <c r="TNN77" s="886"/>
      <c r="TNO77" s="886"/>
      <c r="TNP77" s="886"/>
      <c r="TNQ77" s="886"/>
      <c r="TNR77" s="886"/>
      <c r="TNS77" s="886"/>
      <c r="TNT77" s="886"/>
      <c r="TNU77" s="887"/>
      <c r="TNV77" s="885"/>
      <c r="TNW77" s="886"/>
      <c r="TNX77" s="886"/>
      <c r="TNY77" s="886"/>
      <c r="TNZ77" s="886"/>
      <c r="TOA77" s="886"/>
      <c r="TOB77" s="886"/>
      <c r="TOC77" s="886"/>
      <c r="TOD77" s="887"/>
      <c r="TOE77" s="885"/>
      <c r="TOF77" s="886"/>
      <c r="TOG77" s="886"/>
      <c r="TOH77" s="886"/>
      <c r="TOI77" s="886"/>
      <c r="TOJ77" s="886"/>
      <c r="TOK77" s="886"/>
      <c r="TOL77" s="886"/>
      <c r="TOM77" s="887"/>
      <c r="TON77" s="885"/>
      <c r="TOO77" s="886"/>
      <c r="TOP77" s="886"/>
      <c r="TOQ77" s="886"/>
      <c r="TOR77" s="886"/>
      <c r="TOS77" s="886"/>
      <c r="TOT77" s="886"/>
      <c r="TOU77" s="886"/>
      <c r="TOV77" s="887"/>
      <c r="TOW77" s="885"/>
      <c r="TOX77" s="886"/>
      <c r="TOY77" s="886"/>
      <c r="TOZ77" s="886"/>
      <c r="TPA77" s="886"/>
      <c r="TPB77" s="886"/>
      <c r="TPC77" s="886"/>
      <c r="TPD77" s="886"/>
      <c r="TPE77" s="887"/>
      <c r="TPF77" s="885"/>
      <c r="TPG77" s="886"/>
      <c r="TPH77" s="886"/>
      <c r="TPI77" s="886"/>
      <c r="TPJ77" s="886"/>
      <c r="TPK77" s="886"/>
      <c r="TPL77" s="886"/>
      <c r="TPM77" s="886"/>
      <c r="TPN77" s="887"/>
      <c r="TPO77" s="885"/>
      <c r="TPP77" s="886"/>
      <c r="TPQ77" s="886"/>
      <c r="TPR77" s="886"/>
      <c r="TPS77" s="886"/>
      <c r="TPT77" s="886"/>
      <c r="TPU77" s="886"/>
      <c r="TPV77" s="886"/>
      <c r="TPW77" s="887"/>
      <c r="TPX77" s="885"/>
      <c r="TPY77" s="886"/>
      <c r="TPZ77" s="886"/>
      <c r="TQA77" s="886"/>
      <c r="TQB77" s="886"/>
      <c r="TQC77" s="886"/>
      <c r="TQD77" s="886"/>
      <c r="TQE77" s="886"/>
      <c r="TQF77" s="887"/>
      <c r="TQG77" s="885"/>
      <c r="TQH77" s="886"/>
      <c r="TQI77" s="886"/>
      <c r="TQJ77" s="886"/>
      <c r="TQK77" s="886"/>
      <c r="TQL77" s="886"/>
      <c r="TQM77" s="886"/>
      <c r="TQN77" s="886"/>
      <c r="TQO77" s="887"/>
      <c r="TQP77" s="885"/>
      <c r="TQQ77" s="886"/>
      <c r="TQR77" s="886"/>
      <c r="TQS77" s="886"/>
      <c r="TQT77" s="886"/>
      <c r="TQU77" s="886"/>
      <c r="TQV77" s="886"/>
      <c r="TQW77" s="886"/>
      <c r="TQX77" s="887"/>
      <c r="TQY77" s="885"/>
      <c r="TQZ77" s="886"/>
      <c r="TRA77" s="886"/>
      <c r="TRB77" s="886"/>
      <c r="TRC77" s="886"/>
      <c r="TRD77" s="886"/>
      <c r="TRE77" s="886"/>
      <c r="TRF77" s="886"/>
      <c r="TRG77" s="887"/>
      <c r="TRH77" s="885"/>
      <c r="TRI77" s="886"/>
      <c r="TRJ77" s="886"/>
      <c r="TRK77" s="886"/>
      <c r="TRL77" s="886"/>
      <c r="TRM77" s="886"/>
      <c r="TRN77" s="886"/>
      <c r="TRO77" s="886"/>
      <c r="TRP77" s="887"/>
      <c r="TRQ77" s="885"/>
      <c r="TRR77" s="886"/>
      <c r="TRS77" s="886"/>
      <c r="TRT77" s="886"/>
      <c r="TRU77" s="886"/>
      <c r="TRV77" s="886"/>
      <c r="TRW77" s="886"/>
      <c r="TRX77" s="886"/>
      <c r="TRY77" s="887"/>
      <c r="TRZ77" s="885"/>
      <c r="TSA77" s="886"/>
      <c r="TSB77" s="886"/>
      <c r="TSC77" s="886"/>
      <c r="TSD77" s="886"/>
      <c r="TSE77" s="886"/>
      <c r="TSF77" s="886"/>
      <c r="TSG77" s="886"/>
      <c r="TSH77" s="887"/>
      <c r="TSI77" s="885"/>
      <c r="TSJ77" s="886"/>
      <c r="TSK77" s="886"/>
      <c r="TSL77" s="886"/>
      <c r="TSM77" s="886"/>
      <c r="TSN77" s="886"/>
      <c r="TSO77" s="886"/>
      <c r="TSP77" s="886"/>
      <c r="TSQ77" s="887"/>
      <c r="TSR77" s="885"/>
      <c r="TSS77" s="886"/>
      <c r="TST77" s="886"/>
      <c r="TSU77" s="886"/>
      <c r="TSV77" s="886"/>
      <c r="TSW77" s="886"/>
      <c r="TSX77" s="886"/>
      <c r="TSY77" s="886"/>
      <c r="TSZ77" s="887"/>
      <c r="TTA77" s="885"/>
      <c r="TTB77" s="886"/>
      <c r="TTC77" s="886"/>
      <c r="TTD77" s="886"/>
      <c r="TTE77" s="886"/>
      <c r="TTF77" s="886"/>
      <c r="TTG77" s="886"/>
      <c r="TTH77" s="886"/>
      <c r="TTI77" s="887"/>
      <c r="TTJ77" s="885"/>
      <c r="TTK77" s="886"/>
      <c r="TTL77" s="886"/>
      <c r="TTM77" s="886"/>
      <c r="TTN77" s="886"/>
      <c r="TTO77" s="886"/>
      <c r="TTP77" s="886"/>
      <c r="TTQ77" s="886"/>
      <c r="TTR77" s="887"/>
      <c r="TTS77" s="885"/>
      <c r="TTT77" s="886"/>
      <c r="TTU77" s="886"/>
      <c r="TTV77" s="886"/>
      <c r="TTW77" s="886"/>
      <c r="TTX77" s="886"/>
      <c r="TTY77" s="886"/>
      <c r="TTZ77" s="886"/>
      <c r="TUA77" s="887"/>
      <c r="TUB77" s="885"/>
      <c r="TUC77" s="886"/>
      <c r="TUD77" s="886"/>
      <c r="TUE77" s="886"/>
      <c r="TUF77" s="886"/>
      <c r="TUG77" s="886"/>
      <c r="TUH77" s="886"/>
      <c r="TUI77" s="886"/>
      <c r="TUJ77" s="887"/>
      <c r="TUK77" s="885"/>
      <c r="TUL77" s="886"/>
      <c r="TUM77" s="886"/>
      <c r="TUN77" s="886"/>
      <c r="TUO77" s="886"/>
      <c r="TUP77" s="886"/>
      <c r="TUQ77" s="886"/>
      <c r="TUR77" s="886"/>
      <c r="TUS77" s="887"/>
      <c r="TUT77" s="885"/>
      <c r="TUU77" s="886"/>
      <c r="TUV77" s="886"/>
      <c r="TUW77" s="886"/>
      <c r="TUX77" s="886"/>
      <c r="TUY77" s="886"/>
      <c r="TUZ77" s="886"/>
      <c r="TVA77" s="886"/>
      <c r="TVB77" s="887"/>
      <c r="TVC77" s="885"/>
      <c r="TVD77" s="886"/>
      <c r="TVE77" s="886"/>
      <c r="TVF77" s="886"/>
      <c r="TVG77" s="886"/>
      <c r="TVH77" s="886"/>
      <c r="TVI77" s="886"/>
      <c r="TVJ77" s="886"/>
      <c r="TVK77" s="887"/>
      <c r="TVL77" s="885"/>
      <c r="TVM77" s="886"/>
      <c r="TVN77" s="886"/>
      <c r="TVO77" s="886"/>
      <c r="TVP77" s="886"/>
      <c r="TVQ77" s="886"/>
      <c r="TVR77" s="886"/>
      <c r="TVS77" s="886"/>
      <c r="TVT77" s="887"/>
      <c r="TVU77" s="885"/>
      <c r="TVV77" s="886"/>
      <c r="TVW77" s="886"/>
      <c r="TVX77" s="886"/>
      <c r="TVY77" s="886"/>
      <c r="TVZ77" s="886"/>
      <c r="TWA77" s="886"/>
      <c r="TWB77" s="886"/>
      <c r="TWC77" s="887"/>
      <c r="TWD77" s="885"/>
      <c r="TWE77" s="886"/>
      <c r="TWF77" s="886"/>
      <c r="TWG77" s="886"/>
      <c r="TWH77" s="886"/>
      <c r="TWI77" s="886"/>
      <c r="TWJ77" s="886"/>
      <c r="TWK77" s="886"/>
      <c r="TWL77" s="887"/>
      <c r="TWM77" s="885"/>
      <c r="TWN77" s="886"/>
      <c r="TWO77" s="886"/>
      <c r="TWP77" s="886"/>
      <c r="TWQ77" s="886"/>
      <c r="TWR77" s="886"/>
      <c r="TWS77" s="886"/>
      <c r="TWT77" s="886"/>
      <c r="TWU77" s="887"/>
      <c r="TWV77" s="885"/>
      <c r="TWW77" s="886"/>
      <c r="TWX77" s="886"/>
      <c r="TWY77" s="886"/>
      <c r="TWZ77" s="886"/>
      <c r="TXA77" s="886"/>
      <c r="TXB77" s="886"/>
      <c r="TXC77" s="886"/>
      <c r="TXD77" s="887"/>
      <c r="TXE77" s="885"/>
      <c r="TXF77" s="886"/>
      <c r="TXG77" s="886"/>
      <c r="TXH77" s="886"/>
      <c r="TXI77" s="886"/>
      <c r="TXJ77" s="886"/>
      <c r="TXK77" s="886"/>
      <c r="TXL77" s="886"/>
      <c r="TXM77" s="887"/>
      <c r="TXN77" s="885"/>
      <c r="TXO77" s="886"/>
      <c r="TXP77" s="886"/>
      <c r="TXQ77" s="886"/>
      <c r="TXR77" s="886"/>
      <c r="TXS77" s="886"/>
      <c r="TXT77" s="886"/>
      <c r="TXU77" s="886"/>
      <c r="TXV77" s="887"/>
      <c r="TXW77" s="885"/>
      <c r="TXX77" s="886"/>
      <c r="TXY77" s="886"/>
      <c r="TXZ77" s="886"/>
      <c r="TYA77" s="886"/>
      <c r="TYB77" s="886"/>
      <c r="TYC77" s="886"/>
      <c r="TYD77" s="886"/>
      <c r="TYE77" s="887"/>
      <c r="TYF77" s="885"/>
      <c r="TYG77" s="886"/>
      <c r="TYH77" s="886"/>
      <c r="TYI77" s="886"/>
      <c r="TYJ77" s="886"/>
      <c r="TYK77" s="886"/>
      <c r="TYL77" s="886"/>
      <c r="TYM77" s="886"/>
      <c r="TYN77" s="887"/>
      <c r="TYO77" s="885"/>
      <c r="TYP77" s="886"/>
      <c r="TYQ77" s="886"/>
      <c r="TYR77" s="886"/>
      <c r="TYS77" s="886"/>
      <c r="TYT77" s="886"/>
      <c r="TYU77" s="886"/>
      <c r="TYV77" s="886"/>
      <c r="TYW77" s="887"/>
      <c r="TYX77" s="885"/>
      <c r="TYY77" s="886"/>
      <c r="TYZ77" s="886"/>
      <c r="TZA77" s="886"/>
      <c r="TZB77" s="886"/>
      <c r="TZC77" s="886"/>
      <c r="TZD77" s="886"/>
      <c r="TZE77" s="886"/>
      <c r="TZF77" s="887"/>
      <c r="TZG77" s="885"/>
      <c r="TZH77" s="886"/>
      <c r="TZI77" s="886"/>
      <c r="TZJ77" s="886"/>
      <c r="TZK77" s="886"/>
      <c r="TZL77" s="886"/>
      <c r="TZM77" s="886"/>
      <c r="TZN77" s="886"/>
      <c r="TZO77" s="887"/>
      <c r="TZP77" s="885"/>
      <c r="TZQ77" s="886"/>
      <c r="TZR77" s="886"/>
      <c r="TZS77" s="886"/>
      <c r="TZT77" s="886"/>
      <c r="TZU77" s="886"/>
      <c r="TZV77" s="886"/>
      <c r="TZW77" s="886"/>
      <c r="TZX77" s="887"/>
      <c r="TZY77" s="885"/>
      <c r="TZZ77" s="886"/>
      <c r="UAA77" s="886"/>
      <c r="UAB77" s="886"/>
      <c r="UAC77" s="886"/>
      <c r="UAD77" s="886"/>
      <c r="UAE77" s="886"/>
      <c r="UAF77" s="886"/>
      <c r="UAG77" s="887"/>
      <c r="UAH77" s="885"/>
      <c r="UAI77" s="886"/>
      <c r="UAJ77" s="886"/>
      <c r="UAK77" s="886"/>
      <c r="UAL77" s="886"/>
      <c r="UAM77" s="886"/>
      <c r="UAN77" s="886"/>
      <c r="UAO77" s="886"/>
      <c r="UAP77" s="887"/>
      <c r="UAQ77" s="885"/>
      <c r="UAR77" s="886"/>
      <c r="UAS77" s="886"/>
      <c r="UAT77" s="886"/>
      <c r="UAU77" s="886"/>
      <c r="UAV77" s="886"/>
      <c r="UAW77" s="886"/>
      <c r="UAX77" s="886"/>
      <c r="UAY77" s="887"/>
      <c r="UAZ77" s="885"/>
      <c r="UBA77" s="886"/>
      <c r="UBB77" s="886"/>
      <c r="UBC77" s="886"/>
      <c r="UBD77" s="886"/>
      <c r="UBE77" s="886"/>
      <c r="UBF77" s="886"/>
      <c r="UBG77" s="886"/>
      <c r="UBH77" s="887"/>
      <c r="UBI77" s="885"/>
      <c r="UBJ77" s="886"/>
      <c r="UBK77" s="886"/>
      <c r="UBL77" s="886"/>
      <c r="UBM77" s="886"/>
      <c r="UBN77" s="886"/>
      <c r="UBO77" s="886"/>
      <c r="UBP77" s="886"/>
      <c r="UBQ77" s="887"/>
      <c r="UBR77" s="885"/>
      <c r="UBS77" s="886"/>
      <c r="UBT77" s="886"/>
      <c r="UBU77" s="886"/>
      <c r="UBV77" s="886"/>
      <c r="UBW77" s="886"/>
      <c r="UBX77" s="886"/>
      <c r="UBY77" s="886"/>
      <c r="UBZ77" s="887"/>
      <c r="UCA77" s="885"/>
      <c r="UCB77" s="886"/>
      <c r="UCC77" s="886"/>
      <c r="UCD77" s="886"/>
      <c r="UCE77" s="886"/>
      <c r="UCF77" s="886"/>
      <c r="UCG77" s="886"/>
      <c r="UCH77" s="886"/>
      <c r="UCI77" s="887"/>
      <c r="UCJ77" s="885"/>
      <c r="UCK77" s="886"/>
      <c r="UCL77" s="886"/>
      <c r="UCM77" s="886"/>
      <c r="UCN77" s="886"/>
      <c r="UCO77" s="886"/>
      <c r="UCP77" s="886"/>
      <c r="UCQ77" s="886"/>
      <c r="UCR77" s="887"/>
      <c r="UCS77" s="885"/>
      <c r="UCT77" s="886"/>
      <c r="UCU77" s="886"/>
      <c r="UCV77" s="886"/>
      <c r="UCW77" s="886"/>
      <c r="UCX77" s="886"/>
      <c r="UCY77" s="886"/>
      <c r="UCZ77" s="886"/>
      <c r="UDA77" s="887"/>
      <c r="UDB77" s="885"/>
      <c r="UDC77" s="886"/>
      <c r="UDD77" s="886"/>
      <c r="UDE77" s="886"/>
      <c r="UDF77" s="886"/>
      <c r="UDG77" s="886"/>
      <c r="UDH77" s="886"/>
      <c r="UDI77" s="886"/>
      <c r="UDJ77" s="887"/>
      <c r="UDK77" s="885"/>
      <c r="UDL77" s="886"/>
      <c r="UDM77" s="886"/>
      <c r="UDN77" s="886"/>
      <c r="UDO77" s="886"/>
      <c r="UDP77" s="886"/>
      <c r="UDQ77" s="886"/>
      <c r="UDR77" s="886"/>
      <c r="UDS77" s="887"/>
      <c r="UDT77" s="885"/>
      <c r="UDU77" s="886"/>
      <c r="UDV77" s="886"/>
      <c r="UDW77" s="886"/>
      <c r="UDX77" s="886"/>
      <c r="UDY77" s="886"/>
      <c r="UDZ77" s="886"/>
      <c r="UEA77" s="886"/>
      <c r="UEB77" s="887"/>
      <c r="UEC77" s="885"/>
      <c r="UED77" s="886"/>
      <c r="UEE77" s="886"/>
      <c r="UEF77" s="886"/>
      <c r="UEG77" s="886"/>
      <c r="UEH77" s="886"/>
      <c r="UEI77" s="886"/>
      <c r="UEJ77" s="886"/>
      <c r="UEK77" s="887"/>
      <c r="UEL77" s="885"/>
      <c r="UEM77" s="886"/>
      <c r="UEN77" s="886"/>
      <c r="UEO77" s="886"/>
      <c r="UEP77" s="886"/>
      <c r="UEQ77" s="886"/>
      <c r="UER77" s="886"/>
      <c r="UES77" s="886"/>
      <c r="UET77" s="887"/>
      <c r="UEU77" s="885"/>
      <c r="UEV77" s="886"/>
      <c r="UEW77" s="886"/>
      <c r="UEX77" s="886"/>
      <c r="UEY77" s="886"/>
      <c r="UEZ77" s="886"/>
      <c r="UFA77" s="886"/>
      <c r="UFB77" s="886"/>
      <c r="UFC77" s="887"/>
      <c r="UFD77" s="885"/>
      <c r="UFE77" s="886"/>
      <c r="UFF77" s="886"/>
      <c r="UFG77" s="886"/>
      <c r="UFH77" s="886"/>
      <c r="UFI77" s="886"/>
      <c r="UFJ77" s="886"/>
      <c r="UFK77" s="886"/>
      <c r="UFL77" s="887"/>
      <c r="UFM77" s="885"/>
      <c r="UFN77" s="886"/>
      <c r="UFO77" s="886"/>
      <c r="UFP77" s="886"/>
      <c r="UFQ77" s="886"/>
      <c r="UFR77" s="886"/>
      <c r="UFS77" s="886"/>
      <c r="UFT77" s="886"/>
      <c r="UFU77" s="887"/>
      <c r="UFV77" s="885"/>
      <c r="UFW77" s="886"/>
      <c r="UFX77" s="886"/>
      <c r="UFY77" s="886"/>
      <c r="UFZ77" s="886"/>
      <c r="UGA77" s="886"/>
      <c r="UGB77" s="886"/>
      <c r="UGC77" s="886"/>
      <c r="UGD77" s="887"/>
      <c r="UGE77" s="885"/>
      <c r="UGF77" s="886"/>
      <c r="UGG77" s="886"/>
      <c r="UGH77" s="886"/>
      <c r="UGI77" s="886"/>
      <c r="UGJ77" s="886"/>
      <c r="UGK77" s="886"/>
      <c r="UGL77" s="886"/>
      <c r="UGM77" s="887"/>
      <c r="UGN77" s="885"/>
      <c r="UGO77" s="886"/>
      <c r="UGP77" s="886"/>
      <c r="UGQ77" s="886"/>
      <c r="UGR77" s="886"/>
      <c r="UGS77" s="886"/>
      <c r="UGT77" s="886"/>
      <c r="UGU77" s="886"/>
      <c r="UGV77" s="887"/>
      <c r="UGW77" s="885"/>
      <c r="UGX77" s="886"/>
      <c r="UGY77" s="886"/>
      <c r="UGZ77" s="886"/>
      <c r="UHA77" s="886"/>
      <c r="UHB77" s="886"/>
      <c r="UHC77" s="886"/>
      <c r="UHD77" s="886"/>
      <c r="UHE77" s="887"/>
      <c r="UHF77" s="885"/>
      <c r="UHG77" s="886"/>
      <c r="UHH77" s="886"/>
      <c r="UHI77" s="886"/>
      <c r="UHJ77" s="886"/>
      <c r="UHK77" s="886"/>
      <c r="UHL77" s="886"/>
      <c r="UHM77" s="886"/>
      <c r="UHN77" s="887"/>
      <c r="UHO77" s="885"/>
      <c r="UHP77" s="886"/>
      <c r="UHQ77" s="886"/>
      <c r="UHR77" s="886"/>
      <c r="UHS77" s="886"/>
      <c r="UHT77" s="886"/>
      <c r="UHU77" s="886"/>
      <c r="UHV77" s="886"/>
      <c r="UHW77" s="887"/>
      <c r="UHX77" s="885"/>
      <c r="UHY77" s="886"/>
      <c r="UHZ77" s="886"/>
      <c r="UIA77" s="886"/>
      <c r="UIB77" s="886"/>
      <c r="UIC77" s="886"/>
      <c r="UID77" s="886"/>
      <c r="UIE77" s="886"/>
      <c r="UIF77" s="887"/>
      <c r="UIG77" s="885"/>
      <c r="UIH77" s="886"/>
      <c r="UII77" s="886"/>
      <c r="UIJ77" s="886"/>
      <c r="UIK77" s="886"/>
      <c r="UIL77" s="886"/>
      <c r="UIM77" s="886"/>
      <c r="UIN77" s="886"/>
      <c r="UIO77" s="887"/>
      <c r="UIP77" s="885"/>
      <c r="UIQ77" s="886"/>
      <c r="UIR77" s="886"/>
      <c r="UIS77" s="886"/>
      <c r="UIT77" s="886"/>
      <c r="UIU77" s="886"/>
      <c r="UIV77" s="886"/>
      <c r="UIW77" s="886"/>
      <c r="UIX77" s="887"/>
      <c r="UIY77" s="885"/>
      <c r="UIZ77" s="886"/>
      <c r="UJA77" s="886"/>
      <c r="UJB77" s="886"/>
      <c r="UJC77" s="886"/>
      <c r="UJD77" s="886"/>
      <c r="UJE77" s="886"/>
      <c r="UJF77" s="886"/>
      <c r="UJG77" s="887"/>
      <c r="UJH77" s="885"/>
      <c r="UJI77" s="886"/>
      <c r="UJJ77" s="886"/>
      <c r="UJK77" s="886"/>
      <c r="UJL77" s="886"/>
      <c r="UJM77" s="886"/>
      <c r="UJN77" s="886"/>
      <c r="UJO77" s="886"/>
      <c r="UJP77" s="887"/>
      <c r="UJQ77" s="885"/>
      <c r="UJR77" s="886"/>
      <c r="UJS77" s="886"/>
      <c r="UJT77" s="886"/>
      <c r="UJU77" s="886"/>
      <c r="UJV77" s="886"/>
      <c r="UJW77" s="886"/>
      <c r="UJX77" s="886"/>
      <c r="UJY77" s="887"/>
      <c r="UJZ77" s="885"/>
      <c r="UKA77" s="886"/>
      <c r="UKB77" s="886"/>
      <c r="UKC77" s="886"/>
      <c r="UKD77" s="886"/>
      <c r="UKE77" s="886"/>
      <c r="UKF77" s="886"/>
      <c r="UKG77" s="886"/>
      <c r="UKH77" s="887"/>
      <c r="UKI77" s="885"/>
      <c r="UKJ77" s="886"/>
      <c r="UKK77" s="886"/>
      <c r="UKL77" s="886"/>
      <c r="UKM77" s="886"/>
      <c r="UKN77" s="886"/>
      <c r="UKO77" s="886"/>
      <c r="UKP77" s="886"/>
      <c r="UKQ77" s="887"/>
      <c r="UKR77" s="885"/>
      <c r="UKS77" s="886"/>
      <c r="UKT77" s="886"/>
      <c r="UKU77" s="886"/>
      <c r="UKV77" s="886"/>
      <c r="UKW77" s="886"/>
      <c r="UKX77" s="886"/>
      <c r="UKY77" s="886"/>
      <c r="UKZ77" s="887"/>
      <c r="ULA77" s="885"/>
      <c r="ULB77" s="886"/>
      <c r="ULC77" s="886"/>
      <c r="ULD77" s="886"/>
      <c r="ULE77" s="886"/>
      <c r="ULF77" s="886"/>
      <c r="ULG77" s="886"/>
      <c r="ULH77" s="886"/>
      <c r="ULI77" s="887"/>
      <c r="ULJ77" s="885"/>
      <c r="ULK77" s="886"/>
      <c r="ULL77" s="886"/>
      <c r="ULM77" s="886"/>
      <c r="ULN77" s="886"/>
      <c r="ULO77" s="886"/>
      <c r="ULP77" s="886"/>
      <c r="ULQ77" s="886"/>
      <c r="ULR77" s="887"/>
      <c r="ULS77" s="885"/>
      <c r="ULT77" s="886"/>
      <c r="ULU77" s="886"/>
      <c r="ULV77" s="886"/>
      <c r="ULW77" s="886"/>
      <c r="ULX77" s="886"/>
      <c r="ULY77" s="886"/>
      <c r="ULZ77" s="886"/>
      <c r="UMA77" s="887"/>
      <c r="UMB77" s="885"/>
      <c r="UMC77" s="886"/>
      <c r="UMD77" s="886"/>
      <c r="UME77" s="886"/>
      <c r="UMF77" s="886"/>
      <c r="UMG77" s="886"/>
      <c r="UMH77" s="886"/>
      <c r="UMI77" s="886"/>
      <c r="UMJ77" s="887"/>
      <c r="UMK77" s="885"/>
      <c r="UML77" s="886"/>
      <c r="UMM77" s="886"/>
      <c r="UMN77" s="886"/>
      <c r="UMO77" s="886"/>
      <c r="UMP77" s="886"/>
      <c r="UMQ77" s="886"/>
      <c r="UMR77" s="886"/>
      <c r="UMS77" s="887"/>
      <c r="UMT77" s="885"/>
      <c r="UMU77" s="886"/>
      <c r="UMV77" s="886"/>
      <c r="UMW77" s="886"/>
      <c r="UMX77" s="886"/>
      <c r="UMY77" s="886"/>
      <c r="UMZ77" s="886"/>
      <c r="UNA77" s="886"/>
      <c r="UNB77" s="887"/>
      <c r="UNC77" s="885"/>
      <c r="UND77" s="886"/>
      <c r="UNE77" s="886"/>
      <c r="UNF77" s="886"/>
      <c r="UNG77" s="886"/>
      <c r="UNH77" s="886"/>
      <c r="UNI77" s="886"/>
      <c r="UNJ77" s="886"/>
      <c r="UNK77" s="887"/>
      <c r="UNL77" s="885"/>
      <c r="UNM77" s="886"/>
      <c r="UNN77" s="886"/>
      <c r="UNO77" s="886"/>
      <c r="UNP77" s="886"/>
      <c r="UNQ77" s="886"/>
      <c r="UNR77" s="886"/>
      <c r="UNS77" s="886"/>
      <c r="UNT77" s="887"/>
      <c r="UNU77" s="885"/>
      <c r="UNV77" s="886"/>
      <c r="UNW77" s="886"/>
      <c r="UNX77" s="886"/>
      <c r="UNY77" s="886"/>
      <c r="UNZ77" s="886"/>
      <c r="UOA77" s="886"/>
      <c r="UOB77" s="886"/>
      <c r="UOC77" s="887"/>
      <c r="UOD77" s="885"/>
      <c r="UOE77" s="886"/>
      <c r="UOF77" s="886"/>
      <c r="UOG77" s="886"/>
      <c r="UOH77" s="886"/>
      <c r="UOI77" s="886"/>
      <c r="UOJ77" s="886"/>
      <c r="UOK77" s="886"/>
      <c r="UOL77" s="887"/>
      <c r="UOM77" s="885"/>
      <c r="UON77" s="886"/>
      <c r="UOO77" s="886"/>
      <c r="UOP77" s="886"/>
      <c r="UOQ77" s="886"/>
      <c r="UOR77" s="886"/>
      <c r="UOS77" s="886"/>
      <c r="UOT77" s="886"/>
      <c r="UOU77" s="887"/>
      <c r="UOV77" s="885"/>
      <c r="UOW77" s="886"/>
      <c r="UOX77" s="886"/>
      <c r="UOY77" s="886"/>
      <c r="UOZ77" s="886"/>
      <c r="UPA77" s="886"/>
      <c r="UPB77" s="886"/>
      <c r="UPC77" s="886"/>
      <c r="UPD77" s="887"/>
      <c r="UPE77" s="885"/>
      <c r="UPF77" s="886"/>
      <c r="UPG77" s="886"/>
      <c r="UPH77" s="886"/>
      <c r="UPI77" s="886"/>
      <c r="UPJ77" s="886"/>
      <c r="UPK77" s="886"/>
      <c r="UPL77" s="886"/>
      <c r="UPM77" s="887"/>
      <c r="UPN77" s="885"/>
      <c r="UPO77" s="886"/>
      <c r="UPP77" s="886"/>
      <c r="UPQ77" s="886"/>
      <c r="UPR77" s="886"/>
      <c r="UPS77" s="886"/>
      <c r="UPT77" s="886"/>
      <c r="UPU77" s="886"/>
      <c r="UPV77" s="887"/>
      <c r="UPW77" s="885"/>
      <c r="UPX77" s="886"/>
      <c r="UPY77" s="886"/>
      <c r="UPZ77" s="886"/>
      <c r="UQA77" s="886"/>
      <c r="UQB77" s="886"/>
      <c r="UQC77" s="886"/>
      <c r="UQD77" s="886"/>
      <c r="UQE77" s="887"/>
      <c r="UQF77" s="885"/>
      <c r="UQG77" s="886"/>
      <c r="UQH77" s="886"/>
      <c r="UQI77" s="886"/>
      <c r="UQJ77" s="886"/>
      <c r="UQK77" s="886"/>
      <c r="UQL77" s="886"/>
      <c r="UQM77" s="886"/>
      <c r="UQN77" s="887"/>
      <c r="UQO77" s="885"/>
      <c r="UQP77" s="886"/>
      <c r="UQQ77" s="886"/>
      <c r="UQR77" s="886"/>
      <c r="UQS77" s="886"/>
      <c r="UQT77" s="886"/>
      <c r="UQU77" s="886"/>
      <c r="UQV77" s="886"/>
      <c r="UQW77" s="887"/>
      <c r="UQX77" s="885"/>
      <c r="UQY77" s="886"/>
      <c r="UQZ77" s="886"/>
      <c r="URA77" s="886"/>
      <c r="URB77" s="886"/>
      <c r="URC77" s="886"/>
      <c r="URD77" s="886"/>
      <c r="URE77" s="886"/>
      <c r="URF77" s="887"/>
      <c r="URG77" s="885"/>
      <c r="URH77" s="886"/>
      <c r="URI77" s="886"/>
      <c r="URJ77" s="886"/>
      <c r="URK77" s="886"/>
      <c r="URL77" s="886"/>
      <c r="URM77" s="886"/>
      <c r="URN77" s="886"/>
      <c r="URO77" s="887"/>
      <c r="URP77" s="885"/>
      <c r="URQ77" s="886"/>
      <c r="URR77" s="886"/>
      <c r="URS77" s="886"/>
      <c r="URT77" s="886"/>
      <c r="URU77" s="886"/>
      <c r="URV77" s="886"/>
      <c r="URW77" s="886"/>
      <c r="URX77" s="887"/>
      <c r="URY77" s="885"/>
      <c r="URZ77" s="886"/>
      <c r="USA77" s="886"/>
      <c r="USB77" s="886"/>
      <c r="USC77" s="886"/>
      <c r="USD77" s="886"/>
      <c r="USE77" s="886"/>
      <c r="USF77" s="886"/>
      <c r="USG77" s="887"/>
      <c r="USH77" s="885"/>
      <c r="USI77" s="886"/>
      <c r="USJ77" s="886"/>
      <c r="USK77" s="886"/>
      <c r="USL77" s="886"/>
      <c r="USM77" s="886"/>
      <c r="USN77" s="886"/>
      <c r="USO77" s="886"/>
      <c r="USP77" s="887"/>
      <c r="USQ77" s="885"/>
      <c r="USR77" s="886"/>
      <c r="USS77" s="886"/>
      <c r="UST77" s="886"/>
      <c r="USU77" s="886"/>
      <c r="USV77" s="886"/>
      <c r="USW77" s="886"/>
      <c r="USX77" s="886"/>
      <c r="USY77" s="887"/>
      <c r="USZ77" s="885"/>
      <c r="UTA77" s="886"/>
      <c r="UTB77" s="886"/>
      <c r="UTC77" s="886"/>
      <c r="UTD77" s="886"/>
      <c r="UTE77" s="886"/>
      <c r="UTF77" s="886"/>
      <c r="UTG77" s="886"/>
      <c r="UTH77" s="887"/>
      <c r="UTI77" s="885"/>
      <c r="UTJ77" s="886"/>
      <c r="UTK77" s="886"/>
      <c r="UTL77" s="886"/>
      <c r="UTM77" s="886"/>
      <c r="UTN77" s="886"/>
      <c r="UTO77" s="886"/>
      <c r="UTP77" s="886"/>
      <c r="UTQ77" s="887"/>
      <c r="UTR77" s="885"/>
      <c r="UTS77" s="886"/>
      <c r="UTT77" s="886"/>
      <c r="UTU77" s="886"/>
      <c r="UTV77" s="886"/>
      <c r="UTW77" s="886"/>
      <c r="UTX77" s="886"/>
      <c r="UTY77" s="886"/>
      <c r="UTZ77" s="887"/>
      <c r="UUA77" s="885"/>
      <c r="UUB77" s="886"/>
      <c r="UUC77" s="886"/>
      <c r="UUD77" s="886"/>
      <c r="UUE77" s="886"/>
      <c r="UUF77" s="886"/>
      <c r="UUG77" s="886"/>
      <c r="UUH77" s="886"/>
      <c r="UUI77" s="887"/>
      <c r="UUJ77" s="885"/>
      <c r="UUK77" s="886"/>
      <c r="UUL77" s="886"/>
      <c r="UUM77" s="886"/>
      <c r="UUN77" s="886"/>
      <c r="UUO77" s="886"/>
      <c r="UUP77" s="886"/>
      <c r="UUQ77" s="886"/>
      <c r="UUR77" s="887"/>
      <c r="UUS77" s="885"/>
      <c r="UUT77" s="886"/>
      <c r="UUU77" s="886"/>
      <c r="UUV77" s="886"/>
      <c r="UUW77" s="886"/>
      <c r="UUX77" s="886"/>
      <c r="UUY77" s="886"/>
      <c r="UUZ77" s="886"/>
      <c r="UVA77" s="887"/>
      <c r="UVB77" s="885"/>
      <c r="UVC77" s="886"/>
      <c r="UVD77" s="886"/>
      <c r="UVE77" s="886"/>
      <c r="UVF77" s="886"/>
      <c r="UVG77" s="886"/>
      <c r="UVH77" s="886"/>
      <c r="UVI77" s="886"/>
      <c r="UVJ77" s="887"/>
      <c r="UVK77" s="885"/>
      <c r="UVL77" s="886"/>
      <c r="UVM77" s="886"/>
      <c r="UVN77" s="886"/>
      <c r="UVO77" s="886"/>
      <c r="UVP77" s="886"/>
      <c r="UVQ77" s="886"/>
      <c r="UVR77" s="886"/>
      <c r="UVS77" s="887"/>
      <c r="UVT77" s="885"/>
      <c r="UVU77" s="886"/>
      <c r="UVV77" s="886"/>
      <c r="UVW77" s="886"/>
      <c r="UVX77" s="886"/>
      <c r="UVY77" s="886"/>
      <c r="UVZ77" s="886"/>
      <c r="UWA77" s="886"/>
      <c r="UWB77" s="887"/>
      <c r="UWC77" s="885"/>
      <c r="UWD77" s="886"/>
      <c r="UWE77" s="886"/>
      <c r="UWF77" s="886"/>
      <c r="UWG77" s="886"/>
      <c r="UWH77" s="886"/>
      <c r="UWI77" s="886"/>
      <c r="UWJ77" s="886"/>
      <c r="UWK77" s="887"/>
      <c r="UWL77" s="885"/>
      <c r="UWM77" s="886"/>
      <c r="UWN77" s="886"/>
      <c r="UWO77" s="886"/>
      <c r="UWP77" s="886"/>
      <c r="UWQ77" s="886"/>
      <c r="UWR77" s="886"/>
      <c r="UWS77" s="886"/>
      <c r="UWT77" s="887"/>
      <c r="UWU77" s="885"/>
      <c r="UWV77" s="886"/>
      <c r="UWW77" s="886"/>
      <c r="UWX77" s="886"/>
      <c r="UWY77" s="886"/>
      <c r="UWZ77" s="886"/>
      <c r="UXA77" s="886"/>
      <c r="UXB77" s="886"/>
      <c r="UXC77" s="887"/>
      <c r="UXD77" s="885"/>
      <c r="UXE77" s="886"/>
      <c r="UXF77" s="886"/>
      <c r="UXG77" s="886"/>
      <c r="UXH77" s="886"/>
      <c r="UXI77" s="886"/>
      <c r="UXJ77" s="886"/>
      <c r="UXK77" s="886"/>
      <c r="UXL77" s="887"/>
      <c r="UXM77" s="885"/>
      <c r="UXN77" s="886"/>
      <c r="UXO77" s="886"/>
      <c r="UXP77" s="886"/>
      <c r="UXQ77" s="886"/>
      <c r="UXR77" s="886"/>
      <c r="UXS77" s="886"/>
      <c r="UXT77" s="886"/>
      <c r="UXU77" s="887"/>
      <c r="UXV77" s="885"/>
      <c r="UXW77" s="886"/>
      <c r="UXX77" s="886"/>
      <c r="UXY77" s="886"/>
      <c r="UXZ77" s="886"/>
      <c r="UYA77" s="886"/>
      <c r="UYB77" s="886"/>
      <c r="UYC77" s="886"/>
      <c r="UYD77" s="887"/>
      <c r="UYE77" s="885"/>
      <c r="UYF77" s="886"/>
      <c r="UYG77" s="886"/>
      <c r="UYH77" s="886"/>
      <c r="UYI77" s="886"/>
      <c r="UYJ77" s="886"/>
      <c r="UYK77" s="886"/>
      <c r="UYL77" s="886"/>
      <c r="UYM77" s="887"/>
      <c r="UYN77" s="885"/>
      <c r="UYO77" s="886"/>
      <c r="UYP77" s="886"/>
      <c r="UYQ77" s="886"/>
      <c r="UYR77" s="886"/>
      <c r="UYS77" s="886"/>
      <c r="UYT77" s="886"/>
      <c r="UYU77" s="886"/>
      <c r="UYV77" s="887"/>
      <c r="UYW77" s="885"/>
      <c r="UYX77" s="886"/>
      <c r="UYY77" s="886"/>
      <c r="UYZ77" s="886"/>
      <c r="UZA77" s="886"/>
      <c r="UZB77" s="886"/>
      <c r="UZC77" s="886"/>
      <c r="UZD77" s="886"/>
      <c r="UZE77" s="887"/>
      <c r="UZF77" s="885"/>
      <c r="UZG77" s="886"/>
      <c r="UZH77" s="886"/>
      <c r="UZI77" s="886"/>
      <c r="UZJ77" s="886"/>
      <c r="UZK77" s="886"/>
      <c r="UZL77" s="886"/>
      <c r="UZM77" s="886"/>
      <c r="UZN77" s="887"/>
      <c r="UZO77" s="885"/>
      <c r="UZP77" s="886"/>
      <c r="UZQ77" s="886"/>
      <c r="UZR77" s="886"/>
      <c r="UZS77" s="886"/>
      <c r="UZT77" s="886"/>
      <c r="UZU77" s="886"/>
      <c r="UZV77" s="886"/>
      <c r="UZW77" s="887"/>
      <c r="UZX77" s="885"/>
      <c r="UZY77" s="886"/>
      <c r="UZZ77" s="886"/>
      <c r="VAA77" s="886"/>
      <c r="VAB77" s="886"/>
      <c r="VAC77" s="886"/>
      <c r="VAD77" s="886"/>
      <c r="VAE77" s="886"/>
      <c r="VAF77" s="887"/>
      <c r="VAG77" s="885"/>
      <c r="VAH77" s="886"/>
      <c r="VAI77" s="886"/>
      <c r="VAJ77" s="886"/>
      <c r="VAK77" s="886"/>
      <c r="VAL77" s="886"/>
      <c r="VAM77" s="886"/>
      <c r="VAN77" s="886"/>
      <c r="VAO77" s="887"/>
      <c r="VAP77" s="885"/>
      <c r="VAQ77" s="886"/>
      <c r="VAR77" s="886"/>
      <c r="VAS77" s="886"/>
      <c r="VAT77" s="886"/>
      <c r="VAU77" s="886"/>
      <c r="VAV77" s="886"/>
      <c r="VAW77" s="886"/>
      <c r="VAX77" s="887"/>
      <c r="VAY77" s="885"/>
      <c r="VAZ77" s="886"/>
      <c r="VBA77" s="886"/>
      <c r="VBB77" s="886"/>
      <c r="VBC77" s="886"/>
      <c r="VBD77" s="886"/>
      <c r="VBE77" s="886"/>
      <c r="VBF77" s="886"/>
      <c r="VBG77" s="887"/>
      <c r="VBH77" s="885"/>
      <c r="VBI77" s="886"/>
      <c r="VBJ77" s="886"/>
      <c r="VBK77" s="886"/>
      <c r="VBL77" s="886"/>
      <c r="VBM77" s="886"/>
      <c r="VBN77" s="886"/>
      <c r="VBO77" s="886"/>
      <c r="VBP77" s="887"/>
      <c r="VBQ77" s="885"/>
      <c r="VBR77" s="886"/>
      <c r="VBS77" s="886"/>
      <c r="VBT77" s="886"/>
      <c r="VBU77" s="886"/>
      <c r="VBV77" s="886"/>
      <c r="VBW77" s="886"/>
      <c r="VBX77" s="886"/>
      <c r="VBY77" s="887"/>
      <c r="VBZ77" s="885"/>
      <c r="VCA77" s="886"/>
      <c r="VCB77" s="886"/>
      <c r="VCC77" s="886"/>
      <c r="VCD77" s="886"/>
      <c r="VCE77" s="886"/>
      <c r="VCF77" s="886"/>
      <c r="VCG77" s="886"/>
      <c r="VCH77" s="887"/>
      <c r="VCI77" s="885"/>
      <c r="VCJ77" s="886"/>
      <c r="VCK77" s="886"/>
      <c r="VCL77" s="886"/>
      <c r="VCM77" s="886"/>
      <c r="VCN77" s="886"/>
      <c r="VCO77" s="886"/>
      <c r="VCP77" s="886"/>
      <c r="VCQ77" s="887"/>
      <c r="VCR77" s="885"/>
      <c r="VCS77" s="886"/>
      <c r="VCT77" s="886"/>
      <c r="VCU77" s="886"/>
      <c r="VCV77" s="886"/>
      <c r="VCW77" s="886"/>
      <c r="VCX77" s="886"/>
      <c r="VCY77" s="886"/>
      <c r="VCZ77" s="887"/>
      <c r="VDA77" s="885"/>
      <c r="VDB77" s="886"/>
      <c r="VDC77" s="886"/>
      <c r="VDD77" s="886"/>
      <c r="VDE77" s="886"/>
      <c r="VDF77" s="886"/>
      <c r="VDG77" s="886"/>
      <c r="VDH77" s="886"/>
      <c r="VDI77" s="887"/>
      <c r="VDJ77" s="885"/>
      <c r="VDK77" s="886"/>
      <c r="VDL77" s="886"/>
      <c r="VDM77" s="886"/>
      <c r="VDN77" s="886"/>
      <c r="VDO77" s="886"/>
      <c r="VDP77" s="886"/>
      <c r="VDQ77" s="886"/>
      <c r="VDR77" s="887"/>
      <c r="VDS77" s="885"/>
      <c r="VDT77" s="886"/>
      <c r="VDU77" s="886"/>
      <c r="VDV77" s="886"/>
      <c r="VDW77" s="886"/>
      <c r="VDX77" s="886"/>
      <c r="VDY77" s="886"/>
      <c r="VDZ77" s="886"/>
      <c r="VEA77" s="887"/>
      <c r="VEB77" s="885"/>
      <c r="VEC77" s="886"/>
      <c r="VED77" s="886"/>
      <c r="VEE77" s="886"/>
      <c r="VEF77" s="886"/>
      <c r="VEG77" s="886"/>
      <c r="VEH77" s="886"/>
      <c r="VEI77" s="886"/>
      <c r="VEJ77" s="887"/>
      <c r="VEK77" s="885"/>
      <c r="VEL77" s="886"/>
      <c r="VEM77" s="886"/>
      <c r="VEN77" s="886"/>
      <c r="VEO77" s="886"/>
      <c r="VEP77" s="886"/>
      <c r="VEQ77" s="886"/>
      <c r="VER77" s="886"/>
      <c r="VES77" s="887"/>
      <c r="VET77" s="885"/>
      <c r="VEU77" s="886"/>
      <c r="VEV77" s="886"/>
      <c r="VEW77" s="886"/>
      <c r="VEX77" s="886"/>
      <c r="VEY77" s="886"/>
      <c r="VEZ77" s="886"/>
      <c r="VFA77" s="886"/>
      <c r="VFB77" s="887"/>
      <c r="VFC77" s="885"/>
      <c r="VFD77" s="886"/>
      <c r="VFE77" s="886"/>
      <c r="VFF77" s="886"/>
      <c r="VFG77" s="886"/>
      <c r="VFH77" s="886"/>
      <c r="VFI77" s="886"/>
      <c r="VFJ77" s="886"/>
      <c r="VFK77" s="887"/>
      <c r="VFL77" s="885"/>
      <c r="VFM77" s="886"/>
      <c r="VFN77" s="886"/>
      <c r="VFO77" s="886"/>
      <c r="VFP77" s="886"/>
      <c r="VFQ77" s="886"/>
      <c r="VFR77" s="886"/>
      <c r="VFS77" s="886"/>
      <c r="VFT77" s="887"/>
      <c r="VFU77" s="885"/>
      <c r="VFV77" s="886"/>
      <c r="VFW77" s="886"/>
      <c r="VFX77" s="886"/>
      <c r="VFY77" s="886"/>
      <c r="VFZ77" s="886"/>
      <c r="VGA77" s="886"/>
      <c r="VGB77" s="886"/>
      <c r="VGC77" s="887"/>
      <c r="VGD77" s="885"/>
      <c r="VGE77" s="886"/>
      <c r="VGF77" s="886"/>
      <c r="VGG77" s="886"/>
      <c r="VGH77" s="886"/>
      <c r="VGI77" s="886"/>
      <c r="VGJ77" s="886"/>
      <c r="VGK77" s="886"/>
      <c r="VGL77" s="887"/>
      <c r="VGM77" s="885"/>
      <c r="VGN77" s="886"/>
      <c r="VGO77" s="886"/>
      <c r="VGP77" s="886"/>
      <c r="VGQ77" s="886"/>
      <c r="VGR77" s="886"/>
      <c r="VGS77" s="886"/>
      <c r="VGT77" s="886"/>
      <c r="VGU77" s="887"/>
      <c r="VGV77" s="885"/>
      <c r="VGW77" s="886"/>
      <c r="VGX77" s="886"/>
      <c r="VGY77" s="886"/>
      <c r="VGZ77" s="886"/>
      <c r="VHA77" s="886"/>
      <c r="VHB77" s="886"/>
      <c r="VHC77" s="886"/>
      <c r="VHD77" s="887"/>
      <c r="VHE77" s="885"/>
      <c r="VHF77" s="886"/>
      <c r="VHG77" s="886"/>
      <c r="VHH77" s="886"/>
      <c r="VHI77" s="886"/>
      <c r="VHJ77" s="886"/>
      <c r="VHK77" s="886"/>
      <c r="VHL77" s="886"/>
      <c r="VHM77" s="887"/>
      <c r="VHN77" s="885"/>
      <c r="VHO77" s="886"/>
      <c r="VHP77" s="886"/>
      <c r="VHQ77" s="886"/>
      <c r="VHR77" s="886"/>
      <c r="VHS77" s="886"/>
      <c r="VHT77" s="886"/>
      <c r="VHU77" s="886"/>
      <c r="VHV77" s="887"/>
      <c r="VHW77" s="885"/>
      <c r="VHX77" s="886"/>
      <c r="VHY77" s="886"/>
      <c r="VHZ77" s="886"/>
      <c r="VIA77" s="886"/>
      <c r="VIB77" s="886"/>
      <c r="VIC77" s="886"/>
      <c r="VID77" s="886"/>
      <c r="VIE77" s="887"/>
      <c r="VIF77" s="885"/>
      <c r="VIG77" s="886"/>
      <c r="VIH77" s="886"/>
      <c r="VII77" s="886"/>
      <c r="VIJ77" s="886"/>
      <c r="VIK77" s="886"/>
      <c r="VIL77" s="886"/>
      <c r="VIM77" s="886"/>
      <c r="VIN77" s="887"/>
      <c r="VIO77" s="885"/>
      <c r="VIP77" s="886"/>
      <c r="VIQ77" s="886"/>
      <c r="VIR77" s="886"/>
      <c r="VIS77" s="886"/>
      <c r="VIT77" s="886"/>
      <c r="VIU77" s="886"/>
      <c r="VIV77" s="886"/>
      <c r="VIW77" s="887"/>
      <c r="VIX77" s="885"/>
      <c r="VIY77" s="886"/>
      <c r="VIZ77" s="886"/>
      <c r="VJA77" s="886"/>
      <c r="VJB77" s="886"/>
      <c r="VJC77" s="886"/>
      <c r="VJD77" s="886"/>
      <c r="VJE77" s="886"/>
      <c r="VJF77" s="887"/>
      <c r="VJG77" s="885"/>
      <c r="VJH77" s="886"/>
      <c r="VJI77" s="886"/>
      <c r="VJJ77" s="886"/>
      <c r="VJK77" s="886"/>
      <c r="VJL77" s="886"/>
      <c r="VJM77" s="886"/>
      <c r="VJN77" s="886"/>
      <c r="VJO77" s="887"/>
      <c r="VJP77" s="885"/>
      <c r="VJQ77" s="886"/>
      <c r="VJR77" s="886"/>
      <c r="VJS77" s="886"/>
      <c r="VJT77" s="886"/>
      <c r="VJU77" s="886"/>
      <c r="VJV77" s="886"/>
      <c r="VJW77" s="886"/>
      <c r="VJX77" s="887"/>
      <c r="VJY77" s="885"/>
      <c r="VJZ77" s="886"/>
      <c r="VKA77" s="886"/>
      <c r="VKB77" s="886"/>
      <c r="VKC77" s="886"/>
      <c r="VKD77" s="886"/>
      <c r="VKE77" s="886"/>
      <c r="VKF77" s="886"/>
      <c r="VKG77" s="887"/>
      <c r="VKH77" s="885"/>
      <c r="VKI77" s="886"/>
      <c r="VKJ77" s="886"/>
      <c r="VKK77" s="886"/>
      <c r="VKL77" s="886"/>
      <c r="VKM77" s="886"/>
      <c r="VKN77" s="886"/>
      <c r="VKO77" s="886"/>
      <c r="VKP77" s="887"/>
      <c r="VKQ77" s="885"/>
      <c r="VKR77" s="886"/>
      <c r="VKS77" s="886"/>
      <c r="VKT77" s="886"/>
      <c r="VKU77" s="886"/>
      <c r="VKV77" s="886"/>
      <c r="VKW77" s="886"/>
      <c r="VKX77" s="886"/>
      <c r="VKY77" s="887"/>
      <c r="VKZ77" s="885"/>
      <c r="VLA77" s="886"/>
      <c r="VLB77" s="886"/>
      <c r="VLC77" s="886"/>
      <c r="VLD77" s="886"/>
      <c r="VLE77" s="886"/>
      <c r="VLF77" s="886"/>
      <c r="VLG77" s="886"/>
      <c r="VLH77" s="887"/>
      <c r="VLI77" s="885"/>
      <c r="VLJ77" s="886"/>
      <c r="VLK77" s="886"/>
      <c r="VLL77" s="886"/>
      <c r="VLM77" s="886"/>
      <c r="VLN77" s="886"/>
      <c r="VLO77" s="886"/>
      <c r="VLP77" s="886"/>
      <c r="VLQ77" s="887"/>
      <c r="VLR77" s="885"/>
      <c r="VLS77" s="886"/>
      <c r="VLT77" s="886"/>
      <c r="VLU77" s="886"/>
      <c r="VLV77" s="886"/>
      <c r="VLW77" s="886"/>
      <c r="VLX77" s="886"/>
      <c r="VLY77" s="886"/>
      <c r="VLZ77" s="887"/>
      <c r="VMA77" s="885"/>
      <c r="VMB77" s="886"/>
      <c r="VMC77" s="886"/>
      <c r="VMD77" s="886"/>
      <c r="VME77" s="886"/>
      <c r="VMF77" s="886"/>
      <c r="VMG77" s="886"/>
      <c r="VMH77" s="886"/>
      <c r="VMI77" s="887"/>
      <c r="VMJ77" s="885"/>
      <c r="VMK77" s="886"/>
      <c r="VML77" s="886"/>
      <c r="VMM77" s="886"/>
      <c r="VMN77" s="886"/>
      <c r="VMO77" s="886"/>
      <c r="VMP77" s="886"/>
      <c r="VMQ77" s="886"/>
      <c r="VMR77" s="887"/>
      <c r="VMS77" s="885"/>
      <c r="VMT77" s="886"/>
      <c r="VMU77" s="886"/>
      <c r="VMV77" s="886"/>
      <c r="VMW77" s="886"/>
      <c r="VMX77" s="886"/>
      <c r="VMY77" s="886"/>
      <c r="VMZ77" s="886"/>
      <c r="VNA77" s="887"/>
      <c r="VNB77" s="885"/>
      <c r="VNC77" s="886"/>
      <c r="VND77" s="886"/>
      <c r="VNE77" s="886"/>
      <c r="VNF77" s="886"/>
      <c r="VNG77" s="886"/>
      <c r="VNH77" s="886"/>
      <c r="VNI77" s="886"/>
      <c r="VNJ77" s="887"/>
      <c r="VNK77" s="885"/>
      <c r="VNL77" s="886"/>
      <c r="VNM77" s="886"/>
      <c r="VNN77" s="886"/>
      <c r="VNO77" s="886"/>
      <c r="VNP77" s="886"/>
      <c r="VNQ77" s="886"/>
      <c r="VNR77" s="886"/>
      <c r="VNS77" s="887"/>
      <c r="VNT77" s="885"/>
      <c r="VNU77" s="886"/>
      <c r="VNV77" s="886"/>
      <c r="VNW77" s="886"/>
      <c r="VNX77" s="886"/>
      <c r="VNY77" s="886"/>
      <c r="VNZ77" s="886"/>
      <c r="VOA77" s="886"/>
      <c r="VOB77" s="887"/>
      <c r="VOC77" s="885"/>
      <c r="VOD77" s="886"/>
      <c r="VOE77" s="886"/>
      <c r="VOF77" s="886"/>
      <c r="VOG77" s="886"/>
      <c r="VOH77" s="886"/>
      <c r="VOI77" s="886"/>
      <c r="VOJ77" s="886"/>
      <c r="VOK77" s="887"/>
      <c r="VOL77" s="885"/>
      <c r="VOM77" s="886"/>
      <c r="VON77" s="886"/>
      <c r="VOO77" s="886"/>
      <c r="VOP77" s="886"/>
      <c r="VOQ77" s="886"/>
      <c r="VOR77" s="886"/>
      <c r="VOS77" s="886"/>
      <c r="VOT77" s="887"/>
      <c r="VOU77" s="885"/>
      <c r="VOV77" s="886"/>
      <c r="VOW77" s="886"/>
      <c r="VOX77" s="886"/>
      <c r="VOY77" s="886"/>
      <c r="VOZ77" s="886"/>
      <c r="VPA77" s="886"/>
      <c r="VPB77" s="886"/>
      <c r="VPC77" s="887"/>
      <c r="VPD77" s="885"/>
      <c r="VPE77" s="886"/>
      <c r="VPF77" s="886"/>
      <c r="VPG77" s="886"/>
      <c r="VPH77" s="886"/>
      <c r="VPI77" s="886"/>
      <c r="VPJ77" s="886"/>
      <c r="VPK77" s="886"/>
      <c r="VPL77" s="887"/>
      <c r="VPM77" s="885"/>
      <c r="VPN77" s="886"/>
      <c r="VPO77" s="886"/>
      <c r="VPP77" s="886"/>
      <c r="VPQ77" s="886"/>
      <c r="VPR77" s="886"/>
      <c r="VPS77" s="886"/>
      <c r="VPT77" s="886"/>
      <c r="VPU77" s="887"/>
      <c r="VPV77" s="885"/>
      <c r="VPW77" s="886"/>
      <c r="VPX77" s="886"/>
      <c r="VPY77" s="886"/>
      <c r="VPZ77" s="886"/>
      <c r="VQA77" s="886"/>
      <c r="VQB77" s="886"/>
      <c r="VQC77" s="886"/>
      <c r="VQD77" s="887"/>
      <c r="VQE77" s="885"/>
      <c r="VQF77" s="886"/>
      <c r="VQG77" s="886"/>
      <c r="VQH77" s="886"/>
      <c r="VQI77" s="886"/>
      <c r="VQJ77" s="886"/>
      <c r="VQK77" s="886"/>
      <c r="VQL77" s="886"/>
      <c r="VQM77" s="887"/>
      <c r="VQN77" s="885"/>
      <c r="VQO77" s="886"/>
      <c r="VQP77" s="886"/>
      <c r="VQQ77" s="886"/>
      <c r="VQR77" s="886"/>
      <c r="VQS77" s="886"/>
      <c r="VQT77" s="886"/>
      <c r="VQU77" s="886"/>
      <c r="VQV77" s="887"/>
      <c r="VQW77" s="885"/>
      <c r="VQX77" s="886"/>
      <c r="VQY77" s="886"/>
      <c r="VQZ77" s="886"/>
      <c r="VRA77" s="886"/>
      <c r="VRB77" s="886"/>
      <c r="VRC77" s="886"/>
      <c r="VRD77" s="886"/>
      <c r="VRE77" s="887"/>
      <c r="VRF77" s="885"/>
      <c r="VRG77" s="886"/>
      <c r="VRH77" s="886"/>
      <c r="VRI77" s="886"/>
      <c r="VRJ77" s="886"/>
      <c r="VRK77" s="886"/>
      <c r="VRL77" s="886"/>
      <c r="VRM77" s="886"/>
      <c r="VRN77" s="887"/>
      <c r="VRO77" s="885"/>
      <c r="VRP77" s="886"/>
      <c r="VRQ77" s="886"/>
      <c r="VRR77" s="886"/>
      <c r="VRS77" s="886"/>
      <c r="VRT77" s="886"/>
      <c r="VRU77" s="886"/>
      <c r="VRV77" s="886"/>
      <c r="VRW77" s="887"/>
      <c r="VRX77" s="885"/>
      <c r="VRY77" s="886"/>
      <c r="VRZ77" s="886"/>
      <c r="VSA77" s="886"/>
      <c r="VSB77" s="886"/>
      <c r="VSC77" s="886"/>
      <c r="VSD77" s="886"/>
      <c r="VSE77" s="886"/>
      <c r="VSF77" s="887"/>
      <c r="VSG77" s="885"/>
      <c r="VSH77" s="886"/>
      <c r="VSI77" s="886"/>
      <c r="VSJ77" s="886"/>
      <c r="VSK77" s="886"/>
      <c r="VSL77" s="886"/>
      <c r="VSM77" s="886"/>
      <c r="VSN77" s="886"/>
      <c r="VSO77" s="887"/>
      <c r="VSP77" s="885"/>
      <c r="VSQ77" s="886"/>
      <c r="VSR77" s="886"/>
      <c r="VSS77" s="886"/>
      <c r="VST77" s="886"/>
      <c r="VSU77" s="886"/>
      <c r="VSV77" s="886"/>
      <c r="VSW77" s="886"/>
      <c r="VSX77" s="887"/>
      <c r="VSY77" s="885"/>
      <c r="VSZ77" s="886"/>
      <c r="VTA77" s="886"/>
      <c r="VTB77" s="886"/>
      <c r="VTC77" s="886"/>
      <c r="VTD77" s="886"/>
      <c r="VTE77" s="886"/>
      <c r="VTF77" s="886"/>
      <c r="VTG77" s="887"/>
      <c r="VTH77" s="885"/>
      <c r="VTI77" s="886"/>
      <c r="VTJ77" s="886"/>
      <c r="VTK77" s="886"/>
      <c r="VTL77" s="886"/>
      <c r="VTM77" s="886"/>
      <c r="VTN77" s="886"/>
      <c r="VTO77" s="886"/>
      <c r="VTP77" s="887"/>
      <c r="VTQ77" s="885"/>
      <c r="VTR77" s="886"/>
      <c r="VTS77" s="886"/>
      <c r="VTT77" s="886"/>
      <c r="VTU77" s="886"/>
      <c r="VTV77" s="886"/>
      <c r="VTW77" s="886"/>
      <c r="VTX77" s="886"/>
      <c r="VTY77" s="887"/>
      <c r="VTZ77" s="885"/>
      <c r="VUA77" s="886"/>
      <c r="VUB77" s="886"/>
      <c r="VUC77" s="886"/>
      <c r="VUD77" s="886"/>
      <c r="VUE77" s="886"/>
      <c r="VUF77" s="886"/>
      <c r="VUG77" s="886"/>
      <c r="VUH77" s="887"/>
      <c r="VUI77" s="885"/>
      <c r="VUJ77" s="886"/>
      <c r="VUK77" s="886"/>
      <c r="VUL77" s="886"/>
      <c r="VUM77" s="886"/>
      <c r="VUN77" s="886"/>
      <c r="VUO77" s="886"/>
      <c r="VUP77" s="886"/>
      <c r="VUQ77" s="887"/>
      <c r="VUR77" s="885"/>
      <c r="VUS77" s="886"/>
      <c r="VUT77" s="886"/>
      <c r="VUU77" s="886"/>
      <c r="VUV77" s="886"/>
      <c r="VUW77" s="886"/>
      <c r="VUX77" s="886"/>
      <c r="VUY77" s="886"/>
      <c r="VUZ77" s="887"/>
      <c r="VVA77" s="885"/>
      <c r="VVB77" s="886"/>
      <c r="VVC77" s="886"/>
      <c r="VVD77" s="886"/>
      <c r="VVE77" s="886"/>
      <c r="VVF77" s="886"/>
      <c r="VVG77" s="886"/>
      <c r="VVH77" s="886"/>
      <c r="VVI77" s="887"/>
      <c r="VVJ77" s="885"/>
      <c r="VVK77" s="886"/>
      <c r="VVL77" s="886"/>
      <c r="VVM77" s="886"/>
      <c r="VVN77" s="886"/>
      <c r="VVO77" s="886"/>
      <c r="VVP77" s="886"/>
      <c r="VVQ77" s="886"/>
      <c r="VVR77" s="887"/>
      <c r="VVS77" s="885"/>
      <c r="VVT77" s="886"/>
      <c r="VVU77" s="886"/>
      <c r="VVV77" s="886"/>
      <c r="VVW77" s="886"/>
      <c r="VVX77" s="886"/>
      <c r="VVY77" s="886"/>
      <c r="VVZ77" s="886"/>
      <c r="VWA77" s="887"/>
      <c r="VWB77" s="885"/>
      <c r="VWC77" s="886"/>
      <c r="VWD77" s="886"/>
      <c r="VWE77" s="886"/>
      <c r="VWF77" s="886"/>
      <c r="VWG77" s="886"/>
      <c r="VWH77" s="886"/>
      <c r="VWI77" s="886"/>
      <c r="VWJ77" s="887"/>
      <c r="VWK77" s="885"/>
      <c r="VWL77" s="886"/>
      <c r="VWM77" s="886"/>
      <c r="VWN77" s="886"/>
      <c r="VWO77" s="886"/>
      <c r="VWP77" s="886"/>
      <c r="VWQ77" s="886"/>
      <c r="VWR77" s="886"/>
      <c r="VWS77" s="887"/>
      <c r="VWT77" s="885"/>
      <c r="VWU77" s="886"/>
      <c r="VWV77" s="886"/>
      <c r="VWW77" s="886"/>
      <c r="VWX77" s="886"/>
      <c r="VWY77" s="886"/>
      <c r="VWZ77" s="886"/>
      <c r="VXA77" s="886"/>
      <c r="VXB77" s="887"/>
      <c r="VXC77" s="885"/>
      <c r="VXD77" s="886"/>
      <c r="VXE77" s="886"/>
      <c r="VXF77" s="886"/>
      <c r="VXG77" s="886"/>
      <c r="VXH77" s="886"/>
      <c r="VXI77" s="886"/>
      <c r="VXJ77" s="886"/>
      <c r="VXK77" s="887"/>
      <c r="VXL77" s="885"/>
      <c r="VXM77" s="886"/>
      <c r="VXN77" s="886"/>
      <c r="VXO77" s="886"/>
      <c r="VXP77" s="886"/>
      <c r="VXQ77" s="886"/>
      <c r="VXR77" s="886"/>
      <c r="VXS77" s="886"/>
      <c r="VXT77" s="887"/>
      <c r="VXU77" s="885"/>
      <c r="VXV77" s="886"/>
      <c r="VXW77" s="886"/>
      <c r="VXX77" s="886"/>
      <c r="VXY77" s="886"/>
      <c r="VXZ77" s="886"/>
      <c r="VYA77" s="886"/>
      <c r="VYB77" s="886"/>
      <c r="VYC77" s="887"/>
      <c r="VYD77" s="885"/>
      <c r="VYE77" s="886"/>
      <c r="VYF77" s="886"/>
      <c r="VYG77" s="886"/>
      <c r="VYH77" s="886"/>
      <c r="VYI77" s="886"/>
      <c r="VYJ77" s="886"/>
      <c r="VYK77" s="886"/>
      <c r="VYL77" s="887"/>
      <c r="VYM77" s="885"/>
      <c r="VYN77" s="886"/>
      <c r="VYO77" s="886"/>
      <c r="VYP77" s="886"/>
      <c r="VYQ77" s="886"/>
      <c r="VYR77" s="886"/>
      <c r="VYS77" s="886"/>
      <c r="VYT77" s="886"/>
      <c r="VYU77" s="887"/>
      <c r="VYV77" s="885"/>
      <c r="VYW77" s="886"/>
      <c r="VYX77" s="886"/>
      <c r="VYY77" s="886"/>
      <c r="VYZ77" s="886"/>
      <c r="VZA77" s="886"/>
      <c r="VZB77" s="886"/>
      <c r="VZC77" s="886"/>
      <c r="VZD77" s="887"/>
      <c r="VZE77" s="885"/>
      <c r="VZF77" s="886"/>
      <c r="VZG77" s="886"/>
      <c r="VZH77" s="886"/>
      <c r="VZI77" s="886"/>
      <c r="VZJ77" s="886"/>
      <c r="VZK77" s="886"/>
      <c r="VZL77" s="886"/>
      <c r="VZM77" s="887"/>
      <c r="VZN77" s="885"/>
      <c r="VZO77" s="886"/>
      <c r="VZP77" s="886"/>
      <c r="VZQ77" s="886"/>
      <c r="VZR77" s="886"/>
      <c r="VZS77" s="886"/>
      <c r="VZT77" s="886"/>
      <c r="VZU77" s="886"/>
      <c r="VZV77" s="887"/>
      <c r="VZW77" s="885"/>
      <c r="VZX77" s="886"/>
      <c r="VZY77" s="886"/>
      <c r="VZZ77" s="886"/>
      <c r="WAA77" s="886"/>
      <c r="WAB77" s="886"/>
      <c r="WAC77" s="886"/>
      <c r="WAD77" s="886"/>
      <c r="WAE77" s="887"/>
      <c r="WAF77" s="885"/>
      <c r="WAG77" s="886"/>
      <c r="WAH77" s="886"/>
      <c r="WAI77" s="886"/>
      <c r="WAJ77" s="886"/>
      <c r="WAK77" s="886"/>
      <c r="WAL77" s="886"/>
      <c r="WAM77" s="886"/>
      <c r="WAN77" s="887"/>
      <c r="WAO77" s="885"/>
      <c r="WAP77" s="886"/>
      <c r="WAQ77" s="886"/>
      <c r="WAR77" s="886"/>
      <c r="WAS77" s="886"/>
      <c r="WAT77" s="886"/>
      <c r="WAU77" s="886"/>
      <c r="WAV77" s="886"/>
      <c r="WAW77" s="887"/>
      <c r="WAX77" s="885"/>
      <c r="WAY77" s="886"/>
      <c r="WAZ77" s="886"/>
      <c r="WBA77" s="886"/>
      <c r="WBB77" s="886"/>
      <c r="WBC77" s="886"/>
      <c r="WBD77" s="886"/>
      <c r="WBE77" s="886"/>
      <c r="WBF77" s="887"/>
      <c r="WBG77" s="885"/>
      <c r="WBH77" s="886"/>
      <c r="WBI77" s="886"/>
      <c r="WBJ77" s="886"/>
      <c r="WBK77" s="886"/>
      <c r="WBL77" s="886"/>
      <c r="WBM77" s="886"/>
      <c r="WBN77" s="886"/>
      <c r="WBO77" s="887"/>
      <c r="WBP77" s="885"/>
      <c r="WBQ77" s="886"/>
      <c r="WBR77" s="886"/>
      <c r="WBS77" s="886"/>
      <c r="WBT77" s="886"/>
      <c r="WBU77" s="886"/>
      <c r="WBV77" s="886"/>
      <c r="WBW77" s="886"/>
      <c r="WBX77" s="887"/>
      <c r="WBY77" s="885"/>
      <c r="WBZ77" s="886"/>
      <c r="WCA77" s="886"/>
      <c r="WCB77" s="886"/>
      <c r="WCC77" s="886"/>
      <c r="WCD77" s="886"/>
      <c r="WCE77" s="886"/>
      <c r="WCF77" s="886"/>
      <c r="WCG77" s="887"/>
      <c r="WCH77" s="885"/>
      <c r="WCI77" s="886"/>
      <c r="WCJ77" s="886"/>
      <c r="WCK77" s="886"/>
      <c r="WCL77" s="886"/>
      <c r="WCM77" s="886"/>
      <c r="WCN77" s="886"/>
      <c r="WCO77" s="886"/>
      <c r="WCP77" s="887"/>
      <c r="WCQ77" s="885"/>
      <c r="WCR77" s="886"/>
      <c r="WCS77" s="886"/>
      <c r="WCT77" s="886"/>
      <c r="WCU77" s="886"/>
      <c r="WCV77" s="886"/>
      <c r="WCW77" s="886"/>
      <c r="WCX77" s="886"/>
      <c r="WCY77" s="887"/>
      <c r="WCZ77" s="885"/>
      <c r="WDA77" s="886"/>
      <c r="WDB77" s="886"/>
      <c r="WDC77" s="886"/>
      <c r="WDD77" s="886"/>
      <c r="WDE77" s="886"/>
      <c r="WDF77" s="886"/>
      <c r="WDG77" s="886"/>
      <c r="WDH77" s="887"/>
      <c r="WDI77" s="885"/>
      <c r="WDJ77" s="886"/>
      <c r="WDK77" s="886"/>
      <c r="WDL77" s="886"/>
      <c r="WDM77" s="886"/>
      <c r="WDN77" s="886"/>
      <c r="WDO77" s="886"/>
      <c r="WDP77" s="886"/>
      <c r="WDQ77" s="887"/>
      <c r="WDR77" s="885"/>
      <c r="WDS77" s="886"/>
      <c r="WDT77" s="886"/>
      <c r="WDU77" s="886"/>
      <c r="WDV77" s="886"/>
      <c r="WDW77" s="886"/>
      <c r="WDX77" s="886"/>
      <c r="WDY77" s="886"/>
      <c r="WDZ77" s="887"/>
      <c r="WEA77" s="885"/>
      <c r="WEB77" s="886"/>
      <c r="WEC77" s="886"/>
      <c r="WED77" s="886"/>
      <c r="WEE77" s="886"/>
      <c r="WEF77" s="886"/>
      <c r="WEG77" s="886"/>
      <c r="WEH77" s="886"/>
      <c r="WEI77" s="887"/>
      <c r="WEJ77" s="885"/>
      <c r="WEK77" s="886"/>
      <c r="WEL77" s="886"/>
      <c r="WEM77" s="886"/>
      <c r="WEN77" s="886"/>
      <c r="WEO77" s="886"/>
      <c r="WEP77" s="886"/>
      <c r="WEQ77" s="886"/>
      <c r="WER77" s="887"/>
      <c r="WES77" s="885"/>
      <c r="WET77" s="886"/>
      <c r="WEU77" s="886"/>
      <c r="WEV77" s="886"/>
      <c r="WEW77" s="886"/>
      <c r="WEX77" s="886"/>
      <c r="WEY77" s="886"/>
      <c r="WEZ77" s="886"/>
      <c r="WFA77" s="887"/>
      <c r="WFB77" s="885"/>
      <c r="WFC77" s="886"/>
      <c r="WFD77" s="886"/>
      <c r="WFE77" s="886"/>
      <c r="WFF77" s="886"/>
      <c r="WFG77" s="886"/>
      <c r="WFH77" s="886"/>
      <c r="WFI77" s="886"/>
      <c r="WFJ77" s="887"/>
      <c r="WFK77" s="885"/>
      <c r="WFL77" s="886"/>
      <c r="WFM77" s="886"/>
      <c r="WFN77" s="886"/>
      <c r="WFO77" s="886"/>
      <c r="WFP77" s="886"/>
      <c r="WFQ77" s="886"/>
      <c r="WFR77" s="886"/>
      <c r="WFS77" s="887"/>
      <c r="WFT77" s="885"/>
      <c r="WFU77" s="886"/>
      <c r="WFV77" s="886"/>
      <c r="WFW77" s="886"/>
      <c r="WFX77" s="886"/>
      <c r="WFY77" s="886"/>
      <c r="WFZ77" s="886"/>
      <c r="WGA77" s="886"/>
      <c r="WGB77" s="887"/>
      <c r="WGC77" s="885"/>
      <c r="WGD77" s="886"/>
      <c r="WGE77" s="886"/>
      <c r="WGF77" s="886"/>
      <c r="WGG77" s="886"/>
      <c r="WGH77" s="886"/>
      <c r="WGI77" s="886"/>
      <c r="WGJ77" s="886"/>
      <c r="WGK77" s="887"/>
      <c r="WGL77" s="885"/>
      <c r="WGM77" s="886"/>
      <c r="WGN77" s="886"/>
      <c r="WGO77" s="886"/>
      <c r="WGP77" s="886"/>
      <c r="WGQ77" s="886"/>
      <c r="WGR77" s="886"/>
      <c r="WGS77" s="886"/>
      <c r="WGT77" s="887"/>
      <c r="WGU77" s="885"/>
      <c r="WGV77" s="886"/>
      <c r="WGW77" s="886"/>
      <c r="WGX77" s="886"/>
      <c r="WGY77" s="886"/>
      <c r="WGZ77" s="886"/>
      <c r="WHA77" s="886"/>
      <c r="WHB77" s="886"/>
      <c r="WHC77" s="887"/>
      <c r="WHD77" s="885"/>
      <c r="WHE77" s="886"/>
      <c r="WHF77" s="886"/>
      <c r="WHG77" s="886"/>
      <c r="WHH77" s="886"/>
      <c r="WHI77" s="886"/>
      <c r="WHJ77" s="886"/>
      <c r="WHK77" s="886"/>
      <c r="WHL77" s="887"/>
      <c r="WHM77" s="885"/>
      <c r="WHN77" s="886"/>
      <c r="WHO77" s="886"/>
      <c r="WHP77" s="886"/>
      <c r="WHQ77" s="886"/>
      <c r="WHR77" s="886"/>
      <c r="WHS77" s="886"/>
      <c r="WHT77" s="886"/>
      <c r="WHU77" s="887"/>
      <c r="WHV77" s="885"/>
      <c r="WHW77" s="886"/>
      <c r="WHX77" s="886"/>
      <c r="WHY77" s="886"/>
      <c r="WHZ77" s="886"/>
      <c r="WIA77" s="886"/>
      <c r="WIB77" s="886"/>
      <c r="WIC77" s="886"/>
      <c r="WID77" s="887"/>
      <c r="WIE77" s="885"/>
      <c r="WIF77" s="886"/>
      <c r="WIG77" s="886"/>
      <c r="WIH77" s="886"/>
      <c r="WII77" s="886"/>
      <c r="WIJ77" s="886"/>
      <c r="WIK77" s="886"/>
      <c r="WIL77" s="886"/>
      <c r="WIM77" s="887"/>
      <c r="WIN77" s="885"/>
      <c r="WIO77" s="886"/>
      <c r="WIP77" s="886"/>
      <c r="WIQ77" s="886"/>
      <c r="WIR77" s="886"/>
      <c r="WIS77" s="886"/>
      <c r="WIT77" s="886"/>
      <c r="WIU77" s="886"/>
      <c r="WIV77" s="887"/>
      <c r="WIW77" s="885"/>
      <c r="WIX77" s="886"/>
      <c r="WIY77" s="886"/>
      <c r="WIZ77" s="886"/>
      <c r="WJA77" s="886"/>
      <c r="WJB77" s="886"/>
      <c r="WJC77" s="886"/>
      <c r="WJD77" s="886"/>
      <c r="WJE77" s="887"/>
      <c r="WJF77" s="885"/>
      <c r="WJG77" s="886"/>
      <c r="WJH77" s="886"/>
      <c r="WJI77" s="886"/>
      <c r="WJJ77" s="886"/>
      <c r="WJK77" s="886"/>
      <c r="WJL77" s="886"/>
      <c r="WJM77" s="886"/>
      <c r="WJN77" s="887"/>
      <c r="WJO77" s="885"/>
      <c r="WJP77" s="886"/>
      <c r="WJQ77" s="886"/>
      <c r="WJR77" s="886"/>
      <c r="WJS77" s="886"/>
      <c r="WJT77" s="886"/>
      <c r="WJU77" s="886"/>
      <c r="WJV77" s="886"/>
      <c r="WJW77" s="887"/>
      <c r="WJX77" s="885"/>
      <c r="WJY77" s="886"/>
      <c r="WJZ77" s="886"/>
      <c r="WKA77" s="886"/>
      <c r="WKB77" s="886"/>
      <c r="WKC77" s="886"/>
      <c r="WKD77" s="886"/>
      <c r="WKE77" s="886"/>
      <c r="WKF77" s="887"/>
      <c r="WKG77" s="885"/>
      <c r="WKH77" s="886"/>
      <c r="WKI77" s="886"/>
      <c r="WKJ77" s="886"/>
      <c r="WKK77" s="886"/>
      <c r="WKL77" s="886"/>
      <c r="WKM77" s="886"/>
      <c r="WKN77" s="886"/>
      <c r="WKO77" s="887"/>
      <c r="WKP77" s="885"/>
      <c r="WKQ77" s="886"/>
      <c r="WKR77" s="886"/>
      <c r="WKS77" s="886"/>
      <c r="WKT77" s="886"/>
      <c r="WKU77" s="886"/>
      <c r="WKV77" s="886"/>
      <c r="WKW77" s="886"/>
      <c r="WKX77" s="887"/>
      <c r="WKY77" s="885"/>
      <c r="WKZ77" s="886"/>
      <c r="WLA77" s="886"/>
      <c r="WLB77" s="886"/>
      <c r="WLC77" s="886"/>
      <c r="WLD77" s="886"/>
      <c r="WLE77" s="886"/>
      <c r="WLF77" s="886"/>
      <c r="WLG77" s="887"/>
      <c r="WLH77" s="885"/>
      <c r="WLI77" s="886"/>
      <c r="WLJ77" s="886"/>
      <c r="WLK77" s="886"/>
      <c r="WLL77" s="886"/>
      <c r="WLM77" s="886"/>
      <c r="WLN77" s="886"/>
      <c r="WLO77" s="886"/>
      <c r="WLP77" s="887"/>
      <c r="WLQ77" s="885"/>
      <c r="WLR77" s="886"/>
      <c r="WLS77" s="886"/>
      <c r="WLT77" s="886"/>
      <c r="WLU77" s="886"/>
      <c r="WLV77" s="886"/>
      <c r="WLW77" s="886"/>
      <c r="WLX77" s="886"/>
      <c r="WLY77" s="887"/>
      <c r="WLZ77" s="885"/>
      <c r="WMA77" s="886"/>
      <c r="WMB77" s="886"/>
      <c r="WMC77" s="886"/>
      <c r="WMD77" s="886"/>
      <c r="WME77" s="886"/>
      <c r="WMF77" s="886"/>
      <c r="WMG77" s="886"/>
      <c r="WMH77" s="887"/>
      <c r="WMI77" s="885"/>
      <c r="WMJ77" s="886"/>
      <c r="WMK77" s="886"/>
      <c r="WML77" s="886"/>
      <c r="WMM77" s="886"/>
      <c r="WMN77" s="886"/>
      <c r="WMO77" s="886"/>
      <c r="WMP77" s="886"/>
      <c r="WMQ77" s="887"/>
      <c r="WMR77" s="885"/>
      <c r="WMS77" s="886"/>
      <c r="WMT77" s="886"/>
      <c r="WMU77" s="886"/>
      <c r="WMV77" s="886"/>
      <c r="WMW77" s="886"/>
      <c r="WMX77" s="886"/>
      <c r="WMY77" s="886"/>
      <c r="WMZ77" s="887"/>
      <c r="WNA77" s="885"/>
      <c r="WNB77" s="886"/>
      <c r="WNC77" s="886"/>
      <c r="WND77" s="886"/>
      <c r="WNE77" s="886"/>
      <c r="WNF77" s="886"/>
      <c r="WNG77" s="886"/>
      <c r="WNH77" s="886"/>
      <c r="WNI77" s="887"/>
      <c r="WNJ77" s="885"/>
      <c r="WNK77" s="886"/>
      <c r="WNL77" s="886"/>
      <c r="WNM77" s="886"/>
      <c r="WNN77" s="886"/>
      <c r="WNO77" s="886"/>
      <c r="WNP77" s="886"/>
      <c r="WNQ77" s="886"/>
      <c r="WNR77" s="887"/>
      <c r="WNS77" s="885"/>
      <c r="WNT77" s="886"/>
      <c r="WNU77" s="886"/>
      <c r="WNV77" s="886"/>
      <c r="WNW77" s="886"/>
      <c r="WNX77" s="886"/>
      <c r="WNY77" s="886"/>
      <c r="WNZ77" s="886"/>
      <c r="WOA77" s="887"/>
      <c r="WOB77" s="885"/>
      <c r="WOC77" s="886"/>
      <c r="WOD77" s="886"/>
      <c r="WOE77" s="886"/>
      <c r="WOF77" s="886"/>
      <c r="WOG77" s="886"/>
      <c r="WOH77" s="886"/>
      <c r="WOI77" s="886"/>
      <c r="WOJ77" s="887"/>
      <c r="WOK77" s="885"/>
      <c r="WOL77" s="886"/>
      <c r="WOM77" s="886"/>
      <c r="WON77" s="886"/>
      <c r="WOO77" s="886"/>
      <c r="WOP77" s="886"/>
      <c r="WOQ77" s="886"/>
      <c r="WOR77" s="886"/>
      <c r="WOS77" s="887"/>
      <c r="WOT77" s="885"/>
      <c r="WOU77" s="886"/>
      <c r="WOV77" s="886"/>
      <c r="WOW77" s="886"/>
      <c r="WOX77" s="886"/>
      <c r="WOY77" s="886"/>
      <c r="WOZ77" s="886"/>
      <c r="WPA77" s="886"/>
      <c r="WPB77" s="887"/>
      <c r="WPC77" s="885"/>
      <c r="WPD77" s="886"/>
      <c r="WPE77" s="886"/>
      <c r="WPF77" s="886"/>
      <c r="WPG77" s="886"/>
      <c r="WPH77" s="886"/>
      <c r="WPI77" s="886"/>
      <c r="WPJ77" s="886"/>
      <c r="WPK77" s="887"/>
      <c r="WPL77" s="885"/>
      <c r="WPM77" s="886"/>
      <c r="WPN77" s="886"/>
      <c r="WPO77" s="886"/>
      <c r="WPP77" s="886"/>
      <c r="WPQ77" s="886"/>
      <c r="WPR77" s="886"/>
      <c r="WPS77" s="886"/>
      <c r="WPT77" s="887"/>
      <c r="WPU77" s="885"/>
      <c r="WPV77" s="886"/>
      <c r="WPW77" s="886"/>
      <c r="WPX77" s="886"/>
      <c r="WPY77" s="886"/>
      <c r="WPZ77" s="886"/>
      <c r="WQA77" s="886"/>
      <c r="WQB77" s="886"/>
      <c r="WQC77" s="887"/>
      <c r="WQD77" s="885"/>
      <c r="WQE77" s="886"/>
      <c r="WQF77" s="886"/>
      <c r="WQG77" s="886"/>
      <c r="WQH77" s="886"/>
      <c r="WQI77" s="886"/>
      <c r="WQJ77" s="886"/>
      <c r="WQK77" s="886"/>
      <c r="WQL77" s="887"/>
      <c r="WQM77" s="885"/>
      <c r="WQN77" s="886"/>
      <c r="WQO77" s="886"/>
      <c r="WQP77" s="886"/>
      <c r="WQQ77" s="886"/>
      <c r="WQR77" s="886"/>
      <c r="WQS77" s="886"/>
      <c r="WQT77" s="886"/>
      <c r="WQU77" s="887"/>
      <c r="WQV77" s="885"/>
      <c r="WQW77" s="886"/>
      <c r="WQX77" s="886"/>
      <c r="WQY77" s="886"/>
      <c r="WQZ77" s="886"/>
      <c r="WRA77" s="886"/>
      <c r="WRB77" s="886"/>
      <c r="WRC77" s="886"/>
      <c r="WRD77" s="887"/>
      <c r="WRE77" s="885"/>
      <c r="WRF77" s="886"/>
      <c r="WRG77" s="886"/>
      <c r="WRH77" s="886"/>
      <c r="WRI77" s="886"/>
      <c r="WRJ77" s="886"/>
      <c r="WRK77" s="886"/>
      <c r="WRL77" s="886"/>
      <c r="WRM77" s="887"/>
      <c r="WRN77" s="885"/>
      <c r="WRO77" s="886"/>
      <c r="WRP77" s="886"/>
      <c r="WRQ77" s="886"/>
      <c r="WRR77" s="886"/>
      <c r="WRS77" s="886"/>
      <c r="WRT77" s="886"/>
      <c r="WRU77" s="886"/>
      <c r="WRV77" s="887"/>
      <c r="WRW77" s="885"/>
      <c r="WRX77" s="886"/>
      <c r="WRY77" s="886"/>
      <c r="WRZ77" s="886"/>
      <c r="WSA77" s="886"/>
      <c r="WSB77" s="886"/>
      <c r="WSC77" s="886"/>
      <c r="WSD77" s="886"/>
      <c r="WSE77" s="887"/>
      <c r="WSF77" s="885"/>
      <c r="WSG77" s="886"/>
      <c r="WSH77" s="886"/>
      <c r="WSI77" s="886"/>
      <c r="WSJ77" s="886"/>
      <c r="WSK77" s="886"/>
      <c r="WSL77" s="886"/>
      <c r="WSM77" s="886"/>
      <c r="WSN77" s="887"/>
      <c r="WSO77" s="885"/>
      <c r="WSP77" s="886"/>
      <c r="WSQ77" s="886"/>
      <c r="WSR77" s="886"/>
      <c r="WSS77" s="886"/>
      <c r="WST77" s="886"/>
      <c r="WSU77" s="886"/>
      <c r="WSV77" s="886"/>
      <c r="WSW77" s="887"/>
      <c r="WSX77" s="885"/>
      <c r="WSY77" s="886"/>
      <c r="WSZ77" s="886"/>
      <c r="WTA77" s="886"/>
      <c r="WTB77" s="886"/>
      <c r="WTC77" s="886"/>
      <c r="WTD77" s="886"/>
      <c r="WTE77" s="886"/>
      <c r="WTF77" s="887"/>
      <c r="WTG77" s="885"/>
      <c r="WTH77" s="886"/>
      <c r="WTI77" s="886"/>
      <c r="WTJ77" s="886"/>
      <c r="WTK77" s="886"/>
      <c r="WTL77" s="886"/>
      <c r="WTM77" s="886"/>
      <c r="WTN77" s="886"/>
      <c r="WTO77" s="887"/>
      <c r="WTP77" s="885"/>
      <c r="WTQ77" s="886"/>
      <c r="WTR77" s="886"/>
      <c r="WTS77" s="886"/>
      <c r="WTT77" s="886"/>
      <c r="WTU77" s="886"/>
      <c r="WTV77" s="886"/>
      <c r="WTW77" s="886"/>
      <c r="WTX77" s="887"/>
      <c r="WTY77" s="885"/>
      <c r="WTZ77" s="886"/>
      <c r="WUA77" s="886"/>
      <c r="WUB77" s="886"/>
      <c r="WUC77" s="886"/>
      <c r="WUD77" s="886"/>
      <c r="WUE77" s="886"/>
      <c r="WUF77" s="886"/>
      <c r="WUG77" s="887"/>
      <c r="WUH77" s="885"/>
      <c r="WUI77" s="886"/>
      <c r="WUJ77" s="886"/>
      <c r="WUK77" s="886"/>
      <c r="WUL77" s="886"/>
      <c r="WUM77" s="886"/>
      <c r="WUN77" s="886"/>
      <c r="WUO77" s="886"/>
      <c r="WUP77" s="887"/>
      <c r="WUQ77" s="885"/>
      <c r="WUR77" s="886"/>
      <c r="WUS77" s="886"/>
      <c r="WUT77" s="886"/>
      <c r="WUU77" s="886"/>
      <c r="WUV77" s="886"/>
      <c r="WUW77" s="886"/>
      <c r="WUX77" s="886"/>
      <c r="WUY77" s="887"/>
      <c r="WUZ77" s="885"/>
      <c r="WVA77" s="886"/>
      <c r="WVB77" s="886"/>
      <c r="WVC77" s="886"/>
      <c r="WVD77" s="886"/>
      <c r="WVE77" s="886"/>
      <c r="WVF77" s="886"/>
      <c r="WVG77" s="886"/>
      <c r="WVH77" s="887"/>
      <c r="WVI77" s="885"/>
      <c r="WVJ77" s="886"/>
      <c r="WVK77" s="886"/>
      <c r="WVL77" s="886"/>
      <c r="WVM77" s="886"/>
      <c r="WVN77" s="886"/>
      <c r="WVO77" s="886"/>
      <c r="WVP77" s="886"/>
      <c r="WVQ77" s="887"/>
      <c r="WVR77" s="885"/>
      <c r="WVS77" s="886"/>
      <c r="WVT77" s="886"/>
      <c r="WVU77" s="886"/>
      <c r="WVV77" s="886"/>
      <c r="WVW77" s="886"/>
      <c r="WVX77" s="886"/>
      <c r="WVY77" s="886"/>
      <c r="WVZ77" s="887"/>
      <c r="WWA77" s="885"/>
      <c r="WWB77" s="886"/>
      <c r="WWC77" s="886"/>
      <c r="WWD77" s="886"/>
      <c r="WWE77" s="886"/>
      <c r="WWF77" s="886"/>
      <c r="WWG77" s="886"/>
      <c r="WWH77" s="886"/>
      <c r="WWI77" s="887"/>
      <c r="WWJ77" s="885"/>
      <c r="WWK77" s="886"/>
      <c r="WWL77" s="886"/>
      <c r="WWM77" s="886"/>
      <c r="WWN77" s="886"/>
      <c r="WWO77" s="886"/>
      <c r="WWP77" s="886"/>
      <c r="WWQ77" s="886"/>
      <c r="WWR77" s="887"/>
      <c r="WWS77" s="885"/>
      <c r="WWT77" s="886"/>
      <c r="WWU77" s="886"/>
      <c r="WWV77" s="886"/>
      <c r="WWW77" s="886"/>
      <c r="WWX77" s="886"/>
      <c r="WWY77" s="886"/>
      <c r="WWZ77" s="886"/>
      <c r="WXA77" s="887"/>
      <c r="WXB77" s="885"/>
      <c r="WXC77" s="886"/>
      <c r="WXD77" s="886"/>
      <c r="WXE77" s="886"/>
      <c r="WXF77" s="886"/>
      <c r="WXG77" s="886"/>
      <c r="WXH77" s="886"/>
      <c r="WXI77" s="886"/>
      <c r="WXJ77" s="887"/>
      <c r="WXK77" s="885"/>
      <c r="WXL77" s="886"/>
      <c r="WXM77" s="886"/>
      <c r="WXN77" s="886"/>
      <c r="WXO77" s="886"/>
      <c r="WXP77" s="886"/>
      <c r="WXQ77" s="886"/>
      <c r="WXR77" s="886"/>
      <c r="WXS77" s="887"/>
      <c r="WXT77" s="885"/>
      <c r="WXU77" s="886"/>
      <c r="WXV77" s="886"/>
      <c r="WXW77" s="886"/>
      <c r="WXX77" s="886"/>
      <c r="WXY77" s="886"/>
      <c r="WXZ77" s="886"/>
      <c r="WYA77" s="886"/>
      <c r="WYB77" s="887"/>
      <c r="WYC77" s="885"/>
      <c r="WYD77" s="886"/>
      <c r="WYE77" s="886"/>
      <c r="WYF77" s="886"/>
      <c r="WYG77" s="886"/>
      <c r="WYH77" s="886"/>
      <c r="WYI77" s="886"/>
      <c r="WYJ77" s="886"/>
      <c r="WYK77" s="887"/>
      <c r="WYL77" s="885"/>
      <c r="WYM77" s="886"/>
      <c r="WYN77" s="886"/>
      <c r="WYO77" s="886"/>
      <c r="WYP77" s="886"/>
      <c r="WYQ77" s="886"/>
      <c r="WYR77" s="886"/>
      <c r="WYS77" s="886"/>
      <c r="WYT77" s="887"/>
      <c r="WYU77" s="885"/>
      <c r="WYV77" s="886"/>
      <c r="WYW77" s="886"/>
      <c r="WYX77" s="886"/>
      <c r="WYY77" s="886"/>
      <c r="WYZ77" s="886"/>
      <c r="WZA77" s="886"/>
      <c r="WZB77" s="886"/>
      <c r="WZC77" s="887"/>
      <c r="WZD77" s="885"/>
      <c r="WZE77" s="886"/>
      <c r="WZF77" s="886"/>
      <c r="WZG77" s="886"/>
      <c r="WZH77" s="886"/>
      <c r="WZI77" s="886"/>
      <c r="WZJ77" s="886"/>
      <c r="WZK77" s="886"/>
      <c r="WZL77" s="887"/>
      <c r="WZM77" s="885"/>
      <c r="WZN77" s="886"/>
      <c r="WZO77" s="886"/>
      <c r="WZP77" s="886"/>
      <c r="WZQ77" s="886"/>
      <c r="WZR77" s="886"/>
      <c r="WZS77" s="886"/>
      <c r="WZT77" s="886"/>
      <c r="WZU77" s="887"/>
      <c r="WZV77" s="885"/>
      <c r="WZW77" s="886"/>
      <c r="WZX77" s="886"/>
      <c r="WZY77" s="886"/>
      <c r="WZZ77" s="886"/>
      <c r="XAA77" s="886"/>
      <c r="XAB77" s="886"/>
      <c r="XAC77" s="886"/>
      <c r="XAD77" s="887"/>
      <c r="XAE77" s="885"/>
      <c r="XAF77" s="886"/>
      <c r="XAG77" s="886"/>
      <c r="XAH77" s="886"/>
      <c r="XAI77" s="886"/>
      <c r="XAJ77" s="886"/>
      <c r="XAK77" s="886"/>
      <c r="XAL77" s="886"/>
      <c r="XAM77" s="887"/>
      <c r="XAN77" s="885"/>
      <c r="XAO77" s="886"/>
      <c r="XAP77" s="886"/>
      <c r="XAQ77" s="886"/>
      <c r="XAR77" s="886"/>
      <c r="XAS77" s="886"/>
      <c r="XAT77" s="886"/>
      <c r="XAU77" s="886"/>
      <c r="XAV77" s="887"/>
      <c r="XAW77" s="885"/>
      <c r="XAX77" s="886"/>
      <c r="XAY77" s="886"/>
      <c r="XAZ77" s="886"/>
      <c r="XBA77" s="886"/>
      <c r="XBB77" s="886"/>
      <c r="XBC77" s="886"/>
      <c r="XBD77" s="886"/>
      <c r="XBE77" s="887"/>
      <c r="XBF77" s="885"/>
      <c r="XBG77" s="886"/>
      <c r="XBH77" s="886"/>
      <c r="XBI77" s="886"/>
      <c r="XBJ77" s="886"/>
      <c r="XBK77" s="886"/>
      <c r="XBL77" s="886"/>
      <c r="XBM77" s="886"/>
      <c r="XBN77" s="887"/>
      <c r="XBO77" s="885"/>
      <c r="XBP77" s="886"/>
      <c r="XBQ77" s="886"/>
      <c r="XBR77" s="886"/>
      <c r="XBS77" s="886"/>
      <c r="XBT77" s="886"/>
      <c r="XBU77" s="886"/>
      <c r="XBV77" s="886"/>
      <c r="XBW77" s="887"/>
      <c r="XBX77" s="885"/>
      <c r="XBY77" s="886"/>
      <c r="XBZ77" s="886"/>
      <c r="XCA77" s="886"/>
      <c r="XCB77" s="886"/>
      <c r="XCC77" s="886"/>
      <c r="XCD77" s="886"/>
      <c r="XCE77" s="886"/>
      <c r="XCF77" s="887"/>
      <c r="XCG77" s="885"/>
      <c r="XCH77" s="886"/>
      <c r="XCI77" s="886"/>
      <c r="XCJ77" s="886"/>
      <c r="XCK77" s="886"/>
      <c r="XCL77" s="886"/>
      <c r="XCM77" s="886"/>
      <c r="XCN77" s="886"/>
      <c r="XCO77" s="887"/>
      <c r="XCP77" s="885"/>
      <c r="XCQ77" s="886"/>
      <c r="XCR77" s="886"/>
      <c r="XCS77" s="886"/>
      <c r="XCT77" s="886"/>
      <c r="XCU77" s="886"/>
      <c r="XCV77" s="886"/>
      <c r="XCW77" s="886"/>
      <c r="XCX77" s="887"/>
      <c r="XCY77" s="885"/>
      <c r="XCZ77" s="886"/>
      <c r="XDA77" s="886"/>
      <c r="XDB77" s="886"/>
      <c r="XDC77" s="886"/>
      <c r="XDD77" s="886"/>
      <c r="XDE77" s="886"/>
      <c r="XDF77" s="886"/>
      <c r="XDG77" s="887"/>
      <c r="XDH77" s="885"/>
      <c r="XDI77" s="886"/>
      <c r="XDJ77" s="886"/>
      <c r="XDK77" s="886"/>
      <c r="XDL77" s="886"/>
      <c r="XDM77" s="886"/>
      <c r="XDN77" s="886"/>
      <c r="XDO77" s="886"/>
      <c r="XDP77" s="887"/>
      <c r="XDQ77" s="885"/>
      <c r="XDR77" s="886"/>
      <c r="XDS77" s="886"/>
      <c r="XDT77" s="886"/>
      <c r="XDU77" s="886"/>
      <c r="XDV77" s="886"/>
      <c r="XDW77" s="886"/>
      <c r="XDX77" s="886"/>
      <c r="XDY77" s="887"/>
      <c r="XDZ77" s="885"/>
      <c r="XEA77" s="886"/>
      <c r="XEB77" s="886"/>
      <c r="XEC77" s="886"/>
      <c r="XED77" s="886"/>
      <c r="XEE77" s="886"/>
      <c r="XEF77" s="886"/>
      <c r="XEG77" s="886"/>
      <c r="XEH77" s="887"/>
      <c r="XEI77" s="885"/>
      <c r="XEJ77" s="886"/>
      <c r="XEK77" s="886"/>
      <c r="XEL77" s="886"/>
      <c r="XEM77" s="886"/>
      <c r="XEN77" s="886"/>
      <c r="XEO77" s="886"/>
      <c r="XEP77" s="886"/>
      <c r="XEQ77" s="887"/>
      <c r="XER77" s="885"/>
      <c r="XES77" s="886"/>
      <c r="XET77" s="886"/>
      <c r="XEU77" s="886"/>
      <c r="XEV77" s="886"/>
      <c r="XEW77" s="886"/>
      <c r="XEX77" s="886"/>
      <c r="XEY77" s="886"/>
      <c r="XEZ77" s="887"/>
      <c r="XFA77" s="885"/>
      <c r="XFB77" s="885"/>
      <c r="XFC77" s="885"/>
      <c r="XFD77" s="885"/>
    </row>
    <row r="78" spans="1:16384" s="593" customFormat="1" ht="80.25" customHeight="1" x14ac:dyDescent="0.5">
      <c r="A78" s="596"/>
      <c r="B78" s="597"/>
      <c r="C78" s="597"/>
      <c r="D78" s="597"/>
      <c r="E78" s="597"/>
      <c r="F78" s="597"/>
      <c r="G78" s="597"/>
      <c r="H78" s="597"/>
      <c r="I78" s="598"/>
      <c r="J78" s="889"/>
      <c r="K78" s="889"/>
      <c r="R78" s="714"/>
      <c r="S78" s="714"/>
      <c r="T78" s="714"/>
      <c r="U78" s="714"/>
      <c r="V78" s="714"/>
      <c r="W78" s="714"/>
      <c r="X78" s="714"/>
      <c r="Y78" s="714"/>
      <c r="Z78" s="714"/>
      <c r="AA78" s="714"/>
      <c r="AB78" s="714"/>
      <c r="AC78" s="714"/>
      <c r="AD78" s="714"/>
      <c r="AE78" s="714"/>
      <c r="AF78" s="714"/>
      <c r="AG78" s="714"/>
      <c r="AH78" s="714"/>
      <c r="AI78" s="714"/>
      <c r="AJ78" s="714"/>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row>
    <row r="79" spans="1:16384" s="626" customFormat="1" ht="122.25" customHeight="1" x14ac:dyDescent="1.45">
      <c r="A79" s="879" t="s">
        <v>573</v>
      </c>
      <c r="B79" s="880"/>
      <c r="C79" s="880"/>
      <c r="D79" s="880"/>
      <c r="E79" s="880"/>
      <c r="F79" s="880"/>
      <c r="G79" s="880"/>
      <c r="H79" s="880"/>
      <c r="I79" s="881"/>
      <c r="J79" s="625"/>
      <c r="R79" s="705"/>
      <c r="S79" s="705"/>
      <c r="T79" s="705"/>
      <c r="U79" s="705"/>
      <c r="V79" s="705"/>
      <c r="W79" s="705"/>
      <c r="X79" s="705"/>
      <c r="Y79" s="705"/>
      <c r="Z79" s="705"/>
      <c r="AA79" s="705"/>
      <c r="AB79" s="705"/>
      <c r="AC79" s="705"/>
      <c r="AD79" s="705"/>
      <c r="AE79" s="705"/>
      <c r="AF79" s="705"/>
      <c r="AG79" s="705"/>
      <c r="AH79" s="705"/>
      <c r="AI79" s="705"/>
      <c r="AJ79" s="705"/>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row>
    <row r="80" spans="1:16384" s="607" customFormat="1" ht="80.25" customHeight="1" x14ac:dyDescent="0.3">
      <c r="A80" s="604"/>
      <c r="I80" s="605"/>
      <c r="R80" s="716"/>
      <c r="S80" s="716"/>
      <c r="T80" s="716"/>
      <c r="U80" s="716"/>
      <c r="V80" s="716"/>
      <c r="W80" s="716"/>
      <c r="X80" s="716"/>
      <c r="Y80" s="716"/>
      <c r="Z80" s="716"/>
      <c r="AA80" s="716"/>
      <c r="AB80" s="716"/>
      <c r="AC80" s="716"/>
      <c r="AD80" s="716"/>
      <c r="AE80" s="716"/>
      <c r="AF80" s="716"/>
      <c r="AG80" s="716"/>
      <c r="AH80" s="716"/>
      <c r="AI80" s="716"/>
      <c r="AJ80" s="716"/>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row>
    <row r="81" spans="1:16384" s="619" customFormat="1" ht="114.75" customHeight="1" x14ac:dyDescent="0.3">
      <c r="A81" s="618" t="s">
        <v>698</v>
      </c>
      <c r="I81" s="620"/>
      <c r="J81" s="621"/>
      <c r="K81" s="621"/>
      <c r="R81" s="708"/>
      <c r="S81" s="708"/>
      <c r="T81" s="708"/>
      <c r="U81" s="708"/>
      <c r="V81" s="708"/>
      <c r="W81" s="708"/>
      <c r="X81" s="708"/>
      <c r="Y81" s="708"/>
      <c r="Z81" s="708"/>
      <c r="AA81" s="708"/>
      <c r="AB81" s="708"/>
      <c r="AC81" s="708"/>
      <c r="AD81" s="708"/>
      <c r="AE81" s="708"/>
      <c r="AF81" s="708"/>
      <c r="AG81" s="708"/>
      <c r="AH81" s="708"/>
      <c r="AI81" s="708"/>
      <c r="AJ81" s="708"/>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row>
    <row r="82" spans="1:16384" s="606" customFormat="1" ht="114.75" customHeight="1" x14ac:dyDescent="0.95">
      <c r="A82" s="885" t="s">
        <v>699</v>
      </c>
      <c r="B82" s="886"/>
      <c r="C82" s="886"/>
      <c r="D82" s="886"/>
      <c r="E82" s="886"/>
      <c r="F82" s="886"/>
      <c r="G82" s="886"/>
      <c r="H82" s="886"/>
      <c r="I82" s="887"/>
      <c r="J82" s="885"/>
      <c r="K82" s="886"/>
      <c r="L82" s="886"/>
      <c r="M82" s="886"/>
      <c r="N82" s="886"/>
      <c r="O82" s="886"/>
      <c r="P82" s="886"/>
      <c r="Q82" s="886"/>
      <c r="R82" s="886"/>
      <c r="S82" s="929"/>
      <c r="T82" s="929"/>
      <c r="U82" s="929"/>
      <c r="V82" s="929"/>
      <c r="W82" s="929"/>
      <c r="X82" s="929"/>
      <c r="Y82" s="929"/>
      <c r="Z82" s="929"/>
      <c r="AA82" s="929"/>
      <c r="AB82" s="929"/>
      <c r="AC82" s="929"/>
      <c r="AD82" s="929"/>
      <c r="AE82" s="929"/>
      <c r="AF82" s="929"/>
      <c r="AG82" s="929"/>
      <c r="AH82" s="929"/>
      <c r="AI82" s="929"/>
      <c r="AJ82" s="929"/>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s="885"/>
      <c r="FH82" s="886"/>
      <c r="FI82" s="886"/>
      <c r="FJ82" s="886"/>
      <c r="FK82" s="886"/>
      <c r="FL82" s="886"/>
      <c r="FM82" s="886"/>
      <c r="FN82" s="886"/>
      <c r="FO82" s="887"/>
      <c r="FP82" s="885"/>
      <c r="FQ82" s="886"/>
      <c r="FR82" s="886"/>
      <c r="FS82" s="886"/>
      <c r="FT82" s="886"/>
      <c r="FU82" s="886"/>
      <c r="FV82" s="886"/>
      <c r="FW82" s="886"/>
      <c r="FX82" s="887"/>
      <c r="FY82" s="885"/>
      <c r="FZ82" s="886"/>
      <c r="GA82" s="886"/>
      <c r="GB82" s="886"/>
      <c r="GC82" s="886"/>
      <c r="GD82" s="886"/>
      <c r="GE82" s="886"/>
      <c r="GF82" s="886"/>
      <c r="GG82" s="887"/>
      <c r="GH82" s="885"/>
      <c r="GI82" s="886"/>
      <c r="GJ82" s="886"/>
      <c r="GK82" s="886"/>
      <c r="GL82" s="886"/>
      <c r="GM82" s="886"/>
      <c r="GN82" s="886"/>
      <c r="GO82" s="886"/>
      <c r="GP82" s="887"/>
      <c r="GQ82" s="885"/>
      <c r="GR82" s="886"/>
      <c r="GS82" s="886"/>
      <c r="GT82" s="886"/>
      <c r="GU82" s="886"/>
      <c r="GV82" s="886"/>
      <c r="GW82" s="886"/>
      <c r="GX82" s="886"/>
      <c r="GY82" s="887"/>
      <c r="GZ82" s="885"/>
      <c r="HA82" s="886"/>
      <c r="HB82" s="886"/>
      <c r="HC82" s="886"/>
      <c r="HD82" s="886"/>
      <c r="HE82" s="886"/>
      <c r="HF82" s="886"/>
      <c r="HG82" s="886"/>
      <c r="HH82" s="887"/>
      <c r="HI82" s="885"/>
      <c r="HJ82" s="886"/>
      <c r="HK82" s="886"/>
      <c r="HL82" s="886"/>
      <c r="HM82" s="886"/>
      <c r="HN82" s="886"/>
      <c r="HO82" s="886"/>
      <c r="HP82" s="886"/>
      <c r="HQ82" s="887"/>
      <c r="HR82" s="885"/>
      <c r="HS82" s="886"/>
      <c r="HT82" s="886"/>
      <c r="HU82" s="886"/>
      <c r="HV82" s="886"/>
      <c r="HW82" s="886"/>
      <c r="HX82" s="886"/>
      <c r="HY82" s="886"/>
      <c r="HZ82" s="887"/>
      <c r="IA82" s="885"/>
      <c r="IB82" s="886"/>
      <c r="IC82" s="886"/>
      <c r="ID82" s="886"/>
      <c r="IE82" s="886"/>
      <c r="IF82" s="886"/>
      <c r="IG82" s="886"/>
      <c r="IH82" s="886"/>
      <c r="II82" s="887"/>
      <c r="IJ82" s="885"/>
      <c r="IK82" s="886"/>
      <c r="IL82" s="886"/>
      <c r="IM82" s="886"/>
      <c r="IN82" s="886"/>
      <c r="IO82" s="886"/>
      <c r="IP82" s="886"/>
      <c r="IQ82" s="886"/>
      <c r="IR82" s="887"/>
      <c r="IS82" s="885"/>
      <c r="IT82" s="886"/>
      <c r="IU82" s="886"/>
      <c r="IV82" s="886"/>
      <c r="IW82" s="886"/>
      <c r="IX82" s="886"/>
      <c r="IY82" s="886"/>
      <c r="IZ82" s="886"/>
      <c r="JA82" s="887"/>
      <c r="JB82" s="885"/>
      <c r="JC82" s="886"/>
      <c r="JD82" s="886"/>
      <c r="JE82" s="886"/>
      <c r="JF82" s="886"/>
      <c r="JG82" s="886"/>
      <c r="JH82" s="886"/>
      <c r="JI82" s="886"/>
      <c r="JJ82" s="887"/>
      <c r="JK82" s="885"/>
      <c r="JL82" s="886"/>
      <c r="JM82" s="886"/>
      <c r="JN82" s="886"/>
      <c r="JO82" s="886"/>
      <c r="JP82" s="886"/>
      <c r="JQ82" s="886"/>
      <c r="JR82" s="886"/>
      <c r="JS82" s="887"/>
      <c r="JT82" s="885"/>
      <c r="JU82" s="886"/>
      <c r="JV82" s="886"/>
      <c r="JW82" s="886"/>
      <c r="JX82" s="886"/>
      <c r="JY82" s="886"/>
      <c r="JZ82" s="886"/>
      <c r="KA82" s="886"/>
      <c r="KB82" s="887"/>
      <c r="KC82" s="885"/>
      <c r="KD82" s="886"/>
      <c r="KE82" s="886"/>
      <c r="KF82" s="886"/>
      <c r="KG82" s="886"/>
      <c r="KH82" s="886"/>
      <c r="KI82" s="886"/>
      <c r="KJ82" s="886"/>
      <c r="KK82" s="887"/>
      <c r="KL82" s="885"/>
      <c r="KM82" s="886"/>
      <c r="KN82" s="886"/>
      <c r="KO82" s="886"/>
      <c r="KP82" s="886"/>
      <c r="KQ82" s="886"/>
      <c r="KR82" s="886"/>
      <c r="KS82" s="886"/>
      <c r="KT82" s="887"/>
      <c r="KU82" s="885"/>
      <c r="KV82" s="886"/>
      <c r="KW82" s="886"/>
      <c r="KX82" s="886"/>
      <c r="KY82" s="886"/>
      <c r="KZ82" s="886"/>
      <c r="LA82" s="886"/>
      <c r="LB82" s="886"/>
      <c r="LC82" s="887"/>
      <c r="LD82" s="885"/>
      <c r="LE82" s="886"/>
      <c r="LF82" s="886"/>
      <c r="LG82" s="886"/>
      <c r="LH82" s="886"/>
      <c r="LI82" s="886"/>
      <c r="LJ82" s="886"/>
      <c r="LK82" s="886"/>
      <c r="LL82" s="887"/>
      <c r="LM82" s="885"/>
      <c r="LN82" s="886"/>
      <c r="LO82" s="886"/>
      <c r="LP82" s="886"/>
      <c r="LQ82" s="886"/>
      <c r="LR82" s="886"/>
      <c r="LS82" s="886"/>
      <c r="LT82" s="886"/>
      <c r="LU82" s="887"/>
      <c r="LV82" s="885"/>
      <c r="LW82" s="886"/>
      <c r="LX82" s="886"/>
      <c r="LY82" s="886"/>
      <c r="LZ82" s="886"/>
      <c r="MA82" s="886"/>
      <c r="MB82" s="886"/>
      <c r="MC82" s="886"/>
      <c r="MD82" s="887"/>
      <c r="ME82" s="885"/>
      <c r="MF82" s="886"/>
      <c r="MG82" s="886"/>
      <c r="MH82" s="886"/>
      <c r="MI82" s="886"/>
      <c r="MJ82" s="886"/>
      <c r="MK82" s="886"/>
      <c r="ML82" s="886"/>
      <c r="MM82" s="887"/>
      <c r="MN82" s="885"/>
      <c r="MO82" s="886"/>
      <c r="MP82" s="886"/>
      <c r="MQ82" s="886"/>
      <c r="MR82" s="886"/>
      <c r="MS82" s="886"/>
      <c r="MT82" s="886"/>
      <c r="MU82" s="886"/>
      <c r="MV82" s="887"/>
      <c r="MW82" s="885"/>
      <c r="MX82" s="886"/>
      <c r="MY82" s="886"/>
      <c r="MZ82" s="886"/>
      <c r="NA82" s="886"/>
      <c r="NB82" s="886"/>
      <c r="NC82" s="886"/>
      <c r="ND82" s="886"/>
      <c r="NE82" s="887"/>
      <c r="NF82" s="885"/>
      <c r="NG82" s="886"/>
      <c r="NH82" s="886"/>
      <c r="NI82" s="886"/>
      <c r="NJ82" s="886"/>
      <c r="NK82" s="886"/>
      <c r="NL82" s="886"/>
      <c r="NM82" s="886"/>
      <c r="NN82" s="887"/>
      <c r="NO82" s="885"/>
      <c r="NP82" s="886"/>
      <c r="NQ82" s="886"/>
      <c r="NR82" s="886"/>
      <c r="NS82" s="886"/>
      <c r="NT82" s="886"/>
      <c r="NU82" s="886"/>
      <c r="NV82" s="886"/>
      <c r="NW82" s="887"/>
      <c r="NX82" s="885"/>
      <c r="NY82" s="886"/>
      <c r="NZ82" s="886"/>
      <c r="OA82" s="886"/>
      <c r="OB82" s="886"/>
      <c r="OC82" s="886"/>
      <c r="OD82" s="886"/>
      <c r="OE82" s="886"/>
      <c r="OF82" s="887"/>
      <c r="OG82" s="885"/>
      <c r="OH82" s="886"/>
      <c r="OI82" s="886"/>
      <c r="OJ82" s="886"/>
      <c r="OK82" s="886"/>
      <c r="OL82" s="886"/>
      <c r="OM82" s="886"/>
      <c r="ON82" s="886"/>
      <c r="OO82" s="887"/>
      <c r="OP82" s="885"/>
      <c r="OQ82" s="886"/>
      <c r="OR82" s="886"/>
      <c r="OS82" s="886"/>
      <c r="OT82" s="886"/>
      <c r="OU82" s="886"/>
      <c r="OV82" s="886"/>
      <c r="OW82" s="886"/>
      <c r="OX82" s="887"/>
      <c r="OY82" s="885"/>
      <c r="OZ82" s="886"/>
      <c r="PA82" s="886"/>
      <c r="PB82" s="886"/>
      <c r="PC82" s="886"/>
      <c r="PD82" s="886"/>
      <c r="PE82" s="886"/>
      <c r="PF82" s="886"/>
      <c r="PG82" s="887"/>
      <c r="PH82" s="885"/>
      <c r="PI82" s="886"/>
      <c r="PJ82" s="886"/>
      <c r="PK82" s="886"/>
      <c r="PL82" s="886"/>
      <c r="PM82" s="886"/>
      <c r="PN82" s="886"/>
      <c r="PO82" s="886"/>
      <c r="PP82" s="887"/>
      <c r="PQ82" s="885"/>
      <c r="PR82" s="886"/>
      <c r="PS82" s="886"/>
      <c r="PT82" s="886"/>
      <c r="PU82" s="886"/>
      <c r="PV82" s="886"/>
      <c r="PW82" s="886"/>
      <c r="PX82" s="886"/>
      <c r="PY82" s="887"/>
      <c r="PZ82" s="885"/>
      <c r="QA82" s="886"/>
      <c r="QB82" s="886"/>
      <c r="QC82" s="886"/>
      <c r="QD82" s="886"/>
      <c r="QE82" s="886"/>
      <c r="QF82" s="886"/>
      <c r="QG82" s="886"/>
      <c r="QH82" s="887"/>
      <c r="QI82" s="885"/>
      <c r="QJ82" s="886"/>
      <c r="QK82" s="886"/>
      <c r="QL82" s="886"/>
      <c r="QM82" s="886"/>
      <c r="QN82" s="886"/>
      <c r="QO82" s="886"/>
      <c r="QP82" s="886"/>
      <c r="QQ82" s="887"/>
      <c r="QR82" s="885"/>
      <c r="QS82" s="886"/>
      <c r="QT82" s="886"/>
      <c r="QU82" s="886"/>
      <c r="QV82" s="886"/>
      <c r="QW82" s="886"/>
      <c r="QX82" s="886"/>
      <c r="QY82" s="886"/>
      <c r="QZ82" s="887"/>
      <c r="RA82" s="885"/>
      <c r="RB82" s="886"/>
      <c r="RC82" s="886"/>
      <c r="RD82" s="886"/>
      <c r="RE82" s="886"/>
      <c r="RF82" s="886"/>
      <c r="RG82" s="886"/>
      <c r="RH82" s="886"/>
      <c r="RI82" s="887"/>
      <c r="RJ82" s="885"/>
      <c r="RK82" s="886"/>
      <c r="RL82" s="886"/>
      <c r="RM82" s="886"/>
      <c r="RN82" s="886"/>
      <c r="RO82" s="886"/>
      <c r="RP82" s="886"/>
      <c r="RQ82" s="886"/>
      <c r="RR82" s="887"/>
      <c r="RS82" s="885"/>
      <c r="RT82" s="886"/>
      <c r="RU82" s="886"/>
      <c r="RV82" s="886"/>
      <c r="RW82" s="886"/>
      <c r="RX82" s="886"/>
      <c r="RY82" s="886"/>
      <c r="RZ82" s="886"/>
      <c r="SA82" s="887"/>
      <c r="SB82" s="885"/>
      <c r="SC82" s="886"/>
      <c r="SD82" s="886"/>
      <c r="SE82" s="886"/>
      <c r="SF82" s="886"/>
      <c r="SG82" s="886"/>
      <c r="SH82" s="886"/>
      <c r="SI82" s="886"/>
      <c r="SJ82" s="887"/>
      <c r="SK82" s="885"/>
      <c r="SL82" s="886"/>
      <c r="SM82" s="886"/>
      <c r="SN82" s="886"/>
      <c r="SO82" s="886"/>
      <c r="SP82" s="886"/>
      <c r="SQ82" s="886"/>
      <c r="SR82" s="886"/>
      <c r="SS82" s="887"/>
      <c r="ST82" s="885"/>
      <c r="SU82" s="886"/>
      <c r="SV82" s="886"/>
      <c r="SW82" s="886"/>
      <c r="SX82" s="886"/>
      <c r="SY82" s="886"/>
      <c r="SZ82" s="886"/>
      <c r="TA82" s="886"/>
      <c r="TB82" s="887"/>
      <c r="TC82" s="885"/>
      <c r="TD82" s="886"/>
      <c r="TE82" s="886"/>
      <c r="TF82" s="886"/>
      <c r="TG82" s="886"/>
      <c r="TH82" s="886"/>
      <c r="TI82" s="886"/>
      <c r="TJ82" s="886"/>
      <c r="TK82" s="887"/>
      <c r="TL82" s="885"/>
      <c r="TM82" s="886"/>
      <c r="TN82" s="886"/>
      <c r="TO82" s="886"/>
      <c r="TP82" s="886"/>
      <c r="TQ82" s="886"/>
      <c r="TR82" s="886"/>
      <c r="TS82" s="886"/>
      <c r="TT82" s="887"/>
      <c r="TU82" s="885"/>
      <c r="TV82" s="886"/>
      <c r="TW82" s="886"/>
      <c r="TX82" s="886"/>
      <c r="TY82" s="886"/>
      <c r="TZ82" s="886"/>
      <c r="UA82" s="886"/>
      <c r="UB82" s="886"/>
      <c r="UC82" s="887"/>
      <c r="UD82" s="885"/>
      <c r="UE82" s="886"/>
      <c r="UF82" s="886"/>
      <c r="UG82" s="886"/>
      <c r="UH82" s="886"/>
      <c r="UI82" s="886"/>
      <c r="UJ82" s="886"/>
      <c r="UK82" s="886"/>
      <c r="UL82" s="887"/>
      <c r="UM82" s="885"/>
      <c r="UN82" s="886"/>
      <c r="UO82" s="886"/>
      <c r="UP82" s="886"/>
      <c r="UQ82" s="886"/>
      <c r="UR82" s="886"/>
      <c r="US82" s="886"/>
      <c r="UT82" s="886"/>
      <c r="UU82" s="887"/>
      <c r="UV82" s="885"/>
      <c r="UW82" s="886"/>
      <c r="UX82" s="886"/>
      <c r="UY82" s="886"/>
      <c r="UZ82" s="886"/>
      <c r="VA82" s="886"/>
      <c r="VB82" s="886"/>
      <c r="VC82" s="886"/>
      <c r="VD82" s="887"/>
      <c r="VE82" s="885"/>
      <c r="VF82" s="886"/>
      <c r="VG82" s="886"/>
      <c r="VH82" s="886"/>
      <c r="VI82" s="886"/>
      <c r="VJ82" s="886"/>
      <c r="VK82" s="886"/>
      <c r="VL82" s="886"/>
      <c r="VM82" s="887"/>
      <c r="VN82" s="885"/>
      <c r="VO82" s="886"/>
      <c r="VP82" s="886"/>
      <c r="VQ82" s="886"/>
      <c r="VR82" s="886"/>
      <c r="VS82" s="886"/>
      <c r="VT82" s="886"/>
      <c r="VU82" s="886"/>
      <c r="VV82" s="887"/>
      <c r="VW82" s="885"/>
      <c r="VX82" s="886"/>
      <c r="VY82" s="886"/>
      <c r="VZ82" s="886"/>
      <c r="WA82" s="886"/>
      <c r="WB82" s="886"/>
      <c r="WC82" s="886"/>
      <c r="WD82" s="886"/>
      <c r="WE82" s="887"/>
      <c r="WF82" s="885"/>
      <c r="WG82" s="886"/>
      <c r="WH82" s="886"/>
      <c r="WI82" s="886"/>
      <c r="WJ82" s="886"/>
      <c r="WK82" s="886"/>
      <c r="WL82" s="886"/>
      <c r="WM82" s="886"/>
      <c r="WN82" s="887"/>
      <c r="WO82" s="885"/>
      <c r="WP82" s="886"/>
      <c r="WQ82" s="886"/>
      <c r="WR82" s="886"/>
      <c r="WS82" s="886"/>
      <c r="WT82" s="886"/>
      <c r="WU82" s="886"/>
      <c r="WV82" s="886"/>
      <c r="WW82" s="887"/>
      <c r="WX82" s="885"/>
      <c r="WY82" s="886"/>
      <c r="WZ82" s="886"/>
      <c r="XA82" s="886"/>
      <c r="XB82" s="886"/>
      <c r="XC82" s="886"/>
      <c r="XD82" s="886"/>
      <c r="XE82" s="886"/>
      <c r="XF82" s="887"/>
      <c r="XG82" s="885"/>
      <c r="XH82" s="886"/>
      <c r="XI82" s="886"/>
      <c r="XJ82" s="886"/>
      <c r="XK82" s="886"/>
      <c r="XL82" s="886"/>
      <c r="XM82" s="886"/>
      <c r="XN82" s="886"/>
      <c r="XO82" s="887"/>
      <c r="XP82" s="885"/>
      <c r="XQ82" s="886"/>
      <c r="XR82" s="886"/>
      <c r="XS82" s="886"/>
      <c r="XT82" s="886"/>
      <c r="XU82" s="886"/>
      <c r="XV82" s="886"/>
      <c r="XW82" s="886"/>
      <c r="XX82" s="887"/>
      <c r="XY82" s="885"/>
      <c r="XZ82" s="886"/>
      <c r="YA82" s="886"/>
      <c r="YB82" s="886"/>
      <c r="YC82" s="886"/>
      <c r="YD82" s="886"/>
      <c r="YE82" s="886"/>
      <c r="YF82" s="886"/>
      <c r="YG82" s="887"/>
      <c r="YH82" s="885"/>
      <c r="YI82" s="886"/>
      <c r="YJ82" s="886"/>
      <c r="YK82" s="886"/>
      <c r="YL82" s="886"/>
      <c r="YM82" s="886"/>
      <c r="YN82" s="886"/>
      <c r="YO82" s="886"/>
      <c r="YP82" s="887"/>
      <c r="YQ82" s="885"/>
      <c r="YR82" s="886"/>
      <c r="YS82" s="886"/>
      <c r="YT82" s="886"/>
      <c r="YU82" s="886"/>
      <c r="YV82" s="886"/>
      <c r="YW82" s="886"/>
      <c r="YX82" s="886"/>
      <c r="YY82" s="887"/>
      <c r="YZ82" s="885"/>
      <c r="ZA82" s="886"/>
      <c r="ZB82" s="886"/>
      <c r="ZC82" s="886"/>
      <c r="ZD82" s="886"/>
      <c r="ZE82" s="886"/>
      <c r="ZF82" s="886"/>
      <c r="ZG82" s="886"/>
      <c r="ZH82" s="887"/>
      <c r="ZI82" s="885"/>
      <c r="ZJ82" s="886"/>
      <c r="ZK82" s="886"/>
      <c r="ZL82" s="886"/>
      <c r="ZM82" s="886"/>
      <c r="ZN82" s="886"/>
      <c r="ZO82" s="886"/>
      <c r="ZP82" s="886"/>
      <c r="ZQ82" s="887"/>
      <c r="ZR82" s="885"/>
      <c r="ZS82" s="886"/>
      <c r="ZT82" s="886"/>
      <c r="ZU82" s="886"/>
      <c r="ZV82" s="886"/>
      <c r="ZW82" s="886"/>
      <c r="ZX82" s="886"/>
      <c r="ZY82" s="886"/>
      <c r="ZZ82" s="887"/>
      <c r="AAA82" s="885"/>
      <c r="AAB82" s="886"/>
      <c r="AAC82" s="886"/>
      <c r="AAD82" s="886"/>
      <c r="AAE82" s="886"/>
      <c r="AAF82" s="886"/>
      <c r="AAG82" s="886"/>
      <c r="AAH82" s="886"/>
      <c r="AAI82" s="887"/>
      <c r="AAJ82" s="885"/>
      <c r="AAK82" s="886"/>
      <c r="AAL82" s="886"/>
      <c r="AAM82" s="886"/>
      <c r="AAN82" s="886"/>
      <c r="AAO82" s="886"/>
      <c r="AAP82" s="886"/>
      <c r="AAQ82" s="886"/>
      <c r="AAR82" s="887"/>
      <c r="AAS82" s="885"/>
      <c r="AAT82" s="886"/>
      <c r="AAU82" s="886"/>
      <c r="AAV82" s="886"/>
      <c r="AAW82" s="886"/>
      <c r="AAX82" s="886"/>
      <c r="AAY82" s="886"/>
      <c r="AAZ82" s="886"/>
      <c r="ABA82" s="887"/>
      <c r="ABB82" s="885"/>
      <c r="ABC82" s="886"/>
      <c r="ABD82" s="886"/>
      <c r="ABE82" s="886"/>
      <c r="ABF82" s="886"/>
      <c r="ABG82" s="886"/>
      <c r="ABH82" s="886"/>
      <c r="ABI82" s="886"/>
      <c r="ABJ82" s="887"/>
      <c r="ABK82" s="885"/>
      <c r="ABL82" s="886"/>
      <c r="ABM82" s="886"/>
      <c r="ABN82" s="886"/>
      <c r="ABO82" s="886"/>
      <c r="ABP82" s="886"/>
      <c r="ABQ82" s="886"/>
      <c r="ABR82" s="886"/>
      <c r="ABS82" s="887"/>
      <c r="ABT82" s="885"/>
      <c r="ABU82" s="886"/>
      <c r="ABV82" s="886"/>
      <c r="ABW82" s="886"/>
      <c r="ABX82" s="886"/>
      <c r="ABY82" s="886"/>
      <c r="ABZ82" s="886"/>
      <c r="ACA82" s="886"/>
      <c r="ACB82" s="887"/>
      <c r="ACC82" s="885"/>
      <c r="ACD82" s="886"/>
      <c r="ACE82" s="886"/>
      <c r="ACF82" s="886"/>
      <c r="ACG82" s="886"/>
      <c r="ACH82" s="886"/>
      <c r="ACI82" s="886"/>
      <c r="ACJ82" s="886"/>
      <c r="ACK82" s="887"/>
      <c r="ACL82" s="885"/>
      <c r="ACM82" s="886"/>
      <c r="ACN82" s="886"/>
      <c r="ACO82" s="886"/>
      <c r="ACP82" s="886"/>
      <c r="ACQ82" s="886"/>
      <c r="ACR82" s="886"/>
      <c r="ACS82" s="886"/>
      <c r="ACT82" s="887"/>
      <c r="ACU82" s="885"/>
      <c r="ACV82" s="886"/>
      <c r="ACW82" s="886"/>
      <c r="ACX82" s="886"/>
      <c r="ACY82" s="886"/>
      <c r="ACZ82" s="886"/>
      <c r="ADA82" s="886"/>
      <c r="ADB82" s="886"/>
      <c r="ADC82" s="887"/>
      <c r="ADD82" s="885"/>
      <c r="ADE82" s="886"/>
      <c r="ADF82" s="886"/>
      <c r="ADG82" s="886"/>
      <c r="ADH82" s="886"/>
      <c r="ADI82" s="886"/>
      <c r="ADJ82" s="886"/>
      <c r="ADK82" s="886"/>
      <c r="ADL82" s="887"/>
      <c r="ADM82" s="885"/>
      <c r="ADN82" s="886"/>
      <c r="ADO82" s="886"/>
      <c r="ADP82" s="886"/>
      <c r="ADQ82" s="886"/>
      <c r="ADR82" s="886"/>
      <c r="ADS82" s="886"/>
      <c r="ADT82" s="886"/>
      <c r="ADU82" s="887"/>
      <c r="ADV82" s="885"/>
      <c r="ADW82" s="886"/>
      <c r="ADX82" s="886"/>
      <c r="ADY82" s="886"/>
      <c r="ADZ82" s="886"/>
      <c r="AEA82" s="886"/>
      <c r="AEB82" s="886"/>
      <c r="AEC82" s="886"/>
      <c r="AED82" s="887"/>
      <c r="AEE82" s="885"/>
      <c r="AEF82" s="886"/>
      <c r="AEG82" s="886"/>
      <c r="AEH82" s="886"/>
      <c r="AEI82" s="886"/>
      <c r="AEJ82" s="886"/>
      <c r="AEK82" s="886"/>
      <c r="AEL82" s="886"/>
      <c r="AEM82" s="887"/>
      <c r="AEN82" s="885"/>
      <c r="AEO82" s="886"/>
      <c r="AEP82" s="886"/>
      <c r="AEQ82" s="886"/>
      <c r="AER82" s="886"/>
      <c r="AES82" s="886"/>
      <c r="AET82" s="886"/>
      <c r="AEU82" s="886"/>
      <c r="AEV82" s="887"/>
      <c r="AEW82" s="885"/>
      <c r="AEX82" s="886"/>
      <c r="AEY82" s="886"/>
      <c r="AEZ82" s="886"/>
      <c r="AFA82" s="886"/>
      <c r="AFB82" s="886"/>
      <c r="AFC82" s="886"/>
      <c r="AFD82" s="886"/>
      <c r="AFE82" s="887"/>
      <c r="AFF82" s="885"/>
      <c r="AFG82" s="886"/>
      <c r="AFH82" s="886"/>
      <c r="AFI82" s="886"/>
      <c r="AFJ82" s="886"/>
      <c r="AFK82" s="886"/>
      <c r="AFL82" s="886"/>
      <c r="AFM82" s="886"/>
      <c r="AFN82" s="887"/>
      <c r="AFO82" s="885"/>
      <c r="AFP82" s="886"/>
      <c r="AFQ82" s="886"/>
      <c r="AFR82" s="886"/>
      <c r="AFS82" s="886"/>
      <c r="AFT82" s="886"/>
      <c r="AFU82" s="886"/>
      <c r="AFV82" s="886"/>
      <c r="AFW82" s="887"/>
      <c r="AFX82" s="885"/>
      <c r="AFY82" s="886"/>
      <c r="AFZ82" s="886"/>
      <c r="AGA82" s="886"/>
      <c r="AGB82" s="886"/>
      <c r="AGC82" s="886"/>
      <c r="AGD82" s="886"/>
      <c r="AGE82" s="886"/>
      <c r="AGF82" s="887"/>
      <c r="AGG82" s="885"/>
      <c r="AGH82" s="886"/>
      <c r="AGI82" s="886"/>
      <c r="AGJ82" s="886"/>
      <c r="AGK82" s="886"/>
      <c r="AGL82" s="886"/>
      <c r="AGM82" s="886"/>
      <c r="AGN82" s="886"/>
      <c r="AGO82" s="887"/>
      <c r="AGP82" s="885"/>
      <c r="AGQ82" s="886"/>
      <c r="AGR82" s="886"/>
      <c r="AGS82" s="886"/>
      <c r="AGT82" s="886"/>
      <c r="AGU82" s="886"/>
      <c r="AGV82" s="886"/>
      <c r="AGW82" s="886"/>
      <c r="AGX82" s="887"/>
      <c r="AGY82" s="885"/>
      <c r="AGZ82" s="886"/>
      <c r="AHA82" s="886"/>
      <c r="AHB82" s="886"/>
      <c r="AHC82" s="886"/>
      <c r="AHD82" s="886"/>
      <c r="AHE82" s="886"/>
      <c r="AHF82" s="886"/>
      <c r="AHG82" s="887"/>
      <c r="AHH82" s="885"/>
      <c r="AHI82" s="886"/>
      <c r="AHJ82" s="886"/>
      <c r="AHK82" s="886"/>
      <c r="AHL82" s="886"/>
      <c r="AHM82" s="886"/>
      <c r="AHN82" s="886"/>
      <c r="AHO82" s="886"/>
      <c r="AHP82" s="887"/>
      <c r="AHQ82" s="885"/>
      <c r="AHR82" s="886"/>
      <c r="AHS82" s="886"/>
      <c r="AHT82" s="886"/>
      <c r="AHU82" s="886"/>
      <c r="AHV82" s="886"/>
      <c r="AHW82" s="886"/>
      <c r="AHX82" s="886"/>
      <c r="AHY82" s="887"/>
      <c r="AHZ82" s="885"/>
      <c r="AIA82" s="886"/>
      <c r="AIB82" s="886"/>
      <c r="AIC82" s="886"/>
      <c r="AID82" s="886"/>
      <c r="AIE82" s="886"/>
      <c r="AIF82" s="886"/>
      <c r="AIG82" s="886"/>
      <c r="AIH82" s="887"/>
      <c r="AII82" s="885"/>
      <c r="AIJ82" s="886"/>
      <c r="AIK82" s="886"/>
      <c r="AIL82" s="886"/>
      <c r="AIM82" s="886"/>
      <c r="AIN82" s="886"/>
      <c r="AIO82" s="886"/>
      <c r="AIP82" s="886"/>
      <c r="AIQ82" s="887"/>
      <c r="AIR82" s="885"/>
      <c r="AIS82" s="886"/>
      <c r="AIT82" s="886"/>
      <c r="AIU82" s="886"/>
      <c r="AIV82" s="886"/>
      <c r="AIW82" s="886"/>
      <c r="AIX82" s="886"/>
      <c r="AIY82" s="886"/>
      <c r="AIZ82" s="887"/>
      <c r="AJA82" s="885"/>
      <c r="AJB82" s="886"/>
      <c r="AJC82" s="886"/>
      <c r="AJD82" s="886"/>
      <c r="AJE82" s="886"/>
      <c r="AJF82" s="886"/>
      <c r="AJG82" s="886"/>
      <c r="AJH82" s="886"/>
      <c r="AJI82" s="887"/>
      <c r="AJJ82" s="885"/>
      <c r="AJK82" s="886"/>
      <c r="AJL82" s="886"/>
      <c r="AJM82" s="886"/>
      <c r="AJN82" s="886"/>
      <c r="AJO82" s="886"/>
      <c r="AJP82" s="886"/>
      <c r="AJQ82" s="886"/>
      <c r="AJR82" s="887"/>
      <c r="AJS82" s="885"/>
      <c r="AJT82" s="886"/>
      <c r="AJU82" s="886"/>
      <c r="AJV82" s="886"/>
      <c r="AJW82" s="886"/>
      <c r="AJX82" s="886"/>
      <c r="AJY82" s="886"/>
      <c r="AJZ82" s="886"/>
      <c r="AKA82" s="887"/>
      <c r="AKB82" s="885"/>
      <c r="AKC82" s="886"/>
      <c r="AKD82" s="886"/>
      <c r="AKE82" s="886"/>
      <c r="AKF82" s="886"/>
      <c r="AKG82" s="886"/>
      <c r="AKH82" s="886"/>
      <c r="AKI82" s="886"/>
      <c r="AKJ82" s="887"/>
      <c r="AKK82" s="885"/>
      <c r="AKL82" s="886"/>
      <c r="AKM82" s="886"/>
      <c r="AKN82" s="886"/>
      <c r="AKO82" s="886"/>
      <c r="AKP82" s="886"/>
      <c r="AKQ82" s="886"/>
      <c r="AKR82" s="886"/>
      <c r="AKS82" s="887"/>
      <c r="AKT82" s="885"/>
      <c r="AKU82" s="886"/>
      <c r="AKV82" s="886"/>
      <c r="AKW82" s="886"/>
      <c r="AKX82" s="886"/>
      <c r="AKY82" s="886"/>
      <c r="AKZ82" s="886"/>
      <c r="ALA82" s="886"/>
      <c r="ALB82" s="887"/>
      <c r="ALC82" s="885"/>
      <c r="ALD82" s="886"/>
      <c r="ALE82" s="886"/>
      <c r="ALF82" s="886"/>
      <c r="ALG82" s="886"/>
      <c r="ALH82" s="886"/>
      <c r="ALI82" s="886"/>
      <c r="ALJ82" s="886"/>
      <c r="ALK82" s="887"/>
      <c r="ALL82" s="885"/>
      <c r="ALM82" s="886"/>
      <c r="ALN82" s="886"/>
      <c r="ALO82" s="886"/>
      <c r="ALP82" s="886"/>
      <c r="ALQ82" s="886"/>
      <c r="ALR82" s="886"/>
      <c r="ALS82" s="886"/>
      <c r="ALT82" s="887"/>
      <c r="ALU82" s="885"/>
      <c r="ALV82" s="886"/>
      <c r="ALW82" s="886"/>
      <c r="ALX82" s="886"/>
      <c r="ALY82" s="886"/>
      <c r="ALZ82" s="886"/>
      <c r="AMA82" s="886"/>
      <c r="AMB82" s="886"/>
      <c r="AMC82" s="887"/>
      <c r="AMD82" s="885"/>
      <c r="AME82" s="886"/>
      <c r="AMF82" s="886"/>
      <c r="AMG82" s="886"/>
      <c r="AMH82" s="886"/>
      <c r="AMI82" s="886"/>
      <c r="AMJ82" s="886"/>
      <c r="AMK82" s="886"/>
      <c r="AML82" s="887"/>
      <c r="AMM82" s="885"/>
      <c r="AMN82" s="886"/>
      <c r="AMO82" s="886"/>
      <c r="AMP82" s="886"/>
      <c r="AMQ82" s="886"/>
      <c r="AMR82" s="886"/>
      <c r="AMS82" s="886"/>
      <c r="AMT82" s="886"/>
      <c r="AMU82" s="887"/>
      <c r="AMV82" s="885"/>
      <c r="AMW82" s="886"/>
      <c r="AMX82" s="886"/>
      <c r="AMY82" s="886"/>
      <c r="AMZ82" s="886"/>
      <c r="ANA82" s="886"/>
      <c r="ANB82" s="886"/>
      <c r="ANC82" s="886"/>
      <c r="AND82" s="887"/>
      <c r="ANE82" s="885"/>
      <c r="ANF82" s="886"/>
      <c r="ANG82" s="886"/>
      <c r="ANH82" s="886"/>
      <c r="ANI82" s="886"/>
      <c r="ANJ82" s="886"/>
      <c r="ANK82" s="886"/>
      <c r="ANL82" s="886"/>
      <c r="ANM82" s="887"/>
      <c r="ANN82" s="885"/>
      <c r="ANO82" s="886"/>
      <c r="ANP82" s="886"/>
      <c r="ANQ82" s="886"/>
      <c r="ANR82" s="886"/>
      <c r="ANS82" s="886"/>
      <c r="ANT82" s="886"/>
      <c r="ANU82" s="886"/>
      <c r="ANV82" s="887"/>
      <c r="ANW82" s="885"/>
      <c r="ANX82" s="886"/>
      <c r="ANY82" s="886"/>
      <c r="ANZ82" s="886"/>
      <c r="AOA82" s="886"/>
      <c r="AOB82" s="886"/>
      <c r="AOC82" s="886"/>
      <c r="AOD82" s="886"/>
      <c r="AOE82" s="887"/>
      <c r="AOF82" s="885"/>
      <c r="AOG82" s="886"/>
      <c r="AOH82" s="886"/>
      <c r="AOI82" s="886"/>
      <c r="AOJ82" s="886"/>
      <c r="AOK82" s="886"/>
      <c r="AOL82" s="886"/>
      <c r="AOM82" s="886"/>
      <c r="AON82" s="887"/>
      <c r="AOO82" s="885"/>
      <c r="AOP82" s="886"/>
      <c r="AOQ82" s="886"/>
      <c r="AOR82" s="886"/>
      <c r="AOS82" s="886"/>
      <c r="AOT82" s="886"/>
      <c r="AOU82" s="886"/>
      <c r="AOV82" s="886"/>
      <c r="AOW82" s="887"/>
      <c r="AOX82" s="885"/>
      <c r="AOY82" s="886"/>
      <c r="AOZ82" s="886"/>
      <c r="APA82" s="886"/>
      <c r="APB82" s="886"/>
      <c r="APC82" s="886"/>
      <c r="APD82" s="886"/>
      <c r="APE82" s="886"/>
      <c r="APF82" s="887"/>
      <c r="APG82" s="885"/>
      <c r="APH82" s="886"/>
      <c r="API82" s="886"/>
      <c r="APJ82" s="886"/>
      <c r="APK82" s="886"/>
      <c r="APL82" s="886"/>
      <c r="APM82" s="886"/>
      <c r="APN82" s="886"/>
      <c r="APO82" s="887"/>
      <c r="APP82" s="885"/>
      <c r="APQ82" s="886"/>
      <c r="APR82" s="886"/>
      <c r="APS82" s="886"/>
      <c r="APT82" s="886"/>
      <c r="APU82" s="886"/>
      <c r="APV82" s="886"/>
      <c r="APW82" s="886"/>
      <c r="APX82" s="887"/>
      <c r="APY82" s="885"/>
      <c r="APZ82" s="886"/>
      <c r="AQA82" s="886"/>
      <c r="AQB82" s="886"/>
      <c r="AQC82" s="886"/>
      <c r="AQD82" s="886"/>
      <c r="AQE82" s="886"/>
      <c r="AQF82" s="886"/>
      <c r="AQG82" s="887"/>
      <c r="AQH82" s="885"/>
      <c r="AQI82" s="886"/>
      <c r="AQJ82" s="886"/>
      <c r="AQK82" s="886"/>
      <c r="AQL82" s="886"/>
      <c r="AQM82" s="886"/>
      <c r="AQN82" s="886"/>
      <c r="AQO82" s="886"/>
      <c r="AQP82" s="887"/>
      <c r="AQQ82" s="885"/>
      <c r="AQR82" s="886"/>
      <c r="AQS82" s="886"/>
      <c r="AQT82" s="886"/>
      <c r="AQU82" s="886"/>
      <c r="AQV82" s="886"/>
      <c r="AQW82" s="886"/>
      <c r="AQX82" s="886"/>
      <c r="AQY82" s="887"/>
      <c r="AQZ82" s="885"/>
      <c r="ARA82" s="886"/>
      <c r="ARB82" s="886"/>
      <c r="ARC82" s="886"/>
      <c r="ARD82" s="886"/>
      <c r="ARE82" s="886"/>
      <c r="ARF82" s="886"/>
      <c r="ARG82" s="886"/>
      <c r="ARH82" s="887"/>
      <c r="ARI82" s="885"/>
      <c r="ARJ82" s="886"/>
      <c r="ARK82" s="886"/>
      <c r="ARL82" s="886"/>
      <c r="ARM82" s="886"/>
      <c r="ARN82" s="886"/>
      <c r="ARO82" s="886"/>
      <c r="ARP82" s="886"/>
      <c r="ARQ82" s="887"/>
      <c r="ARR82" s="885"/>
      <c r="ARS82" s="886"/>
      <c r="ART82" s="886"/>
      <c r="ARU82" s="886"/>
      <c r="ARV82" s="886"/>
      <c r="ARW82" s="886"/>
      <c r="ARX82" s="886"/>
      <c r="ARY82" s="886"/>
      <c r="ARZ82" s="887"/>
      <c r="ASA82" s="885"/>
      <c r="ASB82" s="886"/>
      <c r="ASC82" s="886"/>
      <c r="ASD82" s="886"/>
      <c r="ASE82" s="886"/>
      <c r="ASF82" s="886"/>
      <c r="ASG82" s="886"/>
      <c r="ASH82" s="886"/>
      <c r="ASI82" s="887"/>
      <c r="ASJ82" s="885"/>
      <c r="ASK82" s="886"/>
      <c r="ASL82" s="886"/>
      <c r="ASM82" s="886"/>
      <c r="ASN82" s="886"/>
      <c r="ASO82" s="886"/>
      <c r="ASP82" s="886"/>
      <c r="ASQ82" s="886"/>
      <c r="ASR82" s="887"/>
      <c r="ASS82" s="885"/>
      <c r="AST82" s="886"/>
      <c r="ASU82" s="886"/>
      <c r="ASV82" s="886"/>
      <c r="ASW82" s="886"/>
      <c r="ASX82" s="886"/>
      <c r="ASY82" s="886"/>
      <c r="ASZ82" s="886"/>
      <c r="ATA82" s="887"/>
      <c r="ATB82" s="885"/>
      <c r="ATC82" s="886"/>
      <c r="ATD82" s="886"/>
      <c r="ATE82" s="886"/>
      <c r="ATF82" s="886"/>
      <c r="ATG82" s="886"/>
      <c r="ATH82" s="886"/>
      <c r="ATI82" s="886"/>
      <c r="ATJ82" s="887"/>
      <c r="ATK82" s="885"/>
      <c r="ATL82" s="886"/>
      <c r="ATM82" s="886"/>
      <c r="ATN82" s="886"/>
      <c r="ATO82" s="886"/>
      <c r="ATP82" s="886"/>
      <c r="ATQ82" s="886"/>
      <c r="ATR82" s="886"/>
      <c r="ATS82" s="887"/>
      <c r="ATT82" s="885"/>
      <c r="ATU82" s="886"/>
      <c r="ATV82" s="886"/>
      <c r="ATW82" s="886"/>
      <c r="ATX82" s="886"/>
      <c r="ATY82" s="886"/>
      <c r="ATZ82" s="886"/>
      <c r="AUA82" s="886"/>
      <c r="AUB82" s="887"/>
      <c r="AUC82" s="885"/>
      <c r="AUD82" s="886"/>
      <c r="AUE82" s="886"/>
      <c r="AUF82" s="886"/>
      <c r="AUG82" s="886"/>
      <c r="AUH82" s="886"/>
      <c r="AUI82" s="886"/>
      <c r="AUJ82" s="886"/>
      <c r="AUK82" s="887"/>
      <c r="AUL82" s="885"/>
      <c r="AUM82" s="886"/>
      <c r="AUN82" s="886"/>
      <c r="AUO82" s="886"/>
      <c r="AUP82" s="886"/>
      <c r="AUQ82" s="886"/>
      <c r="AUR82" s="886"/>
      <c r="AUS82" s="886"/>
      <c r="AUT82" s="887"/>
      <c r="AUU82" s="885"/>
      <c r="AUV82" s="886"/>
      <c r="AUW82" s="886"/>
      <c r="AUX82" s="886"/>
      <c r="AUY82" s="886"/>
      <c r="AUZ82" s="886"/>
      <c r="AVA82" s="886"/>
      <c r="AVB82" s="886"/>
      <c r="AVC82" s="887"/>
      <c r="AVD82" s="885"/>
      <c r="AVE82" s="886"/>
      <c r="AVF82" s="886"/>
      <c r="AVG82" s="886"/>
      <c r="AVH82" s="886"/>
      <c r="AVI82" s="886"/>
      <c r="AVJ82" s="886"/>
      <c r="AVK82" s="886"/>
      <c r="AVL82" s="887"/>
      <c r="AVM82" s="885"/>
      <c r="AVN82" s="886"/>
      <c r="AVO82" s="886"/>
      <c r="AVP82" s="886"/>
      <c r="AVQ82" s="886"/>
      <c r="AVR82" s="886"/>
      <c r="AVS82" s="886"/>
      <c r="AVT82" s="886"/>
      <c r="AVU82" s="887"/>
      <c r="AVV82" s="885"/>
      <c r="AVW82" s="886"/>
      <c r="AVX82" s="886"/>
      <c r="AVY82" s="886"/>
      <c r="AVZ82" s="886"/>
      <c r="AWA82" s="886"/>
      <c r="AWB82" s="886"/>
      <c r="AWC82" s="886"/>
      <c r="AWD82" s="887"/>
      <c r="AWE82" s="885"/>
      <c r="AWF82" s="886"/>
      <c r="AWG82" s="886"/>
      <c r="AWH82" s="886"/>
      <c r="AWI82" s="886"/>
      <c r="AWJ82" s="886"/>
      <c r="AWK82" s="886"/>
      <c r="AWL82" s="886"/>
      <c r="AWM82" s="887"/>
      <c r="AWN82" s="885"/>
      <c r="AWO82" s="886"/>
      <c r="AWP82" s="886"/>
      <c r="AWQ82" s="886"/>
      <c r="AWR82" s="886"/>
      <c r="AWS82" s="886"/>
      <c r="AWT82" s="886"/>
      <c r="AWU82" s="886"/>
      <c r="AWV82" s="887"/>
      <c r="AWW82" s="885"/>
      <c r="AWX82" s="886"/>
      <c r="AWY82" s="886"/>
      <c r="AWZ82" s="886"/>
      <c r="AXA82" s="886"/>
      <c r="AXB82" s="886"/>
      <c r="AXC82" s="886"/>
      <c r="AXD82" s="886"/>
      <c r="AXE82" s="887"/>
      <c r="AXF82" s="885"/>
      <c r="AXG82" s="886"/>
      <c r="AXH82" s="886"/>
      <c r="AXI82" s="886"/>
      <c r="AXJ82" s="886"/>
      <c r="AXK82" s="886"/>
      <c r="AXL82" s="886"/>
      <c r="AXM82" s="886"/>
      <c r="AXN82" s="887"/>
      <c r="AXO82" s="885"/>
      <c r="AXP82" s="886"/>
      <c r="AXQ82" s="886"/>
      <c r="AXR82" s="886"/>
      <c r="AXS82" s="886"/>
      <c r="AXT82" s="886"/>
      <c r="AXU82" s="886"/>
      <c r="AXV82" s="886"/>
      <c r="AXW82" s="887"/>
      <c r="AXX82" s="885"/>
      <c r="AXY82" s="886"/>
      <c r="AXZ82" s="886"/>
      <c r="AYA82" s="886"/>
      <c r="AYB82" s="886"/>
      <c r="AYC82" s="886"/>
      <c r="AYD82" s="886"/>
      <c r="AYE82" s="886"/>
      <c r="AYF82" s="887"/>
      <c r="AYG82" s="885"/>
      <c r="AYH82" s="886"/>
      <c r="AYI82" s="886"/>
      <c r="AYJ82" s="886"/>
      <c r="AYK82" s="886"/>
      <c r="AYL82" s="886"/>
      <c r="AYM82" s="886"/>
      <c r="AYN82" s="886"/>
      <c r="AYO82" s="887"/>
      <c r="AYP82" s="885"/>
      <c r="AYQ82" s="886"/>
      <c r="AYR82" s="886"/>
      <c r="AYS82" s="886"/>
      <c r="AYT82" s="886"/>
      <c r="AYU82" s="886"/>
      <c r="AYV82" s="886"/>
      <c r="AYW82" s="886"/>
      <c r="AYX82" s="887"/>
      <c r="AYY82" s="885"/>
      <c r="AYZ82" s="886"/>
      <c r="AZA82" s="886"/>
      <c r="AZB82" s="886"/>
      <c r="AZC82" s="886"/>
      <c r="AZD82" s="886"/>
      <c r="AZE82" s="886"/>
      <c r="AZF82" s="886"/>
      <c r="AZG82" s="887"/>
      <c r="AZH82" s="885"/>
      <c r="AZI82" s="886"/>
      <c r="AZJ82" s="886"/>
      <c r="AZK82" s="886"/>
      <c r="AZL82" s="886"/>
      <c r="AZM82" s="886"/>
      <c r="AZN82" s="886"/>
      <c r="AZO82" s="886"/>
      <c r="AZP82" s="887"/>
      <c r="AZQ82" s="885"/>
      <c r="AZR82" s="886"/>
      <c r="AZS82" s="886"/>
      <c r="AZT82" s="886"/>
      <c r="AZU82" s="886"/>
      <c r="AZV82" s="886"/>
      <c r="AZW82" s="886"/>
      <c r="AZX82" s="886"/>
      <c r="AZY82" s="887"/>
      <c r="AZZ82" s="885"/>
      <c r="BAA82" s="886"/>
      <c r="BAB82" s="886"/>
      <c r="BAC82" s="886"/>
      <c r="BAD82" s="886"/>
      <c r="BAE82" s="886"/>
      <c r="BAF82" s="886"/>
      <c r="BAG82" s="886"/>
      <c r="BAH82" s="887"/>
      <c r="BAI82" s="885"/>
      <c r="BAJ82" s="886"/>
      <c r="BAK82" s="886"/>
      <c r="BAL82" s="886"/>
      <c r="BAM82" s="886"/>
      <c r="BAN82" s="886"/>
      <c r="BAO82" s="886"/>
      <c r="BAP82" s="886"/>
      <c r="BAQ82" s="887"/>
      <c r="BAR82" s="885"/>
      <c r="BAS82" s="886"/>
      <c r="BAT82" s="886"/>
      <c r="BAU82" s="886"/>
      <c r="BAV82" s="886"/>
      <c r="BAW82" s="886"/>
      <c r="BAX82" s="886"/>
      <c r="BAY82" s="886"/>
      <c r="BAZ82" s="887"/>
      <c r="BBA82" s="885"/>
      <c r="BBB82" s="886"/>
      <c r="BBC82" s="886"/>
      <c r="BBD82" s="886"/>
      <c r="BBE82" s="886"/>
      <c r="BBF82" s="886"/>
      <c r="BBG82" s="886"/>
      <c r="BBH82" s="886"/>
      <c r="BBI82" s="887"/>
      <c r="BBJ82" s="885"/>
      <c r="BBK82" s="886"/>
      <c r="BBL82" s="886"/>
      <c r="BBM82" s="886"/>
      <c r="BBN82" s="886"/>
      <c r="BBO82" s="886"/>
      <c r="BBP82" s="886"/>
      <c r="BBQ82" s="886"/>
      <c r="BBR82" s="887"/>
      <c r="BBS82" s="885"/>
      <c r="BBT82" s="886"/>
      <c r="BBU82" s="886"/>
      <c r="BBV82" s="886"/>
      <c r="BBW82" s="886"/>
      <c r="BBX82" s="886"/>
      <c r="BBY82" s="886"/>
      <c r="BBZ82" s="886"/>
      <c r="BCA82" s="887"/>
      <c r="BCB82" s="885"/>
      <c r="BCC82" s="886"/>
      <c r="BCD82" s="886"/>
      <c r="BCE82" s="886"/>
      <c r="BCF82" s="886"/>
      <c r="BCG82" s="886"/>
      <c r="BCH82" s="886"/>
      <c r="BCI82" s="886"/>
      <c r="BCJ82" s="887"/>
      <c r="BCK82" s="885"/>
      <c r="BCL82" s="886"/>
      <c r="BCM82" s="886"/>
      <c r="BCN82" s="886"/>
      <c r="BCO82" s="886"/>
      <c r="BCP82" s="886"/>
      <c r="BCQ82" s="886"/>
      <c r="BCR82" s="886"/>
      <c r="BCS82" s="887"/>
      <c r="BCT82" s="885"/>
      <c r="BCU82" s="886"/>
      <c r="BCV82" s="886"/>
      <c r="BCW82" s="886"/>
      <c r="BCX82" s="886"/>
      <c r="BCY82" s="886"/>
      <c r="BCZ82" s="886"/>
      <c r="BDA82" s="886"/>
      <c r="BDB82" s="887"/>
      <c r="BDC82" s="885"/>
      <c r="BDD82" s="886"/>
      <c r="BDE82" s="886"/>
      <c r="BDF82" s="886"/>
      <c r="BDG82" s="886"/>
      <c r="BDH82" s="886"/>
      <c r="BDI82" s="886"/>
      <c r="BDJ82" s="886"/>
      <c r="BDK82" s="887"/>
      <c r="BDL82" s="885"/>
      <c r="BDM82" s="886"/>
      <c r="BDN82" s="886"/>
      <c r="BDO82" s="886"/>
      <c r="BDP82" s="886"/>
      <c r="BDQ82" s="886"/>
      <c r="BDR82" s="886"/>
      <c r="BDS82" s="886"/>
      <c r="BDT82" s="887"/>
      <c r="BDU82" s="885"/>
      <c r="BDV82" s="886"/>
      <c r="BDW82" s="886"/>
      <c r="BDX82" s="886"/>
      <c r="BDY82" s="886"/>
      <c r="BDZ82" s="886"/>
      <c r="BEA82" s="886"/>
      <c r="BEB82" s="886"/>
      <c r="BEC82" s="887"/>
      <c r="BED82" s="885"/>
      <c r="BEE82" s="886"/>
      <c r="BEF82" s="886"/>
      <c r="BEG82" s="886"/>
      <c r="BEH82" s="886"/>
      <c r="BEI82" s="886"/>
      <c r="BEJ82" s="886"/>
      <c r="BEK82" s="886"/>
      <c r="BEL82" s="887"/>
      <c r="BEM82" s="885"/>
      <c r="BEN82" s="886"/>
      <c r="BEO82" s="886"/>
      <c r="BEP82" s="886"/>
      <c r="BEQ82" s="886"/>
      <c r="BER82" s="886"/>
      <c r="BES82" s="886"/>
      <c r="BET82" s="886"/>
      <c r="BEU82" s="887"/>
      <c r="BEV82" s="885"/>
      <c r="BEW82" s="886"/>
      <c r="BEX82" s="886"/>
      <c r="BEY82" s="886"/>
      <c r="BEZ82" s="886"/>
      <c r="BFA82" s="886"/>
      <c r="BFB82" s="886"/>
      <c r="BFC82" s="886"/>
      <c r="BFD82" s="887"/>
      <c r="BFE82" s="885"/>
      <c r="BFF82" s="886"/>
      <c r="BFG82" s="886"/>
      <c r="BFH82" s="886"/>
      <c r="BFI82" s="886"/>
      <c r="BFJ82" s="886"/>
      <c r="BFK82" s="886"/>
      <c r="BFL82" s="886"/>
      <c r="BFM82" s="887"/>
      <c r="BFN82" s="885"/>
      <c r="BFO82" s="886"/>
      <c r="BFP82" s="886"/>
      <c r="BFQ82" s="886"/>
      <c r="BFR82" s="886"/>
      <c r="BFS82" s="886"/>
      <c r="BFT82" s="886"/>
      <c r="BFU82" s="886"/>
      <c r="BFV82" s="887"/>
      <c r="BFW82" s="885"/>
      <c r="BFX82" s="886"/>
      <c r="BFY82" s="886"/>
      <c r="BFZ82" s="886"/>
      <c r="BGA82" s="886"/>
      <c r="BGB82" s="886"/>
      <c r="BGC82" s="886"/>
      <c r="BGD82" s="886"/>
      <c r="BGE82" s="887"/>
      <c r="BGF82" s="885"/>
      <c r="BGG82" s="886"/>
      <c r="BGH82" s="886"/>
      <c r="BGI82" s="886"/>
      <c r="BGJ82" s="886"/>
      <c r="BGK82" s="886"/>
      <c r="BGL82" s="886"/>
      <c r="BGM82" s="886"/>
      <c r="BGN82" s="887"/>
      <c r="BGO82" s="885"/>
      <c r="BGP82" s="886"/>
      <c r="BGQ82" s="886"/>
      <c r="BGR82" s="886"/>
      <c r="BGS82" s="886"/>
      <c r="BGT82" s="886"/>
      <c r="BGU82" s="886"/>
      <c r="BGV82" s="886"/>
      <c r="BGW82" s="887"/>
      <c r="BGX82" s="885"/>
      <c r="BGY82" s="886"/>
      <c r="BGZ82" s="886"/>
      <c r="BHA82" s="886"/>
      <c r="BHB82" s="886"/>
      <c r="BHC82" s="886"/>
      <c r="BHD82" s="886"/>
      <c r="BHE82" s="886"/>
      <c r="BHF82" s="887"/>
      <c r="BHG82" s="885"/>
      <c r="BHH82" s="886"/>
      <c r="BHI82" s="886"/>
      <c r="BHJ82" s="886"/>
      <c r="BHK82" s="886"/>
      <c r="BHL82" s="886"/>
      <c r="BHM82" s="886"/>
      <c r="BHN82" s="886"/>
      <c r="BHO82" s="887"/>
      <c r="BHP82" s="885"/>
      <c r="BHQ82" s="886"/>
      <c r="BHR82" s="886"/>
      <c r="BHS82" s="886"/>
      <c r="BHT82" s="886"/>
      <c r="BHU82" s="886"/>
      <c r="BHV82" s="886"/>
      <c r="BHW82" s="886"/>
      <c r="BHX82" s="887"/>
      <c r="BHY82" s="885"/>
      <c r="BHZ82" s="886"/>
      <c r="BIA82" s="886"/>
      <c r="BIB82" s="886"/>
      <c r="BIC82" s="886"/>
      <c r="BID82" s="886"/>
      <c r="BIE82" s="886"/>
      <c r="BIF82" s="886"/>
      <c r="BIG82" s="887"/>
      <c r="BIH82" s="885"/>
      <c r="BII82" s="886"/>
      <c r="BIJ82" s="886"/>
      <c r="BIK82" s="886"/>
      <c r="BIL82" s="886"/>
      <c r="BIM82" s="886"/>
      <c r="BIN82" s="886"/>
      <c r="BIO82" s="886"/>
      <c r="BIP82" s="887"/>
      <c r="BIQ82" s="885"/>
      <c r="BIR82" s="886"/>
      <c r="BIS82" s="886"/>
      <c r="BIT82" s="886"/>
      <c r="BIU82" s="886"/>
      <c r="BIV82" s="886"/>
      <c r="BIW82" s="886"/>
      <c r="BIX82" s="886"/>
      <c r="BIY82" s="887"/>
      <c r="BIZ82" s="885"/>
      <c r="BJA82" s="886"/>
      <c r="BJB82" s="886"/>
      <c r="BJC82" s="886"/>
      <c r="BJD82" s="886"/>
      <c r="BJE82" s="886"/>
      <c r="BJF82" s="886"/>
      <c r="BJG82" s="886"/>
      <c r="BJH82" s="887"/>
      <c r="BJI82" s="885"/>
      <c r="BJJ82" s="886"/>
      <c r="BJK82" s="886"/>
      <c r="BJL82" s="886"/>
      <c r="BJM82" s="886"/>
      <c r="BJN82" s="886"/>
      <c r="BJO82" s="886"/>
      <c r="BJP82" s="886"/>
      <c r="BJQ82" s="887"/>
      <c r="BJR82" s="885"/>
      <c r="BJS82" s="886"/>
      <c r="BJT82" s="886"/>
      <c r="BJU82" s="886"/>
      <c r="BJV82" s="886"/>
      <c r="BJW82" s="886"/>
      <c r="BJX82" s="886"/>
      <c r="BJY82" s="886"/>
      <c r="BJZ82" s="887"/>
      <c r="BKA82" s="885"/>
      <c r="BKB82" s="886"/>
      <c r="BKC82" s="886"/>
      <c r="BKD82" s="886"/>
      <c r="BKE82" s="886"/>
      <c r="BKF82" s="886"/>
      <c r="BKG82" s="886"/>
      <c r="BKH82" s="886"/>
      <c r="BKI82" s="887"/>
      <c r="BKJ82" s="885"/>
      <c r="BKK82" s="886"/>
      <c r="BKL82" s="886"/>
      <c r="BKM82" s="886"/>
      <c r="BKN82" s="886"/>
      <c r="BKO82" s="886"/>
      <c r="BKP82" s="886"/>
      <c r="BKQ82" s="886"/>
      <c r="BKR82" s="887"/>
      <c r="BKS82" s="885"/>
      <c r="BKT82" s="886"/>
      <c r="BKU82" s="886"/>
      <c r="BKV82" s="886"/>
      <c r="BKW82" s="886"/>
      <c r="BKX82" s="886"/>
      <c r="BKY82" s="886"/>
      <c r="BKZ82" s="886"/>
      <c r="BLA82" s="887"/>
      <c r="BLB82" s="885"/>
      <c r="BLC82" s="886"/>
      <c r="BLD82" s="886"/>
      <c r="BLE82" s="886"/>
      <c r="BLF82" s="886"/>
      <c r="BLG82" s="886"/>
      <c r="BLH82" s="886"/>
      <c r="BLI82" s="886"/>
      <c r="BLJ82" s="887"/>
      <c r="BLK82" s="885"/>
      <c r="BLL82" s="886"/>
      <c r="BLM82" s="886"/>
      <c r="BLN82" s="886"/>
      <c r="BLO82" s="886"/>
      <c r="BLP82" s="886"/>
      <c r="BLQ82" s="886"/>
      <c r="BLR82" s="886"/>
      <c r="BLS82" s="887"/>
      <c r="BLT82" s="885"/>
      <c r="BLU82" s="886"/>
      <c r="BLV82" s="886"/>
      <c r="BLW82" s="886"/>
      <c r="BLX82" s="886"/>
      <c r="BLY82" s="886"/>
      <c r="BLZ82" s="886"/>
      <c r="BMA82" s="886"/>
      <c r="BMB82" s="887"/>
      <c r="BMC82" s="885"/>
      <c r="BMD82" s="886"/>
      <c r="BME82" s="886"/>
      <c r="BMF82" s="886"/>
      <c r="BMG82" s="886"/>
      <c r="BMH82" s="886"/>
      <c r="BMI82" s="886"/>
      <c r="BMJ82" s="886"/>
      <c r="BMK82" s="887"/>
      <c r="BML82" s="885"/>
      <c r="BMM82" s="886"/>
      <c r="BMN82" s="886"/>
      <c r="BMO82" s="886"/>
      <c r="BMP82" s="886"/>
      <c r="BMQ82" s="886"/>
      <c r="BMR82" s="886"/>
      <c r="BMS82" s="886"/>
      <c r="BMT82" s="887"/>
      <c r="BMU82" s="885"/>
      <c r="BMV82" s="886"/>
      <c r="BMW82" s="886"/>
      <c r="BMX82" s="886"/>
      <c r="BMY82" s="886"/>
      <c r="BMZ82" s="886"/>
      <c r="BNA82" s="886"/>
      <c r="BNB82" s="886"/>
      <c r="BNC82" s="887"/>
      <c r="BND82" s="885"/>
      <c r="BNE82" s="886"/>
      <c r="BNF82" s="886"/>
      <c r="BNG82" s="886"/>
      <c r="BNH82" s="886"/>
      <c r="BNI82" s="886"/>
      <c r="BNJ82" s="886"/>
      <c r="BNK82" s="886"/>
      <c r="BNL82" s="887"/>
      <c r="BNM82" s="885"/>
      <c r="BNN82" s="886"/>
      <c r="BNO82" s="886"/>
      <c r="BNP82" s="886"/>
      <c r="BNQ82" s="886"/>
      <c r="BNR82" s="886"/>
      <c r="BNS82" s="886"/>
      <c r="BNT82" s="886"/>
      <c r="BNU82" s="887"/>
      <c r="BNV82" s="885"/>
      <c r="BNW82" s="886"/>
      <c r="BNX82" s="886"/>
      <c r="BNY82" s="886"/>
      <c r="BNZ82" s="886"/>
      <c r="BOA82" s="886"/>
      <c r="BOB82" s="886"/>
      <c r="BOC82" s="886"/>
      <c r="BOD82" s="887"/>
      <c r="BOE82" s="885"/>
      <c r="BOF82" s="886"/>
      <c r="BOG82" s="886"/>
      <c r="BOH82" s="886"/>
      <c r="BOI82" s="886"/>
      <c r="BOJ82" s="886"/>
      <c r="BOK82" s="886"/>
      <c r="BOL82" s="886"/>
      <c r="BOM82" s="887"/>
      <c r="BON82" s="885"/>
      <c r="BOO82" s="886"/>
      <c r="BOP82" s="886"/>
      <c r="BOQ82" s="886"/>
      <c r="BOR82" s="886"/>
      <c r="BOS82" s="886"/>
      <c r="BOT82" s="886"/>
      <c r="BOU82" s="886"/>
      <c r="BOV82" s="887"/>
      <c r="BOW82" s="885"/>
      <c r="BOX82" s="886"/>
      <c r="BOY82" s="886"/>
      <c r="BOZ82" s="886"/>
      <c r="BPA82" s="886"/>
      <c r="BPB82" s="886"/>
      <c r="BPC82" s="886"/>
      <c r="BPD82" s="886"/>
      <c r="BPE82" s="887"/>
      <c r="BPF82" s="885"/>
      <c r="BPG82" s="886"/>
      <c r="BPH82" s="886"/>
      <c r="BPI82" s="886"/>
      <c r="BPJ82" s="886"/>
      <c r="BPK82" s="886"/>
      <c r="BPL82" s="886"/>
      <c r="BPM82" s="886"/>
      <c r="BPN82" s="887"/>
      <c r="BPO82" s="885"/>
      <c r="BPP82" s="886"/>
      <c r="BPQ82" s="886"/>
      <c r="BPR82" s="886"/>
      <c r="BPS82" s="886"/>
      <c r="BPT82" s="886"/>
      <c r="BPU82" s="886"/>
      <c r="BPV82" s="886"/>
      <c r="BPW82" s="887"/>
      <c r="BPX82" s="885"/>
      <c r="BPY82" s="886"/>
      <c r="BPZ82" s="886"/>
      <c r="BQA82" s="886"/>
      <c r="BQB82" s="886"/>
      <c r="BQC82" s="886"/>
      <c r="BQD82" s="886"/>
      <c r="BQE82" s="886"/>
      <c r="BQF82" s="887"/>
      <c r="BQG82" s="885"/>
      <c r="BQH82" s="886"/>
      <c r="BQI82" s="886"/>
      <c r="BQJ82" s="886"/>
      <c r="BQK82" s="886"/>
      <c r="BQL82" s="886"/>
      <c r="BQM82" s="886"/>
      <c r="BQN82" s="886"/>
      <c r="BQO82" s="887"/>
      <c r="BQP82" s="885"/>
      <c r="BQQ82" s="886"/>
      <c r="BQR82" s="886"/>
      <c r="BQS82" s="886"/>
      <c r="BQT82" s="886"/>
      <c r="BQU82" s="886"/>
      <c r="BQV82" s="886"/>
      <c r="BQW82" s="886"/>
      <c r="BQX82" s="887"/>
      <c r="BQY82" s="885"/>
      <c r="BQZ82" s="886"/>
      <c r="BRA82" s="886"/>
      <c r="BRB82" s="886"/>
      <c r="BRC82" s="886"/>
      <c r="BRD82" s="886"/>
      <c r="BRE82" s="886"/>
      <c r="BRF82" s="886"/>
      <c r="BRG82" s="887"/>
      <c r="BRH82" s="885"/>
      <c r="BRI82" s="886"/>
      <c r="BRJ82" s="886"/>
      <c r="BRK82" s="886"/>
      <c r="BRL82" s="886"/>
      <c r="BRM82" s="886"/>
      <c r="BRN82" s="886"/>
      <c r="BRO82" s="886"/>
      <c r="BRP82" s="887"/>
      <c r="BRQ82" s="885"/>
      <c r="BRR82" s="886"/>
      <c r="BRS82" s="886"/>
      <c r="BRT82" s="886"/>
      <c r="BRU82" s="886"/>
      <c r="BRV82" s="886"/>
      <c r="BRW82" s="886"/>
      <c r="BRX82" s="886"/>
      <c r="BRY82" s="887"/>
      <c r="BRZ82" s="885"/>
      <c r="BSA82" s="886"/>
      <c r="BSB82" s="886"/>
      <c r="BSC82" s="886"/>
      <c r="BSD82" s="886"/>
      <c r="BSE82" s="886"/>
      <c r="BSF82" s="886"/>
      <c r="BSG82" s="886"/>
      <c r="BSH82" s="887"/>
      <c r="BSI82" s="885"/>
      <c r="BSJ82" s="886"/>
      <c r="BSK82" s="886"/>
      <c r="BSL82" s="886"/>
      <c r="BSM82" s="886"/>
      <c r="BSN82" s="886"/>
      <c r="BSO82" s="886"/>
      <c r="BSP82" s="886"/>
      <c r="BSQ82" s="887"/>
      <c r="BSR82" s="885"/>
      <c r="BSS82" s="886"/>
      <c r="BST82" s="886"/>
      <c r="BSU82" s="886"/>
      <c r="BSV82" s="886"/>
      <c r="BSW82" s="886"/>
      <c r="BSX82" s="886"/>
      <c r="BSY82" s="886"/>
      <c r="BSZ82" s="887"/>
      <c r="BTA82" s="885"/>
      <c r="BTB82" s="886"/>
      <c r="BTC82" s="886"/>
      <c r="BTD82" s="886"/>
      <c r="BTE82" s="886"/>
      <c r="BTF82" s="886"/>
      <c r="BTG82" s="886"/>
      <c r="BTH82" s="886"/>
      <c r="BTI82" s="887"/>
      <c r="BTJ82" s="885"/>
      <c r="BTK82" s="886"/>
      <c r="BTL82" s="886"/>
      <c r="BTM82" s="886"/>
      <c r="BTN82" s="886"/>
      <c r="BTO82" s="886"/>
      <c r="BTP82" s="886"/>
      <c r="BTQ82" s="886"/>
      <c r="BTR82" s="887"/>
      <c r="BTS82" s="885"/>
      <c r="BTT82" s="886"/>
      <c r="BTU82" s="886"/>
      <c r="BTV82" s="886"/>
      <c r="BTW82" s="886"/>
      <c r="BTX82" s="886"/>
      <c r="BTY82" s="886"/>
      <c r="BTZ82" s="886"/>
      <c r="BUA82" s="887"/>
      <c r="BUB82" s="885"/>
      <c r="BUC82" s="886"/>
      <c r="BUD82" s="886"/>
      <c r="BUE82" s="886"/>
      <c r="BUF82" s="886"/>
      <c r="BUG82" s="886"/>
      <c r="BUH82" s="886"/>
      <c r="BUI82" s="886"/>
      <c r="BUJ82" s="887"/>
      <c r="BUK82" s="885"/>
      <c r="BUL82" s="886"/>
      <c r="BUM82" s="886"/>
      <c r="BUN82" s="886"/>
      <c r="BUO82" s="886"/>
      <c r="BUP82" s="886"/>
      <c r="BUQ82" s="886"/>
      <c r="BUR82" s="886"/>
      <c r="BUS82" s="887"/>
      <c r="BUT82" s="885"/>
      <c r="BUU82" s="886"/>
      <c r="BUV82" s="886"/>
      <c r="BUW82" s="886"/>
      <c r="BUX82" s="886"/>
      <c r="BUY82" s="886"/>
      <c r="BUZ82" s="886"/>
      <c r="BVA82" s="886"/>
      <c r="BVB82" s="887"/>
      <c r="BVC82" s="885"/>
      <c r="BVD82" s="886"/>
      <c r="BVE82" s="886"/>
      <c r="BVF82" s="886"/>
      <c r="BVG82" s="886"/>
      <c r="BVH82" s="886"/>
      <c r="BVI82" s="886"/>
      <c r="BVJ82" s="886"/>
      <c r="BVK82" s="887"/>
      <c r="BVL82" s="885"/>
      <c r="BVM82" s="886"/>
      <c r="BVN82" s="886"/>
      <c r="BVO82" s="886"/>
      <c r="BVP82" s="886"/>
      <c r="BVQ82" s="886"/>
      <c r="BVR82" s="886"/>
      <c r="BVS82" s="886"/>
      <c r="BVT82" s="887"/>
      <c r="BVU82" s="885"/>
      <c r="BVV82" s="886"/>
      <c r="BVW82" s="886"/>
      <c r="BVX82" s="886"/>
      <c r="BVY82" s="886"/>
      <c r="BVZ82" s="886"/>
      <c r="BWA82" s="886"/>
      <c r="BWB82" s="886"/>
      <c r="BWC82" s="887"/>
      <c r="BWD82" s="885"/>
      <c r="BWE82" s="886"/>
      <c r="BWF82" s="886"/>
      <c r="BWG82" s="886"/>
      <c r="BWH82" s="886"/>
      <c r="BWI82" s="886"/>
      <c r="BWJ82" s="886"/>
      <c r="BWK82" s="886"/>
      <c r="BWL82" s="887"/>
      <c r="BWM82" s="885"/>
      <c r="BWN82" s="886"/>
      <c r="BWO82" s="886"/>
      <c r="BWP82" s="886"/>
      <c r="BWQ82" s="886"/>
      <c r="BWR82" s="886"/>
      <c r="BWS82" s="886"/>
      <c r="BWT82" s="886"/>
      <c r="BWU82" s="887"/>
      <c r="BWV82" s="885"/>
      <c r="BWW82" s="886"/>
      <c r="BWX82" s="886"/>
      <c r="BWY82" s="886"/>
      <c r="BWZ82" s="886"/>
      <c r="BXA82" s="886"/>
      <c r="BXB82" s="886"/>
      <c r="BXC82" s="886"/>
      <c r="BXD82" s="887"/>
      <c r="BXE82" s="885"/>
      <c r="BXF82" s="886"/>
      <c r="BXG82" s="886"/>
      <c r="BXH82" s="886"/>
      <c r="BXI82" s="886"/>
      <c r="BXJ82" s="886"/>
      <c r="BXK82" s="886"/>
      <c r="BXL82" s="886"/>
      <c r="BXM82" s="887"/>
      <c r="BXN82" s="885"/>
      <c r="BXO82" s="886"/>
      <c r="BXP82" s="886"/>
      <c r="BXQ82" s="886"/>
      <c r="BXR82" s="886"/>
      <c r="BXS82" s="886"/>
      <c r="BXT82" s="886"/>
      <c r="BXU82" s="886"/>
      <c r="BXV82" s="887"/>
      <c r="BXW82" s="885"/>
      <c r="BXX82" s="886"/>
      <c r="BXY82" s="886"/>
      <c r="BXZ82" s="886"/>
      <c r="BYA82" s="886"/>
      <c r="BYB82" s="886"/>
      <c r="BYC82" s="886"/>
      <c r="BYD82" s="886"/>
      <c r="BYE82" s="887"/>
      <c r="BYF82" s="885"/>
      <c r="BYG82" s="886"/>
      <c r="BYH82" s="886"/>
      <c r="BYI82" s="886"/>
      <c r="BYJ82" s="886"/>
      <c r="BYK82" s="886"/>
      <c r="BYL82" s="886"/>
      <c r="BYM82" s="886"/>
      <c r="BYN82" s="887"/>
      <c r="BYO82" s="885"/>
      <c r="BYP82" s="886"/>
      <c r="BYQ82" s="886"/>
      <c r="BYR82" s="886"/>
      <c r="BYS82" s="886"/>
      <c r="BYT82" s="886"/>
      <c r="BYU82" s="886"/>
      <c r="BYV82" s="886"/>
      <c r="BYW82" s="887"/>
      <c r="BYX82" s="885"/>
      <c r="BYY82" s="886"/>
      <c r="BYZ82" s="886"/>
      <c r="BZA82" s="886"/>
      <c r="BZB82" s="886"/>
      <c r="BZC82" s="886"/>
      <c r="BZD82" s="886"/>
      <c r="BZE82" s="886"/>
      <c r="BZF82" s="887"/>
      <c r="BZG82" s="885"/>
      <c r="BZH82" s="886"/>
      <c r="BZI82" s="886"/>
      <c r="BZJ82" s="886"/>
      <c r="BZK82" s="886"/>
      <c r="BZL82" s="886"/>
      <c r="BZM82" s="886"/>
      <c r="BZN82" s="886"/>
      <c r="BZO82" s="887"/>
      <c r="BZP82" s="885"/>
      <c r="BZQ82" s="886"/>
      <c r="BZR82" s="886"/>
      <c r="BZS82" s="886"/>
      <c r="BZT82" s="886"/>
      <c r="BZU82" s="886"/>
      <c r="BZV82" s="886"/>
      <c r="BZW82" s="886"/>
      <c r="BZX82" s="887"/>
      <c r="BZY82" s="885"/>
      <c r="BZZ82" s="886"/>
      <c r="CAA82" s="886"/>
      <c r="CAB82" s="886"/>
      <c r="CAC82" s="886"/>
      <c r="CAD82" s="886"/>
      <c r="CAE82" s="886"/>
      <c r="CAF82" s="886"/>
      <c r="CAG82" s="887"/>
      <c r="CAH82" s="885"/>
      <c r="CAI82" s="886"/>
      <c r="CAJ82" s="886"/>
      <c r="CAK82" s="886"/>
      <c r="CAL82" s="886"/>
      <c r="CAM82" s="886"/>
      <c r="CAN82" s="886"/>
      <c r="CAO82" s="886"/>
      <c r="CAP82" s="887"/>
      <c r="CAQ82" s="885"/>
      <c r="CAR82" s="886"/>
      <c r="CAS82" s="886"/>
      <c r="CAT82" s="886"/>
      <c r="CAU82" s="886"/>
      <c r="CAV82" s="886"/>
      <c r="CAW82" s="886"/>
      <c r="CAX82" s="886"/>
      <c r="CAY82" s="887"/>
      <c r="CAZ82" s="885"/>
      <c r="CBA82" s="886"/>
      <c r="CBB82" s="886"/>
      <c r="CBC82" s="886"/>
      <c r="CBD82" s="886"/>
      <c r="CBE82" s="886"/>
      <c r="CBF82" s="886"/>
      <c r="CBG82" s="886"/>
      <c r="CBH82" s="887"/>
      <c r="CBI82" s="885"/>
      <c r="CBJ82" s="886"/>
      <c r="CBK82" s="886"/>
      <c r="CBL82" s="886"/>
      <c r="CBM82" s="886"/>
      <c r="CBN82" s="886"/>
      <c r="CBO82" s="886"/>
      <c r="CBP82" s="886"/>
      <c r="CBQ82" s="887"/>
      <c r="CBR82" s="885"/>
      <c r="CBS82" s="886"/>
      <c r="CBT82" s="886"/>
      <c r="CBU82" s="886"/>
      <c r="CBV82" s="886"/>
      <c r="CBW82" s="886"/>
      <c r="CBX82" s="886"/>
      <c r="CBY82" s="886"/>
      <c r="CBZ82" s="887"/>
      <c r="CCA82" s="885"/>
      <c r="CCB82" s="886"/>
      <c r="CCC82" s="886"/>
      <c r="CCD82" s="886"/>
      <c r="CCE82" s="886"/>
      <c r="CCF82" s="886"/>
      <c r="CCG82" s="886"/>
      <c r="CCH82" s="886"/>
      <c r="CCI82" s="887"/>
      <c r="CCJ82" s="885"/>
      <c r="CCK82" s="886"/>
      <c r="CCL82" s="886"/>
      <c r="CCM82" s="886"/>
      <c r="CCN82" s="886"/>
      <c r="CCO82" s="886"/>
      <c r="CCP82" s="886"/>
      <c r="CCQ82" s="886"/>
      <c r="CCR82" s="887"/>
      <c r="CCS82" s="885"/>
      <c r="CCT82" s="886"/>
      <c r="CCU82" s="886"/>
      <c r="CCV82" s="886"/>
      <c r="CCW82" s="886"/>
      <c r="CCX82" s="886"/>
      <c r="CCY82" s="886"/>
      <c r="CCZ82" s="886"/>
      <c r="CDA82" s="887"/>
      <c r="CDB82" s="885"/>
      <c r="CDC82" s="886"/>
      <c r="CDD82" s="886"/>
      <c r="CDE82" s="886"/>
      <c r="CDF82" s="886"/>
      <c r="CDG82" s="886"/>
      <c r="CDH82" s="886"/>
      <c r="CDI82" s="886"/>
      <c r="CDJ82" s="887"/>
      <c r="CDK82" s="885"/>
      <c r="CDL82" s="886"/>
      <c r="CDM82" s="886"/>
      <c r="CDN82" s="886"/>
      <c r="CDO82" s="886"/>
      <c r="CDP82" s="886"/>
      <c r="CDQ82" s="886"/>
      <c r="CDR82" s="886"/>
      <c r="CDS82" s="887"/>
      <c r="CDT82" s="885"/>
      <c r="CDU82" s="886"/>
      <c r="CDV82" s="886"/>
      <c r="CDW82" s="886"/>
      <c r="CDX82" s="886"/>
      <c r="CDY82" s="886"/>
      <c r="CDZ82" s="886"/>
      <c r="CEA82" s="886"/>
      <c r="CEB82" s="887"/>
      <c r="CEC82" s="885"/>
      <c r="CED82" s="886"/>
      <c r="CEE82" s="886"/>
      <c r="CEF82" s="886"/>
      <c r="CEG82" s="886"/>
      <c r="CEH82" s="886"/>
      <c r="CEI82" s="886"/>
      <c r="CEJ82" s="886"/>
      <c r="CEK82" s="887"/>
      <c r="CEL82" s="885"/>
      <c r="CEM82" s="886"/>
      <c r="CEN82" s="886"/>
      <c r="CEO82" s="886"/>
      <c r="CEP82" s="886"/>
      <c r="CEQ82" s="886"/>
      <c r="CER82" s="886"/>
      <c r="CES82" s="886"/>
      <c r="CET82" s="887"/>
      <c r="CEU82" s="885"/>
      <c r="CEV82" s="886"/>
      <c r="CEW82" s="886"/>
      <c r="CEX82" s="886"/>
      <c r="CEY82" s="886"/>
      <c r="CEZ82" s="886"/>
      <c r="CFA82" s="886"/>
      <c r="CFB82" s="886"/>
      <c r="CFC82" s="887"/>
      <c r="CFD82" s="885"/>
      <c r="CFE82" s="886"/>
      <c r="CFF82" s="886"/>
      <c r="CFG82" s="886"/>
      <c r="CFH82" s="886"/>
      <c r="CFI82" s="886"/>
      <c r="CFJ82" s="886"/>
      <c r="CFK82" s="886"/>
      <c r="CFL82" s="887"/>
      <c r="CFM82" s="885"/>
      <c r="CFN82" s="886"/>
      <c r="CFO82" s="886"/>
      <c r="CFP82" s="886"/>
      <c r="CFQ82" s="886"/>
      <c r="CFR82" s="886"/>
      <c r="CFS82" s="886"/>
      <c r="CFT82" s="886"/>
      <c r="CFU82" s="887"/>
      <c r="CFV82" s="885"/>
      <c r="CFW82" s="886"/>
      <c r="CFX82" s="886"/>
      <c r="CFY82" s="886"/>
      <c r="CFZ82" s="886"/>
      <c r="CGA82" s="886"/>
      <c r="CGB82" s="886"/>
      <c r="CGC82" s="886"/>
      <c r="CGD82" s="887"/>
      <c r="CGE82" s="885"/>
      <c r="CGF82" s="886"/>
      <c r="CGG82" s="886"/>
      <c r="CGH82" s="886"/>
      <c r="CGI82" s="886"/>
      <c r="CGJ82" s="886"/>
      <c r="CGK82" s="886"/>
      <c r="CGL82" s="886"/>
      <c r="CGM82" s="887"/>
      <c r="CGN82" s="885"/>
      <c r="CGO82" s="886"/>
      <c r="CGP82" s="886"/>
      <c r="CGQ82" s="886"/>
      <c r="CGR82" s="886"/>
      <c r="CGS82" s="886"/>
      <c r="CGT82" s="886"/>
      <c r="CGU82" s="886"/>
      <c r="CGV82" s="887"/>
      <c r="CGW82" s="885"/>
      <c r="CGX82" s="886"/>
      <c r="CGY82" s="886"/>
      <c r="CGZ82" s="886"/>
      <c r="CHA82" s="886"/>
      <c r="CHB82" s="886"/>
      <c r="CHC82" s="886"/>
      <c r="CHD82" s="886"/>
      <c r="CHE82" s="887"/>
      <c r="CHF82" s="885"/>
      <c r="CHG82" s="886"/>
      <c r="CHH82" s="886"/>
      <c r="CHI82" s="886"/>
      <c r="CHJ82" s="886"/>
      <c r="CHK82" s="886"/>
      <c r="CHL82" s="886"/>
      <c r="CHM82" s="886"/>
      <c r="CHN82" s="887"/>
      <c r="CHO82" s="885"/>
      <c r="CHP82" s="886"/>
      <c r="CHQ82" s="886"/>
      <c r="CHR82" s="886"/>
      <c r="CHS82" s="886"/>
      <c r="CHT82" s="886"/>
      <c r="CHU82" s="886"/>
      <c r="CHV82" s="886"/>
      <c r="CHW82" s="887"/>
      <c r="CHX82" s="885"/>
      <c r="CHY82" s="886"/>
      <c r="CHZ82" s="886"/>
      <c r="CIA82" s="886"/>
      <c r="CIB82" s="886"/>
      <c r="CIC82" s="886"/>
      <c r="CID82" s="886"/>
      <c r="CIE82" s="886"/>
      <c r="CIF82" s="887"/>
      <c r="CIG82" s="885"/>
      <c r="CIH82" s="886"/>
      <c r="CII82" s="886"/>
      <c r="CIJ82" s="886"/>
      <c r="CIK82" s="886"/>
      <c r="CIL82" s="886"/>
      <c r="CIM82" s="886"/>
      <c r="CIN82" s="886"/>
      <c r="CIO82" s="887"/>
      <c r="CIP82" s="885"/>
      <c r="CIQ82" s="886"/>
      <c r="CIR82" s="886"/>
      <c r="CIS82" s="886"/>
      <c r="CIT82" s="886"/>
      <c r="CIU82" s="886"/>
      <c r="CIV82" s="886"/>
      <c r="CIW82" s="886"/>
      <c r="CIX82" s="887"/>
      <c r="CIY82" s="885"/>
      <c r="CIZ82" s="886"/>
      <c r="CJA82" s="886"/>
      <c r="CJB82" s="886"/>
      <c r="CJC82" s="886"/>
      <c r="CJD82" s="886"/>
      <c r="CJE82" s="886"/>
      <c r="CJF82" s="886"/>
      <c r="CJG82" s="887"/>
      <c r="CJH82" s="885"/>
      <c r="CJI82" s="886"/>
      <c r="CJJ82" s="886"/>
      <c r="CJK82" s="886"/>
      <c r="CJL82" s="886"/>
      <c r="CJM82" s="886"/>
      <c r="CJN82" s="886"/>
      <c r="CJO82" s="886"/>
      <c r="CJP82" s="887"/>
      <c r="CJQ82" s="885"/>
      <c r="CJR82" s="886"/>
      <c r="CJS82" s="886"/>
      <c r="CJT82" s="886"/>
      <c r="CJU82" s="886"/>
      <c r="CJV82" s="886"/>
      <c r="CJW82" s="886"/>
      <c r="CJX82" s="886"/>
      <c r="CJY82" s="887"/>
      <c r="CJZ82" s="885"/>
      <c r="CKA82" s="886"/>
      <c r="CKB82" s="886"/>
      <c r="CKC82" s="886"/>
      <c r="CKD82" s="886"/>
      <c r="CKE82" s="886"/>
      <c r="CKF82" s="886"/>
      <c r="CKG82" s="886"/>
      <c r="CKH82" s="887"/>
      <c r="CKI82" s="885"/>
      <c r="CKJ82" s="886"/>
      <c r="CKK82" s="886"/>
      <c r="CKL82" s="886"/>
      <c r="CKM82" s="886"/>
      <c r="CKN82" s="886"/>
      <c r="CKO82" s="886"/>
      <c r="CKP82" s="886"/>
      <c r="CKQ82" s="887"/>
      <c r="CKR82" s="885"/>
      <c r="CKS82" s="886"/>
      <c r="CKT82" s="886"/>
      <c r="CKU82" s="886"/>
      <c r="CKV82" s="886"/>
      <c r="CKW82" s="886"/>
      <c r="CKX82" s="886"/>
      <c r="CKY82" s="886"/>
      <c r="CKZ82" s="887"/>
      <c r="CLA82" s="885"/>
      <c r="CLB82" s="886"/>
      <c r="CLC82" s="886"/>
      <c r="CLD82" s="886"/>
      <c r="CLE82" s="886"/>
      <c r="CLF82" s="886"/>
      <c r="CLG82" s="886"/>
      <c r="CLH82" s="886"/>
      <c r="CLI82" s="887"/>
      <c r="CLJ82" s="885"/>
      <c r="CLK82" s="886"/>
      <c r="CLL82" s="886"/>
      <c r="CLM82" s="886"/>
      <c r="CLN82" s="886"/>
      <c r="CLO82" s="886"/>
      <c r="CLP82" s="886"/>
      <c r="CLQ82" s="886"/>
      <c r="CLR82" s="887"/>
      <c r="CLS82" s="885"/>
      <c r="CLT82" s="886"/>
      <c r="CLU82" s="886"/>
      <c r="CLV82" s="886"/>
      <c r="CLW82" s="886"/>
      <c r="CLX82" s="886"/>
      <c r="CLY82" s="886"/>
      <c r="CLZ82" s="886"/>
      <c r="CMA82" s="887"/>
      <c r="CMB82" s="885"/>
      <c r="CMC82" s="886"/>
      <c r="CMD82" s="886"/>
      <c r="CME82" s="886"/>
      <c r="CMF82" s="886"/>
      <c r="CMG82" s="886"/>
      <c r="CMH82" s="886"/>
      <c r="CMI82" s="886"/>
      <c r="CMJ82" s="887"/>
      <c r="CMK82" s="885"/>
      <c r="CML82" s="886"/>
      <c r="CMM82" s="886"/>
      <c r="CMN82" s="886"/>
      <c r="CMO82" s="886"/>
      <c r="CMP82" s="886"/>
      <c r="CMQ82" s="886"/>
      <c r="CMR82" s="886"/>
      <c r="CMS82" s="887"/>
      <c r="CMT82" s="885"/>
      <c r="CMU82" s="886"/>
      <c r="CMV82" s="886"/>
      <c r="CMW82" s="886"/>
      <c r="CMX82" s="886"/>
      <c r="CMY82" s="886"/>
      <c r="CMZ82" s="886"/>
      <c r="CNA82" s="886"/>
      <c r="CNB82" s="887"/>
      <c r="CNC82" s="885"/>
      <c r="CND82" s="886"/>
      <c r="CNE82" s="886"/>
      <c r="CNF82" s="886"/>
      <c r="CNG82" s="886"/>
      <c r="CNH82" s="886"/>
      <c r="CNI82" s="886"/>
      <c r="CNJ82" s="886"/>
      <c r="CNK82" s="887"/>
      <c r="CNL82" s="885"/>
      <c r="CNM82" s="886"/>
      <c r="CNN82" s="886"/>
      <c r="CNO82" s="886"/>
      <c r="CNP82" s="886"/>
      <c r="CNQ82" s="886"/>
      <c r="CNR82" s="886"/>
      <c r="CNS82" s="886"/>
      <c r="CNT82" s="887"/>
      <c r="CNU82" s="885"/>
      <c r="CNV82" s="886"/>
      <c r="CNW82" s="886"/>
      <c r="CNX82" s="886"/>
      <c r="CNY82" s="886"/>
      <c r="CNZ82" s="886"/>
      <c r="COA82" s="886"/>
      <c r="COB82" s="886"/>
      <c r="COC82" s="887"/>
      <c r="COD82" s="885"/>
      <c r="COE82" s="886"/>
      <c r="COF82" s="886"/>
      <c r="COG82" s="886"/>
      <c r="COH82" s="886"/>
      <c r="COI82" s="886"/>
      <c r="COJ82" s="886"/>
      <c r="COK82" s="886"/>
      <c r="COL82" s="887"/>
      <c r="COM82" s="885"/>
      <c r="CON82" s="886"/>
      <c r="COO82" s="886"/>
      <c r="COP82" s="886"/>
      <c r="COQ82" s="886"/>
      <c r="COR82" s="886"/>
      <c r="COS82" s="886"/>
      <c r="COT82" s="886"/>
      <c r="COU82" s="887"/>
      <c r="COV82" s="885"/>
      <c r="COW82" s="886"/>
      <c r="COX82" s="886"/>
      <c r="COY82" s="886"/>
      <c r="COZ82" s="886"/>
      <c r="CPA82" s="886"/>
      <c r="CPB82" s="886"/>
      <c r="CPC82" s="886"/>
      <c r="CPD82" s="887"/>
      <c r="CPE82" s="885"/>
      <c r="CPF82" s="886"/>
      <c r="CPG82" s="886"/>
      <c r="CPH82" s="886"/>
      <c r="CPI82" s="886"/>
      <c r="CPJ82" s="886"/>
      <c r="CPK82" s="886"/>
      <c r="CPL82" s="886"/>
      <c r="CPM82" s="887"/>
      <c r="CPN82" s="885"/>
      <c r="CPO82" s="886"/>
      <c r="CPP82" s="886"/>
      <c r="CPQ82" s="886"/>
      <c r="CPR82" s="886"/>
      <c r="CPS82" s="886"/>
      <c r="CPT82" s="886"/>
      <c r="CPU82" s="886"/>
      <c r="CPV82" s="887"/>
      <c r="CPW82" s="885"/>
      <c r="CPX82" s="886"/>
      <c r="CPY82" s="886"/>
      <c r="CPZ82" s="886"/>
      <c r="CQA82" s="886"/>
      <c r="CQB82" s="886"/>
      <c r="CQC82" s="886"/>
      <c r="CQD82" s="886"/>
      <c r="CQE82" s="887"/>
      <c r="CQF82" s="885"/>
      <c r="CQG82" s="886"/>
      <c r="CQH82" s="886"/>
      <c r="CQI82" s="886"/>
      <c r="CQJ82" s="886"/>
      <c r="CQK82" s="886"/>
      <c r="CQL82" s="886"/>
      <c r="CQM82" s="886"/>
      <c r="CQN82" s="887"/>
      <c r="CQO82" s="885"/>
      <c r="CQP82" s="886"/>
      <c r="CQQ82" s="886"/>
      <c r="CQR82" s="886"/>
      <c r="CQS82" s="886"/>
      <c r="CQT82" s="886"/>
      <c r="CQU82" s="886"/>
      <c r="CQV82" s="886"/>
      <c r="CQW82" s="887"/>
      <c r="CQX82" s="885"/>
      <c r="CQY82" s="886"/>
      <c r="CQZ82" s="886"/>
      <c r="CRA82" s="886"/>
      <c r="CRB82" s="886"/>
      <c r="CRC82" s="886"/>
      <c r="CRD82" s="886"/>
      <c r="CRE82" s="886"/>
      <c r="CRF82" s="887"/>
      <c r="CRG82" s="885"/>
      <c r="CRH82" s="886"/>
      <c r="CRI82" s="886"/>
      <c r="CRJ82" s="886"/>
      <c r="CRK82" s="886"/>
      <c r="CRL82" s="886"/>
      <c r="CRM82" s="886"/>
      <c r="CRN82" s="886"/>
      <c r="CRO82" s="887"/>
      <c r="CRP82" s="885"/>
      <c r="CRQ82" s="886"/>
      <c r="CRR82" s="886"/>
      <c r="CRS82" s="886"/>
      <c r="CRT82" s="886"/>
      <c r="CRU82" s="886"/>
      <c r="CRV82" s="886"/>
      <c r="CRW82" s="886"/>
      <c r="CRX82" s="887"/>
      <c r="CRY82" s="885"/>
      <c r="CRZ82" s="886"/>
      <c r="CSA82" s="886"/>
      <c r="CSB82" s="886"/>
      <c r="CSC82" s="886"/>
      <c r="CSD82" s="886"/>
      <c r="CSE82" s="886"/>
      <c r="CSF82" s="886"/>
      <c r="CSG82" s="887"/>
      <c r="CSH82" s="885"/>
      <c r="CSI82" s="886"/>
      <c r="CSJ82" s="886"/>
      <c r="CSK82" s="886"/>
      <c r="CSL82" s="886"/>
      <c r="CSM82" s="886"/>
      <c r="CSN82" s="886"/>
      <c r="CSO82" s="886"/>
      <c r="CSP82" s="887"/>
      <c r="CSQ82" s="885"/>
      <c r="CSR82" s="886"/>
      <c r="CSS82" s="886"/>
      <c r="CST82" s="886"/>
      <c r="CSU82" s="886"/>
      <c r="CSV82" s="886"/>
      <c r="CSW82" s="886"/>
      <c r="CSX82" s="886"/>
      <c r="CSY82" s="887"/>
      <c r="CSZ82" s="885"/>
      <c r="CTA82" s="886"/>
      <c r="CTB82" s="886"/>
      <c r="CTC82" s="886"/>
      <c r="CTD82" s="886"/>
      <c r="CTE82" s="886"/>
      <c r="CTF82" s="886"/>
      <c r="CTG82" s="886"/>
      <c r="CTH82" s="887"/>
      <c r="CTI82" s="885"/>
      <c r="CTJ82" s="886"/>
      <c r="CTK82" s="886"/>
      <c r="CTL82" s="886"/>
      <c r="CTM82" s="886"/>
      <c r="CTN82" s="886"/>
      <c r="CTO82" s="886"/>
      <c r="CTP82" s="886"/>
      <c r="CTQ82" s="887"/>
      <c r="CTR82" s="885"/>
      <c r="CTS82" s="886"/>
      <c r="CTT82" s="886"/>
      <c r="CTU82" s="886"/>
      <c r="CTV82" s="886"/>
      <c r="CTW82" s="886"/>
      <c r="CTX82" s="886"/>
      <c r="CTY82" s="886"/>
      <c r="CTZ82" s="887"/>
      <c r="CUA82" s="885"/>
      <c r="CUB82" s="886"/>
      <c r="CUC82" s="886"/>
      <c r="CUD82" s="886"/>
      <c r="CUE82" s="886"/>
      <c r="CUF82" s="886"/>
      <c r="CUG82" s="886"/>
      <c r="CUH82" s="886"/>
      <c r="CUI82" s="887"/>
      <c r="CUJ82" s="885"/>
      <c r="CUK82" s="886"/>
      <c r="CUL82" s="886"/>
      <c r="CUM82" s="886"/>
      <c r="CUN82" s="886"/>
      <c r="CUO82" s="886"/>
      <c r="CUP82" s="886"/>
      <c r="CUQ82" s="886"/>
      <c r="CUR82" s="887"/>
      <c r="CUS82" s="885"/>
      <c r="CUT82" s="886"/>
      <c r="CUU82" s="886"/>
      <c r="CUV82" s="886"/>
      <c r="CUW82" s="886"/>
      <c r="CUX82" s="886"/>
      <c r="CUY82" s="886"/>
      <c r="CUZ82" s="886"/>
      <c r="CVA82" s="887"/>
      <c r="CVB82" s="885"/>
      <c r="CVC82" s="886"/>
      <c r="CVD82" s="886"/>
      <c r="CVE82" s="886"/>
      <c r="CVF82" s="886"/>
      <c r="CVG82" s="886"/>
      <c r="CVH82" s="886"/>
      <c r="CVI82" s="886"/>
      <c r="CVJ82" s="887"/>
      <c r="CVK82" s="885"/>
      <c r="CVL82" s="886"/>
      <c r="CVM82" s="886"/>
      <c r="CVN82" s="886"/>
      <c r="CVO82" s="886"/>
      <c r="CVP82" s="886"/>
      <c r="CVQ82" s="886"/>
      <c r="CVR82" s="886"/>
      <c r="CVS82" s="887"/>
      <c r="CVT82" s="885"/>
      <c r="CVU82" s="886"/>
      <c r="CVV82" s="886"/>
      <c r="CVW82" s="886"/>
      <c r="CVX82" s="886"/>
      <c r="CVY82" s="886"/>
      <c r="CVZ82" s="886"/>
      <c r="CWA82" s="886"/>
      <c r="CWB82" s="887"/>
      <c r="CWC82" s="885"/>
      <c r="CWD82" s="886"/>
      <c r="CWE82" s="886"/>
      <c r="CWF82" s="886"/>
      <c r="CWG82" s="886"/>
      <c r="CWH82" s="886"/>
      <c r="CWI82" s="886"/>
      <c r="CWJ82" s="886"/>
      <c r="CWK82" s="887"/>
      <c r="CWL82" s="885"/>
      <c r="CWM82" s="886"/>
      <c r="CWN82" s="886"/>
      <c r="CWO82" s="886"/>
      <c r="CWP82" s="886"/>
      <c r="CWQ82" s="886"/>
      <c r="CWR82" s="886"/>
      <c r="CWS82" s="886"/>
      <c r="CWT82" s="887"/>
      <c r="CWU82" s="885"/>
      <c r="CWV82" s="886"/>
      <c r="CWW82" s="886"/>
      <c r="CWX82" s="886"/>
      <c r="CWY82" s="886"/>
      <c r="CWZ82" s="886"/>
      <c r="CXA82" s="886"/>
      <c r="CXB82" s="886"/>
      <c r="CXC82" s="887"/>
      <c r="CXD82" s="885"/>
      <c r="CXE82" s="886"/>
      <c r="CXF82" s="886"/>
      <c r="CXG82" s="886"/>
      <c r="CXH82" s="886"/>
      <c r="CXI82" s="886"/>
      <c r="CXJ82" s="886"/>
      <c r="CXK82" s="886"/>
      <c r="CXL82" s="887"/>
      <c r="CXM82" s="885"/>
      <c r="CXN82" s="886"/>
      <c r="CXO82" s="886"/>
      <c r="CXP82" s="886"/>
      <c r="CXQ82" s="886"/>
      <c r="CXR82" s="886"/>
      <c r="CXS82" s="886"/>
      <c r="CXT82" s="886"/>
      <c r="CXU82" s="887"/>
      <c r="CXV82" s="885"/>
      <c r="CXW82" s="886"/>
      <c r="CXX82" s="886"/>
      <c r="CXY82" s="886"/>
      <c r="CXZ82" s="886"/>
      <c r="CYA82" s="886"/>
      <c r="CYB82" s="886"/>
      <c r="CYC82" s="886"/>
      <c r="CYD82" s="887"/>
      <c r="CYE82" s="885"/>
      <c r="CYF82" s="886"/>
      <c r="CYG82" s="886"/>
      <c r="CYH82" s="886"/>
      <c r="CYI82" s="886"/>
      <c r="CYJ82" s="886"/>
      <c r="CYK82" s="886"/>
      <c r="CYL82" s="886"/>
      <c r="CYM82" s="887"/>
      <c r="CYN82" s="885"/>
      <c r="CYO82" s="886"/>
      <c r="CYP82" s="886"/>
      <c r="CYQ82" s="886"/>
      <c r="CYR82" s="886"/>
      <c r="CYS82" s="886"/>
      <c r="CYT82" s="886"/>
      <c r="CYU82" s="886"/>
      <c r="CYV82" s="887"/>
      <c r="CYW82" s="885"/>
      <c r="CYX82" s="886"/>
      <c r="CYY82" s="886"/>
      <c r="CYZ82" s="886"/>
      <c r="CZA82" s="886"/>
      <c r="CZB82" s="886"/>
      <c r="CZC82" s="886"/>
      <c r="CZD82" s="886"/>
      <c r="CZE82" s="887"/>
      <c r="CZF82" s="885"/>
      <c r="CZG82" s="886"/>
      <c r="CZH82" s="886"/>
      <c r="CZI82" s="886"/>
      <c r="CZJ82" s="886"/>
      <c r="CZK82" s="886"/>
      <c r="CZL82" s="886"/>
      <c r="CZM82" s="886"/>
      <c r="CZN82" s="887"/>
      <c r="CZO82" s="885"/>
      <c r="CZP82" s="886"/>
      <c r="CZQ82" s="886"/>
      <c r="CZR82" s="886"/>
      <c r="CZS82" s="886"/>
      <c r="CZT82" s="886"/>
      <c r="CZU82" s="886"/>
      <c r="CZV82" s="886"/>
      <c r="CZW82" s="887"/>
      <c r="CZX82" s="885"/>
      <c r="CZY82" s="886"/>
      <c r="CZZ82" s="886"/>
      <c r="DAA82" s="886"/>
      <c r="DAB82" s="886"/>
      <c r="DAC82" s="886"/>
      <c r="DAD82" s="886"/>
      <c r="DAE82" s="886"/>
      <c r="DAF82" s="887"/>
      <c r="DAG82" s="885"/>
      <c r="DAH82" s="886"/>
      <c r="DAI82" s="886"/>
      <c r="DAJ82" s="886"/>
      <c r="DAK82" s="886"/>
      <c r="DAL82" s="886"/>
      <c r="DAM82" s="886"/>
      <c r="DAN82" s="886"/>
      <c r="DAO82" s="887"/>
      <c r="DAP82" s="885"/>
      <c r="DAQ82" s="886"/>
      <c r="DAR82" s="886"/>
      <c r="DAS82" s="886"/>
      <c r="DAT82" s="886"/>
      <c r="DAU82" s="886"/>
      <c r="DAV82" s="886"/>
      <c r="DAW82" s="886"/>
      <c r="DAX82" s="887"/>
      <c r="DAY82" s="885"/>
      <c r="DAZ82" s="886"/>
      <c r="DBA82" s="886"/>
      <c r="DBB82" s="886"/>
      <c r="DBC82" s="886"/>
      <c r="DBD82" s="886"/>
      <c r="DBE82" s="886"/>
      <c r="DBF82" s="886"/>
      <c r="DBG82" s="887"/>
      <c r="DBH82" s="885"/>
      <c r="DBI82" s="886"/>
      <c r="DBJ82" s="886"/>
      <c r="DBK82" s="886"/>
      <c r="DBL82" s="886"/>
      <c r="DBM82" s="886"/>
      <c r="DBN82" s="886"/>
      <c r="DBO82" s="886"/>
      <c r="DBP82" s="887"/>
      <c r="DBQ82" s="885"/>
      <c r="DBR82" s="886"/>
      <c r="DBS82" s="886"/>
      <c r="DBT82" s="886"/>
      <c r="DBU82" s="886"/>
      <c r="DBV82" s="886"/>
      <c r="DBW82" s="886"/>
      <c r="DBX82" s="886"/>
      <c r="DBY82" s="887"/>
      <c r="DBZ82" s="885"/>
      <c r="DCA82" s="886"/>
      <c r="DCB82" s="886"/>
      <c r="DCC82" s="886"/>
      <c r="DCD82" s="886"/>
      <c r="DCE82" s="886"/>
      <c r="DCF82" s="886"/>
      <c r="DCG82" s="886"/>
      <c r="DCH82" s="887"/>
      <c r="DCI82" s="885"/>
      <c r="DCJ82" s="886"/>
      <c r="DCK82" s="886"/>
      <c r="DCL82" s="886"/>
      <c r="DCM82" s="886"/>
      <c r="DCN82" s="886"/>
      <c r="DCO82" s="886"/>
      <c r="DCP82" s="886"/>
      <c r="DCQ82" s="887"/>
      <c r="DCR82" s="885"/>
      <c r="DCS82" s="886"/>
      <c r="DCT82" s="886"/>
      <c r="DCU82" s="886"/>
      <c r="DCV82" s="886"/>
      <c r="DCW82" s="886"/>
      <c r="DCX82" s="886"/>
      <c r="DCY82" s="886"/>
      <c r="DCZ82" s="887"/>
      <c r="DDA82" s="885"/>
      <c r="DDB82" s="886"/>
      <c r="DDC82" s="886"/>
      <c r="DDD82" s="886"/>
      <c r="DDE82" s="886"/>
      <c r="DDF82" s="886"/>
      <c r="DDG82" s="886"/>
      <c r="DDH82" s="886"/>
      <c r="DDI82" s="887"/>
      <c r="DDJ82" s="885"/>
      <c r="DDK82" s="886"/>
      <c r="DDL82" s="886"/>
      <c r="DDM82" s="886"/>
      <c r="DDN82" s="886"/>
      <c r="DDO82" s="886"/>
      <c r="DDP82" s="886"/>
      <c r="DDQ82" s="886"/>
      <c r="DDR82" s="887"/>
      <c r="DDS82" s="885"/>
      <c r="DDT82" s="886"/>
      <c r="DDU82" s="886"/>
      <c r="DDV82" s="886"/>
      <c r="DDW82" s="886"/>
      <c r="DDX82" s="886"/>
      <c r="DDY82" s="886"/>
      <c r="DDZ82" s="886"/>
      <c r="DEA82" s="887"/>
      <c r="DEB82" s="885"/>
      <c r="DEC82" s="886"/>
      <c r="DED82" s="886"/>
      <c r="DEE82" s="886"/>
      <c r="DEF82" s="886"/>
      <c r="DEG82" s="886"/>
      <c r="DEH82" s="886"/>
      <c r="DEI82" s="886"/>
      <c r="DEJ82" s="887"/>
      <c r="DEK82" s="885"/>
      <c r="DEL82" s="886"/>
      <c r="DEM82" s="886"/>
      <c r="DEN82" s="886"/>
      <c r="DEO82" s="886"/>
      <c r="DEP82" s="886"/>
      <c r="DEQ82" s="886"/>
      <c r="DER82" s="886"/>
      <c r="DES82" s="887"/>
      <c r="DET82" s="885"/>
      <c r="DEU82" s="886"/>
      <c r="DEV82" s="886"/>
      <c r="DEW82" s="886"/>
      <c r="DEX82" s="886"/>
      <c r="DEY82" s="886"/>
      <c r="DEZ82" s="886"/>
      <c r="DFA82" s="886"/>
      <c r="DFB82" s="887"/>
      <c r="DFC82" s="885"/>
      <c r="DFD82" s="886"/>
      <c r="DFE82" s="886"/>
      <c r="DFF82" s="886"/>
      <c r="DFG82" s="886"/>
      <c r="DFH82" s="886"/>
      <c r="DFI82" s="886"/>
      <c r="DFJ82" s="886"/>
      <c r="DFK82" s="887"/>
      <c r="DFL82" s="885"/>
      <c r="DFM82" s="886"/>
      <c r="DFN82" s="886"/>
      <c r="DFO82" s="886"/>
      <c r="DFP82" s="886"/>
      <c r="DFQ82" s="886"/>
      <c r="DFR82" s="886"/>
      <c r="DFS82" s="886"/>
      <c r="DFT82" s="887"/>
      <c r="DFU82" s="885"/>
      <c r="DFV82" s="886"/>
      <c r="DFW82" s="886"/>
      <c r="DFX82" s="886"/>
      <c r="DFY82" s="886"/>
      <c r="DFZ82" s="886"/>
      <c r="DGA82" s="886"/>
      <c r="DGB82" s="886"/>
      <c r="DGC82" s="887"/>
      <c r="DGD82" s="885"/>
      <c r="DGE82" s="886"/>
      <c r="DGF82" s="886"/>
      <c r="DGG82" s="886"/>
      <c r="DGH82" s="886"/>
      <c r="DGI82" s="886"/>
      <c r="DGJ82" s="886"/>
      <c r="DGK82" s="886"/>
      <c r="DGL82" s="887"/>
      <c r="DGM82" s="885"/>
      <c r="DGN82" s="886"/>
      <c r="DGO82" s="886"/>
      <c r="DGP82" s="886"/>
      <c r="DGQ82" s="886"/>
      <c r="DGR82" s="886"/>
      <c r="DGS82" s="886"/>
      <c r="DGT82" s="886"/>
      <c r="DGU82" s="887"/>
      <c r="DGV82" s="885"/>
      <c r="DGW82" s="886"/>
      <c r="DGX82" s="886"/>
      <c r="DGY82" s="886"/>
      <c r="DGZ82" s="886"/>
      <c r="DHA82" s="886"/>
      <c r="DHB82" s="886"/>
      <c r="DHC82" s="886"/>
      <c r="DHD82" s="887"/>
      <c r="DHE82" s="885"/>
      <c r="DHF82" s="886"/>
      <c r="DHG82" s="886"/>
      <c r="DHH82" s="886"/>
      <c r="DHI82" s="886"/>
      <c r="DHJ82" s="886"/>
      <c r="DHK82" s="886"/>
      <c r="DHL82" s="886"/>
      <c r="DHM82" s="887"/>
      <c r="DHN82" s="885"/>
      <c r="DHO82" s="886"/>
      <c r="DHP82" s="886"/>
      <c r="DHQ82" s="886"/>
      <c r="DHR82" s="886"/>
      <c r="DHS82" s="886"/>
      <c r="DHT82" s="886"/>
      <c r="DHU82" s="886"/>
      <c r="DHV82" s="887"/>
      <c r="DHW82" s="885"/>
      <c r="DHX82" s="886"/>
      <c r="DHY82" s="886"/>
      <c r="DHZ82" s="886"/>
      <c r="DIA82" s="886"/>
      <c r="DIB82" s="886"/>
      <c r="DIC82" s="886"/>
      <c r="DID82" s="886"/>
      <c r="DIE82" s="887"/>
      <c r="DIF82" s="885"/>
      <c r="DIG82" s="886"/>
      <c r="DIH82" s="886"/>
      <c r="DII82" s="886"/>
      <c r="DIJ82" s="886"/>
      <c r="DIK82" s="886"/>
      <c r="DIL82" s="886"/>
      <c r="DIM82" s="886"/>
      <c r="DIN82" s="887"/>
      <c r="DIO82" s="885"/>
      <c r="DIP82" s="886"/>
      <c r="DIQ82" s="886"/>
      <c r="DIR82" s="886"/>
      <c r="DIS82" s="886"/>
      <c r="DIT82" s="886"/>
      <c r="DIU82" s="886"/>
      <c r="DIV82" s="886"/>
      <c r="DIW82" s="887"/>
      <c r="DIX82" s="885"/>
      <c r="DIY82" s="886"/>
      <c r="DIZ82" s="886"/>
      <c r="DJA82" s="886"/>
      <c r="DJB82" s="886"/>
      <c r="DJC82" s="886"/>
      <c r="DJD82" s="886"/>
      <c r="DJE82" s="886"/>
      <c r="DJF82" s="887"/>
      <c r="DJG82" s="885"/>
      <c r="DJH82" s="886"/>
      <c r="DJI82" s="886"/>
      <c r="DJJ82" s="886"/>
      <c r="DJK82" s="886"/>
      <c r="DJL82" s="886"/>
      <c r="DJM82" s="886"/>
      <c r="DJN82" s="886"/>
      <c r="DJO82" s="887"/>
      <c r="DJP82" s="885"/>
      <c r="DJQ82" s="886"/>
      <c r="DJR82" s="886"/>
      <c r="DJS82" s="886"/>
      <c r="DJT82" s="886"/>
      <c r="DJU82" s="886"/>
      <c r="DJV82" s="886"/>
      <c r="DJW82" s="886"/>
      <c r="DJX82" s="887"/>
      <c r="DJY82" s="885"/>
      <c r="DJZ82" s="886"/>
      <c r="DKA82" s="886"/>
      <c r="DKB82" s="886"/>
      <c r="DKC82" s="886"/>
      <c r="DKD82" s="886"/>
      <c r="DKE82" s="886"/>
      <c r="DKF82" s="886"/>
      <c r="DKG82" s="887"/>
      <c r="DKH82" s="885"/>
      <c r="DKI82" s="886"/>
      <c r="DKJ82" s="886"/>
      <c r="DKK82" s="886"/>
      <c r="DKL82" s="886"/>
      <c r="DKM82" s="886"/>
      <c r="DKN82" s="886"/>
      <c r="DKO82" s="886"/>
      <c r="DKP82" s="887"/>
      <c r="DKQ82" s="885"/>
      <c r="DKR82" s="886"/>
      <c r="DKS82" s="886"/>
      <c r="DKT82" s="886"/>
      <c r="DKU82" s="886"/>
      <c r="DKV82" s="886"/>
      <c r="DKW82" s="886"/>
      <c r="DKX82" s="886"/>
      <c r="DKY82" s="887"/>
      <c r="DKZ82" s="885"/>
      <c r="DLA82" s="886"/>
      <c r="DLB82" s="886"/>
      <c r="DLC82" s="886"/>
      <c r="DLD82" s="886"/>
      <c r="DLE82" s="886"/>
      <c r="DLF82" s="886"/>
      <c r="DLG82" s="886"/>
      <c r="DLH82" s="887"/>
      <c r="DLI82" s="885"/>
      <c r="DLJ82" s="886"/>
      <c r="DLK82" s="886"/>
      <c r="DLL82" s="886"/>
      <c r="DLM82" s="886"/>
      <c r="DLN82" s="886"/>
      <c r="DLO82" s="886"/>
      <c r="DLP82" s="886"/>
      <c r="DLQ82" s="887"/>
      <c r="DLR82" s="885"/>
      <c r="DLS82" s="886"/>
      <c r="DLT82" s="886"/>
      <c r="DLU82" s="886"/>
      <c r="DLV82" s="886"/>
      <c r="DLW82" s="886"/>
      <c r="DLX82" s="886"/>
      <c r="DLY82" s="886"/>
      <c r="DLZ82" s="887"/>
      <c r="DMA82" s="885"/>
      <c r="DMB82" s="886"/>
      <c r="DMC82" s="886"/>
      <c r="DMD82" s="886"/>
      <c r="DME82" s="886"/>
      <c r="DMF82" s="886"/>
      <c r="DMG82" s="886"/>
      <c r="DMH82" s="886"/>
      <c r="DMI82" s="887"/>
      <c r="DMJ82" s="885"/>
      <c r="DMK82" s="886"/>
      <c r="DML82" s="886"/>
      <c r="DMM82" s="886"/>
      <c r="DMN82" s="886"/>
      <c r="DMO82" s="886"/>
      <c r="DMP82" s="886"/>
      <c r="DMQ82" s="886"/>
      <c r="DMR82" s="887"/>
      <c r="DMS82" s="885"/>
      <c r="DMT82" s="886"/>
      <c r="DMU82" s="886"/>
      <c r="DMV82" s="886"/>
      <c r="DMW82" s="886"/>
      <c r="DMX82" s="886"/>
      <c r="DMY82" s="886"/>
      <c r="DMZ82" s="886"/>
      <c r="DNA82" s="887"/>
      <c r="DNB82" s="885"/>
      <c r="DNC82" s="886"/>
      <c r="DND82" s="886"/>
      <c r="DNE82" s="886"/>
      <c r="DNF82" s="886"/>
      <c r="DNG82" s="886"/>
      <c r="DNH82" s="886"/>
      <c r="DNI82" s="886"/>
      <c r="DNJ82" s="887"/>
      <c r="DNK82" s="885"/>
      <c r="DNL82" s="886"/>
      <c r="DNM82" s="886"/>
      <c r="DNN82" s="886"/>
      <c r="DNO82" s="886"/>
      <c r="DNP82" s="886"/>
      <c r="DNQ82" s="886"/>
      <c r="DNR82" s="886"/>
      <c r="DNS82" s="887"/>
      <c r="DNT82" s="885"/>
      <c r="DNU82" s="886"/>
      <c r="DNV82" s="886"/>
      <c r="DNW82" s="886"/>
      <c r="DNX82" s="886"/>
      <c r="DNY82" s="886"/>
      <c r="DNZ82" s="886"/>
      <c r="DOA82" s="886"/>
      <c r="DOB82" s="887"/>
      <c r="DOC82" s="885"/>
      <c r="DOD82" s="886"/>
      <c r="DOE82" s="886"/>
      <c r="DOF82" s="886"/>
      <c r="DOG82" s="886"/>
      <c r="DOH82" s="886"/>
      <c r="DOI82" s="886"/>
      <c r="DOJ82" s="886"/>
      <c r="DOK82" s="887"/>
      <c r="DOL82" s="885"/>
      <c r="DOM82" s="886"/>
      <c r="DON82" s="886"/>
      <c r="DOO82" s="886"/>
      <c r="DOP82" s="886"/>
      <c r="DOQ82" s="886"/>
      <c r="DOR82" s="886"/>
      <c r="DOS82" s="886"/>
      <c r="DOT82" s="887"/>
      <c r="DOU82" s="885"/>
      <c r="DOV82" s="886"/>
      <c r="DOW82" s="886"/>
      <c r="DOX82" s="886"/>
      <c r="DOY82" s="886"/>
      <c r="DOZ82" s="886"/>
      <c r="DPA82" s="886"/>
      <c r="DPB82" s="886"/>
      <c r="DPC82" s="887"/>
      <c r="DPD82" s="885"/>
      <c r="DPE82" s="886"/>
      <c r="DPF82" s="886"/>
      <c r="DPG82" s="886"/>
      <c r="DPH82" s="886"/>
      <c r="DPI82" s="886"/>
      <c r="DPJ82" s="886"/>
      <c r="DPK82" s="886"/>
      <c r="DPL82" s="887"/>
      <c r="DPM82" s="885"/>
      <c r="DPN82" s="886"/>
      <c r="DPO82" s="886"/>
      <c r="DPP82" s="886"/>
      <c r="DPQ82" s="886"/>
      <c r="DPR82" s="886"/>
      <c r="DPS82" s="886"/>
      <c r="DPT82" s="886"/>
      <c r="DPU82" s="887"/>
      <c r="DPV82" s="885"/>
      <c r="DPW82" s="886"/>
      <c r="DPX82" s="886"/>
      <c r="DPY82" s="886"/>
      <c r="DPZ82" s="886"/>
      <c r="DQA82" s="886"/>
      <c r="DQB82" s="886"/>
      <c r="DQC82" s="886"/>
      <c r="DQD82" s="887"/>
      <c r="DQE82" s="885"/>
      <c r="DQF82" s="886"/>
      <c r="DQG82" s="886"/>
      <c r="DQH82" s="886"/>
      <c r="DQI82" s="886"/>
      <c r="DQJ82" s="886"/>
      <c r="DQK82" s="886"/>
      <c r="DQL82" s="886"/>
      <c r="DQM82" s="887"/>
      <c r="DQN82" s="885"/>
      <c r="DQO82" s="886"/>
      <c r="DQP82" s="886"/>
      <c r="DQQ82" s="886"/>
      <c r="DQR82" s="886"/>
      <c r="DQS82" s="886"/>
      <c r="DQT82" s="886"/>
      <c r="DQU82" s="886"/>
      <c r="DQV82" s="887"/>
      <c r="DQW82" s="885"/>
      <c r="DQX82" s="886"/>
      <c r="DQY82" s="886"/>
      <c r="DQZ82" s="886"/>
      <c r="DRA82" s="886"/>
      <c r="DRB82" s="886"/>
      <c r="DRC82" s="886"/>
      <c r="DRD82" s="886"/>
      <c r="DRE82" s="887"/>
      <c r="DRF82" s="885"/>
      <c r="DRG82" s="886"/>
      <c r="DRH82" s="886"/>
      <c r="DRI82" s="886"/>
      <c r="DRJ82" s="886"/>
      <c r="DRK82" s="886"/>
      <c r="DRL82" s="886"/>
      <c r="DRM82" s="886"/>
      <c r="DRN82" s="887"/>
      <c r="DRO82" s="885"/>
      <c r="DRP82" s="886"/>
      <c r="DRQ82" s="886"/>
      <c r="DRR82" s="886"/>
      <c r="DRS82" s="886"/>
      <c r="DRT82" s="886"/>
      <c r="DRU82" s="886"/>
      <c r="DRV82" s="886"/>
      <c r="DRW82" s="887"/>
      <c r="DRX82" s="885"/>
      <c r="DRY82" s="886"/>
      <c r="DRZ82" s="886"/>
      <c r="DSA82" s="886"/>
      <c r="DSB82" s="886"/>
      <c r="DSC82" s="886"/>
      <c r="DSD82" s="886"/>
      <c r="DSE82" s="886"/>
      <c r="DSF82" s="887"/>
      <c r="DSG82" s="885"/>
      <c r="DSH82" s="886"/>
      <c r="DSI82" s="886"/>
      <c r="DSJ82" s="886"/>
      <c r="DSK82" s="886"/>
      <c r="DSL82" s="886"/>
      <c r="DSM82" s="886"/>
      <c r="DSN82" s="886"/>
      <c r="DSO82" s="887"/>
      <c r="DSP82" s="885"/>
      <c r="DSQ82" s="886"/>
      <c r="DSR82" s="886"/>
      <c r="DSS82" s="886"/>
      <c r="DST82" s="886"/>
      <c r="DSU82" s="886"/>
      <c r="DSV82" s="886"/>
      <c r="DSW82" s="886"/>
      <c r="DSX82" s="887"/>
      <c r="DSY82" s="885"/>
      <c r="DSZ82" s="886"/>
      <c r="DTA82" s="886"/>
      <c r="DTB82" s="886"/>
      <c r="DTC82" s="886"/>
      <c r="DTD82" s="886"/>
      <c r="DTE82" s="886"/>
      <c r="DTF82" s="886"/>
      <c r="DTG82" s="887"/>
      <c r="DTH82" s="885"/>
      <c r="DTI82" s="886"/>
      <c r="DTJ82" s="886"/>
      <c r="DTK82" s="886"/>
      <c r="DTL82" s="886"/>
      <c r="DTM82" s="886"/>
      <c r="DTN82" s="886"/>
      <c r="DTO82" s="886"/>
      <c r="DTP82" s="887"/>
      <c r="DTQ82" s="885"/>
      <c r="DTR82" s="886"/>
      <c r="DTS82" s="886"/>
      <c r="DTT82" s="886"/>
      <c r="DTU82" s="886"/>
      <c r="DTV82" s="886"/>
      <c r="DTW82" s="886"/>
      <c r="DTX82" s="886"/>
      <c r="DTY82" s="887"/>
      <c r="DTZ82" s="885"/>
      <c r="DUA82" s="886"/>
      <c r="DUB82" s="886"/>
      <c r="DUC82" s="886"/>
      <c r="DUD82" s="886"/>
      <c r="DUE82" s="886"/>
      <c r="DUF82" s="886"/>
      <c r="DUG82" s="886"/>
      <c r="DUH82" s="887"/>
      <c r="DUI82" s="885"/>
      <c r="DUJ82" s="886"/>
      <c r="DUK82" s="886"/>
      <c r="DUL82" s="886"/>
      <c r="DUM82" s="886"/>
      <c r="DUN82" s="886"/>
      <c r="DUO82" s="886"/>
      <c r="DUP82" s="886"/>
      <c r="DUQ82" s="887"/>
      <c r="DUR82" s="885"/>
      <c r="DUS82" s="886"/>
      <c r="DUT82" s="886"/>
      <c r="DUU82" s="886"/>
      <c r="DUV82" s="886"/>
      <c r="DUW82" s="886"/>
      <c r="DUX82" s="886"/>
      <c r="DUY82" s="886"/>
      <c r="DUZ82" s="887"/>
      <c r="DVA82" s="885"/>
      <c r="DVB82" s="886"/>
      <c r="DVC82" s="886"/>
      <c r="DVD82" s="886"/>
      <c r="DVE82" s="886"/>
      <c r="DVF82" s="886"/>
      <c r="DVG82" s="886"/>
      <c r="DVH82" s="886"/>
      <c r="DVI82" s="887"/>
      <c r="DVJ82" s="885"/>
      <c r="DVK82" s="886"/>
      <c r="DVL82" s="886"/>
      <c r="DVM82" s="886"/>
      <c r="DVN82" s="886"/>
      <c r="DVO82" s="886"/>
      <c r="DVP82" s="886"/>
      <c r="DVQ82" s="886"/>
      <c r="DVR82" s="887"/>
      <c r="DVS82" s="885"/>
      <c r="DVT82" s="886"/>
      <c r="DVU82" s="886"/>
      <c r="DVV82" s="886"/>
      <c r="DVW82" s="886"/>
      <c r="DVX82" s="886"/>
      <c r="DVY82" s="886"/>
      <c r="DVZ82" s="886"/>
      <c r="DWA82" s="887"/>
      <c r="DWB82" s="885"/>
      <c r="DWC82" s="886"/>
      <c r="DWD82" s="886"/>
      <c r="DWE82" s="886"/>
      <c r="DWF82" s="886"/>
      <c r="DWG82" s="886"/>
      <c r="DWH82" s="886"/>
      <c r="DWI82" s="886"/>
      <c r="DWJ82" s="887"/>
      <c r="DWK82" s="885"/>
      <c r="DWL82" s="886"/>
      <c r="DWM82" s="886"/>
      <c r="DWN82" s="886"/>
      <c r="DWO82" s="886"/>
      <c r="DWP82" s="886"/>
      <c r="DWQ82" s="886"/>
      <c r="DWR82" s="886"/>
      <c r="DWS82" s="887"/>
      <c r="DWT82" s="885"/>
      <c r="DWU82" s="886"/>
      <c r="DWV82" s="886"/>
      <c r="DWW82" s="886"/>
      <c r="DWX82" s="886"/>
      <c r="DWY82" s="886"/>
      <c r="DWZ82" s="886"/>
      <c r="DXA82" s="886"/>
      <c r="DXB82" s="887"/>
      <c r="DXC82" s="885"/>
      <c r="DXD82" s="886"/>
      <c r="DXE82" s="886"/>
      <c r="DXF82" s="886"/>
      <c r="DXG82" s="886"/>
      <c r="DXH82" s="886"/>
      <c r="DXI82" s="886"/>
      <c r="DXJ82" s="886"/>
      <c r="DXK82" s="887"/>
      <c r="DXL82" s="885"/>
      <c r="DXM82" s="886"/>
      <c r="DXN82" s="886"/>
      <c r="DXO82" s="886"/>
      <c r="DXP82" s="886"/>
      <c r="DXQ82" s="886"/>
      <c r="DXR82" s="886"/>
      <c r="DXS82" s="886"/>
      <c r="DXT82" s="887"/>
      <c r="DXU82" s="885"/>
      <c r="DXV82" s="886"/>
      <c r="DXW82" s="886"/>
      <c r="DXX82" s="886"/>
      <c r="DXY82" s="886"/>
      <c r="DXZ82" s="886"/>
      <c r="DYA82" s="886"/>
      <c r="DYB82" s="886"/>
      <c r="DYC82" s="887"/>
      <c r="DYD82" s="885"/>
      <c r="DYE82" s="886"/>
      <c r="DYF82" s="886"/>
      <c r="DYG82" s="886"/>
      <c r="DYH82" s="886"/>
      <c r="DYI82" s="886"/>
      <c r="DYJ82" s="886"/>
      <c r="DYK82" s="886"/>
      <c r="DYL82" s="887"/>
      <c r="DYM82" s="885"/>
      <c r="DYN82" s="886"/>
      <c r="DYO82" s="886"/>
      <c r="DYP82" s="886"/>
      <c r="DYQ82" s="886"/>
      <c r="DYR82" s="886"/>
      <c r="DYS82" s="886"/>
      <c r="DYT82" s="886"/>
      <c r="DYU82" s="887"/>
      <c r="DYV82" s="885"/>
      <c r="DYW82" s="886"/>
      <c r="DYX82" s="886"/>
      <c r="DYY82" s="886"/>
      <c r="DYZ82" s="886"/>
      <c r="DZA82" s="886"/>
      <c r="DZB82" s="886"/>
      <c r="DZC82" s="886"/>
      <c r="DZD82" s="887"/>
      <c r="DZE82" s="885"/>
      <c r="DZF82" s="886"/>
      <c r="DZG82" s="886"/>
      <c r="DZH82" s="886"/>
      <c r="DZI82" s="886"/>
      <c r="DZJ82" s="886"/>
      <c r="DZK82" s="886"/>
      <c r="DZL82" s="886"/>
      <c r="DZM82" s="887"/>
      <c r="DZN82" s="885"/>
      <c r="DZO82" s="886"/>
      <c r="DZP82" s="886"/>
      <c r="DZQ82" s="886"/>
      <c r="DZR82" s="886"/>
      <c r="DZS82" s="886"/>
      <c r="DZT82" s="886"/>
      <c r="DZU82" s="886"/>
      <c r="DZV82" s="887"/>
      <c r="DZW82" s="885"/>
      <c r="DZX82" s="886"/>
      <c r="DZY82" s="886"/>
      <c r="DZZ82" s="886"/>
      <c r="EAA82" s="886"/>
      <c r="EAB82" s="886"/>
      <c r="EAC82" s="886"/>
      <c r="EAD82" s="886"/>
      <c r="EAE82" s="887"/>
      <c r="EAF82" s="885"/>
      <c r="EAG82" s="886"/>
      <c r="EAH82" s="886"/>
      <c r="EAI82" s="886"/>
      <c r="EAJ82" s="886"/>
      <c r="EAK82" s="886"/>
      <c r="EAL82" s="886"/>
      <c r="EAM82" s="886"/>
      <c r="EAN82" s="887"/>
      <c r="EAO82" s="885"/>
      <c r="EAP82" s="886"/>
      <c r="EAQ82" s="886"/>
      <c r="EAR82" s="886"/>
      <c r="EAS82" s="886"/>
      <c r="EAT82" s="886"/>
      <c r="EAU82" s="886"/>
      <c r="EAV82" s="886"/>
      <c r="EAW82" s="887"/>
      <c r="EAX82" s="885"/>
      <c r="EAY82" s="886"/>
      <c r="EAZ82" s="886"/>
      <c r="EBA82" s="886"/>
      <c r="EBB82" s="886"/>
      <c r="EBC82" s="886"/>
      <c r="EBD82" s="886"/>
      <c r="EBE82" s="886"/>
      <c r="EBF82" s="887"/>
      <c r="EBG82" s="885"/>
      <c r="EBH82" s="886"/>
      <c r="EBI82" s="886"/>
      <c r="EBJ82" s="886"/>
      <c r="EBK82" s="886"/>
      <c r="EBL82" s="886"/>
      <c r="EBM82" s="886"/>
      <c r="EBN82" s="886"/>
      <c r="EBO82" s="887"/>
      <c r="EBP82" s="885"/>
      <c r="EBQ82" s="886"/>
      <c r="EBR82" s="886"/>
      <c r="EBS82" s="886"/>
      <c r="EBT82" s="886"/>
      <c r="EBU82" s="886"/>
      <c r="EBV82" s="886"/>
      <c r="EBW82" s="886"/>
      <c r="EBX82" s="887"/>
      <c r="EBY82" s="885"/>
      <c r="EBZ82" s="886"/>
      <c r="ECA82" s="886"/>
      <c r="ECB82" s="886"/>
      <c r="ECC82" s="886"/>
      <c r="ECD82" s="886"/>
      <c r="ECE82" s="886"/>
      <c r="ECF82" s="886"/>
      <c r="ECG82" s="887"/>
      <c r="ECH82" s="885"/>
      <c r="ECI82" s="886"/>
      <c r="ECJ82" s="886"/>
      <c r="ECK82" s="886"/>
      <c r="ECL82" s="886"/>
      <c r="ECM82" s="886"/>
      <c r="ECN82" s="886"/>
      <c r="ECO82" s="886"/>
      <c r="ECP82" s="887"/>
      <c r="ECQ82" s="885"/>
      <c r="ECR82" s="886"/>
      <c r="ECS82" s="886"/>
      <c r="ECT82" s="886"/>
      <c r="ECU82" s="886"/>
      <c r="ECV82" s="886"/>
      <c r="ECW82" s="886"/>
      <c r="ECX82" s="886"/>
      <c r="ECY82" s="887"/>
      <c r="ECZ82" s="885"/>
      <c r="EDA82" s="886"/>
      <c r="EDB82" s="886"/>
      <c r="EDC82" s="886"/>
      <c r="EDD82" s="886"/>
      <c r="EDE82" s="886"/>
      <c r="EDF82" s="886"/>
      <c r="EDG82" s="886"/>
      <c r="EDH82" s="887"/>
      <c r="EDI82" s="885"/>
      <c r="EDJ82" s="886"/>
      <c r="EDK82" s="886"/>
      <c r="EDL82" s="886"/>
      <c r="EDM82" s="886"/>
      <c r="EDN82" s="886"/>
      <c r="EDO82" s="886"/>
      <c r="EDP82" s="886"/>
      <c r="EDQ82" s="887"/>
      <c r="EDR82" s="885"/>
      <c r="EDS82" s="886"/>
      <c r="EDT82" s="886"/>
      <c r="EDU82" s="886"/>
      <c r="EDV82" s="886"/>
      <c r="EDW82" s="886"/>
      <c r="EDX82" s="886"/>
      <c r="EDY82" s="886"/>
      <c r="EDZ82" s="887"/>
      <c r="EEA82" s="885"/>
      <c r="EEB82" s="886"/>
      <c r="EEC82" s="886"/>
      <c r="EED82" s="886"/>
      <c r="EEE82" s="886"/>
      <c r="EEF82" s="886"/>
      <c r="EEG82" s="886"/>
      <c r="EEH82" s="886"/>
      <c r="EEI82" s="887"/>
      <c r="EEJ82" s="885"/>
      <c r="EEK82" s="886"/>
      <c r="EEL82" s="886"/>
      <c r="EEM82" s="886"/>
      <c r="EEN82" s="886"/>
      <c r="EEO82" s="886"/>
      <c r="EEP82" s="886"/>
      <c r="EEQ82" s="886"/>
      <c r="EER82" s="887"/>
      <c r="EES82" s="885"/>
      <c r="EET82" s="886"/>
      <c r="EEU82" s="886"/>
      <c r="EEV82" s="886"/>
      <c r="EEW82" s="886"/>
      <c r="EEX82" s="886"/>
      <c r="EEY82" s="886"/>
      <c r="EEZ82" s="886"/>
      <c r="EFA82" s="887"/>
      <c r="EFB82" s="885"/>
      <c r="EFC82" s="886"/>
      <c r="EFD82" s="886"/>
      <c r="EFE82" s="886"/>
      <c r="EFF82" s="886"/>
      <c r="EFG82" s="886"/>
      <c r="EFH82" s="886"/>
      <c r="EFI82" s="886"/>
      <c r="EFJ82" s="887"/>
      <c r="EFK82" s="885"/>
      <c r="EFL82" s="886"/>
      <c r="EFM82" s="886"/>
      <c r="EFN82" s="886"/>
      <c r="EFO82" s="886"/>
      <c r="EFP82" s="886"/>
      <c r="EFQ82" s="886"/>
      <c r="EFR82" s="886"/>
      <c r="EFS82" s="887"/>
      <c r="EFT82" s="885"/>
      <c r="EFU82" s="886"/>
      <c r="EFV82" s="886"/>
      <c r="EFW82" s="886"/>
      <c r="EFX82" s="886"/>
      <c r="EFY82" s="886"/>
      <c r="EFZ82" s="886"/>
      <c r="EGA82" s="886"/>
      <c r="EGB82" s="887"/>
      <c r="EGC82" s="885"/>
      <c r="EGD82" s="886"/>
      <c r="EGE82" s="886"/>
      <c r="EGF82" s="886"/>
      <c r="EGG82" s="886"/>
      <c r="EGH82" s="886"/>
      <c r="EGI82" s="886"/>
      <c r="EGJ82" s="886"/>
      <c r="EGK82" s="887"/>
      <c r="EGL82" s="885"/>
      <c r="EGM82" s="886"/>
      <c r="EGN82" s="886"/>
      <c r="EGO82" s="886"/>
      <c r="EGP82" s="886"/>
      <c r="EGQ82" s="886"/>
      <c r="EGR82" s="886"/>
      <c r="EGS82" s="886"/>
      <c r="EGT82" s="887"/>
      <c r="EGU82" s="885"/>
      <c r="EGV82" s="886"/>
      <c r="EGW82" s="886"/>
      <c r="EGX82" s="886"/>
      <c r="EGY82" s="886"/>
      <c r="EGZ82" s="886"/>
      <c r="EHA82" s="886"/>
      <c r="EHB82" s="886"/>
      <c r="EHC82" s="887"/>
      <c r="EHD82" s="885"/>
      <c r="EHE82" s="886"/>
      <c r="EHF82" s="886"/>
      <c r="EHG82" s="886"/>
      <c r="EHH82" s="886"/>
      <c r="EHI82" s="886"/>
      <c r="EHJ82" s="886"/>
      <c r="EHK82" s="886"/>
      <c r="EHL82" s="887"/>
      <c r="EHM82" s="885"/>
      <c r="EHN82" s="886"/>
      <c r="EHO82" s="886"/>
      <c r="EHP82" s="886"/>
      <c r="EHQ82" s="886"/>
      <c r="EHR82" s="886"/>
      <c r="EHS82" s="886"/>
      <c r="EHT82" s="886"/>
      <c r="EHU82" s="887"/>
      <c r="EHV82" s="885"/>
      <c r="EHW82" s="886"/>
      <c r="EHX82" s="886"/>
      <c r="EHY82" s="886"/>
      <c r="EHZ82" s="886"/>
      <c r="EIA82" s="886"/>
      <c r="EIB82" s="886"/>
      <c r="EIC82" s="886"/>
      <c r="EID82" s="887"/>
      <c r="EIE82" s="885"/>
      <c r="EIF82" s="886"/>
      <c r="EIG82" s="886"/>
      <c r="EIH82" s="886"/>
      <c r="EII82" s="886"/>
      <c r="EIJ82" s="886"/>
      <c r="EIK82" s="886"/>
      <c r="EIL82" s="886"/>
      <c r="EIM82" s="887"/>
      <c r="EIN82" s="885"/>
      <c r="EIO82" s="886"/>
      <c r="EIP82" s="886"/>
      <c r="EIQ82" s="886"/>
      <c r="EIR82" s="886"/>
      <c r="EIS82" s="886"/>
      <c r="EIT82" s="886"/>
      <c r="EIU82" s="886"/>
      <c r="EIV82" s="887"/>
      <c r="EIW82" s="885"/>
      <c r="EIX82" s="886"/>
      <c r="EIY82" s="886"/>
      <c r="EIZ82" s="886"/>
      <c r="EJA82" s="886"/>
      <c r="EJB82" s="886"/>
      <c r="EJC82" s="886"/>
      <c r="EJD82" s="886"/>
      <c r="EJE82" s="887"/>
      <c r="EJF82" s="885"/>
      <c r="EJG82" s="886"/>
      <c r="EJH82" s="886"/>
      <c r="EJI82" s="886"/>
      <c r="EJJ82" s="886"/>
      <c r="EJK82" s="886"/>
      <c r="EJL82" s="886"/>
      <c r="EJM82" s="886"/>
      <c r="EJN82" s="887"/>
      <c r="EJO82" s="885"/>
      <c r="EJP82" s="886"/>
      <c r="EJQ82" s="886"/>
      <c r="EJR82" s="886"/>
      <c r="EJS82" s="886"/>
      <c r="EJT82" s="886"/>
      <c r="EJU82" s="886"/>
      <c r="EJV82" s="886"/>
      <c r="EJW82" s="887"/>
      <c r="EJX82" s="885"/>
      <c r="EJY82" s="886"/>
      <c r="EJZ82" s="886"/>
      <c r="EKA82" s="886"/>
      <c r="EKB82" s="886"/>
      <c r="EKC82" s="886"/>
      <c r="EKD82" s="886"/>
      <c r="EKE82" s="886"/>
      <c r="EKF82" s="887"/>
      <c r="EKG82" s="885"/>
      <c r="EKH82" s="886"/>
      <c r="EKI82" s="886"/>
      <c r="EKJ82" s="886"/>
      <c r="EKK82" s="886"/>
      <c r="EKL82" s="886"/>
      <c r="EKM82" s="886"/>
      <c r="EKN82" s="886"/>
      <c r="EKO82" s="887"/>
      <c r="EKP82" s="885"/>
      <c r="EKQ82" s="886"/>
      <c r="EKR82" s="886"/>
      <c r="EKS82" s="886"/>
      <c r="EKT82" s="886"/>
      <c r="EKU82" s="886"/>
      <c r="EKV82" s="886"/>
      <c r="EKW82" s="886"/>
      <c r="EKX82" s="887"/>
      <c r="EKY82" s="885"/>
      <c r="EKZ82" s="886"/>
      <c r="ELA82" s="886"/>
      <c r="ELB82" s="886"/>
      <c r="ELC82" s="886"/>
      <c r="ELD82" s="886"/>
      <c r="ELE82" s="886"/>
      <c r="ELF82" s="886"/>
      <c r="ELG82" s="887"/>
      <c r="ELH82" s="885"/>
      <c r="ELI82" s="886"/>
      <c r="ELJ82" s="886"/>
      <c r="ELK82" s="886"/>
      <c r="ELL82" s="886"/>
      <c r="ELM82" s="886"/>
      <c r="ELN82" s="886"/>
      <c r="ELO82" s="886"/>
      <c r="ELP82" s="887"/>
      <c r="ELQ82" s="885"/>
      <c r="ELR82" s="886"/>
      <c r="ELS82" s="886"/>
      <c r="ELT82" s="886"/>
      <c r="ELU82" s="886"/>
      <c r="ELV82" s="886"/>
      <c r="ELW82" s="886"/>
      <c r="ELX82" s="886"/>
      <c r="ELY82" s="887"/>
      <c r="ELZ82" s="885"/>
      <c r="EMA82" s="886"/>
      <c r="EMB82" s="886"/>
      <c r="EMC82" s="886"/>
      <c r="EMD82" s="886"/>
      <c r="EME82" s="886"/>
      <c r="EMF82" s="886"/>
      <c r="EMG82" s="886"/>
      <c r="EMH82" s="887"/>
      <c r="EMI82" s="885"/>
      <c r="EMJ82" s="886"/>
      <c r="EMK82" s="886"/>
      <c r="EML82" s="886"/>
      <c r="EMM82" s="886"/>
      <c r="EMN82" s="886"/>
      <c r="EMO82" s="886"/>
      <c r="EMP82" s="886"/>
      <c r="EMQ82" s="887"/>
      <c r="EMR82" s="885"/>
      <c r="EMS82" s="886"/>
      <c r="EMT82" s="886"/>
      <c r="EMU82" s="886"/>
      <c r="EMV82" s="886"/>
      <c r="EMW82" s="886"/>
      <c r="EMX82" s="886"/>
      <c r="EMY82" s="886"/>
      <c r="EMZ82" s="887"/>
      <c r="ENA82" s="885"/>
      <c r="ENB82" s="886"/>
      <c r="ENC82" s="886"/>
      <c r="END82" s="886"/>
      <c r="ENE82" s="886"/>
      <c r="ENF82" s="886"/>
      <c r="ENG82" s="886"/>
      <c r="ENH82" s="886"/>
      <c r="ENI82" s="887"/>
      <c r="ENJ82" s="885"/>
      <c r="ENK82" s="886"/>
      <c r="ENL82" s="886"/>
      <c r="ENM82" s="886"/>
      <c r="ENN82" s="886"/>
      <c r="ENO82" s="886"/>
      <c r="ENP82" s="886"/>
      <c r="ENQ82" s="886"/>
      <c r="ENR82" s="887"/>
      <c r="ENS82" s="885"/>
      <c r="ENT82" s="886"/>
      <c r="ENU82" s="886"/>
      <c r="ENV82" s="886"/>
      <c r="ENW82" s="886"/>
      <c r="ENX82" s="886"/>
      <c r="ENY82" s="886"/>
      <c r="ENZ82" s="886"/>
      <c r="EOA82" s="887"/>
      <c r="EOB82" s="885"/>
      <c r="EOC82" s="886"/>
      <c r="EOD82" s="886"/>
      <c r="EOE82" s="886"/>
      <c r="EOF82" s="886"/>
      <c r="EOG82" s="886"/>
      <c r="EOH82" s="886"/>
      <c r="EOI82" s="886"/>
      <c r="EOJ82" s="887"/>
      <c r="EOK82" s="885"/>
      <c r="EOL82" s="886"/>
      <c r="EOM82" s="886"/>
      <c r="EON82" s="886"/>
      <c r="EOO82" s="886"/>
      <c r="EOP82" s="886"/>
      <c r="EOQ82" s="886"/>
      <c r="EOR82" s="886"/>
      <c r="EOS82" s="887"/>
      <c r="EOT82" s="885"/>
      <c r="EOU82" s="886"/>
      <c r="EOV82" s="886"/>
      <c r="EOW82" s="886"/>
      <c r="EOX82" s="886"/>
      <c r="EOY82" s="886"/>
      <c r="EOZ82" s="886"/>
      <c r="EPA82" s="886"/>
      <c r="EPB82" s="887"/>
      <c r="EPC82" s="885"/>
      <c r="EPD82" s="886"/>
      <c r="EPE82" s="886"/>
      <c r="EPF82" s="886"/>
      <c r="EPG82" s="886"/>
      <c r="EPH82" s="886"/>
      <c r="EPI82" s="886"/>
      <c r="EPJ82" s="886"/>
      <c r="EPK82" s="887"/>
      <c r="EPL82" s="885"/>
      <c r="EPM82" s="886"/>
      <c r="EPN82" s="886"/>
      <c r="EPO82" s="886"/>
      <c r="EPP82" s="886"/>
      <c r="EPQ82" s="886"/>
      <c r="EPR82" s="886"/>
      <c r="EPS82" s="886"/>
      <c r="EPT82" s="887"/>
      <c r="EPU82" s="885"/>
      <c r="EPV82" s="886"/>
      <c r="EPW82" s="886"/>
      <c r="EPX82" s="886"/>
      <c r="EPY82" s="886"/>
      <c r="EPZ82" s="886"/>
      <c r="EQA82" s="886"/>
      <c r="EQB82" s="886"/>
      <c r="EQC82" s="887"/>
      <c r="EQD82" s="885"/>
      <c r="EQE82" s="886"/>
      <c r="EQF82" s="886"/>
      <c r="EQG82" s="886"/>
      <c r="EQH82" s="886"/>
      <c r="EQI82" s="886"/>
      <c r="EQJ82" s="886"/>
      <c r="EQK82" s="886"/>
      <c r="EQL82" s="887"/>
      <c r="EQM82" s="885"/>
      <c r="EQN82" s="886"/>
      <c r="EQO82" s="886"/>
      <c r="EQP82" s="886"/>
      <c r="EQQ82" s="886"/>
      <c r="EQR82" s="886"/>
      <c r="EQS82" s="886"/>
      <c r="EQT82" s="886"/>
      <c r="EQU82" s="887"/>
      <c r="EQV82" s="885"/>
      <c r="EQW82" s="886"/>
      <c r="EQX82" s="886"/>
      <c r="EQY82" s="886"/>
      <c r="EQZ82" s="886"/>
      <c r="ERA82" s="886"/>
      <c r="ERB82" s="886"/>
      <c r="ERC82" s="886"/>
      <c r="ERD82" s="887"/>
      <c r="ERE82" s="885"/>
      <c r="ERF82" s="886"/>
      <c r="ERG82" s="886"/>
      <c r="ERH82" s="886"/>
      <c r="ERI82" s="886"/>
      <c r="ERJ82" s="886"/>
      <c r="ERK82" s="886"/>
      <c r="ERL82" s="886"/>
      <c r="ERM82" s="887"/>
      <c r="ERN82" s="885"/>
      <c r="ERO82" s="886"/>
      <c r="ERP82" s="886"/>
      <c r="ERQ82" s="886"/>
      <c r="ERR82" s="886"/>
      <c r="ERS82" s="886"/>
      <c r="ERT82" s="886"/>
      <c r="ERU82" s="886"/>
      <c r="ERV82" s="887"/>
      <c r="ERW82" s="885"/>
      <c r="ERX82" s="886"/>
      <c r="ERY82" s="886"/>
      <c r="ERZ82" s="886"/>
      <c r="ESA82" s="886"/>
      <c r="ESB82" s="886"/>
      <c r="ESC82" s="886"/>
      <c r="ESD82" s="886"/>
      <c r="ESE82" s="887"/>
      <c r="ESF82" s="885"/>
      <c r="ESG82" s="886"/>
      <c r="ESH82" s="886"/>
      <c r="ESI82" s="886"/>
      <c r="ESJ82" s="886"/>
      <c r="ESK82" s="886"/>
      <c r="ESL82" s="886"/>
      <c r="ESM82" s="886"/>
      <c r="ESN82" s="887"/>
      <c r="ESO82" s="885"/>
      <c r="ESP82" s="886"/>
      <c r="ESQ82" s="886"/>
      <c r="ESR82" s="886"/>
      <c r="ESS82" s="886"/>
      <c r="EST82" s="886"/>
      <c r="ESU82" s="886"/>
      <c r="ESV82" s="886"/>
      <c r="ESW82" s="887"/>
      <c r="ESX82" s="885"/>
      <c r="ESY82" s="886"/>
      <c r="ESZ82" s="886"/>
      <c r="ETA82" s="886"/>
      <c r="ETB82" s="886"/>
      <c r="ETC82" s="886"/>
      <c r="ETD82" s="886"/>
      <c r="ETE82" s="886"/>
      <c r="ETF82" s="887"/>
      <c r="ETG82" s="885"/>
      <c r="ETH82" s="886"/>
      <c r="ETI82" s="886"/>
      <c r="ETJ82" s="886"/>
      <c r="ETK82" s="886"/>
      <c r="ETL82" s="886"/>
      <c r="ETM82" s="886"/>
      <c r="ETN82" s="886"/>
      <c r="ETO82" s="887"/>
      <c r="ETP82" s="885"/>
      <c r="ETQ82" s="886"/>
      <c r="ETR82" s="886"/>
      <c r="ETS82" s="886"/>
      <c r="ETT82" s="886"/>
      <c r="ETU82" s="886"/>
      <c r="ETV82" s="886"/>
      <c r="ETW82" s="886"/>
      <c r="ETX82" s="887"/>
      <c r="ETY82" s="885"/>
      <c r="ETZ82" s="886"/>
      <c r="EUA82" s="886"/>
      <c r="EUB82" s="886"/>
      <c r="EUC82" s="886"/>
      <c r="EUD82" s="886"/>
      <c r="EUE82" s="886"/>
      <c r="EUF82" s="886"/>
      <c r="EUG82" s="887"/>
      <c r="EUH82" s="885"/>
      <c r="EUI82" s="886"/>
      <c r="EUJ82" s="886"/>
      <c r="EUK82" s="886"/>
      <c r="EUL82" s="886"/>
      <c r="EUM82" s="886"/>
      <c r="EUN82" s="886"/>
      <c r="EUO82" s="886"/>
      <c r="EUP82" s="887"/>
      <c r="EUQ82" s="885"/>
      <c r="EUR82" s="886"/>
      <c r="EUS82" s="886"/>
      <c r="EUT82" s="886"/>
      <c r="EUU82" s="886"/>
      <c r="EUV82" s="886"/>
      <c r="EUW82" s="886"/>
      <c r="EUX82" s="886"/>
      <c r="EUY82" s="887"/>
      <c r="EUZ82" s="885"/>
      <c r="EVA82" s="886"/>
      <c r="EVB82" s="886"/>
      <c r="EVC82" s="886"/>
      <c r="EVD82" s="886"/>
      <c r="EVE82" s="886"/>
      <c r="EVF82" s="886"/>
      <c r="EVG82" s="886"/>
      <c r="EVH82" s="887"/>
      <c r="EVI82" s="885"/>
      <c r="EVJ82" s="886"/>
      <c r="EVK82" s="886"/>
      <c r="EVL82" s="886"/>
      <c r="EVM82" s="886"/>
      <c r="EVN82" s="886"/>
      <c r="EVO82" s="886"/>
      <c r="EVP82" s="886"/>
      <c r="EVQ82" s="887"/>
      <c r="EVR82" s="885"/>
      <c r="EVS82" s="886"/>
      <c r="EVT82" s="886"/>
      <c r="EVU82" s="886"/>
      <c r="EVV82" s="886"/>
      <c r="EVW82" s="886"/>
      <c r="EVX82" s="886"/>
      <c r="EVY82" s="886"/>
      <c r="EVZ82" s="887"/>
      <c r="EWA82" s="885"/>
      <c r="EWB82" s="886"/>
      <c r="EWC82" s="886"/>
      <c r="EWD82" s="886"/>
      <c r="EWE82" s="886"/>
      <c r="EWF82" s="886"/>
      <c r="EWG82" s="886"/>
      <c r="EWH82" s="886"/>
      <c r="EWI82" s="887"/>
      <c r="EWJ82" s="885"/>
      <c r="EWK82" s="886"/>
      <c r="EWL82" s="886"/>
      <c r="EWM82" s="886"/>
      <c r="EWN82" s="886"/>
      <c r="EWO82" s="886"/>
      <c r="EWP82" s="886"/>
      <c r="EWQ82" s="886"/>
      <c r="EWR82" s="887"/>
      <c r="EWS82" s="885"/>
      <c r="EWT82" s="886"/>
      <c r="EWU82" s="886"/>
      <c r="EWV82" s="886"/>
      <c r="EWW82" s="886"/>
      <c r="EWX82" s="886"/>
      <c r="EWY82" s="886"/>
      <c r="EWZ82" s="886"/>
      <c r="EXA82" s="887"/>
      <c r="EXB82" s="885"/>
      <c r="EXC82" s="886"/>
      <c r="EXD82" s="886"/>
      <c r="EXE82" s="886"/>
      <c r="EXF82" s="886"/>
      <c r="EXG82" s="886"/>
      <c r="EXH82" s="886"/>
      <c r="EXI82" s="886"/>
      <c r="EXJ82" s="887"/>
      <c r="EXK82" s="885"/>
      <c r="EXL82" s="886"/>
      <c r="EXM82" s="886"/>
      <c r="EXN82" s="886"/>
      <c r="EXO82" s="886"/>
      <c r="EXP82" s="886"/>
      <c r="EXQ82" s="886"/>
      <c r="EXR82" s="886"/>
      <c r="EXS82" s="887"/>
      <c r="EXT82" s="885"/>
      <c r="EXU82" s="886"/>
      <c r="EXV82" s="886"/>
      <c r="EXW82" s="886"/>
      <c r="EXX82" s="886"/>
      <c r="EXY82" s="886"/>
      <c r="EXZ82" s="886"/>
      <c r="EYA82" s="886"/>
      <c r="EYB82" s="887"/>
      <c r="EYC82" s="885"/>
      <c r="EYD82" s="886"/>
      <c r="EYE82" s="886"/>
      <c r="EYF82" s="886"/>
      <c r="EYG82" s="886"/>
      <c r="EYH82" s="886"/>
      <c r="EYI82" s="886"/>
      <c r="EYJ82" s="886"/>
      <c r="EYK82" s="887"/>
      <c r="EYL82" s="885"/>
      <c r="EYM82" s="886"/>
      <c r="EYN82" s="886"/>
      <c r="EYO82" s="886"/>
      <c r="EYP82" s="886"/>
      <c r="EYQ82" s="886"/>
      <c r="EYR82" s="886"/>
      <c r="EYS82" s="886"/>
      <c r="EYT82" s="887"/>
      <c r="EYU82" s="885"/>
      <c r="EYV82" s="886"/>
      <c r="EYW82" s="886"/>
      <c r="EYX82" s="886"/>
      <c r="EYY82" s="886"/>
      <c r="EYZ82" s="886"/>
      <c r="EZA82" s="886"/>
      <c r="EZB82" s="886"/>
      <c r="EZC82" s="887"/>
      <c r="EZD82" s="885"/>
      <c r="EZE82" s="886"/>
      <c r="EZF82" s="886"/>
      <c r="EZG82" s="886"/>
      <c r="EZH82" s="886"/>
      <c r="EZI82" s="886"/>
      <c r="EZJ82" s="886"/>
      <c r="EZK82" s="886"/>
      <c r="EZL82" s="887"/>
      <c r="EZM82" s="885"/>
      <c r="EZN82" s="886"/>
      <c r="EZO82" s="886"/>
      <c r="EZP82" s="886"/>
      <c r="EZQ82" s="886"/>
      <c r="EZR82" s="886"/>
      <c r="EZS82" s="886"/>
      <c r="EZT82" s="886"/>
      <c r="EZU82" s="887"/>
      <c r="EZV82" s="885"/>
      <c r="EZW82" s="886"/>
      <c r="EZX82" s="886"/>
      <c r="EZY82" s="886"/>
      <c r="EZZ82" s="886"/>
      <c r="FAA82" s="886"/>
      <c r="FAB82" s="886"/>
      <c r="FAC82" s="886"/>
      <c r="FAD82" s="887"/>
      <c r="FAE82" s="885"/>
      <c r="FAF82" s="886"/>
      <c r="FAG82" s="886"/>
      <c r="FAH82" s="886"/>
      <c r="FAI82" s="886"/>
      <c r="FAJ82" s="886"/>
      <c r="FAK82" s="886"/>
      <c r="FAL82" s="886"/>
      <c r="FAM82" s="887"/>
      <c r="FAN82" s="885"/>
      <c r="FAO82" s="886"/>
      <c r="FAP82" s="886"/>
      <c r="FAQ82" s="886"/>
      <c r="FAR82" s="886"/>
      <c r="FAS82" s="886"/>
      <c r="FAT82" s="886"/>
      <c r="FAU82" s="886"/>
      <c r="FAV82" s="887"/>
      <c r="FAW82" s="885"/>
      <c r="FAX82" s="886"/>
      <c r="FAY82" s="886"/>
      <c r="FAZ82" s="886"/>
      <c r="FBA82" s="886"/>
      <c r="FBB82" s="886"/>
      <c r="FBC82" s="886"/>
      <c r="FBD82" s="886"/>
      <c r="FBE82" s="887"/>
      <c r="FBF82" s="885"/>
      <c r="FBG82" s="886"/>
      <c r="FBH82" s="886"/>
      <c r="FBI82" s="886"/>
      <c r="FBJ82" s="886"/>
      <c r="FBK82" s="886"/>
      <c r="FBL82" s="886"/>
      <c r="FBM82" s="886"/>
      <c r="FBN82" s="887"/>
      <c r="FBO82" s="885"/>
      <c r="FBP82" s="886"/>
      <c r="FBQ82" s="886"/>
      <c r="FBR82" s="886"/>
      <c r="FBS82" s="886"/>
      <c r="FBT82" s="886"/>
      <c r="FBU82" s="886"/>
      <c r="FBV82" s="886"/>
      <c r="FBW82" s="887"/>
      <c r="FBX82" s="885"/>
      <c r="FBY82" s="886"/>
      <c r="FBZ82" s="886"/>
      <c r="FCA82" s="886"/>
      <c r="FCB82" s="886"/>
      <c r="FCC82" s="886"/>
      <c r="FCD82" s="886"/>
      <c r="FCE82" s="886"/>
      <c r="FCF82" s="887"/>
      <c r="FCG82" s="885"/>
      <c r="FCH82" s="886"/>
      <c r="FCI82" s="886"/>
      <c r="FCJ82" s="886"/>
      <c r="FCK82" s="886"/>
      <c r="FCL82" s="886"/>
      <c r="FCM82" s="886"/>
      <c r="FCN82" s="886"/>
      <c r="FCO82" s="887"/>
      <c r="FCP82" s="885"/>
      <c r="FCQ82" s="886"/>
      <c r="FCR82" s="886"/>
      <c r="FCS82" s="886"/>
      <c r="FCT82" s="886"/>
      <c r="FCU82" s="886"/>
      <c r="FCV82" s="886"/>
      <c r="FCW82" s="886"/>
      <c r="FCX82" s="887"/>
      <c r="FCY82" s="885"/>
      <c r="FCZ82" s="886"/>
      <c r="FDA82" s="886"/>
      <c r="FDB82" s="886"/>
      <c r="FDC82" s="886"/>
      <c r="FDD82" s="886"/>
      <c r="FDE82" s="886"/>
      <c r="FDF82" s="886"/>
      <c r="FDG82" s="887"/>
      <c r="FDH82" s="885"/>
      <c r="FDI82" s="886"/>
      <c r="FDJ82" s="886"/>
      <c r="FDK82" s="886"/>
      <c r="FDL82" s="886"/>
      <c r="FDM82" s="886"/>
      <c r="FDN82" s="886"/>
      <c r="FDO82" s="886"/>
      <c r="FDP82" s="887"/>
      <c r="FDQ82" s="885"/>
      <c r="FDR82" s="886"/>
      <c r="FDS82" s="886"/>
      <c r="FDT82" s="886"/>
      <c r="FDU82" s="886"/>
      <c r="FDV82" s="886"/>
      <c r="FDW82" s="886"/>
      <c r="FDX82" s="886"/>
      <c r="FDY82" s="887"/>
      <c r="FDZ82" s="885"/>
      <c r="FEA82" s="886"/>
      <c r="FEB82" s="886"/>
      <c r="FEC82" s="886"/>
      <c r="FED82" s="886"/>
      <c r="FEE82" s="886"/>
      <c r="FEF82" s="886"/>
      <c r="FEG82" s="886"/>
      <c r="FEH82" s="887"/>
      <c r="FEI82" s="885"/>
      <c r="FEJ82" s="886"/>
      <c r="FEK82" s="886"/>
      <c r="FEL82" s="886"/>
      <c r="FEM82" s="886"/>
      <c r="FEN82" s="886"/>
      <c r="FEO82" s="886"/>
      <c r="FEP82" s="886"/>
      <c r="FEQ82" s="887"/>
      <c r="FER82" s="885"/>
      <c r="FES82" s="886"/>
      <c r="FET82" s="886"/>
      <c r="FEU82" s="886"/>
      <c r="FEV82" s="886"/>
      <c r="FEW82" s="886"/>
      <c r="FEX82" s="886"/>
      <c r="FEY82" s="886"/>
      <c r="FEZ82" s="887"/>
      <c r="FFA82" s="885"/>
      <c r="FFB82" s="886"/>
      <c r="FFC82" s="886"/>
      <c r="FFD82" s="886"/>
      <c r="FFE82" s="886"/>
      <c r="FFF82" s="886"/>
      <c r="FFG82" s="886"/>
      <c r="FFH82" s="886"/>
      <c r="FFI82" s="887"/>
      <c r="FFJ82" s="885"/>
      <c r="FFK82" s="886"/>
      <c r="FFL82" s="886"/>
      <c r="FFM82" s="886"/>
      <c r="FFN82" s="886"/>
      <c r="FFO82" s="886"/>
      <c r="FFP82" s="886"/>
      <c r="FFQ82" s="886"/>
      <c r="FFR82" s="887"/>
      <c r="FFS82" s="885"/>
      <c r="FFT82" s="886"/>
      <c r="FFU82" s="886"/>
      <c r="FFV82" s="886"/>
      <c r="FFW82" s="886"/>
      <c r="FFX82" s="886"/>
      <c r="FFY82" s="886"/>
      <c r="FFZ82" s="886"/>
      <c r="FGA82" s="887"/>
      <c r="FGB82" s="885"/>
      <c r="FGC82" s="886"/>
      <c r="FGD82" s="886"/>
      <c r="FGE82" s="886"/>
      <c r="FGF82" s="886"/>
      <c r="FGG82" s="886"/>
      <c r="FGH82" s="886"/>
      <c r="FGI82" s="886"/>
      <c r="FGJ82" s="887"/>
      <c r="FGK82" s="885"/>
      <c r="FGL82" s="886"/>
      <c r="FGM82" s="886"/>
      <c r="FGN82" s="886"/>
      <c r="FGO82" s="886"/>
      <c r="FGP82" s="886"/>
      <c r="FGQ82" s="886"/>
      <c r="FGR82" s="886"/>
      <c r="FGS82" s="887"/>
      <c r="FGT82" s="885"/>
      <c r="FGU82" s="886"/>
      <c r="FGV82" s="886"/>
      <c r="FGW82" s="886"/>
      <c r="FGX82" s="886"/>
      <c r="FGY82" s="886"/>
      <c r="FGZ82" s="886"/>
      <c r="FHA82" s="886"/>
      <c r="FHB82" s="887"/>
      <c r="FHC82" s="885"/>
      <c r="FHD82" s="886"/>
      <c r="FHE82" s="886"/>
      <c r="FHF82" s="886"/>
      <c r="FHG82" s="886"/>
      <c r="FHH82" s="886"/>
      <c r="FHI82" s="886"/>
      <c r="FHJ82" s="886"/>
      <c r="FHK82" s="887"/>
      <c r="FHL82" s="885"/>
      <c r="FHM82" s="886"/>
      <c r="FHN82" s="886"/>
      <c r="FHO82" s="886"/>
      <c r="FHP82" s="886"/>
      <c r="FHQ82" s="886"/>
      <c r="FHR82" s="886"/>
      <c r="FHS82" s="886"/>
      <c r="FHT82" s="887"/>
      <c r="FHU82" s="885"/>
      <c r="FHV82" s="886"/>
      <c r="FHW82" s="886"/>
      <c r="FHX82" s="886"/>
      <c r="FHY82" s="886"/>
      <c r="FHZ82" s="886"/>
      <c r="FIA82" s="886"/>
      <c r="FIB82" s="886"/>
      <c r="FIC82" s="887"/>
      <c r="FID82" s="885"/>
      <c r="FIE82" s="886"/>
      <c r="FIF82" s="886"/>
      <c r="FIG82" s="886"/>
      <c r="FIH82" s="886"/>
      <c r="FII82" s="886"/>
      <c r="FIJ82" s="886"/>
      <c r="FIK82" s="886"/>
      <c r="FIL82" s="887"/>
      <c r="FIM82" s="885"/>
      <c r="FIN82" s="886"/>
      <c r="FIO82" s="886"/>
      <c r="FIP82" s="886"/>
      <c r="FIQ82" s="886"/>
      <c r="FIR82" s="886"/>
      <c r="FIS82" s="886"/>
      <c r="FIT82" s="886"/>
      <c r="FIU82" s="887"/>
      <c r="FIV82" s="885"/>
      <c r="FIW82" s="886"/>
      <c r="FIX82" s="886"/>
      <c r="FIY82" s="886"/>
      <c r="FIZ82" s="886"/>
      <c r="FJA82" s="886"/>
      <c r="FJB82" s="886"/>
      <c r="FJC82" s="886"/>
      <c r="FJD82" s="887"/>
      <c r="FJE82" s="885"/>
      <c r="FJF82" s="886"/>
      <c r="FJG82" s="886"/>
      <c r="FJH82" s="886"/>
      <c r="FJI82" s="886"/>
      <c r="FJJ82" s="886"/>
      <c r="FJK82" s="886"/>
      <c r="FJL82" s="886"/>
      <c r="FJM82" s="887"/>
      <c r="FJN82" s="885"/>
      <c r="FJO82" s="886"/>
      <c r="FJP82" s="886"/>
      <c r="FJQ82" s="886"/>
      <c r="FJR82" s="886"/>
      <c r="FJS82" s="886"/>
      <c r="FJT82" s="886"/>
      <c r="FJU82" s="886"/>
      <c r="FJV82" s="887"/>
      <c r="FJW82" s="885"/>
      <c r="FJX82" s="886"/>
      <c r="FJY82" s="886"/>
      <c r="FJZ82" s="886"/>
      <c r="FKA82" s="886"/>
      <c r="FKB82" s="886"/>
      <c r="FKC82" s="886"/>
      <c r="FKD82" s="886"/>
      <c r="FKE82" s="887"/>
      <c r="FKF82" s="885"/>
      <c r="FKG82" s="886"/>
      <c r="FKH82" s="886"/>
      <c r="FKI82" s="886"/>
      <c r="FKJ82" s="886"/>
      <c r="FKK82" s="886"/>
      <c r="FKL82" s="886"/>
      <c r="FKM82" s="886"/>
      <c r="FKN82" s="887"/>
      <c r="FKO82" s="885"/>
      <c r="FKP82" s="886"/>
      <c r="FKQ82" s="886"/>
      <c r="FKR82" s="886"/>
      <c r="FKS82" s="886"/>
      <c r="FKT82" s="886"/>
      <c r="FKU82" s="886"/>
      <c r="FKV82" s="886"/>
      <c r="FKW82" s="887"/>
      <c r="FKX82" s="885"/>
      <c r="FKY82" s="886"/>
      <c r="FKZ82" s="886"/>
      <c r="FLA82" s="886"/>
      <c r="FLB82" s="886"/>
      <c r="FLC82" s="886"/>
      <c r="FLD82" s="886"/>
      <c r="FLE82" s="886"/>
      <c r="FLF82" s="887"/>
      <c r="FLG82" s="885"/>
      <c r="FLH82" s="886"/>
      <c r="FLI82" s="886"/>
      <c r="FLJ82" s="886"/>
      <c r="FLK82" s="886"/>
      <c r="FLL82" s="886"/>
      <c r="FLM82" s="886"/>
      <c r="FLN82" s="886"/>
      <c r="FLO82" s="887"/>
      <c r="FLP82" s="885"/>
      <c r="FLQ82" s="886"/>
      <c r="FLR82" s="886"/>
      <c r="FLS82" s="886"/>
      <c r="FLT82" s="886"/>
      <c r="FLU82" s="886"/>
      <c r="FLV82" s="886"/>
      <c r="FLW82" s="886"/>
      <c r="FLX82" s="887"/>
      <c r="FLY82" s="885"/>
      <c r="FLZ82" s="886"/>
      <c r="FMA82" s="886"/>
      <c r="FMB82" s="886"/>
      <c r="FMC82" s="886"/>
      <c r="FMD82" s="886"/>
      <c r="FME82" s="886"/>
      <c r="FMF82" s="886"/>
      <c r="FMG82" s="887"/>
      <c r="FMH82" s="885"/>
      <c r="FMI82" s="886"/>
      <c r="FMJ82" s="886"/>
      <c r="FMK82" s="886"/>
      <c r="FML82" s="886"/>
      <c r="FMM82" s="886"/>
      <c r="FMN82" s="886"/>
      <c r="FMO82" s="886"/>
      <c r="FMP82" s="887"/>
      <c r="FMQ82" s="885"/>
      <c r="FMR82" s="886"/>
      <c r="FMS82" s="886"/>
      <c r="FMT82" s="886"/>
      <c r="FMU82" s="886"/>
      <c r="FMV82" s="886"/>
      <c r="FMW82" s="886"/>
      <c r="FMX82" s="886"/>
      <c r="FMY82" s="887"/>
      <c r="FMZ82" s="885"/>
      <c r="FNA82" s="886"/>
      <c r="FNB82" s="886"/>
      <c r="FNC82" s="886"/>
      <c r="FND82" s="886"/>
      <c r="FNE82" s="886"/>
      <c r="FNF82" s="886"/>
      <c r="FNG82" s="886"/>
      <c r="FNH82" s="887"/>
      <c r="FNI82" s="885"/>
      <c r="FNJ82" s="886"/>
      <c r="FNK82" s="886"/>
      <c r="FNL82" s="886"/>
      <c r="FNM82" s="886"/>
      <c r="FNN82" s="886"/>
      <c r="FNO82" s="886"/>
      <c r="FNP82" s="886"/>
      <c r="FNQ82" s="887"/>
      <c r="FNR82" s="885"/>
      <c r="FNS82" s="886"/>
      <c r="FNT82" s="886"/>
      <c r="FNU82" s="886"/>
      <c r="FNV82" s="886"/>
      <c r="FNW82" s="886"/>
      <c r="FNX82" s="886"/>
      <c r="FNY82" s="886"/>
      <c r="FNZ82" s="887"/>
      <c r="FOA82" s="885"/>
      <c r="FOB82" s="886"/>
      <c r="FOC82" s="886"/>
      <c r="FOD82" s="886"/>
      <c r="FOE82" s="886"/>
      <c r="FOF82" s="886"/>
      <c r="FOG82" s="886"/>
      <c r="FOH82" s="886"/>
      <c r="FOI82" s="887"/>
      <c r="FOJ82" s="885"/>
      <c r="FOK82" s="886"/>
      <c r="FOL82" s="886"/>
      <c r="FOM82" s="886"/>
      <c r="FON82" s="886"/>
      <c r="FOO82" s="886"/>
      <c r="FOP82" s="886"/>
      <c r="FOQ82" s="886"/>
      <c r="FOR82" s="887"/>
      <c r="FOS82" s="885"/>
      <c r="FOT82" s="886"/>
      <c r="FOU82" s="886"/>
      <c r="FOV82" s="886"/>
      <c r="FOW82" s="886"/>
      <c r="FOX82" s="886"/>
      <c r="FOY82" s="886"/>
      <c r="FOZ82" s="886"/>
      <c r="FPA82" s="887"/>
      <c r="FPB82" s="885"/>
      <c r="FPC82" s="886"/>
      <c r="FPD82" s="886"/>
      <c r="FPE82" s="886"/>
      <c r="FPF82" s="886"/>
      <c r="FPG82" s="886"/>
      <c r="FPH82" s="886"/>
      <c r="FPI82" s="886"/>
      <c r="FPJ82" s="887"/>
      <c r="FPK82" s="885"/>
      <c r="FPL82" s="886"/>
      <c r="FPM82" s="886"/>
      <c r="FPN82" s="886"/>
      <c r="FPO82" s="886"/>
      <c r="FPP82" s="886"/>
      <c r="FPQ82" s="886"/>
      <c r="FPR82" s="886"/>
      <c r="FPS82" s="887"/>
      <c r="FPT82" s="885"/>
      <c r="FPU82" s="886"/>
      <c r="FPV82" s="886"/>
      <c r="FPW82" s="886"/>
      <c r="FPX82" s="886"/>
      <c r="FPY82" s="886"/>
      <c r="FPZ82" s="886"/>
      <c r="FQA82" s="886"/>
      <c r="FQB82" s="887"/>
      <c r="FQC82" s="885"/>
      <c r="FQD82" s="886"/>
      <c r="FQE82" s="886"/>
      <c r="FQF82" s="886"/>
      <c r="FQG82" s="886"/>
      <c r="FQH82" s="886"/>
      <c r="FQI82" s="886"/>
      <c r="FQJ82" s="886"/>
      <c r="FQK82" s="887"/>
      <c r="FQL82" s="885"/>
      <c r="FQM82" s="886"/>
      <c r="FQN82" s="886"/>
      <c r="FQO82" s="886"/>
      <c r="FQP82" s="886"/>
      <c r="FQQ82" s="886"/>
      <c r="FQR82" s="886"/>
      <c r="FQS82" s="886"/>
      <c r="FQT82" s="887"/>
      <c r="FQU82" s="885"/>
      <c r="FQV82" s="886"/>
      <c r="FQW82" s="886"/>
      <c r="FQX82" s="886"/>
      <c r="FQY82" s="886"/>
      <c r="FQZ82" s="886"/>
      <c r="FRA82" s="886"/>
      <c r="FRB82" s="886"/>
      <c r="FRC82" s="887"/>
      <c r="FRD82" s="885"/>
      <c r="FRE82" s="886"/>
      <c r="FRF82" s="886"/>
      <c r="FRG82" s="886"/>
      <c r="FRH82" s="886"/>
      <c r="FRI82" s="886"/>
      <c r="FRJ82" s="886"/>
      <c r="FRK82" s="886"/>
      <c r="FRL82" s="887"/>
      <c r="FRM82" s="885"/>
      <c r="FRN82" s="886"/>
      <c r="FRO82" s="886"/>
      <c r="FRP82" s="886"/>
      <c r="FRQ82" s="886"/>
      <c r="FRR82" s="886"/>
      <c r="FRS82" s="886"/>
      <c r="FRT82" s="886"/>
      <c r="FRU82" s="887"/>
      <c r="FRV82" s="885"/>
      <c r="FRW82" s="886"/>
      <c r="FRX82" s="886"/>
      <c r="FRY82" s="886"/>
      <c r="FRZ82" s="886"/>
      <c r="FSA82" s="886"/>
      <c r="FSB82" s="886"/>
      <c r="FSC82" s="886"/>
      <c r="FSD82" s="887"/>
      <c r="FSE82" s="885"/>
      <c r="FSF82" s="886"/>
      <c r="FSG82" s="886"/>
      <c r="FSH82" s="886"/>
      <c r="FSI82" s="886"/>
      <c r="FSJ82" s="886"/>
      <c r="FSK82" s="886"/>
      <c r="FSL82" s="886"/>
      <c r="FSM82" s="887"/>
      <c r="FSN82" s="885"/>
      <c r="FSO82" s="886"/>
      <c r="FSP82" s="886"/>
      <c r="FSQ82" s="886"/>
      <c r="FSR82" s="886"/>
      <c r="FSS82" s="886"/>
      <c r="FST82" s="886"/>
      <c r="FSU82" s="886"/>
      <c r="FSV82" s="887"/>
      <c r="FSW82" s="885"/>
      <c r="FSX82" s="886"/>
      <c r="FSY82" s="886"/>
      <c r="FSZ82" s="886"/>
      <c r="FTA82" s="886"/>
      <c r="FTB82" s="886"/>
      <c r="FTC82" s="886"/>
      <c r="FTD82" s="886"/>
      <c r="FTE82" s="887"/>
      <c r="FTF82" s="885"/>
      <c r="FTG82" s="886"/>
      <c r="FTH82" s="886"/>
      <c r="FTI82" s="886"/>
      <c r="FTJ82" s="886"/>
      <c r="FTK82" s="886"/>
      <c r="FTL82" s="886"/>
      <c r="FTM82" s="886"/>
      <c r="FTN82" s="887"/>
      <c r="FTO82" s="885"/>
      <c r="FTP82" s="886"/>
      <c r="FTQ82" s="886"/>
      <c r="FTR82" s="886"/>
      <c r="FTS82" s="886"/>
      <c r="FTT82" s="886"/>
      <c r="FTU82" s="886"/>
      <c r="FTV82" s="886"/>
      <c r="FTW82" s="887"/>
      <c r="FTX82" s="885"/>
      <c r="FTY82" s="886"/>
      <c r="FTZ82" s="886"/>
      <c r="FUA82" s="886"/>
      <c r="FUB82" s="886"/>
      <c r="FUC82" s="886"/>
      <c r="FUD82" s="886"/>
      <c r="FUE82" s="886"/>
      <c r="FUF82" s="887"/>
      <c r="FUG82" s="885"/>
      <c r="FUH82" s="886"/>
      <c r="FUI82" s="886"/>
      <c r="FUJ82" s="886"/>
      <c r="FUK82" s="886"/>
      <c r="FUL82" s="886"/>
      <c r="FUM82" s="886"/>
      <c r="FUN82" s="886"/>
      <c r="FUO82" s="887"/>
      <c r="FUP82" s="885"/>
      <c r="FUQ82" s="886"/>
      <c r="FUR82" s="886"/>
      <c r="FUS82" s="886"/>
      <c r="FUT82" s="886"/>
      <c r="FUU82" s="886"/>
      <c r="FUV82" s="886"/>
      <c r="FUW82" s="886"/>
      <c r="FUX82" s="887"/>
      <c r="FUY82" s="885"/>
      <c r="FUZ82" s="886"/>
      <c r="FVA82" s="886"/>
      <c r="FVB82" s="886"/>
      <c r="FVC82" s="886"/>
      <c r="FVD82" s="886"/>
      <c r="FVE82" s="886"/>
      <c r="FVF82" s="886"/>
      <c r="FVG82" s="887"/>
      <c r="FVH82" s="885"/>
      <c r="FVI82" s="886"/>
      <c r="FVJ82" s="886"/>
      <c r="FVK82" s="886"/>
      <c r="FVL82" s="886"/>
      <c r="FVM82" s="886"/>
      <c r="FVN82" s="886"/>
      <c r="FVO82" s="886"/>
      <c r="FVP82" s="887"/>
      <c r="FVQ82" s="885"/>
      <c r="FVR82" s="886"/>
      <c r="FVS82" s="886"/>
      <c r="FVT82" s="886"/>
      <c r="FVU82" s="886"/>
      <c r="FVV82" s="886"/>
      <c r="FVW82" s="886"/>
      <c r="FVX82" s="886"/>
      <c r="FVY82" s="887"/>
      <c r="FVZ82" s="885"/>
      <c r="FWA82" s="886"/>
      <c r="FWB82" s="886"/>
      <c r="FWC82" s="886"/>
      <c r="FWD82" s="886"/>
      <c r="FWE82" s="886"/>
      <c r="FWF82" s="886"/>
      <c r="FWG82" s="886"/>
      <c r="FWH82" s="887"/>
      <c r="FWI82" s="885"/>
      <c r="FWJ82" s="886"/>
      <c r="FWK82" s="886"/>
      <c r="FWL82" s="886"/>
      <c r="FWM82" s="886"/>
      <c r="FWN82" s="886"/>
      <c r="FWO82" s="886"/>
      <c r="FWP82" s="886"/>
      <c r="FWQ82" s="887"/>
      <c r="FWR82" s="885"/>
      <c r="FWS82" s="886"/>
      <c r="FWT82" s="886"/>
      <c r="FWU82" s="886"/>
      <c r="FWV82" s="886"/>
      <c r="FWW82" s="886"/>
      <c r="FWX82" s="886"/>
      <c r="FWY82" s="886"/>
      <c r="FWZ82" s="887"/>
      <c r="FXA82" s="885"/>
      <c r="FXB82" s="886"/>
      <c r="FXC82" s="886"/>
      <c r="FXD82" s="886"/>
      <c r="FXE82" s="886"/>
      <c r="FXF82" s="886"/>
      <c r="FXG82" s="886"/>
      <c r="FXH82" s="886"/>
      <c r="FXI82" s="887"/>
      <c r="FXJ82" s="885"/>
      <c r="FXK82" s="886"/>
      <c r="FXL82" s="886"/>
      <c r="FXM82" s="886"/>
      <c r="FXN82" s="886"/>
      <c r="FXO82" s="886"/>
      <c r="FXP82" s="886"/>
      <c r="FXQ82" s="886"/>
      <c r="FXR82" s="887"/>
      <c r="FXS82" s="885"/>
      <c r="FXT82" s="886"/>
      <c r="FXU82" s="886"/>
      <c r="FXV82" s="886"/>
      <c r="FXW82" s="886"/>
      <c r="FXX82" s="886"/>
      <c r="FXY82" s="886"/>
      <c r="FXZ82" s="886"/>
      <c r="FYA82" s="887"/>
      <c r="FYB82" s="885"/>
      <c r="FYC82" s="886"/>
      <c r="FYD82" s="886"/>
      <c r="FYE82" s="886"/>
      <c r="FYF82" s="886"/>
      <c r="FYG82" s="886"/>
      <c r="FYH82" s="886"/>
      <c r="FYI82" s="886"/>
      <c r="FYJ82" s="887"/>
      <c r="FYK82" s="885"/>
      <c r="FYL82" s="886"/>
      <c r="FYM82" s="886"/>
      <c r="FYN82" s="886"/>
      <c r="FYO82" s="886"/>
      <c r="FYP82" s="886"/>
      <c r="FYQ82" s="886"/>
      <c r="FYR82" s="886"/>
      <c r="FYS82" s="887"/>
      <c r="FYT82" s="885"/>
      <c r="FYU82" s="886"/>
      <c r="FYV82" s="886"/>
      <c r="FYW82" s="886"/>
      <c r="FYX82" s="886"/>
      <c r="FYY82" s="886"/>
      <c r="FYZ82" s="886"/>
      <c r="FZA82" s="886"/>
      <c r="FZB82" s="887"/>
      <c r="FZC82" s="885"/>
      <c r="FZD82" s="886"/>
      <c r="FZE82" s="886"/>
      <c r="FZF82" s="886"/>
      <c r="FZG82" s="886"/>
      <c r="FZH82" s="886"/>
      <c r="FZI82" s="886"/>
      <c r="FZJ82" s="886"/>
      <c r="FZK82" s="887"/>
      <c r="FZL82" s="885"/>
      <c r="FZM82" s="886"/>
      <c r="FZN82" s="886"/>
      <c r="FZO82" s="886"/>
      <c r="FZP82" s="886"/>
      <c r="FZQ82" s="886"/>
      <c r="FZR82" s="886"/>
      <c r="FZS82" s="886"/>
      <c r="FZT82" s="887"/>
      <c r="FZU82" s="885"/>
      <c r="FZV82" s="886"/>
      <c r="FZW82" s="886"/>
      <c r="FZX82" s="886"/>
      <c r="FZY82" s="886"/>
      <c r="FZZ82" s="886"/>
      <c r="GAA82" s="886"/>
      <c r="GAB82" s="886"/>
      <c r="GAC82" s="887"/>
      <c r="GAD82" s="885"/>
      <c r="GAE82" s="886"/>
      <c r="GAF82" s="886"/>
      <c r="GAG82" s="886"/>
      <c r="GAH82" s="886"/>
      <c r="GAI82" s="886"/>
      <c r="GAJ82" s="886"/>
      <c r="GAK82" s="886"/>
      <c r="GAL82" s="887"/>
      <c r="GAM82" s="885"/>
      <c r="GAN82" s="886"/>
      <c r="GAO82" s="886"/>
      <c r="GAP82" s="886"/>
      <c r="GAQ82" s="886"/>
      <c r="GAR82" s="886"/>
      <c r="GAS82" s="886"/>
      <c r="GAT82" s="886"/>
      <c r="GAU82" s="887"/>
      <c r="GAV82" s="885"/>
      <c r="GAW82" s="886"/>
      <c r="GAX82" s="886"/>
      <c r="GAY82" s="886"/>
      <c r="GAZ82" s="886"/>
      <c r="GBA82" s="886"/>
      <c r="GBB82" s="886"/>
      <c r="GBC82" s="886"/>
      <c r="GBD82" s="887"/>
      <c r="GBE82" s="885"/>
      <c r="GBF82" s="886"/>
      <c r="GBG82" s="886"/>
      <c r="GBH82" s="886"/>
      <c r="GBI82" s="886"/>
      <c r="GBJ82" s="886"/>
      <c r="GBK82" s="886"/>
      <c r="GBL82" s="886"/>
      <c r="GBM82" s="887"/>
      <c r="GBN82" s="885"/>
      <c r="GBO82" s="886"/>
      <c r="GBP82" s="886"/>
      <c r="GBQ82" s="886"/>
      <c r="GBR82" s="886"/>
      <c r="GBS82" s="886"/>
      <c r="GBT82" s="886"/>
      <c r="GBU82" s="886"/>
      <c r="GBV82" s="887"/>
      <c r="GBW82" s="885"/>
      <c r="GBX82" s="886"/>
      <c r="GBY82" s="886"/>
      <c r="GBZ82" s="886"/>
      <c r="GCA82" s="886"/>
      <c r="GCB82" s="886"/>
      <c r="GCC82" s="886"/>
      <c r="GCD82" s="886"/>
      <c r="GCE82" s="887"/>
      <c r="GCF82" s="885"/>
      <c r="GCG82" s="886"/>
      <c r="GCH82" s="886"/>
      <c r="GCI82" s="886"/>
      <c r="GCJ82" s="886"/>
      <c r="GCK82" s="886"/>
      <c r="GCL82" s="886"/>
      <c r="GCM82" s="886"/>
      <c r="GCN82" s="887"/>
      <c r="GCO82" s="885"/>
      <c r="GCP82" s="886"/>
      <c r="GCQ82" s="886"/>
      <c r="GCR82" s="886"/>
      <c r="GCS82" s="886"/>
      <c r="GCT82" s="886"/>
      <c r="GCU82" s="886"/>
      <c r="GCV82" s="886"/>
      <c r="GCW82" s="887"/>
      <c r="GCX82" s="885"/>
      <c r="GCY82" s="886"/>
      <c r="GCZ82" s="886"/>
      <c r="GDA82" s="886"/>
      <c r="GDB82" s="886"/>
      <c r="GDC82" s="886"/>
      <c r="GDD82" s="886"/>
      <c r="GDE82" s="886"/>
      <c r="GDF82" s="887"/>
      <c r="GDG82" s="885"/>
      <c r="GDH82" s="886"/>
      <c r="GDI82" s="886"/>
      <c r="GDJ82" s="886"/>
      <c r="GDK82" s="886"/>
      <c r="GDL82" s="886"/>
      <c r="GDM82" s="886"/>
      <c r="GDN82" s="886"/>
      <c r="GDO82" s="887"/>
      <c r="GDP82" s="885"/>
      <c r="GDQ82" s="886"/>
      <c r="GDR82" s="886"/>
      <c r="GDS82" s="886"/>
      <c r="GDT82" s="886"/>
      <c r="GDU82" s="886"/>
      <c r="GDV82" s="886"/>
      <c r="GDW82" s="886"/>
      <c r="GDX82" s="887"/>
      <c r="GDY82" s="885"/>
      <c r="GDZ82" s="886"/>
      <c r="GEA82" s="886"/>
      <c r="GEB82" s="886"/>
      <c r="GEC82" s="886"/>
      <c r="GED82" s="886"/>
      <c r="GEE82" s="886"/>
      <c r="GEF82" s="886"/>
      <c r="GEG82" s="887"/>
      <c r="GEH82" s="885"/>
      <c r="GEI82" s="886"/>
      <c r="GEJ82" s="886"/>
      <c r="GEK82" s="886"/>
      <c r="GEL82" s="886"/>
      <c r="GEM82" s="886"/>
      <c r="GEN82" s="886"/>
      <c r="GEO82" s="886"/>
      <c r="GEP82" s="887"/>
      <c r="GEQ82" s="885"/>
      <c r="GER82" s="886"/>
      <c r="GES82" s="886"/>
      <c r="GET82" s="886"/>
      <c r="GEU82" s="886"/>
      <c r="GEV82" s="886"/>
      <c r="GEW82" s="886"/>
      <c r="GEX82" s="886"/>
      <c r="GEY82" s="887"/>
      <c r="GEZ82" s="885"/>
      <c r="GFA82" s="886"/>
      <c r="GFB82" s="886"/>
      <c r="GFC82" s="886"/>
      <c r="GFD82" s="886"/>
      <c r="GFE82" s="886"/>
      <c r="GFF82" s="886"/>
      <c r="GFG82" s="886"/>
      <c r="GFH82" s="887"/>
      <c r="GFI82" s="885"/>
      <c r="GFJ82" s="886"/>
      <c r="GFK82" s="886"/>
      <c r="GFL82" s="886"/>
      <c r="GFM82" s="886"/>
      <c r="GFN82" s="886"/>
      <c r="GFO82" s="886"/>
      <c r="GFP82" s="886"/>
      <c r="GFQ82" s="887"/>
      <c r="GFR82" s="885"/>
      <c r="GFS82" s="886"/>
      <c r="GFT82" s="886"/>
      <c r="GFU82" s="886"/>
      <c r="GFV82" s="886"/>
      <c r="GFW82" s="886"/>
      <c r="GFX82" s="886"/>
      <c r="GFY82" s="886"/>
      <c r="GFZ82" s="887"/>
      <c r="GGA82" s="885"/>
      <c r="GGB82" s="886"/>
      <c r="GGC82" s="886"/>
      <c r="GGD82" s="886"/>
      <c r="GGE82" s="886"/>
      <c r="GGF82" s="886"/>
      <c r="GGG82" s="886"/>
      <c r="GGH82" s="886"/>
      <c r="GGI82" s="887"/>
      <c r="GGJ82" s="885"/>
      <c r="GGK82" s="886"/>
      <c r="GGL82" s="886"/>
      <c r="GGM82" s="886"/>
      <c r="GGN82" s="886"/>
      <c r="GGO82" s="886"/>
      <c r="GGP82" s="886"/>
      <c r="GGQ82" s="886"/>
      <c r="GGR82" s="887"/>
      <c r="GGS82" s="885"/>
      <c r="GGT82" s="886"/>
      <c r="GGU82" s="886"/>
      <c r="GGV82" s="886"/>
      <c r="GGW82" s="886"/>
      <c r="GGX82" s="886"/>
      <c r="GGY82" s="886"/>
      <c r="GGZ82" s="886"/>
      <c r="GHA82" s="887"/>
      <c r="GHB82" s="885"/>
      <c r="GHC82" s="886"/>
      <c r="GHD82" s="886"/>
      <c r="GHE82" s="886"/>
      <c r="GHF82" s="886"/>
      <c r="GHG82" s="886"/>
      <c r="GHH82" s="886"/>
      <c r="GHI82" s="886"/>
      <c r="GHJ82" s="887"/>
      <c r="GHK82" s="885"/>
      <c r="GHL82" s="886"/>
      <c r="GHM82" s="886"/>
      <c r="GHN82" s="886"/>
      <c r="GHO82" s="886"/>
      <c r="GHP82" s="886"/>
      <c r="GHQ82" s="886"/>
      <c r="GHR82" s="886"/>
      <c r="GHS82" s="887"/>
      <c r="GHT82" s="885"/>
      <c r="GHU82" s="886"/>
      <c r="GHV82" s="886"/>
      <c r="GHW82" s="886"/>
      <c r="GHX82" s="886"/>
      <c r="GHY82" s="886"/>
      <c r="GHZ82" s="886"/>
      <c r="GIA82" s="886"/>
      <c r="GIB82" s="887"/>
      <c r="GIC82" s="885"/>
      <c r="GID82" s="886"/>
      <c r="GIE82" s="886"/>
      <c r="GIF82" s="886"/>
      <c r="GIG82" s="886"/>
      <c r="GIH82" s="886"/>
      <c r="GII82" s="886"/>
      <c r="GIJ82" s="886"/>
      <c r="GIK82" s="887"/>
      <c r="GIL82" s="885"/>
      <c r="GIM82" s="886"/>
      <c r="GIN82" s="886"/>
      <c r="GIO82" s="886"/>
      <c r="GIP82" s="886"/>
      <c r="GIQ82" s="886"/>
      <c r="GIR82" s="886"/>
      <c r="GIS82" s="886"/>
      <c r="GIT82" s="887"/>
      <c r="GIU82" s="885"/>
      <c r="GIV82" s="886"/>
      <c r="GIW82" s="886"/>
      <c r="GIX82" s="886"/>
      <c r="GIY82" s="886"/>
      <c r="GIZ82" s="886"/>
      <c r="GJA82" s="886"/>
      <c r="GJB82" s="886"/>
      <c r="GJC82" s="887"/>
      <c r="GJD82" s="885"/>
      <c r="GJE82" s="886"/>
      <c r="GJF82" s="886"/>
      <c r="GJG82" s="886"/>
      <c r="GJH82" s="886"/>
      <c r="GJI82" s="886"/>
      <c r="GJJ82" s="886"/>
      <c r="GJK82" s="886"/>
      <c r="GJL82" s="887"/>
      <c r="GJM82" s="885"/>
      <c r="GJN82" s="886"/>
      <c r="GJO82" s="886"/>
      <c r="GJP82" s="886"/>
      <c r="GJQ82" s="886"/>
      <c r="GJR82" s="886"/>
      <c r="GJS82" s="886"/>
      <c r="GJT82" s="886"/>
      <c r="GJU82" s="887"/>
      <c r="GJV82" s="885"/>
      <c r="GJW82" s="886"/>
      <c r="GJX82" s="886"/>
      <c r="GJY82" s="886"/>
      <c r="GJZ82" s="886"/>
      <c r="GKA82" s="886"/>
      <c r="GKB82" s="886"/>
      <c r="GKC82" s="886"/>
      <c r="GKD82" s="887"/>
      <c r="GKE82" s="885"/>
      <c r="GKF82" s="886"/>
      <c r="GKG82" s="886"/>
      <c r="GKH82" s="886"/>
      <c r="GKI82" s="886"/>
      <c r="GKJ82" s="886"/>
      <c r="GKK82" s="886"/>
      <c r="GKL82" s="886"/>
      <c r="GKM82" s="887"/>
      <c r="GKN82" s="885"/>
      <c r="GKO82" s="886"/>
      <c r="GKP82" s="886"/>
      <c r="GKQ82" s="886"/>
      <c r="GKR82" s="886"/>
      <c r="GKS82" s="886"/>
      <c r="GKT82" s="886"/>
      <c r="GKU82" s="886"/>
      <c r="GKV82" s="887"/>
      <c r="GKW82" s="885"/>
      <c r="GKX82" s="886"/>
      <c r="GKY82" s="886"/>
      <c r="GKZ82" s="886"/>
      <c r="GLA82" s="886"/>
      <c r="GLB82" s="886"/>
      <c r="GLC82" s="886"/>
      <c r="GLD82" s="886"/>
      <c r="GLE82" s="887"/>
      <c r="GLF82" s="885"/>
      <c r="GLG82" s="886"/>
      <c r="GLH82" s="886"/>
      <c r="GLI82" s="886"/>
      <c r="GLJ82" s="886"/>
      <c r="GLK82" s="886"/>
      <c r="GLL82" s="886"/>
      <c r="GLM82" s="886"/>
      <c r="GLN82" s="887"/>
      <c r="GLO82" s="885"/>
      <c r="GLP82" s="886"/>
      <c r="GLQ82" s="886"/>
      <c r="GLR82" s="886"/>
      <c r="GLS82" s="886"/>
      <c r="GLT82" s="886"/>
      <c r="GLU82" s="886"/>
      <c r="GLV82" s="886"/>
      <c r="GLW82" s="887"/>
      <c r="GLX82" s="885"/>
      <c r="GLY82" s="886"/>
      <c r="GLZ82" s="886"/>
      <c r="GMA82" s="886"/>
      <c r="GMB82" s="886"/>
      <c r="GMC82" s="886"/>
      <c r="GMD82" s="886"/>
      <c r="GME82" s="886"/>
      <c r="GMF82" s="887"/>
      <c r="GMG82" s="885"/>
      <c r="GMH82" s="886"/>
      <c r="GMI82" s="886"/>
      <c r="GMJ82" s="886"/>
      <c r="GMK82" s="886"/>
      <c r="GML82" s="886"/>
      <c r="GMM82" s="886"/>
      <c r="GMN82" s="886"/>
      <c r="GMO82" s="887"/>
      <c r="GMP82" s="885"/>
      <c r="GMQ82" s="886"/>
      <c r="GMR82" s="886"/>
      <c r="GMS82" s="886"/>
      <c r="GMT82" s="886"/>
      <c r="GMU82" s="886"/>
      <c r="GMV82" s="886"/>
      <c r="GMW82" s="886"/>
      <c r="GMX82" s="887"/>
      <c r="GMY82" s="885"/>
      <c r="GMZ82" s="886"/>
      <c r="GNA82" s="886"/>
      <c r="GNB82" s="886"/>
      <c r="GNC82" s="886"/>
      <c r="GND82" s="886"/>
      <c r="GNE82" s="886"/>
      <c r="GNF82" s="886"/>
      <c r="GNG82" s="887"/>
      <c r="GNH82" s="885"/>
      <c r="GNI82" s="886"/>
      <c r="GNJ82" s="886"/>
      <c r="GNK82" s="886"/>
      <c r="GNL82" s="886"/>
      <c r="GNM82" s="886"/>
      <c r="GNN82" s="886"/>
      <c r="GNO82" s="886"/>
      <c r="GNP82" s="887"/>
      <c r="GNQ82" s="885"/>
      <c r="GNR82" s="886"/>
      <c r="GNS82" s="886"/>
      <c r="GNT82" s="886"/>
      <c r="GNU82" s="886"/>
      <c r="GNV82" s="886"/>
      <c r="GNW82" s="886"/>
      <c r="GNX82" s="886"/>
      <c r="GNY82" s="887"/>
      <c r="GNZ82" s="885"/>
      <c r="GOA82" s="886"/>
      <c r="GOB82" s="886"/>
      <c r="GOC82" s="886"/>
      <c r="GOD82" s="886"/>
      <c r="GOE82" s="886"/>
      <c r="GOF82" s="886"/>
      <c r="GOG82" s="886"/>
      <c r="GOH82" s="887"/>
      <c r="GOI82" s="885"/>
      <c r="GOJ82" s="886"/>
      <c r="GOK82" s="886"/>
      <c r="GOL82" s="886"/>
      <c r="GOM82" s="886"/>
      <c r="GON82" s="886"/>
      <c r="GOO82" s="886"/>
      <c r="GOP82" s="886"/>
      <c r="GOQ82" s="887"/>
      <c r="GOR82" s="885"/>
      <c r="GOS82" s="886"/>
      <c r="GOT82" s="886"/>
      <c r="GOU82" s="886"/>
      <c r="GOV82" s="886"/>
      <c r="GOW82" s="886"/>
      <c r="GOX82" s="886"/>
      <c r="GOY82" s="886"/>
      <c r="GOZ82" s="887"/>
      <c r="GPA82" s="885"/>
      <c r="GPB82" s="886"/>
      <c r="GPC82" s="886"/>
      <c r="GPD82" s="886"/>
      <c r="GPE82" s="886"/>
      <c r="GPF82" s="886"/>
      <c r="GPG82" s="886"/>
      <c r="GPH82" s="886"/>
      <c r="GPI82" s="887"/>
      <c r="GPJ82" s="885"/>
      <c r="GPK82" s="886"/>
      <c r="GPL82" s="886"/>
      <c r="GPM82" s="886"/>
      <c r="GPN82" s="886"/>
      <c r="GPO82" s="886"/>
      <c r="GPP82" s="886"/>
      <c r="GPQ82" s="886"/>
      <c r="GPR82" s="887"/>
      <c r="GPS82" s="885"/>
      <c r="GPT82" s="886"/>
      <c r="GPU82" s="886"/>
      <c r="GPV82" s="886"/>
      <c r="GPW82" s="886"/>
      <c r="GPX82" s="886"/>
      <c r="GPY82" s="886"/>
      <c r="GPZ82" s="886"/>
      <c r="GQA82" s="887"/>
      <c r="GQB82" s="885"/>
      <c r="GQC82" s="886"/>
      <c r="GQD82" s="886"/>
      <c r="GQE82" s="886"/>
      <c r="GQF82" s="886"/>
      <c r="GQG82" s="886"/>
      <c r="GQH82" s="886"/>
      <c r="GQI82" s="886"/>
      <c r="GQJ82" s="887"/>
      <c r="GQK82" s="885"/>
      <c r="GQL82" s="886"/>
      <c r="GQM82" s="886"/>
      <c r="GQN82" s="886"/>
      <c r="GQO82" s="886"/>
      <c r="GQP82" s="886"/>
      <c r="GQQ82" s="886"/>
      <c r="GQR82" s="886"/>
      <c r="GQS82" s="887"/>
      <c r="GQT82" s="885"/>
      <c r="GQU82" s="886"/>
      <c r="GQV82" s="886"/>
      <c r="GQW82" s="886"/>
      <c r="GQX82" s="886"/>
      <c r="GQY82" s="886"/>
      <c r="GQZ82" s="886"/>
      <c r="GRA82" s="886"/>
      <c r="GRB82" s="887"/>
      <c r="GRC82" s="885"/>
      <c r="GRD82" s="886"/>
      <c r="GRE82" s="886"/>
      <c r="GRF82" s="886"/>
      <c r="GRG82" s="886"/>
      <c r="GRH82" s="886"/>
      <c r="GRI82" s="886"/>
      <c r="GRJ82" s="886"/>
      <c r="GRK82" s="887"/>
      <c r="GRL82" s="885"/>
      <c r="GRM82" s="886"/>
      <c r="GRN82" s="886"/>
      <c r="GRO82" s="886"/>
      <c r="GRP82" s="886"/>
      <c r="GRQ82" s="886"/>
      <c r="GRR82" s="886"/>
      <c r="GRS82" s="886"/>
      <c r="GRT82" s="887"/>
      <c r="GRU82" s="885"/>
      <c r="GRV82" s="886"/>
      <c r="GRW82" s="886"/>
      <c r="GRX82" s="886"/>
      <c r="GRY82" s="886"/>
      <c r="GRZ82" s="886"/>
      <c r="GSA82" s="886"/>
      <c r="GSB82" s="886"/>
      <c r="GSC82" s="887"/>
      <c r="GSD82" s="885"/>
      <c r="GSE82" s="886"/>
      <c r="GSF82" s="886"/>
      <c r="GSG82" s="886"/>
      <c r="GSH82" s="886"/>
      <c r="GSI82" s="886"/>
      <c r="GSJ82" s="886"/>
      <c r="GSK82" s="886"/>
      <c r="GSL82" s="887"/>
      <c r="GSM82" s="885"/>
      <c r="GSN82" s="886"/>
      <c r="GSO82" s="886"/>
      <c r="GSP82" s="886"/>
      <c r="GSQ82" s="886"/>
      <c r="GSR82" s="886"/>
      <c r="GSS82" s="886"/>
      <c r="GST82" s="886"/>
      <c r="GSU82" s="887"/>
      <c r="GSV82" s="885"/>
      <c r="GSW82" s="886"/>
      <c r="GSX82" s="886"/>
      <c r="GSY82" s="886"/>
      <c r="GSZ82" s="886"/>
      <c r="GTA82" s="886"/>
      <c r="GTB82" s="886"/>
      <c r="GTC82" s="886"/>
      <c r="GTD82" s="887"/>
      <c r="GTE82" s="885"/>
      <c r="GTF82" s="886"/>
      <c r="GTG82" s="886"/>
      <c r="GTH82" s="886"/>
      <c r="GTI82" s="886"/>
      <c r="GTJ82" s="886"/>
      <c r="GTK82" s="886"/>
      <c r="GTL82" s="886"/>
      <c r="GTM82" s="887"/>
      <c r="GTN82" s="885"/>
      <c r="GTO82" s="886"/>
      <c r="GTP82" s="886"/>
      <c r="GTQ82" s="886"/>
      <c r="GTR82" s="886"/>
      <c r="GTS82" s="886"/>
      <c r="GTT82" s="886"/>
      <c r="GTU82" s="886"/>
      <c r="GTV82" s="887"/>
      <c r="GTW82" s="885"/>
      <c r="GTX82" s="886"/>
      <c r="GTY82" s="886"/>
      <c r="GTZ82" s="886"/>
      <c r="GUA82" s="886"/>
      <c r="GUB82" s="886"/>
      <c r="GUC82" s="886"/>
      <c r="GUD82" s="886"/>
      <c r="GUE82" s="887"/>
      <c r="GUF82" s="885"/>
      <c r="GUG82" s="886"/>
      <c r="GUH82" s="886"/>
      <c r="GUI82" s="886"/>
      <c r="GUJ82" s="886"/>
      <c r="GUK82" s="886"/>
      <c r="GUL82" s="886"/>
      <c r="GUM82" s="886"/>
      <c r="GUN82" s="887"/>
      <c r="GUO82" s="885"/>
      <c r="GUP82" s="886"/>
      <c r="GUQ82" s="886"/>
      <c r="GUR82" s="886"/>
      <c r="GUS82" s="886"/>
      <c r="GUT82" s="886"/>
      <c r="GUU82" s="886"/>
      <c r="GUV82" s="886"/>
      <c r="GUW82" s="887"/>
      <c r="GUX82" s="885"/>
      <c r="GUY82" s="886"/>
      <c r="GUZ82" s="886"/>
      <c r="GVA82" s="886"/>
      <c r="GVB82" s="886"/>
      <c r="GVC82" s="886"/>
      <c r="GVD82" s="886"/>
      <c r="GVE82" s="886"/>
      <c r="GVF82" s="887"/>
      <c r="GVG82" s="885"/>
      <c r="GVH82" s="886"/>
      <c r="GVI82" s="886"/>
      <c r="GVJ82" s="886"/>
      <c r="GVK82" s="886"/>
      <c r="GVL82" s="886"/>
      <c r="GVM82" s="886"/>
      <c r="GVN82" s="886"/>
      <c r="GVO82" s="887"/>
      <c r="GVP82" s="885"/>
      <c r="GVQ82" s="886"/>
      <c r="GVR82" s="886"/>
      <c r="GVS82" s="886"/>
      <c r="GVT82" s="886"/>
      <c r="GVU82" s="886"/>
      <c r="GVV82" s="886"/>
      <c r="GVW82" s="886"/>
      <c r="GVX82" s="887"/>
      <c r="GVY82" s="885"/>
      <c r="GVZ82" s="886"/>
      <c r="GWA82" s="886"/>
      <c r="GWB82" s="886"/>
      <c r="GWC82" s="886"/>
      <c r="GWD82" s="886"/>
      <c r="GWE82" s="886"/>
      <c r="GWF82" s="886"/>
      <c r="GWG82" s="887"/>
      <c r="GWH82" s="885"/>
      <c r="GWI82" s="886"/>
      <c r="GWJ82" s="886"/>
      <c r="GWK82" s="886"/>
      <c r="GWL82" s="886"/>
      <c r="GWM82" s="886"/>
      <c r="GWN82" s="886"/>
      <c r="GWO82" s="886"/>
      <c r="GWP82" s="887"/>
      <c r="GWQ82" s="885"/>
      <c r="GWR82" s="886"/>
      <c r="GWS82" s="886"/>
      <c r="GWT82" s="886"/>
      <c r="GWU82" s="886"/>
      <c r="GWV82" s="886"/>
      <c r="GWW82" s="886"/>
      <c r="GWX82" s="886"/>
      <c r="GWY82" s="887"/>
      <c r="GWZ82" s="885"/>
      <c r="GXA82" s="886"/>
      <c r="GXB82" s="886"/>
      <c r="GXC82" s="886"/>
      <c r="GXD82" s="886"/>
      <c r="GXE82" s="886"/>
      <c r="GXF82" s="886"/>
      <c r="GXG82" s="886"/>
      <c r="GXH82" s="887"/>
      <c r="GXI82" s="885"/>
      <c r="GXJ82" s="886"/>
      <c r="GXK82" s="886"/>
      <c r="GXL82" s="886"/>
      <c r="GXM82" s="886"/>
      <c r="GXN82" s="886"/>
      <c r="GXO82" s="886"/>
      <c r="GXP82" s="886"/>
      <c r="GXQ82" s="887"/>
      <c r="GXR82" s="885"/>
      <c r="GXS82" s="886"/>
      <c r="GXT82" s="886"/>
      <c r="GXU82" s="886"/>
      <c r="GXV82" s="886"/>
      <c r="GXW82" s="886"/>
      <c r="GXX82" s="886"/>
      <c r="GXY82" s="886"/>
      <c r="GXZ82" s="887"/>
      <c r="GYA82" s="885"/>
      <c r="GYB82" s="886"/>
      <c r="GYC82" s="886"/>
      <c r="GYD82" s="886"/>
      <c r="GYE82" s="886"/>
      <c r="GYF82" s="886"/>
      <c r="GYG82" s="886"/>
      <c r="GYH82" s="886"/>
      <c r="GYI82" s="887"/>
      <c r="GYJ82" s="885"/>
      <c r="GYK82" s="886"/>
      <c r="GYL82" s="886"/>
      <c r="GYM82" s="886"/>
      <c r="GYN82" s="886"/>
      <c r="GYO82" s="886"/>
      <c r="GYP82" s="886"/>
      <c r="GYQ82" s="886"/>
      <c r="GYR82" s="887"/>
      <c r="GYS82" s="885"/>
      <c r="GYT82" s="886"/>
      <c r="GYU82" s="886"/>
      <c r="GYV82" s="886"/>
      <c r="GYW82" s="886"/>
      <c r="GYX82" s="886"/>
      <c r="GYY82" s="886"/>
      <c r="GYZ82" s="886"/>
      <c r="GZA82" s="887"/>
      <c r="GZB82" s="885"/>
      <c r="GZC82" s="886"/>
      <c r="GZD82" s="886"/>
      <c r="GZE82" s="886"/>
      <c r="GZF82" s="886"/>
      <c r="GZG82" s="886"/>
      <c r="GZH82" s="886"/>
      <c r="GZI82" s="886"/>
      <c r="GZJ82" s="887"/>
      <c r="GZK82" s="885"/>
      <c r="GZL82" s="886"/>
      <c r="GZM82" s="886"/>
      <c r="GZN82" s="886"/>
      <c r="GZO82" s="886"/>
      <c r="GZP82" s="886"/>
      <c r="GZQ82" s="886"/>
      <c r="GZR82" s="886"/>
      <c r="GZS82" s="887"/>
      <c r="GZT82" s="885"/>
      <c r="GZU82" s="886"/>
      <c r="GZV82" s="886"/>
      <c r="GZW82" s="886"/>
      <c r="GZX82" s="886"/>
      <c r="GZY82" s="886"/>
      <c r="GZZ82" s="886"/>
      <c r="HAA82" s="886"/>
      <c r="HAB82" s="887"/>
      <c r="HAC82" s="885"/>
      <c r="HAD82" s="886"/>
      <c r="HAE82" s="886"/>
      <c r="HAF82" s="886"/>
      <c r="HAG82" s="886"/>
      <c r="HAH82" s="886"/>
      <c r="HAI82" s="886"/>
      <c r="HAJ82" s="886"/>
      <c r="HAK82" s="887"/>
      <c r="HAL82" s="885"/>
      <c r="HAM82" s="886"/>
      <c r="HAN82" s="886"/>
      <c r="HAO82" s="886"/>
      <c r="HAP82" s="886"/>
      <c r="HAQ82" s="886"/>
      <c r="HAR82" s="886"/>
      <c r="HAS82" s="886"/>
      <c r="HAT82" s="887"/>
      <c r="HAU82" s="885"/>
      <c r="HAV82" s="886"/>
      <c r="HAW82" s="886"/>
      <c r="HAX82" s="886"/>
      <c r="HAY82" s="886"/>
      <c r="HAZ82" s="886"/>
      <c r="HBA82" s="886"/>
      <c r="HBB82" s="886"/>
      <c r="HBC82" s="887"/>
      <c r="HBD82" s="885"/>
      <c r="HBE82" s="886"/>
      <c r="HBF82" s="886"/>
      <c r="HBG82" s="886"/>
      <c r="HBH82" s="886"/>
      <c r="HBI82" s="886"/>
      <c r="HBJ82" s="886"/>
      <c r="HBK82" s="886"/>
      <c r="HBL82" s="887"/>
      <c r="HBM82" s="885"/>
      <c r="HBN82" s="886"/>
      <c r="HBO82" s="886"/>
      <c r="HBP82" s="886"/>
      <c r="HBQ82" s="886"/>
      <c r="HBR82" s="886"/>
      <c r="HBS82" s="886"/>
      <c r="HBT82" s="886"/>
      <c r="HBU82" s="887"/>
      <c r="HBV82" s="885"/>
      <c r="HBW82" s="886"/>
      <c r="HBX82" s="886"/>
      <c r="HBY82" s="886"/>
      <c r="HBZ82" s="886"/>
      <c r="HCA82" s="886"/>
      <c r="HCB82" s="886"/>
      <c r="HCC82" s="886"/>
      <c r="HCD82" s="887"/>
      <c r="HCE82" s="885"/>
      <c r="HCF82" s="886"/>
      <c r="HCG82" s="886"/>
      <c r="HCH82" s="886"/>
      <c r="HCI82" s="886"/>
      <c r="HCJ82" s="886"/>
      <c r="HCK82" s="886"/>
      <c r="HCL82" s="886"/>
      <c r="HCM82" s="887"/>
      <c r="HCN82" s="885"/>
      <c r="HCO82" s="886"/>
      <c r="HCP82" s="886"/>
      <c r="HCQ82" s="886"/>
      <c r="HCR82" s="886"/>
      <c r="HCS82" s="886"/>
      <c r="HCT82" s="886"/>
      <c r="HCU82" s="886"/>
      <c r="HCV82" s="887"/>
      <c r="HCW82" s="885"/>
      <c r="HCX82" s="886"/>
      <c r="HCY82" s="886"/>
      <c r="HCZ82" s="886"/>
      <c r="HDA82" s="886"/>
      <c r="HDB82" s="886"/>
      <c r="HDC82" s="886"/>
      <c r="HDD82" s="886"/>
      <c r="HDE82" s="887"/>
      <c r="HDF82" s="885"/>
      <c r="HDG82" s="886"/>
      <c r="HDH82" s="886"/>
      <c r="HDI82" s="886"/>
      <c r="HDJ82" s="886"/>
      <c r="HDK82" s="886"/>
      <c r="HDL82" s="886"/>
      <c r="HDM82" s="886"/>
      <c r="HDN82" s="887"/>
      <c r="HDO82" s="885"/>
      <c r="HDP82" s="886"/>
      <c r="HDQ82" s="886"/>
      <c r="HDR82" s="886"/>
      <c r="HDS82" s="886"/>
      <c r="HDT82" s="886"/>
      <c r="HDU82" s="886"/>
      <c r="HDV82" s="886"/>
      <c r="HDW82" s="887"/>
      <c r="HDX82" s="885"/>
      <c r="HDY82" s="886"/>
      <c r="HDZ82" s="886"/>
      <c r="HEA82" s="886"/>
      <c r="HEB82" s="886"/>
      <c r="HEC82" s="886"/>
      <c r="HED82" s="886"/>
      <c r="HEE82" s="886"/>
      <c r="HEF82" s="887"/>
      <c r="HEG82" s="885"/>
      <c r="HEH82" s="886"/>
      <c r="HEI82" s="886"/>
      <c r="HEJ82" s="886"/>
      <c r="HEK82" s="886"/>
      <c r="HEL82" s="886"/>
      <c r="HEM82" s="886"/>
      <c r="HEN82" s="886"/>
      <c r="HEO82" s="887"/>
      <c r="HEP82" s="885"/>
      <c r="HEQ82" s="886"/>
      <c r="HER82" s="886"/>
      <c r="HES82" s="886"/>
      <c r="HET82" s="886"/>
      <c r="HEU82" s="886"/>
      <c r="HEV82" s="886"/>
      <c r="HEW82" s="886"/>
      <c r="HEX82" s="887"/>
      <c r="HEY82" s="885"/>
      <c r="HEZ82" s="886"/>
      <c r="HFA82" s="886"/>
      <c r="HFB82" s="886"/>
      <c r="HFC82" s="886"/>
      <c r="HFD82" s="886"/>
      <c r="HFE82" s="886"/>
      <c r="HFF82" s="886"/>
      <c r="HFG82" s="887"/>
      <c r="HFH82" s="885"/>
      <c r="HFI82" s="886"/>
      <c r="HFJ82" s="886"/>
      <c r="HFK82" s="886"/>
      <c r="HFL82" s="886"/>
      <c r="HFM82" s="886"/>
      <c r="HFN82" s="886"/>
      <c r="HFO82" s="886"/>
      <c r="HFP82" s="887"/>
      <c r="HFQ82" s="885"/>
      <c r="HFR82" s="886"/>
      <c r="HFS82" s="886"/>
      <c r="HFT82" s="886"/>
      <c r="HFU82" s="886"/>
      <c r="HFV82" s="886"/>
      <c r="HFW82" s="886"/>
      <c r="HFX82" s="886"/>
      <c r="HFY82" s="887"/>
      <c r="HFZ82" s="885"/>
      <c r="HGA82" s="886"/>
      <c r="HGB82" s="886"/>
      <c r="HGC82" s="886"/>
      <c r="HGD82" s="886"/>
      <c r="HGE82" s="886"/>
      <c r="HGF82" s="886"/>
      <c r="HGG82" s="886"/>
      <c r="HGH82" s="887"/>
      <c r="HGI82" s="885"/>
      <c r="HGJ82" s="886"/>
      <c r="HGK82" s="886"/>
      <c r="HGL82" s="886"/>
      <c r="HGM82" s="886"/>
      <c r="HGN82" s="886"/>
      <c r="HGO82" s="886"/>
      <c r="HGP82" s="886"/>
      <c r="HGQ82" s="887"/>
      <c r="HGR82" s="885"/>
      <c r="HGS82" s="886"/>
      <c r="HGT82" s="886"/>
      <c r="HGU82" s="886"/>
      <c r="HGV82" s="886"/>
      <c r="HGW82" s="886"/>
      <c r="HGX82" s="886"/>
      <c r="HGY82" s="886"/>
      <c r="HGZ82" s="887"/>
      <c r="HHA82" s="885"/>
      <c r="HHB82" s="886"/>
      <c r="HHC82" s="886"/>
      <c r="HHD82" s="886"/>
      <c r="HHE82" s="886"/>
      <c r="HHF82" s="886"/>
      <c r="HHG82" s="886"/>
      <c r="HHH82" s="886"/>
      <c r="HHI82" s="887"/>
      <c r="HHJ82" s="885"/>
      <c r="HHK82" s="886"/>
      <c r="HHL82" s="886"/>
      <c r="HHM82" s="886"/>
      <c r="HHN82" s="886"/>
      <c r="HHO82" s="886"/>
      <c r="HHP82" s="886"/>
      <c r="HHQ82" s="886"/>
      <c r="HHR82" s="887"/>
      <c r="HHS82" s="885"/>
      <c r="HHT82" s="886"/>
      <c r="HHU82" s="886"/>
      <c r="HHV82" s="886"/>
      <c r="HHW82" s="886"/>
      <c r="HHX82" s="886"/>
      <c r="HHY82" s="886"/>
      <c r="HHZ82" s="886"/>
      <c r="HIA82" s="887"/>
      <c r="HIB82" s="885"/>
      <c r="HIC82" s="886"/>
      <c r="HID82" s="886"/>
      <c r="HIE82" s="886"/>
      <c r="HIF82" s="886"/>
      <c r="HIG82" s="886"/>
      <c r="HIH82" s="886"/>
      <c r="HII82" s="886"/>
      <c r="HIJ82" s="887"/>
      <c r="HIK82" s="885"/>
      <c r="HIL82" s="886"/>
      <c r="HIM82" s="886"/>
      <c r="HIN82" s="886"/>
      <c r="HIO82" s="886"/>
      <c r="HIP82" s="886"/>
      <c r="HIQ82" s="886"/>
      <c r="HIR82" s="886"/>
      <c r="HIS82" s="887"/>
      <c r="HIT82" s="885"/>
      <c r="HIU82" s="886"/>
      <c r="HIV82" s="886"/>
      <c r="HIW82" s="886"/>
      <c r="HIX82" s="886"/>
      <c r="HIY82" s="886"/>
      <c r="HIZ82" s="886"/>
      <c r="HJA82" s="886"/>
      <c r="HJB82" s="887"/>
      <c r="HJC82" s="885"/>
      <c r="HJD82" s="886"/>
      <c r="HJE82" s="886"/>
      <c r="HJF82" s="886"/>
      <c r="HJG82" s="886"/>
      <c r="HJH82" s="886"/>
      <c r="HJI82" s="886"/>
      <c r="HJJ82" s="886"/>
      <c r="HJK82" s="887"/>
      <c r="HJL82" s="885"/>
      <c r="HJM82" s="886"/>
      <c r="HJN82" s="886"/>
      <c r="HJO82" s="886"/>
      <c r="HJP82" s="886"/>
      <c r="HJQ82" s="886"/>
      <c r="HJR82" s="886"/>
      <c r="HJS82" s="886"/>
      <c r="HJT82" s="887"/>
      <c r="HJU82" s="885"/>
      <c r="HJV82" s="886"/>
      <c r="HJW82" s="886"/>
      <c r="HJX82" s="886"/>
      <c r="HJY82" s="886"/>
      <c r="HJZ82" s="886"/>
      <c r="HKA82" s="886"/>
      <c r="HKB82" s="886"/>
      <c r="HKC82" s="887"/>
      <c r="HKD82" s="885"/>
      <c r="HKE82" s="886"/>
      <c r="HKF82" s="886"/>
      <c r="HKG82" s="886"/>
      <c r="HKH82" s="886"/>
      <c r="HKI82" s="886"/>
      <c r="HKJ82" s="886"/>
      <c r="HKK82" s="886"/>
      <c r="HKL82" s="887"/>
      <c r="HKM82" s="885"/>
      <c r="HKN82" s="886"/>
      <c r="HKO82" s="886"/>
      <c r="HKP82" s="886"/>
      <c r="HKQ82" s="886"/>
      <c r="HKR82" s="886"/>
      <c r="HKS82" s="886"/>
      <c r="HKT82" s="886"/>
      <c r="HKU82" s="887"/>
      <c r="HKV82" s="885"/>
      <c r="HKW82" s="886"/>
      <c r="HKX82" s="886"/>
      <c r="HKY82" s="886"/>
      <c r="HKZ82" s="886"/>
      <c r="HLA82" s="886"/>
      <c r="HLB82" s="886"/>
      <c r="HLC82" s="886"/>
      <c r="HLD82" s="887"/>
      <c r="HLE82" s="885"/>
      <c r="HLF82" s="886"/>
      <c r="HLG82" s="886"/>
      <c r="HLH82" s="886"/>
      <c r="HLI82" s="886"/>
      <c r="HLJ82" s="886"/>
      <c r="HLK82" s="886"/>
      <c r="HLL82" s="886"/>
      <c r="HLM82" s="887"/>
      <c r="HLN82" s="885"/>
      <c r="HLO82" s="886"/>
      <c r="HLP82" s="886"/>
      <c r="HLQ82" s="886"/>
      <c r="HLR82" s="886"/>
      <c r="HLS82" s="886"/>
      <c r="HLT82" s="886"/>
      <c r="HLU82" s="886"/>
      <c r="HLV82" s="887"/>
      <c r="HLW82" s="885"/>
      <c r="HLX82" s="886"/>
      <c r="HLY82" s="886"/>
      <c r="HLZ82" s="886"/>
      <c r="HMA82" s="886"/>
      <c r="HMB82" s="886"/>
      <c r="HMC82" s="886"/>
      <c r="HMD82" s="886"/>
      <c r="HME82" s="887"/>
      <c r="HMF82" s="885"/>
      <c r="HMG82" s="886"/>
      <c r="HMH82" s="886"/>
      <c r="HMI82" s="886"/>
      <c r="HMJ82" s="886"/>
      <c r="HMK82" s="886"/>
      <c r="HML82" s="886"/>
      <c r="HMM82" s="886"/>
      <c r="HMN82" s="887"/>
      <c r="HMO82" s="885"/>
      <c r="HMP82" s="886"/>
      <c r="HMQ82" s="886"/>
      <c r="HMR82" s="886"/>
      <c r="HMS82" s="886"/>
      <c r="HMT82" s="886"/>
      <c r="HMU82" s="886"/>
      <c r="HMV82" s="886"/>
      <c r="HMW82" s="887"/>
      <c r="HMX82" s="885"/>
      <c r="HMY82" s="886"/>
      <c r="HMZ82" s="886"/>
      <c r="HNA82" s="886"/>
      <c r="HNB82" s="886"/>
      <c r="HNC82" s="886"/>
      <c r="HND82" s="886"/>
      <c r="HNE82" s="886"/>
      <c r="HNF82" s="887"/>
      <c r="HNG82" s="885"/>
      <c r="HNH82" s="886"/>
      <c r="HNI82" s="886"/>
      <c r="HNJ82" s="886"/>
      <c r="HNK82" s="886"/>
      <c r="HNL82" s="886"/>
      <c r="HNM82" s="886"/>
      <c r="HNN82" s="886"/>
      <c r="HNO82" s="887"/>
      <c r="HNP82" s="885"/>
      <c r="HNQ82" s="886"/>
      <c r="HNR82" s="886"/>
      <c r="HNS82" s="886"/>
      <c r="HNT82" s="886"/>
      <c r="HNU82" s="886"/>
      <c r="HNV82" s="886"/>
      <c r="HNW82" s="886"/>
      <c r="HNX82" s="887"/>
      <c r="HNY82" s="885"/>
      <c r="HNZ82" s="886"/>
      <c r="HOA82" s="886"/>
      <c r="HOB82" s="886"/>
      <c r="HOC82" s="886"/>
      <c r="HOD82" s="886"/>
      <c r="HOE82" s="886"/>
      <c r="HOF82" s="886"/>
      <c r="HOG82" s="887"/>
      <c r="HOH82" s="885"/>
      <c r="HOI82" s="886"/>
      <c r="HOJ82" s="886"/>
      <c r="HOK82" s="886"/>
      <c r="HOL82" s="886"/>
      <c r="HOM82" s="886"/>
      <c r="HON82" s="886"/>
      <c r="HOO82" s="886"/>
      <c r="HOP82" s="887"/>
      <c r="HOQ82" s="885"/>
      <c r="HOR82" s="886"/>
      <c r="HOS82" s="886"/>
      <c r="HOT82" s="886"/>
      <c r="HOU82" s="886"/>
      <c r="HOV82" s="886"/>
      <c r="HOW82" s="886"/>
      <c r="HOX82" s="886"/>
      <c r="HOY82" s="887"/>
      <c r="HOZ82" s="885"/>
      <c r="HPA82" s="886"/>
      <c r="HPB82" s="886"/>
      <c r="HPC82" s="886"/>
      <c r="HPD82" s="886"/>
      <c r="HPE82" s="886"/>
      <c r="HPF82" s="886"/>
      <c r="HPG82" s="886"/>
      <c r="HPH82" s="887"/>
      <c r="HPI82" s="885"/>
      <c r="HPJ82" s="886"/>
      <c r="HPK82" s="886"/>
      <c r="HPL82" s="886"/>
      <c r="HPM82" s="886"/>
      <c r="HPN82" s="886"/>
      <c r="HPO82" s="886"/>
      <c r="HPP82" s="886"/>
      <c r="HPQ82" s="887"/>
      <c r="HPR82" s="885"/>
      <c r="HPS82" s="886"/>
      <c r="HPT82" s="886"/>
      <c r="HPU82" s="886"/>
      <c r="HPV82" s="886"/>
      <c r="HPW82" s="886"/>
      <c r="HPX82" s="886"/>
      <c r="HPY82" s="886"/>
      <c r="HPZ82" s="887"/>
      <c r="HQA82" s="885"/>
      <c r="HQB82" s="886"/>
      <c r="HQC82" s="886"/>
      <c r="HQD82" s="886"/>
      <c r="HQE82" s="886"/>
      <c r="HQF82" s="886"/>
      <c r="HQG82" s="886"/>
      <c r="HQH82" s="886"/>
      <c r="HQI82" s="887"/>
      <c r="HQJ82" s="885"/>
      <c r="HQK82" s="886"/>
      <c r="HQL82" s="886"/>
      <c r="HQM82" s="886"/>
      <c r="HQN82" s="886"/>
      <c r="HQO82" s="886"/>
      <c r="HQP82" s="886"/>
      <c r="HQQ82" s="886"/>
      <c r="HQR82" s="887"/>
      <c r="HQS82" s="885"/>
      <c r="HQT82" s="886"/>
      <c r="HQU82" s="886"/>
      <c r="HQV82" s="886"/>
      <c r="HQW82" s="886"/>
      <c r="HQX82" s="886"/>
      <c r="HQY82" s="886"/>
      <c r="HQZ82" s="886"/>
      <c r="HRA82" s="887"/>
      <c r="HRB82" s="885"/>
      <c r="HRC82" s="886"/>
      <c r="HRD82" s="886"/>
      <c r="HRE82" s="886"/>
      <c r="HRF82" s="886"/>
      <c r="HRG82" s="886"/>
      <c r="HRH82" s="886"/>
      <c r="HRI82" s="886"/>
      <c r="HRJ82" s="887"/>
      <c r="HRK82" s="885"/>
      <c r="HRL82" s="886"/>
      <c r="HRM82" s="886"/>
      <c r="HRN82" s="886"/>
      <c r="HRO82" s="886"/>
      <c r="HRP82" s="886"/>
      <c r="HRQ82" s="886"/>
      <c r="HRR82" s="886"/>
      <c r="HRS82" s="887"/>
      <c r="HRT82" s="885"/>
      <c r="HRU82" s="886"/>
      <c r="HRV82" s="886"/>
      <c r="HRW82" s="886"/>
      <c r="HRX82" s="886"/>
      <c r="HRY82" s="886"/>
      <c r="HRZ82" s="886"/>
      <c r="HSA82" s="886"/>
      <c r="HSB82" s="887"/>
      <c r="HSC82" s="885"/>
      <c r="HSD82" s="886"/>
      <c r="HSE82" s="886"/>
      <c r="HSF82" s="886"/>
      <c r="HSG82" s="886"/>
      <c r="HSH82" s="886"/>
      <c r="HSI82" s="886"/>
      <c r="HSJ82" s="886"/>
      <c r="HSK82" s="887"/>
      <c r="HSL82" s="885"/>
      <c r="HSM82" s="886"/>
      <c r="HSN82" s="886"/>
      <c r="HSO82" s="886"/>
      <c r="HSP82" s="886"/>
      <c r="HSQ82" s="886"/>
      <c r="HSR82" s="886"/>
      <c r="HSS82" s="886"/>
      <c r="HST82" s="887"/>
      <c r="HSU82" s="885"/>
      <c r="HSV82" s="886"/>
      <c r="HSW82" s="886"/>
      <c r="HSX82" s="886"/>
      <c r="HSY82" s="886"/>
      <c r="HSZ82" s="886"/>
      <c r="HTA82" s="886"/>
      <c r="HTB82" s="886"/>
      <c r="HTC82" s="887"/>
      <c r="HTD82" s="885"/>
      <c r="HTE82" s="886"/>
      <c r="HTF82" s="886"/>
      <c r="HTG82" s="886"/>
      <c r="HTH82" s="886"/>
      <c r="HTI82" s="886"/>
      <c r="HTJ82" s="886"/>
      <c r="HTK82" s="886"/>
      <c r="HTL82" s="887"/>
      <c r="HTM82" s="885"/>
      <c r="HTN82" s="886"/>
      <c r="HTO82" s="886"/>
      <c r="HTP82" s="886"/>
      <c r="HTQ82" s="886"/>
      <c r="HTR82" s="886"/>
      <c r="HTS82" s="886"/>
      <c r="HTT82" s="886"/>
      <c r="HTU82" s="887"/>
      <c r="HTV82" s="885"/>
      <c r="HTW82" s="886"/>
      <c r="HTX82" s="886"/>
      <c r="HTY82" s="886"/>
      <c r="HTZ82" s="886"/>
      <c r="HUA82" s="886"/>
      <c r="HUB82" s="886"/>
      <c r="HUC82" s="886"/>
      <c r="HUD82" s="887"/>
      <c r="HUE82" s="885"/>
      <c r="HUF82" s="886"/>
      <c r="HUG82" s="886"/>
      <c r="HUH82" s="886"/>
      <c r="HUI82" s="886"/>
      <c r="HUJ82" s="886"/>
      <c r="HUK82" s="886"/>
      <c r="HUL82" s="886"/>
      <c r="HUM82" s="887"/>
      <c r="HUN82" s="885"/>
      <c r="HUO82" s="886"/>
      <c r="HUP82" s="886"/>
      <c r="HUQ82" s="886"/>
      <c r="HUR82" s="886"/>
      <c r="HUS82" s="886"/>
      <c r="HUT82" s="886"/>
      <c r="HUU82" s="886"/>
      <c r="HUV82" s="887"/>
      <c r="HUW82" s="885"/>
      <c r="HUX82" s="886"/>
      <c r="HUY82" s="886"/>
      <c r="HUZ82" s="886"/>
      <c r="HVA82" s="886"/>
      <c r="HVB82" s="886"/>
      <c r="HVC82" s="886"/>
      <c r="HVD82" s="886"/>
      <c r="HVE82" s="887"/>
      <c r="HVF82" s="885"/>
      <c r="HVG82" s="886"/>
      <c r="HVH82" s="886"/>
      <c r="HVI82" s="886"/>
      <c r="HVJ82" s="886"/>
      <c r="HVK82" s="886"/>
      <c r="HVL82" s="886"/>
      <c r="HVM82" s="886"/>
      <c r="HVN82" s="887"/>
      <c r="HVO82" s="885"/>
      <c r="HVP82" s="886"/>
      <c r="HVQ82" s="886"/>
      <c r="HVR82" s="886"/>
      <c r="HVS82" s="886"/>
      <c r="HVT82" s="886"/>
      <c r="HVU82" s="886"/>
      <c r="HVV82" s="886"/>
      <c r="HVW82" s="887"/>
      <c r="HVX82" s="885"/>
      <c r="HVY82" s="886"/>
      <c r="HVZ82" s="886"/>
      <c r="HWA82" s="886"/>
      <c r="HWB82" s="886"/>
      <c r="HWC82" s="886"/>
      <c r="HWD82" s="886"/>
      <c r="HWE82" s="886"/>
      <c r="HWF82" s="887"/>
      <c r="HWG82" s="885"/>
      <c r="HWH82" s="886"/>
      <c r="HWI82" s="886"/>
      <c r="HWJ82" s="886"/>
      <c r="HWK82" s="886"/>
      <c r="HWL82" s="886"/>
      <c r="HWM82" s="886"/>
      <c r="HWN82" s="886"/>
      <c r="HWO82" s="887"/>
      <c r="HWP82" s="885"/>
      <c r="HWQ82" s="886"/>
      <c r="HWR82" s="886"/>
      <c r="HWS82" s="886"/>
      <c r="HWT82" s="886"/>
      <c r="HWU82" s="886"/>
      <c r="HWV82" s="886"/>
      <c r="HWW82" s="886"/>
      <c r="HWX82" s="887"/>
      <c r="HWY82" s="885"/>
      <c r="HWZ82" s="886"/>
      <c r="HXA82" s="886"/>
      <c r="HXB82" s="886"/>
      <c r="HXC82" s="886"/>
      <c r="HXD82" s="886"/>
      <c r="HXE82" s="886"/>
      <c r="HXF82" s="886"/>
      <c r="HXG82" s="887"/>
      <c r="HXH82" s="885"/>
      <c r="HXI82" s="886"/>
      <c r="HXJ82" s="886"/>
      <c r="HXK82" s="886"/>
      <c r="HXL82" s="886"/>
      <c r="HXM82" s="886"/>
      <c r="HXN82" s="886"/>
      <c r="HXO82" s="886"/>
      <c r="HXP82" s="887"/>
      <c r="HXQ82" s="885"/>
      <c r="HXR82" s="886"/>
      <c r="HXS82" s="886"/>
      <c r="HXT82" s="886"/>
      <c r="HXU82" s="886"/>
      <c r="HXV82" s="886"/>
      <c r="HXW82" s="886"/>
      <c r="HXX82" s="886"/>
      <c r="HXY82" s="887"/>
      <c r="HXZ82" s="885"/>
      <c r="HYA82" s="886"/>
      <c r="HYB82" s="886"/>
      <c r="HYC82" s="886"/>
      <c r="HYD82" s="886"/>
      <c r="HYE82" s="886"/>
      <c r="HYF82" s="886"/>
      <c r="HYG82" s="886"/>
      <c r="HYH82" s="887"/>
      <c r="HYI82" s="885"/>
      <c r="HYJ82" s="886"/>
      <c r="HYK82" s="886"/>
      <c r="HYL82" s="886"/>
      <c r="HYM82" s="886"/>
      <c r="HYN82" s="886"/>
      <c r="HYO82" s="886"/>
      <c r="HYP82" s="886"/>
      <c r="HYQ82" s="887"/>
      <c r="HYR82" s="885"/>
      <c r="HYS82" s="886"/>
      <c r="HYT82" s="886"/>
      <c r="HYU82" s="886"/>
      <c r="HYV82" s="886"/>
      <c r="HYW82" s="886"/>
      <c r="HYX82" s="886"/>
      <c r="HYY82" s="886"/>
      <c r="HYZ82" s="887"/>
      <c r="HZA82" s="885"/>
      <c r="HZB82" s="886"/>
      <c r="HZC82" s="886"/>
      <c r="HZD82" s="886"/>
      <c r="HZE82" s="886"/>
      <c r="HZF82" s="886"/>
      <c r="HZG82" s="886"/>
      <c r="HZH82" s="886"/>
      <c r="HZI82" s="887"/>
      <c r="HZJ82" s="885"/>
      <c r="HZK82" s="886"/>
      <c r="HZL82" s="886"/>
      <c r="HZM82" s="886"/>
      <c r="HZN82" s="886"/>
      <c r="HZO82" s="886"/>
      <c r="HZP82" s="886"/>
      <c r="HZQ82" s="886"/>
      <c r="HZR82" s="887"/>
      <c r="HZS82" s="885"/>
      <c r="HZT82" s="886"/>
      <c r="HZU82" s="886"/>
      <c r="HZV82" s="886"/>
      <c r="HZW82" s="886"/>
      <c r="HZX82" s="886"/>
      <c r="HZY82" s="886"/>
      <c r="HZZ82" s="886"/>
      <c r="IAA82" s="887"/>
      <c r="IAB82" s="885"/>
      <c r="IAC82" s="886"/>
      <c r="IAD82" s="886"/>
      <c r="IAE82" s="886"/>
      <c r="IAF82" s="886"/>
      <c r="IAG82" s="886"/>
      <c r="IAH82" s="886"/>
      <c r="IAI82" s="886"/>
      <c r="IAJ82" s="887"/>
      <c r="IAK82" s="885"/>
      <c r="IAL82" s="886"/>
      <c r="IAM82" s="886"/>
      <c r="IAN82" s="886"/>
      <c r="IAO82" s="886"/>
      <c r="IAP82" s="886"/>
      <c r="IAQ82" s="886"/>
      <c r="IAR82" s="886"/>
      <c r="IAS82" s="887"/>
      <c r="IAT82" s="885"/>
      <c r="IAU82" s="886"/>
      <c r="IAV82" s="886"/>
      <c r="IAW82" s="886"/>
      <c r="IAX82" s="886"/>
      <c r="IAY82" s="886"/>
      <c r="IAZ82" s="886"/>
      <c r="IBA82" s="886"/>
      <c r="IBB82" s="887"/>
      <c r="IBC82" s="885"/>
      <c r="IBD82" s="886"/>
      <c r="IBE82" s="886"/>
      <c r="IBF82" s="886"/>
      <c r="IBG82" s="886"/>
      <c r="IBH82" s="886"/>
      <c r="IBI82" s="886"/>
      <c r="IBJ82" s="886"/>
      <c r="IBK82" s="887"/>
      <c r="IBL82" s="885"/>
      <c r="IBM82" s="886"/>
      <c r="IBN82" s="886"/>
      <c r="IBO82" s="886"/>
      <c r="IBP82" s="886"/>
      <c r="IBQ82" s="886"/>
      <c r="IBR82" s="886"/>
      <c r="IBS82" s="886"/>
      <c r="IBT82" s="887"/>
      <c r="IBU82" s="885"/>
      <c r="IBV82" s="886"/>
      <c r="IBW82" s="886"/>
      <c r="IBX82" s="886"/>
      <c r="IBY82" s="886"/>
      <c r="IBZ82" s="886"/>
      <c r="ICA82" s="886"/>
      <c r="ICB82" s="886"/>
      <c r="ICC82" s="887"/>
      <c r="ICD82" s="885"/>
      <c r="ICE82" s="886"/>
      <c r="ICF82" s="886"/>
      <c r="ICG82" s="886"/>
      <c r="ICH82" s="886"/>
      <c r="ICI82" s="886"/>
      <c r="ICJ82" s="886"/>
      <c r="ICK82" s="886"/>
      <c r="ICL82" s="887"/>
      <c r="ICM82" s="885"/>
      <c r="ICN82" s="886"/>
      <c r="ICO82" s="886"/>
      <c r="ICP82" s="886"/>
      <c r="ICQ82" s="886"/>
      <c r="ICR82" s="886"/>
      <c r="ICS82" s="886"/>
      <c r="ICT82" s="886"/>
      <c r="ICU82" s="887"/>
      <c r="ICV82" s="885"/>
      <c r="ICW82" s="886"/>
      <c r="ICX82" s="886"/>
      <c r="ICY82" s="886"/>
      <c r="ICZ82" s="886"/>
      <c r="IDA82" s="886"/>
      <c r="IDB82" s="886"/>
      <c r="IDC82" s="886"/>
      <c r="IDD82" s="887"/>
      <c r="IDE82" s="885"/>
      <c r="IDF82" s="886"/>
      <c r="IDG82" s="886"/>
      <c r="IDH82" s="886"/>
      <c r="IDI82" s="886"/>
      <c r="IDJ82" s="886"/>
      <c r="IDK82" s="886"/>
      <c r="IDL82" s="886"/>
      <c r="IDM82" s="887"/>
      <c r="IDN82" s="885"/>
      <c r="IDO82" s="886"/>
      <c r="IDP82" s="886"/>
      <c r="IDQ82" s="886"/>
      <c r="IDR82" s="886"/>
      <c r="IDS82" s="886"/>
      <c r="IDT82" s="886"/>
      <c r="IDU82" s="886"/>
      <c r="IDV82" s="887"/>
      <c r="IDW82" s="885"/>
      <c r="IDX82" s="886"/>
      <c r="IDY82" s="886"/>
      <c r="IDZ82" s="886"/>
      <c r="IEA82" s="886"/>
      <c r="IEB82" s="886"/>
      <c r="IEC82" s="886"/>
      <c r="IED82" s="886"/>
      <c r="IEE82" s="887"/>
      <c r="IEF82" s="885"/>
      <c r="IEG82" s="886"/>
      <c r="IEH82" s="886"/>
      <c r="IEI82" s="886"/>
      <c r="IEJ82" s="886"/>
      <c r="IEK82" s="886"/>
      <c r="IEL82" s="886"/>
      <c r="IEM82" s="886"/>
      <c r="IEN82" s="887"/>
      <c r="IEO82" s="885"/>
      <c r="IEP82" s="886"/>
      <c r="IEQ82" s="886"/>
      <c r="IER82" s="886"/>
      <c r="IES82" s="886"/>
      <c r="IET82" s="886"/>
      <c r="IEU82" s="886"/>
      <c r="IEV82" s="886"/>
      <c r="IEW82" s="887"/>
      <c r="IEX82" s="885"/>
      <c r="IEY82" s="886"/>
      <c r="IEZ82" s="886"/>
      <c r="IFA82" s="886"/>
      <c r="IFB82" s="886"/>
      <c r="IFC82" s="886"/>
      <c r="IFD82" s="886"/>
      <c r="IFE82" s="886"/>
      <c r="IFF82" s="887"/>
      <c r="IFG82" s="885"/>
      <c r="IFH82" s="886"/>
      <c r="IFI82" s="886"/>
      <c r="IFJ82" s="886"/>
      <c r="IFK82" s="886"/>
      <c r="IFL82" s="886"/>
      <c r="IFM82" s="886"/>
      <c r="IFN82" s="886"/>
      <c r="IFO82" s="887"/>
      <c r="IFP82" s="885"/>
      <c r="IFQ82" s="886"/>
      <c r="IFR82" s="886"/>
      <c r="IFS82" s="886"/>
      <c r="IFT82" s="886"/>
      <c r="IFU82" s="886"/>
      <c r="IFV82" s="886"/>
      <c r="IFW82" s="886"/>
      <c r="IFX82" s="887"/>
      <c r="IFY82" s="885"/>
      <c r="IFZ82" s="886"/>
      <c r="IGA82" s="886"/>
      <c r="IGB82" s="886"/>
      <c r="IGC82" s="886"/>
      <c r="IGD82" s="886"/>
      <c r="IGE82" s="886"/>
      <c r="IGF82" s="886"/>
      <c r="IGG82" s="887"/>
      <c r="IGH82" s="885"/>
      <c r="IGI82" s="886"/>
      <c r="IGJ82" s="886"/>
      <c r="IGK82" s="886"/>
      <c r="IGL82" s="886"/>
      <c r="IGM82" s="886"/>
      <c r="IGN82" s="886"/>
      <c r="IGO82" s="886"/>
      <c r="IGP82" s="887"/>
      <c r="IGQ82" s="885"/>
      <c r="IGR82" s="886"/>
      <c r="IGS82" s="886"/>
      <c r="IGT82" s="886"/>
      <c r="IGU82" s="886"/>
      <c r="IGV82" s="886"/>
      <c r="IGW82" s="886"/>
      <c r="IGX82" s="886"/>
      <c r="IGY82" s="887"/>
      <c r="IGZ82" s="885"/>
      <c r="IHA82" s="886"/>
      <c r="IHB82" s="886"/>
      <c r="IHC82" s="886"/>
      <c r="IHD82" s="886"/>
      <c r="IHE82" s="886"/>
      <c r="IHF82" s="886"/>
      <c r="IHG82" s="886"/>
      <c r="IHH82" s="887"/>
      <c r="IHI82" s="885"/>
      <c r="IHJ82" s="886"/>
      <c r="IHK82" s="886"/>
      <c r="IHL82" s="886"/>
      <c r="IHM82" s="886"/>
      <c r="IHN82" s="886"/>
      <c r="IHO82" s="886"/>
      <c r="IHP82" s="886"/>
      <c r="IHQ82" s="887"/>
      <c r="IHR82" s="885"/>
      <c r="IHS82" s="886"/>
      <c r="IHT82" s="886"/>
      <c r="IHU82" s="886"/>
      <c r="IHV82" s="886"/>
      <c r="IHW82" s="886"/>
      <c r="IHX82" s="886"/>
      <c r="IHY82" s="886"/>
      <c r="IHZ82" s="887"/>
      <c r="IIA82" s="885"/>
      <c r="IIB82" s="886"/>
      <c r="IIC82" s="886"/>
      <c r="IID82" s="886"/>
      <c r="IIE82" s="886"/>
      <c r="IIF82" s="886"/>
      <c r="IIG82" s="886"/>
      <c r="IIH82" s="886"/>
      <c r="III82" s="887"/>
      <c r="IIJ82" s="885"/>
      <c r="IIK82" s="886"/>
      <c r="IIL82" s="886"/>
      <c r="IIM82" s="886"/>
      <c r="IIN82" s="886"/>
      <c r="IIO82" s="886"/>
      <c r="IIP82" s="886"/>
      <c r="IIQ82" s="886"/>
      <c r="IIR82" s="887"/>
      <c r="IIS82" s="885"/>
      <c r="IIT82" s="886"/>
      <c r="IIU82" s="886"/>
      <c r="IIV82" s="886"/>
      <c r="IIW82" s="886"/>
      <c r="IIX82" s="886"/>
      <c r="IIY82" s="886"/>
      <c r="IIZ82" s="886"/>
      <c r="IJA82" s="887"/>
      <c r="IJB82" s="885"/>
      <c r="IJC82" s="886"/>
      <c r="IJD82" s="886"/>
      <c r="IJE82" s="886"/>
      <c r="IJF82" s="886"/>
      <c r="IJG82" s="886"/>
      <c r="IJH82" s="886"/>
      <c r="IJI82" s="886"/>
      <c r="IJJ82" s="887"/>
      <c r="IJK82" s="885"/>
      <c r="IJL82" s="886"/>
      <c r="IJM82" s="886"/>
      <c r="IJN82" s="886"/>
      <c r="IJO82" s="886"/>
      <c r="IJP82" s="886"/>
      <c r="IJQ82" s="886"/>
      <c r="IJR82" s="886"/>
      <c r="IJS82" s="887"/>
      <c r="IJT82" s="885"/>
      <c r="IJU82" s="886"/>
      <c r="IJV82" s="886"/>
      <c r="IJW82" s="886"/>
      <c r="IJX82" s="886"/>
      <c r="IJY82" s="886"/>
      <c r="IJZ82" s="886"/>
      <c r="IKA82" s="886"/>
      <c r="IKB82" s="887"/>
      <c r="IKC82" s="885"/>
      <c r="IKD82" s="886"/>
      <c r="IKE82" s="886"/>
      <c r="IKF82" s="886"/>
      <c r="IKG82" s="886"/>
      <c r="IKH82" s="886"/>
      <c r="IKI82" s="886"/>
      <c r="IKJ82" s="886"/>
      <c r="IKK82" s="887"/>
      <c r="IKL82" s="885"/>
      <c r="IKM82" s="886"/>
      <c r="IKN82" s="886"/>
      <c r="IKO82" s="886"/>
      <c r="IKP82" s="886"/>
      <c r="IKQ82" s="886"/>
      <c r="IKR82" s="886"/>
      <c r="IKS82" s="886"/>
      <c r="IKT82" s="887"/>
      <c r="IKU82" s="885"/>
      <c r="IKV82" s="886"/>
      <c r="IKW82" s="886"/>
      <c r="IKX82" s="886"/>
      <c r="IKY82" s="886"/>
      <c r="IKZ82" s="886"/>
      <c r="ILA82" s="886"/>
      <c r="ILB82" s="886"/>
      <c r="ILC82" s="887"/>
      <c r="ILD82" s="885"/>
      <c r="ILE82" s="886"/>
      <c r="ILF82" s="886"/>
      <c r="ILG82" s="886"/>
      <c r="ILH82" s="886"/>
      <c r="ILI82" s="886"/>
      <c r="ILJ82" s="886"/>
      <c r="ILK82" s="886"/>
      <c r="ILL82" s="887"/>
      <c r="ILM82" s="885"/>
      <c r="ILN82" s="886"/>
      <c r="ILO82" s="886"/>
      <c r="ILP82" s="886"/>
      <c r="ILQ82" s="886"/>
      <c r="ILR82" s="886"/>
      <c r="ILS82" s="886"/>
      <c r="ILT82" s="886"/>
      <c r="ILU82" s="887"/>
      <c r="ILV82" s="885"/>
      <c r="ILW82" s="886"/>
      <c r="ILX82" s="886"/>
      <c r="ILY82" s="886"/>
      <c r="ILZ82" s="886"/>
      <c r="IMA82" s="886"/>
      <c r="IMB82" s="886"/>
      <c r="IMC82" s="886"/>
      <c r="IMD82" s="887"/>
      <c r="IME82" s="885"/>
      <c r="IMF82" s="886"/>
      <c r="IMG82" s="886"/>
      <c r="IMH82" s="886"/>
      <c r="IMI82" s="886"/>
      <c r="IMJ82" s="886"/>
      <c r="IMK82" s="886"/>
      <c r="IML82" s="886"/>
      <c r="IMM82" s="887"/>
      <c r="IMN82" s="885"/>
      <c r="IMO82" s="886"/>
      <c r="IMP82" s="886"/>
      <c r="IMQ82" s="886"/>
      <c r="IMR82" s="886"/>
      <c r="IMS82" s="886"/>
      <c r="IMT82" s="886"/>
      <c r="IMU82" s="886"/>
      <c r="IMV82" s="887"/>
      <c r="IMW82" s="885"/>
      <c r="IMX82" s="886"/>
      <c r="IMY82" s="886"/>
      <c r="IMZ82" s="886"/>
      <c r="INA82" s="886"/>
      <c r="INB82" s="886"/>
      <c r="INC82" s="886"/>
      <c r="IND82" s="886"/>
      <c r="INE82" s="887"/>
      <c r="INF82" s="885"/>
      <c r="ING82" s="886"/>
      <c r="INH82" s="886"/>
      <c r="INI82" s="886"/>
      <c r="INJ82" s="886"/>
      <c r="INK82" s="886"/>
      <c r="INL82" s="886"/>
      <c r="INM82" s="886"/>
      <c r="INN82" s="887"/>
      <c r="INO82" s="885"/>
      <c r="INP82" s="886"/>
      <c r="INQ82" s="886"/>
      <c r="INR82" s="886"/>
      <c r="INS82" s="886"/>
      <c r="INT82" s="886"/>
      <c r="INU82" s="886"/>
      <c r="INV82" s="886"/>
      <c r="INW82" s="887"/>
      <c r="INX82" s="885"/>
      <c r="INY82" s="886"/>
      <c r="INZ82" s="886"/>
      <c r="IOA82" s="886"/>
      <c r="IOB82" s="886"/>
      <c r="IOC82" s="886"/>
      <c r="IOD82" s="886"/>
      <c r="IOE82" s="886"/>
      <c r="IOF82" s="887"/>
      <c r="IOG82" s="885"/>
      <c r="IOH82" s="886"/>
      <c r="IOI82" s="886"/>
      <c r="IOJ82" s="886"/>
      <c r="IOK82" s="886"/>
      <c r="IOL82" s="886"/>
      <c r="IOM82" s="886"/>
      <c r="ION82" s="886"/>
      <c r="IOO82" s="887"/>
      <c r="IOP82" s="885"/>
      <c r="IOQ82" s="886"/>
      <c r="IOR82" s="886"/>
      <c r="IOS82" s="886"/>
      <c r="IOT82" s="886"/>
      <c r="IOU82" s="886"/>
      <c r="IOV82" s="886"/>
      <c r="IOW82" s="886"/>
      <c r="IOX82" s="887"/>
      <c r="IOY82" s="885"/>
      <c r="IOZ82" s="886"/>
      <c r="IPA82" s="886"/>
      <c r="IPB82" s="886"/>
      <c r="IPC82" s="886"/>
      <c r="IPD82" s="886"/>
      <c r="IPE82" s="886"/>
      <c r="IPF82" s="886"/>
      <c r="IPG82" s="887"/>
      <c r="IPH82" s="885"/>
      <c r="IPI82" s="886"/>
      <c r="IPJ82" s="886"/>
      <c r="IPK82" s="886"/>
      <c r="IPL82" s="886"/>
      <c r="IPM82" s="886"/>
      <c r="IPN82" s="886"/>
      <c r="IPO82" s="886"/>
      <c r="IPP82" s="887"/>
      <c r="IPQ82" s="885"/>
      <c r="IPR82" s="886"/>
      <c r="IPS82" s="886"/>
      <c r="IPT82" s="886"/>
      <c r="IPU82" s="886"/>
      <c r="IPV82" s="886"/>
      <c r="IPW82" s="886"/>
      <c r="IPX82" s="886"/>
      <c r="IPY82" s="887"/>
      <c r="IPZ82" s="885"/>
      <c r="IQA82" s="886"/>
      <c r="IQB82" s="886"/>
      <c r="IQC82" s="886"/>
      <c r="IQD82" s="886"/>
      <c r="IQE82" s="886"/>
      <c r="IQF82" s="886"/>
      <c r="IQG82" s="886"/>
      <c r="IQH82" s="887"/>
      <c r="IQI82" s="885"/>
      <c r="IQJ82" s="886"/>
      <c r="IQK82" s="886"/>
      <c r="IQL82" s="886"/>
      <c r="IQM82" s="886"/>
      <c r="IQN82" s="886"/>
      <c r="IQO82" s="886"/>
      <c r="IQP82" s="886"/>
      <c r="IQQ82" s="887"/>
      <c r="IQR82" s="885"/>
      <c r="IQS82" s="886"/>
      <c r="IQT82" s="886"/>
      <c r="IQU82" s="886"/>
      <c r="IQV82" s="886"/>
      <c r="IQW82" s="886"/>
      <c r="IQX82" s="886"/>
      <c r="IQY82" s="886"/>
      <c r="IQZ82" s="887"/>
      <c r="IRA82" s="885"/>
      <c r="IRB82" s="886"/>
      <c r="IRC82" s="886"/>
      <c r="IRD82" s="886"/>
      <c r="IRE82" s="886"/>
      <c r="IRF82" s="886"/>
      <c r="IRG82" s="886"/>
      <c r="IRH82" s="886"/>
      <c r="IRI82" s="887"/>
      <c r="IRJ82" s="885"/>
      <c r="IRK82" s="886"/>
      <c r="IRL82" s="886"/>
      <c r="IRM82" s="886"/>
      <c r="IRN82" s="886"/>
      <c r="IRO82" s="886"/>
      <c r="IRP82" s="886"/>
      <c r="IRQ82" s="886"/>
      <c r="IRR82" s="887"/>
      <c r="IRS82" s="885"/>
      <c r="IRT82" s="886"/>
      <c r="IRU82" s="886"/>
      <c r="IRV82" s="886"/>
      <c r="IRW82" s="886"/>
      <c r="IRX82" s="886"/>
      <c r="IRY82" s="886"/>
      <c r="IRZ82" s="886"/>
      <c r="ISA82" s="887"/>
      <c r="ISB82" s="885"/>
      <c r="ISC82" s="886"/>
      <c r="ISD82" s="886"/>
      <c r="ISE82" s="886"/>
      <c r="ISF82" s="886"/>
      <c r="ISG82" s="886"/>
      <c r="ISH82" s="886"/>
      <c r="ISI82" s="886"/>
      <c r="ISJ82" s="887"/>
      <c r="ISK82" s="885"/>
      <c r="ISL82" s="886"/>
      <c r="ISM82" s="886"/>
      <c r="ISN82" s="886"/>
      <c r="ISO82" s="886"/>
      <c r="ISP82" s="886"/>
      <c r="ISQ82" s="886"/>
      <c r="ISR82" s="886"/>
      <c r="ISS82" s="887"/>
      <c r="IST82" s="885"/>
      <c r="ISU82" s="886"/>
      <c r="ISV82" s="886"/>
      <c r="ISW82" s="886"/>
      <c r="ISX82" s="886"/>
      <c r="ISY82" s="886"/>
      <c r="ISZ82" s="886"/>
      <c r="ITA82" s="886"/>
      <c r="ITB82" s="887"/>
      <c r="ITC82" s="885"/>
      <c r="ITD82" s="886"/>
      <c r="ITE82" s="886"/>
      <c r="ITF82" s="886"/>
      <c r="ITG82" s="886"/>
      <c r="ITH82" s="886"/>
      <c r="ITI82" s="886"/>
      <c r="ITJ82" s="886"/>
      <c r="ITK82" s="887"/>
      <c r="ITL82" s="885"/>
      <c r="ITM82" s="886"/>
      <c r="ITN82" s="886"/>
      <c r="ITO82" s="886"/>
      <c r="ITP82" s="886"/>
      <c r="ITQ82" s="886"/>
      <c r="ITR82" s="886"/>
      <c r="ITS82" s="886"/>
      <c r="ITT82" s="887"/>
      <c r="ITU82" s="885"/>
      <c r="ITV82" s="886"/>
      <c r="ITW82" s="886"/>
      <c r="ITX82" s="886"/>
      <c r="ITY82" s="886"/>
      <c r="ITZ82" s="886"/>
      <c r="IUA82" s="886"/>
      <c r="IUB82" s="886"/>
      <c r="IUC82" s="887"/>
      <c r="IUD82" s="885"/>
      <c r="IUE82" s="886"/>
      <c r="IUF82" s="886"/>
      <c r="IUG82" s="886"/>
      <c r="IUH82" s="886"/>
      <c r="IUI82" s="886"/>
      <c r="IUJ82" s="886"/>
      <c r="IUK82" s="886"/>
      <c r="IUL82" s="887"/>
      <c r="IUM82" s="885"/>
      <c r="IUN82" s="886"/>
      <c r="IUO82" s="886"/>
      <c r="IUP82" s="886"/>
      <c r="IUQ82" s="886"/>
      <c r="IUR82" s="886"/>
      <c r="IUS82" s="886"/>
      <c r="IUT82" s="886"/>
      <c r="IUU82" s="887"/>
      <c r="IUV82" s="885"/>
      <c r="IUW82" s="886"/>
      <c r="IUX82" s="886"/>
      <c r="IUY82" s="886"/>
      <c r="IUZ82" s="886"/>
      <c r="IVA82" s="886"/>
      <c r="IVB82" s="886"/>
      <c r="IVC82" s="886"/>
      <c r="IVD82" s="887"/>
      <c r="IVE82" s="885"/>
      <c r="IVF82" s="886"/>
      <c r="IVG82" s="886"/>
      <c r="IVH82" s="886"/>
      <c r="IVI82" s="886"/>
      <c r="IVJ82" s="886"/>
      <c r="IVK82" s="886"/>
      <c r="IVL82" s="886"/>
      <c r="IVM82" s="887"/>
      <c r="IVN82" s="885"/>
      <c r="IVO82" s="886"/>
      <c r="IVP82" s="886"/>
      <c r="IVQ82" s="886"/>
      <c r="IVR82" s="886"/>
      <c r="IVS82" s="886"/>
      <c r="IVT82" s="886"/>
      <c r="IVU82" s="886"/>
      <c r="IVV82" s="887"/>
      <c r="IVW82" s="885"/>
      <c r="IVX82" s="886"/>
      <c r="IVY82" s="886"/>
      <c r="IVZ82" s="886"/>
      <c r="IWA82" s="886"/>
      <c r="IWB82" s="886"/>
      <c r="IWC82" s="886"/>
      <c r="IWD82" s="886"/>
      <c r="IWE82" s="887"/>
      <c r="IWF82" s="885"/>
      <c r="IWG82" s="886"/>
      <c r="IWH82" s="886"/>
      <c r="IWI82" s="886"/>
      <c r="IWJ82" s="886"/>
      <c r="IWK82" s="886"/>
      <c r="IWL82" s="886"/>
      <c r="IWM82" s="886"/>
      <c r="IWN82" s="887"/>
      <c r="IWO82" s="885"/>
      <c r="IWP82" s="886"/>
      <c r="IWQ82" s="886"/>
      <c r="IWR82" s="886"/>
      <c r="IWS82" s="886"/>
      <c r="IWT82" s="886"/>
      <c r="IWU82" s="886"/>
      <c r="IWV82" s="886"/>
      <c r="IWW82" s="887"/>
      <c r="IWX82" s="885"/>
      <c r="IWY82" s="886"/>
      <c r="IWZ82" s="886"/>
      <c r="IXA82" s="886"/>
      <c r="IXB82" s="886"/>
      <c r="IXC82" s="886"/>
      <c r="IXD82" s="886"/>
      <c r="IXE82" s="886"/>
      <c r="IXF82" s="887"/>
      <c r="IXG82" s="885"/>
      <c r="IXH82" s="886"/>
      <c r="IXI82" s="886"/>
      <c r="IXJ82" s="886"/>
      <c r="IXK82" s="886"/>
      <c r="IXL82" s="886"/>
      <c r="IXM82" s="886"/>
      <c r="IXN82" s="886"/>
      <c r="IXO82" s="887"/>
      <c r="IXP82" s="885"/>
      <c r="IXQ82" s="886"/>
      <c r="IXR82" s="886"/>
      <c r="IXS82" s="886"/>
      <c r="IXT82" s="886"/>
      <c r="IXU82" s="886"/>
      <c r="IXV82" s="886"/>
      <c r="IXW82" s="886"/>
      <c r="IXX82" s="887"/>
      <c r="IXY82" s="885"/>
      <c r="IXZ82" s="886"/>
      <c r="IYA82" s="886"/>
      <c r="IYB82" s="886"/>
      <c r="IYC82" s="886"/>
      <c r="IYD82" s="886"/>
      <c r="IYE82" s="886"/>
      <c r="IYF82" s="886"/>
      <c r="IYG82" s="887"/>
      <c r="IYH82" s="885"/>
      <c r="IYI82" s="886"/>
      <c r="IYJ82" s="886"/>
      <c r="IYK82" s="886"/>
      <c r="IYL82" s="886"/>
      <c r="IYM82" s="886"/>
      <c r="IYN82" s="886"/>
      <c r="IYO82" s="886"/>
      <c r="IYP82" s="887"/>
      <c r="IYQ82" s="885"/>
      <c r="IYR82" s="886"/>
      <c r="IYS82" s="886"/>
      <c r="IYT82" s="886"/>
      <c r="IYU82" s="886"/>
      <c r="IYV82" s="886"/>
      <c r="IYW82" s="886"/>
      <c r="IYX82" s="886"/>
      <c r="IYY82" s="887"/>
      <c r="IYZ82" s="885"/>
      <c r="IZA82" s="886"/>
      <c r="IZB82" s="886"/>
      <c r="IZC82" s="886"/>
      <c r="IZD82" s="886"/>
      <c r="IZE82" s="886"/>
      <c r="IZF82" s="886"/>
      <c r="IZG82" s="886"/>
      <c r="IZH82" s="887"/>
      <c r="IZI82" s="885"/>
      <c r="IZJ82" s="886"/>
      <c r="IZK82" s="886"/>
      <c r="IZL82" s="886"/>
      <c r="IZM82" s="886"/>
      <c r="IZN82" s="886"/>
      <c r="IZO82" s="886"/>
      <c r="IZP82" s="886"/>
      <c r="IZQ82" s="887"/>
      <c r="IZR82" s="885"/>
      <c r="IZS82" s="886"/>
      <c r="IZT82" s="886"/>
      <c r="IZU82" s="886"/>
      <c r="IZV82" s="886"/>
      <c r="IZW82" s="886"/>
      <c r="IZX82" s="886"/>
      <c r="IZY82" s="886"/>
      <c r="IZZ82" s="887"/>
      <c r="JAA82" s="885"/>
      <c r="JAB82" s="886"/>
      <c r="JAC82" s="886"/>
      <c r="JAD82" s="886"/>
      <c r="JAE82" s="886"/>
      <c r="JAF82" s="886"/>
      <c r="JAG82" s="886"/>
      <c r="JAH82" s="886"/>
      <c r="JAI82" s="887"/>
      <c r="JAJ82" s="885"/>
      <c r="JAK82" s="886"/>
      <c r="JAL82" s="886"/>
      <c r="JAM82" s="886"/>
      <c r="JAN82" s="886"/>
      <c r="JAO82" s="886"/>
      <c r="JAP82" s="886"/>
      <c r="JAQ82" s="886"/>
      <c r="JAR82" s="887"/>
      <c r="JAS82" s="885"/>
      <c r="JAT82" s="886"/>
      <c r="JAU82" s="886"/>
      <c r="JAV82" s="886"/>
      <c r="JAW82" s="886"/>
      <c r="JAX82" s="886"/>
      <c r="JAY82" s="886"/>
      <c r="JAZ82" s="886"/>
      <c r="JBA82" s="887"/>
      <c r="JBB82" s="885"/>
      <c r="JBC82" s="886"/>
      <c r="JBD82" s="886"/>
      <c r="JBE82" s="886"/>
      <c r="JBF82" s="886"/>
      <c r="JBG82" s="886"/>
      <c r="JBH82" s="886"/>
      <c r="JBI82" s="886"/>
      <c r="JBJ82" s="887"/>
      <c r="JBK82" s="885"/>
      <c r="JBL82" s="886"/>
      <c r="JBM82" s="886"/>
      <c r="JBN82" s="886"/>
      <c r="JBO82" s="886"/>
      <c r="JBP82" s="886"/>
      <c r="JBQ82" s="886"/>
      <c r="JBR82" s="886"/>
      <c r="JBS82" s="887"/>
      <c r="JBT82" s="885"/>
      <c r="JBU82" s="886"/>
      <c r="JBV82" s="886"/>
      <c r="JBW82" s="886"/>
      <c r="JBX82" s="886"/>
      <c r="JBY82" s="886"/>
      <c r="JBZ82" s="886"/>
      <c r="JCA82" s="886"/>
      <c r="JCB82" s="887"/>
      <c r="JCC82" s="885"/>
      <c r="JCD82" s="886"/>
      <c r="JCE82" s="886"/>
      <c r="JCF82" s="886"/>
      <c r="JCG82" s="886"/>
      <c r="JCH82" s="886"/>
      <c r="JCI82" s="886"/>
      <c r="JCJ82" s="886"/>
      <c r="JCK82" s="887"/>
      <c r="JCL82" s="885"/>
      <c r="JCM82" s="886"/>
      <c r="JCN82" s="886"/>
      <c r="JCO82" s="886"/>
      <c r="JCP82" s="886"/>
      <c r="JCQ82" s="886"/>
      <c r="JCR82" s="886"/>
      <c r="JCS82" s="886"/>
      <c r="JCT82" s="887"/>
      <c r="JCU82" s="885"/>
      <c r="JCV82" s="886"/>
      <c r="JCW82" s="886"/>
      <c r="JCX82" s="886"/>
      <c r="JCY82" s="886"/>
      <c r="JCZ82" s="886"/>
      <c r="JDA82" s="886"/>
      <c r="JDB82" s="886"/>
      <c r="JDC82" s="887"/>
      <c r="JDD82" s="885"/>
      <c r="JDE82" s="886"/>
      <c r="JDF82" s="886"/>
      <c r="JDG82" s="886"/>
      <c r="JDH82" s="886"/>
      <c r="JDI82" s="886"/>
      <c r="JDJ82" s="886"/>
      <c r="JDK82" s="886"/>
      <c r="JDL82" s="887"/>
      <c r="JDM82" s="885"/>
      <c r="JDN82" s="886"/>
      <c r="JDO82" s="886"/>
      <c r="JDP82" s="886"/>
      <c r="JDQ82" s="886"/>
      <c r="JDR82" s="886"/>
      <c r="JDS82" s="886"/>
      <c r="JDT82" s="886"/>
      <c r="JDU82" s="887"/>
      <c r="JDV82" s="885"/>
      <c r="JDW82" s="886"/>
      <c r="JDX82" s="886"/>
      <c r="JDY82" s="886"/>
      <c r="JDZ82" s="886"/>
      <c r="JEA82" s="886"/>
      <c r="JEB82" s="886"/>
      <c r="JEC82" s="886"/>
      <c r="JED82" s="887"/>
      <c r="JEE82" s="885"/>
      <c r="JEF82" s="886"/>
      <c r="JEG82" s="886"/>
      <c r="JEH82" s="886"/>
      <c r="JEI82" s="886"/>
      <c r="JEJ82" s="886"/>
      <c r="JEK82" s="886"/>
      <c r="JEL82" s="886"/>
      <c r="JEM82" s="887"/>
      <c r="JEN82" s="885"/>
      <c r="JEO82" s="886"/>
      <c r="JEP82" s="886"/>
      <c r="JEQ82" s="886"/>
      <c r="JER82" s="886"/>
      <c r="JES82" s="886"/>
      <c r="JET82" s="886"/>
      <c r="JEU82" s="886"/>
      <c r="JEV82" s="887"/>
      <c r="JEW82" s="885"/>
      <c r="JEX82" s="886"/>
      <c r="JEY82" s="886"/>
      <c r="JEZ82" s="886"/>
      <c r="JFA82" s="886"/>
      <c r="JFB82" s="886"/>
      <c r="JFC82" s="886"/>
      <c r="JFD82" s="886"/>
      <c r="JFE82" s="887"/>
      <c r="JFF82" s="885"/>
      <c r="JFG82" s="886"/>
      <c r="JFH82" s="886"/>
      <c r="JFI82" s="886"/>
      <c r="JFJ82" s="886"/>
      <c r="JFK82" s="886"/>
      <c r="JFL82" s="886"/>
      <c r="JFM82" s="886"/>
      <c r="JFN82" s="887"/>
      <c r="JFO82" s="885"/>
      <c r="JFP82" s="886"/>
      <c r="JFQ82" s="886"/>
      <c r="JFR82" s="886"/>
      <c r="JFS82" s="886"/>
      <c r="JFT82" s="886"/>
      <c r="JFU82" s="886"/>
      <c r="JFV82" s="886"/>
      <c r="JFW82" s="887"/>
      <c r="JFX82" s="885"/>
      <c r="JFY82" s="886"/>
      <c r="JFZ82" s="886"/>
      <c r="JGA82" s="886"/>
      <c r="JGB82" s="886"/>
      <c r="JGC82" s="886"/>
      <c r="JGD82" s="886"/>
      <c r="JGE82" s="886"/>
      <c r="JGF82" s="887"/>
      <c r="JGG82" s="885"/>
      <c r="JGH82" s="886"/>
      <c r="JGI82" s="886"/>
      <c r="JGJ82" s="886"/>
      <c r="JGK82" s="886"/>
      <c r="JGL82" s="886"/>
      <c r="JGM82" s="886"/>
      <c r="JGN82" s="886"/>
      <c r="JGO82" s="887"/>
      <c r="JGP82" s="885"/>
      <c r="JGQ82" s="886"/>
      <c r="JGR82" s="886"/>
      <c r="JGS82" s="886"/>
      <c r="JGT82" s="886"/>
      <c r="JGU82" s="886"/>
      <c r="JGV82" s="886"/>
      <c r="JGW82" s="886"/>
      <c r="JGX82" s="887"/>
      <c r="JGY82" s="885"/>
      <c r="JGZ82" s="886"/>
      <c r="JHA82" s="886"/>
      <c r="JHB82" s="886"/>
      <c r="JHC82" s="886"/>
      <c r="JHD82" s="886"/>
      <c r="JHE82" s="886"/>
      <c r="JHF82" s="886"/>
      <c r="JHG82" s="887"/>
      <c r="JHH82" s="885"/>
      <c r="JHI82" s="886"/>
      <c r="JHJ82" s="886"/>
      <c r="JHK82" s="886"/>
      <c r="JHL82" s="886"/>
      <c r="JHM82" s="886"/>
      <c r="JHN82" s="886"/>
      <c r="JHO82" s="886"/>
      <c r="JHP82" s="887"/>
      <c r="JHQ82" s="885"/>
      <c r="JHR82" s="886"/>
      <c r="JHS82" s="886"/>
      <c r="JHT82" s="886"/>
      <c r="JHU82" s="886"/>
      <c r="JHV82" s="886"/>
      <c r="JHW82" s="886"/>
      <c r="JHX82" s="886"/>
      <c r="JHY82" s="887"/>
      <c r="JHZ82" s="885"/>
      <c r="JIA82" s="886"/>
      <c r="JIB82" s="886"/>
      <c r="JIC82" s="886"/>
      <c r="JID82" s="886"/>
      <c r="JIE82" s="886"/>
      <c r="JIF82" s="886"/>
      <c r="JIG82" s="886"/>
      <c r="JIH82" s="887"/>
      <c r="JII82" s="885"/>
      <c r="JIJ82" s="886"/>
      <c r="JIK82" s="886"/>
      <c r="JIL82" s="886"/>
      <c r="JIM82" s="886"/>
      <c r="JIN82" s="886"/>
      <c r="JIO82" s="886"/>
      <c r="JIP82" s="886"/>
      <c r="JIQ82" s="887"/>
      <c r="JIR82" s="885"/>
      <c r="JIS82" s="886"/>
      <c r="JIT82" s="886"/>
      <c r="JIU82" s="886"/>
      <c r="JIV82" s="886"/>
      <c r="JIW82" s="886"/>
      <c r="JIX82" s="886"/>
      <c r="JIY82" s="886"/>
      <c r="JIZ82" s="887"/>
      <c r="JJA82" s="885"/>
      <c r="JJB82" s="886"/>
      <c r="JJC82" s="886"/>
      <c r="JJD82" s="886"/>
      <c r="JJE82" s="886"/>
      <c r="JJF82" s="886"/>
      <c r="JJG82" s="886"/>
      <c r="JJH82" s="886"/>
      <c r="JJI82" s="887"/>
      <c r="JJJ82" s="885"/>
      <c r="JJK82" s="886"/>
      <c r="JJL82" s="886"/>
      <c r="JJM82" s="886"/>
      <c r="JJN82" s="886"/>
      <c r="JJO82" s="886"/>
      <c r="JJP82" s="886"/>
      <c r="JJQ82" s="886"/>
      <c r="JJR82" s="887"/>
      <c r="JJS82" s="885"/>
      <c r="JJT82" s="886"/>
      <c r="JJU82" s="886"/>
      <c r="JJV82" s="886"/>
      <c r="JJW82" s="886"/>
      <c r="JJX82" s="886"/>
      <c r="JJY82" s="886"/>
      <c r="JJZ82" s="886"/>
      <c r="JKA82" s="887"/>
      <c r="JKB82" s="885"/>
      <c r="JKC82" s="886"/>
      <c r="JKD82" s="886"/>
      <c r="JKE82" s="886"/>
      <c r="JKF82" s="886"/>
      <c r="JKG82" s="886"/>
      <c r="JKH82" s="886"/>
      <c r="JKI82" s="886"/>
      <c r="JKJ82" s="887"/>
      <c r="JKK82" s="885"/>
      <c r="JKL82" s="886"/>
      <c r="JKM82" s="886"/>
      <c r="JKN82" s="886"/>
      <c r="JKO82" s="886"/>
      <c r="JKP82" s="886"/>
      <c r="JKQ82" s="886"/>
      <c r="JKR82" s="886"/>
      <c r="JKS82" s="887"/>
      <c r="JKT82" s="885"/>
      <c r="JKU82" s="886"/>
      <c r="JKV82" s="886"/>
      <c r="JKW82" s="886"/>
      <c r="JKX82" s="886"/>
      <c r="JKY82" s="886"/>
      <c r="JKZ82" s="886"/>
      <c r="JLA82" s="886"/>
      <c r="JLB82" s="887"/>
      <c r="JLC82" s="885"/>
      <c r="JLD82" s="886"/>
      <c r="JLE82" s="886"/>
      <c r="JLF82" s="886"/>
      <c r="JLG82" s="886"/>
      <c r="JLH82" s="886"/>
      <c r="JLI82" s="886"/>
      <c r="JLJ82" s="886"/>
      <c r="JLK82" s="887"/>
      <c r="JLL82" s="885"/>
      <c r="JLM82" s="886"/>
      <c r="JLN82" s="886"/>
      <c r="JLO82" s="886"/>
      <c r="JLP82" s="886"/>
      <c r="JLQ82" s="886"/>
      <c r="JLR82" s="886"/>
      <c r="JLS82" s="886"/>
      <c r="JLT82" s="887"/>
      <c r="JLU82" s="885"/>
      <c r="JLV82" s="886"/>
      <c r="JLW82" s="886"/>
      <c r="JLX82" s="886"/>
      <c r="JLY82" s="886"/>
      <c r="JLZ82" s="886"/>
      <c r="JMA82" s="886"/>
      <c r="JMB82" s="886"/>
      <c r="JMC82" s="887"/>
      <c r="JMD82" s="885"/>
      <c r="JME82" s="886"/>
      <c r="JMF82" s="886"/>
      <c r="JMG82" s="886"/>
      <c r="JMH82" s="886"/>
      <c r="JMI82" s="886"/>
      <c r="JMJ82" s="886"/>
      <c r="JMK82" s="886"/>
      <c r="JML82" s="887"/>
      <c r="JMM82" s="885"/>
      <c r="JMN82" s="886"/>
      <c r="JMO82" s="886"/>
      <c r="JMP82" s="886"/>
      <c r="JMQ82" s="886"/>
      <c r="JMR82" s="886"/>
      <c r="JMS82" s="886"/>
      <c r="JMT82" s="886"/>
      <c r="JMU82" s="887"/>
      <c r="JMV82" s="885"/>
      <c r="JMW82" s="886"/>
      <c r="JMX82" s="886"/>
      <c r="JMY82" s="886"/>
      <c r="JMZ82" s="886"/>
      <c r="JNA82" s="886"/>
      <c r="JNB82" s="886"/>
      <c r="JNC82" s="886"/>
      <c r="JND82" s="887"/>
      <c r="JNE82" s="885"/>
      <c r="JNF82" s="886"/>
      <c r="JNG82" s="886"/>
      <c r="JNH82" s="886"/>
      <c r="JNI82" s="886"/>
      <c r="JNJ82" s="886"/>
      <c r="JNK82" s="886"/>
      <c r="JNL82" s="886"/>
      <c r="JNM82" s="887"/>
      <c r="JNN82" s="885"/>
      <c r="JNO82" s="886"/>
      <c r="JNP82" s="886"/>
      <c r="JNQ82" s="886"/>
      <c r="JNR82" s="886"/>
      <c r="JNS82" s="886"/>
      <c r="JNT82" s="886"/>
      <c r="JNU82" s="886"/>
      <c r="JNV82" s="887"/>
      <c r="JNW82" s="885"/>
      <c r="JNX82" s="886"/>
      <c r="JNY82" s="886"/>
      <c r="JNZ82" s="886"/>
      <c r="JOA82" s="886"/>
      <c r="JOB82" s="886"/>
      <c r="JOC82" s="886"/>
      <c r="JOD82" s="886"/>
      <c r="JOE82" s="887"/>
      <c r="JOF82" s="885"/>
      <c r="JOG82" s="886"/>
      <c r="JOH82" s="886"/>
      <c r="JOI82" s="886"/>
      <c r="JOJ82" s="886"/>
      <c r="JOK82" s="886"/>
      <c r="JOL82" s="886"/>
      <c r="JOM82" s="886"/>
      <c r="JON82" s="887"/>
      <c r="JOO82" s="885"/>
      <c r="JOP82" s="886"/>
      <c r="JOQ82" s="886"/>
      <c r="JOR82" s="886"/>
      <c r="JOS82" s="886"/>
      <c r="JOT82" s="886"/>
      <c r="JOU82" s="886"/>
      <c r="JOV82" s="886"/>
      <c r="JOW82" s="887"/>
      <c r="JOX82" s="885"/>
      <c r="JOY82" s="886"/>
      <c r="JOZ82" s="886"/>
      <c r="JPA82" s="886"/>
      <c r="JPB82" s="886"/>
      <c r="JPC82" s="886"/>
      <c r="JPD82" s="886"/>
      <c r="JPE82" s="886"/>
      <c r="JPF82" s="887"/>
      <c r="JPG82" s="885"/>
      <c r="JPH82" s="886"/>
      <c r="JPI82" s="886"/>
      <c r="JPJ82" s="886"/>
      <c r="JPK82" s="886"/>
      <c r="JPL82" s="886"/>
      <c r="JPM82" s="886"/>
      <c r="JPN82" s="886"/>
      <c r="JPO82" s="887"/>
      <c r="JPP82" s="885"/>
      <c r="JPQ82" s="886"/>
      <c r="JPR82" s="886"/>
      <c r="JPS82" s="886"/>
      <c r="JPT82" s="886"/>
      <c r="JPU82" s="886"/>
      <c r="JPV82" s="886"/>
      <c r="JPW82" s="886"/>
      <c r="JPX82" s="887"/>
      <c r="JPY82" s="885"/>
      <c r="JPZ82" s="886"/>
      <c r="JQA82" s="886"/>
      <c r="JQB82" s="886"/>
      <c r="JQC82" s="886"/>
      <c r="JQD82" s="886"/>
      <c r="JQE82" s="886"/>
      <c r="JQF82" s="886"/>
      <c r="JQG82" s="887"/>
      <c r="JQH82" s="885"/>
      <c r="JQI82" s="886"/>
      <c r="JQJ82" s="886"/>
      <c r="JQK82" s="886"/>
      <c r="JQL82" s="886"/>
      <c r="JQM82" s="886"/>
      <c r="JQN82" s="886"/>
      <c r="JQO82" s="886"/>
      <c r="JQP82" s="887"/>
      <c r="JQQ82" s="885"/>
      <c r="JQR82" s="886"/>
      <c r="JQS82" s="886"/>
      <c r="JQT82" s="886"/>
      <c r="JQU82" s="886"/>
      <c r="JQV82" s="886"/>
      <c r="JQW82" s="886"/>
      <c r="JQX82" s="886"/>
      <c r="JQY82" s="887"/>
      <c r="JQZ82" s="885"/>
      <c r="JRA82" s="886"/>
      <c r="JRB82" s="886"/>
      <c r="JRC82" s="886"/>
      <c r="JRD82" s="886"/>
      <c r="JRE82" s="886"/>
      <c r="JRF82" s="886"/>
      <c r="JRG82" s="886"/>
      <c r="JRH82" s="887"/>
      <c r="JRI82" s="885"/>
      <c r="JRJ82" s="886"/>
      <c r="JRK82" s="886"/>
      <c r="JRL82" s="886"/>
      <c r="JRM82" s="886"/>
      <c r="JRN82" s="886"/>
      <c r="JRO82" s="886"/>
      <c r="JRP82" s="886"/>
      <c r="JRQ82" s="887"/>
      <c r="JRR82" s="885"/>
      <c r="JRS82" s="886"/>
      <c r="JRT82" s="886"/>
      <c r="JRU82" s="886"/>
      <c r="JRV82" s="886"/>
      <c r="JRW82" s="886"/>
      <c r="JRX82" s="886"/>
      <c r="JRY82" s="886"/>
      <c r="JRZ82" s="887"/>
      <c r="JSA82" s="885"/>
      <c r="JSB82" s="886"/>
      <c r="JSC82" s="886"/>
      <c r="JSD82" s="886"/>
      <c r="JSE82" s="886"/>
      <c r="JSF82" s="886"/>
      <c r="JSG82" s="886"/>
      <c r="JSH82" s="886"/>
      <c r="JSI82" s="887"/>
      <c r="JSJ82" s="885"/>
      <c r="JSK82" s="886"/>
      <c r="JSL82" s="886"/>
      <c r="JSM82" s="886"/>
      <c r="JSN82" s="886"/>
      <c r="JSO82" s="886"/>
      <c r="JSP82" s="886"/>
      <c r="JSQ82" s="886"/>
      <c r="JSR82" s="887"/>
      <c r="JSS82" s="885"/>
      <c r="JST82" s="886"/>
      <c r="JSU82" s="886"/>
      <c r="JSV82" s="886"/>
      <c r="JSW82" s="886"/>
      <c r="JSX82" s="886"/>
      <c r="JSY82" s="886"/>
      <c r="JSZ82" s="886"/>
      <c r="JTA82" s="887"/>
      <c r="JTB82" s="885"/>
      <c r="JTC82" s="886"/>
      <c r="JTD82" s="886"/>
      <c r="JTE82" s="886"/>
      <c r="JTF82" s="886"/>
      <c r="JTG82" s="886"/>
      <c r="JTH82" s="886"/>
      <c r="JTI82" s="886"/>
      <c r="JTJ82" s="887"/>
      <c r="JTK82" s="885"/>
      <c r="JTL82" s="886"/>
      <c r="JTM82" s="886"/>
      <c r="JTN82" s="886"/>
      <c r="JTO82" s="886"/>
      <c r="JTP82" s="886"/>
      <c r="JTQ82" s="886"/>
      <c r="JTR82" s="886"/>
      <c r="JTS82" s="887"/>
      <c r="JTT82" s="885"/>
      <c r="JTU82" s="886"/>
      <c r="JTV82" s="886"/>
      <c r="JTW82" s="886"/>
      <c r="JTX82" s="886"/>
      <c r="JTY82" s="886"/>
      <c r="JTZ82" s="886"/>
      <c r="JUA82" s="886"/>
      <c r="JUB82" s="887"/>
      <c r="JUC82" s="885"/>
      <c r="JUD82" s="886"/>
      <c r="JUE82" s="886"/>
      <c r="JUF82" s="886"/>
      <c r="JUG82" s="886"/>
      <c r="JUH82" s="886"/>
      <c r="JUI82" s="886"/>
      <c r="JUJ82" s="886"/>
      <c r="JUK82" s="887"/>
      <c r="JUL82" s="885"/>
      <c r="JUM82" s="886"/>
      <c r="JUN82" s="886"/>
      <c r="JUO82" s="886"/>
      <c r="JUP82" s="886"/>
      <c r="JUQ82" s="886"/>
      <c r="JUR82" s="886"/>
      <c r="JUS82" s="886"/>
      <c r="JUT82" s="887"/>
      <c r="JUU82" s="885"/>
      <c r="JUV82" s="886"/>
      <c r="JUW82" s="886"/>
      <c r="JUX82" s="886"/>
      <c r="JUY82" s="886"/>
      <c r="JUZ82" s="886"/>
      <c r="JVA82" s="886"/>
      <c r="JVB82" s="886"/>
      <c r="JVC82" s="887"/>
      <c r="JVD82" s="885"/>
      <c r="JVE82" s="886"/>
      <c r="JVF82" s="886"/>
      <c r="JVG82" s="886"/>
      <c r="JVH82" s="886"/>
      <c r="JVI82" s="886"/>
      <c r="JVJ82" s="886"/>
      <c r="JVK82" s="886"/>
      <c r="JVL82" s="887"/>
      <c r="JVM82" s="885"/>
      <c r="JVN82" s="886"/>
      <c r="JVO82" s="886"/>
      <c r="JVP82" s="886"/>
      <c r="JVQ82" s="886"/>
      <c r="JVR82" s="886"/>
      <c r="JVS82" s="886"/>
      <c r="JVT82" s="886"/>
      <c r="JVU82" s="887"/>
      <c r="JVV82" s="885"/>
      <c r="JVW82" s="886"/>
      <c r="JVX82" s="886"/>
      <c r="JVY82" s="886"/>
      <c r="JVZ82" s="886"/>
      <c r="JWA82" s="886"/>
      <c r="JWB82" s="886"/>
      <c r="JWC82" s="886"/>
      <c r="JWD82" s="887"/>
      <c r="JWE82" s="885"/>
      <c r="JWF82" s="886"/>
      <c r="JWG82" s="886"/>
      <c r="JWH82" s="886"/>
      <c r="JWI82" s="886"/>
      <c r="JWJ82" s="886"/>
      <c r="JWK82" s="886"/>
      <c r="JWL82" s="886"/>
      <c r="JWM82" s="887"/>
      <c r="JWN82" s="885"/>
      <c r="JWO82" s="886"/>
      <c r="JWP82" s="886"/>
      <c r="JWQ82" s="886"/>
      <c r="JWR82" s="886"/>
      <c r="JWS82" s="886"/>
      <c r="JWT82" s="886"/>
      <c r="JWU82" s="886"/>
      <c r="JWV82" s="887"/>
      <c r="JWW82" s="885"/>
      <c r="JWX82" s="886"/>
      <c r="JWY82" s="886"/>
      <c r="JWZ82" s="886"/>
      <c r="JXA82" s="886"/>
      <c r="JXB82" s="886"/>
      <c r="JXC82" s="886"/>
      <c r="JXD82" s="886"/>
      <c r="JXE82" s="887"/>
      <c r="JXF82" s="885"/>
      <c r="JXG82" s="886"/>
      <c r="JXH82" s="886"/>
      <c r="JXI82" s="886"/>
      <c r="JXJ82" s="886"/>
      <c r="JXK82" s="886"/>
      <c r="JXL82" s="886"/>
      <c r="JXM82" s="886"/>
      <c r="JXN82" s="887"/>
      <c r="JXO82" s="885"/>
      <c r="JXP82" s="886"/>
      <c r="JXQ82" s="886"/>
      <c r="JXR82" s="886"/>
      <c r="JXS82" s="886"/>
      <c r="JXT82" s="886"/>
      <c r="JXU82" s="886"/>
      <c r="JXV82" s="886"/>
      <c r="JXW82" s="887"/>
      <c r="JXX82" s="885"/>
      <c r="JXY82" s="886"/>
      <c r="JXZ82" s="886"/>
      <c r="JYA82" s="886"/>
      <c r="JYB82" s="886"/>
      <c r="JYC82" s="886"/>
      <c r="JYD82" s="886"/>
      <c r="JYE82" s="886"/>
      <c r="JYF82" s="887"/>
      <c r="JYG82" s="885"/>
      <c r="JYH82" s="886"/>
      <c r="JYI82" s="886"/>
      <c r="JYJ82" s="886"/>
      <c r="JYK82" s="886"/>
      <c r="JYL82" s="886"/>
      <c r="JYM82" s="886"/>
      <c r="JYN82" s="886"/>
      <c r="JYO82" s="887"/>
      <c r="JYP82" s="885"/>
      <c r="JYQ82" s="886"/>
      <c r="JYR82" s="886"/>
      <c r="JYS82" s="886"/>
      <c r="JYT82" s="886"/>
      <c r="JYU82" s="886"/>
      <c r="JYV82" s="886"/>
      <c r="JYW82" s="886"/>
      <c r="JYX82" s="887"/>
      <c r="JYY82" s="885"/>
      <c r="JYZ82" s="886"/>
      <c r="JZA82" s="886"/>
      <c r="JZB82" s="886"/>
      <c r="JZC82" s="886"/>
      <c r="JZD82" s="886"/>
      <c r="JZE82" s="886"/>
      <c r="JZF82" s="886"/>
      <c r="JZG82" s="887"/>
      <c r="JZH82" s="885"/>
      <c r="JZI82" s="886"/>
      <c r="JZJ82" s="886"/>
      <c r="JZK82" s="886"/>
      <c r="JZL82" s="886"/>
      <c r="JZM82" s="886"/>
      <c r="JZN82" s="886"/>
      <c r="JZO82" s="886"/>
      <c r="JZP82" s="887"/>
      <c r="JZQ82" s="885"/>
      <c r="JZR82" s="886"/>
      <c r="JZS82" s="886"/>
      <c r="JZT82" s="886"/>
      <c r="JZU82" s="886"/>
      <c r="JZV82" s="886"/>
      <c r="JZW82" s="886"/>
      <c r="JZX82" s="886"/>
      <c r="JZY82" s="887"/>
      <c r="JZZ82" s="885"/>
      <c r="KAA82" s="886"/>
      <c r="KAB82" s="886"/>
      <c r="KAC82" s="886"/>
      <c r="KAD82" s="886"/>
      <c r="KAE82" s="886"/>
      <c r="KAF82" s="886"/>
      <c r="KAG82" s="886"/>
      <c r="KAH82" s="887"/>
      <c r="KAI82" s="885"/>
      <c r="KAJ82" s="886"/>
      <c r="KAK82" s="886"/>
      <c r="KAL82" s="886"/>
      <c r="KAM82" s="886"/>
      <c r="KAN82" s="886"/>
      <c r="KAO82" s="886"/>
      <c r="KAP82" s="886"/>
      <c r="KAQ82" s="887"/>
      <c r="KAR82" s="885"/>
      <c r="KAS82" s="886"/>
      <c r="KAT82" s="886"/>
      <c r="KAU82" s="886"/>
      <c r="KAV82" s="886"/>
      <c r="KAW82" s="886"/>
      <c r="KAX82" s="886"/>
      <c r="KAY82" s="886"/>
      <c r="KAZ82" s="887"/>
      <c r="KBA82" s="885"/>
      <c r="KBB82" s="886"/>
      <c r="KBC82" s="886"/>
      <c r="KBD82" s="886"/>
      <c r="KBE82" s="886"/>
      <c r="KBF82" s="886"/>
      <c r="KBG82" s="886"/>
      <c r="KBH82" s="886"/>
      <c r="KBI82" s="887"/>
      <c r="KBJ82" s="885"/>
      <c r="KBK82" s="886"/>
      <c r="KBL82" s="886"/>
      <c r="KBM82" s="886"/>
      <c r="KBN82" s="886"/>
      <c r="KBO82" s="886"/>
      <c r="KBP82" s="886"/>
      <c r="KBQ82" s="886"/>
      <c r="KBR82" s="887"/>
      <c r="KBS82" s="885"/>
      <c r="KBT82" s="886"/>
      <c r="KBU82" s="886"/>
      <c r="KBV82" s="886"/>
      <c r="KBW82" s="886"/>
      <c r="KBX82" s="886"/>
      <c r="KBY82" s="886"/>
      <c r="KBZ82" s="886"/>
      <c r="KCA82" s="887"/>
      <c r="KCB82" s="885"/>
      <c r="KCC82" s="886"/>
      <c r="KCD82" s="886"/>
      <c r="KCE82" s="886"/>
      <c r="KCF82" s="886"/>
      <c r="KCG82" s="886"/>
      <c r="KCH82" s="886"/>
      <c r="KCI82" s="886"/>
      <c r="KCJ82" s="887"/>
      <c r="KCK82" s="885"/>
      <c r="KCL82" s="886"/>
      <c r="KCM82" s="886"/>
      <c r="KCN82" s="886"/>
      <c r="KCO82" s="886"/>
      <c r="KCP82" s="886"/>
      <c r="KCQ82" s="886"/>
      <c r="KCR82" s="886"/>
      <c r="KCS82" s="887"/>
      <c r="KCT82" s="885"/>
      <c r="KCU82" s="886"/>
      <c r="KCV82" s="886"/>
      <c r="KCW82" s="886"/>
      <c r="KCX82" s="886"/>
      <c r="KCY82" s="886"/>
      <c r="KCZ82" s="886"/>
      <c r="KDA82" s="886"/>
      <c r="KDB82" s="887"/>
      <c r="KDC82" s="885"/>
      <c r="KDD82" s="886"/>
      <c r="KDE82" s="886"/>
      <c r="KDF82" s="886"/>
      <c r="KDG82" s="886"/>
      <c r="KDH82" s="886"/>
      <c r="KDI82" s="886"/>
      <c r="KDJ82" s="886"/>
      <c r="KDK82" s="887"/>
      <c r="KDL82" s="885"/>
      <c r="KDM82" s="886"/>
      <c r="KDN82" s="886"/>
      <c r="KDO82" s="886"/>
      <c r="KDP82" s="886"/>
      <c r="KDQ82" s="886"/>
      <c r="KDR82" s="886"/>
      <c r="KDS82" s="886"/>
      <c r="KDT82" s="887"/>
      <c r="KDU82" s="885"/>
      <c r="KDV82" s="886"/>
      <c r="KDW82" s="886"/>
      <c r="KDX82" s="886"/>
      <c r="KDY82" s="886"/>
      <c r="KDZ82" s="886"/>
      <c r="KEA82" s="886"/>
      <c r="KEB82" s="886"/>
      <c r="KEC82" s="887"/>
      <c r="KED82" s="885"/>
      <c r="KEE82" s="886"/>
      <c r="KEF82" s="886"/>
      <c r="KEG82" s="886"/>
      <c r="KEH82" s="886"/>
      <c r="KEI82" s="886"/>
      <c r="KEJ82" s="886"/>
      <c r="KEK82" s="886"/>
      <c r="KEL82" s="887"/>
      <c r="KEM82" s="885"/>
      <c r="KEN82" s="886"/>
      <c r="KEO82" s="886"/>
      <c r="KEP82" s="886"/>
      <c r="KEQ82" s="886"/>
      <c r="KER82" s="886"/>
      <c r="KES82" s="886"/>
      <c r="KET82" s="886"/>
      <c r="KEU82" s="887"/>
      <c r="KEV82" s="885"/>
      <c r="KEW82" s="886"/>
      <c r="KEX82" s="886"/>
      <c r="KEY82" s="886"/>
      <c r="KEZ82" s="886"/>
      <c r="KFA82" s="886"/>
      <c r="KFB82" s="886"/>
      <c r="KFC82" s="886"/>
      <c r="KFD82" s="887"/>
      <c r="KFE82" s="885"/>
      <c r="KFF82" s="886"/>
      <c r="KFG82" s="886"/>
      <c r="KFH82" s="886"/>
      <c r="KFI82" s="886"/>
      <c r="KFJ82" s="886"/>
      <c r="KFK82" s="886"/>
      <c r="KFL82" s="886"/>
      <c r="KFM82" s="887"/>
      <c r="KFN82" s="885"/>
      <c r="KFO82" s="886"/>
      <c r="KFP82" s="886"/>
      <c r="KFQ82" s="886"/>
      <c r="KFR82" s="886"/>
      <c r="KFS82" s="886"/>
      <c r="KFT82" s="886"/>
      <c r="KFU82" s="886"/>
      <c r="KFV82" s="887"/>
      <c r="KFW82" s="885"/>
      <c r="KFX82" s="886"/>
      <c r="KFY82" s="886"/>
      <c r="KFZ82" s="886"/>
      <c r="KGA82" s="886"/>
      <c r="KGB82" s="886"/>
      <c r="KGC82" s="886"/>
      <c r="KGD82" s="886"/>
      <c r="KGE82" s="887"/>
      <c r="KGF82" s="885"/>
      <c r="KGG82" s="886"/>
      <c r="KGH82" s="886"/>
      <c r="KGI82" s="886"/>
      <c r="KGJ82" s="886"/>
      <c r="KGK82" s="886"/>
      <c r="KGL82" s="886"/>
      <c r="KGM82" s="886"/>
      <c r="KGN82" s="887"/>
      <c r="KGO82" s="885"/>
      <c r="KGP82" s="886"/>
      <c r="KGQ82" s="886"/>
      <c r="KGR82" s="886"/>
      <c r="KGS82" s="886"/>
      <c r="KGT82" s="886"/>
      <c r="KGU82" s="886"/>
      <c r="KGV82" s="886"/>
      <c r="KGW82" s="887"/>
      <c r="KGX82" s="885"/>
      <c r="KGY82" s="886"/>
      <c r="KGZ82" s="886"/>
      <c r="KHA82" s="886"/>
      <c r="KHB82" s="886"/>
      <c r="KHC82" s="886"/>
      <c r="KHD82" s="886"/>
      <c r="KHE82" s="886"/>
      <c r="KHF82" s="887"/>
      <c r="KHG82" s="885"/>
      <c r="KHH82" s="886"/>
      <c r="KHI82" s="886"/>
      <c r="KHJ82" s="886"/>
      <c r="KHK82" s="886"/>
      <c r="KHL82" s="886"/>
      <c r="KHM82" s="886"/>
      <c r="KHN82" s="886"/>
      <c r="KHO82" s="887"/>
      <c r="KHP82" s="885"/>
      <c r="KHQ82" s="886"/>
      <c r="KHR82" s="886"/>
      <c r="KHS82" s="886"/>
      <c r="KHT82" s="886"/>
      <c r="KHU82" s="886"/>
      <c r="KHV82" s="886"/>
      <c r="KHW82" s="886"/>
      <c r="KHX82" s="887"/>
      <c r="KHY82" s="885"/>
      <c r="KHZ82" s="886"/>
      <c r="KIA82" s="886"/>
      <c r="KIB82" s="886"/>
      <c r="KIC82" s="886"/>
      <c r="KID82" s="886"/>
      <c r="KIE82" s="886"/>
      <c r="KIF82" s="886"/>
      <c r="KIG82" s="887"/>
      <c r="KIH82" s="885"/>
      <c r="KII82" s="886"/>
      <c r="KIJ82" s="886"/>
      <c r="KIK82" s="886"/>
      <c r="KIL82" s="886"/>
      <c r="KIM82" s="886"/>
      <c r="KIN82" s="886"/>
      <c r="KIO82" s="886"/>
      <c r="KIP82" s="887"/>
      <c r="KIQ82" s="885"/>
      <c r="KIR82" s="886"/>
      <c r="KIS82" s="886"/>
      <c r="KIT82" s="886"/>
      <c r="KIU82" s="886"/>
      <c r="KIV82" s="886"/>
      <c r="KIW82" s="886"/>
      <c r="KIX82" s="886"/>
      <c r="KIY82" s="887"/>
      <c r="KIZ82" s="885"/>
      <c r="KJA82" s="886"/>
      <c r="KJB82" s="886"/>
      <c r="KJC82" s="886"/>
      <c r="KJD82" s="886"/>
      <c r="KJE82" s="886"/>
      <c r="KJF82" s="886"/>
      <c r="KJG82" s="886"/>
      <c r="KJH82" s="887"/>
      <c r="KJI82" s="885"/>
      <c r="KJJ82" s="886"/>
      <c r="KJK82" s="886"/>
      <c r="KJL82" s="886"/>
      <c r="KJM82" s="886"/>
      <c r="KJN82" s="886"/>
      <c r="KJO82" s="886"/>
      <c r="KJP82" s="886"/>
      <c r="KJQ82" s="887"/>
      <c r="KJR82" s="885"/>
      <c r="KJS82" s="886"/>
      <c r="KJT82" s="886"/>
      <c r="KJU82" s="886"/>
      <c r="KJV82" s="886"/>
      <c r="KJW82" s="886"/>
      <c r="KJX82" s="886"/>
      <c r="KJY82" s="886"/>
      <c r="KJZ82" s="887"/>
      <c r="KKA82" s="885"/>
      <c r="KKB82" s="886"/>
      <c r="KKC82" s="886"/>
      <c r="KKD82" s="886"/>
      <c r="KKE82" s="886"/>
      <c r="KKF82" s="886"/>
      <c r="KKG82" s="886"/>
      <c r="KKH82" s="886"/>
      <c r="KKI82" s="887"/>
      <c r="KKJ82" s="885"/>
      <c r="KKK82" s="886"/>
      <c r="KKL82" s="886"/>
      <c r="KKM82" s="886"/>
      <c r="KKN82" s="886"/>
      <c r="KKO82" s="886"/>
      <c r="KKP82" s="886"/>
      <c r="KKQ82" s="886"/>
      <c r="KKR82" s="887"/>
      <c r="KKS82" s="885"/>
      <c r="KKT82" s="886"/>
      <c r="KKU82" s="886"/>
      <c r="KKV82" s="886"/>
      <c r="KKW82" s="886"/>
      <c r="KKX82" s="886"/>
      <c r="KKY82" s="886"/>
      <c r="KKZ82" s="886"/>
      <c r="KLA82" s="887"/>
      <c r="KLB82" s="885"/>
      <c r="KLC82" s="886"/>
      <c r="KLD82" s="886"/>
      <c r="KLE82" s="886"/>
      <c r="KLF82" s="886"/>
      <c r="KLG82" s="886"/>
      <c r="KLH82" s="886"/>
      <c r="KLI82" s="886"/>
      <c r="KLJ82" s="887"/>
      <c r="KLK82" s="885"/>
      <c r="KLL82" s="886"/>
      <c r="KLM82" s="886"/>
      <c r="KLN82" s="886"/>
      <c r="KLO82" s="886"/>
      <c r="KLP82" s="886"/>
      <c r="KLQ82" s="886"/>
      <c r="KLR82" s="886"/>
      <c r="KLS82" s="887"/>
      <c r="KLT82" s="885"/>
      <c r="KLU82" s="886"/>
      <c r="KLV82" s="886"/>
      <c r="KLW82" s="886"/>
      <c r="KLX82" s="886"/>
      <c r="KLY82" s="886"/>
      <c r="KLZ82" s="886"/>
      <c r="KMA82" s="886"/>
      <c r="KMB82" s="887"/>
      <c r="KMC82" s="885"/>
      <c r="KMD82" s="886"/>
      <c r="KME82" s="886"/>
      <c r="KMF82" s="886"/>
      <c r="KMG82" s="886"/>
      <c r="KMH82" s="886"/>
      <c r="KMI82" s="886"/>
      <c r="KMJ82" s="886"/>
      <c r="KMK82" s="887"/>
      <c r="KML82" s="885"/>
      <c r="KMM82" s="886"/>
      <c r="KMN82" s="886"/>
      <c r="KMO82" s="886"/>
      <c r="KMP82" s="886"/>
      <c r="KMQ82" s="886"/>
      <c r="KMR82" s="886"/>
      <c r="KMS82" s="886"/>
      <c r="KMT82" s="887"/>
      <c r="KMU82" s="885"/>
      <c r="KMV82" s="886"/>
      <c r="KMW82" s="886"/>
      <c r="KMX82" s="886"/>
      <c r="KMY82" s="886"/>
      <c r="KMZ82" s="886"/>
      <c r="KNA82" s="886"/>
      <c r="KNB82" s="886"/>
      <c r="KNC82" s="887"/>
      <c r="KND82" s="885"/>
      <c r="KNE82" s="886"/>
      <c r="KNF82" s="886"/>
      <c r="KNG82" s="886"/>
      <c r="KNH82" s="886"/>
      <c r="KNI82" s="886"/>
      <c r="KNJ82" s="886"/>
      <c r="KNK82" s="886"/>
      <c r="KNL82" s="887"/>
      <c r="KNM82" s="885"/>
      <c r="KNN82" s="886"/>
      <c r="KNO82" s="886"/>
      <c r="KNP82" s="886"/>
      <c r="KNQ82" s="886"/>
      <c r="KNR82" s="886"/>
      <c r="KNS82" s="886"/>
      <c r="KNT82" s="886"/>
      <c r="KNU82" s="887"/>
      <c r="KNV82" s="885"/>
      <c r="KNW82" s="886"/>
      <c r="KNX82" s="886"/>
      <c r="KNY82" s="886"/>
      <c r="KNZ82" s="886"/>
      <c r="KOA82" s="886"/>
      <c r="KOB82" s="886"/>
      <c r="KOC82" s="886"/>
      <c r="KOD82" s="887"/>
      <c r="KOE82" s="885"/>
      <c r="KOF82" s="886"/>
      <c r="KOG82" s="886"/>
      <c r="KOH82" s="886"/>
      <c r="KOI82" s="886"/>
      <c r="KOJ82" s="886"/>
      <c r="KOK82" s="886"/>
      <c r="KOL82" s="886"/>
      <c r="KOM82" s="887"/>
      <c r="KON82" s="885"/>
      <c r="KOO82" s="886"/>
      <c r="KOP82" s="886"/>
      <c r="KOQ82" s="886"/>
      <c r="KOR82" s="886"/>
      <c r="KOS82" s="886"/>
      <c r="KOT82" s="886"/>
      <c r="KOU82" s="886"/>
      <c r="KOV82" s="887"/>
      <c r="KOW82" s="885"/>
      <c r="KOX82" s="886"/>
      <c r="KOY82" s="886"/>
      <c r="KOZ82" s="886"/>
      <c r="KPA82" s="886"/>
      <c r="KPB82" s="886"/>
      <c r="KPC82" s="886"/>
      <c r="KPD82" s="886"/>
      <c r="KPE82" s="887"/>
      <c r="KPF82" s="885"/>
      <c r="KPG82" s="886"/>
      <c r="KPH82" s="886"/>
      <c r="KPI82" s="886"/>
      <c r="KPJ82" s="886"/>
      <c r="KPK82" s="886"/>
      <c r="KPL82" s="886"/>
      <c r="KPM82" s="886"/>
      <c r="KPN82" s="887"/>
      <c r="KPO82" s="885"/>
      <c r="KPP82" s="886"/>
      <c r="KPQ82" s="886"/>
      <c r="KPR82" s="886"/>
      <c r="KPS82" s="886"/>
      <c r="KPT82" s="886"/>
      <c r="KPU82" s="886"/>
      <c r="KPV82" s="886"/>
      <c r="KPW82" s="887"/>
      <c r="KPX82" s="885"/>
      <c r="KPY82" s="886"/>
      <c r="KPZ82" s="886"/>
      <c r="KQA82" s="886"/>
      <c r="KQB82" s="886"/>
      <c r="KQC82" s="886"/>
      <c r="KQD82" s="886"/>
      <c r="KQE82" s="886"/>
      <c r="KQF82" s="887"/>
      <c r="KQG82" s="885"/>
      <c r="KQH82" s="886"/>
      <c r="KQI82" s="886"/>
      <c r="KQJ82" s="886"/>
      <c r="KQK82" s="886"/>
      <c r="KQL82" s="886"/>
      <c r="KQM82" s="886"/>
      <c r="KQN82" s="886"/>
      <c r="KQO82" s="887"/>
      <c r="KQP82" s="885"/>
      <c r="KQQ82" s="886"/>
      <c r="KQR82" s="886"/>
      <c r="KQS82" s="886"/>
      <c r="KQT82" s="886"/>
      <c r="KQU82" s="886"/>
      <c r="KQV82" s="886"/>
      <c r="KQW82" s="886"/>
      <c r="KQX82" s="887"/>
      <c r="KQY82" s="885"/>
      <c r="KQZ82" s="886"/>
      <c r="KRA82" s="886"/>
      <c r="KRB82" s="886"/>
      <c r="KRC82" s="886"/>
      <c r="KRD82" s="886"/>
      <c r="KRE82" s="886"/>
      <c r="KRF82" s="886"/>
      <c r="KRG82" s="887"/>
      <c r="KRH82" s="885"/>
      <c r="KRI82" s="886"/>
      <c r="KRJ82" s="886"/>
      <c r="KRK82" s="886"/>
      <c r="KRL82" s="886"/>
      <c r="KRM82" s="886"/>
      <c r="KRN82" s="886"/>
      <c r="KRO82" s="886"/>
      <c r="KRP82" s="887"/>
      <c r="KRQ82" s="885"/>
      <c r="KRR82" s="886"/>
      <c r="KRS82" s="886"/>
      <c r="KRT82" s="886"/>
      <c r="KRU82" s="886"/>
      <c r="KRV82" s="886"/>
      <c r="KRW82" s="886"/>
      <c r="KRX82" s="886"/>
      <c r="KRY82" s="887"/>
      <c r="KRZ82" s="885"/>
      <c r="KSA82" s="886"/>
      <c r="KSB82" s="886"/>
      <c r="KSC82" s="886"/>
      <c r="KSD82" s="886"/>
      <c r="KSE82" s="886"/>
      <c r="KSF82" s="886"/>
      <c r="KSG82" s="886"/>
      <c r="KSH82" s="887"/>
      <c r="KSI82" s="885"/>
      <c r="KSJ82" s="886"/>
      <c r="KSK82" s="886"/>
      <c r="KSL82" s="886"/>
      <c r="KSM82" s="886"/>
      <c r="KSN82" s="886"/>
      <c r="KSO82" s="886"/>
      <c r="KSP82" s="886"/>
      <c r="KSQ82" s="887"/>
      <c r="KSR82" s="885"/>
      <c r="KSS82" s="886"/>
      <c r="KST82" s="886"/>
      <c r="KSU82" s="886"/>
      <c r="KSV82" s="886"/>
      <c r="KSW82" s="886"/>
      <c r="KSX82" s="886"/>
      <c r="KSY82" s="886"/>
      <c r="KSZ82" s="887"/>
      <c r="KTA82" s="885"/>
      <c r="KTB82" s="886"/>
      <c r="KTC82" s="886"/>
      <c r="KTD82" s="886"/>
      <c r="KTE82" s="886"/>
      <c r="KTF82" s="886"/>
      <c r="KTG82" s="886"/>
      <c r="KTH82" s="886"/>
      <c r="KTI82" s="887"/>
      <c r="KTJ82" s="885"/>
      <c r="KTK82" s="886"/>
      <c r="KTL82" s="886"/>
      <c r="KTM82" s="886"/>
      <c r="KTN82" s="886"/>
      <c r="KTO82" s="886"/>
      <c r="KTP82" s="886"/>
      <c r="KTQ82" s="886"/>
      <c r="KTR82" s="887"/>
      <c r="KTS82" s="885"/>
      <c r="KTT82" s="886"/>
      <c r="KTU82" s="886"/>
      <c r="KTV82" s="886"/>
      <c r="KTW82" s="886"/>
      <c r="KTX82" s="886"/>
      <c r="KTY82" s="886"/>
      <c r="KTZ82" s="886"/>
      <c r="KUA82" s="887"/>
      <c r="KUB82" s="885"/>
      <c r="KUC82" s="886"/>
      <c r="KUD82" s="886"/>
      <c r="KUE82" s="886"/>
      <c r="KUF82" s="886"/>
      <c r="KUG82" s="886"/>
      <c r="KUH82" s="886"/>
      <c r="KUI82" s="886"/>
      <c r="KUJ82" s="887"/>
      <c r="KUK82" s="885"/>
      <c r="KUL82" s="886"/>
      <c r="KUM82" s="886"/>
      <c r="KUN82" s="886"/>
      <c r="KUO82" s="886"/>
      <c r="KUP82" s="886"/>
      <c r="KUQ82" s="886"/>
      <c r="KUR82" s="886"/>
      <c r="KUS82" s="887"/>
      <c r="KUT82" s="885"/>
      <c r="KUU82" s="886"/>
      <c r="KUV82" s="886"/>
      <c r="KUW82" s="886"/>
      <c r="KUX82" s="886"/>
      <c r="KUY82" s="886"/>
      <c r="KUZ82" s="886"/>
      <c r="KVA82" s="886"/>
      <c r="KVB82" s="887"/>
      <c r="KVC82" s="885"/>
      <c r="KVD82" s="886"/>
      <c r="KVE82" s="886"/>
      <c r="KVF82" s="886"/>
      <c r="KVG82" s="886"/>
      <c r="KVH82" s="886"/>
      <c r="KVI82" s="886"/>
      <c r="KVJ82" s="886"/>
      <c r="KVK82" s="887"/>
      <c r="KVL82" s="885"/>
      <c r="KVM82" s="886"/>
      <c r="KVN82" s="886"/>
      <c r="KVO82" s="886"/>
      <c r="KVP82" s="886"/>
      <c r="KVQ82" s="886"/>
      <c r="KVR82" s="886"/>
      <c r="KVS82" s="886"/>
      <c r="KVT82" s="887"/>
      <c r="KVU82" s="885"/>
      <c r="KVV82" s="886"/>
      <c r="KVW82" s="886"/>
      <c r="KVX82" s="886"/>
      <c r="KVY82" s="886"/>
      <c r="KVZ82" s="886"/>
      <c r="KWA82" s="886"/>
      <c r="KWB82" s="886"/>
      <c r="KWC82" s="887"/>
      <c r="KWD82" s="885"/>
      <c r="KWE82" s="886"/>
      <c r="KWF82" s="886"/>
      <c r="KWG82" s="886"/>
      <c r="KWH82" s="886"/>
      <c r="KWI82" s="886"/>
      <c r="KWJ82" s="886"/>
      <c r="KWK82" s="886"/>
      <c r="KWL82" s="887"/>
      <c r="KWM82" s="885"/>
      <c r="KWN82" s="886"/>
      <c r="KWO82" s="886"/>
      <c r="KWP82" s="886"/>
      <c r="KWQ82" s="886"/>
      <c r="KWR82" s="886"/>
      <c r="KWS82" s="886"/>
      <c r="KWT82" s="886"/>
      <c r="KWU82" s="887"/>
      <c r="KWV82" s="885"/>
      <c r="KWW82" s="886"/>
      <c r="KWX82" s="886"/>
      <c r="KWY82" s="886"/>
      <c r="KWZ82" s="886"/>
      <c r="KXA82" s="886"/>
      <c r="KXB82" s="886"/>
      <c r="KXC82" s="886"/>
      <c r="KXD82" s="887"/>
      <c r="KXE82" s="885"/>
      <c r="KXF82" s="886"/>
      <c r="KXG82" s="886"/>
      <c r="KXH82" s="886"/>
      <c r="KXI82" s="886"/>
      <c r="KXJ82" s="886"/>
      <c r="KXK82" s="886"/>
      <c r="KXL82" s="886"/>
      <c r="KXM82" s="887"/>
      <c r="KXN82" s="885"/>
      <c r="KXO82" s="886"/>
      <c r="KXP82" s="886"/>
      <c r="KXQ82" s="886"/>
      <c r="KXR82" s="886"/>
      <c r="KXS82" s="886"/>
      <c r="KXT82" s="886"/>
      <c r="KXU82" s="886"/>
      <c r="KXV82" s="887"/>
      <c r="KXW82" s="885"/>
      <c r="KXX82" s="886"/>
      <c r="KXY82" s="886"/>
      <c r="KXZ82" s="886"/>
      <c r="KYA82" s="886"/>
      <c r="KYB82" s="886"/>
      <c r="KYC82" s="886"/>
      <c r="KYD82" s="886"/>
      <c r="KYE82" s="887"/>
      <c r="KYF82" s="885"/>
      <c r="KYG82" s="886"/>
      <c r="KYH82" s="886"/>
      <c r="KYI82" s="886"/>
      <c r="KYJ82" s="886"/>
      <c r="KYK82" s="886"/>
      <c r="KYL82" s="886"/>
      <c r="KYM82" s="886"/>
      <c r="KYN82" s="887"/>
      <c r="KYO82" s="885"/>
      <c r="KYP82" s="886"/>
      <c r="KYQ82" s="886"/>
      <c r="KYR82" s="886"/>
      <c r="KYS82" s="886"/>
      <c r="KYT82" s="886"/>
      <c r="KYU82" s="886"/>
      <c r="KYV82" s="886"/>
      <c r="KYW82" s="887"/>
      <c r="KYX82" s="885"/>
      <c r="KYY82" s="886"/>
      <c r="KYZ82" s="886"/>
      <c r="KZA82" s="886"/>
      <c r="KZB82" s="886"/>
      <c r="KZC82" s="886"/>
      <c r="KZD82" s="886"/>
      <c r="KZE82" s="886"/>
      <c r="KZF82" s="887"/>
      <c r="KZG82" s="885"/>
      <c r="KZH82" s="886"/>
      <c r="KZI82" s="886"/>
      <c r="KZJ82" s="886"/>
      <c r="KZK82" s="886"/>
      <c r="KZL82" s="886"/>
      <c r="KZM82" s="886"/>
      <c r="KZN82" s="886"/>
      <c r="KZO82" s="887"/>
      <c r="KZP82" s="885"/>
      <c r="KZQ82" s="886"/>
      <c r="KZR82" s="886"/>
      <c r="KZS82" s="886"/>
      <c r="KZT82" s="886"/>
      <c r="KZU82" s="886"/>
      <c r="KZV82" s="886"/>
      <c r="KZW82" s="886"/>
      <c r="KZX82" s="887"/>
      <c r="KZY82" s="885"/>
      <c r="KZZ82" s="886"/>
      <c r="LAA82" s="886"/>
      <c r="LAB82" s="886"/>
      <c r="LAC82" s="886"/>
      <c r="LAD82" s="886"/>
      <c r="LAE82" s="886"/>
      <c r="LAF82" s="886"/>
      <c r="LAG82" s="887"/>
      <c r="LAH82" s="885"/>
      <c r="LAI82" s="886"/>
      <c r="LAJ82" s="886"/>
      <c r="LAK82" s="886"/>
      <c r="LAL82" s="886"/>
      <c r="LAM82" s="886"/>
      <c r="LAN82" s="886"/>
      <c r="LAO82" s="886"/>
      <c r="LAP82" s="887"/>
      <c r="LAQ82" s="885"/>
      <c r="LAR82" s="886"/>
      <c r="LAS82" s="886"/>
      <c r="LAT82" s="886"/>
      <c r="LAU82" s="886"/>
      <c r="LAV82" s="886"/>
      <c r="LAW82" s="886"/>
      <c r="LAX82" s="886"/>
      <c r="LAY82" s="887"/>
      <c r="LAZ82" s="885"/>
      <c r="LBA82" s="886"/>
      <c r="LBB82" s="886"/>
      <c r="LBC82" s="886"/>
      <c r="LBD82" s="886"/>
      <c r="LBE82" s="886"/>
      <c r="LBF82" s="886"/>
      <c r="LBG82" s="886"/>
      <c r="LBH82" s="887"/>
      <c r="LBI82" s="885"/>
      <c r="LBJ82" s="886"/>
      <c r="LBK82" s="886"/>
      <c r="LBL82" s="886"/>
      <c r="LBM82" s="886"/>
      <c r="LBN82" s="886"/>
      <c r="LBO82" s="886"/>
      <c r="LBP82" s="886"/>
      <c r="LBQ82" s="887"/>
      <c r="LBR82" s="885"/>
      <c r="LBS82" s="886"/>
      <c r="LBT82" s="886"/>
      <c r="LBU82" s="886"/>
      <c r="LBV82" s="886"/>
      <c r="LBW82" s="886"/>
      <c r="LBX82" s="886"/>
      <c r="LBY82" s="886"/>
      <c r="LBZ82" s="887"/>
      <c r="LCA82" s="885"/>
      <c r="LCB82" s="886"/>
      <c r="LCC82" s="886"/>
      <c r="LCD82" s="886"/>
      <c r="LCE82" s="886"/>
      <c r="LCF82" s="886"/>
      <c r="LCG82" s="886"/>
      <c r="LCH82" s="886"/>
      <c r="LCI82" s="887"/>
      <c r="LCJ82" s="885"/>
      <c r="LCK82" s="886"/>
      <c r="LCL82" s="886"/>
      <c r="LCM82" s="886"/>
      <c r="LCN82" s="886"/>
      <c r="LCO82" s="886"/>
      <c r="LCP82" s="886"/>
      <c r="LCQ82" s="886"/>
      <c r="LCR82" s="887"/>
      <c r="LCS82" s="885"/>
      <c r="LCT82" s="886"/>
      <c r="LCU82" s="886"/>
      <c r="LCV82" s="886"/>
      <c r="LCW82" s="886"/>
      <c r="LCX82" s="886"/>
      <c r="LCY82" s="886"/>
      <c r="LCZ82" s="886"/>
      <c r="LDA82" s="887"/>
      <c r="LDB82" s="885"/>
      <c r="LDC82" s="886"/>
      <c r="LDD82" s="886"/>
      <c r="LDE82" s="886"/>
      <c r="LDF82" s="886"/>
      <c r="LDG82" s="886"/>
      <c r="LDH82" s="886"/>
      <c r="LDI82" s="886"/>
      <c r="LDJ82" s="887"/>
      <c r="LDK82" s="885"/>
      <c r="LDL82" s="886"/>
      <c r="LDM82" s="886"/>
      <c r="LDN82" s="886"/>
      <c r="LDO82" s="886"/>
      <c r="LDP82" s="886"/>
      <c r="LDQ82" s="886"/>
      <c r="LDR82" s="886"/>
      <c r="LDS82" s="887"/>
      <c r="LDT82" s="885"/>
      <c r="LDU82" s="886"/>
      <c r="LDV82" s="886"/>
      <c r="LDW82" s="886"/>
      <c r="LDX82" s="886"/>
      <c r="LDY82" s="886"/>
      <c r="LDZ82" s="886"/>
      <c r="LEA82" s="886"/>
      <c r="LEB82" s="887"/>
      <c r="LEC82" s="885"/>
      <c r="LED82" s="886"/>
      <c r="LEE82" s="886"/>
      <c r="LEF82" s="886"/>
      <c r="LEG82" s="886"/>
      <c r="LEH82" s="886"/>
      <c r="LEI82" s="886"/>
      <c r="LEJ82" s="886"/>
      <c r="LEK82" s="887"/>
      <c r="LEL82" s="885"/>
      <c r="LEM82" s="886"/>
      <c r="LEN82" s="886"/>
      <c r="LEO82" s="886"/>
      <c r="LEP82" s="886"/>
      <c r="LEQ82" s="886"/>
      <c r="LER82" s="886"/>
      <c r="LES82" s="886"/>
      <c r="LET82" s="887"/>
      <c r="LEU82" s="885"/>
      <c r="LEV82" s="886"/>
      <c r="LEW82" s="886"/>
      <c r="LEX82" s="886"/>
      <c r="LEY82" s="886"/>
      <c r="LEZ82" s="886"/>
      <c r="LFA82" s="886"/>
      <c r="LFB82" s="886"/>
      <c r="LFC82" s="887"/>
      <c r="LFD82" s="885"/>
      <c r="LFE82" s="886"/>
      <c r="LFF82" s="886"/>
      <c r="LFG82" s="886"/>
      <c r="LFH82" s="886"/>
      <c r="LFI82" s="886"/>
      <c r="LFJ82" s="886"/>
      <c r="LFK82" s="886"/>
      <c r="LFL82" s="887"/>
      <c r="LFM82" s="885"/>
      <c r="LFN82" s="886"/>
      <c r="LFO82" s="886"/>
      <c r="LFP82" s="886"/>
      <c r="LFQ82" s="886"/>
      <c r="LFR82" s="886"/>
      <c r="LFS82" s="886"/>
      <c r="LFT82" s="886"/>
      <c r="LFU82" s="887"/>
      <c r="LFV82" s="885"/>
      <c r="LFW82" s="886"/>
      <c r="LFX82" s="886"/>
      <c r="LFY82" s="886"/>
      <c r="LFZ82" s="886"/>
      <c r="LGA82" s="886"/>
      <c r="LGB82" s="886"/>
      <c r="LGC82" s="886"/>
      <c r="LGD82" s="887"/>
      <c r="LGE82" s="885"/>
      <c r="LGF82" s="886"/>
      <c r="LGG82" s="886"/>
      <c r="LGH82" s="886"/>
      <c r="LGI82" s="886"/>
      <c r="LGJ82" s="886"/>
      <c r="LGK82" s="886"/>
      <c r="LGL82" s="886"/>
      <c r="LGM82" s="887"/>
      <c r="LGN82" s="885"/>
      <c r="LGO82" s="886"/>
      <c r="LGP82" s="886"/>
      <c r="LGQ82" s="886"/>
      <c r="LGR82" s="886"/>
      <c r="LGS82" s="886"/>
      <c r="LGT82" s="886"/>
      <c r="LGU82" s="886"/>
      <c r="LGV82" s="887"/>
      <c r="LGW82" s="885"/>
      <c r="LGX82" s="886"/>
      <c r="LGY82" s="886"/>
      <c r="LGZ82" s="886"/>
      <c r="LHA82" s="886"/>
      <c r="LHB82" s="886"/>
      <c r="LHC82" s="886"/>
      <c r="LHD82" s="886"/>
      <c r="LHE82" s="887"/>
      <c r="LHF82" s="885"/>
      <c r="LHG82" s="886"/>
      <c r="LHH82" s="886"/>
      <c r="LHI82" s="886"/>
      <c r="LHJ82" s="886"/>
      <c r="LHK82" s="886"/>
      <c r="LHL82" s="886"/>
      <c r="LHM82" s="886"/>
      <c r="LHN82" s="887"/>
      <c r="LHO82" s="885"/>
      <c r="LHP82" s="886"/>
      <c r="LHQ82" s="886"/>
      <c r="LHR82" s="886"/>
      <c r="LHS82" s="886"/>
      <c r="LHT82" s="886"/>
      <c r="LHU82" s="886"/>
      <c r="LHV82" s="886"/>
      <c r="LHW82" s="887"/>
      <c r="LHX82" s="885"/>
      <c r="LHY82" s="886"/>
      <c r="LHZ82" s="886"/>
      <c r="LIA82" s="886"/>
      <c r="LIB82" s="886"/>
      <c r="LIC82" s="886"/>
      <c r="LID82" s="886"/>
      <c r="LIE82" s="886"/>
      <c r="LIF82" s="887"/>
      <c r="LIG82" s="885"/>
      <c r="LIH82" s="886"/>
      <c r="LII82" s="886"/>
      <c r="LIJ82" s="886"/>
      <c r="LIK82" s="886"/>
      <c r="LIL82" s="886"/>
      <c r="LIM82" s="886"/>
      <c r="LIN82" s="886"/>
      <c r="LIO82" s="887"/>
      <c r="LIP82" s="885"/>
      <c r="LIQ82" s="886"/>
      <c r="LIR82" s="886"/>
      <c r="LIS82" s="886"/>
      <c r="LIT82" s="886"/>
      <c r="LIU82" s="886"/>
      <c r="LIV82" s="886"/>
      <c r="LIW82" s="886"/>
      <c r="LIX82" s="887"/>
      <c r="LIY82" s="885"/>
      <c r="LIZ82" s="886"/>
      <c r="LJA82" s="886"/>
      <c r="LJB82" s="886"/>
      <c r="LJC82" s="886"/>
      <c r="LJD82" s="886"/>
      <c r="LJE82" s="886"/>
      <c r="LJF82" s="886"/>
      <c r="LJG82" s="887"/>
      <c r="LJH82" s="885"/>
      <c r="LJI82" s="886"/>
      <c r="LJJ82" s="886"/>
      <c r="LJK82" s="886"/>
      <c r="LJL82" s="886"/>
      <c r="LJM82" s="886"/>
      <c r="LJN82" s="886"/>
      <c r="LJO82" s="886"/>
      <c r="LJP82" s="887"/>
      <c r="LJQ82" s="885"/>
      <c r="LJR82" s="886"/>
      <c r="LJS82" s="886"/>
      <c r="LJT82" s="886"/>
      <c r="LJU82" s="886"/>
      <c r="LJV82" s="886"/>
      <c r="LJW82" s="886"/>
      <c r="LJX82" s="886"/>
      <c r="LJY82" s="887"/>
      <c r="LJZ82" s="885"/>
      <c r="LKA82" s="886"/>
      <c r="LKB82" s="886"/>
      <c r="LKC82" s="886"/>
      <c r="LKD82" s="886"/>
      <c r="LKE82" s="886"/>
      <c r="LKF82" s="886"/>
      <c r="LKG82" s="886"/>
      <c r="LKH82" s="887"/>
      <c r="LKI82" s="885"/>
      <c r="LKJ82" s="886"/>
      <c r="LKK82" s="886"/>
      <c r="LKL82" s="886"/>
      <c r="LKM82" s="886"/>
      <c r="LKN82" s="886"/>
      <c r="LKO82" s="886"/>
      <c r="LKP82" s="886"/>
      <c r="LKQ82" s="887"/>
      <c r="LKR82" s="885"/>
      <c r="LKS82" s="886"/>
      <c r="LKT82" s="886"/>
      <c r="LKU82" s="886"/>
      <c r="LKV82" s="886"/>
      <c r="LKW82" s="886"/>
      <c r="LKX82" s="886"/>
      <c r="LKY82" s="886"/>
      <c r="LKZ82" s="887"/>
      <c r="LLA82" s="885"/>
      <c r="LLB82" s="886"/>
      <c r="LLC82" s="886"/>
      <c r="LLD82" s="886"/>
      <c r="LLE82" s="886"/>
      <c r="LLF82" s="886"/>
      <c r="LLG82" s="886"/>
      <c r="LLH82" s="886"/>
      <c r="LLI82" s="887"/>
      <c r="LLJ82" s="885"/>
      <c r="LLK82" s="886"/>
      <c r="LLL82" s="886"/>
      <c r="LLM82" s="886"/>
      <c r="LLN82" s="886"/>
      <c r="LLO82" s="886"/>
      <c r="LLP82" s="886"/>
      <c r="LLQ82" s="886"/>
      <c r="LLR82" s="887"/>
      <c r="LLS82" s="885"/>
      <c r="LLT82" s="886"/>
      <c r="LLU82" s="886"/>
      <c r="LLV82" s="886"/>
      <c r="LLW82" s="886"/>
      <c r="LLX82" s="886"/>
      <c r="LLY82" s="886"/>
      <c r="LLZ82" s="886"/>
      <c r="LMA82" s="887"/>
      <c r="LMB82" s="885"/>
      <c r="LMC82" s="886"/>
      <c r="LMD82" s="886"/>
      <c r="LME82" s="886"/>
      <c r="LMF82" s="886"/>
      <c r="LMG82" s="886"/>
      <c r="LMH82" s="886"/>
      <c r="LMI82" s="886"/>
      <c r="LMJ82" s="887"/>
      <c r="LMK82" s="885"/>
      <c r="LML82" s="886"/>
      <c r="LMM82" s="886"/>
      <c r="LMN82" s="886"/>
      <c r="LMO82" s="886"/>
      <c r="LMP82" s="886"/>
      <c r="LMQ82" s="886"/>
      <c r="LMR82" s="886"/>
      <c r="LMS82" s="887"/>
      <c r="LMT82" s="885"/>
      <c r="LMU82" s="886"/>
      <c r="LMV82" s="886"/>
      <c r="LMW82" s="886"/>
      <c r="LMX82" s="886"/>
      <c r="LMY82" s="886"/>
      <c r="LMZ82" s="886"/>
      <c r="LNA82" s="886"/>
      <c r="LNB82" s="887"/>
      <c r="LNC82" s="885"/>
      <c r="LND82" s="886"/>
      <c r="LNE82" s="886"/>
      <c r="LNF82" s="886"/>
      <c r="LNG82" s="886"/>
      <c r="LNH82" s="886"/>
      <c r="LNI82" s="886"/>
      <c r="LNJ82" s="886"/>
      <c r="LNK82" s="887"/>
      <c r="LNL82" s="885"/>
      <c r="LNM82" s="886"/>
      <c r="LNN82" s="886"/>
      <c r="LNO82" s="886"/>
      <c r="LNP82" s="886"/>
      <c r="LNQ82" s="886"/>
      <c r="LNR82" s="886"/>
      <c r="LNS82" s="886"/>
      <c r="LNT82" s="887"/>
      <c r="LNU82" s="885"/>
      <c r="LNV82" s="886"/>
      <c r="LNW82" s="886"/>
      <c r="LNX82" s="886"/>
      <c r="LNY82" s="886"/>
      <c r="LNZ82" s="886"/>
      <c r="LOA82" s="886"/>
      <c r="LOB82" s="886"/>
      <c r="LOC82" s="887"/>
      <c r="LOD82" s="885"/>
      <c r="LOE82" s="886"/>
      <c r="LOF82" s="886"/>
      <c r="LOG82" s="886"/>
      <c r="LOH82" s="886"/>
      <c r="LOI82" s="886"/>
      <c r="LOJ82" s="886"/>
      <c r="LOK82" s="886"/>
      <c r="LOL82" s="887"/>
      <c r="LOM82" s="885"/>
      <c r="LON82" s="886"/>
      <c r="LOO82" s="886"/>
      <c r="LOP82" s="886"/>
      <c r="LOQ82" s="886"/>
      <c r="LOR82" s="886"/>
      <c r="LOS82" s="886"/>
      <c r="LOT82" s="886"/>
      <c r="LOU82" s="887"/>
      <c r="LOV82" s="885"/>
      <c r="LOW82" s="886"/>
      <c r="LOX82" s="886"/>
      <c r="LOY82" s="886"/>
      <c r="LOZ82" s="886"/>
      <c r="LPA82" s="886"/>
      <c r="LPB82" s="886"/>
      <c r="LPC82" s="886"/>
      <c r="LPD82" s="887"/>
      <c r="LPE82" s="885"/>
      <c r="LPF82" s="886"/>
      <c r="LPG82" s="886"/>
      <c r="LPH82" s="886"/>
      <c r="LPI82" s="886"/>
      <c r="LPJ82" s="886"/>
      <c r="LPK82" s="886"/>
      <c r="LPL82" s="886"/>
      <c r="LPM82" s="887"/>
      <c r="LPN82" s="885"/>
      <c r="LPO82" s="886"/>
      <c r="LPP82" s="886"/>
      <c r="LPQ82" s="886"/>
      <c r="LPR82" s="886"/>
      <c r="LPS82" s="886"/>
      <c r="LPT82" s="886"/>
      <c r="LPU82" s="886"/>
      <c r="LPV82" s="887"/>
      <c r="LPW82" s="885"/>
      <c r="LPX82" s="886"/>
      <c r="LPY82" s="886"/>
      <c r="LPZ82" s="886"/>
      <c r="LQA82" s="886"/>
      <c r="LQB82" s="886"/>
      <c r="LQC82" s="886"/>
      <c r="LQD82" s="886"/>
      <c r="LQE82" s="887"/>
      <c r="LQF82" s="885"/>
      <c r="LQG82" s="886"/>
      <c r="LQH82" s="886"/>
      <c r="LQI82" s="886"/>
      <c r="LQJ82" s="886"/>
      <c r="LQK82" s="886"/>
      <c r="LQL82" s="886"/>
      <c r="LQM82" s="886"/>
      <c r="LQN82" s="887"/>
      <c r="LQO82" s="885"/>
      <c r="LQP82" s="886"/>
      <c r="LQQ82" s="886"/>
      <c r="LQR82" s="886"/>
      <c r="LQS82" s="886"/>
      <c r="LQT82" s="886"/>
      <c r="LQU82" s="886"/>
      <c r="LQV82" s="886"/>
      <c r="LQW82" s="887"/>
      <c r="LQX82" s="885"/>
      <c r="LQY82" s="886"/>
      <c r="LQZ82" s="886"/>
      <c r="LRA82" s="886"/>
      <c r="LRB82" s="886"/>
      <c r="LRC82" s="886"/>
      <c r="LRD82" s="886"/>
      <c r="LRE82" s="886"/>
      <c r="LRF82" s="887"/>
      <c r="LRG82" s="885"/>
      <c r="LRH82" s="886"/>
      <c r="LRI82" s="886"/>
      <c r="LRJ82" s="886"/>
      <c r="LRK82" s="886"/>
      <c r="LRL82" s="886"/>
      <c r="LRM82" s="886"/>
      <c r="LRN82" s="886"/>
      <c r="LRO82" s="887"/>
      <c r="LRP82" s="885"/>
      <c r="LRQ82" s="886"/>
      <c r="LRR82" s="886"/>
      <c r="LRS82" s="886"/>
      <c r="LRT82" s="886"/>
      <c r="LRU82" s="886"/>
      <c r="LRV82" s="886"/>
      <c r="LRW82" s="886"/>
      <c r="LRX82" s="887"/>
      <c r="LRY82" s="885"/>
      <c r="LRZ82" s="886"/>
      <c r="LSA82" s="886"/>
      <c r="LSB82" s="886"/>
      <c r="LSC82" s="886"/>
      <c r="LSD82" s="886"/>
      <c r="LSE82" s="886"/>
      <c r="LSF82" s="886"/>
      <c r="LSG82" s="887"/>
      <c r="LSH82" s="885"/>
      <c r="LSI82" s="886"/>
      <c r="LSJ82" s="886"/>
      <c r="LSK82" s="886"/>
      <c r="LSL82" s="886"/>
      <c r="LSM82" s="886"/>
      <c r="LSN82" s="886"/>
      <c r="LSO82" s="886"/>
      <c r="LSP82" s="887"/>
      <c r="LSQ82" s="885"/>
      <c r="LSR82" s="886"/>
      <c r="LSS82" s="886"/>
      <c r="LST82" s="886"/>
      <c r="LSU82" s="886"/>
      <c r="LSV82" s="886"/>
      <c r="LSW82" s="886"/>
      <c r="LSX82" s="886"/>
      <c r="LSY82" s="887"/>
      <c r="LSZ82" s="885"/>
      <c r="LTA82" s="886"/>
      <c r="LTB82" s="886"/>
      <c r="LTC82" s="886"/>
      <c r="LTD82" s="886"/>
      <c r="LTE82" s="886"/>
      <c r="LTF82" s="886"/>
      <c r="LTG82" s="886"/>
      <c r="LTH82" s="887"/>
      <c r="LTI82" s="885"/>
      <c r="LTJ82" s="886"/>
      <c r="LTK82" s="886"/>
      <c r="LTL82" s="886"/>
      <c r="LTM82" s="886"/>
      <c r="LTN82" s="886"/>
      <c r="LTO82" s="886"/>
      <c r="LTP82" s="886"/>
      <c r="LTQ82" s="887"/>
      <c r="LTR82" s="885"/>
      <c r="LTS82" s="886"/>
      <c r="LTT82" s="886"/>
      <c r="LTU82" s="886"/>
      <c r="LTV82" s="886"/>
      <c r="LTW82" s="886"/>
      <c r="LTX82" s="886"/>
      <c r="LTY82" s="886"/>
      <c r="LTZ82" s="887"/>
      <c r="LUA82" s="885"/>
      <c r="LUB82" s="886"/>
      <c r="LUC82" s="886"/>
      <c r="LUD82" s="886"/>
      <c r="LUE82" s="886"/>
      <c r="LUF82" s="886"/>
      <c r="LUG82" s="886"/>
      <c r="LUH82" s="886"/>
      <c r="LUI82" s="887"/>
      <c r="LUJ82" s="885"/>
      <c r="LUK82" s="886"/>
      <c r="LUL82" s="886"/>
      <c r="LUM82" s="886"/>
      <c r="LUN82" s="886"/>
      <c r="LUO82" s="886"/>
      <c r="LUP82" s="886"/>
      <c r="LUQ82" s="886"/>
      <c r="LUR82" s="887"/>
      <c r="LUS82" s="885"/>
      <c r="LUT82" s="886"/>
      <c r="LUU82" s="886"/>
      <c r="LUV82" s="886"/>
      <c r="LUW82" s="886"/>
      <c r="LUX82" s="886"/>
      <c r="LUY82" s="886"/>
      <c r="LUZ82" s="886"/>
      <c r="LVA82" s="887"/>
      <c r="LVB82" s="885"/>
      <c r="LVC82" s="886"/>
      <c r="LVD82" s="886"/>
      <c r="LVE82" s="886"/>
      <c r="LVF82" s="886"/>
      <c r="LVG82" s="886"/>
      <c r="LVH82" s="886"/>
      <c r="LVI82" s="886"/>
      <c r="LVJ82" s="887"/>
      <c r="LVK82" s="885"/>
      <c r="LVL82" s="886"/>
      <c r="LVM82" s="886"/>
      <c r="LVN82" s="886"/>
      <c r="LVO82" s="886"/>
      <c r="LVP82" s="886"/>
      <c r="LVQ82" s="886"/>
      <c r="LVR82" s="886"/>
      <c r="LVS82" s="887"/>
      <c r="LVT82" s="885"/>
      <c r="LVU82" s="886"/>
      <c r="LVV82" s="886"/>
      <c r="LVW82" s="886"/>
      <c r="LVX82" s="886"/>
      <c r="LVY82" s="886"/>
      <c r="LVZ82" s="886"/>
      <c r="LWA82" s="886"/>
      <c r="LWB82" s="887"/>
      <c r="LWC82" s="885"/>
      <c r="LWD82" s="886"/>
      <c r="LWE82" s="886"/>
      <c r="LWF82" s="886"/>
      <c r="LWG82" s="886"/>
      <c r="LWH82" s="886"/>
      <c r="LWI82" s="886"/>
      <c r="LWJ82" s="886"/>
      <c r="LWK82" s="887"/>
      <c r="LWL82" s="885"/>
      <c r="LWM82" s="886"/>
      <c r="LWN82" s="886"/>
      <c r="LWO82" s="886"/>
      <c r="LWP82" s="886"/>
      <c r="LWQ82" s="886"/>
      <c r="LWR82" s="886"/>
      <c r="LWS82" s="886"/>
      <c r="LWT82" s="887"/>
      <c r="LWU82" s="885"/>
      <c r="LWV82" s="886"/>
      <c r="LWW82" s="886"/>
      <c r="LWX82" s="886"/>
      <c r="LWY82" s="886"/>
      <c r="LWZ82" s="886"/>
      <c r="LXA82" s="886"/>
      <c r="LXB82" s="886"/>
      <c r="LXC82" s="887"/>
      <c r="LXD82" s="885"/>
      <c r="LXE82" s="886"/>
      <c r="LXF82" s="886"/>
      <c r="LXG82" s="886"/>
      <c r="LXH82" s="886"/>
      <c r="LXI82" s="886"/>
      <c r="LXJ82" s="886"/>
      <c r="LXK82" s="886"/>
      <c r="LXL82" s="887"/>
      <c r="LXM82" s="885"/>
      <c r="LXN82" s="886"/>
      <c r="LXO82" s="886"/>
      <c r="LXP82" s="886"/>
      <c r="LXQ82" s="886"/>
      <c r="LXR82" s="886"/>
      <c r="LXS82" s="886"/>
      <c r="LXT82" s="886"/>
      <c r="LXU82" s="887"/>
      <c r="LXV82" s="885"/>
      <c r="LXW82" s="886"/>
      <c r="LXX82" s="886"/>
      <c r="LXY82" s="886"/>
      <c r="LXZ82" s="886"/>
      <c r="LYA82" s="886"/>
      <c r="LYB82" s="886"/>
      <c r="LYC82" s="886"/>
      <c r="LYD82" s="887"/>
      <c r="LYE82" s="885"/>
      <c r="LYF82" s="886"/>
      <c r="LYG82" s="886"/>
      <c r="LYH82" s="886"/>
      <c r="LYI82" s="886"/>
      <c r="LYJ82" s="886"/>
      <c r="LYK82" s="886"/>
      <c r="LYL82" s="886"/>
      <c r="LYM82" s="887"/>
      <c r="LYN82" s="885"/>
      <c r="LYO82" s="886"/>
      <c r="LYP82" s="886"/>
      <c r="LYQ82" s="886"/>
      <c r="LYR82" s="886"/>
      <c r="LYS82" s="886"/>
      <c r="LYT82" s="886"/>
      <c r="LYU82" s="886"/>
      <c r="LYV82" s="887"/>
      <c r="LYW82" s="885"/>
      <c r="LYX82" s="886"/>
      <c r="LYY82" s="886"/>
      <c r="LYZ82" s="886"/>
      <c r="LZA82" s="886"/>
      <c r="LZB82" s="886"/>
      <c r="LZC82" s="886"/>
      <c r="LZD82" s="886"/>
      <c r="LZE82" s="887"/>
      <c r="LZF82" s="885"/>
      <c r="LZG82" s="886"/>
      <c r="LZH82" s="886"/>
      <c r="LZI82" s="886"/>
      <c r="LZJ82" s="886"/>
      <c r="LZK82" s="886"/>
      <c r="LZL82" s="886"/>
      <c r="LZM82" s="886"/>
      <c r="LZN82" s="887"/>
      <c r="LZO82" s="885"/>
      <c r="LZP82" s="886"/>
      <c r="LZQ82" s="886"/>
      <c r="LZR82" s="886"/>
      <c r="LZS82" s="886"/>
      <c r="LZT82" s="886"/>
      <c r="LZU82" s="886"/>
      <c r="LZV82" s="886"/>
      <c r="LZW82" s="887"/>
      <c r="LZX82" s="885"/>
      <c r="LZY82" s="886"/>
      <c r="LZZ82" s="886"/>
      <c r="MAA82" s="886"/>
      <c r="MAB82" s="886"/>
      <c r="MAC82" s="886"/>
      <c r="MAD82" s="886"/>
      <c r="MAE82" s="886"/>
      <c r="MAF82" s="887"/>
      <c r="MAG82" s="885"/>
      <c r="MAH82" s="886"/>
      <c r="MAI82" s="886"/>
      <c r="MAJ82" s="886"/>
      <c r="MAK82" s="886"/>
      <c r="MAL82" s="886"/>
      <c r="MAM82" s="886"/>
      <c r="MAN82" s="886"/>
      <c r="MAO82" s="887"/>
      <c r="MAP82" s="885"/>
      <c r="MAQ82" s="886"/>
      <c r="MAR82" s="886"/>
      <c r="MAS82" s="886"/>
      <c r="MAT82" s="886"/>
      <c r="MAU82" s="886"/>
      <c r="MAV82" s="886"/>
      <c r="MAW82" s="886"/>
      <c r="MAX82" s="887"/>
      <c r="MAY82" s="885"/>
      <c r="MAZ82" s="886"/>
      <c r="MBA82" s="886"/>
      <c r="MBB82" s="886"/>
      <c r="MBC82" s="886"/>
      <c r="MBD82" s="886"/>
      <c r="MBE82" s="886"/>
      <c r="MBF82" s="886"/>
      <c r="MBG82" s="887"/>
      <c r="MBH82" s="885"/>
      <c r="MBI82" s="886"/>
      <c r="MBJ82" s="886"/>
      <c r="MBK82" s="886"/>
      <c r="MBL82" s="886"/>
      <c r="MBM82" s="886"/>
      <c r="MBN82" s="886"/>
      <c r="MBO82" s="886"/>
      <c r="MBP82" s="887"/>
      <c r="MBQ82" s="885"/>
      <c r="MBR82" s="886"/>
      <c r="MBS82" s="886"/>
      <c r="MBT82" s="886"/>
      <c r="MBU82" s="886"/>
      <c r="MBV82" s="886"/>
      <c r="MBW82" s="886"/>
      <c r="MBX82" s="886"/>
      <c r="MBY82" s="887"/>
      <c r="MBZ82" s="885"/>
      <c r="MCA82" s="886"/>
      <c r="MCB82" s="886"/>
      <c r="MCC82" s="886"/>
      <c r="MCD82" s="886"/>
      <c r="MCE82" s="886"/>
      <c r="MCF82" s="886"/>
      <c r="MCG82" s="886"/>
      <c r="MCH82" s="887"/>
      <c r="MCI82" s="885"/>
      <c r="MCJ82" s="886"/>
      <c r="MCK82" s="886"/>
      <c r="MCL82" s="886"/>
      <c r="MCM82" s="886"/>
      <c r="MCN82" s="886"/>
      <c r="MCO82" s="886"/>
      <c r="MCP82" s="886"/>
      <c r="MCQ82" s="887"/>
      <c r="MCR82" s="885"/>
      <c r="MCS82" s="886"/>
      <c r="MCT82" s="886"/>
      <c r="MCU82" s="886"/>
      <c r="MCV82" s="886"/>
      <c r="MCW82" s="886"/>
      <c r="MCX82" s="886"/>
      <c r="MCY82" s="886"/>
      <c r="MCZ82" s="887"/>
      <c r="MDA82" s="885"/>
      <c r="MDB82" s="886"/>
      <c r="MDC82" s="886"/>
      <c r="MDD82" s="886"/>
      <c r="MDE82" s="886"/>
      <c r="MDF82" s="886"/>
      <c r="MDG82" s="886"/>
      <c r="MDH82" s="886"/>
      <c r="MDI82" s="887"/>
      <c r="MDJ82" s="885"/>
      <c r="MDK82" s="886"/>
      <c r="MDL82" s="886"/>
      <c r="MDM82" s="886"/>
      <c r="MDN82" s="886"/>
      <c r="MDO82" s="886"/>
      <c r="MDP82" s="886"/>
      <c r="MDQ82" s="886"/>
      <c r="MDR82" s="887"/>
      <c r="MDS82" s="885"/>
      <c r="MDT82" s="886"/>
      <c r="MDU82" s="886"/>
      <c r="MDV82" s="886"/>
      <c r="MDW82" s="886"/>
      <c r="MDX82" s="886"/>
      <c r="MDY82" s="886"/>
      <c r="MDZ82" s="886"/>
      <c r="MEA82" s="887"/>
      <c r="MEB82" s="885"/>
      <c r="MEC82" s="886"/>
      <c r="MED82" s="886"/>
      <c r="MEE82" s="886"/>
      <c r="MEF82" s="886"/>
      <c r="MEG82" s="886"/>
      <c r="MEH82" s="886"/>
      <c r="MEI82" s="886"/>
      <c r="MEJ82" s="887"/>
      <c r="MEK82" s="885"/>
      <c r="MEL82" s="886"/>
      <c r="MEM82" s="886"/>
      <c r="MEN82" s="886"/>
      <c r="MEO82" s="886"/>
      <c r="MEP82" s="886"/>
      <c r="MEQ82" s="886"/>
      <c r="MER82" s="886"/>
      <c r="MES82" s="887"/>
      <c r="MET82" s="885"/>
      <c r="MEU82" s="886"/>
      <c r="MEV82" s="886"/>
      <c r="MEW82" s="886"/>
      <c r="MEX82" s="886"/>
      <c r="MEY82" s="886"/>
      <c r="MEZ82" s="886"/>
      <c r="MFA82" s="886"/>
      <c r="MFB82" s="887"/>
      <c r="MFC82" s="885"/>
      <c r="MFD82" s="886"/>
      <c r="MFE82" s="886"/>
      <c r="MFF82" s="886"/>
      <c r="MFG82" s="886"/>
      <c r="MFH82" s="886"/>
      <c r="MFI82" s="886"/>
      <c r="MFJ82" s="886"/>
      <c r="MFK82" s="887"/>
      <c r="MFL82" s="885"/>
      <c r="MFM82" s="886"/>
      <c r="MFN82" s="886"/>
      <c r="MFO82" s="886"/>
      <c r="MFP82" s="886"/>
      <c r="MFQ82" s="886"/>
      <c r="MFR82" s="886"/>
      <c r="MFS82" s="886"/>
      <c r="MFT82" s="887"/>
      <c r="MFU82" s="885"/>
      <c r="MFV82" s="886"/>
      <c r="MFW82" s="886"/>
      <c r="MFX82" s="886"/>
      <c r="MFY82" s="886"/>
      <c r="MFZ82" s="886"/>
      <c r="MGA82" s="886"/>
      <c r="MGB82" s="886"/>
      <c r="MGC82" s="887"/>
      <c r="MGD82" s="885"/>
      <c r="MGE82" s="886"/>
      <c r="MGF82" s="886"/>
      <c r="MGG82" s="886"/>
      <c r="MGH82" s="886"/>
      <c r="MGI82" s="886"/>
      <c r="MGJ82" s="886"/>
      <c r="MGK82" s="886"/>
      <c r="MGL82" s="887"/>
      <c r="MGM82" s="885"/>
      <c r="MGN82" s="886"/>
      <c r="MGO82" s="886"/>
      <c r="MGP82" s="886"/>
      <c r="MGQ82" s="886"/>
      <c r="MGR82" s="886"/>
      <c r="MGS82" s="886"/>
      <c r="MGT82" s="886"/>
      <c r="MGU82" s="887"/>
      <c r="MGV82" s="885"/>
      <c r="MGW82" s="886"/>
      <c r="MGX82" s="886"/>
      <c r="MGY82" s="886"/>
      <c r="MGZ82" s="886"/>
      <c r="MHA82" s="886"/>
      <c r="MHB82" s="886"/>
      <c r="MHC82" s="886"/>
      <c r="MHD82" s="887"/>
      <c r="MHE82" s="885"/>
      <c r="MHF82" s="886"/>
      <c r="MHG82" s="886"/>
      <c r="MHH82" s="886"/>
      <c r="MHI82" s="886"/>
      <c r="MHJ82" s="886"/>
      <c r="MHK82" s="886"/>
      <c r="MHL82" s="886"/>
      <c r="MHM82" s="887"/>
      <c r="MHN82" s="885"/>
      <c r="MHO82" s="886"/>
      <c r="MHP82" s="886"/>
      <c r="MHQ82" s="886"/>
      <c r="MHR82" s="886"/>
      <c r="MHS82" s="886"/>
      <c r="MHT82" s="886"/>
      <c r="MHU82" s="886"/>
      <c r="MHV82" s="887"/>
      <c r="MHW82" s="885"/>
      <c r="MHX82" s="886"/>
      <c r="MHY82" s="886"/>
      <c r="MHZ82" s="886"/>
      <c r="MIA82" s="886"/>
      <c r="MIB82" s="886"/>
      <c r="MIC82" s="886"/>
      <c r="MID82" s="886"/>
      <c r="MIE82" s="887"/>
      <c r="MIF82" s="885"/>
      <c r="MIG82" s="886"/>
      <c r="MIH82" s="886"/>
      <c r="MII82" s="886"/>
      <c r="MIJ82" s="886"/>
      <c r="MIK82" s="886"/>
      <c r="MIL82" s="886"/>
      <c r="MIM82" s="886"/>
      <c r="MIN82" s="887"/>
      <c r="MIO82" s="885"/>
      <c r="MIP82" s="886"/>
      <c r="MIQ82" s="886"/>
      <c r="MIR82" s="886"/>
      <c r="MIS82" s="886"/>
      <c r="MIT82" s="886"/>
      <c r="MIU82" s="886"/>
      <c r="MIV82" s="886"/>
      <c r="MIW82" s="887"/>
      <c r="MIX82" s="885"/>
      <c r="MIY82" s="886"/>
      <c r="MIZ82" s="886"/>
      <c r="MJA82" s="886"/>
      <c r="MJB82" s="886"/>
      <c r="MJC82" s="886"/>
      <c r="MJD82" s="886"/>
      <c r="MJE82" s="886"/>
      <c r="MJF82" s="887"/>
      <c r="MJG82" s="885"/>
      <c r="MJH82" s="886"/>
      <c r="MJI82" s="886"/>
      <c r="MJJ82" s="886"/>
      <c r="MJK82" s="886"/>
      <c r="MJL82" s="886"/>
      <c r="MJM82" s="886"/>
      <c r="MJN82" s="886"/>
      <c r="MJO82" s="887"/>
      <c r="MJP82" s="885"/>
      <c r="MJQ82" s="886"/>
      <c r="MJR82" s="886"/>
      <c r="MJS82" s="886"/>
      <c r="MJT82" s="886"/>
      <c r="MJU82" s="886"/>
      <c r="MJV82" s="886"/>
      <c r="MJW82" s="886"/>
      <c r="MJX82" s="887"/>
      <c r="MJY82" s="885"/>
      <c r="MJZ82" s="886"/>
      <c r="MKA82" s="886"/>
      <c r="MKB82" s="886"/>
      <c r="MKC82" s="886"/>
      <c r="MKD82" s="886"/>
      <c r="MKE82" s="886"/>
      <c r="MKF82" s="886"/>
      <c r="MKG82" s="887"/>
      <c r="MKH82" s="885"/>
      <c r="MKI82" s="886"/>
      <c r="MKJ82" s="886"/>
      <c r="MKK82" s="886"/>
      <c r="MKL82" s="886"/>
      <c r="MKM82" s="886"/>
      <c r="MKN82" s="886"/>
      <c r="MKO82" s="886"/>
      <c r="MKP82" s="887"/>
      <c r="MKQ82" s="885"/>
      <c r="MKR82" s="886"/>
      <c r="MKS82" s="886"/>
      <c r="MKT82" s="886"/>
      <c r="MKU82" s="886"/>
      <c r="MKV82" s="886"/>
      <c r="MKW82" s="886"/>
      <c r="MKX82" s="886"/>
      <c r="MKY82" s="887"/>
      <c r="MKZ82" s="885"/>
      <c r="MLA82" s="886"/>
      <c r="MLB82" s="886"/>
      <c r="MLC82" s="886"/>
      <c r="MLD82" s="886"/>
      <c r="MLE82" s="886"/>
      <c r="MLF82" s="886"/>
      <c r="MLG82" s="886"/>
      <c r="MLH82" s="887"/>
      <c r="MLI82" s="885"/>
      <c r="MLJ82" s="886"/>
      <c r="MLK82" s="886"/>
      <c r="MLL82" s="886"/>
      <c r="MLM82" s="886"/>
      <c r="MLN82" s="886"/>
      <c r="MLO82" s="886"/>
      <c r="MLP82" s="886"/>
      <c r="MLQ82" s="887"/>
      <c r="MLR82" s="885"/>
      <c r="MLS82" s="886"/>
      <c r="MLT82" s="886"/>
      <c r="MLU82" s="886"/>
      <c r="MLV82" s="886"/>
      <c r="MLW82" s="886"/>
      <c r="MLX82" s="886"/>
      <c r="MLY82" s="886"/>
      <c r="MLZ82" s="887"/>
      <c r="MMA82" s="885"/>
      <c r="MMB82" s="886"/>
      <c r="MMC82" s="886"/>
      <c r="MMD82" s="886"/>
      <c r="MME82" s="886"/>
      <c r="MMF82" s="886"/>
      <c r="MMG82" s="886"/>
      <c r="MMH82" s="886"/>
      <c r="MMI82" s="887"/>
      <c r="MMJ82" s="885"/>
      <c r="MMK82" s="886"/>
      <c r="MML82" s="886"/>
      <c r="MMM82" s="886"/>
      <c r="MMN82" s="886"/>
      <c r="MMO82" s="886"/>
      <c r="MMP82" s="886"/>
      <c r="MMQ82" s="886"/>
      <c r="MMR82" s="887"/>
      <c r="MMS82" s="885"/>
      <c r="MMT82" s="886"/>
      <c r="MMU82" s="886"/>
      <c r="MMV82" s="886"/>
      <c r="MMW82" s="886"/>
      <c r="MMX82" s="886"/>
      <c r="MMY82" s="886"/>
      <c r="MMZ82" s="886"/>
      <c r="MNA82" s="887"/>
      <c r="MNB82" s="885"/>
      <c r="MNC82" s="886"/>
      <c r="MND82" s="886"/>
      <c r="MNE82" s="886"/>
      <c r="MNF82" s="886"/>
      <c r="MNG82" s="886"/>
      <c r="MNH82" s="886"/>
      <c r="MNI82" s="886"/>
      <c r="MNJ82" s="887"/>
      <c r="MNK82" s="885"/>
      <c r="MNL82" s="886"/>
      <c r="MNM82" s="886"/>
      <c r="MNN82" s="886"/>
      <c r="MNO82" s="886"/>
      <c r="MNP82" s="886"/>
      <c r="MNQ82" s="886"/>
      <c r="MNR82" s="886"/>
      <c r="MNS82" s="887"/>
      <c r="MNT82" s="885"/>
      <c r="MNU82" s="886"/>
      <c r="MNV82" s="886"/>
      <c r="MNW82" s="886"/>
      <c r="MNX82" s="886"/>
      <c r="MNY82" s="886"/>
      <c r="MNZ82" s="886"/>
      <c r="MOA82" s="886"/>
      <c r="MOB82" s="887"/>
      <c r="MOC82" s="885"/>
      <c r="MOD82" s="886"/>
      <c r="MOE82" s="886"/>
      <c r="MOF82" s="886"/>
      <c r="MOG82" s="886"/>
      <c r="MOH82" s="886"/>
      <c r="MOI82" s="886"/>
      <c r="MOJ82" s="886"/>
      <c r="MOK82" s="887"/>
      <c r="MOL82" s="885"/>
      <c r="MOM82" s="886"/>
      <c r="MON82" s="886"/>
      <c r="MOO82" s="886"/>
      <c r="MOP82" s="886"/>
      <c r="MOQ82" s="886"/>
      <c r="MOR82" s="886"/>
      <c r="MOS82" s="886"/>
      <c r="MOT82" s="887"/>
      <c r="MOU82" s="885"/>
      <c r="MOV82" s="886"/>
      <c r="MOW82" s="886"/>
      <c r="MOX82" s="886"/>
      <c r="MOY82" s="886"/>
      <c r="MOZ82" s="886"/>
      <c r="MPA82" s="886"/>
      <c r="MPB82" s="886"/>
      <c r="MPC82" s="887"/>
      <c r="MPD82" s="885"/>
      <c r="MPE82" s="886"/>
      <c r="MPF82" s="886"/>
      <c r="MPG82" s="886"/>
      <c r="MPH82" s="886"/>
      <c r="MPI82" s="886"/>
      <c r="MPJ82" s="886"/>
      <c r="MPK82" s="886"/>
      <c r="MPL82" s="887"/>
      <c r="MPM82" s="885"/>
      <c r="MPN82" s="886"/>
      <c r="MPO82" s="886"/>
      <c r="MPP82" s="886"/>
      <c r="MPQ82" s="886"/>
      <c r="MPR82" s="886"/>
      <c r="MPS82" s="886"/>
      <c r="MPT82" s="886"/>
      <c r="MPU82" s="887"/>
      <c r="MPV82" s="885"/>
      <c r="MPW82" s="886"/>
      <c r="MPX82" s="886"/>
      <c r="MPY82" s="886"/>
      <c r="MPZ82" s="886"/>
      <c r="MQA82" s="886"/>
      <c r="MQB82" s="886"/>
      <c r="MQC82" s="886"/>
      <c r="MQD82" s="887"/>
      <c r="MQE82" s="885"/>
      <c r="MQF82" s="886"/>
      <c r="MQG82" s="886"/>
      <c r="MQH82" s="886"/>
      <c r="MQI82" s="886"/>
      <c r="MQJ82" s="886"/>
      <c r="MQK82" s="886"/>
      <c r="MQL82" s="886"/>
      <c r="MQM82" s="887"/>
      <c r="MQN82" s="885"/>
      <c r="MQO82" s="886"/>
      <c r="MQP82" s="886"/>
      <c r="MQQ82" s="886"/>
      <c r="MQR82" s="886"/>
      <c r="MQS82" s="886"/>
      <c r="MQT82" s="886"/>
      <c r="MQU82" s="886"/>
      <c r="MQV82" s="887"/>
      <c r="MQW82" s="885"/>
      <c r="MQX82" s="886"/>
      <c r="MQY82" s="886"/>
      <c r="MQZ82" s="886"/>
      <c r="MRA82" s="886"/>
      <c r="MRB82" s="886"/>
      <c r="MRC82" s="886"/>
      <c r="MRD82" s="886"/>
      <c r="MRE82" s="887"/>
      <c r="MRF82" s="885"/>
      <c r="MRG82" s="886"/>
      <c r="MRH82" s="886"/>
      <c r="MRI82" s="886"/>
      <c r="MRJ82" s="886"/>
      <c r="MRK82" s="886"/>
      <c r="MRL82" s="886"/>
      <c r="MRM82" s="886"/>
      <c r="MRN82" s="887"/>
      <c r="MRO82" s="885"/>
      <c r="MRP82" s="886"/>
      <c r="MRQ82" s="886"/>
      <c r="MRR82" s="886"/>
      <c r="MRS82" s="886"/>
      <c r="MRT82" s="886"/>
      <c r="MRU82" s="886"/>
      <c r="MRV82" s="886"/>
      <c r="MRW82" s="887"/>
      <c r="MRX82" s="885"/>
      <c r="MRY82" s="886"/>
      <c r="MRZ82" s="886"/>
      <c r="MSA82" s="886"/>
      <c r="MSB82" s="886"/>
      <c r="MSC82" s="886"/>
      <c r="MSD82" s="886"/>
      <c r="MSE82" s="886"/>
      <c r="MSF82" s="887"/>
      <c r="MSG82" s="885"/>
      <c r="MSH82" s="886"/>
      <c r="MSI82" s="886"/>
      <c r="MSJ82" s="886"/>
      <c r="MSK82" s="886"/>
      <c r="MSL82" s="886"/>
      <c r="MSM82" s="886"/>
      <c r="MSN82" s="886"/>
      <c r="MSO82" s="887"/>
      <c r="MSP82" s="885"/>
      <c r="MSQ82" s="886"/>
      <c r="MSR82" s="886"/>
      <c r="MSS82" s="886"/>
      <c r="MST82" s="886"/>
      <c r="MSU82" s="886"/>
      <c r="MSV82" s="886"/>
      <c r="MSW82" s="886"/>
      <c r="MSX82" s="887"/>
      <c r="MSY82" s="885"/>
      <c r="MSZ82" s="886"/>
      <c r="MTA82" s="886"/>
      <c r="MTB82" s="886"/>
      <c r="MTC82" s="886"/>
      <c r="MTD82" s="886"/>
      <c r="MTE82" s="886"/>
      <c r="MTF82" s="886"/>
      <c r="MTG82" s="887"/>
      <c r="MTH82" s="885"/>
      <c r="MTI82" s="886"/>
      <c r="MTJ82" s="886"/>
      <c r="MTK82" s="886"/>
      <c r="MTL82" s="886"/>
      <c r="MTM82" s="886"/>
      <c r="MTN82" s="886"/>
      <c r="MTO82" s="886"/>
      <c r="MTP82" s="887"/>
      <c r="MTQ82" s="885"/>
      <c r="MTR82" s="886"/>
      <c r="MTS82" s="886"/>
      <c r="MTT82" s="886"/>
      <c r="MTU82" s="886"/>
      <c r="MTV82" s="886"/>
      <c r="MTW82" s="886"/>
      <c r="MTX82" s="886"/>
      <c r="MTY82" s="887"/>
      <c r="MTZ82" s="885"/>
      <c r="MUA82" s="886"/>
      <c r="MUB82" s="886"/>
      <c r="MUC82" s="886"/>
      <c r="MUD82" s="886"/>
      <c r="MUE82" s="886"/>
      <c r="MUF82" s="886"/>
      <c r="MUG82" s="886"/>
      <c r="MUH82" s="887"/>
      <c r="MUI82" s="885"/>
      <c r="MUJ82" s="886"/>
      <c r="MUK82" s="886"/>
      <c r="MUL82" s="886"/>
      <c r="MUM82" s="886"/>
      <c r="MUN82" s="886"/>
      <c r="MUO82" s="886"/>
      <c r="MUP82" s="886"/>
      <c r="MUQ82" s="887"/>
      <c r="MUR82" s="885"/>
      <c r="MUS82" s="886"/>
      <c r="MUT82" s="886"/>
      <c r="MUU82" s="886"/>
      <c r="MUV82" s="886"/>
      <c r="MUW82" s="886"/>
      <c r="MUX82" s="886"/>
      <c r="MUY82" s="886"/>
      <c r="MUZ82" s="887"/>
      <c r="MVA82" s="885"/>
      <c r="MVB82" s="886"/>
      <c r="MVC82" s="886"/>
      <c r="MVD82" s="886"/>
      <c r="MVE82" s="886"/>
      <c r="MVF82" s="886"/>
      <c r="MVG82" s="886"/>
      <c r="MVH82" s="886"/>
      <c r="MVI82" s="887"/>
      <c r="MVJ82" s="885"/>
      <c r="MVK82" s="886"/>
      <c r="MVL82" s="886"/>
      <c r="MVM82" s="886"/>
      <c r="MVN82" s="886"/>
      <c r="MVO82" s="886"/>
      <c r="MVP82" s="886"/>
      <c r="MVQ82" s="886"/>
      <c r="MVR82" s="887"/>
      <c r="MVS82" s="885"/>
      <c r="MVT82" s="886"/>
      <c r="MVU82" s="886"/>
      <c r="MVV82" s="886"/>
      <c r="MVW82" s="886"/>
      <c r="MVX82" s="886"/>
      <c r="MVY82" s="886"/>
      <c r="MVZ82" s="886"/>
      <c r="MWA82" s="887"/>
      <c r="MWB82" s="885"/>
      <c r="MWC82" s="886"/>
      <c r="MWD82" s="886"/>
      <c r="MWE82" s="886"/>
      <c r="MWF82" s="886"/>
      <c r="MWG82" s="886"/>
      <c r="MWH82" s="886"/>
      <c r="MWI82" s="886"/>
      <c r="MWJ82" s="887"/>
      <c r="MWK82" s="885"/>
      <c r="MWL82" s="886"/>
      <c r="MWM82" s="886"/>
      <c r="MWN82" s="886"/>
      <c r="MWO82" s="886"/>
      <c r="MWP82" s="886"/>
      <c r="MWQ82" s="886"/>
      <c r="MWR82" s="886"/>
      <c r="MWS82" s="887"/>
      <c r="MWT82" s="885"/>
      <c r="MWU82" s="886"/>
      <c r="MWV82" s="886"/>
      <c r="MWW82" s="886"/>
      <c r="MWX82" s="886"/>
      <c r="MWY82" s="886"/>
      <c r="MWZ82" s="886"/>
      <c r="MXA82" s="886"/>
      <c r="MXB82" s="887"/>
      <c r="MXC82" s="885"/>
      <c r="MXD82" s="886"/>
      <c r="MXE82" s="886"/>
      <c r="MXF82" s="886"/>
      <c r="MXG82" s="886"/>
      <c r="MXH82" s="886"/>
      <c r="MXI82" s="886"/>
      <c r="MXJ82" s="886"/>
      <c r="MXK82" s="887"/>
      <c r="MXL82" s="885"/>
      <c r="MXM82" s="886"/>
      <c r="MXN82" s="886"/>
      <c r="MXO82" s="886"/>
      <c r="MXP82" s="886"/>
      <c r="MXQ82" s="886"/>
      <c r="MXR82" s="886"/>
      <c r="MXS82" s="886"/>
      <c r="MXT82" s="887"/>
      <c r="MXU82" s="885"/>
      <c r="MXV82" s="886"/>
      <c r="MXW82" s="886"/>
      <c r="MXX82" s="886"/>
      <c r="MXY82" s="886"/>
      <c r="MXZ82" s="886"/>
      <c r="MYA82" s="886"/>
      <c r="MYB82" s="886"/>
      <c r="MYC82" s="887"/>
      <c r="MYD82" s="885"/>
      <c r="MYE82" s="886"/>
      <c r="MYF82" s="886"/>
      <c r="MYG82" s="886"/>
      <c r="MYH82" s="886"/>
      <c r="MYI82" s="886"/>
      <c r="MYJ82" s="886"/>
      <c r="MYK82" s="886"/>
      <c r="MYL82" s="887"/>
      <c r="MYM82" s="885"/>
      <c r="MYN82" s="886"/>
      <c r="MYO82" s="886"/>
      <c r="MYP82" s="886"/>
      <c r="MYQ82" s="886"/>
      <c r="MYR82" s="886"/>
      <c r="MYS82" s="886"/>
      <c r="MYT82" s="886"/>
      <c r="MYU82" s="887"/>
      <c r="MYV82" s="885"/>
      <c r="MYW82" s="886"/>
      <c r="MYX82" s="886"/>
      <c r="MYY82" s="886"/>
      <c r="MYZ82" s="886"/>
      <c r="MZA82" s="886"/>
      <c r="MZB82" s="886"/>
      <c r="MZC82" s="886"/>
      <c r="MZD82" s="887"/>
      <c r="MZE82" s="885"/>
      <c r="MZF82" s="886"/>
      <c r="MZG82" s="886"/>
      <c r="MZH82" s="886"/>
      <c r="MZI82" s="886"/>
      <c r="MZJ82" s="886"/>
      <c r="MZK82" s="886"/>
      <c r="MZL82" s="886"/>
      <c r="MZM82" s="887"/>
      <c r="MZN82" s="885"/>
      <c r="MZO82" s="886"/>
      <c r="MZP82" s="886"/>
      <c r="MZQ82" s="886"/>
      <c r="MZR82" s="886"/>
      <c r="MZS82" s="886"/>
      <c r="MZT82" s="886"/>
      <c r="MZU82" s="886"/>
      <c r="MZV82" s="887"/>
      <c r="MZW82" s="885"/>
      <c r="MZX82" s="886"/>
      <c r="MZY82" s="886"/>
      <c r="MZZ82" s="886"/>
      <c r="NAA82" s="886"/>
      <c r="NAB82" s="886"/>
      <c r="NAC82" s="886"/>
      <c r="NAD82" s="886"/>
      <c r="NAE82" s="887"/>
      <c r="NAF82" s="885"/>
      <c r="NAG82" s="886"/>
      <c r="NAH82" s="886"/>
      <c r="NAI82" s="886"/>
      <c r="NAJ82" s="886"/>
      <c r="NAK82" s="886"/>
      <c r="NAL82" s="886"/>
      <c r="NAM82" s="886"/>
      <c r="NAN82" s="887"/>
      <c r="NAO82" s="885"/>
      <c r="NAP82" s="886"/>
      <c r="NAQ82" s="886"/>
      <c r="NAR82" s="886"/>
      <c r="NAS82" s="886"/>
      <c r="NAT82" s="886"/>
      <c r="NAU82" s="886"/>
      <c r="NAV82" s="886"/>
      <c r="NAW82" s="887"/>
      <c r="NAX82" s="885"/>
      <c r="NAY82" s="886"/>
      <c r="NAZ82" s="886"/>
      <c r="NBA82" s="886"/>
      <c r="NBB82" s="886"/>
      <c r="NBC82" s="886"/>
      <c r="NBD82" s="886"/>
      <c r="NBE82" s="886"/>
      <c r="NBF82" s="887"/>
      <c r="NBG82" s="885"/>
      <c r="NBH82" s="886"/>
      <c r="NBI82" s="886"/>
      <c r="NBJ82" s="886"/>
      <c r="NBK82" s="886"/>
      <c r="NBL82" s="886"/>
      <c r="NBM82" s="886"/>
      <c r="NBN82" s="886"/>
      <c r="NBO82" s="887"/>
      <c r="NBP82" s="885"/>
      <c r="NBQ82" s="886"/>
      <c r="NBR82" s="886"/>
      <c r="NBS82" s="886"/>
      <c r="NBT82" s="886"/>
      <c r="NBU82" s="886"/>
      <c r="NBV82" s="886"/>
      <c r="NBW82" s="886"/>
      <c r="NBX82" s="887"/>
      <c r="NBY82" s="885"/>
      <c r="NBZ82" s="886"/>
      <c r="NCA82" s="886"/>
      <c r="NCB82" s="886"/>
      <c r="NCC82" s="886"/>
      <c r="NCD82" s="886"/>
      <c r="NCE82" s="886"/>
      <c r="NCF82" s="886"/>
      <c r="NCG82" s="887"/>
      <c r="NCH82" s="885"/>
      <c r="NCI82" s="886"/>
      <c r="NCJ82" s="886"/>
      <c r="NCK82" s="886"/>
      <c r="NCL82" s="886"/>
      <c r="NCM82" s="886"/>
      <c r="NCN82" s="886"/>
      <c r="NCO82" s="886"/>
      <c r="NCP82" s="887"/>
      <c r="NCQ82" s="885"/>
      <c r="NCR82" s="886"/>
      <c r="NCS82" s="886"/>
      <c r="NCT82" s="886"/>
      <c r="NCU82" s="886"/>
      <c r="NCV82" s="886"/>
      <c r="NCW82" s="886"/>
      <c r="NCX82" s="886"/>
      <c r="NCY82" s="887"/>
      <c r="NCZ82" s="885"/>
      <c r="NDA82" s="886"/>
      <c r="NDB82" s="886"/>
      <c r="NDC82" s="886"/>
      <c r="NDD82" s="886"/>
      <c r="NDE82" s="886"/>
      <c r="NDF82" s="886"/>
      <c r="NDG82" s="886"/>
      <c r="NDH82" s="887"/>
      <c r="NDI82" s="885"/>
      <c r="NDJ82" s="886"/>
      <c r="NDK82" s="886"/>
      <c r="NDL82" s="886"/>
      <c r="NDM82" s="886"/>
      <c r="NDN82" s="886"/>
      <c r="NDO82" s="886"/>
      <c r="NDP82" s="886"/>
      <c r="NDQ82" s="887"/>
      <c r="NDR82" s="885"/>
      <c r="NDS82" s="886"/>
      <c r="NDT82" s="886"/>
      <c r="NDU82" s="886"/>
      <c r="NDV82" s="886"/>
      <c r="NDW82" s="886"/>
      <c r="NDX82" s="886"/>
      <c r="NDY82" s="886"/>
      <c r="NDZ82" s="887"/>
      <c r="NEA82" s="885"/>
      <c r="NEB82" s="886"/>
      <c r="NEC82" s="886"/>
      <c r="NED82" s="886"/>
      <c r="NEE82" s="886"/>
      <c r="NEF82" s="886"/>
      <c r="NEG82" s="886"/>
      <c r="NEH82" s="886"/>
      <c r="NEI82" s="887"/>
      <c r="NEJ82" s="885"/>
      <c r="NEK82" s="886"/>
      <c r="NEL82" s="886"/>
      <c r="NEM82" s="886"/>
      <c r="NEN82" s="886"/>
      <c r="NEO82" s="886"/>
      <c r="NEP82" s="886"/>
      <c r="NEQ82" s="886"/>
      <c r="NER82" s="887"/>
      <c r="NES82" s="885"/>
      <c r="NET82" s="886"/>
      <c r="NEU82" s="886"/>
      <c r="NEV82" s="886"/>
      <c r="NEW82" s="886"/>
      <c r="NEX82" s="886"/>
      <c r="NEY82" s="886"/>
      <c r="NEZ82" s="886"/>
      <c r="NFA82" s="887"/>
      <c r="NFB82" s="885"/>
      <c r="NFC82" s="886"/>
      <c r="NFD82" s="886"/>
      <c r="NFE82" s="886"/>
      <c r="NFF82" s="886"/>
      <c r="NFG82" s="886"/>
      <c r="NFH82" s="886"/>
      <c r="NFI82" s="886"/>
      <c r="NFJ82" s="887"/>
      <c r="NFK82" s="885"/>
      <c r="NFL82" s="886"/>
      <c r="NFM82" s="886"/>
      <c r="NFN82" s="886"/>
      <c r="NFO82" s="886"/>
      <c r="NFP82" s="886"/>
      <c r="NFQ82" s="886"/>
      <c r="NFR82" s="886"/>
      <c r="NFS82" s="887"/>
      <c r="NFT82" s="885"/>
      <c r="NFU82" s="886"/>
      <c r="NFV82" s="886"/>
      <c r="NFW82" s="886"/>
      <c r="NFX82" s="886"/>
      <c r="NFY82" s="886"/>
      <c r="NFZ82" s="886"/>
      <c r="NGA82" s="886"/>
      <c r="NGB82" s="887"/>
      <c r="NGC82" s="885"/>
      <c r="NGD82" s="886"/>
      <c r="NGE82" s="886"/>
      <c r="NGF82" s="886"/>
      <c r="NGG82" s="886"/>
      <c r="NGH82" s="886"/>
      <c r="NGI82" s="886"/>
      <c r="NGJ82" s="886"/>
      <c r="NGK82" s="887"/>
      <c r="NGL82" s="885"/>
      <c r="NGM82" s="886"/>
      <c r="NGN82" s="886"/>
      <c r="NGO82" s="886"/>
      <c r="NGP82" s="886"/>
      <c r="NGQ82" s="886"/>
      <c r="NGR82" s="886"/>
      <c r="NGS82" s="886"/>
      <c r="NGT82" s="887"/>
      <c r="NGU82" s="885"/>
      <c r="NGV82" s="886"/>
      <c r="NGW82" s="886"/>
      <c r="NGX82" s="886"/>
      <c r="NGY82" s="886"/>
      <c r="NGZ82" s="886"/>
      <c r="NHA82" s="886"/>
      <c r="NHB82" s="886"/>
      <c r="NHC82" s="887"/>
      <c r="NHD82" s="885"/>
      <c r="NHE82" s="886"/>
      <c r="NHF82" s="886"/>
      <c r="NHG82" s="886"/>
      <c r="NHH82" s="886"/>
      <c r="NHI82" s="886"/>
      <c r="NHJ82" s="886"/>
      <c r="NHK82" s="886"/>
      <c r="NHL82" s="887"/>
      <c r="NHM82" s="885"/>
      <c r="NHN82" s="886"/>
      <c r="NHO82" s="886"/>
      <c r="NHP82" s="886"/>
      <c r="NHQ82" s="886"/>
      <c r="NHR82" s="886"/>
      <c r="NHS82" s="886"/>
      <c r="NHT82" s="886"/>
      <c r="NHU82" s="887"/>
      <c r="NHV82" s="885"/>
      <c r="NHW82" s="886"/>
      <c r="NHX82" s="886"/>
      <c r="NHY82" s="886"/>
      <c r="NHZ82" s="886"/>
      <c r="NIA82" s="886"/>
      <c r="NIB82" s="886"/>
      <c r="NIC82" s="886"/>
      <c r="NID82" s="887"/>
      <c r="NIE82" s="885"/>
      <c r="NIF82" s="886"/>
      <c r="NIG82" s="886"/>
      <c r="NIH82" s="886"/>
      <c r="NII82" s="886"/>
      <c r="NIJ82" s="886"/>
      <c r="NIK82" s="886"/>
      <c r="NIL82" s="886"/>
      <c r="NIM82" s="887"/>
      <c r="NIN82" s="885"/>
      <c r="NIO82" s="886"/>
      <c r="NIP82" s="886"/>
      <c r="NIQ82" s="886"/>
      <c r="NIR82" s="886"/>
      <c r="NIS82" s="886"/>
      <c r="NIT82" s="886"/>
      <c r="NIU82" s="886"/>
      <c r="NIV82" s="887"/>
      <c r="NIW82" s="885"/>
      <c r="NIX82" s="886"/>
      <c r="NIY82" s="886"/>
      <c r="NIZ82" s="886"/>
      <c r="NJA82" s="886"/>
      <c r="NJB82" s="886"/>
      <c r="NJC82" s="886"/>
      <c r="NJD82" s="886"/>
      <c r="NJE82" s="887"/>
      <c r="NJF82" s="885"/>
      <c r="NJG82" s="886"/>
      <c r="NJH82" s="886"/>
      <c r="NJI82" s="886"/>
      <c r="NJJ82" s="886"/>
      <c r="NJK82" s="886"/>
      <c r="NJL82" s="886"/>
      <c r="NJM82" s="886"/>
      <c r="NJN82" s="887"/>
      <c r="NJO82" s="885"/>
      <c r="NJP82" s="886"/>
      <c r="NJQ82" s="886"/>
      <c r="NJR82" s="886"/>
      <c r="NJS82" s="886"/>
      <c r="NJT82" s="886"/>
      <c r="NJU82" s="886"/>
      <c r="NJV82" s="886"/>
      <c r="NJW82" s="887"/>
      <c r="NJX82" s="885"/>
      <c r="NJY82" s="886"/>
      <c r="NJZ82" s="886"/>
      <c r="NKA82" s="886"/>
      <c r="NKB82" s="886"/>
      <c r="NKC82" s="886"/>
      <c r="NKD82" s="886"/>
      <c r="NKE82" s="886"/>
      <c r="NKF82" s="887"/>
      <c r="NKG82" s="885"/>
      <c r="NKH82" s="886"/>
      <c r="NKI82" s="886"/>
      <c r="NKJ82" s="886"/>
      <c r="NKK82" s="886"/>
      <c r="NKL82" s="886"/>
      <c r="NKM82" s="886"/>
      <c r="NKN82" s="886"/>
      <c r="NKO82" s="887"/>
      <c r="NKP82" s="885"/>
      <c r="NKQ82" s="886"/>
      <c r="NKR82" s="886"/>
      <c r="NKS82" s="886"/>
      <c r="NKT82" s="886"/>
      <c r="NKU82" s="886"/>
      <c r="NKV82" s="886"/>
      <c r="NKW82" s="886"/>
      <c r="NKX82" s="887"/>
      <c r="NKY82" s="885"/>
      <c r="NKZ82" s="886"/>
      <c r="NLA82" s="886"/>
      <c r="NLB82" s="886"/>
      <c r="NLC82" s="886"/>
      <c r="NLD82" s="886"/>
      <c r="NLE82" s="886"/>
      <c r="NLF82" s="886"/>
      <c r="NLG82" s="887"/>
      <c r="NLH82" s="885"/>
      <c r="NLI82" s="886"/>
      <c r="NLJ82" s="886"/>
      <c r="NLK82" s="886"/>
      <c r="NLL82" s="886"/>
      <c r="NLM82" s="886"/>
      <c r="NLN82" s="886"/>
      <c r="NLO82" s="886"/>
      <c r="NLP82" s="887"/>
      <c r="NLQ82" s="885"/>
      <c r="NLR82" s="886"/>
      <c r="NLS82" s="886"/>
      <c r="NLT82" s="886"/>
      <c r="NLU82" s="886"/>
      <c r="NLV82" s="886"/>
      <c r="NLW82" s="886"/>
      <c r="NLX82" s="886"/>
      <c r="NLY82" s="887"/>
      <c r="NLZ82" s="885"/>
      <c r="NMA82" s="886"/>
      <c r="NMB82" s="886"/>
      <c r="NMC82" s="886"/>
      <c r="NMD82" s="886"/>
      <c r="NME82" s="886"/>
      <c r="NMF82" s="886"/>
      <c r="NMG82" s="886"/>
      <c r="NMH82" s="887"/>
      <c r="NMI82" s="885"/>
      <c r="NMJ82" s="886"/>
      <c r="NMK82" s="886"/>
      <c r="NML82" s="886"/>
      <c r="NMM82" s="886"/>
      <c r="NMN82" s="886"/>
      <c r="NMO82" s="886"/>
      <c r="NMP82" s="886"/>
      <c r="NMQ82" s="887"/>
      <c r="NMR82" s="885"/>
      <c r="NMS82" s="886"/>
      <c r="NMT82" s="886"/>
      <c r="NMU82" s="886"/>
      <c r="NMV82" s="886"/>
      <c r="NMW82" s="886"/>
      <c r="NMX82" s="886"/>
      <c r="NMY82" s="886"/>
      <c r="NMZ82" s="887"/>
      <c r="NNA82" s="885"/>
      <c r="NNB82" s="886"/>
      <c r="NNC82" s="886"/>
      <c r="NND82" s="886"/>
      <c r="NNE82" s="886"/>
      <c r="NNF82" s="886"/>
      <c r="NNG82" s="886"/>
      <c r="NNH82" s="886"/>
      <c r="NNI82" s="887"/>
      <c r="NNJ82" s="885"/>
      <c r="NNK82" s="886"/>
      <c r="NNL82" s="886"/>
      <c r="NNM82" s="886"/>
      <c r="NNN82" s="886"/>
      <c r="NNO82" s="886"/>
      <c r="NNP82" s="886"/>
      <c r="NNQ82" s="886"/>
      <c r="NNR82" s="887"/>
      <c r="NNS82" s="885"/>
      <c r="NNT82" s="886"/>
      <c r="NNU82" s="886"/>
      <c r="NNV82" s="886"/>
      <c r="NNW82" s="886"/>
      <c r="NNX82" s="886"/>
      <c r="NNY82" s="886"/>
      <c r="NNZ82" s="886"/>
      <c r="NOA82" s="887"/>
      <c r="NOB82" s="885"/>
      <c r="NOC82" s="886"/>
      <c r="NOD82" s="886"/>
      <c r="NOE82" s="886"/>
      <c r="NOF82" s="886"/>
      <c r="NOG82" s="886"/>
      <c r="NOH82" s="886"/>
      <c r="NOI82" s="886"/>
      <c r="NOJ82" s="887"/>
      <c r="NOK82" s="885"/>
      <c r="NOL82" s="886"/>
      <c r="NOM82" s="886"/>
      <c r="NON82" s="886"/>
      <c r="NOO82" s="886"/>
      <c r="NOP82" s="886"/>
      <c r="NOQ82" s="886"/>
      <c r="NOR82" s="886"/>
      <c r="NOS82" s="887"/>
      <c r="NOT82" s="885"/>
      <c r="NOU82" s="886"/>
      <c r="NOV82" s="886"/>
      <c r="NOW82" s="886"/>
      <c r="NOX82" s="886"/>
      <c r="NOY82" s="886"/>
      <c r="NOZ82" s="886"/>
      <c r="NPA82" s="886"/>
      <c r="NPB82" s="887"/>
      <c r="NPC82" s="885"/>
      <c r="NPD82" s="886"/>
      <c r="NPE82" s="886"/>
      <c r="NPF82" s="886"/>
      <c r="NPG82" s="886"/>
      <c r="NPH82" s="886"/>
      <c r="NPI82" s="886"/>
      <c r="NPJ82" s="886"/>
      <c r="NPK82" s="887"/>
      <c r="NPL82" s="885"/>
      <c r="NPM82" s="886"/>
      <c r="NPN82" s="886"/>
      <c r="NPO82" s="886"/>
      <c r="NPP82" s="886"/>
      <c r="NPQ82" s="886"/>
      <c r="NPR82" s="886"/>
      <c r="NPS82" s="886"/>
      <c r="NPT82" s="887"/>
      <c r="NPU82" s="885"/>
      <c r="NPV82" s="886"/>
      <c r="NPW82" s="886"/>
      <c r="NPX82" s="886"/>
      <c r="NPY82" s="886"/>
      <c r="NPZ82" s="886"/>
      <c r="NQA82" s="886"/>
      <c r="NQB82" s="886"/>
      <c r="NQC82" s="887"/>
      <c r="NQD82" s="885"/>
      <c r="NQE82" s="886"/>
      <c r="NQF82" s="886"/>
      <c r="NQG82" s="886"/>
      <c r="NQH82" s="886"/>
      <c r="NQI82" s="886"/>
      <c r="NQJ82" s="886"/>
      <c r="NQK82" s="886"/>
      <c r="NQL82" s="887"/>
      <c r="NQM82" s="885"/>
      <c r="NQN82" s="886"/>
      <c r="NQO82" s="886"/>
      <c r="NQP82" s="886"/>
      <c r="NQQ82" s="886"/>
      <c r="NQR82" s="886"/>
      <c r="NQS82" s="886"/>
      <c r="NQT82" s="886"/>
      <c r="NQU82" s="887"/>
      <c r="NQV82" s="885"/>
      <c r="NQW82" s="886"/>
      <c r="NQX82" s="886"/>
      <c r="NQY82" s="886"/>
      <c r="NQZ82" s="886"/>
      <c r="NRA82" s="886"/>
      <c r="NRB82" s="886"/>
      <c r="NRC82" s="886"/>
      <c r="NRD82" s="887"/>
      <c r="NRE82" s="885"/>
      <c r="NRF82" s="886"/>
      <c r="NRG82" s="886"/>
      <c r="NRH82" s="886"/>
      <c r="NRI82" s="886"/>
      <c r="NRJ82" s="886"/>
      <c r="NRK82" s="886"/>
      <c r="NRL82" s="886"/>
      <c r="NRM82" s="887"/>
      <c r="NRN82" s="885"/>
      <c r="NRO82" s="886"/>
      <c r="NRP82" s="886"/>
      <c r="NRQ82" s="886"/>
      <c r="NRR82" s="886"/>
      <c r="NRS82" s="886"/>
      <c r="NRT82" s="886"/>
      <c r="NRU82" s="886"/>
      <c r="NRV82" s="887"/>
      <c r="NRW82" s="885"/>
      <c r="NRX82" s="886"/>
      <c r="NRY82" s="886"/>
      <c r="NRZ82" s="886"/>
      <c r="NSA82" s="886"/>
      <c r="NSB82" s="886"/>
      <c r="NSC82" s="886"/>
      <c r="NSD82" s="886"/>
      <c r="NSE82" s="887"/>
      <c r="NSF82" s="885"/>
      <c r="NSG82" s="886"/>
      <c r="NSH82" s="886"/>
      <c r="NSI82" s="886"/>
      <c r="NSJ82" s="886"/>
      <c r="NSK82" s="886"/>
      <c r="NSL82" s="886"/>
      <c r="NSM82" s="886"/>
      <c r="NSN82" s="887"/>
      <c r="NSO82" s="885"/>
      <c r="NSP82" s="886"/>
      <c r="NSQ82" s="886"/>
      <c r="NSR82" s="886"/>
      <c r="NSS82" s="886"/>
      <c r="NST82" s="886"/>
      <c r="NSU82" s="886"/>
      <c r="NSV82" s="886"/>
      <c r="NSW82" s="887"/>
      <c r="NSX82" s="885"/>
      <c r="NSY82" s="886"/>
      <c r="NSZ82" s="886"/>
      <c r="NTA82" s="886"/>
      <c r="NTB82" s="886"/>
      <c r="NTC82" s="886"/>
      <c r="NTD82" s="886"/>
      <c r="NTE82" s="886"/>
      <c r="NTF82" s="887"/>
      <c r="NTG82" s="885"/>
      <c r="NTH82" s="886"/>
      <c r="NTI82" s="886"/>
      <c r="NTJ82" s="886"/>
      <c r="NTK82" s="886"/>
      <c r="NTL82" s="886"/>
      <c r="NTM82" s="886"/>
      <c r="NTN82" s="886"/>
      <c r="NTO82" s="887"/>
      <c r="NTP82" s="885"/>
      <c r="NTQ82" s="886"/>
      <c r="NTR82" s="886"/>
      <c r="NTS82" s="886"/>
      <c r="NTT82" s="886"/>
      <c r="NTU82" s="886"/>
      <c r="NTV82" s="886"/>
      <c r="NTW82" s="886"/>
      <c r="NTX82" s="887"/>
      <c r="NTY82" s="885"/>
      <c r="NTZ82" s="886"/>
      <c r="NUA82" s="886"/>
      <c r="NUB82" s="886"/>
      <c r="NUC82" s="886"/>
      <c r="NUD82" s="886"/>
      <c r="NUE82" s="886"/>
      <c r="NUF82" s="886"/>
      <c r="NUG82" s="887"/>
      <c r="NUH82" s="885"/>
      <c r="NUI82" s="886"/>
      <c r="NUJ82" s="886"/>
      <c r="NUK82" s="886"/>
      <c r="NUL82" s="886"/>
      <c r="NUM82" s="886"/>
      <c r="NUN82" s="886"/>
      <c r="NUO82" s="886"/>
      <c r="NUP82" s="887"/>
      <c r="NUQ82" s="885"/>
      <c r="NUR82" s="886"/>
      <c r="NUS82" s="886"/>
      <c r="NUT82" s="886"/>
      <c r="NUU82" s="886"/>
      <c r="NUV82" s="886"/>
      <c r="NUW82" s="886"/>
      <c r="NUX82" s="886"/>
      <c r="NUY82" s="887"/>
      <c r="NUZ82" s="885"/>
      <c r="NVA82" s="886"/>
      <c r="NVB82" s="886"/>
      <c r="NVC82" s="886"/>
      <c r="NVD82" s="886"/>
      <c r="NVE82" s="886"/>
      <c r="NVF82" s="886"/>
      <c r="NVG82" s="886"/>
      <c r="NVH82" s="887"/>
      <c r="NVI82" s="885"/>
      <c r="NVJ82" s="886"/>
      <c r="NVK82" s="886"/>
      <c r="NVL82" s="886"/>
      <c r="NVM82" s="886"/>
      <c r="NVN82" s="886"/>
      <c r="NVO82" s="886"/>
      <c r="NVP82" s="886"/>
      <c r="NVQ82" s="887"/>
      <c r="NVR82" s="885"/>
      <c r="NVS82" s="886"/>
      <c r="NVT82" s="886"/>
      <c r="NVU82" s="886"/>
      <c r="NVV82" s="886"/>
      <c r="NVW82" s="886"/>
      <c r="NVX82" s="886"/>
      <c r="NVY82" s="886"/>
      <c r="NVZ82" s="887"/>
      <c r="NWA82" s="885"/>
      <c r="NWB82" s="886"/>
      <c r="NWC82" s="886"/>
      <c r="NWD82" s="886"/>
      <c r="NWE82" s="886"/>
      <c r="NWF82" s="886"/>
      <c r="NWG82" s="886"/>
      <c r="NWH82" s="886"/>
      <c r="NWI82" s="887"/>
      <c r="NWJ82" s="885"/>
      <c r="NWK82" s="886"/>
      <c r="NWL82" s="886"/>
      <c r="NWM82" s="886"/>
      <c r="NWN82" s="886"/>
      <c r="NWO82" s="886"/>
      <c r="NWP82" s="886"/>
      <c r="NWQ82" s="886"/>
      <c r="NWR82" s="887"/>
      <c r="NWS82" s="885"/>
      <c r="NWT82" s="886"/>
      <c r="NWU82" s="886"/>
      <c r="NWV82" s="886"/>
      <c r="NWW82" s="886"/>
      <c r="NWX82" s="886"/>
      <c r="NWY82" s="886"/>
      <c r="NWZ82" s="886"/>
      <c r="NXA82" s="887"/>
      <c r="NXB82" s="885"/>
      <c r="NXC82" s="886"/>
      <c r="NXD82" s="886"/>
      <c r="NXE82" s="886"/>
      <c r="NXF82" s="886"/>
      <c r="NXG82" s="886"/>
      <c r="NXH82" s="886"/>
      <c r="NXI82" s="886"/>
      <c r="NXJ82" s="887"/>
      <c r="NXK82" s="885"/>
      <c r="NXL82" s="886"/>
      <c r="NXM82" s="886"/>
      <c r="NXN82" s="886"/>
      <c r="NXO82" s="886"/>
      <c r="NXP82" s="886"/>
      <c r="NXQ82" s="886"/>
      <c r="NXR82" s="886"/>
      <c r="NXS82" s="887"/>
      <c r="NXT82" s="885"/>
      <c r="NXU82" s="886"/>
      <c r="NXV82" s="886"/>
      <c r="NXW82" s="886"/>
      <c r="NXX82" s="886"/>
      <c r="NXY82" s="886"/>
      <c r="NXZ82" s="886"/>
      <c r="NYA82" s="886"/>
      <c r="NYB82" s="887"/>
      <c r="NYC82" s="885"/>
      <c r="NYD82" s="886"/>
      <c r="NYE82" s="886"/>
      <c r="NYF82" s="886"/>
      <c r="NYG82" s="886"/>
      <c r="NYH82" s="886"/>
      <c r="NYI82" s="886"/>
      <c r="NYJ82" s="886"/>
      <c r="NYK82" s="887"/>
      <c r="NYL82" s="885"/>
      <c r="NYM82" s="886"/>
      <c r="NYN82" s="886"/>
      <c r="NYO82" s="886"/>
      <c r="NYP82" s="886"/>
      <c r="NYQ82" s="886"/>
      <c r="NYR82" s="886"/>
      <c r="NYS82" s="886"/>
      <c r="NYT82" s="887"/>
      <c r="NYU82" s="885"/>
      <c r="NYV82" s="886"/>
      <c r="NYW82" s="886"/>
      <c r="NYX82" s="886"/>
      <c r="NYY82" s="886"/>
      <c r="NYZ82" s="886"/>
      <c r="NZA82" s="886"/>
      <c r="NZB82" s="886"/>
      <c r="NZC82" s="887"/>
      <c r="NZD82" s="885"/>
      <c r="NZE82" s="886"/>
      <c r="NZF82" s="886"/>
      <c r="NZG82" s="886"/>
      <c r="NZH82" s="886"/>
      <c r="NZI82" s="886"/>
      <c r="NZJ82" s="886"/>
      <c r="NZK82" s="886"/>
      <c r="NZL82" s="887"/>
      <c r="NZM82" s="885"/>
      <c r="NZN82" s="886"/>
      <c r="NZO82" s="886"/>
      <c r="NZP82" s="886"/>
      <c r="NZQ82" s="886"/>
      <c r="NZR82" s="886"/>
      <c r="NZS82" s="886"/>
      <c r="NZT82" s="886"/>
      <c r="NZU82" s="887"/>
      <c r="NZV82" s="885"/>
      <c r="NZW82" s="886"/>
      <c r="NZX82" s="886"/>
      <c r="NZY82" s="886"/>
      <c r="NZZ82" s="886"/>
      <c r="OAA82" s="886"/>
      <c r="OAB82" s="886"/>
      <c r="OAC82" s="886"/>
      <c r="OAD82" s="887"/>
      <c r="OAE82" s="885"/>
      <c r="OAF82" s="886"/>
      <c r="OAG82" s="886"/>
      <c r="OAH82" s="886"/>
      <c r="OAI82" s="886"/>
      <c r="OAJ82" s="886"/>
      <c r="OAK82" s="886"/>
      <c r="OAL82" s="886"/>
      <c r="OAM82" s="887"/>
      <c r="OAN82" s="885"/>
      <c r="OAO82" s="886"/>
      <c r="OAP82" s="886"/>
      <c r="OAQ82" s="886"/>
      <c r="OAR82" s="886"/>
      <c r="OAS82" s="886"/>
      <c r="OAT82" s="886"/>
      <c r="OAU82" s="886"/>
      <c r="OAV82" s="887"/>
      <c r="OAW82" s="885"/>
      <c r="OAX82" s="886"/>
      <c r="OAY82" s="886"/>
      <c r="OAZ82" s="886"/>
      <c r="OBA82" s="886"/>
      <c r="OBB82" s="886"/>
      <c r="OBC82" s="886"/>
      <c r="OBD82" s="886"/>
      <c r="OBE82" s="887"/>
      <c r="OBF82" s="885"/>
      <c r="OBG82" s="886"/>
      <c r="OBH82" s="886"/>
      <c r="OBI82" s="886"/>
      <c r="OBJ82" s="886"/>
      <c r="OBK82" s="886"/>
      <c r="OBL82" s="886"/>
      <c r="OBM82" s="886"/>
      <c r="OBN82" s="887"/>
      <c r="OBO82" s="885"/>
      <c r="OBP82" s="886"/>
      <c r="OBQ82" s="886"/>
      <c r="OBR82" s="886"/>
      <c r="OBS82" s="886"/>
      <c r="OBT82" s="886"/>
      <c r="OBU82" s="886"/>
      <c r="OBV82" s="886"/>
      <c r="OBW82" s="887"/>
      <c r="OBX82" s="885"/>
      <c r="OBY82" s="886"/>
      <c r="OBZ82" s="886"/>
      <c r="OCA82" s="886"/>
      <c r="OCB82" s="886"/>
      <c r="OCC82" s="886"/>
      <c r="OCD82" s="886"/>
      <c r="OCE82" s="886"/>
      <c r="OCF82" s="887"/>
      <c r="OCG82" s="885"/>
      <c r="OCH82" s="886"/>
      <c r="OCI82" s="886"/>
      <c r="OCJ82" s="886"/>
      <c r="OCK82" s="886"/>
      <c r="OCL82" s="886"/>
      <c r="OCM82" s="886"/>
      <c r="OCN82" s="886"/>
      <c r="OCO82" s="887"/>
      <c r="OCP82" s="885"/>
      <c r="OCQ82" s="886"/>
      <c r="OCR82" s="886"/>
      <c r="OCS82" s="886"/>
      <c r="OCT82" s="886"/>
      <c r="OCU82" s="886"/>
      <c r="OCV82" s="886"/>
      <c r="OCW82" s="886"/>
      <c r="OCX82" s="887"/>
      <c r="OCY82" s="885"/>
      <c r="OCZ82" s="886"/>
      <c r="ODA82" s="886"/>
      <c r="ODB82" s="886"/>
      <c r="ODC82" s="886"/>
      <c r="ODD82" s="886"/>
      <c r="ODE82" s="886"/>
      <c r="ODF82" s="886"/>
      <c r="ODG82" s="887"/>
      <c r="ODH82" s="885"/>
      <c r="ODI82" s="886"/>
      <c r="ODJ82" s="886"/>
      <c r="ODK82" s="886"/>
      <c r="ODL82" s="886"/>
      <c r="ODM82" s="886"/>
      <c r="ODN82" s="886"/>
      <c r="ODO82" s="886"/>
      <c r="ODP82" s="887"/>
      <c r="ODQ82" s="885"/>
      <c r="ODR82" s="886"/>
      <c r="ODS82" s="886"/>
      <c r="ODT82" s="886"/>
      <c r="ODU82" s="886"/>
      <c r="ODV82" s="886"/>
      <c r="ODW82" s="886"/>
      <c r="ODX82" s="886"/>
      <c r="ODY82" s="887"/>
      <c r="ODZ82" s="885"/>
      <c r="OEA82" s="886"/>
      <c r="OEB82" s="886"/>
      <c r="OEC82" s="886"/>
      <c r="OED82" s="886"/>
      <c r="OEE82" s="886"/>
      <c r="OEF82" s="886"/>
      <c r="OEG82" s="886"/>
      <c r="OEH82" s="887"/>
      <c r="OEI82" s="885"/>
      <c r="OEJ82" s="886"/>
      <c r="OEK82" s="886"/>
      <c r="OEL82" s="886"/>
      <c r="OEM82" s="886"/>
      <c r="OEN82" s="886"/>
      <c r="OEO82" s="886"/>
      <c r="OEP82" s="886"/>
      <c r="OEQ82" s="887"/>
      <c r="OER82" s="885"/>
      <c r="OES82" s="886"/>
      <c r="OET82" s="886"/>
      <c r="OEU82" s="886"/>
      <c r="OEV82" s="886"/>
      <c r="OEW82" s="886"/>
      <c r="OEX82" s="886"/>
      <c r="OEY82" s="886"/>
      <c r="OEZ82" s="887"/>
      <c r="OFA82" s="885"/>
      <c r="OFB82" s="886"/>
      <c r="OFC82" s="886"/>
      <c r="OFD82" s="886"/>
      <c r="OFE82" s="886"/>
      <c r="OFF82" s="886"/>
      <c r="OFG82" s="886"/>
      <c r="OFH82" s="886"/>
      <c r="OFI82" s="887"/>
      <c r="OFJ82" s="885"/>
      <c r="OFK82" s="886"/>
      <c r="OFL82" s="886"/>
      <c r="OFM82" s="886"/>
      <c r="OFN82" s="886"/>
      <c r="OFO82" s="886"/>
      <c r="OFP82" s="886"/>
      <c r="OFQ82" s="886"/>
      <c r="OFR82" s="887"/>
      <c r="OFS82" s="885"/>
      <c r="OFT82" s="886"/>
      <c r="OFU82" s="886"/>
      <c r="OFV82" s="886"/>
      <c r="OFW82" s="886"/>
      <c r="OFX82" s="886"/>
      <c r="OFY82" s="886"/>
      <c r="OFZ82" s="886"/>
      <c r="OGA82" s="887"/>
      <c r="OGB82" s="885"/>
      <c r="OGC82" s="886"/>
      <c r="OGD82" s="886"/>
      <c r="OGE82" s="886"/>
      <c r="OGF82" s="886"/>
      <c r="OGG82" s="886"/>
      <c r="OGH82" s="886"/>
      <c r="OGI82" s="886"/>
      <c r="OGJ82" s="887"/>
      <c r="OGK82" s="885"/>
      <c r="OGL82" s="886"/>
      <c r="OGM82" s="886"/>
      <c r="OGN82" s="886"/>
      <c r="OGO82" s="886"/>
      <c r="OGP82" s="886"/>
      <c r="OGQ82" s="886"/>
      <c r="OGR82" s="886"/>
      <c r="OGS82" s="887"/>
      <c r="OGT82" s="885"/>
      <c r="OGU82" s="886"/>
      <c r="OGV82" s="886"/>
      <c r="OGW82" s="886"/>
      <c r="OGX82" s="886"/>
      <c r="OGY82" s="886"/>
      <c r="OGZ82" s="886"/>
      <c r="OHA82" s="886"/>
      <c r="OHB82" s="887"/>
      <c r="OHC82" s="885"/>
      <c r="OHD82" s="886"/>
      <c r="OHE82" s="886"/>
      <c r="OHF82" s="886"/>
      <c r="OHG82" s="886"/>
      <c r="OHH82" s="886"/>
      <c r="OHI82" s="886"/>
      <c r="OHJ82" s="886"/>
      <c r="OHK82" s="887"/>
      <c r="OHL82" s="885"/>
      <c r="OHM82" s="886"/>
      <c r="OHN82" s="886"/>
      <c r="OHO82" s="886"/>
      <c r="OHP82" s="886"/>
      <c r="OHQ82" s="886"/>
      <c r="OHR82" s="886"/>
      <c r="OHS82" s="886"/>
      <c r="OHT82" s="887"/>
      <c r="OHU82" s="885"/>
      <c r="OHV82" s="886"/>
      <c r="OHW82" s="886"/>
      <c r="OHX82" s="886"/>
      <c r="OHY82" s="886"/>
      <c r="OHZ82" s="886"/>
      <c r="OIA82" s="886"/>
      <c r="OIB82" s="886"/>
      <c r="OIC82" s="887"/>
      <c r="OID82" s="885"/>
      <c r="OIE82" s="886"/>
      <c r="OIF82" s="886"/>
      <c r="OIG82" s="886"/>
      <c r="OIH82" s="886"/>
      <c r="OII82" s="886"/>
      <c r="OIJ82" s="886"/>
      <c r="OIK82" s="886"/>
      <c r="OIL82" s="887"/>
      <c r="OIM82" s="885"/>
      <c r="OIN82" s="886"/>
      <c r="OIO82" s="886"/>
      <c r="OIP82" s="886"/>
      <c r="OIQ82" s="886"/>
      <c r="OIR82" s="886"/>
      <c r="OIS82" s="886"/>
      <c r="OIT82" s="886"/>
      <c r="OIU82" s="887"/>
      <c r="OIV82" s="885"/>
      <c r="OIW82" s="886"/>
      <c r="OIX82" s="886"/>
      <c r="OIY82" s="886"/>
      <c r="OIZ82" s="886"/>
      <c r="OJA82" s="886"/>
      <c r="OJB82" s="886"/>
      <c r="OJC82" s="886"/>
      <c r="OJD82" s="887"/>
      <c r="OJE82" s="885"/>
      <c r="OJF82" s="886"/>
      <c r="OJG82" s="886"/>
      <c r="OJH82" s="886"/>
      <c r="OJI82" s="886"/>
      <c r="OJJ82" s="886"/>
      <c r="OJK82" s="886"/>
      <c r="OJL82" s="886"/>
      <c r="OJM82" s="887"/>
      <c r="OJN82" s="885"/>
      <c r="OJO82" s="886"/>
      <c r="OJP82" s="886"/>
      <c r="OJQ82" s="886"/>
      <c r="OJR82" s="886"/>
      <c r="OJS82" s="886"/>
      <c r="OJT82" s="886"/>
      <c r="OJU82" s="886"/>
      <c r="OJV82" s="887"/>
      <c r="OJW82" s="885"/>
      <c r="OJX82" s="886"/>
      <c r="OJY82" s="886"/>
      <c r="OJZ82" s="886"/>
      <c r="OKA82" s="886"/>
      <c r="OKB82" s="886"/>
      <c r="OKC82" s="886"/>
      <c r="OKD82" s="886"/>
      <c r="OKE82" s="887"/>
      <c r="OKF82" s="885"/>
      <c r="OKG82" s="886"/>
      <c r="OKH82" s="886"/>
      <c r="OKI82" s="886"/>
      <c r="OKJ82" s="886"/>
      <c r="OKK82" s="886"/>
      <c r="OKL82" s="886"/>
      <c r="OKM82" s="886"/>
      <c r="OKN82" s="887"/>
      <c r="OKO82" s="885"/>
      <c r="OKP82" s="886"/>
      <c r="OKQ82" s="886"/>
      <c r="OKR82" s="886"/>
      <c r="OKS82" s="886"/>
      <c r="OKT82" s="886"/>
      <c r="OKU82" s="886"/>
      <c r="OKV82" s="886"/>
      <c r="OKW82" s="887"/>
      <c r="OKX82" s="885"/>
      <c r="OKY82" s="886"/>
      <c r="OKZ82" s="886"/>
      <c r="OLA82" s="886"/>
      <c r="OLB82" s="886"/>
      <c r="OLC82" s="886"/>
      <c r="OLD82" s="886"/>
      <c r="OLE82" s="886"/>
      <c r="OLF82" s="887"/>
      <c r="OLG82" s="885"/>
      <c r="OLH82" s="886"/>
      <c r="OLI82" s="886"/>
      <c r="OLJ82" s="886"/>
      <c r="OLK82" s="886"/>
      <c r="OLL82" s="886"/>
      <c r="OLM82" s="886"/>
      <c r="OLN82" s="886"/>
      <c r="OLO82" s="887"/>
      <c r="OLP82" s="885"/>
      <c r="OLQ82" s="886"/>
      <c r="OLR82" s="886"/>
      <c r="OLS82" s="886"/>
      <c r="OLT82" s="886"/>
      <c r="OLU82" s="886"/>
      <c r="OLV82" s="886"/>
      <c r="OLW82" s="886"/>
      <c r="OLX82" s="887"/>
      <c r="OLY82" s="885"/>
      <c r="OLZ82" s="886"/>
      <c r="OMA82" s="886"/>
      <c r="OMB82" s="886"/>
      <c r="OMC82" s="886"/>
      <c r="OMD82" s="886"/>
      <c r="OME82" s="886"/>
      <c r="OMF82" s="886"/>
      <c r="OMG82" s="887"/>
      <c r="OMH82" s="885"/>
      <c r="OMI82" s="886"/>
      <c r="OMJ82" s="886"/>
      <c r="OMK82" s="886"/>
      <c r="OML82" s="886"/>
      <c r="OMM82" s="886"/>
      <c r="OMN82" s="886"/>
      <c r="OMO82" s="886"/>
      <c r="OMP82" s="887"/>
      <c r="OMQ82" s="885"/>
      <c r="OMR82" s="886"/>
      <c r="OMS82" s="886"/>
      <c r="OMT82" s="886"/>
      <c r="OMU82" s="886"/>
      <c r="OMV82" s="886"/>
      <c r="OMW82" s="886"/>
      <c r="OMX82" s="886"/>
      <c r="OMY82" s="887"/>
      <c r="OMZ82" s="885"/>
      <c r="ONA82" s="886"/>
      <c r="ONB82" s="886"/>
      <c r="ONC82" s="886"/>
      <c r="OND82" s="886"/>
      <c r="ONE82" s="886"/>
      <c r="ONF82" s="886"/>
      <c r="ONG82" s="886"/>
      <c r="ONH82" s="887"/>
      <c r="ONI82" s="885"/>
      <c r="ONJ82" s="886"/>
      <c r="ONK82" s="886"/>
      <c r="ONL82" s="886"/>
      <c r="ONM82" s="886"/>
      <c r="ONN82" s="886"/>
      <c r="ONO82" s="886"/>
      <c r="ONP82" s="886"/>
      <c r="ONQ82" s="887"/>
      <c r="ONR82" s="885"/>
      <c r="ONS82" s="886"/>
      <c r="ONT82" s="886"/>
      <c r="ONU82" s="886"/>
      <c r="ONV82" s="886"/>
      <c r="ONW82" s="886"/>
      <c r="ONX82" s="886"/>
      <c r="ONY82" s="886"/>
      <c r="ONZ82" s="887"/>
      <c r="OOA82" s="885"/>
      <c r="OOB82" s="886"/>
      <c r="OOC82" s="886"/>
      <c r="OOD82" s="886"/>
      <c r="OOE82" s="886"/>
      <c r="OOF82" s="886"/>
      <c r="OOG82" s="886"/>
      <c r="OOH82" s="886"/>
      <c r="OOI82" s="887"/>
      <c r="OOJ82" s="885"/>
      <c r="OOK82" s="886"/>
      <c r="OOL82" s="886"/>
      <c r="OOM82" s="886"/>
      <c r="OON82" s="886"/>
      <c r="OOO82" s="886"/>
      <c r="OOP82" s="886"/>
      <c r="OOQ82" s="886"/>
      <c r="OOR82" s="887"/>
      <c r="OOS82" s="885"/>
      <c r="OOT82" s="886"/>
      <c r="OOU82" s="886"/>
      <c r="OOV82" s="886"/>
      <c r="OOW82" s="886"/>
      <c r="OOX82" s="886"/>
      <c r="OOY82" s="886"/>
      <c r="OOZ82" s="886"/>
      <c r="OPA82" s="887"/>
      <c r="OPB82" s="885"/>
      <c r="OPC82" s="886"/>
      <c r="OPD82" s="886"/>
      <c r="OPE82" s="886"/>
      <c r="OPF82" s="886"/>
      <c r="OPG82" s="886"/>
      <c r="OPH82" s="886"/>
      <c r="OPI82" s="886"/>
      <c r="OPJ82" s="887"/>
      <c r="OPK82" s="885"/>
      <c r="OPL82" s="886"/>
      <c r="OPM82" s="886"/>
      <c r="OPN82" s="886"/>
      <c r="OPO82" s="886"/>
      <c r="OPP82" s="886"/>
      <c r="OPQ82" s="886"/>
      <c r="OPR82" s="886"/>
      <c r="OPS82" s="887"/>
      <c r="OPT82" s="885"/>
      <c r="OPU82" s="886"/>
      <c r="OPV82" s="886"/>
      <c r="OPW82" s="886"/>
      <c r="OPX82" s="886"/>
      <c r="OPY82" s="886"/>
      <c r="OPZ82" s="886"/>
      <c r="OQA82" s="886"/>
      <c r="OQB82" s="887"/>
      <c r="OQC82" s="885"/>
      <c r="OQD82" s="886"/>
      <c r="OQE82" s="886"/>
      <c r="OQF82" s="886"/>
      <c r="OQG82" s="886"/>
      <c r="OQH82" s="886"/>
      <c r="OQI82" s="886"/>
      <c r="OQJ82" s="886"/>
      <c r="OQK82" s="887"/>
      <c r="OQL82" s="885"/>
      <c r="OQM82" s="886"/>
      <c r="OQN82" s="886"/>
      <c r="OQO82" s="886"/>
      <c r="OQP82" s="886"/>
      <c r="OQQ82" s="886"/>
      <c r="OQR82" s="886"/>
      <c r="OQS82" s="886"/>
      <c r="OQT82" s="887"/>
      <c r="OQU82" s="885"/>
      <c r="OQV82" s="886"/>
      <c r="OQW82" s="886"/>
      <c r="OQX82" s="886"/>
      <c r="OQY82" s="886"/>
      <c r="OQZ82" s="886"/>
      <c r="ORA82" s="886"/>
      <c r="ORB82" s="886"/>
      <c r="ORC82" s="887"/>
      <c r="ORD82" s="885"/>
      <c r="ORE82" s="886"/>
      <c r="ORF82" s="886"/>
      <c r="ORG82" s="886"/>
      <c r="ORH82" s="886"/>
      <c r="ORI82" s="886"/>
      <c r="ORJ82" s="886"/>
      <c r="ORK82" s="886"/>
      <c r="ORL82" s="887"/>
      <c r="ORM82" s="885"/>
      <c r="ORN82" s="886"/>
      <c r="ORO82" s="886"/>
      <c r="ORP82" s="886"/>
      <c r="ORQ82" s="886"/>
      <c r="ORR82" s="886"/>
      <c r="ORS82" s="886"/>
      <c r="ORT82" s="886"/>
      <c r="ORU82" s="887"/>
      <c r="ORV82" s="885"/>
      <c r="ORW82" s="886"/>
      <c r="ORX82" s="886"/>
      <c r="ORY82" s="886"/>
      <c r="ORZ82" s="886"/>
      <c r="OSA82" s="886"/>
      <c r="OSB82" s="886"/>
      <c r="OSC82" s="886"/>
      <c r="OSD82" s="887"/>
      <c r="OSE82" s="885"/>
      <c r="OSF82" s="886"/>
      <c r="OSG82" s="886"/>
      <c r="OSH82" s="886"/>
      <c r="OSI82" s="886"/>
      <c r="OSJ82" s="886"/>
      <c r="OSK82" s="886"/>
      <c r="OSL82" s="886"/>
      <c r="OSM82" s="887"/>
      <c r="OSN82" s="885"/>
      <c r="OSO82" s="886"/>
      <c r="OSP82" s="886"/>
      <c r="OSQ82" s="886"/>
      <c r="OSR82" s="886"/>
      <c r="OSS82" s="886"/>
      <c r="OST82" s="886"/>
      <c r="OSU82" s="886"/>
      <c r="OSV82" s="887"/>
      <c r="OSW82" s="885"/>
      <c r="OSX82" s="886"/>
      <c r="OSY82" s="886"/>
      <c r="OSZ82" s="886"/>
      <c r="OTA82" s="886"/>
      <c r="OTB82" s="886"/>
      <c r="OTC82" s="886"/>
      <c r="OTD82" s="886"/>
      <c r="OTE82" s="887"/>
      <c r="OTF82" s="885"/>
      <c r="OTG82" s="886"/>
      <c r="OTH82" s="886"/>
      <c r="OTI82" s="886"/>
      <c r="OTJ82" s="886"/>
      <c r="OTK82" s="886"/>
      <c r="OTL82" s="886"/>
      <c r="OTM82" s="886"/>
      <c r="OTN82" s="887"/>
      <c r="OTO82" s="885"/>
      <c r="OTP82" s="886"/>
      <c r="OTQ82" s="886"/>
      <c r="OTR82" s="886"/>
      <c r="OTS82" s="886"/>
      <c r="OTT82" s="886"/>
      <c r="OTU82" s="886"/>
      <c r="OTV82" s="886"/>
      <c r="OTW82" s="887"/>
      <c r="OTX82" s="885"/>
      <c r="OTY82" s="886"/>
      <c r="OTZ82" s="886"/>
      <c r="OUA82" s="886"/>
      <c r="OUB82" s="886"/>
      <c r="OUC82" s="886"/>
      <c r="OUD82" s="886"/>
      <c r="OUE82" s="886"/>
      <c r="OUF82" s="887"/>
      <c r="OUG82" s="885"/>
      <c r="OUH82" s="886"/>
      <c r="OUI82" s="886"/>
      <c r="OUJ82" s="886"/>
      <c r="OUK82" s="886"/>
      <c r="OUL82" s="886"/>
      <c r="OUM82" s="886"/>
      <c r="OUN82" s="886"/>
      <c r="OUO82" s="887"/>
      <c r="OUP82" s="885"/>
      <c r="OUQ82" s="886"/>
      <c r="OUR82" s="886"/>
      <c r="OUS82" s="886"/>
      <c r="OUT82" s="886"/>
      <c r="OUU82" s="886"/>
      <c r="OUV82" s="886"/>
      <c r="OUW82" s="886"/>
      <c r="OUX82" s="887"/>
      <c r="OUY82" s="885"/>
      <c r="OUZ82" s="886"/>
      <c r="OVA82" s="886"/>
      <c r="OVB82" s="886"/>
      <c r="OVC82" s="886"/>
      <c r="OVD82" s="886"/>
      <c r="OVE82" s="886"/>
      <c r="OVF82" s="886"/>
      <c r="OVG82" s="887"/>
      <c r="OVH82" s="885"/>
      <c r="OVI82" s="886"/>
      <c r="OVJ82" s="886"/>
      <c r="OVK82" s="886"/>
      <c r="OVL82" s="886"/>
      <c r="OVM82" s="886"/>
      <c r="OVN82" s="886"/>
      <c r="OVO82" s="886"/>
      <c r="OVP82" s="887"/>
      <c r="OVQ82" s="885"/>
      <c r="OVR82" s="886"/>
      <c r="OVS82" s="886"/>
      <c r="OVT82" s="886"/>
      <c r="OVU82" s="886"/>
      <c r="OVV82" s="886"/>
      <c r="OVW82" s="886"/>
      <c r="OVX82" s="886"/>
      <c r="OVY82" s="887"/>
      <c r="OVZ82" s="885"/>
      <c r="OWA82" s="886"/>
      <c r="OWB82" s="886"/>
      <c r="OWC82" s="886"/>
      <c r="OWD82" s="886"/>
      <c r="OWE82" s="886"/>
      <c r="OWF82" s="886"/>
      <c r="OWG82" s="886"/>
      <c r="OWH82" s="887"/>
      <c r="OWI82" s="885"/>
      <c r="OWJ82" s="886"/>
      <c r="OWK82" s="886"/>
      <c r="OWL82" s="886"/>
      <c r="OWM82" s="886"/>
      <c r="OWN82" s="886"/>
      <c r="OWO82" s="886"/>
      <c r="OWP82" s="886"/>
      <c r="OWQ82" s="887"/>
      <c r="OWR82" s="885"/>
      <c r="OWS82" s="886"/>
      <c r="OWT82" s="886"/>
      <c r="OWU82" s="886"/>
      <c r="OWV82" s="886"/>
      <c r="OWW82" s="886"/>
      <c r="OWX82" s="886"/>
      <c r="OWY82" s="886"/>
      <c r="OWZ82" s="887"/>
      <c r="OXA82" s="885"/>
      <c r="OXB82" s="886"/>
      <c r="OXC82" s="886"/>
      <c r="OXD82" s="886"/>
      <c r="OXE82" s="886"/>
      <c r="OXF82" s="886"/>
      <c r="OXG82" s="886"/>
      <c r="OXH82" s="886"/>
      <c r="OXI82" s="887"/>
      <c r="OXJ82" s="885"/>
      <c r="OXK82" s="886"/>
      <c r="OXL82" s="886"/>
      <c r="OXM82" s="886"/>
      <c r="OXN82" s="886"/>
      <c r="OXO82" s="886"/>
      <c r="OXP82" s="886"/>
      <c r="OXQ82" s="886"/>
      <c r="OXR82" s="887"/>
      <c r="OXS82" s="885"/>
      <c r="OXT82" s="886"/>
      <c r="OXU82" s="886"/>
      <c r="OXV82" s="886"/>
      <c r="OXW82" s="886"/>
      <c r="OXX82" s="886"/>
      <c r="OXY82" s="886"/>
      <c r="OXZ82" s="886"/>
      <c r="OYA82" s="887"/>
      <c r="OYB82" s="885"/>
      <c r="OYC82" s="886"/>
      <c r="OYD82" s="886"/>
      <c r="OYE82" s="886"/>
      <c r="OYF82" s="886"/>
      <c r="OYG82" s="886"/>
      <c r="OYH82" s="886"/>
      <c r="OYI82" s="886"/>
      <c r="OYJ82" s="887"/>
      <c r="OYK82" s="885"/>
      <c r="OYL82" s="886"/>
      <c r="OYM82" s="886"/>
      <c r="OYN82" s="886"/>
      <c r="OYO82" s="886"/>
      <c r="OYP82" s="886"/>
      <c r="OYQ82" s="886"/>
      <c r="OYR82" s="886"/>
      <c r="OYS82" s="887"/>
      <c r="OYT82" s="885"/>
      <c r="OYU82" s="886"/>
      <c r="OYV82" s="886"/>
      <c r="OYW82" s="886"/>
      <c r="OYX82" s="886"/>
      <c r="OYY82" s="886"/>
      <c r="OYZ82" s="886"/>
      <c r="OZA82" s="886"/>
      <c r="OZB82" s="887"/>
      <c r="OZC82" s="885"/>
      <c r="OZD82" s="886"/>
      <c r="OZE82" s="886"/>
      <c r="OZF82" s="886"/>
      <c r="OZG82" s="886"/>
      <c r="OZH82" s="886"/>
      <c r="OZI82" s="886"/>
      <c r="OZJ82" s="886"/>
      <c r="OZK82" s="887"/>
      <c r="OZL82" s="885"/>
      <c r="OZM82" s="886"/>
      <c r="OZN82" s="886"/>
      <c r="OZO82" s="886"/>
      <c r="OZP82" s="886"/>
      <c r="OZQ82" s="886"/>
      <c r="OZR82" s="886"/>
      <c r="OZS82" s="886"/>
      <c r="OZT82" s="887"/>
      <c r="OZU82" s="885"/>
      <c r="OZV82" s="886"/>
      <c r="OZW82" s="886"/>
      <c r="OZX82" s="886"/>
      <c r="OZY82" s="886"/>
      <c r="OZZ82" s="886"/>
      <c r="PAA82" s="886"/>
      <c r="PAB82" s="886"/>
      <c r="PAC82" s="887"/>
      <c r="PAD82" s="885"/>
      <c r="PAE82" s="886"/>
      <c r="PAF82" s="886"/>
      <c r="PAG82" s="886"/>
      <c r="PAH82" s="886"/>
      <c r="PAI82" s="886"/>
      <c r="PAJ82" s="886"/>
      <c r="PAK82" s="886"/>
      <c r="PAL82" s="887"/>
      <c r="PAM82" s="885"/>
      <c r="PAN82" s="886"/>
      <c r="PAO82" s="886"/>
      <c r="PAP82" s="886"/>
      <c r="PAQ82" s="886"/>
      <c r="PAR82" s="886"/>
      <c r="PAS82" s="886"/>
      <c r="PAT82" s="886"/>
      <c r="PAU82" s="887"/>
      <c r="PAV82" s="885"/>
      <c r="PAW82" s="886"/>
      <c r="PAX82" s="886"/>
      <c r="PAY82" s="886"/>
      <c r="PAZ82" s="886"/>
      <c r="PBA82" s="886"/>
      <c r="PBB82" s="886"/>
      <c r="PBC82" s="886"/>
      <c r="PBD82" s="887"/>
      <c r="PBE82" s="885"/>
      <c r="PBF82" s="886"/>
      <c r="PBG82" s="886"/>
      <c r="PBH82" s="886"/>
      <c r="PBI82" s="886"/>
      <c r="PBJ82" s="886"/>
      <c r="PBK82" s="886"/>
      <c r="PBL82" s="886"/>
      <c r="PBM82" s="887"/>
      <c r="PBN82" s="885"/>
      <c r="PBO82" s="886"/>
      <c r="PBP82" s="886"/>
      <c r="PBQ82" s="886"/>
      <c r="PBR82" s="886"/>
      <c r="PBS82" s="886"/>
      <c r="PBT82" s="886"/>
      <c r="PBU82" s="886"/>
      <c r="PBV82" s="887"/>
      <c r="PBW82" s="885"/>
      <c r="PBX82" s="886"/>
      <c r="PBY82" s="886"/>
      <c r="PBZ82" s="886"/>
      <c r="PCA82" s="886"/>
      <c r="PCB82" s="886"/>
      <c r="PCC82" s="886"/>
      <c r="PCD82" s="886"/>
      <c r="PCE82" s="887"/>
      <c r="PCF82" s="885"/>
      <c r="PCG82" s="886"/>
      <c r="PCH82" s="886"/>
      <c r="PCI82" s="886"/>
      <c r="PCJ82" s="886"/>
      <c r="PCK82" s="886"/>
      <c r="PCL82" s="886"/>
      <c r="PCM82" s="886"/>
      <c r="PCN82" s="887"/>
      <c r="PCO82" s="885"/>
      <c r="PCP82" s="886"/>
      <c r="PCQ82" s="886"/>
      <c r="PCR82" s="886"/>
      <c r="PCS82" s="886"/>
      <c r="PCT82" s="886"/>
      <c r="PCU82" s="886"/>
      <c r="PCV82" s="886"/>
      <c r="PCW82" s="887"/>
      <c r="PCX82" s="885"/>
      <c r="PCY82" s="886"/>
      <c r="PCZ82" s="886"/>
      <c r="PDA82" s="886"/>
      <c r="PDB82" s="886"/>
      <c r="PDC82" s="886"/>
      <c r="PDD82" s="886"/>
      <c r="PDE82" s="886"/>
      <c r="PDF82" s="887"/>
      <c r="PDG82" s="885"/>
      <c r="PDH82" s="886"/>
      <c r="PDI82" s="886"/>
      <c r="PDJ82" s="886"/>
      <c r="PDK82" s="886"/>
      <c r="PDL82" s="886"/>
      <c r="PDM82" s="886"/>
      <c r="PDN82" s="886"/>
      <c r="PDO82" s="887"/>
      <c r="PDP82" s="885"/>
      <c r="PDQ82" s="886"/>
      <c r="PDR82" s="886"/>
      <c r="PDS82" s="886"/>
      <c r="PDT82" s="886"/>
      <c r="PDU82" s="886"/>
      <c r="PDV82" s="886"/>
      <c r="PDW82" s="886"/>
      <c r="PDX82" s="887"/>
      <c r="PDY82" s="885"/>
      <c r="PDZ82" s="886"/>
      <c r="PEA82" s="886"/>
      <c r="PEB82" s="886"/>
      <c r="PEC82" s="886"/>
      <c r="PED82" s="886"/>
      <c r="PEE82" s="886"/>
      <c r="PEF82" s="886"/>
      <c r="PEG82" s="887"/>
      <c r="PEH82" s="885"/>
      <c r="PEI82" s="886"/>
      <c r="PEJ82" s="886"/>
      <c r="PEK82" s="886"/>
      <c r="PEL82" s="886"/>
      <c r="PEM82" s="886"/>
      <c r="PEN82" s="886"/>
      <c r="PEO82" s="886"/>
      <c r="PEP82" s="887"/>
      <c r="PEQ82" s="885"/>
      <c r="PER82" s="886"/>
      <c r="PES82" s="886"/>
      <c r="PET82" s="886"/>
      <c r="PEU82" s="886"/>
      <c r="PEV82" s="886"/>
      <c r="PEW82" s="886"/>
      <c r="PEX82" s="886"/>
      <c r="PEY82" s="887"/>
      <c r="PEZ82" s="885"/>
      <c r="PFA82" s="886"/>
      <c r="PFB82" s="886"/>
      <c r="PFC82" s="886"/>
      <c r="PFD82" s="886"/>
      <c r="PFE82" s="886"/>
      <c r="PFF82" s="886"/>
      <c r="PFG82" s="886"/>
      <c r="PFH82" s="887"/>
      <c r="PFI82" s="885"/>
      <c r="PFJ82" s="886"/>
      <c r="PFK82" s="886"/>
      <c r="PFL82" s="886"/>
      <c r="PFM82" s="886"/>
      <c r="PFN82" s="886"/>
      <c r="PFO82" s="886"/>
      <c r="PFP82" s="886"/>
      <c r="PFQ82" s="887"/>
      <c r="PFR82" s="885"/>
      <c r="PFS82" s="886"/>
      <c r="PFT82" s="886"/>
      <c r="PFU82" s="886"/>
      <c r="PFV82" s="886"/>
      <c r="PFW82" s="886"/>
      <c r="PFX82" s="886"/>
      <c r="PFY82" s="886"/>
      <c r="PFZ82" s="887"/>
      <c r="PGA82" s="885"/>
      <c r="PGB82" s="886"/>
      <c r="PGC82" s="886"/>
      <c r="PGD82" s="886"/>
      <c r="PGE82" s="886"/>
      <c r="PGF82" s="886"/>
      <c r="PGG82" s="886"/>
      <c r="PGH82" s="886"/>
      <c r="PGI82" s="887"/>
      <c r="PGJ82" s="885"/>
      <c r="PGK82" s="886"/>
      <c r="PGL82" s="886"/>
      <c r="PGM82" s="886"/>
      <c r="PGN82" s="886"/>
      <c r="PGO82" s="886"/>
      <c r="PGP82" s="886"/>
      <c r="PGQ82" s="886"/>
      <c r="PGR82" s="887"/>
      <c r="PGS82" s="885"/>
      <c r="PGT82" s="886"/>
      <c r="PGU82" s="886"/>
      <c r="PGV82" s="886"/>
      <c r="PGW82" s="886"/>
      <c r="PGX82" s="886"/>
      <c r="PGY82" s="886"/>
      <c r="PGZ82" s="886"/>
      <c r="PHA82" s="887"/>
      <c r="PHB82" s="885"/>
      <c r="PHC82" s="886"/>
      <c r="PHD82" s="886"/>
      <c r="PHE82" s="886"/>
      <c r="PHF82" s="886"/>
      <c r="PHG82" s="886"/>
      <c r="PHH82" s="886"/>
      <c r="PHI82" s="886"/>
      <c r="PHJ82" s="887"/>
      <c r="PHK82" s="885"/>
      <c r="PHL82" s="886"/>
      <c r="PHM82" s="886"/>
      <c r="PHN82" s="886"/>
      <c r="PHO82" s="886"/>
      <c r="PHP82" s="886"/>
      <c r="PHQ82" s="886"/>
      <c r="PHR82" s="886"/>
      <c r="PHS82" s="887"/>
      <c r="PHT82" s="885"/>
      <c r="PHU82" s="886"/>
      <c r="PHV82" s="886"/>
      <c r="PHW82" s="886"/>
      <c r="PHX82" s="886"/>
      <c r="PHY82" s="886"/>
      <c r="PHZ82" s="886"/>
      <c r="PIA82" s="886"/>
      <c r="PIB82" s="887"/>
      <c r="PIC82" s="885"/>
      <c r="PID82" s="886"/>
      <c r="PIE82" s="886"/>
      <c r="PIF82" s="886"/>
      <c r="PIG82" s="886"/>
      <c r="PIH82" s="886"/>
      <c r="PII82" s="886"/>
      <c r="PIJ82" s="886"/>
      <c r="PIK82" s="887"/>
      <c r="PIL82" s="885"/>
      <c r="PIM82" s="886"/>
      <c r="PIN82" s="886"/>
      <c r="PIO82" s="886"/>
      <c r="PIP82" s="886"/>
      <c r="PIQ82" s="886"/>
      <c r="PIR82" s="886"/>
      <c r="PIS82" s="886"/>
      <c r="PIT82" s="887"/>
      <c r="PIU82" s="885"/>
      <c r="PIV82" s="886"/>
      <c r="PIW82" s="886"/>
      <c r="PIX82" s="886"/>
      <c r="PIY82" s="886"/>
      <c r="PIZ82" s="886"/>
      <c r="PJA82" s="886"/>
      <c r="PJB82" s="886"/>
      <c r="PJC82" s="887"/>
      <c r="PJD82" s="885"/>
      <c r="PJE82" s="886"/>
      <c r="PJF82" s="886"/>
      <c r="PJG82" s="886"/>
      <c r="PJH82" s="886"/>
      <c r="PJI82" s="886"/>
      <c r="PJJ82" s="886"/>
      <c r="PJK82" s="886"/>
      <c r="PJL82" s="887"/>
      <c r="PJM82" s="885"/>
      <c r="PJN82" s="886"/>
      <c r="PJO82" s="886"/>
      <c r="PJP82" s="886"/>
      <c r="PJQ82" s="886"/>
      <c r="PJR82" s="886"/>
      <c r="PJS82" s="886"/>
      <c r="PJT82" s="886"/>
      <c r="PJU82" s="887"/>
      <c r="PJV82" s="885"/>
      <c r="PJW82" s="886"/>
      <c r="PJX82" s="886"/>
      <c r="PJY82" s="886"/>
      <c r="PJZ82" s="886"/>
      <c r="PKA82" s="886"/>
      <c r="PKB82" s="886"/>
      <c r="PKC82" s="886"/>
      <c r="PKD82" s="887"/>
      <c r="PKE82" s="885"/>
      <c r="PKF82" s="886"/>
      <c r="PKG82" s="886"/>
      <c r="PKH82" s="886"/>
      <c r="PKI82" s="886"/>
      <c r="PKJ82" s="886"/>
      <c r="PKK82" s="886"/>
      <c r="PKL82" s="886"/>
      <c r="PKM82" s="887"/>
      <c r="PKN82" s="885"/>
      <c r="PKO82" s="886"/>
      <c r="PKP82" s="886"/>
      <c r="PKQ82" s="886"/>
      <c r="PKR82" s="886"/>
      <c r="PKS82" s="886"/>
      <c r="PKT82" s="886"/>
      <c r="PKU82" s="886"/>
      <c r="PKV82" s="887"/>
      <c r="PKW82" s="885"/>
      <c r="PKX82" s="886"/>
      <c r="PKY82" s="886"/>
      <c r="PKZ82" s="886"/>
      <c r="PLA82" s="886"/>
      <c r="PLB82" s="886"/>
      <c r="PLC82" s="886"/>
      <c r="PLD82" s="886"/>
      <c r="PLE82" s="887"/>
      <c r="PLF82" s="885"/>
      <c r="PLG82" s="886"/>
      <c r="PLH82" s="886"/>
      <c r="PLI82" s="886"/>
      <c r="PLJ82" s="886"/>
      <c r="PLK82" s="886"/>
      <c r="PLL82" s="886"/>
      <c r="PLM82" s="886"/>
      <c r="PLN82" s="887"/>
      <c r="PLO82" s="885"/>
      <c r="PLP82" s="886"/>
      <c r="PLQ82" s="886"/>
      <c r="PLR82" s="886"/>
      <c r="PLS82" s="886"/>
      <c r="PLT82" s="886"/>
      <c r="PLU82" s="886"/>
      <c r="PLV82" s="886"/>
      <c r="PLW82" s="887"/>
      <c r="PLX82" s="885"/>
      <c r="PLY82" s="886"/>
      <c r="PLZ82" s="886"/>
      <c r="PMA82" s="886"/>
      <c r="PMB82" s="886"/>
      <c r="PMC82" s="886"/>
      <c r="PMD82" s="886"/>
      <c r="PME82" s="886"/>
      <c r="PMF82" s="887"/>
      <c r="PMG82" s="885"/>
      <c r="PMH82" s="886"/>
      <c r="PMI82" s="886"/>
      <c r="PMJ82" s="886"/>
      <c r="PMK82" s="886"/>
      <c r="PML82" s="886"/>
      <c r="PMM82" s="886"/>
      <c r="PMN82" s="886"/>
      <c r="PMO82" s="887"/>
      <c r="PMP82" s="885"/>
      <c r="PMQ82" s="886"/>
      <c r="PMR82" s="886"/>
      <c r="PMS82" s="886"/>
      <c r="PMT82" s="886"/>
      <c r="PMU82" s="886"/>
      <c r="PMV82" s="886"/>
      <c r="PMW82" s="886"/>
      <c r="PMX82" s="887"/>
      <c r="PMY82" s="885"/>
      <c r="PMZ82" s="886"/>
      <c r="PNA82" s="886"/>
      <c r="PNB82" s="886"/>
      <c r="PNC82" s="886"/>
      <c r="PND82" s="886"/>
      <c r="PNE82" s="886"/>
      <c r="PNF82" s="886"/>
      <c r="PNG82" s="887"/>
      <c r="PNH82" s="885"/>
      <c r="PNI82" s="886"/>
      <c r="PNJ82" s="886"/>
      <c r="PNK82" s="886"/>
      <c r="PNL82" s="886"/>
      <c r="PNM82" s="886"/>
      <c r="PNN82" s="886"/>
      <c r="PNO82" s="886"/>
      <c r="PNP82" s="887"/>
      <c r="PNQ82" s="885"/>
      <c r="PNR82" s="886"/>
      <c r="PNS82" s="886"/>
      <c r="PNT82" s="886"/>
      <c r="PNU82" s="886"/>
      <c r="PNV82" s="886"/>
      <c r="PNW82" s="886"/>
      <c r="PNX82" s="886"/>
      <c r="PNY82" s="887"/>
      <c r="PNZ82" s="885"/>
      <c r="POA82" s="886"/>
      <c r="POB82" s="886"/>
      <c r="POC82" s="886"/>
      <c r="POD82" s="886"/>
      <c r="POE82" s="886"/>
      <c r="POF82" s="886"/>
      <c r="POG82" s="886"/>
      <c r="POH82" s="887"/>
      <c r="POI82" s="885"/>
      <c r="POJ82" s="886"/>
      <c r="POK82" s="886"/>
      <c r="POL82" s="886"/>
      <c r="POM82" s="886"/>
      <c r="PON82" s="886"/>
      <c r="POO82" s="886"/>
      <c r="POP82" s="886"/>
      <c r="POQ82" s="887"/>
      <c r="POR82" s="885"/>
      <c r="POS82" s="886"/>
      <c r="POT82" s="886"/>
      <c r="POU82" s="886"/>
      <c r="POV82" s="886"/>
      <c r="POW82" s="886"/>
      <c r="POX82" s="886"/>
      <c r="POY82" s="886"/>
      <c r="POZ82" s="887"/>
      <c r="PPA82" s="885"/>
      <c r="PPB82" s="886"/>
      <c r="PPC82" s="886"/>
      <c r="PPD82" s="886"/>
      <c r="PPE82" s="886"/>
      <c r="PPF82" s="886"/>
      <c r="PPG82" s="886"/>
      <c r="PPH82" s="886"/>
      <c r="PPI82" s="887"/>
      <c r="PPJ82" s="885"/>
      <c r="PPK82" s="886"/>
      <c r="PPL82" s="886"/>
      <c r="PPM82" s="886"/>
      <c r="PPN82" s="886"/>
      <c r="PPO82" s="886"/>
      <c r="PPP82" s="886"/>
      <c r="PPQ82" s="886"/>
      <c r="PPR82" s="887"/>
      <c r="PPS82" s="885"/>
      <c r="PPT82" s="886"/>
      <c r="PPU82" s="886"/>
      <c r="PPV82" s="886"/>
      <c r="PPW82" s="886"/>
      <c r="PPX82" s="886"/>
      <c r="PPY82" s="886"/>
      <c r="PPZ82" s="886"/>
      <c r="PQA82" s="887"/>
      <c r="PQB82" s="885"/>
      <c r="PQC82" s="886"/>
      <c r="PQD82" s="886"/>
      <c r="PQE82" s="886"/>
      <c r="PQF82" s="886"/>
      <c r="PQG82" s="886"/>
      <c r="PQH82" s="886"/>
      <c r="PQI82" s="886"/>
      <c r="PQJ82" s="887"/>
      <c r="PQK82" s="885"/>
      <c r="PQL82" s="886"/>
      <c r="PQM82" s="886"/>
      <c r="PQN82" s="886"/>
      <c r="PQO82" s="886"/>
      <c r="PQP82" s="886"/>
      <c r="PQQ82" s="886"/>
      <c r="PQR82" s="886"/>
      <c r="PQS82" s="887"/>
      <c r="PQT82" s="885"/>
      <c r="PQU82" s="886"/>
      <c r="PQV82" s="886"/>
      <c r="PQW82" s="886"/>
      <c r="PQX82" s="886"/>
      <c r="PQY82" s="886"/>
      <c r="PQZ82" s="886"/>
      <c r="PRA82" s="886"/>
      <c r="PRB82" s="887"/>
      <c r="PRC82" s="885"/>
      <c r="PRD82" s="886"/>
      <c r="PRE82" s="886"/>
      <c r="PRF82" s="886"/>
      <c r="PRG82" s="886"/>
      <c r="PRH82" s="886"/>
      <c r="PRI82" s="886"/>
      <c r="PRJ82" s="886"/>
      <c r="PRK82" s="887"/>
      <c r="PRL82" s="885"/>
      <c r="PRM82" s="886"/>
      <c r="PRN82" s="886"/>
      <c r="PRO82" s="886"/>
      <c r="PRP82" s="886"/>
      <c r="PRQ82" s="886"/>
      <c r="PRR82" s="886"/>
      <c r="PRS82" s="886"/>
      <c r="PRT82" s="887"/>
      <c r="PRU82" s="885"/>
      <c r="PRV82" s="886"/>
      <c r="PRW82" s="886"/>
      <c r="PRX82" s="886"/>
      <c r="PRY82" s="886"/>
      <c r="PRZ82" s="886"/>
      <c r="PSA82" s="886"/>
      <c r="PSB82" s="886"/>
      <c r="PSC82" s="887"/>
      <c r="PSD82" s="885"/>
      <c r="PSE82" s="886"/>
      <c r="PSF82" s="886"/>
      <c r="PSG82" s="886"/>
      <c r="PSH82" s="886"/>
      <c r="PSI82" s="886"/>
      <c r="PSJ82" s="886"/>
      <c r="PSK82" s="886"/>
      <c r="PSL82" s="887"/>
      <c r="PSM82" s="885"/>
      <c r="PSN82" s="886"/>
      <c r="PSO82" s="886"/>
      <c r="PSP82" s="886"/>
      <c r="PSQ82" s="886"/>
      <c r="PSR82" s="886"/>
      <c r="PSS82" s="886"/>
      <c r="PST82" s="886"/>
      <c r="PSU82" s="887"/>
      <c r="PSV82" s="885"/>
      <c r="PSW82" s="886"/>
      <c r="PSX82" s="886"/>
      <c r="PSY82" s="886"/>
      <c r="PSZ82" s="886"/>
      <c r="PTA82" s="886"/>
      <c r="PTB82" s="886"/>
      <c r="PTC82" s="886"/>
      <c r="PTD82" s="887"/>
      <c r="PTE82" s="885"/>
      <c r="PTF82" s="886"/>
      <c r="PTG82" s="886"/>
      <c r="PTH82" s="886"/>
      <c r="PTI82" s="886"/>
      <c r="PTJ82" s="886"/>
      <c r="PTK82" s="886"/>
      <c r="PTL82" s="886"/>
      <c r="PTM82" s="887"/>
      <c r="PTN82" s="885"/>
      <c r="PTO82" s="886"/>
      <c r="PTP82" s="886"/>
      <c r="PTQ82" s="886"/>
      <c r="PTR82" s="886"/>
      <c r="PTS82" s="886"/>
      <c r="PTT82" s="886"/>
      <c r="PTU82" s="886"/>
      <c r="PTV82" s="887"/>
      <c r="PTW82" s="885"/>
      <c r="PTX82" s="886"/>
      <c r="PTY82" s="886"/>
      <c r="PTZ82" s="886"/>
      <c r="PUA82" s="886"/>
      <c r="PUB82" s="886"/>
      <c r="PUC82" s="886"/>
      <c r="PUD82" s="886"/>
      <c r="PUE82" s="887"/>
      <c r="PUF82" s="885"/>
      <c r="PUG82" s="886"/>
      <c r="PUH82" s="886"/>
      <c r="PUI82" s="886"/>
      <c r="PUJ82" s="886"/>
      <c r="PUK82" s="886"/>
      <c r="PUL82" s="886"/>
      <c r="PUM82" s="886"/>
      <c r="PUN82" s="887"/>
      <c r="PUO82" s="885"/>
      <c r="PUP82" s="886"/>
      <c r="PUQ82" s="886"/>
      <c r="PUR82" s="886"/>
      <c r="PUS82" s="886"/>
      <c r="PUT82" s="886"/>
      <c r="PUU82" s="886"/>
      <c r="PUV82" s="886"/>
      <c r="PUW82" s="887"/>
      <c r="PUX82" s="885"/>
      <c r="PUY82" s="886"/>
      <c r="PUZ82" s="886"/>
      <c r="PVA82" s="886"/>
      <c r="PVB82" s="886"/>
      <c r="PVC82" s="886"/>
      <c r="PVD82" s="886"/>
      <c r="PVE82" s="886"/>
      <c r="PVF82" s="887"/>
      <c r="PVG82" s="885"/>
      <c r="PVH82" s="886"/>
      <c r="PVI82" s="886"/>
      <c r="PVJ82" s="886"/>
      <c r="PVK82" s="886"/>
      <c r="PVL82" s="886"/>
      <c r="PVM82" s="886"/>
      <c r="PVN82" s="886"/>
      <c r="PVO82" s="887"/>
      <c r="PVP82" s="885"/>
      <c r="PVQ82" s="886"/>
      <c r="PVR82" s="886"/>
      <c r="PVS82" s="886"/>
      <c r="PVT82" s="886"/>
      <c r="PVU82" s="886"/>
      <c r="PVV82" s="886"/>
      <c r="PVW82" s="886"/>
      <c r="PVX82" s="887"/>
      <c r="PVY82" s="885"/>
      <c r="PVZ82" s="886"/>
      <c r="PWA82" s="886"/>
      <c r="PWB82" s="886"/>
      <c r="PWC82" s="886"/>
      <c r="PWD82" s="886"/>
      <c r="PWE82" s="886"/>
      <c r="PWF82" s="886"/>
      <c r="PWG82" s="887"/>
      <c r="PWH82" s="885"/>
      <c r="PWI82" s="886"/>
      <c r="PWJ82" s="886"/>
      <c r="PWK82" s="886"/>
      <c r="PWL82" s="886"/>
      <c r="PWM82" s="886"/>
      <c r="PWN82" s="886"/>
      <c r="PWO82" s="886"/>
      <c r="PWP82" s="887"/>
      <c r="PWQ82" s="885"/>
      <c r="PWR82" s="886"/>
      <c r="PWS82" s="886"/>
      <c r="PWT82" s="886"/>
      <c r="PWU82" s="886"/>
      <c r="PWV82" s="886"/>
      <c r="PWW82" s="886"/>
      <c r="PWX82" s="886"/>
      <c r="PWY82" s="887"/>
      <c r="PWZ82" s="885"/>
      <c r="PXA82" s="886"/>
      <c r="PXB82" s="886"/>
      <c r="PXC82" s="886"/>
      <c r="PXD82" s="886"/>
      <c r="PXE82" s="886"/>
      <c r="PXF82" s="886"/>
      <c r="PXG82" s="886"/>
      <c r="PXH82" s="887"/>
      <c r="PXI82" s="885"/>
      <c r="PXJ82" s="886"/>
      <c r="PXK82" s="886"/>
      <c r="PXL82" s="886"/>
      <c r="PXM82" s="886"/>
      <c r="PXN82" s="886"/>
      <c r="PXO82" s="886"/>
      <c r="PXP82" s="886"/>
      <c r="PXQ82" s="887"/>
      <c r="PXR82" s="885"/>
      <c r="PXS82" s="886"/>
      <c r="PXT82" s="886"/>
      <c r="PXU82" s="886"/>
      <c r="PXV82" s="886"/>
      <c r="PXW82" s="886"/>
      <c r="PXX82" s="886"/>
      <c r="PXY82" s="886"/>
      <c r="PXZ82" s="887"/>
      <c r="PYA82" s="885"/>
      <c r="PYB82" s="886"/>
      <c r="PYC82" s="886"/>
      <c r="PYD82" s="886"/>
      <c r="PYE82" s="886"/>
      <c r="PYF82" s="886"/>
      <c r="PYG82" s="886"/>
      <c r="PYH82" s="886"/>
      <c r="PYI82" s="887"/>
      <c r="PYJ82" s="885"/>
      <c r="PYK82" s="886"/>
      <c r="PYL82" s="886"/>
      <c r="PYM82" s="886"/>
      <c r="PYN82" s="886"/>
      <c r="PYO82" s="886"/>
      <c r="PYP82" s="886"/>
      <c r="PYQ82" s="886"/>
      <c r="PYR82" s="887"/>
      <c r="PYS82" s="885"/>
      <c r="PYT82" s="886"/>
      <c r="PYU82" s="886"/>
      <c r="PYV82" s="886"/>
      <c r="PYW82" s="886"/>
      <c r="PYX82" s="886"/>
      <c r="PYY82" s="886"/>
      <c r="PYZ82" s="886"/>
      <c r="PZA82" s="887"/>
      <c r="PZB82" s="885"/>
      <c r="PZC82" s="886"/>
      <c r="PZD82" s="886"/>
      <c r="PZE82" s="886"/>
      <c r="PZF82" s="886"/>
      <c r="PZG82" s="886"/>
      <c r="PZH82" s="886"/>
      <c r="PZI82" s="886"/>
      <c r="PZJ82" s="887"/>
      <c r="PZK82" s="885"/>
      <c r="PZL82" s="886"/>
      <c r="PZM82" s="886"/>
      <c r="PZN82" s="886"/>
      <c r="PZO82" s="886"/>
      <c r="PZP82" s="886"/>
      <c r="PZQ82" s="886"/>
      <c r="PZR82" s="886"/>
      <c r="PZS82" s="887"/>
      <c r="PZT82" s="885"/>
      <c r="PZU82" s="886"/>
      <c r="PZV82" s="886"/>
      <c r="PZW82" s="886"/>
      <c r="PZX82" s="886"/>
      <c r="PZY82" s="886"/>
      <c r="PZZ82" s="886"/>
      <c r="QAA82" s="886"/>
      <c r="QAB82" s="887"/>
      <c r="QAC82" s="885"/>
      <c r="QAD82" s="886"/>
      <c r="QAE82" s="886"/>
      <c r="QAF82" s="886"/>
      <c r="QAG82" s="886"/>
      <c r="QAH82" s="886"/>
      <c r="QAI82" s="886"/>
      <c r="QAJ82" s="886"/>
      <c r="QAK82" s="887"/>
      <c r="QAL82" s="885"/>
      <c r="QAM82" s="886"/>
      <c r="QAN82" s="886"/>
      <c r="QAO82" s="886"/>
      <c r="QAP82" s="886"/>
      <c r="QAQ82" s="886"/>
      <c r="QAR82" s="886"/>
      <c r="QAS82" s="886"/>
      <c r="QAT82" s="887"/>
      <c r="QAU82" s="885"/>
      <c r="QAV82" s="886"/>
      <c r="QAW82" s="886"/>
      <c r="QAX82" s="886"/>
      <c r="QAY82" s="886"/>
      <c r="QAZ82" s="886"/>
      <c r="QBA82" s="886"/>
      <c r="QBB82" s="886"/>
      <c r="QBC82" s="887"/>
      <c r="QBD82" s="885"/>
      <c r="QBE82" s="886"/>
      <c r="QBF82" s="886"/>
      <c r="QBG82" s="886"/>
      <c r="QBH82" s="886"/>
      <c r="QBI82" s="886"/>
      <c r="QBJ82" s="886"/>
      <c r="QBK82" s="886"/>
      <c r="QBL82" s="887"/>
      <c r="QBM82" s="885"/>
      <c r="QBN82" s="886"/>
      <c r="QBO82" s="886"/>
      <c r="QBP82" s="886"/>
      <c r="QBQ82" s="886"/>
      <c r="QBR82" s="886"/>
      <c r="QBS82" s="886"/>
      <c r="QBT82" s="886"/>
      <c r="QBU82" s="887"/>
      <c r="QBV82" s="885"/>
      <c r="QBW82" s="886"/>
      <c r="QBX82" s="886"/>
      <c r="QBY82" s="886"/>
      <c r="QBZ82" s="886"/>
      <c r="QCA82" s="886"/>
      <c r="QCB82" s="886"/>
      <c r="QCC82" s="886"/>
      <c r="QCD82" s="887"/>
      <c r="QCE82" s="885"/>
      <c r="QCF82" s="886"/>
      <c r="QCG82" s="886"/>
      <c r="QCH82" s="886"/>
      <c r="QCI82" s="886"/>
      <c r="QCJ82" s="886"/>
      <c r="QCK82" s="886"/>
      <c r="QCL82" s="886"/>
      <c r="QCM82" s="887"/>
      <c r="QCN82" s="885"/>
      <c r="QCO82" s="886"/>
      <c r="QCP82" s="886"/>
      <c r="QCQ82" s="886"/>
      <c r="QCR82" s="886"/>
      <c r="QCS82" s="886"/>
      <c r="QCT82" s="886"/>
      <c r="QCU82" s="886"/>
      <c r="QCV82" s="887"/>
      <c r="QCW82" s="885"/>
      <c r="QCX82" s="886"/>
      <c r="QCY82" s="886"/>
      <c r="QCZ82" s="886"/>
      <c r="QDA82" s="886"/>
      <c r="QDB82" s="886"/>
      <c r="QDC82" s="886"/>
      <c r="QDD82" s="886"/>
      <c r="QDE82" s="887"/>
      <c r="QDF82" s="885"/>
      <c r="QDG82" s="886"/>
      <c r="QDH82" s="886"/>
      <c r="QDI82" s="886"/>
      <c r="QDJ82" s="886"/>
      <c r="QDK82" s="886"/>
      <c r="QDL82" s="886"/>
      <c r="QDM82" s="886"/>
      <c r="QDN82" s="887"/>
      <c r="QDO82" s="885"/>
      <c r="QDP82" s="886"/>
      <c r="QDQ82" s="886"/>
      <c r="QDR82" s="886"/>
      <c r="QDS82" s="886"/>
      <c r="QDT82" s="886"/>
      <c r="QDU82" s="886"/>
      <c r="QDV82" s="886"/>
      <c r="QDW82" s="887"/>
      <c r="QDX82" s="885"/>
      <c r="QDY82" s="886"/>
      <c r="QDZ82" s="886"/>
      <c r="QEA82" s="886"/>
      <c r="QEB82" s="886"/>
      <c r="QEC82" s="886"/>
      <c r="QED82" s="886"/>
      <c r="QEE82" s="886"/>
      <c r="QEF82" s="887"/>
      <c r="QEG82" s="885"/>
      <c r="QEH82" s="886"/>
      <c r="QEI82" s="886"/>
      <c r="QEJ82" s="886"/>
      <c r="QEK82" s="886"/>
      <c r="QEL82" s="886"/>
      <c r="QEM82" s="886"/>
      <c r="QEN82" s="886"/>
      <c r="QEO82" s="887"/>
      <c r="QEP82" s="885"/>
      <c r="QEQ82" s="886"/>
      <c r="QER82" s="886"/>
      <c r="QES82" s="886"/>
      <c r="QET82" s="886"/>
      <c r="QEU82" s="886"/>
      <c r="QEV82" s="886"/>
      <c r="QEW82" s="886"/>
      <c r="QEX82" s="887"/>
      <c r="QEY82" s="885"/>
      <c r="QEZ82" s="886"/>
      <c r="QFA82" s="886"/>
      <c r="QFB82" s="886"/>
      <c r="QFC82" s="886"/>
      <c r="QFD82" s="886"/>
      <c r="QFE82" s="886"/>
      <c r="QFF82" s="886"/>
      <c r="QFG82" s="887"/>
      <c r="QFH82" s="885"/>
      <c r="QFI82" s="886"/>
      <c r="QFJ82" s="886"/>
      <c r="QFK82" s="886"/>
      <c r="QFL82" s="886"/>
      <c r="QFM82" s="886"/>
      <c r="QFN82" s="886"/>
      <c r="QFO82" s="886"/>
      <c r="QFP82" s="887"/>
      <c r="QFQ82" s="885"/>
      <c r="QFR82" s="886"/>
      <c r="QFS82" s="886"/>
      <c r="QFT82" s="886"/>
      <c r="QFU82" s="886"/>
      <c r="QFV82" s="886"/>
      <c r="QFW82" s="886"/>
      <c r="QFX82" s="886"/>
      <c r="QFY82" s="887"/>
      <c r="QFZ82" s="885"/>
      <c r="QGA82" s="886"/>
      <c r="QGB82" s="886"/>
      <c r="QGC82" s="886"/>
      <c r="QGD82" s="886"/>
      <c r="QGE82" s="886"/>
      <c r="QGF82" s="886"/>
      <c r="QGG82" s="886"/>
      <c r="QGH82" s="887"/>
      <c r="QGI82" s="885"/>
      <c r="QGJ82" s="886"/>
      <c r="QGK82" s="886"/>
      <c r="QGL82" s="886"/>
      <c r="QGM82" s="886"/>
      <c r="QGN82" s="886"/>
      <c r="QGO82" s="886"/>
      <c r="QGP82" s="886"/>
      <c r="QGQ82" s="887"/>
      <c r="QGR82" s="885"/>
      <c r="QGS82" s="886"/>
      <c r="QGT82" s="886"/>
      <c r="QGU82" s="886"/>
      <c r="QGV82" s="886"/>
      <c r="QGW82" s="886"/>
      <c r="QGX82" s="886"/>
      <c r="QGY82" s="886"/>
      <c r="QGZ82" s="887"/>
      <c r="QHA82" s="885"/>
      <c r="QHB82" s="886"/>
      <c r="QHC82" s="886"/>
      <c r="QHD82" s="886"/>
      <c r="QHE82" s="886"/>
      <c r="QHF82" s="886"/>
      <c r="QHG82" s="886"/>
      <c r="QHH82" s="886"/>
      <c r="QHI82" s="887"/>
      <c r="QHJ82" s="885"/>
      <c r="QHK82" s="886"/>
      <c r="QHL82" s="886"/>
      <c r="QHM82" s="886"/>
      <c r="QHN82" s="886"/>
      <c r="QHO82" s="886"/>
      <c r="QHP82" s="886"/>
      <c r="QHQ82" s="886"/>
      <c r="QHR82" s="887"/>
      <c r="QHS82" s="885"/>
      <c r="QHT82" s="886"/>
      <c r="QHU82" s="886"/>
      <c r="QHV82" s="886"/>
      <c r="QHW82" s="886"/>
      <c r="QHX82" s="886"/>
      <c r="QHY82" s="886"/>
      <c r="QHZ82" s="886"/>
      <c r="QIA82" s="887"/>
      <c r="QIB82" s="885"/>
      <c r="QIC82" s="886"/>
      <c r="QID82" s="886"/>
      <c r="QIE82" s="886"/>
      <c r="QIF82" s="886"/>
      <c r="QIG82" s="886"/>
      <c r="QIH82" s="886"/>
      <c r="QII82" s="886"/>
      <c r="QIJ82" s="887"/>
      <c r="QIK82" s="885"/>
      <c r="QIL82" s="886"/>
      <c r="QIM82" s="886"/>
      <c r="QIN82" s="886"/>
      <c r="QIO82" s="886"/>
      <c r="QIP82" s="886"/>
      <c r="QIQ82" s="886"/>
      <c r="QIR82" s="886"/>
      <c r="QIS82" s="887"/>
      <c r="QIT82" s="885"/>
      <c r="QIU82" s="886"/>
      <c r="QIV82" s="886"/>
      <c r="QIW82" s="886"/>
      <c r="QIX82" s="886"/>
      <c r="QIY82" s="886"/>
      <c r="QIZ82" s="886"/>
      <c r="QJA82" s="886"/>
      <c r="QJB82" s="887"/>
      <c r="QJC82" s="885"/>
      <c r="QJD82" s="886"/>
      <c r="QJE82" s="886"/>
      <c r="QJF82" s="886"/>
      <c r="QJG82" s="886"/>
      <c r="QJH82" s="886"/>
      <c r="QJI82" s="886"/>
      <c r="QJJ82" s="886"/>
      <c r="QJK82" s="887"/>
      <c r="QJL82" s="885"/>
      <c r="QJM82" s="886"/>
      <c r="QJN82" s="886"/>
      <c r="QJO82" s="886"/>
      <c r="QJP82" s="886"/>
      <c r="QJQ82" s="886"/>
      <c r="QJR82" s="886"/>
      <c r="QJS82" s="886"/>
      <c r="QJT82" s="887"/>
      <c r="QJU82" s="885"/>
      <c r="QJV82" s="886"/>
      <c r="QJW82" s="886"/>
      <c r="QJX82" s="886"/>
      <c r="QJY82" s="886"/>
      <c r="QJZ82" s="886"/>
      <c r="QKA82" s="886"/>
      <c r="QKB82" s="886"/>
      <c r="QKC82" s="887"/>
      <c r="QKD82" s="885"/>
      <c r="QKE82" s="886"/>
      <c r="QKF82" s="886"/>
      <c r="QKG82" s="886"/>
      <c r="QKH82" s="886"/>
      <c r="QKI82" s="886"/>
      <c r="QKJ82" s="886"/>
      <c r="QKK82" s="886"/>
      <c r="QKL82" s="887"/>
      <c r="QKM82" s="885"/>
      <c r="QKN82" s="886"/>
      <c r="QKO82" s="886"/>
      <c r="QKP82" s="886"/>
      <c r="QKQ82" s="886"/>
      <c r="QKR82" s="886"/>
      <c r="QKS82" s="886"/>
      <c r="QKT82" s="886"/>
      <c r="QKU82" s="887"/>
      <c r="QKV82" s="885"/>
      <c r="QKW82" s="886"/>
      <c r="QKX82" s="886"/>
      <c r="QKY82" s="886"/>
      <c r="QKZ82" s="886"/>
      <c r="QLA82" s="886"/>
      <c r="QLB82" s="886"/>
      <c r="QLC82" s="886"/>
      <c r="QLD82" s="887"/>
      <c r="QLE82" s="885"/>
      <c r="QLF82" s="886"/>
      <c r="QLG82" s="886"/>
      <c r="QLH82" s="886"/>
      <c r="QLI82" s="886"/>
      <c r="QLJ82" s="886"/>
      <c r="QLK82" s="886"/>
      <c r="QLL82" s="886"/>
      <c r="QLM82" s="887"/>
      <c r="QLN82" s="885"/>
      <c r="QLO82" s="886"/>
      <c r="QLP82" s="886"/>
      <c r="QLQ82" s="886"/>
      <c r="QLR82" s="886"/>
      <c r="QLS82" s="886"/>
      <c r="QLT82" s="886"/>
      <c r="QLU82" s="886"/>
      <c r="QLV82" s="887"/>
      <c r="QLW82" s="885"/>
      <c r="QLX82" s="886"/>
      <c r="QLY82" s="886"/>
      <c r="QLZ82" s="886"/>
      <c r="QMA82" s="886"/>
      <c r="QMB82" s="886"/>
      <c r="QMC82" s="886"/>
      <c r="QMD82" s="886"/>
      <c r="QME82" s="887"/>
      <c r="QMF82" s="885"/>
      <c r="QMG82" s="886"/>
      <c r="QMH82" s="886"/>
      <c r="QMI82" s="886"/>
      <c r="QMJ82" s="886"/>
      <c r="QMK82" s="886"/>
      <c r="QML82" s="886"/>
      <c r="QMM82" s="886"/>
      <c r="QMN82" s="887"/>
      <c r="QMO82" s="885"/>
      <c r="QMP82" s="886"/>
      <c r="QMQ82" s="886"/>
      <c r="QMR82" s="886"/>
      <c r="QMS82" s="886"/>
      <c r="QMT82" s="886"/>
      <c r="QMU82" s="886"/>
      <c r="QMV82" s="886"/>
      <c r="QMW82" s="887"/>
      <c r="QMX82" s="885"/>
      <c r="QMY82" s="886"/>
      <c r="QMZ82" s="886"/>
      <c r="QNA82" s="886"/>
      <c r="QNB82" s="886"/>
      <c r="QNC82" s="886"/>
      <c r="QND82" s="886"/>
      <c r="QNE82" s="886"/>
      <c r="QNF82" s="887"/>
      <c r="QNG82" s="885"/>
      <c r="QNH82" s="886"/>
      <c r="QNI82" s="886"/>
      <c r="QNJ82" s="886"/>
      <c r="QNK82" s="886"/>
      <c r="QNL82" s="886"/>
      <c r="QNM82" s="886"/>
      <c r="QNN82" s="886"/>
      <c r="QNO82" s="887"/>
      <c r="QNP82" s="885"/>
      <c r="QNQ82" s="886"/>
      <c r="QNR82" s="886"/>
      <c r="QNS82" s="886"/>
      <c r="QNT82" s="886"/>
      <c r="QNU82" s="886"/>
      <c r="QNV82" s="886"/>
      <c r="QNW82" s="886"/>
      <c r="QNX82" s="887"/>
      <c r="QNY82" s="885"/>
      <c r="QNZ82" s="886"/>
      <c r="QOA82" s="886"/>
      <c r="QOB82" s="886"/>
      <c r="QOC82" s="886"/>
      <c r="QOD82" s="886"/>
      <c r="QOE82" s="886"/>
      <c r="QOF82" s="886"/>
      <c r="QOG82" s="887"/>
      <c r="QOH82" s="885"/>
      <c r="QOI82" s="886"/>
      <c r="QOJ82" s="886"/>
      <c r="QOK82" s="886"/>
      <c r="QOL82" s="886"/>
      <c r="QOM82" s="886"/>
      <c r="QON82" s="886"/>
      <c r="QOO82" s="886"/>
      <c r="QOP82" s="887"/>
      <c r="QOQ82" s="885"/>
      <c r="QOR82" s="886"/>
      <c r="QOS82" s="886"/>
      <c r="QOT82" s="886"/>
      <c r="QOU82" s="886"/>
      <c r="QOV82" s="886"/>
      <c r="QOW82" s="886"/>
      <c r="QOX82" s="886"/>
      <c r="QOY82" s="887"/>
      <c r="QOZ82" s="885"/>
      <c r="QPA82" s="886"/>
      <c r="QPB82" s="886"/>
      <c r="QPC82" s="886"/>
      <c r="QPD82" s="886"/>
      <c r="QPE82" s="886"/>
      <c r="QPF82" s="886"/>
      <c r="QPG82" s="886"/>
      <c r="QPH82" s="887"/>
      <c r="QPI82" s="885"/>
      <c r="QPJ82" s="886"/>
      <c r="QPK82" s="886"/>
      <c r="QPL82" s="886"/>
      <c r="QPM82" s="886"/>
      <c r="QPN82" s="886"/>
      <c r="QPO82" s="886"/>
      <c r="QPP82" s="886"/>
      <c r="QPQ82" s="887"/>
      <c r="QPR82" s="885"/>
      <c r="QPS82" s="886"/>
      <c r="QPT82" s="886"/>
      <c r="QPU82" s="886"/>
      <c r="QPV82" s="886"/>
      <c r="QPW82" s="886"/>
      <c r="QPX82" s="886"/>
      <c r="QPY82" s="886"/>
      <c r="QPZ82" s="887"/>
      <c r="QQA82" s="885"/>
      <c r="QQB82" s="886"/>
      <c r="QQC82" s="886"/>
      <c r="QQD82" s="886"/>
      <c r="QQE82" s="886"/>
      <c r="QQF82" s="886"/>
      <c r="QQG82" s="886"/>
      <c r="QQH82" s="886"/>
      <c r="QQI82" s="887"/>
      <c r="QQJ82" s="885"/>
      <c r="QQK82" s="886"/>
      <c r="QQL82" s="886"/>
      <c r="QQM82" s="886"/>
      <c r="QQN82" s="886"/>
      <c r="QQO82" s="886"/>
      <c r="QQP82" s="886"/>
      <c r="QQQ82" s="886"/>
      <c r="QQR82" s="887"/>
      <c r="QQS82" s="885"/>
      <c r="QQT82" s="886"/>
      <c r="QQU82" s="886"/>
      <c r="QQV82" s="886"/>
      <c r="QQW82" s="886"/>
      <c r="QQX82" s="886"/>
      <c r="QQY82" s="886"/>
      <c r="QQZ82" s="886"/>
      <c r="QRA82" s="887"/>
      <c r="QRB82" s="885"/>
      <c r="QRC82" s="886"/>
      <c r="QRD82" s="886"/>
      <c r="QRE82" s="886"/>
      <c r="QRF82" s="886"/>
      <c r="QRG82" s="886"/>
      <c r="QRH82" s="886"/>
      <c r="QRI82" s="886"/>
      <c r="QRJ82" s="887"/>
      <c r="QRK82" s="885"/>
      <c r="QRL82" s="886"/>
      <c r="QRM82" s="886"/>
      <c r="QRN82" s="886"/>
      <c r="QRO82" s="886"/>
      <c r="QRP82" s="886"/>
      <c r="QRQ82" s="886"/>
      <c r="QRR82" s="886"/>
      <c r="QRS82" s="887"/>
      <c r="QRT82" s="885"/>
      <c r="QRU82" s="886"/>
      <c r="QRV82" s="886"/>
      <c r="QRW82" s="886"/>
      <c r="QRX82" s="886"/>
      <c r="QRY82" s="886"/>
      <c r="QRZ82" s="886"/>
      <c r="QSA82" s="886"/>
      <c r="QSB82" s="887"/>
      <c r="QSC82" s="885"/>
      <c r="QSD82" s="886"/>
      <c r="QSE82" s="886"/>
      <c r="QSF82" s="886"/>
      <c r="QSG82" s="886"/>
      <c r="QSH82" s="886"/>
      <c r="QSI82" s="886"/>
      <c r="QSJ82" s="886"/>
      <c r="QSK82" s="887"/>
      <c r="QSL82" s="885"/>
      <c r="QSM82" s="886"/>
      <c r="QSN82" s="886"/>
      <c r="QSO82" s="886"/>
      <c r="QSP82" s="886"/>
      <c r="QSQ82" s="886"/>
      <c r="QSR82" s="886"/>
      <c r="QSS82" s="886"/>
      <c r="QST82" s="887"/>
      <c r="QSU82" s="885"/>
      <c r="QSV82" s="886"/>
      <c r="QSW82" s="886"/>
      <c r="QSX82" s="886"/>
      <c r="QSY82" s="886"/>
      <c r="QSZ82" s="886"/>
      <c r="QTA82" s="886"/>
      <c r="QTB82" s="886"/>
      <c r="QTC82" s="887"/>
      <c r="QTD82" s="885"/>
      <c r="QTE82" s="886"/>
      <c r="QTF82" s="886"/>
      <c r="QTG82" s="886"/>
      <c r="QTH82" s="886"/>
      <c r="QTI82" s="886"/>
      <c r="QTJ82" s="886"/>
      <c r="QTK82" s="886"/>
      <c r="QTL82" s="887"/>
      <c r="QTM82" s="885"/>
      <c r="QTN82" s="886"/>
      <c r="QTO82" s="886"/>
      <c r="QTP82" s="886"/>
      <c r="QTQ82" s="886"/>
      <c r="QTR82" s="886"/>
      <c r="QTS82" s="886"/>
      <c r="QTT82" s="886"/>
      <c r="QTU82" s="887"/>
      <c r="QTV82" s="885"/>
      <c r="QTW82" s="886"/>
      <c r="QTX82" s="886"/>
      <c r="QTY82" s="886"/>
      <c r="QTZ82" s="886"/>
      <c r="QUA82" s="886"/>
      <c r="QUB82" s="886"/>
      <c r="QUC82" s="886"/>
      <c r="QUD82" s="887"/>
      <c r="QUE82" s="885"/>
      <c r="QUF82" s="886"/>
      <c r="QUG82" s="886"/>
      <c r="QUH82" s="886"/>
      <c r="QUI82" s="886"/>
      <c r="QUJ82" s="886"/>
      <c r="QUK82" s="886"/>
      <c r="QUL82" s="886"/>
      <c r="QUM82" s="887"/>
      <c r="QUN82" s="885"/>
      <c r="QUO82" s="886"/>
      <c r="QUP82" s="886"/>
      <c r="QUQ82" s="886"/>
      <c r="QUR82" s="886"/>
      <c r="QUS82" s="886"/>
      <c r="QUT82" s="886"/>
      <c r="QUU82" s="886"/>
      <c r="QUV82" s="887"/>
      <c r="QUW82" s="885"/>
      <c r="QUX82" s="886"/>
      <c r="QUY82" s="886"/>
      <c r="QUZ82" s="886"/>
      <c r="QVA82" s="886"/>
      <c r="QVB82" s="886"/>
      <c r="QVC82" s="886"/>
      <c r="QVD82" s="886"/>
      <c r="QVE82" s="887"/>
      <c r="QVF82" s="885"/>
      <c r="QVG82" s="886"/>
      <c r="QVH82" s="886"/>
      <c r="QVI82" s="886"/>
      <c r="QVJ82" s="886"/>
      <c r="QVK82" s="886"/>
      <c r="QVL82" s="886"/>
      <c r="QVM82" s="886"/>
      <c r="QVN82" s="887"/>
      <c r="QVO82" s="885"/>
      <c r="QVP82" s="886"/>
      <c r="QVQ82" s="886"/>
      <c r="QVR82" s="886"/>
      <c r="QVS82" s="886"/>
      <c r="QVT82" s="886"/>
      <c r="QVU82" s="886"/>
      <c r="QVV82" s="886"/>
      <c r="QVW82" s="887"/>
      <c r="QVX82" s="885"/>
      <c r="QVY82" s="886"/>
      <c r="QVZ82" s="886"/>
      <c r="QWA82" s="886"/>
      <c r="QWB82" s="886"/>
      <c r="QWC82" s="886"/>
      <c r="QWD82" s="886"/>
      <c r="QWE82" s="886"/>
      <c r="QWF82" s="887"/>
      <c r="QWG82" s="885"/>
      <c r="QWH82" s="886"/>
      <c r="QWI82" s="886"/>
      <c r="QWJ82" s="886"/>
      <c r="QWK82" s="886"/>
      <c r="QWL82" s="886"/>
      <c r="QWM82" s="886"/>
      <c r="QWN82" s="886"/>
      <c r="QWO82" s="887"/>
      <c r="QWP82" s="885"/>
      <c r="QWQ82" s="886"/>
      <c r="QWR82" s="886"/>
      <c r="QWS82" s="886"/>
      <c r="QWT82" s="886"/>
      <c r="QWU82" s="886"/>
      <c r="QWV82" s="886"/>
      <c r="QWW82" s="886"/>
      <c r="QWX82" s="887"/>
      <c r="QWY82" s="885"/>
      <c r="QWZ82" s="886"/>
      <c r="QXA82" s="886"/>
      <c r="QXB82" s="886"/>
      <c r="QXC82" s="886"/>
      <c r="QXD82" s="886"/>
      <c r="QXE82" s="886"/>
      <c r="QXF82" s="886"/>
      <c r="QXG82" s="887"/>
      <c r="QXH82" s="885"/>
      <c r="QXI82" s="886"/>
      <c r="QXJ82" s="886"/>
      <c r="QXK82" s="886"/>
      <c r="QXL82" s="886"/>
      <c r="QXM82" s="886"/>
      <c r="QXN82" s="886"/>
      <c r="QXO82" s="886"/>
      <c r="QXP82" s="887"/>
      <c r="QXQ82" s="885"/>
      <c r="QXR82" s="886"/>
      <c r="QXS82" s="886"/>
      <c r="QXT82" s="886"/>
      <c r="QXU82" s="886"/>
      <c r="QXV82" s="886"/>
      <c r="QXW82" s="886"/>
      <c r="QXX82" s="886"/>
      <c r="QXY82" s="887"/>
      <c r="QXZ82" s="885"/>
      <c r="QYA82" s="886"/>
      <c r="QYB82" s="886"/>
      <c r="QYC82" s="886"/>
      <c r="QYD82" s="886"/>
      <c r="QYE82" s="886"/>
      <c r="QYF82" s="886"/>
      <c r="QYG82" s="886"/>
      <c r="QYH82" s="887"/>
      <c r="QYI82" s="885"/>
      <c r="QYJ82" s="886"/>
      <c r="QYK82" s="886"/>
      <c r="QYL82" s="886"/>
      <c r="QYM82" s="886"/>
      <c r="QYN82" s="886"/>
      <c r="QYO82" s="886"/>
      <c r="QYP82" s="886"/>
      <c r="QYQ82" s="887"/>
      <c r="QYR82" s="885"/>
      <c r="QYS82" s="886"/>
      <c r="QYT82" s="886"/>
      <c r="QYU82" s="886"/>
      <c r="QYV82" s="886"/>
      <c r="QYW82" s="886"/>
      <c r="QYX82" s="886"/>
      <c r="QYY82" s="886"/>
      <c r="QYZ82" s="887"/>
      <c r="QZA82" s="885"/>
      <c r="QZB82" s="886"/>
      <c r="QZC82" s="886"/>
      <c r="QZD82" s="886"/>
      <c r="QZE82" s="886"/>
      <c r="QZF82" s="886"/>
      <c r="QZG82" s="886"/>
      <c r="QZH82" s="886"/>
      <c r="QZI82" s="887"/>
      <c r="QZJ82" s="885"/>
      <c r="QZK82" s="886"/>
      <c r="QZL82" s="886"/>
      <c r="QZM82" s="886"/>
      <c r="QZN82" s="886"/>
      <c r="QZO82" s="886"/>
      <c r="QZP82" s="886"/>
      <c r="QZQ82" s="886"/>
      <c r="QZR82" s="887"/>
      <c r="QZS82" s="885"/>
      <c r="QZT82" s="886"/>
      <c r="QZU82" s="886"/>
      <c r="QZV82" s="886"/>
      <c r="QZW82" s="886"/>
      <c r="QZX82" s="886"/>
      <c r="QZY82" s="886"/>
      <c r="QZZ82" s="886"/>
      <c r="RAA82" s="887"/>
      <c r="RAB82" s="885"/>
      <c r="RAC82" s="886"/>
      <c r="RAD82" s="886"/>
      <c r="RAE82" s="886"/>
      <c r="RAF82" s="886"/>
      <c r="RAG82" s="886"/>
      <c r="RAH82" s="886"/>
      <c r="RAI82" s="886"/>
      <c r="RAJ82" s="887"/>
      <c r="RAK82" s="885"/>
      <c r="RAL82" s="886"/>
      <c r="RAM82" s="886"/>
      <c r="RAN82" s="886"/>
      <c r="RAO82" s="886"/>
      <c r="RAP82" s="886"/>
      <c r="RAQ82" s="886"/>
      <c r="RAR82" s="886"/>
      <c r="RAS82" s="887"/>
      <c r="RAT82" s="885"/>
      <c r="RAU82" s="886"/>
      <c r="RAV82" s="886"/>
      <c r="RAW82" s="886"/>
      <c r="RAX82" s="886"/>
      <c r="RAY82" s="886"/>
      <c r="RAZ82" s="886"/>
      <c r="RBA82" s="886"/>
      <c r="RBB82" s="887"/>
      <c r="RBC82" s="885"/>
      <c r="RBD82" s="886"/>
      <c r="RBE82" s="886"/>
      <c r="RBF82" s="886"/>
      <c r="RBG82" s="886"/>
      <c r="RBH82" s="886"/>
      <c r="RBI82" s="886"/>
      <c r="RBJ82" s="886"/>
      <c r="RBK82" s="887"/>
      <c r="RBL82" s="885"/>
      <c r="RBM82" s="886"/>
      <c r="RBN82" s="886"/>
      <c r="RBO82" s="886"/>
      <c r="RBP82" s="886"/>
      <c r="RBQ82" s="886"/>
      <c r="RBR82" s="886"/>
      <c r="RBS82" s="886"/>
      <c r="RBT82" s="887"/>
      <c r="RBU82" s="885"/>
      <c r="RBV82" s="886"/>
      <c r="RBW82" s="886"/>
      <c r="RBX82" s="886"/>
      <c r="RBY82" s="886"/>
      <c r="RBZ82" s="886"/>
      <c r="RCA82" s="886"/>
      <c r="RCB82" s="886"/>
      <c r="RCC82" s="887"/>
      <c r="RCD82" s="885"/>
      <c r="RCE82" s="886"/>
      <c r="RCF82" s="886"/>
      <c r="RCG82" s="886"/>
      <c r="RCH82" s="886"/>
      <c r="RCI82" s="886"/>
      <c r="RCJ82" s="886"/>
      <c r="RCK82" s="886"/>
      <c r="RCL82" s="887"/>
      <c r="RCM82" s="885"/>
      <c r="RCN82" s="886"/>
      <c r="RCO82" s="886"/>
      <c r="RCP82" s="886"/>
      <c r="RCQ82" s="886"/>
      <c r="RCR82" s="886"/>
      <c r="RCS82" s="886"/>
      <c r="RCT82" s="886"/>
      <c r="RCU82" s="887"/>
      <c r="RCV82" s="885"/>
      <c r="RCW82" s="886"/>
      <c r="RCX82" s="886"/>
      <c r="RCY82" s="886"/>
      <c r="RCZ82" s="886"/>
      <c r="RDA82" s="886"/>
      <c r="RDB82" s="886"/>
      <c r="RDC82" s="886"/>
      <c r="RDD82" s="887"/>
      <c r="RDE82" s="885"/>
      <c r="RDF82" s="886"/>
      <c r="RDG82" s="886"/>
      <c r="RDH82" s="886"/>
      <c r="RDI82" s="886"/>
      <c r="RDJ82" s="886"/>
      <c r="RDK82" s="886"/>
      <c r="RDL82" s="886"/>
      <c r="RDM82" s="887"/>
      <c r="RDN82" s="885"/>
      <c r="RDO82" s="886"/>
      <c r="RDP82" s="886"/>
      <c r="RDQ82" s="886"/>
      <c r="RDR82" s="886"/>
      <c r="RDS82" s="886"/>
      <c r="RDT82" s="886"/>
      <c r="RDU82" s="886"/>
      <c r="RDV82" s="887"/>
      <c r="RDW82" s="885"/>
      <c r="RDX82" s="886"/>
      <c r="RDY82" s="886"/>
      <c r="RDZ82" s="886"/>
      <c r="REA82" s="886"/>
      <c r="REB82" s="886"/>
      <c r="REC82" s="886"/>
      <c r="RED82" s="886"/>
      <c r="REE82" s="887"/>
      <c r="REF82" s="885"/>
      <c r="REG82" s="886"/>
      <c r="REH82" s="886"/>
      <c r="REI82" s="886"/>
      <c r="REJ82" s="886"/>
      <c r="REK82" s="886"/>
      <c r="REL82" s="886"/>
      <c r="REM82" s="886"/>
      <c r="REN82" s="887"/>
      <c r="REO82" s="885"/>
      <c r="REP82" s="886"/>
      <c r="REQ82" s="886"/>
      <c r="RER82" s="886"/>
      <c r="RES82" s="886"/>
      <c r="RET82" s="886"/>
      <c r="REU82" s="886"/>
      <c r="REV82" s="886"/>
      <c r="REW82" s="887"/>
      <c r="REX82" s="885"/>
      <c r="REY82" s="886"/>
      <c r="REZ82" s="886"/>
      <c r="RFA82" s="886"/>
      <c r="RFB82" s="886"/>
      <c r="RFC82" s="886"/>
      <c r="RFD82" s="886"/>
      <c r="RFE82" s="886"/>
      <c r="RFF82" s="887"/>
      <c r="RFG82" s="885"/>
      <c r="RFH82" s="886"/>
      <c r="RFI82" s="886"/>
      <c r="RFJ82" s="886"/>
      <c r="RFK82" s="886"/>
      <c r="RFL82" s="886"/>
      <c r="RFM82" s="886"/>
      <c r="RFN82" s="886"/>
      <c r="RFO82" s="887"/>
      <c r="RFP82" s="885"/>
      <c r="RFQ82" s="886"/>
      <c r="RFR82" s="886"/>
      <c r="RFS82" s="886"/>
      <c r="RFT82" s="886"/>
      <c r="RFU82" s="886"/>
      <c r="RFV82" s="886"/>
      <c r="RFW82" s="886"/>
      <c r="RFX82" s="887"/>
      <c r="RFY82" s="885"/>
      <c r="RFZ82" s="886"/>
      <c r="RGA82" s="886"/>
      <c r="RGB82" s="886"/>
      <c r="RGC82" s="886"/>
      <c r="RGD82" s="886"/>
      <c r="RGE82" s="886"/>
      <c r="RGF82" s="886"/>
      <c r="RGG82" s="887"/>
      <c r="RGH82" s="885"/>
      <c r="RGI82" s="886"/>
      <c r="RGJ82" s="886"/>
      <c r="RGK82" s="886"/>
      <c r="RGL82" s="886"/>
      <c r="RGM82" s="886"/>
      <c r="RGN82" s="886"/>
      <c r="RGO82" s="886"/>
      <c r="RGP82" s="887"/>
      <c r="RGQ82" s="885"/>
      <c r="RGR82" s="886"/>
      <c r="RGS82" s="886"/>
      <c r="RGT82" s="886"/>
      <c r="RGU82" s="886"/>
      <c r="RGV82" s="886"/>
      <c r="RGW82" s="886"/>
      <c r="RGX82" s="886"/>
      <c r="RGY82" s="887"/>
      <c r="RGZ82" s="885"/>
      <c r="RHA82" s="886"/>
      <c r="RHB82" s="886"/>
      <c r="RHC82" s="886"/>
      <c r="RHD82" s="886"/>
      <c r="RHE82" s="886"/>
      <c r="RHF82" s="886"/>
      <c r="RHG82" s="886"/>
      <c r="RHH82" s="887"/>
      <c r="RHI82" s="885"/>
      <c r="RHJ82" s="886"/>
      <c r="RHK82" s="886"/>
      <c r="RHL82" s="886"/>
      <c r="RHM82" s="886"/>
      <c r="RHN82" s="886"/>
      <c r="RHO82" s="886"/>
      <c r="RHP82" s="886"/>
      <c r="RHQ82" s="887"/>
      <c r="RHR82" s="885"/>
      <c r="RHS82" s="886"/>
      <c r="RHT82" s="886"/>
      <c r="RHU82" s="886"/>
      <c r="RHV82" s="886"/>
      <c r="RHW82" s="886"/>
      <c r="RHX82" s="886"/>
      <c r="RHY82" s="886"/>
      <c r="RHZ82" s="887"/>
      <c r="RIA82" s="885"/>
      <c r="RIB82" s="886"/>
      <c r="RIC82" s="886"/>
      <c r="RID82" s="886"/>
      <c r="RIE82" s="886"/>
      <c r="RIF82" s="886"/>
      <c r="RIG82" s="886"/>
      <c r="RIH82" s="886"/>
      <c r="RII82" s="887"/>
      <c r="RIJ82" s="885"/>
      <c r="RIK82" s="886"/>
      <c r="RIL82" s="886"/>
      <c r="RIM82" s="886"/>
      <c r="RIN82" s="886"/>
      <c r="RIO82" s="886"/>
      <c r="RIP82" s="886"/>
      <c r="RIQ82" s="886"/>
      <c r="RIR82" s="887"/>
      <c r="RIS82" s="885"/>
      <c r="RIT82" s="886"/>
      <c r="RIU82" s="886"/>
      <c r="RIV82" s="886"/>
      <c r="RIW82" s="886"/>
      <c r="RIX82" s="886"/>
      <c r="RIY82" s="886"/>
      <c r="RIZ82" s="886"/>
      <c r="RJA82" s="887"/>
      <c r="RJB82" s="885"/>
      <c r="RJC82" s="886"/>
      <c r="RJD82" s="886"/>
      <c r="RJE82" s="886"/>
      <c r="RJF82" s="886"/>
      <c r="RJG82" s="886"/>
      <c r="RJH82" s="886"/>
      <c r="RJI82" s="886"/>
      <c r="RJJ82" s="887"/>
      <c r="RJK82" s="885"/>
      <c r="RJL82" s="886"/>
      <c r="RJM82" s="886"/>
      <c r="RJN82" s="886"/>
      <c r="RJO82" s="886"/>
      <c r="RJP82" s="886"/>
      <c r="RJQ82" s="886"/>
      <c r="RJR82" s="886"/>
      <c r="RJS82" s="887"/>
      <c r="RJT82" s="885"/>
      <c r="RJU82" s="886"/>
      <c r="RJV82" s="886"/>
      <c r="RJW82" s="886"/>
      <c r="RJX82" s="886"/>
      <c r="RJY82" s="886"/>
      <c r="RJZ82" s="886"/>
      <c r="RKA82" s="886"/>
      <c r="RKB82" s="887"/>
      <c r="RKC82" s="885"/>
      <c r="RKD82" s="886"/>
      <c r="RKE82" s="886"/>
      <c r="RKF82" s="886"/>
      <c r="RKG82" s="886"/>
      <c r="RKH82" s="886"/>
      <c r="RKI82" s="886"/>
      <c r="RKJ82" s="886"/>
      <c r="RKK82" s="887"/>
      <c r="RKL82" s="885"/>
      <c r="RKM82" s="886"/>
      <c r="RKN82" s="886"/>
      <c r="RKO82" s="886"/>
      <c r="RKP82" s="886"/>
      <c r="RKQ82" s="886"/>
      <c r="RKR82" s="886"/>
      <c r="RKS82" s="886"/>
      <c r="RKT82" s="887"/>
      <c r="RKU82" s="885"/>
      <c r="RKV82" s="886"/>
      <c r="RKW82" s="886"/>
      <c r="RKX82" s="886"/>
      <c r="RKY82" s="886"/>
      <c r="RKZ82" s="886"/>
      <c r="RLA82" s="886"/>
      <c r="RLB82" s="886"/>
      <c r="RLC82" s="887"/>
      <c r="RLD82" s="885"/>
      <c r="RLE82" s="886"/>
      <c r="RLF82" s="886"/>
      <c r="RLG82" s="886"/>
      <c r="RLH82" s="886"/>
      <c r="RLI82" s="886"/>
      <c r="RLJ82" s="886"/>
      <c r="RLK82" s="886"/>
      <c r="RLL82" s="887"/>
      <c r="RLM82" s="885"/>
      <c r="RLN82" s="886"/>
      <c r="RLO82" s="886"/>
      <c r="RLP82" s="886"/>
      <c r="RLQ82" s="886"/>
      <c r="RLR82" s="886"/>
      <c r="RLS82" s="886"/>
      <c r="RLT82" s="886"/>
      <c r="RLU82" s="887"/>
      <c r="RLV82" s="885"/>
      <c r="RLW82" s="886"/>
      <c r="RLX82" s="886"/>
      <c r="RLY82" s="886"/>
      <c r="RLZ82" s="886"/>
      <c r="RMA82" s="886"/>
      <c r="RMB82" s="886"/>
      <c r="RMC82" s="886"/>
      <c r="RMD82" s="887"/>
      <c r="RME82" s="885"/>
      <c r="RMF82" s="886"/>
      <c r="RMG82" s="886"/>
      <c r="RMH82" s="886"/>
      <c r="RMI82" s="886"/>
      <c r="RMJ82" s="886"/>
      <c r="RMK82" s="886"/>
      <c r="RML82" s="886"/>
      <c r="RMM82" s="887"/>
      <c r="RMN82" s="885"/>
      <c r="RMO82" s="886"/>
      <c r="RMP82" s="886"/>
      <c r="RMQ82" s="886"/>
      <c r="RMR82" s="886"/>
      <c r="RMS82" s="886"/>
      <c r="RMT82" s="886"/>
      <c r="RMU82" s="886"/>
      <c r="RMV82" s="887"/>
      <c r="RMW82" s="885"/>
      <c r="RMX82" s="886"/>
      <c r="RMY82" s="886"/>
      <c r="RMZ82" s="886"/>
      <c r="RNA82" s="886"/>
      <c r="RNB82" s="886"/>
      <c r="RNC82" s="886"/>
      <c r="RND82" s="886"/>
      <c r="RNE82" s="887"/>
      <c r="RNF82" s="885"/>
      <c r="RNG82" s="886"/>
      <c r="RNH82" s="886"/>
      <c r="RNI82" s="886"/>
      <c r="RNJ82" s="886"/>
      <c r="RNK82" s="886"/>
      <c r="RNL82" s="886"/>
      <c r="RNM82" s="886"/>
      <c r="RNN82" s="887"/>
      <c r="RNO82" s="885"/>
      <c r="RNP82" s="886"/>
      <c r="RNQ82" s="886"/>
      <c r="RNR82" s="886"/>
      <c r="RNS82" s="886"/>
      <c r="RNT82" s="886"/>
      <c r="RNU82" s="886"/>
      <c r="RNV82" s="886"/>
      <c r="RNW82" s="887"/>
      <c r="RNX82" s="885"/>
      <c r="RNY82" s="886"/>
      <c r="RNZ82" s="886"/>
      <c r="ROA82" s="886"/>
      <c r="ROB82" s="886"/>
      <c r="ROC82" s="886"/>
      <c r="ROD82" s="886"/>
      <c r="ROE82" s="886"/>
      <c r="ROF82" s="887"/>
      <c r="ROG82" s="885"/>
      <c r="ROH82" s="886"/>
      <c r="ROI82" s="886"/>
      <c r="ROJ82" s="886"/>
      <c r="ROK82" s="886"/>
      <c r="ROL82" s="886"/>
      <c r="ROM82" s="886"/>
      <c r="RON82" s="886"/>
      <c r="ROO82" s="887"/>
      <c r="ROP82" s="885"/>
      <c r="ROQ82" s="886"/>
      <c r="ROR82" s="886"/>
      <c r="ROS82" s="886"/>
      <c r="ROT82" s="886"/>
      <c r="ROU82" s="886"/>
      <c r="ROV82" s="886"/>
      <c r="ROW82" s="886"/>
      <c r="ROX82" s="887"/>
      <c r="ROY82" s="885"/>
      <c r="ROZ82" s="886"/>
      <c r="RPA82" s="886"/>
      <c r="RPB82" s="886"/>
      <c r="RPC82" s="886"/>
      <c r="RPD82" s="886"/>
      <c r="RPE82" s="886"/>
      <c r="RPF82" s="886"/>
      <c r="RPG82" s="887"/>
      <c r="RPH82" s="885"/>
      <c r="RPI82" s="886"/>
      <c r="RPJ82" s="886"/>
      <c r="RPK82" s="886"/>
      <c r="RPL82" s="886"/>
      <c r="RPM82" s="886"/>
      <c r="RPN82" s="886"/>
      <c r="RPO82" s="886"/>
      <c r="RPP82" s="887"/>
      <c r="RPQ82" s="885"/>
      <c r="RPR82" s="886"/>
      <c r="RPS82" s="886"/>
      <c r="RPT82" s="886"/>
      <c r="RPU82" s="886"/>
      <c r="RPV82" s="886"/>
      <c r="RPW82" s="886"/>
      <c r="RPX82" s="886"/>
      <c r="RPY82" s="887"/>
      <c r="RPZ82" s="885"/>
      <c r="RQA82" s="886"/>
      <c r="RQB82" s="886"/>
      <c r="RQC82" s="886"/>
      <c r="RQD82" s="886"/>
      <c r="RQE82" s="886"/>
      <c r="RQF82" s="886"/>
      <c r="RQG82" s="886"/>
      <c r="RQH82" s="887"/>
      <c r="RQI82" s="885"/>
      <c r="RQJ82" s="886"/>
      <c r="RQK82" s="886"/>
      <c r="RQL82" s="886"/>
      <c r="RQM82" s="886"/>
      <c r="RQN82" s="886"/>
      <c r="RQO82" s="886"/>
      <c r="RQP82" s="886"/>
      <c r="RQQ82" s="887"/>
      <c r="RQR82" s="885"/>
      <c r="RQS82" s="886"/>
      <c r="RQT82" s="886"/>
      <c r="RQU82" s="886"/>
      <c r="RQV82" s="886"/>
      <c r="RQW82" s="886"/>
      <c r="RQX82" s="886"/>
      <c r="RQY82" s="886"/>
      <c r="RQZ82" s="887"/>
      <c r="RRA82" s="885"/>
      <c r="RRB82" s="886"/>
      <c r="RRC82" s="886"/>
      <c r="RRD82" s="886"/>
      <c r="RRE82" s="886"/>
      <c r="RRF82" s="886"/>
      <c r="RRG82" s="886"/>
      <c r="RRH82" s="886"/>
      <c r="RRI82" s="887"/>
      <c r="RRJ82" s="885"/>
      <c r="RRK82" s="886"/>
      <c r="RRL82" s="886"/>
      <c r="RRM82" s="886"/>
      <c r="RRN82" s="886"/>
      <c r="RRO82" s="886"/>
      <c r="RRP82" s="886"/>
      <c r="RRQ82" s="886"/>
      <c r="RRR82" s="887"/>
      <c r="RRS82" s="885"/>
      <c r="RRT82" s="886"/>
      <c r="RRU82" s="886"/>
      <c r="RRV82" s="886"/>
      <c r="RRW82" s="886"/>
      <c r="RRX82" s="886"/>
      <c r="RRY82" s="886"/>
      <c r="RRZ82" s="886"/>
      <c r="RSA82" s="887"/>
      <c r="RSB82" s="885"/>
      <c r="RSC82" s="886"/>
      <c r="RSD82" s="886"/>
      <c r="RSE82" s="886"/>
      <c r="RSF82" s="886"/>
      <c r="RSG82" s="886"/>
      <c r="RSH82" s="886"/>
      <c r="RSI82" s="886"/>
      <c r="RSJ82" s="887"/>
      <c r="RSK82" s="885"/>
      <c r="RSL82" s="886"/>
      <c r="RSM82" s="886"/>
      <c r="RSN82" s="886"/>
      <c r="RSO82" s="886"/>
      <c r="RSP82" s="886"/>
      <c r="RSQ82" s="886"/>
      <c r="RSR82" s="886"/>
      <c r="RSS82" s="887"/>
      <c r="RST82" s="885"/>
      <c r="RSU82" s="886"/>
      <c r="RSV82" s="886"/>
      <c r="RSW82" s="886"/>
      <c r="RSX82" s="886"/>
      <c r="RSY82" s="886"/>
      <c r="RSZ82" s="886"/>
      <c r="RTA82" s="886"/>
      <c r="RTB82" s="887"/>
      <c r="RTC82" s="885"/>
      <c r="RTD82" s="886"/>
      <c r="RTE82" s="886"/>
      <c r="RTF82" s="886"/>
      <c r="RTG82" s="886"/>
      <c r="RTH82" s="886"/>
      <c r="RTI82" s="886"/>
      <c r="RTJ82" s="886"/>
      <c r="RTK82" s="887"/>
      <c r="RTL82" s="885"/>
      <c r="RTM82" s="886"/>
      <c r="RTN82" s="886"/>
      <c r="RTO82" s="886"/>
      <c r="RTP82" s="886"/>
      <c r="RTQ82" s="886"/>
      <c r="RTR82" s="886"/>
      <c r="RTS82" s="886"/>
      <c r="RTT82" s="887"/>
      <c r="RTU82" s="885"/>
      <c r="RTV82" s="886"/>
      <c r="RTW82" s="886"/>
      <c r="RTX82" s="886"/>
      <c r="RTY82" s="886"/>
      <c r="RTZ82" s="886"/>
      <c r="RUA82" s="886"/>
      <c r="RUB82" s="886"/>
      <c r="RUC82" s="887"/>
      <c r="RUD82" s="885"/>
      <c r="RUE82" s="886"/>
      <c r="RUF82" s="886"/>
      <c r="RUG82" s="886"/>
      <c r="RUH82" s="886"/>
      <c r="RUI82" s="886"/>
      <c r="RUJ82" s="886"/>
      <c r="RUK82" s="886"/>
      <c r="RUL82" s="887"/>
      <c r="RUM82" s="885"/>
      <c r="RUN82" s="886"/>
      <c r="RUO82" s="886"/>
      <c r="RUP82" s="886"/>
      <c r="RUQ82" s="886"/>
      <c r="RUR82" s="886"/>
      <c r="RUS82" s="886"/>
      <c r="RUT82" s="886"/>
      <c r="RUU82" s="887"/>
      <c r="RUV82" s="885"/>
      <c r="RUW82" s="886"/>
      <c r="RUX82" s="886"/>
      <c r="RUY82" s="886"/>
      <c r="RUZ82" s="886"/>
      <c r="RVA82" s="886"/>
      <c r="RVB82" s="886"/>
      <c r="RVC82" s="886"/>
      <c r="RVD82" s="887"/>
      <c r="RVE82" s="885"/>
      <c r="RVF82" s="886"/>
      <c r="RVG82" s="886"/>
      <c r="RVH82" s="886"/>
      <c r="RVI82" s="886"/>
      <c r="RVJ82" s="886"/>
      <c r="RVK82" s="886"/>
      <c r="RVL82" s="886"/>
      <c r="RVM82" s="887"/>
      <c r="RVN82" s="885"/>
      <c r="RVO82" s="886"/>
      <c r="RVP82" s="886"/>
      <c r="RVQ82" s="886"/>
      <c r="RVR82" s="886"/>
      <c r="RVS82" s="886"/>
      <c r="RVT82" s="886"/>
      <c r="RVU82" s="886"/>
      <c r="RVV82" s="887"/>
      <c r="RVW82" s="885"/>
      <c r="RVX82" s="886"/>
      <c r="RVY82" s="886"/>
      <c r="RVZ82" s="886"/>
      <c r="RWA82" s="886"/>
      <c r="RWB82" s="886"/>
      <c r="RWC82" s="886"/>
      <c r="RWD82" s="886"/>
      <c r="RWE82" s="887"/>
      <c r="RWF82" s="885"/>
      <c r="RWG82" s="886"/>
      <c r="RWH82" s="886"/>
      <c r="RWI82" s="886"/>
      <c r="RWJ82" s="886"/>
      <c r="RWK82" s="886"/>
      <c r="RWL82" s="886"/>
      <c r="RWM82" s="886"/>
      <c r="RWN82" s="887"/>
      <c r="RWO82" s="885"/>
      <c r="RWP82" s="886"/>
      <c r="RWQ82" s="886"/>
      <c r="RWR82" s="886"/>
      <c r="RWS82" s="886"/>
      <c r="RWT82" s="886"/>
      <c r="RWU82" s="886"/>
      <c r="RWV82" s="886"/>
      <c r="RWW82" s="887"/>
      <c r="RWX82" s="885"/>
      <c r="RWY82" s="886"/>
      <c r="RWZ82" s="886"/>
      <c r="RXA82" s="886"/>
      <c r="RXB82" s="886"/>
      <c r="RXC82" s="886"/>
      <c r="RXD82" s="886"/>
      <c r="RXE82" s="886"/>
      <c r="RXF82" s="887"/>
      <c r="RXG82" s="885"/>
      <c r="RXH82" s="886"/>
      <c r="RXI82" s="886"/>
      <c r="RXJ82" s="886"/>
      <c r="RXK82" s="886"/>
      <c r="RXL82" s="886"/>
      <c r="RXM82" s="886"/>
      <c r="RXN82" s="886"/>
      <c r="RXO82" s="887"/>
      <c r="RXP82" s="885"/>
      <c r="RXQ82" s="886"/>
      <c r="RXR82" s="886"/>
      <c r="RXS82" s="886"/>
      <c r="RXT82" s="886"/>
      <c r="RXU82" s="886"/>
      <c r="RXV82" s="886"/>
      <c r="RXW82" s="886"/>
      <c r="RXX82" s="887"/>
      <c r="RXY82" s="885"/>
      <c r="RXZ82" s="886"/>
      <c r="RYA82" s="886"/>
      <c r="RYB82" s="886"/>
      <c r="RYC82" s="886"/>
      <c r="RYD82" s="886"/>
      <c r="RYE82" s="886"/>
      <c r="RYF82" s="886"/>
      <c r="RYG82" s="887"/>
      <c r="RYH82" s="885"/>
      <c r="RYI82" s="886"/>
      <c r="RYJ82" s="886"/>
      <c r="RYK82" s="886"/>
      <c r="RYL82" s="886"/>
      <c r="RYM82" s="886"/>
      <c r="RYN82" s="886"/>
      <c r="RYO82" s="886"/>
      <c r="RYP82" s="887"/>
      <c r="RYQ82" s="885"/>
      <c r="RYR82" s="886"/>
      <c r="RYS82" s="886"/>
      <c r="RYT82" s="886"/>
      <c r="RYU82" s="886"/>
      <c r="RYV82" s="886"/>
      <c r="RYW82" s="886"/>
      <c r="RYX82" s="886"/>
      <c r="RYY82" s="887"/>
      <c r="RYZ82" s="885"/>
      <c r="RZA82" s="886"/>
      <c r="RZB82" s="886"/>
      <c r="RZC82" s="886"/>
      <c r="RZD82" s="886"/>
      <c r="RZE82" s="886"/>
      <c r="RZF82" s="886"/>
      <c r="RZG82" s="886"/>
      <c r="RZH82" s="887"/>
      <c r="RZI82" s="885"/>
      <c r="RZJ82" s="886"/>
      <c r="RZK82" s="886"/>
      <c r="RZL82" s="886"/>
      <c r="RZM82" s="886"/>
      <c r="RZN82" s="886"/>
      <c r="RZO82" s="886"/>
      <c r="RZP82" s="886"/>
      <c r="RZQ82" s="887"/>
      <c r="RZR82" s="885"/>
      <c r="RZS82" s="886"/>
      <c r="RZT82" s="886"/>
      <c r="RZU82" s="886"/>
      <c r="RZV82" s="886"/>
      <c r="RZW82" s="886"/>
      <c r="RZX82" s="886"/>
      <c r="RZY82" s="886"/>
      <c r="RZZ82" s="887"/>
      <c r="SAA82" s="885"/>
      <c r="SAB82" s="886"/>
      <c r="SAC82" s="886"/>
      <c r="SAD82" s="886"/>
      <c r="SAE82" s="886"/>
      <c r="SAF82" s="886"/>
      <c r="SAG82" s="886"/>
      <c r="SAH82" s="886"/>
      <c r="SAI82" s="887"/>
      <c r="SAJ82" s="885"/>
      <c r="SAK82" s="886"/>
      <c r="SAL82" s="886"/>
      <c r="SAM82" s="886"/>
      <c r="SAN82" s="886"/>
      <c r="SAO82" s="886"/>
      <c r="SAP82" s="886"/>
      <c r="SAQ82" s="886"/>
      <c r="SAR82" s="887"/>
      <c r="SAS82" s="885"/>
      <c r="SAT82" s="886"/>
      <c r="SAU82" s="886"/>
      <c r="SAV82" s="886"/>
      <c r="SAW82" s="886"/>
      <c r="SAX82" s="886"/>
      <c r="SAY82" s="886"/>
      <c r="SAZ82" s="886"/>
      <c r="SBA82" s="887"/>
      <c r="SBB82" s="885"/>
      <c r="SBC82" s="886"/>
      <c r="SBD82" s="886"/>
      <c r="SBE82" s="886"/>
      <c r="SBF82" s="886"/>
      <c r="SBG82" s="886"/>
      <c r="SBH82" s="886"/>
      <c r="SBI82" s="886"/>
      <c r="SBJ82" s="887"/>
      <c r="SBK82" s="885"/>
      <c r="SBL82" s="886"/>
      <c r="SBM82" s="886"/>
      <c r="SBN82" s="886"/>
      <c r="SBO82" s="886"/>
      <c r="SBP82" s="886"/>
      <c r="SBQ82" s="886"/>
      <c r="SBR82" s="886"/>
      <c r="SBS82" s="887"/>
      <c r="SBT82" s="885"/>
      <c r="SBU82" s="886"/>
      <c r="SBV82" s="886"/>
      <c r="SBW82" s="886"/>
      <c r="SBX82" s="886"/>
      <c r="SBY82" s="886"/>
      <c r="SBZ82" s="886"/>
      <c r="SCA82" s="886"/>
      <c r="SCB82" s="887"/>
      <c r="SCC82" s="885"/>
      <c r="SCD82" s="886"/>
      <c r="SCE82" s="886"/>
      <c r="SCF82" s="886"/>
      <c r="SCG82" s="886"/>
      <c r="SCH82" s="886"/>
      <c r="SCI82" s="886"/>
      <c r="SCJ82" s="886"/>
      <c r="SCK82" s="887"/>
      <c r="SCL82" s="885"/>
      <c r="SCM82" s="886"/>
      <c r="SCN82" s="886"/>
      <c r="SCO82" s="886"/>
      <c r="SCP82" s="886"/>
      <c r="SCQ82" s="886"/>
      <c r="SCR82" s="886"/>
      <c r="SCS82" s="886"/>
      <c r="SCT82" s="887"/>
      <c r="SCU82" s="885"/>
      <c r="SCV82" s="886"/>
      <c r="SCW82" s="886"/>
      <c r="SCX82" s="886"/>
      <c r="SCY82" s="886"/>
      <c r="SCZ82" s="886"/>
      <c r="SDA82" s="886"/>
      <c r="SDB82" s="886"/>
      <c r="SDC82" s="887"/>
      <c r="SDD82" s="885"/>
      <c r="SDE82" s="886"/>
      <c r="SDF82" s="886"/>
      <c r="SDG82" s="886"/>
      <c r="SDH82" s="886"/>
      <c r="SDI82" s="886"/>
      <c r="SDJ82" s="886"/>
      <c r="SDK82" s="886"/>
      <c r="SDL82" s="887"/>
      <c r="SDM82" s="885"/>
      <c r="SDN82" s="886"/>
      <c r="SDO82" s="886"/>
      <c r="SDP82" s="886"/>
      <c r="SDQ82" s="886"/>
      <c r="SDR82" s="886"/>
      <c r="SDS82" s="886"/>
      <c r="SDT82" s="886"/>
      <c r="SDU82" s="887"/>
      <c r="SDV82" s="885"/>
      <c r="SDW82" s="886"/>
      <c r="SDX82" s="886"/>
      <c r="SDY82" s="886"/>
      <c r="SDZ82" s="886"/>
      <c r="SEA82" s="886"/>
      <c r="SEB82" s="886"/>
      <c r="SEC82" s="886"/>
      <c r="SED82" s="887"/>
      <c r="SEE82" s="885"/>
      <c r="SEF82" s="886"/>
      <c r="SEG82" s="886"/>
      <c r="SEH82" s="886"/>
      <c r="SEI82" s="886"/>
      <c r="SEJ82" s="886"/>
      <c r="SEK82" s="886"/>
      <c r="SEL82" s="886"/>
      <c r="SEM82" s="887"/>
      <c r="SEN82" s="885"/>
      <c r="SEO82" s="886"/>
      <c r="SEP82" s="886"/>
      <c r="SEQ82" s="886"/>
      <c r="SER82" s="886"/>
      <c r="SES82" s="886"/>
      <c r="SET82" s="886"/>
      <c r="SEU82" s="886"/>
      <c r="SEV82" s="887"/>
      <c r="SEW82" s="885"/>
      <c r="SEX82" s="886"/>
      <c r="SEY82" s="886"/>
      <c r="SEZ82" s="886"/>
      <c r="SFA82" s="886"/>
      <c r="SFB82" s="886"/>
      <c r="SFC82" s="886"/>
      <c r="SFD82" s="886"/>
      <c r="SFE82" s="887"/>
      <c r="SFF82" s="885"/>
      <c r="SFG82" s="886"/>
      <c r="SFH82" s="886"/>
      <c r="SFI82" s="886"/>
      <c r="SFJ82" s="886"/>
      <c r="SFK82" s="886"/>
      <c r="SFL82" s="886"/>
      <c r="SFM82" s="886"/>
      <c r="SFN82" s="887"/>
      <c r="SFO82" s="885"/>
      <c r="SFP82" s="886"/>
      <c r="SFQ82" s="886"/>
      <c r="SFR82" s="886"/>
      <c r="SFS82" s="886"/>
      <c r="SFT82" s="886"/>
      <c r="SFU82" s="886"/>
      <c r="SFV82" s="886"/>
      <c r="SFW82" s="887"/>
      <c r="SFX82" s="885"/>
      <c r="SFY82" s="886"/>
      <c r="SFZ82" s="886"/>
      <c r="SGA82" s="886"/>
      <c r="SGB82" s="886"/>
      <c r="SGC82" s="886"/>
      <c r="SGD82" s="886"/>
      <c r="SGE82" s="886"/>
      <c r="SGF82" s="887"/>
      <c r="SGG82" s="885"/>
      <c r="SGH82" s="886"/>
      <c r="SGI82" s="886"/>
      <c r="SGJ82" s="886"/>
      <c r="SGK82" s="886"/>
      <c r="SGL82" s="886"/>
      <c r="SGM82" s="886"/>
      <c r="SGN82" s="886"/>
      <c r="SGO82" s="887"/>
      <c r="SGP82" s="885"/>
      <c r="SGQ82" s="886"/>
      <c r="SGR82" s="886"/>
      <c r="SGS82" s="886"/>
      <c r="SGT82" s="886"/>
      <c r="SGU82" s="886"/>
      <c r="SGV82" s="886"/>
      <c r="SGW82" s="886"/>
      <c r="SGX82" s="887"/>
      <c r="SGY82" s="885"/>
      <c r="SGZ82" s="886"/>
      <c r="SHA82" s="886"/>
      <c r="SHB82" s="886"/>
      <c r="SHC82" s="886"/>
      <c r="SHD82" s="886"/>
      <c r="SHE82" s="886"/>
      <c r="SHF82" s="886"/>
      <c r="SHG82" s="887"/>
      <c r="SHH82" s="885"/>
      <c r="SHI82" s="886"/>
      <c r="SHJ82" s="886"/>
      <c r="SHK82" s="886"/>
      <c r="SHL82" s="886"/>
      <c r="SHM82" s="886"/>
      <c r="SHN82" s="886"/>
      <c r="SHO82" s="886"/>
      <c r="SHP82" s="887"/>
      <c r="SHQ82" s="885"/>
      <c r="SHR82" s="886"/>
      <c r="SHS82" s="886"/>
      <c r="SHT82" s="886"/>
      <c r="SHU82" s="886"/>
      <c r="SHV82" s="886"/>
      <c r="SHW82" s="886"/>
      <c r="SHX82" s="886"/>
      <c r="SHY82" s="887"/>
      <c r="SHZ82" s="885"/>
      <c r="SIA82" s="886"/>
      <c r="SIB82" s="886"/>
      <c r="SIC82" s="886"/>
      <c r="SID82" s="886"/>
      <c r="SIE82" s="886"/>
      <c r="SIF82" s="886"/>
      <c r="SIG82" s="886"/>
      <c r="SIH82" s="887"/>
      <c r="SII82" s="885"/>
      <c r="SIJ82" s="886"/>
      <c r="SIK82" s="886"/>
      <c r="SIL82" s="886"/>
      <c r="SIM82" s="886"/>
      <c r="SIN82" s="886"/>
      <c r="SIO82" s="886"/>
      <c r="SIP82" s="886"/>
      <c r="SIQ82" s="887"/>
      <c r="SIR82" s="885"/>
      <c r="SIS82" s="886"/>
      <c r="SIT82" s="886"/>
      <c r="SIU82" s="886"/>
      <c r="SIV82" s="886"/>
      <c r="SIW82" s="886"/>
      <c r="SIX82" s="886"/>
      <c r="SIY82" s="886"/>
      <c r="SIZ82" s="887"/>
      <c r="SJA82" s="885"/>
      <c r="SJB82" s="886"/>
      <c r="SJC82" s="886"/>
      <c r="SJD82" s="886"/>
      <c r="SJE82" s="886"/>
      <c r="SJF82" s="886"/>
      <c r="SJG82" s="886"/>
      <c r="SJH82" s="886"/>
      <c r="SJI82" s="887"/>
      <c r="SJJ82" s="885"/>
      <c r="SJK82" s="886"/>
      <c r="SJL82" s="886"/>
      <c r="SJM82" s="886"/>
      <c r="SJN82" s="886"/>
      <c r="SJO82" s="886"/>
      <c r="SJP82" s="886"/>
      <c r="SJQ82" s="886"/>
      <c r="SJR82" s="887"/>
      <c r="SJS82" s="885"/>
      <c r="SJT82" s="886"/>
      <c r="SJU82" s="886"/>
      <c r="SJV82" s="886"/>
      <c r="SJW82" s="886"/>
      <c r="SJX82" s="886"/>
      <c r="SJY82" s="886"/>
      <c r="SJZ82" s="886"/>
      <c r="SKA82" s="887"/>
      <c r="SKB82" s="885"/>
      <c r="SKC82" s="886"/>
      <c r="SKD82" s="886"/>
      <c r="SKE82" s="886"/>
      <c r="SKF82" s="886"/>
      <c r="SKG82" s="886"/>
      <c r="SKH82" s="886"/>
      <c r="SKI82" s="886"/>
      <c r="SKJ82" s="887"/>
      <c r="SKK82" s="885"/>
      <c r="SKL82" s="886"/>
      <c r="SKM82" s="886"/>
      <c r="SKN82" s="886"/>
      <c r="SKO82" s="886"/>
      <c r="SKP82" s="886"/>
      <c r="SKQ82" s="886"/>
      <c r="SKR82" s="886"/>
      <c r="SKS82" s="887"/>
      <c r="SKT82" s="885"/>
      <c r="SKU82" s="886"/>
      <c r="SKV82" s="886"/>
      <c r="SKW82" s="886"/>
      <c r="SKX82" s="886"/>
      <c r="SKY82" s="886"/>
      <c r="SKZ82" s="886"/>
      <c r="SLA82" s="886"/>
      <c r="SLB82" s="887"/>
      <c r="SLC82" s="885"/>
      <c r="SLD82" s="886"/>
      <c r="SLE82" s="886"/>
      <c r="SLF82" s="886"/>
      <c r="SLG82" s="886"/>
      <c r="SLH82" s="886"/>
      <c r="SLI82" s="886"/>
      <c r="SLJ82" s="886"/>
      <c r="SLK82" s="887"/>
      <c r="SLL82" s="885"/>
      <c r="SLM82" s="886"/>
      <c r="SLN82" s="886"/>
      <c r="SLO82" s="886"/>
      <c r="SLP82" s="886"/>
      <c r="SLQ82" s="886"/>
      <c r="SLR82" s="886"/>
      <c r="SLS82" s="886"/>
      <c r="SLT82" s="887"/>
      <c r="SLU82" s="885"/>
      <c r="SLV82" s="886"/>
      <c r="SLW82" s="886"/>
      <c r="SLX82" s="886"/>
      <c r="SLY82" s="886"/>
      <c r="SLZ82" s="886"/>
      <c r="SMA82" s="886"/>
      <c r="SMB82" s="886"/>
      <c r="SMC82" s="887"/>
      <c r="SMD82" s="885"/>
      <c r="SME82" s="886"/>
      <c r="SMF82" s="886"/>
      <c r="SMG82" s="886"/>
      <c r="SMH82" s="886"/>
      <c r="SMI82" s="886"/>
      <c r="SMJ82" s="886"/>
      <c r="SMK82" s="886"/>
      <c r="SML82" s="887"/>
      <c r="SMM82" s="885"/>
      <c r="SMN82" s="886"/>
      <c r="SMO82" s="886"/>
      <c r="SMP82" s="886"/>
      <c r="SMQ82" s="886"/>
      <c r="SMR82" s="886"/>
      <c r="SMS82" s="886"/>
      <c r="SMT82" s="886"/>
      <c r="SMU82" s="887"/>
      <c r="SMV82" s="885"/>
      <c r="SMW82" s="886"/>
      <c r="SMX82" s="886"/>
      <c r="SMY82" s="886"/>
      <c r="SMZ82" s="886"/>
      <c r="SNA82" s="886"/>
      <c r="SNB82" s="886"/>
      <c r="SNC82" s="886"/>
      <c r="SND82" s="887"/>
      <c r="SNE82" s="885"/>
      <c r="SNF82" s="886"/>
      <c r="SNG82" s="886"/>
      <c r="SNH82" s="886"/>
      <c r="SNI82" s="886"/>
      <c r="SNJ82" s="886"/>
      <c r="SNK82" s="886"/>
      <c r="SNL82" s="886"/>
      <c r="SNM82" s="887"/>
      <c r="SNN82" s="885"/>
      <c r="SNO82" s="886"/>
      <c r="SNP82" s="886"/>
      <c r="SNQ82" s="886"/>
      <c r="SNR82" s="886"/>
      <c r="SNS82" s="886"/>
      <c r="SNT82" s="886"/>
      <c r="SNU82" s="886"/>
      <c r="SNV82" s="887"/>
      <c r="SNW82" s="885"/>
      <c r="SNX82" s="886"/>
      <c r="SNY82" s="886"/>
      <c r="SNZ82" s="886"/>
      <c r="SOA82" s="886"/>
      <c r="SOB82" s="886"/>
      <c r="SOC82" s="886"/>
      <c r="SOD82" s="886"/>
      <c r="SOE82" s="887"/>
      <c r="SOF82" s="885"/>
      <c r="SOG82" s="886"/>
      <c r="SOH82" s="886"/>
      <c r="SOI82" s="886"/>
      <c r="SOJ82" s="886"/>
      <c r="SOK82" s="886"/>
      <c r="SOL82" s="886"/>
      <c r="SOM82" s="886"/>
      <c r="SON82" s="887"/>
      <c r="SOO82" s="885"/>
      <c r="SOP82" s="886"/>
      <c r="SOQ82" s="886"/>
      <c r="SOR82" s="886"/>
      <c r="SOS82" s="886"/>
      <c r="SOT82" s="886"/>
      <c r="SOU82" s="886"/>
      <c r="SOV82" s="886"/>
      <c r="SOW82" s="887"/>
      <c r="SOX82" s="885"/>
      <c r="SOY82" s="886"/>
      <c r="SOZ82" s="886"/>
      <c r="SPA82" s="886"/>
      <c r="SPB82" s="886"/>
      <c r="SPC82" s="886"/>
      <c r="SPD82" s="886"/>
      <c r="SPE82" s="886"/>
      <c r="SPF82" s="887"/>
      <c r="SPG82" s="885"/>
      <c r="SPH82" s="886"/>
      <c r="SPI82" s="886"/>
      <c r="SPJ82" s="886"/>
      <c r="SPK82" s="886"/>
      <c r="SPL82" s="886"/>
      <c r="SPM82" s="886"/>
      <c r="SPN82" s="886"/>
      <c r="SPO82" s="887"/>
      <c r="SPP82" s="885"/>
      <c r="SPQ82" s="886"/>
      <c r="SPR82" s="886"/>
      <c r="SPS82" s="886"/>
      <c r="SPT82" s="886"/>
      <c r="SPU82" s="886"/>
      <c r="SPV82" s="886"/>
      <c r="SPW82" s="886"/>
      <c r="SPX82" s="887"/>
      <c r="SPY82" s="885"/>
      <c r="SPZ82" s="886"/>
      <c r="SQA82" s="886"/>
      <c r="SQB82" s="886"/>
      <c r="SQC82" s="886"/>
      <c r="SQD82" s="886"/>
      <c r="SQE82" s="886"/>
      <c r="SQF82" s="886"/>
      <c r="SQG82" s="887"/>
      <c r="SQH82" s="885"/>
      <c r="SQI82" s="886"/>
      <c r="SQJ82" s="886"/>
      <c r="SQK82" s="886"/>
      <c r="SQL82" s="886"/>
      <c r="SQM82" s="886"/>
      <c r="SQN82" s="886"/>
      <c r="SQO82" s="886"/>
      <c r="SQP82" s="887"/>
      <c r="SQQ82" s="885"/>
      <c r="SQR82" s="886"/>
      <c r="SQS82" s="886"/>
      <c r="SQT82" s="886"/>
      <c r="SQU82" s="886"/>
      <c r="SQV82" s="886"/>
      <c r="SQW82" s="886"/>
      <c r="SQX82" s="886"/>
      <c r="SQY82" s="887"/>
      <c r="SQZ82" s="885"/>
      <c r="SRA82" s="886"/>
      <c r="SRB82" s="886"/>
      <c r="SRC82" s="886"/>
      <c r="SRD82" s="886"/>
      <c r="SRE82" s="886"/>
      <c r="SRF82" s="886"/>
      <c r="SRG82" s="886"/>
      <c r="SRH82" s="887"/>
      <c r="SRI82" s="885"/>
      <c r="SRJ82" s="886"/>
      <c r="SRK82" s="886"/>
      <c r="SRL82" s="886"/>
      <c r="SRM82" s="886"/>
      <c r="SRN82" s="886"/>
      <c r="SRO82" s="886"/>
      <c r="SRP82" s="886"/>
      <c r="SRQ82" s="887"/>
      <c r="SRR82" s="885"/>
      <c r="SRS82" s="886"/>
      <c r="SRT82" s="886"/>
      <c r="SRU82" s="886"/>
      <c r="SRV82" s="886"/>
      <c r="SRW82" s="886"/>
      <c r="SRX82" s="886"/>
      <c r="SRY82" s="886"/>
      <c r="SRZ82" s="887"/>
      <c r="SSA82" s="885"/>
      <c r="SSB82" s="886"/>
      <c r="SSC82" s="886"/>
      <c r="SSD82" s="886"/>
      <c r="SSE82" s="886"/>
      <c r="SSF82" s="886"/>
      <c r="SSG82" s="886"/>
      <c r="SSH82" s="886"/>
      <c r="SSI82" s="887"/>
      <c r="SSJ82" s="885"/>
      <c r="SSK82" s="886"/>
      <c r="SSL82" s="886"/>
      <c r="SSM82" s="886"/>
      <c r="SSN82" s="886"/>
      <c r="SSO82" s="886"/>
      <c r="SSP82" s="886"/>
      <c r="SSQ82" s="886"/>
      <c r="SSR82" s="887"/>
      <c r="SSS82" s="885"/>
      <c r="SST82" s="886"/>
      <c r="SSU82" s="886"/>
      <c r="SSV82" s="886"/>
      <c r="SSW82" s="886"/>
      <c r="SSX82" s="886"/>
      <c r="SSY82" s="886"/>
      <c r="SSZ82" s="886"/>
      <c r="STA82" s="887"/>
      <c r="STB82" s="885"/>
      <c r="STC82" s="886"/>
      <c r="STD82" s="886"/>
      <c r="STE82" s="886"/>
      <c r="STF82" s="886"/>
      <c r="STG82" s="886"/>
      <c r="STH82" s="886"/>
      <c r="STI82" s="886"/>
      <c r="STJ82" s="887"/>
      <c r="STK82" s="885"/>
      <c r="STL82" s="886"/>
      <c r="STM82" s="886"/>
      <c r="STN82" s="886"/>
      <c r="STO82" s="886"/>
      <c r="STP82" s="886"/>
      <c r="STQ82" s="886"/>
      <c r="STR82" s="886"/>
      <c r="STS82" s="887"/>
      <c r="STT82" s="885"/>
      <c r="STU82" s="886"/>
      <c r="STV82" s="886"/>
      <c r="STW82" s="886"/>
      <c r="STX82" s="886"/>
      <c r="STY82" s="886"/>
      <c r="STZ82" s="886"/>
      <c r="SUA82" s="886"/>
      <c r="SUB82" s="887"/>
      <c r="SUC82" s="885"/>
      <c r="SUD82" s="886"/>
      <c r="SUE82" s="886"/>
      <c r="SUF82" s="886"/>
      <c r="SUG82" s="886"/>
      <c r="SUH82" s="886"/>
      <c r="SUI82" s="886"/>
      <c r="SUJ82" s="886"/>
      <c r="SUK82" s="887"/>
      <c r="SUL82" s="885"/>
      <c r="SUM82" s="886"/>
      <c r="SUN82" s="886"/>
      <c r="SUO82" s="886"/>
      <c r="SUP82" s="886"/>
      <c r="SUQ82" s="886"/>
      <c r="SUR82" s="886"/>
      <c r="SUS82" s="886"/>
      <c r="SUT82" s="887"/>
      <c r="SUU82" s="885"/>
      <c r="SUV82" s="886"/>
      <c r="SUW82" s="886"/>
      <c r="SUX82" s="886"/>
      <c r="SUY82" s="886"/>
      <c r="SUZ82" s="886"/>
      <c r="SVA82" s="886"/>
      <c r="SVB82" s="886"/>
      <c r="SVC82" s="887"/>
      <c r="SVD82" s="885"/>
      <c r="SVE82" s="886"/>
      <c r="SVF82" s="886"/>
      <c r="SVG82" s="886"/>
      <c r="SVH82" s="886"/>
      <c r="SVI82" s="886"/>
      <c r="SVJ82" s="886"/>
      <c r="SVK82" s="886"/>
      <c r="SVL82" s="887"/>
      <c r="SVM82" s="885"/>
      <c r="SVN82" s="886"/>
      <c r="SVO82" s="886"/>
      <c r="SVP82" s="886"/>
      <c r="SVQ82" s="886"/>
      <c r="SVR82" s="886"/>
      <c r="SVS82" s="886"/>
      <c r="SVT82" s="886"/>
      <c r="SVU82" s="887"/>
      <c r="SVV82" s="885"/>
      <c r="SVW82" s="886"/>
      <c r="SVX82" s="886"/>
      <c r="SVY82" s="886"/>
      <c r="SVZ82" s="886"/>
      <c r="SWA82" s="886"/>
      <c r="SWB82" s="886"/>
      <c r="SWC82" s="886"/>
      <c r="SWD82" s="887"/>
      <c r="SWE82" s="885"/>
      <c r="SWF82" s="886"/>
      <c r="SWG82" s="886"/>
      <c r="SWH82" s="886"/>
      <c r="SWI82" s="886"/>
      <c r="SWJ82" s="886"/>
      <c r="SWK82" s="886"/>
      <c r="SWL82" s="886"/>
      <c r="SWM82" s="887"/>
      <c r="SWN82" s="885"/>
      <c r="SWO82" s="886"/>
      <c r="SWP82" s="886"/>
      <c r="SWQ82" s="886"/>
      <c r="SWR82" s="886"/>
      <c r="SWS82" s="886"/>
      <c r="SWT82" s="886"/>
      <c r="SWU82" s="886"/>
      <c r="SWV82" s="887"/>
      <c r="SWW82" s="885"/>
      <c r="SWX82" s="886"/>
      <c r="SWY82" s="886"/>
      <c r="SWZ82" s="886"/>
      <c r="SXA82" s="886"/>
      <c r="SXB82" s="886"/>
      <c r="SXC82" s="886"/>
      <c r="SXD82" s="886"/>
      <c r="SXE82" s="887"/>
      <c r="SXF82" s="885"/>
      <c r="SXG82" s="886"/>
      <c r="SXH82" s="886"/>
      <c r="SXI82" s="886"/>
      <c r="SXJ82" s="886"/>
      <c r="SXK82" s="886"/>
      <c r="SXL82" s="886"/>
      <c r="SXM82" s="886"/>
      <c r="SXN82" s="887"/>
      <c r="SXO82" s="885"/>
      <c r="SXP82" s="886"/>
      <c r="SXQ82" s="886"/>
      <c r="SXR82" s="886"/>
      <c r="SXS82" s="886"/>
      <c r="SXT82" s="886"/>
      <c r="SXU82" s="886"/>
      <c r="SXV82" s="886"/>
      <c r="SXW82" s="887"/>
      <c r="SXX82" s="885"/>
      <c r="SXY82" s="886"/>
      <c r="SXZ82" s="886"/>
      <c r="SYA82" s="886"/>
      <c r="SYB82" s="886"/>
      <c r="SYC82" s="886"/>
      <c r="SYD82" s="886"/>
      <c r="SYE82" s="886"/>
      <c r="SYF82" s="887"/>
      <c r="SYG82" s="885"/>
      <c r="SYH82" s="886"/>
      <c r="SYI82" s="886"/>
      <c r="SYJ82" s="886"/>
      <c r="SYK82" s="886"/>
      <c r="SYL82" s="886"/>
      <c r="SYM82" s="886"/>
      <c r="SYN82" s="886"/>
      <c r="SYO82" s="887"/>
      <c r="SYP82" s="885"/>
      <c r="SYQ82" s="886"/>
      <c r="SYR82" s="886"/>
      <c r="SYS82" s="886"/>
      <c r="SYT82" s="886"/>
      <c r="SYU82" s="886"/>
      <c r="SYV82" s="886"/>
      <c r="SYW82" s="886"/>
      <c r="SYX82" s="887"/>
      <c r="SYY82" s="885"/>
      <c r="SYZ82" s="886"/>
      <c r="SZA82" s="886"/>
      <c r="SZB82" s="886"/>
      <c r="SZC82" s="886"/>
      <c r="SZD82" s="886"/>
      <c r="SZE82" s="886"/>
      <c r="SZF82" s="886"/>
      <c r="SZG82" s="887"/>
      <c r="SZH82" s="885"/>
      <c r="SZI82" s="886"/>
      <c r="SZJ82" s="886"/>
      <c r="SZK82" s="886"/>
      <c r="SZL82" s="886"/>
      <c r="SZM82" s="886"/>
      <c r="SZN82" s="886"/>
      <c r="SZO82" s="886"/>
      <c r="SZP82" s="887"/>
      <c r="SZQ82" s="885"/>
      <c r="SZR82" s="886"/>
      <c r="SZS82" s="886"/>
      <c r="SZT82" s="886"/>
      <c r="SZU82" s="886"/>
      <c r="SZV82" s="886"/>
      <c r="SZW82" s="886"/>
      <c r="SZX82" s="886"/>
      <c r="SZY82" s="887"/>
      <c r="SZZ82" s="885"/>
      <c r="TAA82" s="886"/>
      <c r="TAB82" s="886"/>
      <c r="TAC82" s="886"/>
      <c r="TAD82" s="886"/>
      <c r="TAE82" s="886"/>
      <c r="TAF82" s="886"/>
      <c r="TAG82" s="886"/>
      <c r="TAH82" s="887"/>
      <c r="TAI82" s="885"/>
      <c r="TAJ82" s="886"/>
      <c r="TAK82" s="886"/>
      <c r="TAL82" s="886"/>
      <c r="TAM82" s="886"/>
      <c r="TAN82" s="886"/>
      <c r="TAO82" s="886"/>
      <c r="TAP82" s="886"/>
      <c r="TAQ82" s="887"/>
      <c r="TAR82" s="885"/>
      <c r="TAS82" s="886"/>
      <c r="TAT82" s="886"/>
      <c r="TAU82" s="886"/>
      <c r="TAV82" s="886"/>
      <c r="TAW82" s="886"/>
      <c r="TAX82" s="886"/>
      <c r="TAY82" s="886"/>
      <c r="TAZ82" s="887"/>
      <c r="TBA82" s="885"/>
      <c r="TBB82" s="886"/>
      <c r="TBC82" s="886"/>
      <c r="TBD82" s="886"/>
      <c r="TBE82" s="886"/>
      <c r="TBF82" s="886"/>
      <c r="TBG82" s="886"/>
      <c r="TBH82" s="886"/>
      <c r="TBI82" s="887"/>
      <c r="TBJ82" s="885"/>
      <c r="TBK82" s="886"/>
      <c r="TBL82" s="886"/>
      <c r="TBM82" s="886"/>
      <c r="TBN82" s="886"/>
      <c r="TBO82" s="886"/>
      <c r="TBP82" s="886"/>
      <c r="TBQ82" s="886"/>
      <c r="TBR82" s="887"/>
      <c r="TBS82" s="885"/>
      <c r="TBT82" s="886"/>
      <c r="TBU82" s="886"/>
      <c r="TBV82" s="886"/>
      <c r="TBW82" s="886"/>
      <c r="TBX82" s="886"/>
      <c r="TBY82" s="886"/>
      <c r="TBZ82" s="886"/>
      <c r="TCA82" s="887"/>
      <c r="TCB82" s="885"/>
      <c r="TCC82" s="886"/>
      <c r="TCD82" s="886"/>
      <c r="TCE82" s="886"/>
      <c r="TCF82" s="886"/>
      <c r="TCG82" s="886"/>
      <c r="TCH82" s="886"/>
      <c r="TCI82" s="886"/>
      <c r="TCJ82" s="887"/>
      <c r="TCK82" s="885"/>
      <c r="TCL82" s="886"/>
      <c r="TCM82" s="886"/>
      <c r="TCN82" s="886"/>
      <c r="TCO82" s="886"/>
      <c r="TCP82" s="886"/>
      <c r="TCQ82" s="886"/>
      <c r="TCR82" s="886"/>
      <c r="TCS82" s="887"/>
      <c r="TCT82" s="885"/>
      <c r="TCU82" s="886"/>
      <c r="TCV82" s="886"/>
      <c r="TCW82" s="886"/>
      <c r="TCX82" s="886"/>
      <c r="TCY82" s="886"/>
      <c r="TCZ82" s="886"/>
      <c r="TDA82" s="886"/>
      <c r="TDB82" s="887"/>
      <c r="TDC82" s="885"/>
      <c r="TDD82" s="886"/>
      <c r="TDE82" s="886"/>
      <c r="TDF82" s="886"/>
      <c r="TDG82" s="886"/>
      <c r="TDH82" s="886"/>
      <c r="TDI82" s="886"/>
      <c r="TDJ82" s="886"/>
      <c r="TDK82" s="887"/>
      <c r="TDL82" s="885"/>
      <c r="TDM82" s="886"/>
      <c r="TDN82" s="886"/>
      <c r="TDO82" s="886"/>
      <c r="TDP82" s="886"/>
      <c r="TDQ82" s="886"/>
      <c r="TDR82" s="886"/>
      <c r="TDS82" s="886"/>
      <c r="TDT82" s="887"/>
      <c r="TDU82" s="885"/>
      <c r="TDV82" s="886"/>
      <c r="TDW82" s="886"/>
      <c r="TDX82" s="886"/>
      <c r="TDY82" s="886"/>
      <c r="TDZ82" s="886"/>
      <c r="TEA82" s="886"/>
      <c r="TEB82" s="886"/>
      <c r="TEC82" s="887"/>
      <c r="TED82" s="885"/>
      <c r="TEE82" s="886"/>
      <c r="TEF82" s="886"/>
      <c r="TEG82" s="886"/>
      <c r="TEH82" s="886"/>
      <c r="TEI82" s="886"/>
      <c r="TEJ82" s="886"/>
      <c r="TEK82" s="886"/>
      <c r="TEL82" s="887"/>
      <c r="TEM82" s="885"/>
      <c r="TEN82" s="886"/>
      <c r="TEO82" s="886"/>
      <c r="TEP82" s="886"/>
      <c r="TEQ82" s="886"/>
      <c r="TER82" s="886"/>
      <c r="TES82" s="886"/>
      <c r="TET82" s="886"/>
      <c r="TEU82" s="887"/>
      <c r="TEV82" s="885"/>
      <c r="TEW82" s="886"/>
      <c r="TEX82" s="886"/>
      <c r="TEY82" s="886"/>
      <c r="TEZ82" s="886"/>
      <c r="TFA82" s="886"/>
      <c r="TFB82" s="886"/>
      <c r="TFC82" s="886"/>
      <c r="TFD82" s="887"/>
      <c r="TFE82" s="885"/>
      <c r="TFF82" s="886"/>
      <c r="TFG82" s="886"/>
      <c r="TFH82" s="886"/>
      <c r="TFI82" s="886"/>
      <c r="TFJ82" s="886"/>
      <c r="TFK82" s="886"/>
      <c r="TFL82" s="886"/>
      <c r="TFM82" s="887"/>
      <c r="TFN82" s="885"/>
      <c r="TFO82" s="886"/>
      <c r="TFP82" s="886"/>
      <c r="TFQ82" s="886"/>
      <c r="TFR82" s="886"/>
      <c r="TFS82" s="886"/>
      <c r="TFT82" s="886"/>
      <c r="TFU82" s="886"/>
      <c r="TFV82" s="887"/>
      <c r="TFW82" s="885"/>
      <c r="TFX82" s="886"/>
      <c r="TFY82" s="886"/>
      <c r="TFZ82" s="886"/>
      <c r="TGA82" s="886"/>
      <c r="TGB82" s="886"/>
      <c r="TGC82" s="886"/>
      <c r="TGD82" s="886"/>
      <c r="TGE82" s="887"/>
      <c r="TGF82" s="885"/>
      <c r="TGG82" s="886"/>
      <c r="TGH82" s="886"/>
      <c r="TGI82" s="886"/>
      <c r="TGJ82" s="886"/>
      <c r="TGK82" s="886"/>
      <c r="TGL82" s="886"/>
      <c r="TGM82" s="886"/>
      <c r="TGN82" s="887"/>
      <c r="TGO82" s="885"/>
      <c r="TGP82" s="886"/>
      <c r="TGQ82" s="886"/>
      <c r="TGR82" s="886"/>
      <c r="TGS82" s="886"/>
      <c r="TGT82" s="886"/>
      <c r="TGU82" s="886"/>
      <c r="TGV82" s="886"/>
      <c r="TGW82" s="887"/>
      <c r="TGX82" s="885"/>
      <c r="TGY82" s="886"/>
      <c r="TGZ82" s="886"/>
      <c r="THA82" s="886"/>
      <c r="THB82" s="886"/>
      <c r="THC82" s="886"/>
      <c r="THD82" s="886"/>
      <c r="THE82" s="886"/>
      <c r="THF82" s="887"/>
      <c r="THG82" s="885"/>
      <c r="THH82" s="886"/>
      <c r="THI82" s="886"/>
      <c r="THJ82" s="886"/>
      <c r="THK82" s="886"/>
      <c r="THL82" s="886"/>
      <c r="THM82" s="886"/>
      <c r="THN82" s="886"/>
      <c r="THO82" s="887"/>
      <c r="THP82" s="885"/>
      <c r="THQ82" s="886"/>
      <c r="THR82" s="886"/>
      <c r="THS82" s="886"/>
      <c r="THT82" s="886"/>
      <c r="THU82" s="886"/>
      <c r="THV82" s="886"/>
      <c r="THW82" s="886"/>
      <c r="THX82" s="887"/>
      <c r="THY82" s="885"/>
      <c r="THZ82" s="886"/>
      <c r="TIA82" s="886"/>
      <c r="TIB82" s="886"/>
      <c r="TIC82" s="886"/>
      <c r="TID82" s="886"/>
      <c r="TIE82" s="886"/>
      <c r="TIF82" s="886"/>
      <c r="TIG82" s="887"/>
      <c r="TIH82" s="885"/>
      <c r="TII82" s="886"/>
      <c r="TIJ82" s="886"/>
      <c r="TIK82" s="886"/>
      <c r="TIL82" s="886"/>
      <c r="TIM82" s="886"/>
      <c r="TIN82" s="886"/>
      <c r="TIO82" s="886"/>
      <c r="TIP82" s="887"/>
      <c r="TIQ82" s="885"/>
      <c r="TIR82" s="886"/>
      <c r="TIS82" s="886"/>
      <c r="TIT82" s="886"/>
      <c r="TIU82" s="886"/>
      <c r="TIV82" s="886"/>
      <c r="TIW82" s="886"/>
      <c r="TIX82" s="886"/>
      <c r="TIY82" s="887"/>
      <c r="TIZ82" s="885"/>
      <c r="TJA82" s="886"/>
      <c r="TJB82" s="886"/>
      <c r="TJC82" s="886"/>
      <c r="TJD82" s="886"/>
      <c r="TJE82" s="886"/>
      <c r="TJF82" s="886"/>
      <c r="TJG82" s="886"/>
      <c r="TJH82" s="887"/>
      <c r="TJI82" s="885"/>
      <c r="TJJ82" s="886"/>
      <c r="TJK82" s="886"/>
      <c r="TJL82" s="886"/>
      <c r="TJM82" s="886"/>
      <c r="TJN82" s="886"/>
      <c r="TJO82" s="886"/>
      <c r="TJP82" s="886"/>
      <c r="TJQ82" s="887"/>
      <c r="TJR82" s="885"/>
      <c r="TJS82" s="886"/>
      <c r="TJT82" s="886"/>
      <c r="TJU82" s="886"/>
      <c r="TJV82" s="886"/>
      <c r="TJW82" s="886"/>
      <c r="TJX82" s="886"/>
      <c r="TJY82" s="886"/>
      <c r="TJZ82" s="887"/>
      <c r="TKA82" s="885"/>
      <c r="TKB82" s="886"/>
      <c r="TKC82" s="886"/>
      <c r="TKD82" s="886"/>
      <c r="TKE82" s="886"/>
      <c r="TKF82" s="886"/>
      <c r="TKG82" s="886"/>
      <c r="TKH82" s="886"/>
      <c r="TKI82" s="887"/>
      <c r="TKJ82" s="885"/>
      <c r="TKK82" s="886"/>
      <c r="TKL82" s="886"/>
      <c r="TKM82" s="886"/>
      <c r="TKN82" s="886"/>
      <c r="TKO82" s="886"/>
      <c r="TKP82" s="886"/>
      <c r="TKQ82" s="886"/>
      <c r="TKR82" s="887"/>
      <c r="TKS82" s="885"/>
      <c r="TKT82" s="886"/>
      <c r="TKU82" s="886"/>
      <c r="TKV82" s="886"/>
      <c r="TKW82" s="886"/>
      <c r="TKX82" s="886"/>
      <c r="TKY82" s="886"/>
      <c r="TKZ82" s="886"/>
      <c r="TLA82" s="887"/>
      <c r="TLB82" s="885"/>
      <c r="TLC82" s="886"/>
      <c r="TLD82" s="886"/>
      <c r="TLE82" s="886"/>
      <c r="TLF82" s="886"/>
      <c r="TLG82" s="886"/>
      <c r="TLH82" s="886"/>
      <c r="TLI82" s="886"/>
      <c r="TLJ82" s="887"/>
      <c r="TLK82" s="885"/>
      <c r="TLL82" s="886"/>
      <c r="TLM82" s="886"/>
      <c r="TLN82" s="886"/>
      <c r="TLO82" s="886"/>
      <c r="TLP82" s="886"/>
      <c r="TLQ82" s="886"/>
      <c r="TLR82" s="886"/>
      <c r="TLS82" s="887"/>
      <c r="TLT82" s="885"/>
      <c r="TLU82" s="886"/>
      <c r="TLV82" s="886"/>
      <c r="TLW82" s="886"/>
      <c r="TLX82" s="886"/>
      <c r="TLY82" s="886"/>
      <c r="TLZ82" s="886"/>
      <c r="TMA82" s="886"/>
      <c r="TMB82" s="887"/>
      <c r="TMC82" s="885"/>
      <c r="TMD82" s="886"/>
      <c r="TME82" s="886"/>
      <c r="TMF82" s="886"/>
      <c r="TMG82" s="886"/>
      <c r="TMH82" s="886"/>
      <c r="TMI82" s="886"/>
      <c r="TMJ82" s="886"/>
      <c r="TMK82" s="887"/>
      <c r="TML82" s="885"/>
      <c r="TMM82" s="886"/>
      <c r="TMN82" s="886"/>
      <c r="TMO82" s="886"/>
      <c r="TMP82" s="886"/>
      <c r="TMQ82" s="886"/>
      <c r="TMR82" s="886"/>
      <c r="TMS82" s="886"/>
      <c r="TMT82" s="887"/>
      <c r="TMU82" s="885"/>
      <c r="TMV82" s="886"/>
      <c r="TMW82" s="886"/>
      <c r="TMX82" s="886"/>
      <c r="TMY82" s="886"/>
      <c r="TMZ82" s="886"/>
      <c r="TNA82" s="886"/>
      <c r="TNB82" s="886"/>
      <c r="TNC82" s="887"/>
      <c r="TND82" s="885"/>
      <c r="TNE82" s="886"/>
      <c r="TNF82" s="886"/>
      <c r="TNG82" s="886"/>
      <c r="TNH82" s="886"/>
      <c r="TNI82" s="886"/>
      <c r="TNJ82" s="886"/>
      <c r="TNK82" s="886"/>
      <c r="TNL82" s="887"/>
      <c r="TNM82" s="885"/>
      <c r="TNN82" s="886"/>
      <c r="TNO82" s="886"/>
      <c r="TNP82" s="886"/>
      <c r="TNQ82" s="886"/>
      <c r="TNR82" s="886"/>
      <c r="TNS82" s="886"/>
      <c r="TNT82" s="886"/>
      <c r="TNU82" s="887"/>
      <c r="TNV82" s="885"/>
      <c r="TNW82" s="886"/>
      <c r="TNX82" s="886"/>
      <c r="TNY82" s="886"/>
      <c r="TNZ82" s="886"/>
      <c r="TOA82" s="886"/>
      <c r="TOB82" s="886"/>
      <c r="TOC82" s="886"/>
      <c r="TOD82" s="887"/>
      <c r="TOE82" s="885"/>
      <c r="TOF82" s="886"/>
      <c r="TOG82" s="886"/>
      <c r="TOH82" s="886"/>
      <c r="TOI82" s="886"/>
      <c r="TOJ82" s="886"/>
      <c r="TOK82" s="886"/>
      <c r="TOL82" s="886"/>
      <c r="TOM82" s="887"/>
      <c r="TON82" s="885"/>
      <c r="TOO82" s="886"/>
      <c r="TOP82" s="886"/>
      <c r="TOQ82" s="886"/>
      <c r="TOR82" s="886"/>
      <c r="TOS82" s="886"/>
      <c r="TOT82" s="886"/>
      <c r="TOU82" s="886"/>
      <c r="TOV82" s="887"/>
      <c r="TOW82" s="885"/>
      <c r="TOX82" s="886"/>
      <c r="TOY82" s="886"/>
      <c r="TOZ82" s="886"/>
      <c r="TPA82" s="886"/>
      <c r="TPB82" s="886"/>
      <c r="TPC82" s="886"/>
      <c r="TPD82" s="886"/>
      <c r="TPE82" s="887"/>
      <c r="TPF82" s="885"/>
      <c r="TPG82" s="886"/>
      <c r="TPH82" s="886"/>
      <c r="TPI82" s="886"/>
      <c r="TPJ82" s="886"/>
      <c r="TPK82" s="886"/>
      <c r="TPL82" s="886"/>
      <c r="TPM82" s="886"/>
      <c r="TPN82" s="887"/>
      <c r="TPO82" s="885"/>
      <c r="TPP82" s="886"/>
      <c r="TPQ82" s="886"/>
      <c r="TPR82" s="886"/>
      <c r="TPS82" s="886"/>
      <c r="TPT82" s="886"/>
      <c r="TPU82" s="886"/>
      <c r="TPV82" s="886"/>
      <c r="TPW82" s="887"/>
      <c r="TPX82" s="885"/>
      <c r="TPY82" s="886"/>
      <c r="TPZ82" s="886"/>
      <c r="TQA82" s="886"/>
      <c r="TQB82" s="886"/>
      <c r="TQC82" s="886"/>
      <c r="TQD82" s="886"/>
      <c r="TQE82" s="886"/>
      <c r="TQF82" s="887"/>
      <c r="TQG82" s="885"/>
      <c r="TQH82" s="886"/>
      <c r="TQI82" s="886"/>
      <c r="TQJ82" s="886"/>
      <c r="TQK82" s="886"/>
      <c r="TQL82" s="886"/>
      <c r="TQM82" s="886"/>
      <c r="TQN82" s="886"/>
      <c r="TQO82" s="887"/>
      <c r="TQP82" s="885"/>
      <c r="TQQ82" s="886"/>
      <c r="TQR82" s="886"/>
      <c r="TQS82" s="886"/>
      <c r="TQT82" s="886"/>
      <c r="TQU82" s="886"/>
      <c r="TQV82" s="886"/>
      <c r="TQW82" s="886"/>
      <c r="TQX82" s="887"/>
      <c r="TQY82" s="885"/>
      <c r="TQZ82" s="886"/>
      <c r="TRA82" s="886"/>
      <c r="TRB82" s="886"/>
      <c r="TRC82" s="886"/>
      <c r="TRD82" s="886"/>
      <c r="TRE82" s="886"/>
      <c r="TRF82" s="886"/>
      <c r="TRG82" s="887"/>
      <c r="TRH82" s="885"/>
      <c r="TRI82" s="886"/>
      <c r="TRJ82" s="886"/>
      <c r="TRK82" s="886"/>
      <c r="TRL82" s="886"/>
      <c r="TRM82" s="886"/>
      <c r="TRN82" s="886"/>
      <c r="TRO82" s="886"/>
      <c r="TRP82" s="887"/>
      <c r="TRQ82" s="885"/>
      <c r="TRR82" s="886"/>
      <c r="TRS82" s="886"/>
      <c r="TRT82" s="886"/>
      <c r="TRU82" s="886"/>
      <c r="TRV82" s="886"/>
      <c r="TRW82" s="886"/>
      <c r="TRX82" s="886"/>
      <c r="TRY82" s="887"/>
      <c r="TRZ82" s="885"/>
      <c r="TSA82" s="886"/>
      <c r="TSB82" s="886"/>
      <c r="TSC82" s="886"/>
      <c r="TSD82" s="886"/>
      <c r="TSE82" s="886"/>
      <c r="TSF82" s="886"/>
      <c r="TSG82" s="886"/>
      <c r="TSH82" s="887"/>
      <c r="TSI82" s="885"/>
      <c r="TSJ82" s="886"/>
      <c r="TSK82" s="886"/>
      <c r="TSL82" s="886"/>
      <c r="TSM82" s="886"/>
      <c r="TSN82" s="886"/>
      <c r="TSO82" s="886"/>
      <c r="TSP82" s="886"/>
      <c r="TSQ82" s="887"/>
      <c r="TSR82" s="885"/>
      <c r="TSS82" s="886"/>
      <c r="TST82" s="886"/>
      <c r="TSU82" s="886"/>
      <c r="TSV82" s="886"/>
      <c r="TSW82" s="886"/>
      <c r="TSX82" s="886"/>
      <c r="TSY82" s="886"/>
      <c r="TSZ82" s="887"/>
      <c r="TTA82" s="885"/>
      <c r="TTB82" s="886"/>
      <c r="TTC82" s="886"/>
      <c r="TTD82" s="886"/>
      <c r="TTE82" s="886"/>
      <c r="TTF82" s="886"/>
      <c r="TTG82" s="886"/>
      <c r="TTH82" s="886"/>
      <c r="TTI82" s="887"/>
      <c r="TTJ82" s="885"/>
      <c r="TTK82" s="886"/>
      <c r="TTL82" s="886"/>
      <c r="TTM82" s="886"/>
      <c r="TTN82" s="886"/>
      <c r="TTO82" s="886"/>
      <c r="TTP82" s="886"/>
      <c r="TTQ82" s="886"/>
      <c r="TTR82" s="887"/>
      <c r="TTS82" s="885"/>
      <c r="TTT82" s="886"/>
      <c r="TTU82" s="886"/>
      <c r="TTV82" s="886"/>
      <c r="TTW82" s="886"/>
      <c r="TTX82" s="886"/>
      <c r="TTY82" s="886"/>
      <c r="TTZ82" s="886"/>
      <c r="TUA82" s="887"/>
      <c r="TUB82" s="885"/>
      <c r="TUC82" s="886"/>
      <c r="TUD82" s="886"/>
      <c r="TUE82" s="886"/>
      <c r="TUF82" s="886"/>
      <c r="TUG82" s="886"/>
      <c r="TUH82" s="886"/>
      <c r="TUI82" s="886"/>
      <c r="TUJ82" s="887"/>
      <c r="TUK82" s="885"/>
      <c r="TUL82" s="886"/>
      <c r="TUM82" s="886"/>
      <c r="TUN82" s="886"/>
      <c r="TUO82" s="886"/>
      <c r="TUP82" s="886"/>
      <c r="TUQ82" s="886"/>
      <c r="TUR82" s="886"/>
      <c r="TUS82" s="887"/>
      <c r="TUT82" s="885"/>
      <c r="TUU82" s="886"/>
      <c r="TUV82" s="886"/>
      <c r="TUW82" s="886"/>
      <c r="TUX82" s="886"/>
      <c r="TUY82" s="886"/>
      <c r="TUZ82" s="886"/>
      <c r="TVA82" s="886"/>
      <c r="TVB82" s="887"/>
      <c r="TVC82" s="885"/>
      <c r="TVD82" s="886"/>
      <c r="TVE82" s="886"/>
      <c r="TVF82" s="886"/>
      <c r="TVG82" s="886"/>
      <c r="TVH82" s="886"/>
      <c r="TVI82" s="886"/>
      <c r="TVJ82" s="886"/>
      <c r="TVK82" s="887"/>
      <c r="TVL82" s="885"/>
      <c r="TVM82" s="886"/>
      <c r="TVN82" s="886"/>
      <c r="TVO82" s="886"/>
      <c r="TVP82" s="886"/>
      <c r="TVQ82" s="886"/>
      <c r="TVR82" s="886"/>
      <c r="TVS82" s="886"/>
      <c r="TVT82" s="887"/>
      <c r="TVU82" s="885"/>
      <c r="TVV82" s="886"/>
      <c r="TVW82" s="886"/>
      <c r="TVX82" s="886"/>
      <c r="TVY82" s="886"/>
      <c r="TVZ82" s="886"/>
      <c r="TWA82" s="886"/>
      <c r="TWB82" s="886"/>
      <c r="TWC82" s="887"/>
      <c r="TWD82" s="885"/>
      <c r="TWE82" s="886"/>
      <c r="TWF82" s="886"/>
      <c r="TWG82" s="886"/>
      <c r="TWH82" s="886"/>
      <c r="TWI82" s="886"/>
      <c r="TWJ82" s="886"/>
      <c r="TWK82" s="886"/>
      <c r="TWL82" s="887"/>
      <c r="TWM82" s="885"/>
      <c r="TWN82" s="886"/>
      <c r="TWO82" s="886"/>
      <c r="TWP82" s="886"/>
      <c r="TWQ82" s="886"/>
      <c r="TWR82" s="886"/>
      <c r="TWS82" s="886"/>
      <c r="TWT82" s="886"/>
      <c r="TWU82" s="887"/>
      <c r="TWV82" s="885"/>
      <c r="TWW82" s="886"/>
      <c r="TWX82" s="886"/>
      <c r="TWY82" s="886"/>
      <c r="TWZ82" s="886"/>
      <c r="TXA82" s="886"/>
      <c r="TXB82" s="886"/>
      <c r="TXC82" s="886"/>
      <c r="TXD82" s="887"/>
      <c r="TXE82" s="885"/>
      <c r="TXF82" s="886"/>
      <c r="TXG82" s="886"/>
      <c r="TXH82" s="886"/>
      <c r="TXI82" s="886"/>
      <c r="TXJ82" s="886"/>
      <c r="TXK82" s="886"/>
      <c r="TXL82" s="886"/>
      <c r="TXM82" s="887"/>
      <c r="TXN82" s="885"/>
      <c r="TXO82" s="886"/>
      <c r="TXP82" s="886"/>
      <c r="TXQ82" s="886"/>
      <c r="TXR82" s="886"/>
      <c r="TXS82" s="886"/>
      <c r="TXT82" s="886"/>
      <c r="TXU82" s="886"/>
      <c r="TXV82" s="887"/>
      <c r="TXW82" s="885"/>
      <c r="TXX82" s="886"/>
      <c r="TXY82" s="886"/>
      <c r="TXZ82" s="886"/>
      <c r="TYA82" s="886"/>
      <c r="TYB82" s="886"/>
      <c r="TYC82" s="886"/>
      <c r="TYD82" s="886"/>
      <c r="TYE82" s="887"/>
      <c r="TYF82" s="885"/>
      <c r="TYG82" s="886"/>
      <c r="TYH82" s="886"/>
      <c r="TYI82" s="886"/>
      <c r="TYJ82" s="886"/>
      <c r="TYK82" s="886"/>
      <c r="TYL82" s="886"/>
      <c r="TYM82" s="886"/>
      <c r="TYN82" s="887"/>
      <c r="TYO82" s="885"/>
      <c r="TYP82" s="886"/>
      <c r="TYQ82" s="886"/>
      <c r="TYR82" s="886"/>
      <c r="TYS82" s="886"/>
      <c r="TYT82" s="886"/>
      <c r="TYU82" s="886"/>
      <c r="TYV82" s="886"/>
      <c r="TYW82" s="887"/>
      <c r="TYX82" s="885"/>
      <c r="TYY82" s="886"/>
      <c r="TYZ82" s="886"/>
      <c r="TZA82" s="886"/>
      <c r="TZB82" s="886"/>
      <c r="TZC82" s="886"/>
      <c r="TZD82" s="886"/>
      <c r="TZE82" s="886"/>
      <c r="TZF82" s="887"/>
      <c r="TZG82" s="885"/>
      <c r="TZH82" s="886"/>
      <c r="TZI82" s="886"/>
      <c r="TZJ82" s="886"/>
      <c r="TZK82" s="886"/>
      <c r="TZL82" s="886"/>
      <c r="TZM82" s="886"/>
      <c r="TZN82" s="886"/>
      <c r="TZO82" s="887"/>
      <c r="TZP82" s="885"/>
      <c r="TZQ82" s="886"/>
      <c r="TZR82" s="886"/>
      <c r="TZS82" s="886"/>
      <c r="TZT82" s="886"/>
      <c r="TZU82" s="886"/>
      <c r="TZV82" s="886"/>
      <c r="TZW82" s="886"/>
      <c r="TZX82" s="887"/>
      <c r="TZY82" s="885"/>
      <c r="TZZ82" s="886"/>
      <c r="UAA82" s="886"/>
      <c r="UAB82" s="886"/>
      <c r="UAC82" s="886"/>
      <c r="UAD82" s="886"/>
      <c r="UAE82" s="886"/>
      <c r="UAF82" s="886"/>
      <c r="UAG82" s="887"/>
      <c r="UAH82" s="885"/>
      <c r="UAI82" s="886"/>
      <c r="UAJ82" s="886"/>
      <c r="UAK82" s="886"/>
      <c r="UAL82" s="886"/>
      <c r="UAM82" s="886"/>
      <c r="UAN82" s="886"/>
      <c r="UAO82" s="886"/>
      <c r="UAP82" s="887"/>
      <c r="UAQ82" s="885"/>
      <c r="UAR82" s="886"/>
      <c r="UAS82" s="886"/>
      <c r="UAT82" s="886"/>
      <c r="UAU82" s="886"/>
      <c r="UAV82" s="886"/>
      <c r="UAW82" s="886"/>
      <c r="UAX82" s="886"/>
      <c r="UAY82" s="887"/>
      <c r="UAZ82" s="885"/>
      <c r="UBA82" s="886"/>
      <c r="UBB82" s="886"/>
      <c r="UBC82" s="886"/>
      <c r="UBD82" s="886"/>
      <c r="UBE82" s="886"/>
      <c r="UBF82" s="886"/>
      <c r="UBG82" s="886"/>
      <c r="UBH82" s="887"/>
      <c r="UBI82" s="885"/>
      <c r="UBJ82" s="886"/>
      <c r="UBK82" s="886"/>
      <c r="UBL82" s="886"/>
      <c r="UBM82" s="886"/>
      <c r="UBN82" s="886"/>
      <c r="UBO82" s="886"/>
      <c r="UBP82" s="886"/>
      <c r="UBQ82" s="887"/>
      <c r="UBR82" s="885"/>
      <c r="UBS82" s="886"/>
      <c r="UBT82" s="886"/>
      <c r="UBU82" s="886"/>
      <c r="UBV82" s="886"/>
      <c r="UBW82" s="886"/>
      <c r="UBX82" s="886"/>
      <c r="UBY82" s="886"/>
      <c r="UBZ82" s="887"/>
      <c r="UCA82" s="885"/>
      <c r="UCB82" s="886"/>
      <c r="UCC82" s="886"/>
      <c r="UCD82" s="886"/>
      <c r="UCE82" s="886"/>
      <c r="UCF82" s="886"/>
      <c r="UCG82" s="886"/>
      <c r="UCH82" s="886"/>
      <c r="UCI82" s="887"/>
      <c r="UCJ82" s="885"/>
      <c r="UCK82" s="886"/>
      <c r="UCL82" s="886"/>
      <c r="UCM82" s="886"/>
      <c r="UCN82" s="886"/>
      <c r="UCO82" s="886"/>
      <c r="UCP82" s="886"/>
      <c r="UCQ82" s="886"/>
      <c r="UCR82" s="887"/>
      <c r="UCS82" s="885"/>
      <c r="UCT82" s="886"/>
      <c r="UCU82" s="886"/>
      <c r="UCV82" s="886"/>
      <c r="UCW82" s="886"/>
      <c r="UCX82" s="886"/>
      <c r="UCY82" s="886"/>
      <c r="UCZ82" s="886"/>
      <c r="UDA82" s="887"/>
      <c r="UDB82" s="885"/>
      <c r="UDC82" s="886"/>
      <c r="UDD82" s="886"/>
      <c r="UDE82" s="886"/>
      <c r="UDF82" s="886"/>
      <c r="UDG82" s="886"/>
      <c r="UDH82" s="886"/>
      <c r="UDI82" s="886"/>
      <c r="UDJ82" s="887"/>
      <c r="UDK82" s="885"/>
      <c r="UDL82" s="886"/>
      <c r="UDM82" s="886"/>
      <c r="UDN82" s="886"/>
      <c r="UDO82" s="886"/>
      <c r="UDP82" s="886"/>
      <c r="UDQ82" s="886"/>
      <c r="UDR82" s="886"/>
      <c r="UDS82" s="887"/>
      <c r="UDT82" s="885"/>
      <c r="UDU82" s="886"/>
      <c r="UDV82" s="886"/>
      <c r="UDW82" s="886"/>
      <c r="UDX82" s="886"/>
      <c r="UDY82" s="886"/>
      <c r="UDZ82" s="886"/>
      <c r="UEA82" s="886"/>
      <c r="UEB82" s="887"/>
      <c r="UEC82" s="885"/>
      <c r="UED82" s="886"/>
      <c r="UEE82" s="886"/>
      <c r="UEF82" s="886"/>
      <c r="UEG82" s="886"/>
      <c r="UEH82" s="886"/>
      <c r="UEI82" s="886"/>
      <c r="UEJ82" s="886"/>
      <c r="UEK82" s="887"/>
      <c r="UEL82" s="885"/>
      <c r="UEM82" s="886"/>
      <c r="UEN82" s="886"/>
      <c r="UEO82" s="886"/>
      <c r="UEP82" s="886"/>
      <c r="UEQ82" s="886"/>
      <c r="UER82" s="886"/>
      <c r="UES82" s="886"/>
      <c r="UET82" s="887"/>
      <c r="UEU82" s="885"/>
      <c r="UEV82" s="886"/>
      <c r="UEW82" s="886"/>
      <c r="UEX82" s="886"/>
      <c r="UEY82" s="886"/>
      <c r="UEZ82" s="886"/>
      <c r="UFA82" s="886"/>
      <c r="UFB82" s="886"/>
      <c r="UFC82" s="887"/>
      <c r="UFD82" s="885"/>
      <c r="UFE82" s="886"/>
      <c r="UFF82" s="886"/>
      <c r="UFG82" s="886"/>
      <c r="UFH82" s="886"/>
      <c r="UFI82" s="886"/>
      <c r="UFJ82" s="886"/>
      <c r="UFK82" s="886"/>
      <c r="UFL82" s="887"/>
      <c r="UFM82" s="885"/>
      <c r="UFN82" s="886"/>
      <c r="UFO82" s="886"/>
      <c r="UFP82" s="886"/>
      <c r="UFQ82" s="886"/>
      <c r="UFR82" s="886"/>
      <c r="UFS82" s="886"/>
      <c r="UFT82" s="886"/>
      <c r="UFU82" s="887"/>
      <c r="UFV82" s="885"/>
      <c r="UFW82" s="886"/>
      <c r="UFX82" s="886"/>
      <c r="UFY82" s="886"/>
      <c r="UFZ82" s="886"/>
      <c r="UGA82" s="886"/>
      <c r="UGB82" s="886"/>
      <c r="UGC82" s="886"/>
      <c r="UGD82" s="887"/>
      <c r="UGE82" s="885"/>
      <c r="UGF82" s="886"/>
      <c r="UGG82" s="886"/>
      <c r="UGH82" s="886"/>
      <c r="UGI82" s="886"/>
      <c r="UGJ82" s="886"/>
      <c r="UGK82" s="886"/>
      <c r="UGL82" s="886"/>
      <c r="UGM82" s="887"/>
      <c r="UGN82" s="885"/>
      <c r="UGO82" s="886"/>
      <c r="UGP82" s="886"/>
      <c r="UGQ82" s="886"/>
      <c r="UGR82" s="886"/>
      <c r="UGS82" s="886"/>
      <c r="UGT82" s="886"/>
      <c r="UGU82" s="886"/>
      <c r="UGV82" s="887"/>
      <c r="UGW82" s="885"/>
      <c r="UGX82" s="886"/>
      <c r="UGY82" s="886"/>
      <c r="UGZ82" s="886"/>
      <c r="UHA82" s="886"/>
      <c r="UHB82" s="886"/>
      <c r="UHC82" s="886"/>
      <c r="UHD82" s="886"/>
      <c r="UHE82" s="887"/>
      <c r="UHF82" s="885"/>
      <c r="UHG82" s="886"/>
      <c r="UHH82" s="886"/>
      <c r="UHI82" s="886"/>
      <c r="UHJ82" s="886"/>
      <c r="UHK82" s="886"/>
      <c r="UHL82" s="886"/>
      <c r="UHM82" s="886"/>
      <c r="UHN82" s="887"/>
      <c r="UHO82" s="885"/>
      <c r="UHP82" s="886"/>
      <c r="UHQ82" s="886"/>
      <c r="UHR82" s="886"/>
      <c r="UHS82" s="886"/>
      <c r="UHT82" s="886"/>
      <c r="UHU82" s="886"/>
      <c r="UHV82" s="886"/>
      <c r="UHW82" s="887"/>
      <c r="UHX82" s="885"/>
      <c r="UHY82" s="886"/>
      <c r="UHZ82" s="886"/>
      <c r="UIA82" s="886"/>
      <c r="UIB82" s="886"/>
      <c r="UIC82" s="886"/>
      <c r="UID82" s="886"/>
      <c r="UIE82" s="886"/>
      <c r="UIF82" s="887"/>
      <c r="UIG82" s="885"/>
      <c r="UIH82" s="886"/>
      <c r="UII82" s="886"/>
      <c r="UIJ82" s="886"/>
      <c r="UIK82" s="886"/>
      <c r="UIL82" s="886"/>
      <c r="UIM82" s="886"/>
      <c r="UIN82" s="886"/>
      <c r="UIO82" s="887"/>
      <c r="UIP82" s="885"/>
      <c r="UIQ82" s="886"/>
      <c r="UIR82" s="886"/>
      <c r="UIS82" s="886"/>
      <c r="UIT82" s="886"/>
      <c r="UIU82" s="886"/>
      <c r="UIV82" s="886"/>
      <c r="UIW82" s="886"/>
      <c r="UIX82" s="887"/>
      <c r="UIY82" s="885"/>
      <c r="UIZ82" s="886"/>
      <c r="UJA82" s="886"/>
      <c r="UJB82" s="886"/>
      <c r="UJC82" s="886"/>
      <c r="UJD82" s="886"/>
      <c r="UJE82" s="886"/>
      <c r="UJF82" s="886"/>
      <c r="UJG82" s="887"/>
      <c r="UJH82" s="885"/>
      <c r="UJI82" s="886"/>
      <c r="UJJ82" s="886"/>
      <c r="UJK82" s="886"/>
      <c r="UJL82" s="886"/>
      <c r="UJM82" s="886"/>
      <c r="UJN82" s="886"/>
      <c r="UJO82" s="886"/>
      <c r="UJP82" s="887"/>
      <c r="UJQ82" s="885"/>
      <c r="UJR82" s="886"/>
      <c r="UJS82" s="886"/>
      <c r="UJT82" s="886"/>
      <c r="UJU82" s="886"/>
      <c r="UJV82" s="886"/>
      <c r="UJW82" s="886"/>
      <c r="UJX82" s="886"/>
      <c r="UJY82" s="887"/>
      <c r="UJZ82" s="885"/>
      <c r="UKA82" s="886"/>
      <c r="UKB82" s="886"/>
      <c r="UKC82" s="886"/>
      <c r="UKD82" s="886"/>
      <c r="UKE82" s="886"/>
      <c r="UKF82" s="886"/>
      <c r="UKG82" s="886"/>
      <c r="UKH82" s="887"/>
      <c r="UKI82" s="885"/>
      <c r="UKJ82" s="886"/>
      <c r="UKK82" s="886"/>
      <c r="UKL82" s="886"/>
      <c r="UKM82" s="886"/>
      <c r="UKN82" s="886"/>
      <c r="UKO82" s="886"/>
      <c r="UKP82" s="886"/>
      <c r="UKQ82" s="887"/>
      <c r="UKR82" s="885"/>
      <c r="UKS82" s="886"/>
      <c r="UKT82" s="886"/>
      <c r="UKU82" s="886"/>
      <c r="UKV82" s="886"/>
      <c r="UKW82" s="886"/>
      <c r="UKX82" s="886"/>
      <c r="UKY82" s="886"/>
      <c r="UKZ82" s="887"/>
      <c r="ULA82" s="885"/>
      <c r="ULB82" s="886"/>
      <c r="ULC82" s="886"/>
      <c r="ULD82" s="886"/>
      <c r="ULE82" s="886"/>
      <c r="ULF82" s="886"/>
      <c r="ULG82" s="886"/>
      <c r="ULH82" s="886"/>
      <c r="ULI82" s="887"/>
      <c r="ULJ82" s="885"/>
      <c r="ULK82" s="886"/>
      <c r="ULL82" s="886"/>
      <c r="ULM82" s="886"/>
      <c r="ULN82" s="886"/>
      <c r="ULO82" s="886"/>
      <c r="ULP82" s="886"/>
      <c r="ULQ82" s="886"/>
      <c r="ULR82" s="887"/>
      <c r="ULS82" s="885"/>
      <c r="ULT82" s="886"/>
      <c r="ULU82" s="886"/>
      <c r="ULV82" s="886"/>
      <c r="ULW82" s="886"/>
      <c r="ULX82" s="886"/>
      <c r="ULY82" s="886"/>
      <c r="ULZ82" s="886"/>
      <c r="UMA82" s="887"/>
      <c r="UMB82" s="885"/>
      <c r="UMC82" s="886"/>
      <c r="UMD82" s="886"/>
      <c r="UME82" s="886"/>
      <c r="UMF82" s="886"/>
      <c r="UMG82" s="886"/>
      <c r="UMH82" s="886"/>
      <c r="UMI82" s="886"/>
      <c r="UMJ82" s="887"/>
      <c r="UMK82" s="885"/>
      <c r="UML82" s="886"/>
      <c r="UMM82" s="886"/>
      <c r="UMN82" s="886"/>
      <c r="UMO82" s="886"/>
      <c r="UMP82" s="886"/>
      <c r="UMQ82" s="886"/>
      <c r="UMR82" s="886"/>
      <c r="UMS82" s="887"/>
      <c r="UMT82" s="885"/>
      <c r="UMU82" s="886"/>
      <c r="UMV82" s="886"/>
      <c r="UMW82" s="886"/>
      <c r="UMX82" s="886"/>
      <c r="UMY82" s="886"/>
      <c r="UMZ82" s="886"/>
      <c r="UNA82" s="886"/>
      <c r="UNB82" s="887"/>
      <c r="UNC82" s="885"/>
      <c r="UND82" s="886"/>
      <c r="UNE82" s="886"/>
      <c r="UNF82" s="886"/>
      <c r="UNG82" s="886"/>
      <c r="UNH82" s="886"/>
      <c r="UNI82" s="886"/>
      <c r="UNJ82" s="886"/>
      <c r="UNK82" s="887"/>
      <c r="UNL82" s="885"/>
      <c r="UNM82" s="886"/>
      <c r="UNN82" s="886"/>
      <c r="UNO82" s="886"/>
      <c r="UNP82" s="886"/>
      <c r="UNQ82" s="886"/>
      <c r="UNR82" s="886"/>
      <c r="UNS82" s="886"/>
      <c r="UNT82" s="887"/>
      <c r="UNU82" s="885"/>
      <c r="UNV82" s="886"/>
      <c r="UNW82" s="886"/>
      <c r="UNX82" s="886"/>
      <c r="UNY82" s="886"/>
      <c r="UNZ82" s="886"/>
      <c r="UOA82" s="886"/>
      <c r="UOB82" s="886"/>
      <c r="UOC82" s="887"/>
      <c r="UOD82" s="885"/>
      <c r="UOE82" s="886"/>
      <c r="UOF82" s="886"/>
      <c r="UOG82" s="886"/>
      <c r="UOH82" s="886"/>
      <c r="UOI82" s="886"/>
      <c r="UOJ82" s="886"/>
      <c r="UOK82" s="886"/>
      <c r="UOL82" s="887"/>
      <c r="UOM82" s="885"/>
      <c r="UON82" s="886"/>
      <c r="UOO82" s="886"/>
      <c r="UOP82" s="886"/>
      <c r="UOQ82" s="886"/>
      <c r="UOR82" s="886"/>
      <c r="UOS82" s="886"/>
      <c r="UOT82" s="886"/>
      <c r="UOU82" s="887"/>
      <c r="UOV82" s="885"/>
      <c r="UOW82" s="886"/>
      <c r="UOX82" s="886"/>
      <c r="UOY82" s="886"/>
      <c r="UOZ82" s="886"/>
      <c r="UPA82" s="886"/>
      <c r="UPB82" s="886"/>
      <c r="UPC82" s="886"/>
      <c r="UPD82" s="887"/>
      <c r="UPE82" s="885"/>
      <c r="UPF82" s="886"/>
      <c r="UPG82" s="886"/>
      <c r="UPH82" s="886"/>
      <c r="UPI82" s="886"/>
      <c r="UPJ82" s="886"/>
      <c r="UPK82" s="886"/>
      <c r="UPL82" s="886"/>
      <c r="UPM82" s="887"/>
      <c r="UPN82" s="885"/>
      <c r="UPO82" s="886"/>
      <c r="UPP82" s="886"/>
      <c r="UPQ82" s="886"/>
      <c r="UPR82" s="886"/>
      <c r="UPS82" s="886"/>
      <c r="UPT82" s="886"/>
      <c r="UPU82" s="886"/>
      <c r="UPV82" s="887"/>
      <c r="UPW82" s="885"/>
      <c r="UPX82" s="886"/>
      <c r="UPY82" s="886"/>
      <c r="UPZ82" s="886"/>
      <c r="UQA82" s="886"/>
      <c r="UQB82" s="886"/>
      <c r="UQC82" s="886"/>
      <c r="UQD82" s="886"/>
      <c r="UQE82" s="887"/>
      <c r="UQF82" s="885"/>
      <c r="UQG82" s="886"/>
      <c r="UQH82" s="886"/>
      <c r="UQI82" s="886"/>
      <c r="UQJ82" s="886"/>
      <c r="UQK82" s="886"/>
      <c r="UQL82" s="886"/>
      <c r="UQM82" s="886"/>
      <c r="UQN82" s="887"/>
      <c r="UQO82" s="885"/>
      <c r="UQP82" s="886"/>
      <c r="UQQ82" s="886"/>
      <c r="UQR82" s="886"/>
      <c r="UQS82" s="886"/>
      <c r="UQT82" s="886"/>
      <c r="UQU82" s="886"/>
      <c r="UQV82" s="886"/>
      <c r="UQW82" s="887"/>
      <c r="UQX82" s="885"/>
      <c r="UQY82" s="886"/>
      <c r="UQZ82" s="886"/>
      <c r="URA82" s="886"/>
      <c r="URB82" s="886"/>
      <c r="URC82" s="886"/>
      <c r="URD82" s="886"/>
      <c r="URE82" s="886"/>
      <c r="URF82" s="887"/>
      <c r="URG82" s="885"/>
      <c r="URH82" s="886"/>
      <c r="URI82" s="886"/>
      <c r="URJ82" s="886"/>
      <c r="URK82" s="886"/>
      <c r="URL82" s="886"/>
      <c r="URM82" s="886"/>
      <c r="URN82" s="886"/>
      <c r="URO82" s="887"/>
      <c r="URP82" s="885"/>
      <c r="URQ82" s="886"/>
      <c r="URR82" s="886"/>
      <c r="URS82" s="886"/>
      <c r="URT82" s="886"/>
      <c r="URU82" s="886"/>
      <c r="URV82" s="886"/>
      <c r="URW82" s="886"/>
      <c r="URX82" s="887"/>
      <c r="URY82" s="885"/>
      <c r="URZ82" s="886"/>
      <c r="USA82" s="886"/>
      <c r="USB82" s="886"/>
      <c r="USC82" s="886"/>
      <c r="USD82" s="886"/>
      <c r="USE82" s="886"/>
      <c r="USF82" s="886"/>
      <c r="USG82" s="887"/>
      <c r="USH82" s="885"/>
      <c r="USI82" s="886"/>
      <c r="USJ82" s="886"/>
      <c r="USK82" s="886"/>
      <c r="USL82" s="886"/>
      <c r="USM82" s="886"/>
      <c r="USN82" s="886"/>
      <c r="USO82" s="886"/>
      <c r="USP82" s="887"/>
      <c r="USQ82" s="885"/>
      <c r="USR82" s="886"/>
      <c r="USS82" s="886"/>
      <c r="UST82" s="886"/>
      <c r="USU82" s="886"/>
      <c r="USV82" s="886"/>
      <c r="USW82" s="886"/>
      <c r="USX82" s="886"/>
      <c r="USY82" s="887"/>
      <c r="USZ82" s="885"/>
      <c r="UTA82" s="886"/>
      <c r="UTB82" s="886"/>
      <c r="UTC82" s="886"/>
      <c r="UTD82" s="886"/>
      <c r="UTE82" s="886"/>
      <c r="UTF82" s="886"/>
      <c r="UTG82" s="886"/>
      <c r="UTH82" s="887"/>
      <c r="UTI82" s="885"/>
      <c r="UTJ82" s="886"/>
      <c r="UTK82" s="886"/>
      <c r="UTL82" s="886"/>
      <c r="UTM82" s="886"/>
      <c r="UTN82" s="886"/>
      <c r="UTO82" s="886"/>
      <c r="UTP82" s="886"/>
      <c r="UTQ82" s="887"/>
      <c r="UTR82" s="885"/>
      <c r="UTS82" s="886"/>
      <c r="UTT82" s="886"/>
      <c r="UTU82" s="886"/>
      <c r="UTV82" s="886"/>
      <c r="UTW82" s="886"/>
      <c r="UTX82" s="886"/>
      <c r="UTY82" s="886"/>
      <c r="UTZ82" s="887"/>
      <c r="UUA82" s="885"/>
      <c r="UUB82" s="886"/>
      <c r="UUC82" s="886"/>
      <c r="UUD82" s="886"/>
      <c r="UUE82" s="886"/>
      <c r="UUF82" s="886"/>
      <c r="UUG82" s="886"/>
      <c r="UUH82" s="886"/>
      <c r="UUI82" s="887"/>
      <c r="UUJ82" s="885"/>
      <c r="UUK82" s="886"/>
      <c r="UUL82" s="886"/>
      <c r="UUM82" s="886"/>
      <c r="UUN82" s="886"/>
      <c r="UUO82" s="886"/>
      <c r="UUP82" s="886"/>
      <c r="UUQ82" s="886"/>
      <c r="UUR82" s="887"/>
      <c r="UUS82" s="885"/>
      <c r="UUT82" s="886"/>
      <c r="UUU82" s="886"/>
      <c r="UUV82" s="886"/>
      <c r="UUW82" s="886"/>
      <c r="UUX82" s="886"/>
      <c r="UUY82" s="886"/>
      <c r="UUZ82" s="886"/>
      <c r="UVA82" s="887"/>
      <c r="UVB82" s="885"/>
      <c r="UVC82" s="886"/>
      <c r="UVD82" s="886"/>
      <c r="UVE82" s="886"/>
      <c r="UVF82" s="886"/>
      <c r="UVG82" s="886"/>
      <c r="UVH82" s="886"/>
      <c r="UVI82" s="886"/>
      <c r="UVJ82" s="887"/>
      <c r="UVK82" s="885"/>
      <c r="UVL82" s="886"/>
      <c r="UVM82" s="886"/>
      <c r="UVN82" s="886"/>
      <c r="UVO82" s="886"/>
      <c r="UVP82" s="886"/>
      <c r="UVQ82" s="886"/>
      <c r="UVR82" s="886"/>
      <c r="UVS82" s="887"/>
      <c r="UVT82" s="885"/>
      <c r="UVU82" s="886"/>
      <c r="UVV82" s="886"/>
      <c r="UVW82" s="886"/>
      <c r="UVX82" s="886"/>
      <c r="UVY82" s="886"/>
      <c r="UVZ82" s="886"/>
      <c r="UWA82" s="886"/>
      <c r="UWB82" s="887"/>
      <c r="UWC82" s="885"/>
      <c r="UWD82" s="886"/>
      <c r="UWE82" s="886"/>
      <c r="UWF82" s="886"/>
      <c r="UWG82" s="886"/>
      <c r="UWH82" s="886"/>
      <c r="UWI82" s="886"/>
      <c r="UWJ82" s="886"/>
      <c r="UWK82" s="887"/>
      <c r="UWL82" s="885"/>
      <c r="UWM82" s="886"/>
      <c r="UWN82" s="886"/>
      <c r="UWO82" s="886"/>
      <c r="UWP82" s="886"/>
      <c r="UWQ82" s="886"/>
      <c r="UWR82" s="886"/>
      <c r="UWS82" s="886"/>
      <c r="UWT82" s="887"/>
      <c r="UWU82" s="885"/>
      <c r="UWV82" s="886"/>
      <c r="UWW82" s="886"/>
      <c r="UWX82" s="886"/>
      <c r="UWY82" s="886"/>
      <c r="UWZ82" s="886"/>
      <c r="UXA82" s="886"/>
      <c r="UXB82" s="886"/>
      <c r="UXC82" s="887"/>
      <c r="UXD82" s="885"/>
      <c r="UXE82" s="886"/>
      <c r="UXF82" s="886"/>
      <c r="UXG82" s="886"/>
      <c r="UXH82" s="886"/>
      <c r="UXI82" s="886"/>
      <c r="UXJ82" s="886"/>
      <c r="UXK82" s="886"/>
      <c r="UXL82" s="887"/>
      <c r="UXM82" s="885"/>
      <c r="UXN82" s="886"/>
      <c r="UXO82" s="886"/>
      <c r="UXP82" s="886"/>
      <c r="UXQ82" s="886"/>
      <c r="UXR82" s="886"/>
      <c r="UXS82" s="886"/>
      <c r="UXT82" s="886"/>
      <c r="UXU82" s="887"/>
      <c r="UXV82" s="885"/>
      <c r="UXW82" s="886"/>
      <c r="UXX82" s="886"/>
      <c r="UXY82" s="886"/>
      <c r="UXZ82" s="886"/>
      <c r="UYA82" s="886"/>
      <c r="UYB82" s="886"/>
      <c r="UYC82" s="886"/>
      <c r="UYD82" s="887"/>
      <c r="UYE82" s="885"/>
      <c r="UYF82" s="886"/>
      <c r="UYG82" s="886"/>
      <c r="UYH82" s="886"/>
      <c r="UYI82" s="886"/>
      <c r="UYJ82" s="886"/>
      <c r="UYK82" s="886"/>
      <c r="UYL82" s="886"/>
      <c r="UYM82" s="887"/>
      <c r="UYN82" s="885"/>
      <c r="UYO82" s="886"/>
      <c r="UYP82" s="886"/>
      <c r="UYQ82" s="886"/>
      <c r="UYR82" s="886"/>
      <c r="UYS82" s="886"/>
      <c r="UYT82" s="886"/>
      <c r="UYU82" s="886"/>
      <c r="UYV82" s="887"/>
      <c r="UYW82" s="885"/>
      <c r="UYX82" s="886"/>
      <c r="UYY82" s="886"/>
      <c r="UYZ82" s="886"/>
      <c r="UZA82" s="886"/>
      <c r="UZB82" s="886"/>
      <c r="UZC82" s="886"/>
      <c r="UZD82" s="886"/>
      <c r="UZE82" s="887"/>
      <c r="UZF82" s="885"/>
      <c r="UZG82" s="886"/>
      <c r="UZH82" s="886"/>
      <c r="UZI82" s="886"/>
      <c r="UZJ82" s="886"/>
      <c r="UZK82" s="886"/>
      <c r="UZL82" s="886"/>
      <c r="UZM82" s="886"/>
      <c r="UZN82" s="887"/>
      <c r="UZO82" s="885"/>
      <c r="UZP82" s="886"/>
      <c r="UZQ82" s="886"/>
      <c r="UZR82" s="886"/>
      <c r="UZS82" s="886"/>
      <c r="UZT82" s="886"/>
      <c r="UZU82" s="886"/>
      <c r="UZV82" s="886"/>
      <c r="UZW82" s="887"/>
      <c r="UZX82" s="885"/>
      <c r="UZY82" s="886"/>
      <c r="UZZ82" s="886"/>
      <c r="VAA82" s="886"/>
      <c r="VAB82" s="886"/>
      <c r="VAC82" s="886"/>
      <c r="VAD82" s="886"/>
      <c r="VAE82" s="886"/>
      <c r="VAF82" s="887"/>
      <c r="VAG82" s="885"/>
      <c r="VAH82" s="886"/>
      <c r="VAI82" s="886"/>
      <c r="VAJ82" s="886"/>
      <c r="VAK82" s="886"/>
      <c r="VAL82" s="886"/>
      <c r="VAM82" s="886"/>
      <c r="VAN82" s="886"/>
      <c r="VAO82" s="887"/>
      <c r="VAP82" s="885"/>
      <c r="VAQ82" s="886"/>
      <c r="VAR82" s="886"/>
      <c r="VAS82" s="886"/>
      <c r="VAT82" s="886"/>
      <c r="VAU82" s="886"/>
      <c r="VAV82" s="886"/>
      <c r="VAW82" s="886"/>
      <c r="VAX82" s="887"/>
      <c r="VAY82" s="885"/>
      <c r="VAZ82" s="886"/>
      <c r="VBA82" s="886"/>
      <c r="VBB82" s="886"/>
      <c r="VBC82" s="886"/>
      <c r="VBD82" s="886"/>
      <c r="VBE82" s="886"/>
      <c r="VBF82" s="886"/>
      <c r="VBG82" s="887"/>
      <c r="VBH82" s="885"/>
      <c r="VBI82" s="886"/>
      <c r="VBJ82" s="886"/>
      <c r="VBK82" s="886"/>
      <c r="VBL82" s="886"/>
      <c r="VBM82" s="886"/>
      <c r="VBN82" s="886"/>
      <c r="VBO82" s="886"/>
      <c r="VBP82" s="887"/>
      <c r="VBQ82" s="885"/>
      <c r="VBR82" s="886"/>
      <c r="VBS82" s="886"/>
      <c r="VBT82" s="886"/>
      <c r="VBU82" s="886"/>
      <c r="VBV82" s="886"/>
      <c r="VBW82" s="886"/>
      <c r="VBX82" s="886"/>
      <c r="VBY82" s="887"/>
      <c r="VBZ82" s="885"/>
      <c r="VCA82" s="886"/>
      <c r="VCB82" s="886"/>
      <c r="VCC82" s="886"/>
      <c r="VCD82" s="886"/>
      <c r="VCE82" s="886"/>
      <c r="VCF82" s="886"/>
      <c r="VCG82" s="886"/>
      <c r="VCH82" s="887"/>
      <c r="VCI82" s="885"/>
      <c r="VCJ82" s="886"/>
      <c r="VCK82" s="886"/>
      <c r="VCL82" s="886"/>
      <c r="VCM82" s="886"/>
      <c r="VCN82" s="886"/>
      <c r="VCO82" s="886"/>
      <c r="VCP82" s="886"/>
      <c r="VCQ82" s="887"/>
      <c r="VCR82" s="885"/>
      <c r="VCS82" s="886"/>
      <c r="VCT82" s="886"/>
      <c r="VCU82" s="886"/>
      <c r="VCV82" s="886"/>
      <c r="VCW82" s="886"/>
      <c r="VCX82" s="886"/>
      <c r="VCY82" s="886"/>
      <c r="VCZ82" s="887"/>
      <c r="VDA82" s="885"/>
      <c r="VDB82" s="886"/>
      <c r="VDC82" s="886"/>
      <c r="VDD82" s="886"/>
      <c r="VDE82" s="886"/>
      <c r="VDF82" s="886"/>
      <c r="VDG82" s="886"/>
      <c r="VDH82" s="886"/>
      <c r="VDI82" s="887"/>
      <c r="VDJ82" s="885"/>
      <c r="VDK82" s="886"/>
      <c r="VDL82" s="886"/>
      <c r="VDM82" s="886"/>
      <c r="VDN82" s="886"/>
      <c r="VDO82" s="886"/>
      <c r="VDP82" s="886"/>
      <c r="VDQ82" s="886"/>
      <c r="VDR82" s="887"/>
      <c r="VDS82" s="885"/>
      <c r="VDT82" s="886"/>
      <c r="VDU82" s="886"/>
      <c r="VDV82" s="886"/>
      <c r="VDW82" s="886"/>
      <c r="VDX82" s="886"/>
      <c r="VDY82" s="886"/>
      <c r="VDZ82" s="886"/>
      <c r="VEA82" s="887"/>
      <c r="VEB82" s="885"/>
      <c r="VEC82" s="886"/>
      <c r="VED82" s="886"/>
      <c r="VEE82" s="886"/>
      <c r="VEF82" s="886"/>
      <c r="VEG82" s="886"/>
      <c r="VEH82" s="886"/>
      <c r="VEI82" s="886"/>
      <c r="VEJ82" s="887"/>
      <c r="VEK82" s="885"/>
      <c r="VEL82" s="886"/>
      <c r="VEM82" s="886"/>
      <c r="VEN82" s="886"/>
      <c r="VEO82" s="886"/>
      <c r="VEP82" s="886"/>
      <c r="VEQ82" s="886"/>
      <c r="VER82" s="886"/>
      <c r="VES82" s="887"/>
      <c r="VET82" s="885"/>
      <c r="VEU82" s="886"/>
      <c r="VEV82" s="886"/>
      <c r="VEW82" s="886"/>
      <c r="VEX82" s="886"/>
      <c r="VEY82" s="886"/>
      <c r="VEZ82" s="886"/>
      <c r="VFA82" s="886"/>
      <c r="VFB82" s="887"/>
      <c r="VFC82" s="885"/>
      <c r="VFD82" s="886"/>
      <c r="VFE82" s="886"/>
      <c r="VFF82" s="886"/>
      <c r="VFG82" s="886"/>
      <c r="VFH82" s="886"/>
      <c r="VFI82" s="886"/>
      <c r="VFJ82" s="886"/>
      <c r="VFK82" s="887"/>
      <c r="VFL82" s="885"/>
      <c r="VFM82" s="886"/>
      <c r="VFN82" s="886"/>
      <c r="VFO82" s="886"/>
      <c r="VFP82" s="886"/>
      <c r="VFQ82" s="886"/>
      <c r="VFR82" s="886"/>
      <c r="VFS82" s="886"/>
      <c r="VFT82" s="887"/>
      <c r="VFU82" s="885"/>
      <c r="VFV82" s="886"/>
      <c r="VFW82" s="886"/>
      <c r="VFX82" s="886"/>
      <c r="VFY82" s="886"/>
      <c r="VFZ82" s="886"/>
      <c r="VGA82" s="886"/>
      <c r="VGB82" s="886"/>
      <c r="VGC82" s="887"/>
      <c r="VGD82" s="885"/>
      <c r="VGE82" s="886"/>
      <c r="VGF82" s="886"/>
      <c r="VGG82" s="886"/>
      <c r="VGH82" s="886"/>
      <c r="VGI82" s="886"/>
      <c r="VGJ82" s="886"/>
      <c r="VGK82" s="886"/>
      <c r="VGL82" s="887"/>
      <c r="VGM82" s="885"/>
      <c r="VGN82" s="886"/>
      <c r="VGO82" s="886"/>
      <c r="VGP82" s="886"/>
      <c r="VGQ82" s="886"/>
      <c r="VGR82" s="886"/>
      <c r="VGS82" s="886"/>
      <c r="VGT82" s="886"/>
      <c r="VGU82" s="887"/>
      <c r="VGV82" s="885"/>
      <c r="VGW82" s="886"/>
      <c r="VGX82" s="886"/>
      <c r="VGY82" s="886"/>
      <c r="VGZ82" s="886"/>
      <c r="VHA82" s="886"/>
      <c r="VHB82" s="886"/>
      <c r="VHC82" s="886"/>
      <c r="VHD82" s="887"/>
      <c r="VHE82" s="885"/>
      <c r="VHF82" s="886"/>
      <c r="VHG82" s="886"/>
      <c r="VHH82" s="886"/>
      <c r="VHI82" s="886"/>
      <c r="VHJ82" s="886"/>
      <c r="VHK82" s="886"/>
      <c r="VHL82" s="886"/>
      <c r="VHM82" s="887"/>
      <c r="VHN82" s="885"/>
      <c r="VHO82" s="886"/>
      <c r="VHP82" s="886"/>
      <c r="VHQ82" s="886"/>
      <c r="VHR82" s="886"/>
      <c r="VHS82" s="886"/>
      <c r="VHT82" s="886"/>
      <c r="VHU82" s="886"/>
      <c r="VHV82" s="887"/>
      <c r="VHW82" s="885"/>
      <c r="VHX82" s="886"/>
      <c r="VHY82" s="886"/>
      <c r="VHZ82" s="886"/>
      <c r="VIA82" s="886"/>
      <c r="VIB82" s="886"/>
      <c r="VIC82" s="886"/>
      <c r="VID82" s="886"/>
      <c r="VIE82" s="887"/>
      <c r="VIF82" s="885"/>
      <c r="VIG82" s="886"/>
      <c r="VIH82" s="886"/>
      <c r="VII82" s="886"/>
      <c r="VIJ82" s="886"/>
      <c r="VIK82" s="886"/>
      <c r="VIL82" s="886"/>
      <c r="VIM82" s="886"/>
      <c r="VIN82" s="887"/>
      <c r="VIO82" s="885"/>
      <c r="VIP82" s="886"/>
      <c r="VIQ82" s="886"/>
      <c r="VIR82" s="886"/>
      <c r="VIS82" s="886"/>
      <c r="VIT82" s="886"/>
      <c r="VIU82" s="886"/>
      <c r="VIV82" s="886"/>
      <c r="VIW82" s="887"/>
      <c r="VIX82" s="885"/>
      <c r="VIY82" s="886"/>
      <c r="VIZ82" s="886"/>
      <c r="VJA82" s="886"/>
      <c r="VJB82" s="886"/>
      <c r="VJC82" s="886"/>
      <c r="VJD82" s="886"/>
      <c r="VJE82" s="886"/>
      <c r="VJF82" s="887"/>
      <c r="VJG82" s="885"/>
      <c r="VJH82" s="886"/>
      <c r="VJI82" s="886"/>
      <c r="VJJ82" s="886"/>
      <c r="VJK82" s="886"/>
      <c r="VJL82" s="886"/>
      <c r="VJM82" s="886"/>
      <c r="VJN82" s="886"/>
      <c r="VJO82" s="887"/>
      <c r="VJP82" s="885"/>
      <c r="VJQ82" s="886"/>
      <c r="VJR82" s="886"/>
      <c r="VJS82" s="886"/>
      <c r="VJT82" s="886"/>
      <c r="VJU82" s="886"/>
      <c r="VJV82" s="886"/>
      <c r="VJW82" s="886"/>
      <c r="VJX82" s="887"/>
      <c r="VJY82" s="885"/>
      <c r="VJZ82" s="886"/>
      <c r="VKA82" s="886"/>
      <c r="VKB82" s="886"/>
      <c r="VKC82" s="886"/>
      <c r="VKD82" s="886"/>
      <c r="VKE82" s="886"/>
      <c r="VKF82" s="886"/>
      <c r="VKG82" s="887"/>
      <c r="VKH82" s="885"/>
      <c r="VKI82" s="886"/>
      <c r="VKJ82" s="886"/>
      <c r="VKK82" s="886"/>
      <c r="VKL82" s="886"/>
      <c r="VKM82" s="886"/>
      <c r="VKN82" s="886"/>
      <c r="VKO82" s="886"/>
      <c r="VKP82" s="887"/>
      <c r="VKQ82" s="885"/>
      <c r="VKR82" s="886"/>
      <c r="VKS82" s="886"/>
      <c r="VKT82" s="886"/>
      <c r="VKU82" s="886"/>
      <c r="VKV82" s="886"/>
      <c r="VKW82" s="886"/>
      <c r="VKX82" s="886"/>
      <c r="VKY82" s="887"/>
      <c r="VKZ82" s="885"/>
      <c r="VLA82" s="886"/>
      <c r="VLB82" s="886"/>
      <c r="VLC82" s="886"/>
      <c r="VLD82" s="886"/>
      <c r="VLE82" s="886"/>
      <c r="VLF82" s="886"/>
      <c r="VLG82" s="886"/>
      <c r="VLH82" s="887"/>
      <c r="VLI82" s="885"/>
      <c r="VLJ82" s="886"/>
      <c r="VLK82" s="886"/>
      <c r="VLL82" s="886"/>
      <c r="VLM82" s="886"/>
      <c r="VLN82" s="886"/>
      <c r="VLO82" s="886"/>
      <c r="VLP82" s="886"/>
      <c r="VLQ82" s="887"/>
      <c r="VLR82" s="885"/>
      <c r="VLS82" s="886"/>
      <c r="VLT82" s="886"/>
      <c r="VLU82" s="886"/>
      <c r="VLV82" s="886"/>
      <c r="VLW82" s="886"/>
      <c r="VLX82" s="886"/>
      <c r="VLY82" s="886"/>
      <c r="VLZ82" s="887"/>
      <c r="VMA82" s="885"/>
      <c r="VMB82" s="886"/>
      <c r="VMC82" s="886"/>
      <c r="VMD82" s="886"/>
      <c r="VME82" s="886"/>
      <c r="VMF82" s="886"/>
      <c r="VMG82" s="886"/>
      <c r="VMH82" s="886"/>
      <c r="VMI82" s="887"/>
      <c r="VMJ82" s="885"/>
      <c r="VMK82" s="886"/>
      <c r="VML82" s="886"/>
      <c r="VMM82" s="886"/>
      <c r="VMN82" s="886"/>
      <c r="VMO82" s="886"/>
      <c r="VMP82" s="886"/>
      <c r="VMQ82" s="886"/>
      <c r="VMR82" s="887"/>
      <c r="VMS82" s="885"/>
      <c r="VMT82" s="886"/>
      <c r="VMU82" s="886"/>
      <c r="VMV82" s="886"/>
      <c r="VMW82" s="886"/>
      <c r="VMX82" s="886"/>
      <c r="VMY82" s="886"/>
      <c r="VMZ82" s="886"/>
      <c r="VNA82" s="887"/>
      <c r="VNB82" s="885"/>
      <c r="VNC82" s="886"/>
      <c r="VND82" s="886"/>
      <c r="VNE82" s="886"/>
      <c r="VNF82" s="886"/>
      <c r="VNG82" s="886"/>
      <c r="VNH82" s="886"/>
      <c r="VNI82" s="886"/>
      <c r="VNJ82" s="887"/>
      <c r="VNK82" s="885"/>
      <c r="VNL82" s="886"/>
      <c r="VNM82" s="886"/>
      <c r="VNN82" s="886"/>
      <c r="VNO82" s="886"/>
      <c r="VNP82" s="886"/>
      <c r="VNQ82" s="886"/>
      <c r="VNR82" s="886"/>
      <c r="VNS82" s="887"/>
      <c r="VNT82" s="885"/>
      <c r="VNU82" s="886"/>
      <c r="VNV82" s="886"/>
      <c r="VNW82" s="886"/>
      <c r="VNX82" s="886"/>
      <c r="VNY82" s="886"/>
      <c r="VNZ82" s="886"/>
      <c r="VOA82" s="886"/>
      <c r="VOB82" s="887"/>
      <c r="VOC82" s="885"/>
      <c r="VOD82" s="886"/>
      <c r="VOE82" s="886"/>
      <c r="VOF82" s="886"/>
      <c r="VOG82" s="886"/>
      <c r="VOH82" s="886"/>
      <c r="VOI82" s="886"/>
      <c r="VOJ82" s="886"/>
      <c r="VOK82" s="887"/>
      <c r="VOL82" s="885"/>
      <c r="VOM82" s="886"/>
      <c r="VON82" s="886"/>
      <c r="VOO82" s="886"/>
      <c r="VOP82" s="886"/>
      <c r="VOQ82" s="886"/>
      <c r="VOR82" s="886"/>
      <c r="VOS82" s="886"/>
      <c r="VOT82" s="887"/>
      <c r="VOU82" s="885"/>
      <c r="VOV82" s="886"/>
      <c r="VOW82" s="886"/>
      <c r="VOX82" s="886"/>
      <c r="VOY82" s="886"/>
      <c r="VOZ82" s="886"/>
      <c r="VPA82" s="886"/>
      <c r="VPB82" s="886"/>
      <c r="VPC82" s="887"/>
      <c r="VPD82" s="885"/>
      <c r="VPE82" s="886"/>
      <c r="VPF82" s="886"/>
      <c r="VPG82" s="886"/>
      <c r="VPH82" s="886"/>
      <c r="VPI82" s="886"/>
      <c r="VPJ82" s="886"/>
      <c r="VPK82" s="886"/>
      <c r="VPL82" s="887"/>
      <c r="VPM82" s="885"/>
      <c r="VPN82" s="886"/>
      <c r="VPO82" s="886"/>
      <c r="VPP82" s="886"/>
      <c r="VPQ82" s="886"/>
      <c r="VPR82" s="886"/>
      <c r="VPS82" s="886"/>
      <c r="VPT82" s="886"/>
      <c r="VPU82" s="887"/>
      <c r="VPV82" s="885"/>
      <c r="VPW82" s="886"/>
      <c r="VPX82" s="886"/>
      <c r="VPY82" s="886"/>
      <c r="VPZ82" s="886"/>
      <c r="VQA82" s="886"/>
      <c r="VQB82" s="886"/>
      <c r="VQC82" s="886"/>
      <c r="VQD82" s="887"/>
      <c r="VQE82" s="885"/>
      <c r="VQF82" s="886"/>
      <c r="VQG82" s="886"/>
      <c r="VQH82" s="886"/>
      <c r="VQI82" s="886"/>
      <c r="VQJ82" s="886"/>
      <c r="VQK82" s="886"/>
      <c r="VQL82" s="886"/>
      <c r="VQM82" s="887"/>
      <c r="VQN82" s="885"/>
      <c r="VQO82" s="886"/>
      <c r="VQP82" s="886"/>
      <c r="VQQ82" s="886"/>
      <c r="VQR82" s="886"/>
      <c r="VQS82" s="886"/>
      <c r="VQT82" s="886"/>
      <c r="VQU82" s="886"/>
      <c r="VQV82" s="887"/>
      <c r="VQW82" s="885"/>
      <c r="VQX82" s="886"/>
      <c r="VQY82" s="886"/>
      <c r="VQZ82" s="886"/>
      <c r="VRA82" s="886"/>
      <c r="VRB82" s="886"/>
      <c r="VRC82" s="886"/>
      <c r="VRD82" s="886"/>
      <c r="VRE82" s="887"/>
      <c r="VRF82" s="885"/>
      <c r="VRG82" s="886"/>
      <c r="VRH82" s="886"/>
      <c r="VRI82" s="886"/>
      <c r="VRJ82" s="886"/>
      <c r="VRK82" s="886"/>
      <c r="VRL82" s="886"/>
      <c r="VRM82" s="886"/>
      <c r="VRN82" s="887"/>
      <c r="VRO82" s="885"/>
      <c r="VRP82" s="886"/>
      <c r="VRQ82" s="886"/>
      <c r="VRR82" s="886"/>
      <c r="VRS82" s="886"/>
      <c r="VRT82" s="886"/>
      <c r="VRU82" s="886"/>
      <c r="VRV82" s="886"/>
      <c r="VRW82" s="887"/>
      <c r="VRX82" s="885"/>
      <c r="VRY82" s="886"/>
      <c r="VRZ82" s="886"/>
      <c r="VSA82" s="886"/>
      <c r="VSB82" s="886"/>
      <c r="VSC82" s="886"/>
      <c r="VSD82" s="886"/>
      <c r="VSE82" s="886"/>
      <c r="VSF82" s="887"/>
      <c r="VSG82" s="885"/>
      <c r="VSH82" s="886"/>
      <c r="VSI82" s="886"/>
      <c r="VSJ82" s="886"/>
      <c r="VSK82" s="886"/>
      <c r="VSL82" s="886"/>
      <c r="VSM82" s="886"/>
      <c r="VSN82" s="886"/>
      <c r="VSO82" s="887"/>
      <c r="VSP82" s="885"/>
      <c r="VSQ82" s="886"/>
      <c r="VSR82" s="886"/>
      <c r="VSS82" s="886"/>
      <c r="VST82" s="886"/>
      <c r="VSU82" s="886"/>
      <c r="VSV82" s="886"/>
      <c r="VSW82" s="886"/>
      <c r="VSX82" s="887"/>
      <c r="VSY82" s="885"/>
      <c r="VSZ82" s="886"/>
      <c r="VTA82" s="886"/>
      <c r="VTB82" s="886"/>
      <c r="VTC82" s="886"/>
      <c r="VTD82" s="886"/>
      <c r="VTE82" s="886"/>
      <c r="VTF82" s="886"/>
      <c r="VTG82" s="887"/>
      <c r="VTH82" s="885"/>
      <c r="VTI82" s="886"/>
      <c r="VTJ82" s="886"/>
      <c r="VTK82" s="886"/>
      <c r="VTL82" s="886"/>
      <c r="VTM82" s="886"/>
      <c r="VTN82" s="886"/>
      <c r="VTO82" s="886"/>
      <c r="VTP82" s="887"/>
      <c r="VTQ82" s="885"/>
      <c r="VTR82" s="886"/>
      <c r="VTS82" s="886"/>
      <c r="VTT82" s="886"/>
      <c r="VTU82" s="886"/>
      <c r="VTV82" s="886"/>
      <c r="VTW82" s="886"/>
      <c r="VTX82" s="886"/>
      <c r="VTY82" s="887"/>
      <c r="VTZ82" s="885"/>
      <c r="VUA82" s="886"/>
      <c r="VUB82" s="886"/>
      <c r="VUC82" s="886"/>
      <c r="VUD82" s="886"/>
      <c r="VUE82" s="886"/>
      <c r="VUF82" s="886"/>
      <c r="VUG82" s="886"/>
      <c r="VUH82" s="887"/>
      <c r="VUI82" s="885"/>
      <c r="VUJ82" s="886"/>
      <c r="VUK82" s="886"/>
      <c r="VUL82" s="886"/>
      <c r="VUM82" s="886"/>
      <c r="VUN82" s="886"/>
      <c r="VUO82" s="886"/>
      <c r="VUP82" s="886"/>
      <c r="VUQ82" s="887"/>
      <c r="VUR82" s="885"/>
      <c r="VUS82" s="886"/>
      <c r="VUT82" s="886"/>
      <c r="VUU82" s="886"/>
      <c r="VUV82" s="886"/>
      <c r="VUW82" s="886"/>
      <c r="VUX82" s="886"/>
      <c r="VUY82" s="886"/>
      <c r="VUZ82" s="887"/>
      <c r="VVA82" s="885"/>
      <c r="VVB82" s="886"/>
      <c r="VVC82" s="886"/>
      <c r="VVD82" s="886"/>
      <c r="VVE82" s="886"/>
      <c r="VVF82" s="886"/>
      <c r="VVG82" s="886"/>
      <c r="VVH82" s="886"/>
      <c r="VVI82" s="887"/>
      <c r="VVJ82" s="885"/>
      <c r="VVK82" s="886"/>
      <c r="VVL82" s="886"/>
      <c r="VVM82" s="886"/>
      <c r="VVN82" s="886"/>
      <c r="VVO82" s="886"/>
      <c r="VVP82" s="886"/>
      <c r="VVQ82" s="886"/>
      <c r="VVR82" s="887"/>
      <c r="VVS82" s="885"/>
      <c r="VVT82" s="886"/>
      <c r="VVU82" s="886"/>
      <c r="VVV82" s="886"/>
      <c r="VVW82" s="886"/>
      <c r="VVX82" s="886"/>
      <c r="VVY82" s="886"/>
      <c r="VVZ82" s="886"/>
      <c r="VWA82" s="887"/>
      <c r="VWB82" s="885"/>
      <c r="VWC82" s="886"/>
      <c r="VWD82" s="886"/>
      <c r="VWE82" s="886"/>
      <c r="VWF82" s="886"/>
      <c r="VWG82" s="886"/>
      <c r="VWH82" s="886"/>
      <c r="VWI82" s="886"/>
      <c r="VWJ82" s="887"/>
      <c r="VWK82" s="885"/>
      <c r="VWL82" s="886"/>
      <c r="VWM82" s="886"/>
      <c r="VWN82" s="886"/>
      <c r="VWO82" s="886"/>
      <c r="VWP82" s="886"/>
      <c r="VWQ82" s="886"/>
      <c r="VWR82" s="886"/>
      <c r="VWS82" s="887"/>
      <c r="VWT82" s="885"/>
      <c r="VWU82" s="886"/>
      <c r="VWV82" s="886"/>
      <c r="VWW82" s="886"/>
      <c r="VWX82" s="886"/>
      <c r="VWY82" s="886"/>
      <c r="VWZ82" s="886"/>
      <c r="VXA82" s="886"/>
      <c r="VXB82" s="887"/>
      <c r="VXC82" s="885"/>
      <c r="VXD82" s="886"/>
      <c r="VXE82" s="886"/>
      <c r="VXF82" s="886"/>
      <c r="VXG82" s="886"/>
      <c r="VXH82" s="886"/>
      <c r="VXI82" s="886"/>
      <c r="VXJ82" s="886"/>
      <c r="VXK82" s="887"/>
      <c r="VXL82" s="885"/>
      <c r="VXM82" s="886"/>
      <c r="VXN82" s="886"/>
      <c r="VXO82" s="886"/>
      <c r="VXP82" s="886"/>
      <c r="VXQ82" s="886"/>
      <c r="VXR82" s="886"/>
      <c r="VXS82" s="886"/>
      <c r="VXT82" s="887"/>
      <c r="VXU82" s="885"/>
      <c r="VXV82" s="886"/>
      <c r="VXW82" s="886"/>
      <c r="VXX82" s="886"/>
      <c r="VXY82" s="886"/>
      <c r="VXZ82" s="886"/>
      <c r="VYA82" s="886"/>
      <c r="VYB82" s="886"/>
      <c r="VYC82" s="887"/>
      <c r="VYD82" s="885"/>
      <c r="VYE82" s="886"/>
      <c r="VYF82" s="886"/>
      <c r="VYG82" s="886"/>
      <c r="VYH82" s="886"/>
      <c r="VYI82" s="886"/>
      <c r="VYJ82" s="886"/>
      <c r="VYK82" s="886"/>
      <c r="VYL82" s="887"/>
      <c r="VYM82" s="885"/>
      <c r="VYN82" s="886"/>
      <c r="VYO82" s="886"/>
      <c r="VYP82" s="886"/>
      <c r="VYQ82" s="886"/>
      <c r="VYR82" s="886"/>
      <c r="VYS82" s="886"/>
      <c r="VYT82" s="886"/>
      <c r="VYU82" s="887"/>
      <c r="VYV82" s="885"/>
      <c r="VYW82" s="886"/>
      <c r="VYX82" s="886"/>
      <c r="VYY82" s="886"/>
      <c r="VYZ82" s="886"/>
      <c r="VZA82" s="886"/>
      <c r="VZB82" s="886"/>
      <c r="VZC82" s="886"/>
      <c r="VZD82" s="887"/>
      <c r="VZE82" s="885"/>
      <c r="VZF82" s="886"/>
      <c r="VZG82" s="886"/>
      <c r="VZH82" s="886"/>
      <c r="VZI82" s="886"/>
      <c r="VZJ82" s="886"/>
      <c r="VZK82" s="886"/>
      <c r="VZL82" s="886"/>
      <c r="VZM82" s="887"/>
      <c r="VZN82" s="885"/>
      <c r="VZO82" s="886"/>
      <c r="VZP82" s="886"/>
      <c r="VZQ82" s="886"/>
      <c r="VZR82" s="886"/>
      <c r="VZS82" s="886"/>
      <c r="VZT82" s="886"/>
      <c r="VZU82" s="886"/>
      <c r="VZV82" s="887"/>
      <c r="VZW82" s="885"/>
      <c r="VZX82" s="886"/>
      <c r="VZY82" s="886"/>
      <c r="VZZ82" s="886"/>
      <c r="WAA82" s="886"/>
      <c r="WAB82" s="886"/>
      <c r="WAC82" s="886"/>
      <c r="WAD82" s="886"/>
      <c r="WAE82" s="887"/>
      <c r="WAF82" s="885"/>
      <c r="WAG82" s="886"/>
      <c r="WAH82" s="886"/>
      <c r="WAI82" s="886"/>
      <c r="WAJ82" s="886"/>
      <c r="WAK82" s="886"/>
      <c r="WAL82" s="886"/>
      <c r="WAM82" s="886"/>
      <c r="WAN82" s="887"/>
      <c r="WAO82" s="885"/>
      <c r="WAP82" s="886"/>
      <c r="WAQ82" s="886"/>
      <c r="WAR82" s="886"/>
      <c r="WAS82" s="886"/>
      <c r="WAT82" s="886"/>
      <c r="WAU82" s="886"/>
      <c r="WAV82" s="886"/>
      <c r="WAW82" s="887"/>
      <c r="WAX82" s="885"/>
      <c r="WAY82" s="886"/>
      <c r="WAZ82" s="886"/>
      <c r="WBA82" s="886"/>
      <c r="WBB82" s="886"/>
      <c r="WBC82" s="886"/>
      <c r="WBD82" s="886"/>
      <c r="WBE82" s="886"/>
      <c r="WBF82" s="887"/>
      <c r="WBG82" s="885"/>
      <c r="WBH82" s="886"/>
      <c r="WBI82" s="886"/>
      <c r="WBJ82" s="886"/>
      <c r="WBK82" s="886"/>
      <c r="WBL82" s="886"/>
      <c r="WBM82" s="886"/>
      <c r="WBN82" s="886"/>
      <c r="WBO82" s="887"/>
      <c r="WBP82" s="885"/>
      <c r="WBQ82" s="886"/>
      <c r="WBR82" s="886"/>
      <c r="WBS82" s="886"/>
      <c r="WBT82" s="886"/>
      <c r="WBU82" s="886"/>
      <c r="WBV82" s="886"/>
      <c r="WBW82" s="886"/>
      <c r="WBX82" s="887"/>
      <c r="WBY82" s="885"/>
      <c r="WBZ82" s="886"/>
      <c r="WCA82" s="886"/>
      <c r="WCB82" s="886"/>
      <c r="WCC82" s="886"/>
      <c r="WCD82" s="886"/>
      <c r="WCE82" s="886"/>
      <c r="WCF82" s="886"/>
      <c r="WCG82" s="887"/>
      <c r="WCH82" s="885"/>
      <c r="WCI82" s="886"/>
      <c r="WCJ82" s="886"/>
      <c r="WCK82" s="886"/>
      <c r="WCL82" s="886"/>
      <c r="WCM82" s="886"/>
      <c r="WCN82" s="886"/>
      <c r="WCO82" s="886"/>
      <c r="WCP82" s="887"/>
      <c r="WCQ82" s="885"/>
      <c r="WCR82" s="886"/>
      <c r="WCS82" s="886"/>
      <c r="WCT82" s="886"/>
      <c r="WCU82" s="886"/>
      <c r="WCV82" s="886"/>
      <c r="WCW82" s="886"/>
      <c r="WCX82" s="886"/>
      <c r="WCY82" s="887"/>
      <c r="WCZ82" s="885"/>
      <c r="WDA82" s="886"/>
      <c r="WDB82" s="886"/>
      <c r="WDC82" s="886"/>
      <c r="WDD82" s="886"/>
      <c r="WDE82" s="886"/>
      <c r="WDF82" s="886"/>
      <c r="WDG82" s="886"/>
      <c r="WDH82" s="887"/>
      <c r="WDI82" s="885"/>
      <c r="WDJ82" s="886"/>
      <c r="WDK82" s="886"/>
      <c r="WDL82" s="886"/>
      <c r="WDM82" s="886"/>
      <c r="WDN82" s="886"/>
      <c r="WDO82" s="886"/>
      <c r="WDP82" s="886"/>
      <c r="WDQ82" s="887"/>
      <c r="WDR82" s="885"/>
      <c r="WDS82" s="886"/>
      <c r="WDT82" s="886"/>
      <c r="WDU82" s="886"/>
      <c r="WDV82" s="886"/>
      <c r="WDW82" s="886"/>
      <c r="WDX82" s="886"/>
      <c r="WDY82" s="886"/>
      <c r="WDZ82" s="887"/>
      <c r="WEA82" s="885"/>
      <c r="WEB82" s="886"/>
      <c r="WEC82" s="886"/>
      <c r="WED82" s="886"/>
      <c r="WEE82" s="886"/>
      <c r="WEF82" s="886"/>
      <c r="WEG82" s="886"/>
      <c r="WEH82" s="886"/>
      <c r="WEI82" s="887"/>
      <c r="WEJ82" s="885"/>
      <c r="WEK82" s="886"/>
      <c r="WEL82" s="886"/>
      <c r="WEM82" s="886"/>
      <c r="WEN82" s="886"/>
      <c r="WEO82" s="886"/>
      <c r="WEP82" s="886"/>
      <c r="WEQ82" s="886"/>
      <c r="WER82" s="887"/>
      <c r="WES82" s="885"/>
      <c r="WET82" s="886"/>
      <c r="WEU82" s="886"/>
      <c r="WEV82" s="886"/>
      <c r="WEW82" s="886"/>
      <c r="WEX82" s="886"/>
      <c r="WEY82" s="886"/>
      <c r="WEZ82" s="886"/>
      <c r="WFA82" s="887"/>
      <c r="WFB82" s="885"/>
      <c r="WFC82" s="886"/>
      <c r="WFD82" s="886"/>
      <c r="WFE82" s="886"/>
      <c r="WFF82" s="886"/>
      <c r="WFG82" s="886"/>
      <c r="WFH82" s="886"/>
      <c r="WFI82" s="886"/>
      <c r="WFJ82" s="887"/>
      <c r="WFK82" s="885"/>
      <c r="WFL82" s="886"/>
      <c r="WFM82" s="886"/>
      <c r="WFN82" s="886"/>
      <c r="WFO82" s="886"/>
      <c r="WFP82" s="886"/>
      <c r="WFQ82" s="886"/>
      <c r="WFR82" s="886"/>
      <c r="WFS82" s="887"/>
      <c r="WFT82" s="885"/>
      <c r="WFU82" s="886"/>
      <c r="WFV82" s="886"/>
      <c r="WFW82" s="886"/>
      <c r="WFX82" s="886"/>
      <c r="WFY82" s="886"/>
      <c r="WFZ82" s="886"/>
      <c r="WGA82" s="886"/>
      <c r="WGB82" s="887"/>
      <c r="WGC82" s="885"/>
      <c r="WGD82" s="886"/>
      <c r="WGE82" s="886"/>
      <c r="WGF82" s="886"/>
      <c r="WGG82" s="886"/>
      <c r="WGH82" s="886"/>
      <c r="WGI82" s="886"/>
      <c r="WGJ82" s="886"/>
      <c r="WGK82" s="887"/>
      <c r="WGL82" s="885"/>
      <c r="WGM82" s="886"/>
      <c r="WGN82" s="886"/>
      <c r="WGO82" s="886"/>
      <c r="WGP82" s="886"/>
      <c r="WGQ82" s="886"/>
      <c r="WGR82" s="886"/>
      <c r="WGS82" s="886"/>
      <c r="WGT82" s="887"/>
      <c r="WGU82" s="885"/>
      <c r="WGV82" s="886"/>
      <c r="WGW82" s="886"/>
      <c r="WGX82" s="886"/>
      <c r="WGY82" s="886"/>
      <c r="WGZ82" s="886"/>
      <c r="WHA82" s="886"/>
      <c r="WHB82" s="886"/>
      <c r="WHC82" s="887"/>
      <c r="WHD82" s="885"/>
      <c r="WHE82" s="886"/>
      <c r="WHF82" s="886"/>
      <c r="WHG82" s="886"/>
      <c r="WHH82" s="886"/>
      <c r="WHI82" s="886"/>
      <c r="WHJ82" s="886"/>
      <c r="WHK82" s="886"/>
      <c r="WHL82" s="887"/>
      <c r="WHM82" s="885"/>
      <c r="WHN82" s="886"/>
      <c r="WHO82" s="886"/>
      <c r="WHP82" s="886"/>
      <c r="WHQ82" s="886"/>
      <c r="WHR82" s="886"/>
      <c r="WHS82" s="886"/>
      <c r="WHT82" s="886"/>
      <c r="WHU82" s="887"/>
      <c r="WHV82" s="885"/>
      <c r="WHW82" s="886"/>
      <c r="WHX82" s="886"/>
      <c r="WHY82" s="886"/>
      <c r="WHZ82" s="886"/>
      <c r="WIA82" s="886"/>
      <c r="WIB82" s="886"/>
      <c r="WIC82" s="886"/>
      <c r="WID82" s="887"/>
      <c r="WIE82" s="885"/>
      <c r="WIF82" s="886"/>
      <c r="WIG82" s="886"/>
      <c r="WIH82" s="886"/>
      <c r="WII82" s="886"/>
      <c r="WIJ82" s="886"/>
      <c r="WIK82" s="886"/>
      <c r="WIL82" s="886"/>
      <c r="WIM82" s="887"/>
      <c r="WIN82" s="885"/>
      <c r="WIO82" s="886"/>
      <c r="WIP82" s="886"/>
      <c r="WIQ82" s="886"/>
      <c r="WIR82" s="886"/>
      <c r="WIS82" s="886"/>
      <c r="WIT82" s="886"/>
      <c r="WIU82" s="886"/>
      <c r="WIV82" s="887"/>
      <c r="WIW82" s="885"/>
      <c r="WIX82" s="886"/>
      <c r="WIY82" s="886"/>
      <c r="WIZ82" s="886"/>
      <c r="WJA82" s="886"/>
      <c r="WJB82" s="886"/>
      <c r="WJC82" s="886"/>
      <c r="WJD82" s="886"/>
      <c r="WJE82" s="887"/>
      <c r="WJF82" s="885"/>
      <c r="WJG82" s="886"/>
      <c r="WJH82" s="886"/>
      <c r="WJI82" s="886"/>
      <c r="WJJ82" s="886"/>
      <c r="WJK82" s="886"/>
      <c r="WJL82" s="886"/>
      <c r="WJM82" s="886"/>
      <c r="WJN82" s="887"/>
      <c r="WJO82" s="885"/>
      <c r="WJP82" s="886"/>
      <c r="WJQ82" s="886"/>
      <c r="WJR82" s="886"/>
      <c r="WJS82" s="886"/>
      <c r="WJT82" s="886"/>
      <c r="WJU82" s="886"/>
      <c r="WJV82" s="886"/>
      <c r="WJW82" s="887"/>
      <c r="WJX82" s="885"/>
      <c r="WJY82" s="886"/>
      <c r="WJZ82" s="886"/>
      <c r="WKA82" s="886"/>
      <c r="WKB82" s="886"/>
      <c r="WKC82" s="886"/>
      <c r="WKD82" s="886"/>
      <c r="WKE82" s="886"/>
      <c r="WKF82" s="887"/>
      <c r="WKG82" s="885"/>
      <c r="WKH82" s="886"/>
      <c r="WKI82" s="886"/>
      <c r="WKJ82" s="886"/>
      <c r="WKK82" s="886"/>
      <c r="WKL82" s="886"/>
      <c r="WKM82" s="886"/>
      <c r="WKN82" s="886"/>
      <c r="WKO82" s="887"/>
      <c r="WKP82" s="885"/>
      <c r="WKQ82" s="886"/>
      <c r="WKR82" s="886"/>
      <c r="WKS82" s="886"/>
      <c r="WKT82" s="886"/>
      <c r="WKU82" s="886"/>
      <c r="WKV82" s="886"/>
      <c r="WKW82" s="886"/>
      <c r="WKX82" s="887"/>
      <c r="WKY82" s="885"/>
      <c r="WKZ82" s="886"/>
      <c r="WLA82" s="886"/>
      <c r="WLB82" s="886"/>
      <c r="WLC82" s="886"/>
      <c r="WLD82" s="886"/>
      <c r="WLE82" s="886"/>
      <c r="WLF82" s="886"/>
      <c r="WLG82" s="887"/>
      <c r="WLH82" s="885"/>
      <c r="WLI82" s="886"/>
      <c r="WLJ82" s="886"/>
      <c r="WLK82" s="886"/>
      <c r="WLL82" s="886"/>
      <c r="WLM82" s="886"/>
      <c r="WLN82" s="886"/>
      <c r="WLO82" s="886"/>
      <c r="WLP82" s="887"/>
      <c r="WLQ82" s="885"/>
      <c r="WLR82" s="886"/>
      <c r="WLS82" s="886"/>
      <c r="WLT82" s="886"/>
      <c r="WLU82" s="886"/>
      <c r="WLV82" s="886"/>
      <c r="WLW82" s="886"/>
      <c r="WLX82" s="886"/>
      <c r="WLY82" s="887"/>
      <c r="WLZ82" s="885"/>
      <c r="WMA82" s="886"/>
      <c r="WMB82" s="886"/>
      <c r="WMC82" s="886"/>
      <c r="WMD82" s="886"/>
      <c r="WME82" s="886"/>
      <c r="WMF82" s="886"/>
      <c r="WMG82" s="886"/>
      <c r="WMH82" s="887"/>
      <c r="WMI82" s="885"/>
      <c r="WMJ82" s="886"/>
      <c r="WMK82" s="886"/>
      <c r="WML82" s="886"/>
      <c r="WMM82" s="886"/>
      <c r="WMN82" s="886"/>
      <c r="WMO82" s="886"/>
      <c r="WMP82" s="886"/>
      <c r="WMQ82" s="887"/>
      <c r="WMR82" s="885"/>
      <c r="WMS82" s="886"/>
      <c r="WMT82" s="886"/>
      <c r="WMU82" s="886"/>
      <c r="WMV82" s="886"/>
      <c r="WMW82" s="886"/>
      <c r="WMX82" s="886"/>
      <c r="WMY82" s="886"/>
      <c r="WMZ82" s="887"/>
      <c r="WNA82" s="885"/>
      <c r="WNB82" s="886"/>
      <c r="WNC82" s="886"/>
      <c r="WND82" s="886"/>
      <c r="WNE82" s="886"/>
      <c r="WNF82" s="886"/>
      <c r="WNG82" s="886"/>
      <c r="WNH82" s="886"/>
      <c r="WNI82" s="887"/>
      <c r="WNJ82" s="885"/>
      <c r="WNK82" s="886"/>
      <c r="WNL82" s="886"/>
      <c r="WNM82" s="886"/>
      <c r="WNN82" s="886"/>
      <c r="WNO82" s="886"/>
      <c r="WNP82" s="886"/>
      <c r="WNQ82" s="886"/>
      <c r="WNR82" s="887"/>
      <c r="WNS82" s="885"/>
      <c r="WNT82" s="886"/>
      <c r="WNU82" s="886"/>
      <c r="WNV82" s="886"/>
      <c r="WNW82" s="886"/>
      <c r="WNX82" s="886"/>
      <c r="WNY82" s="886"/>
      <c r="WNZ82" s="886"/>
      <c r="WOA82" s="887"/>
      <c r="WOB82" s="885"/>
      <c r="WOC82" s="886"/>
      <c r="WOD82" s="886"/>
      <c r="WOE82" s="886"/>
      <c r="WOF82" s="886"/>
      <c r="WOG82" s="886"/>
      <c r="WOH82" s="886"/>
      <c r="WOI82" s="886"/>
      <c r="WOJ82" s="887"/>
      <c r="WOK82" s="885"/>
      <c r="WOL82" s="886"/>
      <c r="WOM82" s="886"/>
      <c r="WON82" s="886"/>
      <c r="WOO82" s="886"/>
      <c r="WOP82" s="886"/>
      <c r="WOQ82" s="886"/>
      <c r="WOR82" s="886"/>
      <c r="WOS82" s="887"/>
      <c r="WOT82" s="885"/>
      <c r="WOU82" s="886"/>
      <c r="WOV82" s="886"/>
      <c r="WOW82" s="886"/>
      <c r="WOX82" s="886"/>
      <c r="WOY82" s="886"/>
      <c r="WOZ82" s="886"/>
      <c r="WPA82" s="886"/>
      <c r="WPB82" s="887"/>
      <c r="WPC82" s="885"/>
      <c r="WPD82" s="886"/>
      <c r="WPE82" s="886"/>
      <c r="WPF82" s="886"/>
      <c r="WPG82" s="886"/>
      <c r="WPH82" s="886"/>
      <c r="WPI82" s="886"/>
      <c r="WPJ82" s="886"/>
      <c r="WPK82" s="887"/>
      <c r="WPL82" s="885"/>
      <c r="WPM82" s="886"/>
      <c r="WPN82" s="886"/>
      <c r="WPO82" s="886"/>
      <c r="WPP82" s="886"/>
      <c r="WPQ82" s="886"/>
      <c r="WPR82" s="886"/>
      <c r="WPS82" s="886"/>
      <c r="WPT82" s="887"/>
      <c r="WPU82" s="885"/>
      <c r="WPV82" s="886"/>
      <c r="WPW82" s="886"/>
      <c r="WPX82" s="886"/>
      <c r="WPY82" s="886"/>
      <c r="WPZ82" s="886"/>
      <c r="WQA82" s="886"/>
      <c r="WQB82" s="886"/>
      <c r="WQC82" s="887"/>
      <c r="WQD82" s="885"/>
      <c r="WQE82" s="886"/>
      <c r="WQF82" s="886"/>
      <c r="WQG82" s="886"/>
      <c r="WQH82" s="886"/>
      <c r="WQI82" s="886"/>
      <c r="WQJ82" s="886"/>
      <c r="WQK82" s="886"/>
      <c r="WQL82" s="887"/>
      <c r="WQM82" s="885"/>
      <c r="WQN82" s="886"/>
      <c r="WQO82" s="886"/>
      <c r="WQP82" s="886"/>
      <c r="WQQ82" s="886"/>
      <c r="WQR82" s="886"/>
      <c r="WQS82" s="886"/>
      <c r="WQT82" s="886"/>
      <c r="WQU82" s="887"/>
      <c r="WQV82" s="885"/>
      <c r="WQW82" s="886"/>
      <c r="WQX82" s="886"/>
      <c r="WQY82" s="886"/>
      <c r="WQZ82" s="886"/>
      <c r="WRA82" s="886"/>
      <c r="WRB82" s="886"/>
      <c r="WRC82" s="886"/>
      <c r="WRD82" s="887"/>
      <c r="WRE82" s="885"/>
      <c r="WRF82" s="886"/>
      <c r="WRG82" s="886"/>
      <c r="WRH82" s="886"/>
      <c r="WRI82" s="886"/>
      <c r="WRJ82" s="886"/>
      <c r="WRK82" s="886"/>
      <c r="WRL82" s="886"/>
      <c r="WRM82" s="887"/>
      <c r="WRN82" s="885"/>
      <c r="WRO82" s="886"/>
      <c r="WRP82" s="886"/>
      <c r="WRQ82" s="886"/>
      <c r="WRR82" s="886"/>
      <c r="WRS82" s="886"/>
      <c r="WRT82" s="886"/>
      <c r="WRU82" s="886"/>
      <c r="WRV82" s="887"/>
      <c r="WRW82" s="885"/>
      <c r="WRX82" s="886"/>
      <c r="WRY82" s="886"/>
      <c r="WRZ82" s="886"/>
      <c r="WSA82" s="886"/>
      <c r="WSB82" s="886"/>
      <c r="WSC82" s="886"/>
      <c r="WSD82" s="886"/>
      <c r="WSE82" s="887"/>
      <c r="WSF82" s="885"/>
      <c r="WSG82" s="886"/>
      <c r="WSH82" s="886"/>
      <c r="WSI82" s="886"/>
      <c r="WSJ82" s="886"/>
      <c r="WSK82" s="886"/>
      <c r="WSL82" s="886"/>
      <c r="WSM82" s="886"/>
      <c r="WSN82" s="887"/>
      <c r="WSO82" s="885"/>
      <c r="WSP82" s="886"/>
      <c r="WSQ82" s="886"/>
      <c r="WSR82" s="886"/>
      <c r="WSS82" s="886"/>
      <c r="WST82" s="886"/>
      <c r="WSU82" s="886"/>
      <c r="WSV82" s="886"/>
      <c r="WSW82" s="887"/>
      <c r="WSX82" s="885"/>
      <c r="WSY82" s="886"/>
      <c r="WSZ82" s="886"/>
      <c r="WTA82" s="886"/>
      <c r="WTB82" s="886"/>
      <c r="WTC82" s="886"/>
      <c r="WTD82" s="886"/>
      <c r="WTE82" s="886"/>
      <c r="WTF82" s="887"/>
      <c r="WTG82" s="885"/>
      <c r="WTH82" s="886"/>
      <c r="WTI82" s="886"/>
      <c r="WTJ82" s="886"/>
      <c r="WTK82" s="886"/>
      <c r="WTL82" s="886"/>
      <c r="WTM82" s="886"/>
      <c r="WTN82" s="886"/>
      <c r="WTO82" s="887"/>
      <c r="WTP82" s="885"/>
      <c r="WTQ82" s="886"/>
      <c r="WTR82" s="886"/>
      <c r="WTS82" s="886"/>
      <c r="WTT82" s="886"/>
      <c r="WTU82" s="886"/>
      <c r="WTV82" s="886"/>
      <c r="WTW82" s="886"/>
      <c r="WTX82" s="887"/>
      <c r="WTY82" s="885"/>
      <c r="WTZ82" s="886"/>
      <c r="WUA82" s="886"/>
      <c r="WUB82" s="886"/>
      <c r="WUC82" s="886"/>
      <c r="WUD82" s="886"/>
      <c r="WUE82" s="886"/>
      <c r="WUF82" s="886"/>
      <c r="WUG82" s="887"/>
      <c r="WUH82" s="885"/>
      <c r="WUI82" s="886"/>
      <c r="WUJ82" s="886"/>
      <c r="WUK82" s="886"/>
      <c r="WUL82" s="886"/>
      <c r="WUM82" s="886"/>
      <c r="WUN82" s="886"/>
      <c r="WUO82" s="886"/>
      <c r="WUP82" s="887"/>
      <c r="WUQ82" s="885"/>
      <c r="WUR82" s="886"/>
      <c r="WUS82" s="886"/>
      <c r="WUT82" s="886"/>
      <c r="WUU82" s="886"/>
      <c r="WUV82" s="886"/>
      <c r="WUW82" s="886"/>
      <c r="WUX82" s="886"/>
      <c r="WUY82" s="887"/>
      <c r="WUZ82" s="885"/>
      <c r="WVA82" s="886"/>
      <c r="WVB82" s="886"/>
      <c r="WVC82" s="886"/>
      <c r="WVD82" s="886"/>
      <c r="WVE82" s="886"/>
      <c r="WVF82" s="886"/>
      <c r="WVG82" s="886"/>
      <c r="WVH82" s="887"/>
      <c r="WVI82" s="885"/>
      <c r="WVJ82" s="886"/>
      <c r="WVK82" s="886"/>
      <c r="WVL82" s="886"/>
      <c r="WVM82" s="886"/>
      <c r="WVN82" s="886"/>
      <c r="WVO82" s="886"/>
      <c r="WVP82" s="886"/>
      <c r="WVQ82" s="887"/>
      <c r="WVR82" s="885"/>
      <c r="WVS82" s="886"/>
      <c r="WVT82" s="886"/>
      <c r="WVU82" s="886"/>
      <c r="WVV82" s="886"/>
      <c r="WVW82" s="886"/>
      <c r="WVX82" s="886"/>
      <c r="WVY82" s="886"/>
      <c r="WVZ82" s="887"/>
      <c r="WWA82" s="885"/>
      <c r="WWB82" s="886"/>
      <c r="WWC82" s="886"/>
      <c r="WWD82" s="886"/>
      <c r="WWE82" s="886"/>
      <c r="WWF82" s="886"/>
      <c r="WWG82" s="886"/>
      <c r="WWH82" s="886"/>
      <c r="WWI82" s="887"/>
      <c r="WWJ82" s="885"/>
      <c r="WWK82" s="886"/>
      <c r="WWL82" s="886"/>
      <c r="WWM82" s="886"/>
      <c r="WWN82" s="886"/>
      <c r="WWO82" s="886"/>
      <c r="WWP82" s="886"/>
      <c r="WWQ82" s="886"/>
      <c r="WWR82" s="887"/>
      <c r="WWS82" s="885"/>
      <c r="WWT82" s="886"/>
      <c r="WWU82" s="886"/>
      <c r="WWV82" s="886"/>
      <c r="WWW82" s="886"/>
      <c r="WWX82" s="886"/>
      <c r="WWY82" s="886"/>
      <c r="WWZ82" s="886"/>
      <c r="WXA82" s="887"/>
      <c r="WXB82" s="885"/>
      <c r="WXC82" s="886"/>
      <c r="WXD82" s="886"/>
      <c r="WXE82" s="886"/>
      <c r="WXF82" s="886"/>
      <c r="WXG82" s="886"/>
      <c r="WXH82" s="886"/>
      <c r="WXI82" s="886"/>
      <c r="WXJ82" s="887"/>
      <c r="WXK82" s="885"/>
      <c r="WXL82" s="886"/>
      <c r="WXM82" s="886"/>
      <c r="WXN82" s="886"/>
      <c r="WXO82" s="886"/>
      <c r="WXP82" s="886"/>
      <c r="WXQ82" s="886"/>
      <c r="WXR82" s="886"/>
      <c r="WXS82" s="887"/>
      <c r="WXT82" s="885"/>
      <c r="WXU82" s="886"/>
      <c r="WXV82" s="886"/>
      <c r="WXW82" s="886"/>
      <c r="WXX82" s="886"/>
      <c r="WXY82" s="886"/>
      <c r="WXZ82" s="886"/>
      <c r="WYA82" s="886"/>
      <c r="WYB82" s="887"/>
      <c r="WYC82" s="885"/>
      <c r="WYD82" s="886"/>
      <c r="WYE82" s="886"/>
      <c r="WYF82" s="886"/>
      <c r="WYG82" s="886"/>
      <c r="WYH82" s="886"/>
      <c r="WYI82" s="886"/>
      <c r="WYJ82" s="886"/>
      <c r="WYK82" s="887"/>
      <c r="WYL82" s="885"/>
      <c r="WYM82" s="886"/>
      <c r="WYN82" s="886"/>
      <c r="WYO82" s="886"/>
      <c r="WYP82" s="886"/>
      <c r="WYQ82" s="886"/>
      <c r="WYR82" s="886"/>
      <c r="WYS82" s="886"/>
      <c r="WYT82" s="887"/>
      <c r="WYU82" s="885"/>
      <c r="WYV82" s="886"/>
      <c r="WYW82" s="886"/>
      <c r="WYX82" s="886"/>
      <c r="WYY82" s="886"/>
      <c r="WYZ82" s="886"/>
      <c r="WZA82" s="886"/>
      <c r="WZB82" s="886"/>
      <c r="WZC82" s="887"/>
      <c r="WZD82" s="885"/>
      <c r="WZE82" s="886"/>
      <c r="WZF82" s="886"/>
      <c r="WZG82" s="886"/>
      <c r="WZH82" s="886"/>
      <c r="WZI82" s="886"/>
      <c r="WZJ82" s="886"/>
      <c r="WZK82" s="886"/>
      <c r="WZL82" s="887"/>
      <c r="WZM82" s="885"/>
      <c r="WZN82" s="886"/>
      <c r="WZO82" s="886"/>
      <c r="WZP82" s="886"/>
      <c r="WZQ82" s="886"/>
      <c r="WZR82" s="886"/>
      <c r="WZS82" s="886"/>
      <c r="WZT82" s="886"/>
      <c r="WZU82" s="887"/>
      <c r="WZV82" s="885"/>
      <c r="WZW82" s="886"/>
      <c r="WZX82" s="886"/>
      <c r="WZY82" s="886"/>
      <c r="WZZ82" s="886"/>
      <c r="XAA82" s="886"/>
      <c r="XAB82" s="886"/>
      <c r="XAC82" s="886"/>
      <c r="XAD82" s="887"/>
      <c r="XAE82" s="885"/>
      <c r="XAF82" s="886"/>
      <c r="XAG82" s="886"/>
      <c r="XAH82" s="886"/>
      <c r="XAI82" s="886"/>
      <c r="XAJ82" s="886"/>
      <c r="XAK82" s="886"/>
      <c r="XAL82" s="886"/>
      <c r="XAM82" s="887"/>
      <c r="XAN82" s="885"/>
      <c r="XAO82" s="886"/>
      <c r="XAP82" s="886"/>
      <c r="XAQ82" s="886"/>
      <c r="XAR82" s="886"/>
      <c r="XAS82" s="886"/>
      <c r="XAT82" s="886"/>
      <c r="XAU82" s="886"/>
      <c r="XAV82" s="887"/>
      <c r="XAW82" s="885"/>
      <c r="XAX82" s="886"/>
      <c r="XAY82" s="886"/>
      <c r="XAZ82" s="886"/>
      <c r="XBA82" s="886"/>
      <c r="XBB82" s="886"/>
      <c r="XBC82" s="886"/>
      <c r="XBD82" s="886"/>
      <c r="XBE82" s="887"/>
      <c r="XBF82" s="885"/>
      <c r="XBG82" s="886"/>
      <c r="XBH82" s="886"/>
      <c r="XBI82" s="886"/>
      <c r="XBJ82" s="886"/>
      <c r="XBK82" s="886"/>
      <c r="XBL82" s="886"/>
      <c r="XBM82" s="886"/>
      <c r="XBN82" s="887"/>
      <c r="XBO82" s="885"/>
      <c r="XBP82" s="886"/>
      <c r="XBQ82" s="886"/>
      <c r="XBR82" s="886"/>
      <c r="XBS82" s="886"/>
      <c r="XBT82" s="886"/>
      <c r="XBU82" s="886"/>
      <c r="XBV82" s="886"/>
      <c r="XBW82" s="887"/>
      <c r="XBX82" s="885"/>
      <c r="XBY82" s="886"/>
      <c r="XBZ82" s="886"/>
      <c r="XCA82" s="886"/>
      <c r="XCB82" s="886"/>
      <c r="XCC82" s="886"/>
      <c r="XCD82" s="886"/>
      <c r="XCE82" s="886"/>
      <c r="XCF82" s="887"/>
      <c r="XCG82" s="885"/>
      <c r="XCH82" s="886"/>
      <c r="XCI82" s="886"/>
      <c r="XCJ82" s="886"/>
      <c r="XCK82" s="886"/>
      <c r="XCL82" s="886"/>
      <c r="XCM82" s="886"/>
      <c r="XCN82" s="886"/>
      <c r="XCO82" s="887"/>
      <c r="XCP82" s="885"/>
      <c r="XCQ82" s="886"/>
      <c r="XCR82" s="886"/>
      <c r="XCS82" s="886"/>
      <c r="XCT82" s="886"/>
      <c r="XCU82" s="886"/>
      <c r="XCV82" s="886"/>
      <c r="XCW82" s="886"/>
      <c r="XCX82" s="887"/>
      <c r="XCY82" s="885"/>
      <c r="XCZ82" s="886"/>
      <c r="XDA82" s="886"/>
      <c r="XDB82" s="886"/>
      <c r="XDC82" s="886"/>
      <c r="XDD82" s="886"/>
      <c r="XDE82" s="886"/>
      <c r="XDF82" s="886"/>
      <c r="XDG82" s="887"/>
      <c r="XDH82" s="885"/>
      <c r="XDI82" s="886"/>
      <c r="XDJ82" s="886"/>
      <c r="XDK82" s="886"/>
      <c r="XDL82" s="886"/>
      <c r="XDM82" s="886"/>
      <c r="XDN82" s="886"/>
      <c r="XDO82" s="886"/>
      <c r="XDP82" s="887"/>
      <c r="XDQ82" s="885"/>
      <c r="XDR82" s="886"/>
      <c r="XDS82" s="886"/>
      <c r="XDT82" s="886"/>
      <c r="XDU82" s="886"/>
      <c r="XDV82" s="886"/>
      <c r="XDW82" s="886"/>
      <c r="XDX82" s="886"/>
      <c r="XDY82" s="887"/>
      <c r="XDZ82" s="885"/>
      <c r="XEA82" s="886"/>
      <c r="XEB82" s="886"/>
      <c r="XEC82" s="886"/>
      <c r="XED82" s="886"/>
      <c r="XEE82" s="886"/>
      <c r="XEF82" s="886"/>
      <c r="XEG82" s="886"/>
      <c r="XEH82" s="887"/>
      <c r="XEI82" s="885"/>
      <c r="XEJ82" s="886"/>
      <c r="XEK82" s="886"/>
      <c r="XEL82" s="886"/>
      <c r="XEM82" s="886"/>
      <c r="XEN82" s="886"/>
      <c r="XEO82" s="886"/>
      <c r="XEP82" s="886"/>
      <c r="XEQ82" s="887"/>
      <c r="XER82" s="885"/>
      <c r="XES82" s="886"/>
      <c r="XET82" s="886"/>
      <c r="XEU82" s="886"/>
      <c r="XEV82" s="886"/>
      <c r="XEW82" s="886"/>
      <c r="XEX82" s="886"/>
      <c r="XEY82" s="886"/>
      <c r="XEZ82" s="887"/>
      <c r="XFA82" s="885"/>
      <c r="XFB82" s="885"/>
      <c r="XFC82" s="885"/>
      <c r="XFD82" s="885"/>
    </row>
    <row r="83" spans="1:16384" s="681" customFormat="1" ht="72.599999999999994" customHeight="1" x14ac:dyDescent="0.3">
      <c r="A83" s="680"/>
      <c r="I83" s="682"/>
      <c r="R83" s="712"/>
      <c r="S83" s="712"/>
      <c r="T83" s="712"/>
      <c r="U83" s="712"/>
      <c r="V83" s="712"/>
      <c r="W83" s="712"/>
      <c r="X83" s="712"/>
      <c r="Y83" s="712"/>
      <c r="Z83" s="712"/>
      <c r="AA83" s="712"/>
      <c r="AB83" s="712"/>
      <c r="AC83" s="712"/>
      <c r="AD83" s="712"/>
      <c r="AE83" s="712"/>
      <c r="AF83" s="712"/>
      <c r="AG83" s="712"/>
      <c r="AH83" s="712"/>
      <c r="AI83" s="712"/>
      <c r="AJ83" s="712"/>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row>
    <row r="84" spans="1:16384" s="681" customFormat="1" ht="114.75" customHeight="1" x14ac:dyDescent="0.3">
      <c r="A84" s="680"/>
      <c r="B84" s="915" t="s">
        <v>605</v>
      </c>
      <c r="C84" s="916"/>
      <c r="D84" s="916"/>
      <c r="E84" s="916"/>
      <c r="F84" s="916"/>
      <c r="G84" s="916"/>
      <c r="H84" s="916"/>
      <c r="I84" s="682"/>
      <c r="R84" s="712"/>
      <c r="S84" s="712"/>
      <c r="T84" s="712"/>
      <c r="U84" s="712"/>
      <c r="V84" s="712"/>
      <c r="W84" s="712"/>
      <c r="X84" s="712"/>
      <c r="Y84" s="712"/>
      <c r="Z84" s="712"/>
      <c r="AA84" s="712"/>
      <c r="AB84" s="712"/>
      <c r="AC84" s="712"/>
      <c r="AD84" s="712"/>
      <c r="AE84" s="712"/>
      <c r="AF84" s="712"/>
      <c r="AG84" s="712"/>
      <c r="AH84" s="712"/>
      <c r="AI84" s="712"/>
      <c r="AJ84" s="712"/>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row>
    <row r="85" spans="1:16384" s="681" customFormat="1" ht="77.25" customHeight="1" x14ac:dyDescent="1.4">
      <c r="A85" s="680"/>
      <c r="B85" s="699"/>
      <c r="C85" s="699"/>
      <c r="D85" s="699"/>
      <c r="I85" s="682"/>
      <c r="R85" s="712"/>
      <c r="S85" s="712"/>
      <c r="T85" s="712"/>
      <c r="U85" s="712"/>
      <c r="V85" s="712"/>
      <c r="W85" s="712"/>
      <c r="X85" s="712"/>
      <c r="Y85" s="712"/>
      <c r="Z85" s="712"/>
      <c r="AA85" s="712"/>
      <c r="AB85" s="712"/>
      <c r="AC85" s="712"/>
      <c r="AD85" s="712"/>
      <c r="AE85" s="712"/>
      <c r="AF85" s="712"/>
      <c r="AG85" s="712"/>
      <c r="AH85" s="712"/>
      <c r="AI85" s="712"/>
      <c r="AJ85" s="712"/>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row>
    <row r="86" spans="1:16384" s="681" customFormat="1" ht="114.75" customHeight="1" x14ac:dyDescent="0.3">
      <c r="A86" s="680"/>
      <c r="B86" s="922"/>
      <c r="C86" s="923"/>
      <c r="D86" s="924"/>
      <c r="E86" s="917" t="s">
        <v>606</v>
      </c>
      <c r="F86" s="918"/>
      <c r="G86" s="918"/>
      <c r="H86" s="918"/>
      <c r="I86" s="682"/>
      <c r="R86" s="712"/>
      <c r="S86" s="712"/>
      <c r="T86" s="712"/>
      <c r="U86" s="712"/>
      <c r="V86" s="712"/>
      <c r="W86" s="712"/>
      <c r="X86" s="712"/>
      <c r="Y86" s="712"/>
      <c r="Z86" s="712"/>
      <c r="AA86" s="712"/>
      <c r="AB86" s="712"/>
      <c r="AC86" s="712"/>
      <c r="AD86" s="712"/>
      <c r="AE86" s="712"/>
      <c r="AF86" s="712"/>
      <c r="AG86" s="712"/>
      <c r="AH86" s="712"/>
      <c r="AI86" s="712"/>
      <c r="AJ86" s="712"/>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row>
    <row r="87" spans="1:16384" s="681" customFormat="1" ht="114.75" customHeight="1" x14ac:dyDescent="0.3">
      <c r="A87" s="680"/>
      <c r="B87" s="915" t="s">
        <v>607</v>
      </c>
      <c r="C87" s="916"/>
      <c r="D87" s="916"/>
      <c r="E87" s="919" t="s">
        <v>608</v>
      </c>
      <c r="F87" s="920"/>
      <c r="G87" s="920"/>
      <c r="H87" s="920"/>
      <c r="I87" s="682"/>
      <c r="R87" s="712"/>
      <c r="S87" s="712"/>
      <c r="T87" s="712"/>
      <c r="U87" s="712"/>
      <c r="V87" s="712"/>
      <c r="W87" s="712"/>
      <c r="X87" s="712"/>
      <c r="Y87" s="712"/>
      <c r="Z87" s="712"/>
      <c r="AA87" s="712"/>
      <c r="AB87" s="712"/>
      <c r="AC87" s="712"/>
      <c r="AD87" s="712"/>
      <c r="AE87" s="712"/>
      <c r="AF87" s="712"/>
      <c r="AG87" s="712"/>
      <c r="AH87" s="712"/>
      <c r="AI87" s="712"/>
      <c r="AJ87" s="712"/>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row>
    <row r="88" spans="1:16384" s="681" customFormat="1" ht="114.75" customHeight="1" x14ac:dyDescent="0.3">
      <c r="A88" s="680"/>
      <c r="B88" s="925" t="s">
        <v>609</v>
      </c>
      <c r="C88" s="925"/>
      <c r="D88" s="925"/>
      <c r="E88" s="921">
        <v>0</v>
      </c>
      <c r="F88" s="921"/>
      <c r="G88" s="921"/>
      <c r="H88" s="921"/>
      <c r="I88" s="682"/>
      <c r="R88" s="712"/>
      <c r="S88" s="712"/>
      <c r="T88" s="712"/>
      <c r="U88" s="712"/>
      <c r="V88" s="712"/>
      <c r="W88" s="712"/>
      <c r="X88" s="712"/>
      <c r="Y88" s="712"/>
      <c r="Z88" s="712"/>
      <c r="AA88" s="712"/>
      <c r="AB88" s="712"/>
      <c r="AC88" s="712"/>
      <c r="AD88" s="712"/>
      <c r="AE88" s="712"/>
      <c r="AF88" s="712"/>
      <c r="AG88" s="712"/>
      <c r="AH88" s="712"/>
      <c r="AI88" s="712"/>
      <c r="AJ88" s="712"/>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row>
    <row r="89" spans="1:16384" s="681" customFormat="1" ht="114.75" customHeight="1" x14ac:dyDescent="0.3">
      <c r="A89" s="680"/>
      <c r="B89" s="925" t="s">
        <v>610</v>
      </c>
      <c r="C89" s="925"/>
      <c r="D89" s="925"/>
      <c r="E89" s="921">
        <v>0.01</v>
      </c>
      <c r="F89" s="921"/>
      <c r="G89" s="921">
        <v>0.01</v>
      </c>
      <c r="H89" s="921"/>
      <c r="I89" s="682"/>
      <c r="R89" s="712"/>
      <c r="S89" s="712"/>
      <c r="T89" s="712"/>
      <c r="U89" s="712"/>
      <c r="V89" s="712"/>
      <c r="W89" s="712"/>
      <c r="X89" s="712"/>
      <c r="Y89" s="712"/>
      <c r="Z89" s="712"/>
      <c r="AA89" s="712"/>
      <c r="AB89" s="712"/>
      <c r="AC89" s="712"/>
      <c r="AD89" s="712"/>
      <c r="AE89" s="712"/>
      <c r="AF89" s="712"/>
      <c r="AG89" s="712"/>
      <c r="AH89" s="712"/>
      <c r="AI89" s="712"/>
      <c r="AJ89" s="712"/>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row>
    <row r="90" spans="1:16384" s="681" customFormat="1" ht="114.75" customHeight="1" x14ac:dyDescent="0.3">
      <c r="A90" s="680"/>
      <c r="B90" s="925" t="s">
        <v>611</v>
      </c>
      <c r="C90" s="925"/>
      <c r="D90" s="925"/>
      <c r="E90" s="921">
        <v>7.0000000000000007E-2</v>
      </c>
      <c r="F90" s="921"/>
      <c r="G90" s="921">
        <v>7.0000000000000007E-2</v>
      </c>
      <c r="H90" s="921"/>
      <c r="I90" s="682"/>
      <c r="R90" s="712"/>
      <c r="S90" s="712"/>
      <c r="T90" s="712"/>
      <c r="U90" s="712"/>
      <c r="V90" s="712"/>
      <c r="W90" s="712"/>
      <c r="X90" s="712"/>
      <c r="Y90" s="712"/>
      <c r="Z90" s="712"/>
      <c r="AA90" s="712"/>
      <c r="AB90" s="712"/>
      <c r="AC90" s="712"/>
      <c r="AD90" s="712"/>
      <c r="AE90" s="712"/>
      <c r="AF90" s="712"/>
      <c r="AG90" s="712"/>
      <c r="AH90" s="712"/>
      <c r="AI90" s="712"/>
      <c r="AJ90" s="712"/>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row>
    <row r="91" spans="1:16384" s="681" customFormat="1" ht="114.75" customHeight="1" x14ac:dyDescent="0.3">
      <c r="A91" s="680"/>
      <c r="B91" s="925" t="s">
        <v>612</v>
      </c>
      <c r="C91" s="925"/>
      <c r="D91" s="925"/>
      <c r="E91" s="921">
        <v>0.25</v>
      </c>
      <c r="F91" s="921"/>
      <c r="G91" s="921">
        <v>0.25</v>
      </c>
      <c r="H91" s="921"/>
      <c r="I91" s="682"/>
      <c r="R91" s="712"/>
      <c r="S91" s="712"/>
      <c r="T91" s="712"/>
      <c r="U91" s="712"/>
      <c r="V91" s="712"/>
      <c r="W91" s="712"/>
      <c r="X91" s="712"/>
      <c r="Y91" s="712"/>
      <c r="Z91" s="712"/>
      <c r="AA91" s="712"/>
      <c r="AB91" s="712"/>
      <c r="AC91" s="712"/>
      <c r="AD91" s="712"/>
      <c r="AE91" s="712"/>
      <c r="AF91" s="712"/>
      <c r="AG91" s="712"/>
      <c r="AH91" s="712"/>
      <c r="AI91" s="712"/>
      <c r="AJ91" s="712"/>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row>
    <row r="92" spans="1:16384" s="681" customFormat="1" ht="114.75" customHeight="1" x14ac:dyDescent="0.3">
      <c r="A92" s="680"/>
      <c r="B92" s="925" t="s">
        <v>709</v>
      </c>
      <c r="C92" s="925"/>
      <c r="D92" s="925"/>
      <c r="E92" s="921">
        <v>0.9</v>
      </c>
      <c r="F92" s="921"/>
      <c r="G92" s="921">
        <v>0.5</v>
      </c>
      <c r="H92" s="921"/>
      <c r="I92" s="682"/>
      <c r="R92" s="712"/>
      <c r="S92" s="712"/>
      <c r="T92" s="712"/>
      <c r="U92" s="712"/>
      <c r="V92" s="712"/>
      <c r="W92" s="712"/>
      <c r="X92" s="712"/>
      <c r="Y92" s="712"/>
      <c r="Z92" s="712"/>
      <c r="AA92" s="712"/>
      <c r="AB92" s="712"/>
      <c r="AC92" s="712"/>
      <c r="AD92" s="712"/>
      <c r="AE92" s="712"/>
      <c r="AF92" s="712"/>
      <c r="AG92" s="712"/>
      <c r="AH92" s="712"/>
      <c r="AI92" s="712"/>
      <c r="AJ92" s="71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row>
    <row r="93" spans="1:16384" s="593" customFormat="1" ht="80.25" customHeight="1" x14ac:dyDescent="0.5">
      <c r="A93" s="891"/>
      <c r="B93" s="892"/>
      <c r="C93" s="892"/>
      <c r="D93" s="892"/>
      <c r="E93" s="892"/>
      <c r="F93" s="892"/>
      <c r="G93" s="892"/>
      <c r="H93" s="892"/>
      <c r="I93" s="893"/>
      <c r="J93" s="597"/>
      <c r="K93" s="597"/>
      <c r="R93" s="714"/>
      <c r="S93" s="714"/>
      <c r="T93" s="714"/>
      <c r="U93" s="714"/>
      <c r="V93" s="714"/>
      <c r="W93" s="714"/>
      <c r="X93" s="714"/>
      <c r="Y93" s="714"/>
      <c r="Z93" s="714"/>
      <c r="AA93" s="714"/>
      <c r="AB93" s="714"/>
      <c r="AC93" s="714"/>
      <c r="AD93" s="714"/>
      <c r="AE93" s="714"/>
      <c r="AF93" s="714"/>
      <c r="AG93" s="714"/>
      <c r="AH93" s="714"/>
      <c r="AI93" s="714"/>
      <c r="AJ93" s="714"/>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row>
    <row r="94" spans="1:16384" s="626" customFormat="1" ht="122.25" customHeight="1" x14ac:dyDescent="1.45">
      <c r="A94" s="879" t="s">
        <v>574</v>
      </c>
      <c r="B94" s="880"/>
      <c r="C94" s="880"/>
      <c r="D94" s="880"/>
      <c r="E94" s="880"/>
      <c r="F94" s="880"/>
      <c r="G94" s="880"/>
      <c r="H94" s="880"/>
      <c r="I94" s="881"/>
      <c r="J94" s="625"/>
      <c r="R94" s="705"/>
      <c r="S94" s="705"/>
      <c r="T94" s="705"/>
      <c r="U94" s="705"/>
      <c r="V94" s="705"/>
      <c r="W94" s="705"/>
      <c r="X94" s="705"/>
      <c r="Y94" s="705"/>
      <c r="Z94" s="705"/>
      <c r="AA94" s="705"/>
      <c r="AB94" s="705"/>
      <c r="AC94" s="705"/>
      <c r="AD94" s="705"/>
      <c r="AE94" s="705"/>
      <c r="AF94" s="705"/>
      <c r="AG94" s="705"/>
      <c r="AH94" s="705"/>
      <c r="AI94" s="705"/>
      <c r="AJ94" s="705"/>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row>
    <row r="95" spans="1:16384" s="607" customFormat="1" ht="49.95" customHeight="1" x14ac:dyDescent="0.3">
      <c r="A95" s="604"/>
      <c r="I95" s="605"/>
      <c r="J95" s="604"/>
      <c r="R95" s="716"/>
      <c r="S95" s="716"/>
      <c r="T95" s="716"/>
      <c r="U95" s="716"/>
      <c r="V95" s="716"/>
      <c r="W95" s="716"/>
      <c r="X95" s="716"/>
      <c r="Y95" s="716"/>
      <c r="Z95" s="716"/>
      <c r="AA95" s="716"/>
      <c r="AB95" s="716"/>
      <c r="AC95" s="716"/>
      <c r="AD95" s="716"/>
      <c r="AE95" s="716"/>
      <c r="AF95" s="716"/>
      <c r="AG95" s="716"/>
      <c r="AH95" s="716"/>
      <c r="AI95" s="716"/>
      <c r="AJ95" s="716"/>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s="604"/>
      <c r="FO95" s="605"/>
      <c r="FP95" s="604"/>
      <c r="FX95" s="605"/>
      <c r="FY95" s="604"/>
      <c r="GG95" s="605"/>
      <c r="GH95" s="604"/>
      <c r="GP95" s="605"/>
      <c r="GQ95" s="604"/>
      <c r="GY95" s="605"/>
      <c r="GZ95" s="604"/>
      <c r="HH95" s="605"/>
      <c r="HI95" s="604"/>
      <c r="HQ95" s="605"/>
      <c r="HR95" s="604"/>
      <c r="HZ95" s="605"/>
      <c r="IA95" s="604"/>
      <c r="II95" s="605"/>
      <c r="IJ95" s="604"/>
      <c r="IR95" s="605"/>
      <c r="IS95" s="604"/>
      <c r="JA95" s="605"/>
      <c r="JB95" s="604"/>
      <c r="JJ95" s="605"/>
      <c r="JK95" s="604"/>
      <c r="JS95" s="605"/>
      <c r="JT95" s="604"/>
      <c r="KB95" s="605"/>
      <c r="KC95" s="604"/>
      <c r="KK95" s="605"/>
      <c r="KL95" s="604"/>
      <c r="KT95" s="605"/>
      <c r="KU95" s="604"/>
      <c r="LC95" s="605"/>
      <c r="LD95" s="604"/>
      <c r="LL95" s="605"/>
      <c r="LM95" s="604"/>
      <c r="LU95" s="605"/>
      <c r="LV95" s="604"/>
      <c r="MD95" s="605"/>
      <c r="ME95" s="604"/>
      <c r="MM95" s="605"/>
      <c r="MN95" s="604"/>
      <c r="MV95" s="605"/>
      <c r="MW95" s="604"/>
      <c r="NE95" s="605"/>
      <c r="NF95" s="604"/>
      <c r="NN95" s="605"/>
      <c r="NO95" s="604"/>
      <c r="NW95" s="605"/>
      <c r="NX95" s="604"/>
      <c r="OF95" s="605"/>
      <c r="OG95" s="604"/>
      <c r="OO95" s="605"/>
      <c r="OP95" s="604"/>
      <c r="OX95" s="605"/>
      <c r="OY95" s="604"/>
      <c r="PG95" s="605"/>
      <c r="PH95" s="604"/>
      <c r="PP95" s="605"/>
      <c r="PQ95" s="604"/>
      <c r="PY95" s="605"/>
      <c r="PZ95" s="604"/>
      <c r="QH95" s="605"/>
      <c r="QI95" s="604"/>
      <c r="QQ95" s="605"/>
      <c r="QR95" s="604"/>
      <c r="QZ95" s="605"/>
      <c r="RA95" s="604"/>
      <c r="RI95" s="605"/>
      <c r="RJ95" s="604"/>
      <c r="RR95" s="605"/>
      <c r="RS95" s="604"/>
      <c r="SA95" s="605"/>
      <c r="SB95" s="604"/>
      <c r="SJ95" s="605"/>
      <c r="SK95" s="604"/>
      <c r="SS95" s="605"/>
      <c r="ST95" s="604"/>
      <c r="TB95" s="605"/>
      <c r="TC95" s="604"/>
      <c r="TK95" s="605"/>
      <c r="TL95" s="604"/>
      <c r="TT95" s="605"/>
      <c r="TU95" s="604"/>
      <c r="UC95" s="605"/>
      <c r="UD95" s="604"/>
      <c r="UL95" s="605"/>
      <c r="UM95" s="604"/>
      <c r="UU95" s="605"/>
      <c r="UV95" s="604"/>
      <c r="VD95" s="605"/>
      <c r="VE95" s="604"/>
      <c r="VM95" s="605"/>
      <c r="VN95" s="604"/>
      <c r="VV95" s="605"/>
      <c r="VW95" s="604"/>
      <c r="WE95" s="605"/>
      <c r="WF95" s="604"/>
      <c r="WN95" s="605"/>
      <c r="WO95" s="604"/>
      <c r="WW95" s="605"/>
      <c r="WX95" s="604"/>
      <c r="XF95" s="605"/>
      <c r="XG95" s="604"/>
      <c r="XO95" s="605"/>
      <c r="XP95" s="604"/>
      <c r="XX95" s="605"/>
      <c r="XY95" s="604"/>
      <c r="YG95" s="605"/>
      <c r="YH95" s="604"/>
      <c r="YP95" s="605"/>
      <c r="YQ95" s="604"/>
      <c r="YY95" s="605"/>
      <c r="YZ95" s="604"/>
      <c r="ZH95" s="605"/>
      <c r="ZI95" s="604"/>
      <c r="ZQ95" s="605"/>
      <c r="ZR95" s="604"/>
      <c r="ZZ95" s="605"/>
      <c r="AAA95" s="604"/>
      <c r="AAI95" s="605"/>
      <c r="AAJ95" s="604"/>
      <c r="AAR95" s="605"/>
      <c r="AAS95" s="604"/>
      <c r="ABA95" s="605"/>
      <c r="ABB95" s="604"/>
      <c r="ABJ95" s="605"/>
      <c r="ABK95" s="604"/>
      <c r="ABS95" s="605"/>
      <c r="ABT95" s="604"/>
      <c r="ACB95" s="605"/>
      <c r="ACC95" s="604"/>
      <c r="ACK95" s="605"/>
      <c r="ACL95" s="604"/>
      <c r="ACT95" s="605"/>
      <c r="ACU95" s="604"/>
      <c r="ADC95" s="605"/>
      <c r="ADD95" s="604"/>
      <c r="ADL95" s="605"/>
      <c r="ADM95" s="604"/>
      <c r="ADU95" s="605"/>
      <c r="ADV95" s="604"/>
      <c r="AED95" s="605"/>
      <c r="AEE95" s="604"/>
      <c r="AEM95" s="605"/>
      <c r="AEN95" s="604"/>
      <c r="AEV95" s="605"/>
      <c r="AEW95" s="604"/>
      <c r="AFE95" s="605"/>
      <c r="AFF95" s="604"/>
      <c r="AFN95" s="605"/>
      <c r="AFO95" s="604"/>
      <c r="AFW95" s="605"/>
      <c r="AFX95" s="604"/>
      <c r="AGF95" s="605"/>
      <c r="AGG95" s="604"/>
      <c r="AGO95" s="605"/>
      <c r="AGP95" s="604"/>
      <c r="AGX95" s="605"/>
      <c r="AGY95" s="604"/>
      <c r="AHG95" s="605"/>
      <c r="AHH95" s="604"/>
      <c r="AHP95" s="605"/>
      <c r="AHQ95" s="604"/>
      <c r="AHY95" s="605"/>
      <c r="AHZ95" s="604"/>
      <c r="AIH95" s="605"/>
      <c r="AII95" s="604"/>
      <c r="AIQ95" s="605"/>
      <c r="AIR95" s="604"/>
      <c r="AIZ95" s="605"/>
      <c r="AJA95" s="604"/>
      <c r="AJI95" s="605"/>
      <c r="AJJ95" s="604"/>
      <c r="AJR95" s="605"/>
      <c r="AJS95" s="604"/>
      <c r="AKA95" s="605"/>
      <c r="AKB95" s="604"/>
      <c r="AKJ95" s="605"/>
      <c r="AKK95" s="604"/>
      <c r="AKS95" s="605"/>
      <c r="AKT95" s="604"/>
      <c r="ALB95" s="605"/>
      <c r="ALC95" s="604"/>
      <c r="ALK95" s="605"/>
      <c r="ALL95" s="604"/>
      <c r="ALT95" s="605"/>
      <c r="ALU95" s="604"/>
      <c r="AMC95" s="605"/>
      <c r="AMD95" s="604"/>
      <c r="AML95" s="605"/>
      <c r="AMM95" s="604"/>
      <c r="AMU95" s="605"/>
      <c r="AMV95" s="604"/>
      <c r="AND95" s="605"/>
      <c r="ANE95" s="604"/>
      <c r="ANM95" s="605"/>
      <c r="ANN95" s="604"/>
      <c r="ANV95" s="605"/>
      <c r="ANW95" s="604"/>
      <c r="AOE95" s="605"/>
      <c r="AOF95" s="604"/>
      <c r="AON95" s="605"/>
      <c r="AOO95" s="604"/>
      <c r="AOW95" s="605"/>
      <c r="AOX95" s="604"/>
      <c r="APF95" s="605"/>
      <c r="APG95" s="604"/>
      <c r="APO95" s="605"/>
      <c r="APP95" s="604"/>
      <c r="APX95" s="605"/>
      <c r="APY95" s="604"/>
      <c r="AQG95" s="605"/>
      <c r="AQH95" s="604"/>
      <c r="AQP95" s="605"/>
      <c r="AQQ95" s="604"/>
      <c r="AQY95" s="605"/>
      <c r="AQZ95" s="604"/>
      <c r="ARH95" s="605"/>
      <c r="ARI95" s="604"/>
      <c r="ARQ95" s="605"/>
      <c r="ARR95" s="604"/>
      <c r="ARZ95" s="605"/>
      <c r="ASA95" s="604"/>
      <c r="ASI95" s="605"/>
      <c r="ASJ95" s="604"/>
      <c r="ASR95" s="605"/>
      <c r="ASS95" s="604"/>
      <c r="ATA95" s="605"/>
      <c r="ATB95" s="604"/>
      <c r="ATJ95" s="605"/>
      <c r="ATK95" s="604"/>
      <c r="ATS95" s="605"/>
      <c r="ATT95" s="604"/>
      <c r="AUB95" s="605"/>
      <c r="AUC95" s="604"/>
      <c r="AUK95" s="605"/>
      <c r="AUL95" s="604"/>
      <c r="AUT95" s="605"/>
      <c r="AUU95" s="604"/>
      <c r="AVC95" s="605"/>
      <c r="AVD95" s="604"/>
      <c r="AVL95" s="605"/>
      <c r="AVM95" s="604"/>
      <c r="AVU95" s="605"/>
      <c r="AVV95" s="604"/>
      <c r="AWD95" s="605"/>
      <c r="AWE95" s="604"/>
      <c r="AWM95" s="605"/>
      <c r="AWN95" s="604"/>
      <c r="AWV95" s="605"/>
      <c r="AWW95" s="604"/>
      <c r="AXE95" s="605"/>
      <c r="AXF95" s="604"/>
      <c r="AXN95" s="605"/>
      <c r="AXO95" s="604"/>
      <c r="AXW95" s="605"/>
      <c r="AXX95" s="604"/>
      <c r="AYF95" s="605"/>
      <c r="AYG95" s="604"/>
      <c r="AYO95" s="605"/>
      <c r="AYP95" s="604"/>
      <c r="AYX95" s="605"/>
      <c r="AYY95" s="604"/>
      <c r="AZG95" s="605"/>
      <c r="AZH95" s="604"/>
      <c r="AZP95" s="605"/>
      <c r="AZQ95" s="604"/>
      <c r="AZY95" s="605"/>
      <c r="AZZ95" s="604"/>
      <c r="BAH95" s="605"/>
      <c r="BAI95" s="604"/>
      <c r="BAQ95" s="605"/>
      <c r="BAR95" s="604"/>
      <c r="BAZ95" s="605"/>
      <c r="BBA95" s="604"/>
      <c r="BBI95" s="605"/>
      <c r="BBJ95" s="604"/>
      <c r="BBR95" s="605"/>
      <c r="BBS95" s="604"/>
      <c r="BCA95" s="605"/>
      <c r="BCB95" s="604"/>
      <c r="BCJ95" s="605"/>
      <c r="BCK95" s="604"/>
      <c r="BCS95" s="605"/>
      <c r="BCT95" s="604"/>
      <c r="BDB95" s="605"/>
      <c r="BDC95" s="604"/>
      <c r="BDK95" s="605"/>
      <c r="BDL95" s="604"/>
      <c r="BDT95" s="605"/>
      <c r="BDU95" s="604"/>
      <c r="BEC95" s="605"/>
      <c r="BED95" s="604"/>
      <c r="BEL95" s="605"/>
      <c r="BEM95" s="604"/>
      <c r="BEU95" s="605"/>
      <c r="BEV95" s="604"/>
      <c r="BFD95" s="605"/>
      <c r="BFE95" s="604"/>
      <c r="BFM95" s="605"/>
      <c r="BFN95" s="604"/>
      <c r="BFV95" s="605"/>
      <c r="BFW95" s="604"/>
      <c r="BGE95" s="605"/>
      <c r="BGF95" s="604"/>
      <c r="BGN95" s="605"/>
      <c r="BGO95" s="604"/>
      <c r="BGW95" s="605"/>
      <c r="BGX95" s="604"/>
      <c r="BHF95" s="605"/>
      <c r="BHG95" s="604"/>
      <c r="BHO95" s="605"/>
      <c r="BHP95" s="604"/>
      <c r="BHX95" s="605"/>
      <c r="BHY95" s="604"/>
      <c r="BIG95" s="605"/>
      <c r="BIH95" s="604"/>
      <c r="BIP95" s="605"/>
      <c r="BIQ95" s="604"/>
      <c r="BIY95" s="605"/>
      <c r="BIZ95" s="604"/>
      <c r="BJH95" s="605"/>
      <c r="BJI95" s="604"/>
      <c r="BJQ95" s="605"/>
      <c r="BJR95" s="604"/>
      <c r="BJZ95" s="605"/>
      <c r="BKA95" s="604"/>
      <c r="BKI95" s="605"/>
      <c r="BKJ95" s="604"/>
      <c r="BKR95" s="605"/>
      <c r="BKS95" s="604"/>
      <c r="BLA95" s="605"/>
      <c r="BLB95" s="604"/>
      <c r="BLJ95" s="605"/>
      <c r="BLK95" s="604"/>
      <c r="BLS95" s="605"/>
      <c r="BLT95" s="604"/>
      <c r="BMB95" s="605"/>
      <c r="BMC95" s="604"/>
      <c r="BMK95" s="605"/>
      <c r="BML95" s="604"/>
      <c r="BMT95" s="605"/>
      <c r="BMU95" s="604"/>
      <c r="BNC95" s="605"/>
      <c r="BND95" s="604"/>
      <c r="BNL95" s="605"/>
      <c r="BNM95" s="604"/>
      <c r="BNU95" s="605"/>
      <c r="BNV95" s="604"/>
      <c r="BOD95" s="605"/>
      <c r="BOE95" s="604"/>
      <c r="BOM95" s="605"/>
      <c r="BON95" s="604"/>
      <c r="BOV95" s="605"/>
      <c r="BOW95" s="604"/>
      <c r="BPE95" s="605"/>
      <c r="BPF95" s="604"/>
      <c r="BPN95" s="605"/>
      <c r="BPO95" s="604"/>
      <c r="BPW95" s="605"/>
      <c r="BPX95" s="604"/>
      <c r="BQF95" s="605"/>
      <c r="BQG95" s="604"/>
      <c r="BQO95" s="605"/>
      <c r="BQP95" s="604"/>
      <c r="BQX95" s="605"/>
      <c r="BQY95" s="604"/>
      <c r="BRG95" s="605"/>
      <c r="BRH95" s="604"/>
      <c r="BRP95" s="605"/>
      <c r="BRQ95" s="604"/>
      <c r="BRY95" s="605"/>
      <c r="BRZ95" s="604"/>
      <c r="BSH95" s="605"/>
      <c r="BSI95" s="604"/>
      <c r="BSQ95" s="605"/>
      <c r="BSR95" s="604"/>
      <c r="BSZ95" s="605"/>
      <c r="BTA95" s="604"/>
      <c r="BTI95" s="605"/>
      <c r="BTJ95" s="604"/>
      <c r="BTR95" s="605"/>
      <c r="BTS95" s="604"/>
      <c r="BUA95" s="605"/>
      <c r="BUB95" s="604"/>
      <c r="BUJ95" s="605"/>
      <c r="BUK95" s="604"/>
      <c r="BUS95" s="605"/>
      <c r="BUT95" s="604"/>
      <c r="BVB95" s="605"/>
      <c r="BVC95" s="604"/>
      <c r="BVK95" s="605"/>
      <c r="BVL95" s="604"/>
      <c r="BVT95" s="605"/>
      <c r="BVU95" s="604"/>
      <c r="BWC95" s="605"/>
      <c r="BWD95" s="604"/>
      <c r="BWL95" s="605"/>
      <c r="BWM95" s="604"/>
      <c r="BWU95" s="605"/>
      <c r="BWV95" s="604"/>
      <c r="BXD95" s="605"/>
      <c r="BXE95" s="604"/>
      <c r="BXM95" s="605"/>
      <c r="BXN95" s="604"/>
      <c r="BXV95" s="605"/>
      <c r="BXW95" s="604"/>
      <c r="BYE95" s="605"/>
      <c r="BYF95" s="604"/>
      <c r="BYN95" s="605"/>
      <c r="BYO95" s="604"/>
      <c r="BYW95" s="605"/>
      <c r="BYX95" s="604"/>
      <c r="BZF95" s="605"/>
      <c r="BZG95" s="604"/>
      <c r="BZO95" s="605"/>
      <c r="BZP95" s="604"/>
      <c r="BZX95" s="605"/>
      <c r="BZY95" s="604"/>
      <c r="CAG95" s="605"/>
      <c r="CAH95" s="604"/>
      <c r="CAP95" s="605"/>
      <c r="CAQ95" s="604"/>
      <c r="CAY95" s="605"/>
      <c r="CAZ95" s="604"/>
      <c r="CBH95" s="605"/>
      <c r="CBI95" s="604"/>
      <c r="CBQ95" s="605"/>
      <c r="CBR95" s="604"/>
      <c r="CBZ95" s="605"/>
      <c r="CCA95" s="604"/>
      <c r="CCI95" s="605"/>
      <c r="CCJ95" s="604"/>
      <c r="CCR95" s="605"/>
      <c r="CCS95" s="604"/>
      <c r="CDA95" s="605"/>
      <c r="CDB95" s="604"/>
      <c r="CDJ95" s="605"/>
      <c r="CDK95" s="604"/>
      <c r="CDS95" s="605"/>
      <c r="CDT95" s="604"/>
      <c r="CEB95" s="605"/>
      <c r="CEC95" s="604"/>
      <c r="CEK95" s="605"/>
      <c r="CEL95" s="604"/>
      <c r="CET95" s="605"/>
      <c r="CEU95" s="604"/>
      <c r="CFC95" s="605"/>
      <c r="CFD95" s="604"/>
      <c r="CFL95" s="605"/>
      <c r="CFM95" s="604"/>
      <c r="CFU95" s="605"/>
      <c r="CFV95" s="604"/>
      <c r="CGD95" s="605"/>
      <c r="CGE95" s="604"/>
      <c r="CGM95" s="605"/>
      <c r="CGN95" s="604"/>
      <c r="CGV95" s="605"/>
      <c r="CGW95" s="604"/>
      <c r="CHE95" s="605"/>
      <c r="CHF95" s="604"/>
      <c r="CHN95" s="605"/>
      <c r="CHO95" s="604"/>
      <c r="CHW95" s="605"/>
      <c r="CHX95" s="604"/>
      <c r="CIF95" s="605"/>
      <c r="CIG95" s="604"/>
      <c r="CIO95" s="605"/>
      <c r="CIP95" s="604"/>
      <c r="CIX95" s="605"/>
      <c r="CIY95" s="604"/>
      <c r="CJG95" s="605"/>
      <c r="CJH95" s="604"/>
      <c r="CJP95" s="605"/>
      <c r="CJQ95" s="604"/>
      <c r="CJY95" s="605"/>
      <c r="CJZ95" s="604"/>
      <c r="CKH95" s="605"/>
      <c r="CKI95" s="604"/>
      <c r="CKQ95" s="605"/>
      <c r="CKR95" s="604"/>
      <c r="CKZ95" s="605"/>
      <c r="CLA95" s="604"/>
      <c r="CLI95" s="605"/>
      <c r="CLJ95" s="604"/>
      <c r="CLR95" s="605"/>
      <c r="CLS95" s="604"/>
      <c r="CMA95" s="605"/>
      <c r="CMB95" s="604"/>
      <c r="CMJ95" s="605"/>
      <c r="CMK95" s="604"/>
      <c r="CMS95" s="605"/>
      <c r="CMT95" s="604"/>
      <c r="CNB95" s="605"/>
      <c r="CNC95" s="604"/>
      <c r="CNK95" s="605"/>
      <c r="CNL95" s="604"/>
      <c r="CNT95" s="605"/>
      <c r="CNU95" s="604"/>
      <c r="COC95" s="605"/>
      <c r="COD95" s="604"/>
      <c r="COL95" s="605"/>
      <c r="COM95" s="604"/>
      <c r="COU95" s="605"/>
      <c r="COV95" s="604"/>
      <c r="CPD95" s="605"/>
      <c r="CPE95" s="604"/>
      <c r="CPM95" s="605"/>
      <c r="CPN95" s="604"/>
      <c r="CPV95" s="605"/>
      <c r="CPW95" s="604"/>
      <c r="CQE95" s="605"/>
      <c r="CQF95" s="604"/>
      <c r="CQN95" s="605"/>
      <c r="CQO95" s="604"/>
      <c r="CQW95" s="605"/>
      <c r="CQX95" s="604"/>
      <c r="CRF95" s="605"/>
      <c r="CRG95" s="604"/>
      <c r="CRO95" s="605"/>
      <c r="CRP95" s="604"/>
      <c r="CRX95" s="605"/>
      <c r="CRY95" s="604"/>
      <c r="CSG95" s="605"/>
      <c r="CSH95" s="604"/>
      <c r="CSP95" s="605"/>
      <c r="CSQ95" s="604"/>
      <c r="CSY95" s="605"/>
      <c r="CSZ95" s="604"/>
      <c r="CTH95" s="605"/>
      <c r="CTI95" s="604"/>
      <c r="CTQ95" s="605"/>
      <c r="CTR95" s="604"/>
      <c r="CTZ95" s="605"/>
      <c r="CUA95" s="604"/>
      <c r="CUI95" s="605"/>
      <c r="CUJ95" s="604"/>
      <c r="CUR95" s="605"/>
      <c r="CUS95" s="604"/>
      <c r="CVA95" s="605"/>
      <c r="CVB95" s="604"/>
      <c r="CVJ95" s="605"/>
      <c r="CVK95" s="604"/>
      <c r="CVS95" s="605"/>
      <c r="CVT95" s="604"/>
      <c r="CWB95" s="605"/>
      <c r="CWC95" s="604"/>
      <c r="CWK95" s="605"/>
      <c r="CWL95" s="604"/>
      <c r="CWT95" s="605"/>
      <c r="CWU95" s="604"/>
      <c r="CXC95" s="605"/>
      <c r="CXD95" s="604"/>
      <c r="CXL95" s="605"/>
      <c r="CXM95" s="604"/>
      <c r="CXU95" s="605"/>
      <c r="CXV95" s="604"/>
      <c r="CYD95" s="605"/>
      <c r="CYE95" s="604"/>
      <c r="CYM95" s="605"/>
      <c r="CYN95" s="604"/>
      <c r="CYV95" s="605"/>
      <c r="CYW95" s="604"/>
      <c r="CZE95" s="605"/>
      <c r="CZF95" s="604"/>
      <c r="CZN95" s="605"/>
      <c r="CZO95" s="604"/>
      <c r="CZW95" s="605"/>
      <c r="CZX95" s="604"/>
      <c r="DAF95" s="605"/>
      <c r="DAG95" s="604"/>
      <c r="DAO95" s="605"/>
      <c r="DAP95" s="604"/>
      <c r="DAX95" s="605"/>
      <c r="DAY95" s="604"/>
      <c r="DBG95" s="605"/>
      <c r="DBH95" s="604"/>
      <c r="DBP95" s="605"/>
      <c r="DBQ95" s="604"/>
      <c r="DBY95" s="605"/>
      <c r="DBZ95" s="604"/>
      <c r="DCH95" s="605"/>
      <c r="DCI95" s="604"/>
      <c r="DCQ95" s="605"/>
      <c r="DCR95" s="604"/>
      <c r="DCZ95" s="605"/>
      <c r="DDA95" s="604"/>
      <c r="DDI95" s="605"/>
      <c r="DDJ95" s="604"/>
      <c r="DDR95" s="605"/>
      <c r="DDS95" s="604"/>
      <c r="DEA95" s="605"/>
      <c r="DEB95" s="604"/>
      <c r="DEJ95" s="605"/>
      <c r="DEK95" s="604"/>
      <c r="DES95" s="605"/>
      <c r="DET95" s="604"/>
      <c r="DFB95" s="605"/>
      <c r="DFC95" s="604"/>
      <c r="DFK95" s="605"/>
      <c r="DFL95" s="604"/>
      <c r="DFT95" s="605"/>
      <c r="DFU95" s="604"/>
      <c r="DGC95" s="605"/>
      <c r="DGD95" s="604"/>
      <c r="DGL95" s="605"/>
      <c r="DGM95" s="604"/>
      <c r="DGU95" s="605"/>
      <c r="DGV95" s="604"/>
      <c r="DHD95" s="605"/>
      <c r="DHE95" s="604"/>
      <c r="DHM95" s="605"/>
      <c r="DHN95" s="604"/>
      <c r="DHV95" s="605"/>
      <c r="DHW95" s="604"/>
      <c r="DIE95" s="605"/>
      <c r="DIF95" s="604"/>
      <c r="DIN95" s="605"/>
      <c r="DIO95" s="604"/>
      <c r="DIW95" s="605"/>
      <c r="DIX95" s="604"/>
      <c r="DJF95" s="605"/>
      <c r="DJG95" s="604"/>
      <c r="DJO95" s="605"/>
      <c r="DJP95" s="604"/>
      <c r="DJX95" s="605"/>
      <c r="DJY95" s="604"/>
      <c r="DKG95" s="605"/>
      <c r="DKH95" s="604"/>
      <c r="DKP95" s="605"/>
      <c r="DKQ95" s="604"/>
      <c r="DKY95" s="605"/>
      <c r="DKZ95" s="604"/>
      <c r="DLH95" s="605"/>
      <c r="DLI95" s="604"/>
      <c r="DLQ95" s="605"/>
      <c r="DLR95" s="604"/>
      <c r="DLZ95" s="605"/>
      <c r="DMA95" s="604"/>
      <c r="DMI95" s="605"/>
      <c r="DMJ95" s="604"/>
      <c r="DMR95" s="605"/>
      <c r="DMS95" s="604"/>
      <c r="DNA95" s="605"/>
      <c r="DNB95" s="604"/>
      <c r="DNJ95" s="605"/>
      <c r="DNK95" s="604"/>
      <c r="DNS95" s="605"/>
      <c r="DNT95" s="604"/>
      <c r="DOB95" s="605"/>
      <c r="DOC95" s="604"/>
      <c r="DOK95" s="605"/>
      <c r="DOL95" s="604"/>
      <c r="DOT95" s="605"/>
      <c r="DOU95" s="604"/>
      <c r="DPC95" s="605"/>
      <c r="DPD95" s="604"/>
      <c r="DPL95" s="605"/>
      <c r="DPM95" s="604"/>
      <c r="DPU95" s="605"/>
      <c r="DPV95" s="604"/>
      <c r="DQD95" s="605"/>
      <c r="DQE95" s="604"/>
      <c r="DQM95" s="605"/>
      <c r="DQN95" s="604"/>
      <c r="DQV95" s="605"/>
      <c r="DQW95" s="604"/>
      <c r="DRE95" s="605"/>
      <c r="DRF95" s="604"/>
      <c r="DRN95" s="605"/>
      <c r="DRO95" s="604"/>
      <c r="DRW95" s="605"/>
      <c r="DRX95" s="604"/>
      <c r="DSF95" s="605"/>
      <c r="DSG95" s="604"/>
      <c r="DSO95" s="605"/>
      <c r="DSP95" s="604"/>
      <c r="DSX95" s="605"/>
      <c r="DSY95" s="604"/>
      <c r="DTG95" s="605"/>
      <c r="DTH95" s="604"/>
      <c r="DTP95" s="605"/>
      <c r="DTQ95" s="604"/>
      <c r="DTY95" s="605"/>
      <c r="DTZ95" s="604"/>
      <c r="DUH95" s="605"/>
      <c r="DUI95" s="604"/>
      <c r="DUQ95" s="605"/>
      <c r="DUR95" s="604"/>
      <c r="DUZ95" s="605"/>
      <c r="DVA95" s="604"/>
      <c r="DVI95" s="605"/>
      <c r="DVJ95" s="604"/>
      <c r="DVR95" s="605"/>
      <c r="DVS95" s="604"/>
      <c r="DWA95" s="605"/>
      <c r="DWB95" s="604"/>
      <c r="DWJ95" s="605"/>
      <c r="DWK95" s="604"/>
      <c r="DWS95" s="605"/>
      <c r="DWT95" s="604"/>
      <c r="DXB95" s="605"/>
      <c r="DXC95" s="604"/>
      <c r="DXK95" s="605"/>
      <c r="DXL95" s="604"/>
      <c r="DXT95" s="605"/>
      <c r="DXU95" s="604"/>
      <c r="DYC95" s="605"/>
      <c r="DYD95" s="604"/>
      <c r="DYL95" s="605"/>
      <c r="DYM95" s="604"/>
      <c r="DYU95" s="605"/>
      <c r="DYV95" s="604"/>
      <c r="DZD95" s="605"/>
      <c r="DZE95" s="604"/>
      <c r="DZM95" s="605"/>
      <c r="DZN95" s="604"/>
      <c r="DZV95" s="605"/>
      <c r="DZW95" s="604"/>
      <c r="EAE95" s="605"/>
      <c r="EAF95" s="604"/>
      <c r="EAN95" s="605"/>
      <c r="EAO95" s="604"/>
      <c r="EAW95" s="605"/>
      <c r="EAX95" s="604"/>
      <c r="EBF95" s="605"/>
      <c r="EBG95" s="604"/>
      <c r="EBO95" s="605"/>
      <c r="EBP95" s="604"/>
      <c r="EBX95" s="605"/>
      <c r="EBY95" s="604"/>
      <c r="ECG95" s="605"/>
      <c r="ECH95" s="604"/>
      <c r="ECP95" s="605"/>
      <c r="ECQ95" s="604"/>
      <c r="ECY95" s="605"/>
      <c r="ECZ95" s="604"/>
      <c r="EDH95" s="605"/>
      <c r="EDI95" s="604"/>
      <c r="EDQ95" s="605"/>
      <c r="EDR95" s="604"/>
      <c r="EDZ95" s="605"/>
      <c r="EEA95" s="604"/>
      <c r="EEI95" s="605"/>
      <c r="EEJ95" s="604"/>
      <c r="EER95" s="605"/>
      <c r="EES95" s="604"/>
      <c r="EFA95" s="605"/>
      <c r="EFB95" s="604"/>
      <c r="EFJ95" s="605"/>
      <c r="EFK95" s="604"/>
      <c r="EFS95" s="605"/>
      <c r="EFT95" s="604"/>
      <c r="EGB95" s="605"/>
      <c r="EGC95" s="604"/>
      <c r="EGK95" s="605"/>
      <c r="EGL95" s="604"/>
      <c r="EGT95" s="605"/>
      <c r="EGU95" s="604"/>
      <c r="EHC95" s="605"/>
      <c r="EHD95" s="604"/>
      <c r="EHL95" s="605"/>
      <c r="EHM95" s="604"/>
      <c r="EHU95" s="605"/>
      <c r="EHV95" s="604"/>
      <c r="EID95" s="605"/>
      <c r="EIE95" s="604"/>
      <c r="EIM95" s="605"/>
      <c r="EIN95" s="604"/>
      <c r="EIV95" s="605"/>
      <c r="EIW95" s="604"/>
      <c r="EJE95" s="605"/>
      <c r="EJF95" s="604"/>
      <c r="EJN95" s="605"/>
      <c r="EJO95" s="604"/>
      <c r="EJW95" s="605"/>
      <c r="EJX95" s="604"/>
      <c r="EKF95" s="605"/>
      <c r="EKG95" s="604"/>
      <c r="EKO95" s="605"/>
      <c r="EKP95" s="604"/>
      <c r="EKX95" s="605"/>
      <c r="EKY95" s="604"/>
      <c r="ELG95" s="605"/>
      <c r="ELH95" s="604"/>
      <c r="ELP95" s="605"/>
      <c r="ELQ95" s="604"/>
      <c r="ELY95" s="605"/>
      <c r="ELZ95" s="604"/>
      <c r="EMH95" s="605"/>
      <c r="EMI95" s="604"/>
      <c r="EMQ95" s="605"/>
      <c r="EMR95" s="604"/>
      <c r="EMZ95" s="605"/>
      <c r="ENA95" s="604"/>
      <c r="ENI95" s="605"/>
      <c r="ENJ95" s="604"/>
      <c r="ENR95" s="605"/>
      <c r="ENS95" s="604"/>
      <c r="EOA95" s="605"/>
      <c r="EOB95" s="604"/>
      <c r="EOJ95" s="605"/>
      <c r="EOK95" s="604"/>
      <c r="EOS95" s="605"/>
      <c r="EOT95" s="604"/>
      <c r="EPB95" s="605"/>
      <c r="EPC95" s="604"/>
      <c r="EPK95" s="605"/>
      <c r="EPL95" s="604"/>
      <c r="EPT95" s="605"/>
      <c r="EPU95" s="604"/>
      <c r="EQC95" s="605"/>
      <c r="EQD95" s="604"/>
      <c r="EQL95" s="605"/>
      <c r="EQM95" s="604"/>
      <c r="EQU95" s="605"/>
      <c r="EQV95" s="604"/>
      <c r="ERD95" s="605"/>
      <c r="ERE95" s="604"/>
      <c r="ERM95" s="605"/>
      <c r="ERN95" s="604"/>
      <c r="ERV95" s="605"/>
      <c r="ERW95" s="604"/>
      <c r="ESE95" s="605"/>
      <c r="ESF95" s="604"/>
      <c r="ESN95" s="605"/>
      <c r="ESO95" s="604"/>
      <c r="ESW95" s="605"/>
      <c r="ESX95" s="604"/>
      <c r="ETF95" s="605"/>
      <c r="ETG95" s="604"/>
      <c r="ETO95" s="605"/>
      <c r="ETP95" s="604"/>
      <c r="ETX95" s="605"/>
      <c r="ETY95" s="604"/>
      <c r="EUG95" s="605"/>
      <c r="EUH95" s="604"/>
      <c r="EUP95" s="605"/>
      <c r="EUQ95" s="604"/>
      <c r="EUY95" s="605"/>
      <c r="EUZ95" s="604"/>
      <c r="EVH95" s="605"/>
      <c r="EVI95" s="604"/>
      <c r="EVQ95" s="605"/>
      <c r="EVR95" s="604"/>
      <c r="EVZ95" s="605"/>
      <c r="EWA95" s="604"/>
      <c r="EWI95" s="605"/>
      <c r="EWJ95" s="604"/>
      <c r="EWR95" s="605"/>
      <c r="EWS95" s="604"/>
      <c r="EXA95" s="605"/>
      <c r="EXB95" s="604"/>
      <c r="EXJ95" s="605"/>
      <c r="EXK95" s="604"/>
      <c r="EXS95" s="605"/>
      <c r="EXT95" s="604"/>
      <c r="EYB95" s="605"/>
      <c r="EYC95" s="604"/>
      <c r="EYK95" s="605"/>
      <c r="EYL95" s="604"/>
      <c r="EYT95" s="605"/>
      <c r="EYU95" s="604"/>
      <c r="EZC95" s="605"/>
      <c r="EZD95" s="604"/>
      <c r="EZL95" s="605"/>
      <c r="EZM95" s="604"/>
      <c r="EZU95" s="605"/>
      <c r="EZV95" s="604"/>
      <c r="FAD95" s="605"/>
      <c r="FAE95" s="604"/>
      <c r="FAM95" s="605"/>
      <c r="FAN95" s="604"/>
      <c r="FAV95" s="605"/>
      <c r="FAW95" s="604"/>
      <c r="FBE95" s="605"/>
      <c r="FBF95" s="604"/>
      <c r="FBN95" s="605"/>
      <c r="FBO95" s="604"/>
      <c r="FBW95" s="605"/>
      <c r="FBX95" s="604"/>
      <c r="FCF95" s="605"/>
      <c r="FCG95" s="604"/>
      <c r="FCO95" s="605"/>
      <c r="FCP95" s="604"/>
      <c r="FCX95" s="605"/>
      <c r="FCY95" s="604"/>
      <c r="FDG95" s="605"/>
      <c r="FDH95" s="604"/>
      <c r="FDP95" s="605"/>
      <c r="FDQ95" s="604"/>
      <c r="FDY95" s="605"/>
      <c r="FDZ95" s="604"/>
      <c r="FEH95" s="605"/>
      <c r="FEI95" s="604"/>
      <c r="FEQ95" s="605"/>
      <c r="FER95" s="604"/>
      <c r="FEZ95" s="605"/>
      <c r="FFA95" s="604"/>
      <c r="FFI95" s="605"/>
      <c r="FFJ95" s="604"/>
      <c r="FFR95" s="605"/>
      <c r="FFS95" s="604"/>
      <c r="FGA95" s="605"/>
      <c r="FGB95" s="604"/>
      <c r="FGJ95" s="605"/>
      <c r="FGK95" s="604"/>
      <c r="FGS95" s="605"/>
      <c r="FGT95" s="604"/>
      <c r="FHB95" s="605"/>
      <c r="FHC95" s="604"/>
      <c r="FHK95" s="605"/>
      <c r="FHL95" s="604"/>
      <c r="FHT95" s="605"/>
      <c r="FHU95" s="604"/>
      <c r="FIC95" s="605"/>
      <c r="FID95" s="604"/>
      <c r="FIL95" s="605"/>
      <c r="FIM95" s="604"/>
      <c r="FIU95" s="605"/>
      <c r="FIV95" s="604"/>
      <c r="FJD95" s="605"/>
      <c r="FJE95" s="604"/>
      <c r="FJM95" s="605"/>
      <c r="FJN95" s="604"/>
      <c r="FJV95" s="605"/>
      <c r="FJW95" s="604"/>
      <c r="FKE95" s="605"/>
      <c r="FKF95" s="604"/>
      <c r="FKN95" s="605"/>
      <c r="FKO95" s="604"/>
      <c r="FKW95" s="605"/>
      <c r="FKX95" s="604"/>
      <c r="FLF95" s="605"/>
      <c r="FLG95" s="604"/>
      <c r="FLO95" s="605"/>
      <c r="FLP95" s="604"/>
      <c r="FLX95" s="605"/>
      <c r="FLY95" s="604"/>
      <c r="FMG95" s="605"/>
      <c r="FMH95" s="604"/>
      <c r="FMP95" s="605"/>
      <c r="FMQ95" s="604"/>
      <c r="FMY95" s="605"/>
      <c r="FMZ95" s="604"/>
      <c r="FNH95" s="605"/>
      <c r="FNI95" s="604"/>
      <c r="FNQ95" s="605"/>
      <c r="FNR95" s="604"/>
      <c r="FNZ95" s="605"/>
      <c r="FOA95" s="604"/>
      <c r="FOI95" s="605"/>
      <c r="FOJ95" s="604"/>
      <c r="FOR95" s="605"/>
      <c r="FOS95" s="604"/>
      <c r="FPA95" s="605"/>
      <c r="FPB95" s="604"/>
      <c r="FPJ95" s="605"/>
      <c r="FPK95" s="604"/>
      <c r="FPS95" s="605"/>
      <c r="FPT95" s="604"/>
      <c r="FQB95" s="605"/>
      <c r="FQC95" s="604"/>
      <c r="FQK95" s="605"/>
      <c r="FQL95" s="604"/>
      <c r="FQT95" s="605"/>
      <c r="FQU95" s="604"/>
      <c r="FRC95" s="605"/>
      <c r="FRD95" s="604"/>
      <c r="FRL95" s="605"/>
      <c r="FRM95" s="604"/>
      <c r="FRU95" s="605"/>
      <c r="FRV95" s="604"/>
      <c r="FSD95" s="605"/>
      <c r="FSE95" s="604"/>
      <c r="FSM95" s="605"/>
      <c r="FSN95" s="604"/>
      <c r="FSV95" s="605"/>
      <c r="FSW95" s="604"/>
      <c r="FTE95" s="605"/>
      <c r="FTF95" s="604"/>
      <c r="FTN95" s="605"/>
      <c r="FTO95" s="604"/>
      <c r="FTW95" s="605"/>
      <c r="FTX95" s="604"/>
      <c r="FUF95" s="605"/>
      <c r="FUG95" s="604"/>
      <c r="FUO95" s="605"/>
      <c r="FUP95" s="604"/>
      <c r="FUX95" s="605"/>
      <c r="FUY95" s="604"/>
      <c r="FVG95" s="605"/>
      <c r="FVH95" s="604"/>
      <c r="FVP95" s="605"/>
      <c r="FVQ95" s="604"/>
      <c r="FVY95" s="605"/>
      <c r="FVZ95" s="604"/>
      <c r="FWH95" s="605"/>
      <c r="FWI95" s="604"/>
      <c r="FWQ95" s="605"/>
      <c r="FWR95" s="604"/>
      <c r="FWZ95" s="605"/>
      <c r="FXA95" s="604"/>
      <c r="FXI95" s="605"/>
      <c r="FXJ95" s="604"/>
      <c r="FXR95" s="605"/>
      <c r="FXS95" s="604"/>
      <c r="FYA95" s="605"/>
      <c r="FYB95" s="604"/>
      <c r="FYJ95" s="605"/>
      <c r="FYK95" s="604"/>
      <c r="FYS95" s="605"/>
      <c r="FYT95" s="604"/>
      <c r="FZB95" s="605"/>
      <c r="FZC95" s="604"/>
      <c r="FZK95" s="605"/>
      <c r="FZL95" s="604"/>
      <c r="FZT95" s="605"/>
      <c r="FZU95" s="604"/>
      <c r="GAC95" s="605"/>
      <c r="GAD95" s="604"/>
      <c r="GAL95" s="605"/>
      <c r="GAM95" s="604"/>
      <c r="GAU95" s="605"/>
      <c r="GAV95" s="604"/>
      <c r="GBD95" s="605"/>
      <c r="GBE95" s="604"/>
      <c r="GBM95" s="605"/>
      <c r="GBN95" s="604"/>
      <c r="GBV95" s="605"/>
      <c r="GBW95" s="604"/>
      <c r="GCE95" s="605"/>
      <c r="GCF95" s="604"/>
      <c r="GCN95" s="605"/>
      <c r="GCO95" s="604"/>
      <c r="GCW95" s="605"/>
      <c r="GCX95" s="604"/>
      <c r="GDF95" s="605"/>
      <c r="GDG95" s="604"/>
      <c r="GDO95" s="605"/>
      <c r="GDP95" s="604"/>
      <c r="GDX95" s="605"/>
      <c r="GDY95" s="604"/>
      <c r="GEG95" s="605"/>
      <c r="GEH95" s="604"/>
      <c r="GEP95" s="605"/>
      <c r="GEQ95" s="604"/>
      <c r="GEY95" s="605"/>
      <c r="GEZ95" s="604"/>
      <c r="GFH95" s="605"/>
      <c r="GFI95" s="604"/>
      <c r="GFQ95" s="605"/>
      <c r="GFR95" s="604"/>
      <c r="GFZ95" s="605"/>
      <c r="GGA95" s="604"/>
      <c r="GGI95" s="605"/>
      <c r="GGJ95" s="604"/>
      <c r="GGR95" s="605"/>
      <c r="GGS95" s="604"/>
      <c r="GHA95" s="605"/>
      <c r="GHB95" s="604"/>
      <c r="GHJ95" s="605"/>
      <c r="GHK95" s="604"/>
      <c r="GHS95" s="605"/>
      <c r="GHT95" s="604"/>
      <c r="GIB95" s="605"/>
      <c r="GIC95" s="604"/>
      <c r="GIK95" s="605"/>
      <c r="GIL95" s="604"/>
      <c r="GIT95" s="605"/>
      <c r="GIU95" s="604"/>
      <c r="GJC95" s="605"/>
      <c r="GJD95" s="604"/>
      <c r="GJL95" s="605"/>
      <c r="GJM95" s="604"/>
      <c r="GJU95" s="605"/>
      <c r="GJV95" s="604"/>
      <c r="GKD95" s="605"/>
      <c r="GKE95" s="604"/>
      <c r="GKM95" s="605"/>
      <c r="GKN95" s="604"/>
      <c r="GKV95" s="605"/>
      <c r="GKW95" s="604"/>
      <c r="GLE95" s="605"/>
      <c r="GLF95" s="604"/>
      <c r="GLN95" s="605"/>
      <c r="GLO95" s="604"/>
      <c r="GLW95" s="605"/>
      <c r="GLX95" s="604"/>
      <c r="GMF95" s="605"/>
      <c r="GMG95" s="604"/>
      <c r="GMO95" s="605"/>
      <c r="GMP95" s="604"/>
      <c r="GMX95" s="605"/>
      <c r="GMY95" s="604"/>
      <c r="GNG95" s="605"/>
      <c r="GNH95" s="604"/>
      <c r="GNP95" s="605"/>
      <c r="GNQ95" s="604"/>
      <c r="GNY95" s="605"/>
      <c r="GNZ95" s="604"/>
      <c r="GOH95" s="605"/>
      <c r="GOI95" s="604"/>
      <c r="GOQ95" s="605"/>
      <c r="GOR95" s="604"/>
      <c r="GOZ95" s="605"/>
      <c r="GPA95" s="604"/>
      <c r="GPI95" s="605"/>
      <c r="GPJ95" s="604"/>
      <c r="GPR95" s="605"/>
      <c r="GPS95" s="604"/>
      <c r="GQA95" s="605"/>
      <c r="GQB95" s="604"/>
      <c r="GQJ95" s="605"/>
      <c r="GQK95" s="604"/>
      <c r="GQS95" s="605"/>
      <c r="GQT95" s="604"/>
      <c r="GRB95" s="605"/>
      <c r="GRC95" s="604"/>
      <c r="GRK95" s="605"/>
      <c r="GRL95" s="604"/>
      <c r="GRT95" s="605"/>
      <c r="GRU95" s="604"/>
      <c r="GSC95" s="605"/>
      <c r="GSD95" s="604"/>
      <c r="GSL95" s="605"/>
      <c r="GSM95" s="604"/>
      <c r="GSU95" s="605"/>
      <c r="GSV95" s="604"/>
      <c r="GTD95" s="605"/>
      <c r="GTE95" s="604"/>
      <c r="GTM95" s="605"/>
      <c r="GTN95" s="604"/>
      <c r="GTV95" s="605"/>
      <c r="GTW95" s="604"/>
      <c r="GUE95" s="605"/>
      <c r="GUF95" s="604"/>
      <c r="GUN95" s="605"/>
      <c r="GUO95" s="604"/>
      <c r="GUW95" s="605"/>
      <c r="GUX95" s="604"/>
      <c r="GVF95" s="605"/>
      <c r="GVG95" s="604"/>
      <c r="GVO95" s="605"/>
      <c r="GVP95" s="604"/>
      <c r="GVX95" s="605"/>
      <c r="GVY95" s="604"/>
      <c r="GWG95" s="605"/>
      <c r="GWH95" s="604"/>
      <c r="GWP95" s="605"/>
      <c r="GWQ95" s="604"/>
      <c r="GWY95" s="605"/>
      <c r="GWZ95" s="604"/>
      <c r="GXH95" s="605"/>
      <c r="GXI95" s="604"/>
      <c r="GXQ95" s="605"/>
      <c r="GXR95" s="604"/>
      <c r="GXZ95" s="605"/>
      <c r="GYA95" s="604"/>
      <c r="GYI95" s="605"/>
      <c r="GYJ95" s="604"/>
      <c r="GYR95" s="605"/>
      <c r="GYS95" s="604"/>
      <c r="GZA95" s="605"/>
      <c r="GZB95" s="604"/>
      <c r="GZJ95" s="605"/>
      <c r="GZK95" s="604"/>
      <c r="GZS95" s="605"/>
      <c r="GZT95" s="604"/>
      <c r="HAB95" s="605"/>
      <c r="HAC95" s="604"/>
      <c r="HAK95" s="605"/>
      <c r="HAL95" s="604"/>
      <c r="HAT95" s="605"/>
      <c r="HAU95" s="604"/>
      <c r="HBC95" s="605"/>
      <c r="HBD95" s="604"/>
      <c r="HBL95" s="605"/>
      <c r="HBM95" s="604"/>
      <c r="HBU95" s="605"/>
      <c r="HBV95" s="604"/>
      <c r="HCD95" s="605"/>
      <c r="HCE95" s="604"/>
      <c r="HCM95" s="605"/>
      <c r="HCN95" s="604"/>
      <c r="HCV95" s="605"/>
      <c r="HCW95" s="604"/>
      <c r="HDE95" s="605"/>
      <c r="HDF95" s="604"/>
      <c r="HDN95" s="605"/>
      <c r="HDO95" s="604"/>
      <c r="HDW95" s="605"/>
      <c r="HDX95" s="604"/>
      <c r="HEF95" s="605"/>
      <c r="HEG95" s="604"/>
      <c r="HEO95" s="605"/>
      <c r="HEP95" s="604"/>
      <c r="HEX95" s="605"/>
      <c r="HEY95" s="604"/>
      <c r="HFG95" s="605"/>
      <c r="HFH95" s="604"/>
      <c r="HFP95" s="605"/>
      <c r="HFQ95" s="604"/>
      <c r="HFY95" s="605"/>
      <c r="HFZ95" s="604"/>
      <c r="HGH95" s="605"/>
      <c r="HGI95" s="604"/>
      <c r="HGQ95" s="605"/>
      <c r="HGR95" s="604"/>
      <c r="HGZ95" s="605"/>
      <c r="HHA95" s="604"/>
      <c r="HHI95" s="605"/>
      <c r="HHJ95" s="604"/>
      <c r="HHR95" s="605"/>
      <c r="HHS95" s="604"/>
      <c r="HIA95" s="605"/>
      <c r="HIB95" s="604"/>
      <c r="HIJ95" s="605"/>
      <c r="HIK95" s="604"/>
      <c r="HIS95" s="605"/>
      <c r="HIT95" s="604"/>
      <c r="HJB95" s="605"/>
      <c r="HJC95" s="604"/>
      <c r="HJK95" s="605"/>
      <c r="HJL95" s="604"/>
      <c r="HJT95" s="605"/>
      <c r="HJU95" s="604"/>
      <c r="HKC95" s="605"/>
      <c r="HKD95" s="604"/>
      <c r="HKL95" s="605"/>
      <c r="HKM95" s="604"/>
      <c r="HKU95" s="605"/>
      <c r="HKV95" s="604"/>
      <c r="HLD95" s="605"/>
      <c r="HLE95" s="604"/>
      <c r="HLM95" s="605"/>
      <c r="HLN95" s="604"/>
      <c r="HLV95" s="605"/>
      <c r="HLW95" s="604"/>
      <c r="HME95" s="605"/>
      <c r="HMF95" s="604"/>
      <c r="HMN95" s="605"/>
      <c r="HMO95" s="604"/>
      <c r="HMW95" s="605"/>
      <c r="HMX95" s="604"/>
      <c r="HNF95" s="605"/>
      <c r="HNG95" s="604"/>
      <c r="HNO95" s="605"/>
      <c r="HNP95" s="604"/>
      <c r="HNX95" s="605"/>
      <c r="HNY95" s="604"/>
      <c r="HOG95" s="605"/>
      <c r="HOH95" s="604"/>
      <c r="HOP95" s="605"/>
      <c r="HOQ95" s="604"/>
      <c r="HOY95" s="605"/>
      <c r="HOZ95" s="604"/>
      <c r="HPH95" s="605"/>
      <c r="HPI95" s="604"/>
      <c r="HPQ95" s="605"/>
      <c r="HPR95" s="604"/>
      <c r="HPZ95" s="605"/>
      <c r="HQA95" s="604"/>
      <c r="HQI95" s="605"/>
      <c r="HQJ95" s="604"/>
      <c r="HQR95" s="605"/>
      <c r="HQS95" s="604"/>
      <c r="HRA95" s="605"/>
      <c r="HRB95" s="604"/>
      <c r="HRJ95" s="605"/>
      <c r="HRK95" s="604"/>
      <c r="HRS95" s="605"/>
      <c r="HRT95" s="604"/>
      <c r="HSB95" s="605"/>
      <c r="HSC95" s="604"/>
      <c r="HSK95" s="605"/>
      <c r="HSL95" s="604"/>
      <c r="HST95" s="605"/>
      <c r="HSU95" s="604"/>
      <c r="HTC95" s="605"/>
      <c r="HTD95" s="604"/>
      <c r="HTL95" s="605"/>
      <c r="HTM95" s="604"/>
      <c r="HTU95" s="605"/>
      <c r="HTV95" s="604"/>
      <c r="HUD95" s="605"/>
      <c r="HUE95" s="604"/>
      <c r="HUM95" s="605"/>
      <c r="HUN95" s="604"/>
      <c r="HUV95" s="605"/>
      <c r="HUW95" s="604"/>
      <c r="HVE95" s="605"/>
      <c r="HVF95" s="604"/>
      <c r="HVN95" s="605"/>
      <c r="HVO95" s="604"/>
      <c r="HVW95" s="605"/>
      <c r="HVX95" s="604"/>
      <c r="HWF95" s="605"/>
      <c r="HWG95" s="604"/>
      <c r="HWO95" s="605"/>
      <c r="HWP95" s="604"/>
      <c r="HWX95" s="605"/>
      <c r="HWY95" s="604"/>
      <c r="HXG95" s="605"/>
      <c r="HXH95" s="604"/>
      <c r="HXP95" s="605"/>
      <c r="HXQ95" s="604"/>
      <c r="HXY95" s="605"/>
      <c r="HXZ95" s="604"/>
      <c r="HYH95" s="605"/>
      <c r="HYI95" s="604"/>
      <c r="HYQ95" s="605"/>
      <c r="HYR95" s="604"/>
      <c r="HYZ95" s="605"/>
      <c r="HZA95" s="604"/>
      <c r="HZI95" s="605"/>
      <c r="HZJ95" s="604"/>
      <c r="HZR95" s="605"/>
      <c r="HZS95" s="604"/>
      <c r="IAA95" s="605"/>
      <c r="IAB95" s="604"/>
      <c r="IAJ95" s="605"/>
      <c r="IAK95" s="604"/>
      <c r="IAS95" s="605"/>
      <c r="IAT95" s="604"/>
      <c r="IBB95" s="605"/>
      <c r="IBC95" s="604"/>
      <c r="IBK95" s="605"/>
      <c r="IBL95" s="604"/>
      <c r="IBT95" s="605"/>
      <c r="IBU95" s="604"/>
      <c r="ICC95" s="605"/>
      <c r="ICD95" s="604"/>
      <c r="ICL95" s="605"/>
      <c r="ICM95" s="604"/>
      <c r="ICU95" s="605"/>
      <c r="ICV95" s="604"/>
      <c r="IDD95" s="605"/>
      <c r="IDE95" s="604"/>
      <c r="IDM95" s="605"/>
      <c r="IDN95" s="604"/>
      <c r="IDV95" s="605"/>
      <c r="IDW95" s="604"/>
      <c r="IEE95" s="605"/>
      <c r="IEF95" s="604"/>
      <c r="IEN95" s="605"/>
      <c r="IEO95" s="604"/>
      <c r="IEW95" s="605"/>
      <c r="IEX95" s="604"/>
      <c r="IFF95" s="605"/>
      <c r="IFG95" s="604"/>
      <c r="IFO95" s="605"/>
      <c r="IFP95" s="604"/>
      <c r="IFX95" s="605"/>
      <c r="IFY95" s="604"/>
      <c r="IGG95" s="605"/>
      <c r="IGH95" s="604"/>
      <c r="IGP95" s="605"/>
      <c r="IGQ95" s="604"/>
      <c r="IGY95" s="605"/>
      <c r="IGZ95" s="604"/>
      <c r="IHH95" s="605"/>
      <c r="IHI95" s="604"/>
      <c r="IHQ95" s="605"/>
      <c r="IHR95" s="604"/>
      <c r="IHZ95" s="605"/>
      <c r="IIA95" s="604"/>
      <c r="III95" s="605"/>
      <c r="IIJ95" s="604"/>
      <c r="IIR95" s="605"/>
      <c r="IIS95" s="604"/>
      <c r="IJA95" s="605"/>
      <c r="IJB95" s="604"/>
      <c r="IJJ95" s="605"/>
      <c r="IJK95" s="604"/>
      <c r="IJS95" s="605"/>
      <c r="IJT95" s="604"/>
      <c r="IKB95" s="605"/>
      <c r="IKC95" s="604"/>
      <c r="IKK95" s="605"/>
      <c r="IKL95" s="604"/>
      <c r="IKT95" s="605"/>
      <c r="IKU95" s="604"/>
      <c r="ILC95" s="605"/>
      <c r="ILD95" s="604"/>
      <c r="ILL95" s="605"/>
      <c r="ILM95" s="604"/>
      <c r="ILU95" s="605"/>
      <c r="ILV95" s="604"/>
      <c r="IMD95" s="605"/>
      <c r="IME95" s="604"/>
      <c r="IMM95" s="605"/>
      <c r="IMN95" s="604"/>
      <c r="IMV95" s="605"/>
      <c r="IMW95" s="604"/>
      <c r="INE95" s="605"/>
      <c r="INF95" s="604"/>
      <c r="INN95" s="605"/>
      <c r="INO95" s="604"/>
      <c r="INW95" s="605"/>
      <c r="INX95" s="604"/>
      <c r="IOF95" s="605"/>
      <c r="IOG95" s="604"/>
      <c r="IOO95" s="605"/>
      <c r="IOP95" s="604"/>
      <c r="IOX95" s="605"/>
      <c r="IOY95" s="604"/>
      <c r="IPG95" s="605"/>
      <c r="IPH95" s="604"/>
      <c r="IPP95" s="605"/>
      <c r="IPQ95" s="604"/>
      <c r="IPY95" s="605"/>
      <c r="IPZ95" s="604"/>
      <c r="IQH95" s="605"/>
      <c r="IQI95" s="604"/>
      <c r="IQQ95" s="605"/>
      <c r="IQR95" s="604"/>
      <c r="IQZ95" s="605"/>
      <c r="IRA95" s="604"/>
      <c r="IRI95" s="605"/>
      <c r="IRJ95" s="604"/>
      <c r="IRR95" s="605"/>
      <c r="IRS95" s="604"/>
      <c r="ISA95" s="605"/>
      <c r="ISB95" s="604"/>
      <c r="ISJ95" s="605"/>
      <c r="ISK95" s="604"/>
      <c r="ISS95" s="605"/>
      <c r="IST95" s="604"/>
      <c r="ITB95" s="605"/>
      <c r="ITC95" s="604"/>
      <c r="ITK95" s="605"/>
      <c r="ITL95" s="604"/>
      <c r="ITT95" s="605"/>
      <c r="ITU95" s="604"/>
      <c r="IUC95" s="605"/>
      <c r="IUD95" s="604"/>
      <c r="IUL95" s="605"/>
      <c r="IUM95" s="604"/>
      <c r="IUU95" s="605"/>
      <c r="IUV95" s="604"/>
      <c r="IVD95" s="605"/>
      <c r="IVE95" s="604"/>
      <c r="IVM95" s="605"/>
      <c r="IVN95" s="604"/>
      <c r="IVV95" s="605"/>
      <c r="IVW95" s="604"/>
      <c r="IWE95" s="605"/>
      <c r="IWF95" s="604"/>
      <c r="IWN95" s="605"/>
      <c r="IWO95" s="604"/>
      <c r="IWW95" s="605"/>
      <c r="IWX95" s="604"/>
      <c r="IXF95" s="605"/>
      <c r="IXG95" s="604"/>
      <c r="IXO95" s="605"/>
      <c r="IXP95" s="604"/>
      <c r="IXX95" s="605"/>
      <c r="IXY95" s="604"/>
      <c r="IYG95" s="605"/>
      <c r="IYH95" s="604"/>
      <c r="IYP95" s="605"/>
      <c r="IYQ95" s="604"/>
      <c r="IYY95" s="605"/>
      <c r="IYZ95" s="604"/>
      <c r="IZH95" s="605"/>
      <c r="IZI95" s="604"/>
      <c r="IZQ95" s="605"/>
      <c r="IZR95" s="604"/>
      <c r="IZZ95" s="605"/>
      <c r="JAA95" s="604"/>
      <c r="JAI95" s="605"/>
      <c r="JAJ95" s="604"/>
      <c r="JAR95" s="605"/>
      <c r="JAS95" s="604"/>
      <c r="JBA95" s="605"/>
      <c r="JBB95" s="604"/>
      <c r="JBJ95" s="605"/>
      <c r="JBK95" s="604"/>
      <c r="JBS95" s="605"/>
      <c r="JBT95" s="604"/>
      <c r="JCB95" s="605"/>
      <c r="JCC95" s="604"/>
      <c r="JCK95" s="605"/>
      <c r="JCL95" s="604"/>
      <c r="JCT95" s="605"/>
      <c r="JCU95" s="604"/>
      <c r="JDC95" s="605"/>
      <c r="JDD95" s="604"/>
      <c r="JDL95" s="605"/>
      <c r="JDM95" s="604"/>
      <c r="JDU95" s="605"/>
      <c r="JDV95" s="604"/>
      <c r="JED95" s="605"/>
      <c r="JEE95" s="604"/>
      <c r="JEM95" s="605"/>
      <c r="JEN95" s="604"/>
      <c r="JEV95" s="605"/>
      <c r="JEW95" s="604"/>
      <c r="JFE95" s="605"/>
      <c r="JFF95" s="604"/>
      <c r="JFN95" s="605"/>
      <c r="JFO95" s="604"/>
      <c r="JFW95" s="605"/>
      <c r="JFX95" s="604"/>
      <c r="JGF95" s="605"/>
      <c r="JGG95" s="604"/>
      <c r="JGO95" s="605"/>
      <c r="JGP95" s="604"/>
      <c r="JGX95" s="605"/>
      <c r="JGY95" s="604"/>
      <c r="JHG95" s="605"/>
      <c r="JHH95" s="604"/>
      <c r="JHP95" s="605"/>
      <c r="JHQ95" s="604"/>
      <c r="JHY95" s="605"/>
      <c r="JHZ95" s="604"/>
      <c r="JIH95" s="605"/>
      <c r="JII95" s="604"/>
      <c r="JIQ95" s="605"/>
      <c r="JIR95" s="604"/>
      <c r="JIZ95" s="605"/>
      <c r="JJA95" s="604"/>
      <c r="JJI95" s="605"/>
      <c r="JJJ95" s="604"/>
      <c r="JJR95" s="605"/>
      <c r="JJS95" s="604"/>
      <c r="JKA95" s="605"/>
      <c r="JKB95" s="604"/>
      <c r="JKJ95" s="605"/>
      <c r="JKK95" s="604"/>
      <c r="JKS95" s="605"/>
      <c r="JKT95" s="604"/>
      <c r="JLB95" s="605"/>
      <c r="JLC95" s="604"/>
      <c r="JLK95" s="605"/>
      <c r="JLL95" s="604"/>
      <c r="JLT95" s="605"/>
      <c r="JLU95" s="604"/>
      <c r="JMC95" s="605"/>
      <c r="JMD95" s="604"/>
      <c r="JML95" s="605"/>
      <c r="JMM95" s="604"/>
      <c r="JMU95" s="605"/>
      <c r="JMV95" s="604"/>
      <c r="JND95" s="605"/>
      <c r="JNE95" s="604"/>
      <c r="JNM95" s="605"/>
      <c r="JNN95" s="604"/>
      <c r="JNV95" s="605"/>
      <c r="JNW95" s="604"/>
      <c r="JOE95" s="605"/>
      <c r="JOF95" s="604"/>
      <c r="JON95" s="605"/>
      <c r="JOO95" s="604"/>
      <c r="JOW95" s="605"/>
      <c r="JOX95" s="604"/>
      <c r="JPF95" s="605"/>
      <c r="JPG95" s="604"/>
      <c r="JPO95" s="605"/>
      <c r="JPP95" s="604"/>
      <c r="JPX95" s="605"/>
      <c r="JPY95" s="604"/>
      <c r="JQG95" s="605"/>
      <c r="JQH95" s="604"/>
      <c r="JQP95" s="605"/>
      <c r="JQQ95" s="604"/>
      <c r="JQY95" s="605"/>
      <c r="JQZ95" s="604"/>
      <c r="JRH95" s="605"/>
      <c r="JRI95" s="604"/>
      <c r="JRQ95" s="605"/>
      <c r="JRR95" s="604"/>
      <c r="JRZ95" s="605"/>
      <c r="JSA95" s="604"/>
      <c r="JSI95" s="605"/>
      <c r="JSJ95" s="604"/>
      <c r="JSR95" s="605"/>
      <c r="JSS95" s="604"/>
      <c r="JTA95" s="605"/>
      <c r="JTB95" s="604"/>
      <c r="JTJ95" s="605"/>
      <c r="JTK95" s="604"/>
      <c r="JTS95" s="605"/>
      <c r="JTT95" s="604"/>
      <c r="JUB95" s="605"/>
      <c r="JUC95" s="604"/>
      <c r="JUK95" s="605"/>
      <c r="JUL95" s="604"/>
      <c r="JUT95" s="605"/>
      <c r="JUU95" s="604"/>
      <c r="JVC95" s="605"/>
      <c r="JVD95" s="604"/>
      <c r="JVL95" s="605"/>
      <c r="JVM95" s="604"/>
      <c r="JVU95" s="605"/>
      <c r="JVV95" s="604"/>
      <c r="JWD95" s="605"/>
      <c r="JWE95" s="604"/>
      <c r="JWM95" s="605"/>
      <c r="JWN95" s="604"/>
      <c r="JWV95" s="605"/>
      <c r="JWW95" s="604"/>
      <c r="JXE95" s="605"/>
      <c r="JXF95" s="604"/>
      <c r="JXN95" s="605"/>
      <c r="JXO95" s="604"/>
      <c r="JXW95" s="605"/>
      <c r="JXX95" s="604"/>
      <c r="JYF95" s="605"/>
      <c r="JYG95" s="604"/>
      <c r="JYO95" s="605"/>
      <c r="JYP95" s="604"/>
      <c r="JYX95" s="605"/>
      <c r="JYY95" s="604"/>
      <c r="JZG95" s="605"/>
      <c r="JZH95" s="604"/>
      <c r="JZP95" s="605"/>
      <c r="JZQ95" s="604"/>
      <c r="JZY95" s="605"/>
      <c r="JZZ95" s="604"/>
      <c r="KAH95" s="605"/>
      <c r="KAI95" s="604"/>
      <c r="KAQ95" s="605"/>
      <c r="KAR95" s="604"/>
      <c r="KAZ95" s="605"/>
      <c r="KBA95" s="604"/>
      <c r="KBI95" s="605"/>
      <c r="KBJ95" s="604"/>
      <c r="KBR95" s="605"/>
      <c r="KBS95" s="604"/>
      <c r="KCA95" s="605"/>
      <c r="KCB95" s="604"/>
      <c r="KCJ95" s="605"/>
      <c r="KCK95" s="604"/>
      <c r="KCS95" s="605"/>
      <c r="KCT95" s="604"/>
      <c r="KDB95" s="605"/>
      <c r="KDC95" s="604"/>
      <c r="KDK95" s="605"/>
      <c r="KDL95" s="604"/>
      <c r="KDT95" s="605"/>
      <c r="KDU95" s="604"/>
      <c r="KEC95" s="605"/>
      <c r="KED95" s="604"/>
      <c r="KEL95" s="605"/>
      <c r="KEM95" s="604"/>
      <c r="KEU95" s="605"/>
      <c r="KEV95" s="604"/>
      <c r="KFD95" s="605"/>
      <c r="KFE95" s="604"/>
      <c r="KFM95" s="605"/>
      <c r="KFN95" s="604"/>
      <c r="KFV95" s="605"/>
      <c r="KFW95" s="604"/>
      <c r="KGE95" s="605"/>
      <c r="KGF95" s="604"/>
      <c r="KGN95" s="605"/>
      <c r="KGO95" s="604"/>
      <c r="KGW95" s="605"/>
      <c r="KGX95" s="604"/>
      <c r="KHF95" s="605"/>
      <c r="KHG95" s="604"/>
      <c r="KHO95" s="605"/>
      <c r="KHP95" s="604"/>
      <c r="KHX95" s="605"/>
      <c r="KHY95" s="604"/>
      <c r="KIG95" s="605"/>
      <c r="KIH95" s="604"/>
      <c r="KIP95" s="605"/>
      <c r="KIQ95" s="604"/>
      <c r="KIY95" s="605"/>
      <c r="KIZ95" s="604"/>
      <c r="KJH95" s="605"/>
      <c r="KJI95" s="604"/>
      <c r="KJQ95" s="605"/>
      <c r="KJR95" s="604"/>
      <c r="KJZ95" s="605"/>
      <c r="KKA95" s="604"/>
      <c r="KKI95" s="605"/>
      <c r="KKJ95" s="604"/>
      <c r="KKR95" s="605"/>
      <c r="KKS95" s="604"/>
      <c r="KLA95" s="605"/>
      <c r="KLB95" s="604"/>
      <c r="KLJ95" s="605"/>
      <c r="KLK95" s="604"/>
      <c r="KLS95" s="605"/>
      <c r="KLT95" s="604"/>
      <c r="KMB95" s="605"/>
      <c r="KMC95" s="604"/>
      <c r="KMK95" s="605"/>
      <c r="KML95" s="604"/>
      <c r="KMT95" s="605"/>
      <c r="KMU95" s="604"/>
      <c r="KNC95" s="605"/>
      <c r="KND95" s="604"/>
      <c r="KNL95" s="605"/>
      <c r="KNM95" s="604"/>
      <c r="KNU95" s="605"/>
      <c r="KNV95" s="604"/>
      <c r="KOD95" s="605"/>
      <c r="KOE95" s="604"/>
      <c r="KOM95" s="605"/>
      <c r="KON95" s="604"/>
      <c r="KOV95" s="605"/>
      <c r="KOW95" s="604"/>
      <c r="KPE95" s="605"/>
      <c r="KPF95" s="604"/>
      <c r="KPN95" s="605"/>
      <c r="KPO95" s="604"/>
      <c r="KPW95" s="605"/>
      <c r="KPX95" s="604"/>
      <c r="KQF95" s="605"/>
      <c r="KQG95" s="604"/>
      <c r="KQO95" s="605"/>
      <c r="KQP95" s="604"/>
      <c r="KQX95" s="605"/>
      <c r="KQY95" s="604"/>
      <c r="KRG95" s="605"/>
      <c r="KRH95" s="604"/>
      <c r="KRP95" s="605"/>
      <c r="KRQ95" s="604"/>
      <c r="KRY95" s="605"/>
      <c r="KRZ95" s="604"/>
      <c r="KSH95" s="605"/>
      <c r="KSI95" s="604"/>
      <c r="KSQ95" s="605"/>
      <c r="KSR95" s="604"/>
      <c r="KSZ95" s="605"/>
      <c r="KTA95" s="604"/>
      <c r="KTI95" s="605"/>
      <c r="KTJ95" s="604"/>
      <c r="KTR95" s="605"/>
      <c r="KTS95" s="604"/>
      <c r="KUA95" s="605"/>
      <c r="KUB95" s="604"/>
      <c r="KUJ95" s="605"/>
      <c r="KUK95" s="604"/>
      <c r="KUS95" s="605"/>
      <c r="KUT95" s="604"/>
      <c r="KVB95" s="605"/>
      <c r="KVC95" s="604"/>
      <c r="KVK95" s="605"/>
      <c r="KVL95" s="604"/>
      <c r="KVT95" s="605"/>
      <c r="KVU95" s="604"/>
      <c r="KWC95" s="605"/>
      <c r="KWD95" s="604"/>
      <c r="KWL95" s="605"/>
      <c r="KWM95" s="604"/>
      <c r="KWU95" s="605"/>
      <c r="KWV95" s="604"/>
      <c r="KXD95" s="605"/>
      <c r="KXE95" s="604"/>
      <c r="KXM95" s="605"/>
      <c r="KXN95" s="604"/>
      <c r="KXV95" s="605"/>
      <c r="KXW95" s="604"/>
      <c r="KYE95" s="605"/>
      <c r="KYF95" s="604"/>
      <c r="KYN95" s="605"/>
      <c r="KYO95" s="604"/>
      <c r="KYW95" s="605"/>
      <c r="KYX95" s="604"/>
      <c r="KZF95" s="605"/>
      <c r="KZG95" s="604"/>
      <c r="KZO95" s="605"/>
      <c r="KZP95" s="604"/>
      <c r="KZX95" s="605"/>
      <c r="KZY95" s="604"/>
      <c r="LAG95" s="605"/>
      <c r="LAH95" s="604"/>
      <c r="LAP95" s="605"/>
      <c r="LAQ95" s="604"/>
      <c r="LAY95" s="605"/>
      <c r="LAZ95" s="604"/>
      <c r="LBH95" s="605"/>
      <c r="LBI95" s="604"/>
      <c r="LBQ95" s="605"/>
      <c r="LBR95" s="604"/>
      <c r="LBZ95" s="605"/>
      <c r="LCA95" s="604"/>
      <c r="LCI95" s="605"/>
      <c r="LCJ95" s="604"/>
      <c r="LCR95" s="605"/>
      <c r="LCS95" s="604"/>
      <c r="LDA95" s="605"/>
      <c r="LDB95" s="604"/>
      <c r="LDJ95" s="605"/>
      <c r="LDK95" s="604"/>
      <c r="LDS95" s="605"/>
      <c r="LDT95" s="604"/>
      <c r="LEB95" s="605"/>
      <c r="LEC95" s="604"/>
      <c r="LEK95" s="605"/>
      <c r="LEL95" s="604"/>
      <c r="LET95" s="605"/>
      <c r="LEU95" s="604"/>
      <c r="LFC95" s="605"/>
      <c r="LFD95" s="604"/>
      <c r="LFL95" s="605"/>
      <c r="LFM95" s="604"/>
      <c r="LFU95" s="605"/>
      <c r="LFV95" s="604"/>
      <c r="LGD95" s="605"/>
      <c r="LGE95" s="604"/>
      <c r="LGM95" s="605"/>
      <c r="LGN95" s="604"/>
      <c r="LGV95" s="605"/>
      <c r="LGW95" s="604"/>
      <c r="LHE95" s="605"/>
      <c r="LHF95" s="604"/>
      <c r="LHN95" s="605"/>
      <c r="LHO95" s="604"/>
      <c r="LHW95" s="605"/>
      <c r="LHX95" s="604"/>
      <c r="LIF95" s="605"/>
      <c r="LIG95" s="604"/>
      <c r="LIO95" s="605"/>
      <c r="LIP95" s="604"/>
      <c r="LIX95" s="605"/>
      <c r="LIY95" s="604"/>
      <c r="LJG95" s="605"/>
      <c r="LJH95" s="604"/>
      <c r="LJP95" s="605"/>
      <c r="LJQ95" s="604"/>
      <c r="LJY95" s="605"/>
      <c r="LJZ95" s="604"/>
      <c r="LKH95" s="605"/>
      <c r="LKI95" s="604"/>
      <c r="LKQ95" s="605"/>
      <c r="LKR95" s="604"/>
      <c r="LKZ95" s="605"/>
      <c r="LLA95" s="604"/>
      <c r="LLI95" s="605"/>
      <c r="LLJ95" s="604"/>
      <c r="LLR95" s="605"/>
      <c r="LLS95" s="604"/>
      <c r="LMA95" s="605"/>
      <c r="LMB95" s="604"/>
      <c r="LMJ95" s="605"/>
      <c r="LMK95" s="604"/>
      <c r="LMS95" s="605"/>
      <c r="LMT95" s="604"/>
      <c r="LNB95" s="605"/>
      <c r="LNC95" s="604"/>
      <c r="LNK95" s="605"/>
      <c r="LNL95" s="604"/>
      <c r="LNT95" s="605"/>
      <c r="LNU95" s="604"/>
      <c r="LOC95" s="605"/>
      <c r="LOD95" s="604"/>
      <c r="LOL95" s="605"/>
      <c r="LOM95" s="604"/>
      <c r="LOU95" s="605"/>
      <c r="LOV95" s="604"/>
      <c r="LPD95" s="605"/>
      <c r="LPE95" s="604"/>
      <c r="LPM95" s="605"/>
      <c r="LPN95" s="604"/>
      <c r="LPV95" s="605"/>
      <c r="LPW95" s="604"/>
      <c r="LQE95" s="605"/>
      <c r="LQF95" s="604"/>
      <c r="LQN95" s="605"/>
      <c r="LQO95" s="604"/>
      <c r="LQW95" s="605"/>
      <c r="LQX95" s="604"/>
      <c r="LRF95" s="605"/>
      <c r="LRG95" s="604"/>
      <c r="LRO95" s="605"/>
      <c r="LRP95" s="604"/>
      <c r="LRX95" s="605"/>
      <c r="LRY95" s="604"/>
      <c r="LSG95" s="605"/>
      <c r="LSH95" s="604"/>
      <c r="LSP95" s="605"/>
      <c r="LSQ95" s="604"/>
      <c r="LSY95" s="605"/>
      <c r="LSZ95" s="604"/>
      <c r="LTH95" s="605"/>
      <c r="LTI95" s="604"/>
      <c r="LTQ95" s="605"/>
      <c r="LTR95" s="604"/>
      <c r="LTZ95" s="605"/>
      <c r="LUA95" s="604"/>
      <c r="LUI95" s="605"/>
      <c r="LUJ95" s="604"/>
      <c r="LUR95" s="605"/>
      <c r="LUS95" s="604"/>
      <c r="LVA95" s="605"/>
      <c r="LVB95" s="604"/>
      <c r="LVJ95" s="605"/>
      <c r="LVK95" s="604"/>
      <c r="LVS95" s="605"/>
      <c r="LVT95" s="604"/>
      <c r="LWB95" s="605"/>
      <c r="LWC95" s="604"/>
      <c r="LWK95" s="605"/>
      <c r="LWL95" s="604"/>
      <c r="LWT95" s="605"/>
      <c r="LWU95" s="604"/>
      <c r="LXC95" s="605"/>
      <c r="LXD95" s="604"/>
      <c r="LXL95" s="605"/>
      <c r="LXM95" s="604"/>
      <c r="LXU95" s="605"/>
      <c r="LXV95" s="604"/>
      <c r="LYD95" s="605"/>
      <c r="LYE95" s="604"/>
      <c r="LYM95" s="605"/>
      <c r="LYN95" s="604"/>
      <c r="LYV95" s="605"/>
      <c r="LYW95" s="604"/>
      <c r="LZE95" s="605"/>
      <c r="LZF95" s="604"/>
      <c r="LZN95" s="605"/>
      <c r="LZO95" s="604"/>
      <c r="LZW95" s="605"/>
      <c r="LZX95" s="604"/>
      <c r="MAF95" s="605"/>
      <c r="MAG95" s="604"/>
      <c r="MAO95" s="605"/>
      <c r="MAP95" s="604"/>
      <c r="MAX95" s="605"/>
      <c r="MAY95" s="604"/>
      <c r="MBG95" s="605"/>
      <c r="MBH95" s="604"/>
      <c r="MBP95" s="605"/>
      <c r="MBQ95" s="604"/>
      <c r="MBY95" s="605"/>
      <c r="MBZ95" s="604"/>
      <c r="MCH95" s="605"/>
      <c r="MCI95" s="604"/>
      <c r="MCQ95" s="605"/>
      <c r="MCR95" s="604"/>
      <c r="MCZ95" s="605"/>
      <c r="MDA95" s="604"/>
      <c r="MDI95" s="605"/>
      <c r="MDJ95" s="604"/>
      <c r="MDR95" s="605"/>
      <c r="MDS95" s="604"/>
      <c r="MEA95" s="605"/>
      <c r="MEB95" s="604"/>
      <c r="MEJ95" s="605"/>
      <c r="MEK95" s="604"/>
      <c r="MES95" s="605"/>
      <c r="MET95" s="604"/>
      <c r="MFB95" s="605"/>
      <c r="MFC95" s="604"/>
      <c r="MFK95" s="605"/>
      <c r="MFL95" s="604"/>
      <c r="MFT95" s="605"/>
      <c r="MFU95" s="604"/>
      <c r="MGC95" s="605"/>
      <c r="MGD95" s="604"/>
      <c r="MGL95" s="605"/>
      <c r="MGM95" s="604"/>
      <c r="MGU95" s="605"/>
      <c r="MGV95" s="604"/>
      <c r="MHD95" s="605"/>
      <c r="MHE95" s="604"/>
      <c r="MHM95" s="605"/>
      <c r="MHN95" s="604"/>
      <c r="MHV95" s="605"/>
      <c r="MHW95" s="604"/>
      <c r="MIE95" s="605"/>
      <c r="MIF95" s="604"/>
      <c r="MIN95" s="605"/>
      <c r="MIO95" s="604"/>
      <c r="MIW95" s="605"/>
      <c r="MIX95" s="604"/>
      <c r="MJF95" s="605"/>
      <c r="MJG95" s="604"/>
      <c r="MJO95" s="605"/>
      <c r="MJP95" s="604"/>
      <c r="MJX95" s="605"/>
      <c r="MJY95" s="604"/>
      <c r="MKG95" s="605"/>
      <c r="MKH95" s="604"/>
      <c r="MKP95" s="605"/>
      <c r="MKQ95" s="604"/>
      <c r="MKY95" s="605"/>
      <c r="MKZ95" s="604"/>
      <c r="MLH95" s="605"/>
      <c r="MLI95" s="604"/>
      <c r="MLQ95" s="605"/>
      <c r="MLR95" s="604"/>
      <c r="MLZ95" s="605"/>
      <c r="MMA95" s="604"/>
      <c r="MMI95" s="605"/>
      <c r="MMJ95" s="604"/>
      <c r="MMR95" s="605"/>
      <c r="MMS95" s="604"/>
      <c r="MNA95" s="605"/>
      <c r="MNB95" s="604"/>
      <c r="MNJ95" s="605"/>
      <c r="MNK95" s="604"/>
      <c r="MNS95" s="605"/>
      <c r="MNT95" s="604"/>
      <c r="MOB95" s="605"/>
      <c r="MOC95" s="604"/>
      <c r="MOK95" s="605"/>
      <c r="MOL95" s="604"/>
      <c r="MOT95" s="605"/>
      <c r="MOU95" s="604"/>
      <c r="MPC95" s="605"/>
      <c r="MPD95" s="604"/>
      <c r="MPL95" s="605"/>
      <c r="MPM95" s="604"/>
      <c r="MPU95" s="605"/>
      <c r="MPV95" s="604"/>
      <c r="MQD95" s="605"/>
      <c r="MQE95" s="604"/>
      <c r="MQM95" s="605"/>
      <c r="MQN95" s="604"/>
      <c r="MQV95" s="605"/>
      <c r="MQW95" s="604"/>
      <c r="MRE95" s="605"/>
      <c r="MRF95" s="604"/>
      <c r="MRN95" s="605"/>
      <c r="MRO95" s="604"/>
      <c r="MRW95" s="605"/>
      <c r="MRX95" s="604"/>
      <c r="MSF95" s="605"/>
      <c r="MSG95" s="604"/>
      <c r="MSO95" s="605"/>
      <c r="MSP95" s="604"/>
      <c r="MSX95" s="605"/>
      <c r="MSY95" s="604"/>
      <c r="MTG95" s="605"/>
      <c r="MTH95" s="604"/>
      <c r="MTP95" s="605"/>
      <c r="MTQ95" s="604"/>
      <c r="MTY95" s="605"/>
      <c r="MTZ95" s="604"/>
      <c r="MUH95" s="605"/>
      <c r="MUI95" s="604"/>
      <c r="MUQ95" s="605"/>
      <c r="MUR95" s="604"/>
      <c r="MUZ95" s="605"/>
      <c r="MVA95" s="604"/>
      <c r="MVI95" s="605"/>
      <c r="MVJ95" s="604"/>
      <c r="MVR95" s="605"/>
      <c r="MVS95" s="604"/>
      <c r="MWA95" s="605"/>
      <c r="MWB95" s="604"/>
      <c r="MWJ95" s="605"/>
      <c r="MWK95" s="604"/>
      <c r="MWS95" s="605"/>
      <c r="MWT95" s="604"/>
      <c r="MXB95" s="605"/>
      <c r="MXC95" s="604"/>
      <c r="MXK95" s="605"/>
      <c r="MXL95" s="604"/>
      <c r="MXT95" s="605"/>
      <c r="MXU95" s="604"/>
      <c r="MYC95" s="605"/>
      <c r="MYD95" s="604"/>
      <c r="MYL95" s="605"/>
      <c r="MYM95" s="604"/>
      <c r="MYU95" s="605"/>
      <c r="MYV95" s="604"/>
      <c r="MZD95" s="605"/>
      <c r="MZE95" s="604"/>
      <c r="MZM95" s="605"/>
      <c r="MZN95" s="604"/>
      <c r="MZV95" s="605"/>
      <c r="MZW95" s="604"/>
      <c r="NAE95" s="605"/>
      <c r="NAF95" s="604"/>
      <c r="NAN95" s="605"/>
      <c r="NAO95" s="604"/>
      <c r="NAW95" s="605"/>
      <c r="NAX95" s="604"/>
      <c r="NBF95" s="605"/>
      <c r="NBG95" s="604"/>
      <c r="NBO95" s="605"/>
      <c r="NBP95" s="604"/>
      <c r="NBX95" s="605"/>
      <c r="NBY95" s="604"/>
      <c r="NCG95" s="605"/>
      <c r="NCH95" s="604"/>
      <c r="NCP95" s="605"/>
      <c r="NCQ95" s="604"/>
      <c r="NCY95" s="605"/>
      <c r="NCZ95" s="604"/>
      <c r="NDH95" s="605"/>
      <c r="NDI95" s="604"/>
      <c r="NDQ95" s="605"/>
      <c r="NDR95" s="604"/>
      <c r="NDZ95" s="605"/>
      <c r="NEA95" s="604"/>
      <c r="NEI95" s="605"/>
      <c r="NEJ95" s="604"/>
      <c r="NER95" s="605"/>
      <c r="NES95" s="604"/>
      <c r="NFA95" s="605"/>
      <c r="NFB95" s="604"/>
      <c r="NFJ95" s="605"/>
      <c r="NFK95" s="604"/>
      <c r="NFS95" s="605"/>
      <c r="NFT95" s="604"/>
      <c r="NGB95" s="605"/>
      <c r="NGC95" s="604"/>
      <c r="NGK95" s="605"/>
      <c r="NGL95" s="604"/>
      <c r="NGT95" s="605"/>
      <c r="NGU95" s="604"/>
      <c r="NHC95" s="605"/>
      <c r="NHD95" s="604"/>
      <c r="NHL95" s="605"/>
      <c r="NHM95" s="604"/>
      <c r="NHU95" s="605"/>
      <c r="NHV95" s="604"/>
      <c r="NID95" s="605"/>
      <c r="NIE95" s="604"/>
      <c r="NIM95" s="605"/>
      <c r="NIN95" s="604"/>
      <c r="NIV95" s="605"/>
      <c r="NIW95" s="604"/>
      <c r="NJE95" s="605"/>
      <c r="NJF95" s="604"/>
      <c r="NJN95" s="605"/>
      <c r="NJO95" s="604"/>
      <c r="NJW95" s="605"/>
      <c r="NJX95" s="604"/>
      <c r="NKF95" s="605"/>
      <c r="NKG95" s="604"/>
      <c r="NKO95" s="605"/>
      <c r="NKP95" s="604"/>
      <c r="NKX95" s="605"/>
      <c r="NKY95" s="604"/>
      <c r="NLG95" s="605"/>
      <c r="NLH95" s="604"/>
      <c r="NLP95" s="605"/>
      <c r="NLQ95" s="604"/>
      <c r="NLY95" s="605"/>
      <c r="NLZ95" s="604"/>
      <c r="NMH95" s="605"/>
      <c r="NMI95" s="604"/>
      <c r="NMQ95" s="605"/>
      <c r="NMR95" s="604"/>
      <c r="NMZ95" s="605"/>
      <c r="NNA95" s="604"/>
      <c r="NNI95" s="605"/>
      <c r="NNJ95" s="604"/>
      <c r="NNR95" s="605"/>
      <c r="NNS95" s="604"/>
      <c r="NOA95" s="605"/>
      <c r="NOB95" s="604"/>
      <c r="NOJ95" s="605"/>
      <c r="NOK95" s="604"/>
      <c r="NOS95" s="605"/>
      <c r="NOT95" s="604"/>
      <c r="NPB95" s="605"/>
      <c r="NPC95" s="604"/>
      <c r="NPK95" s="605"/>
      <c r="NPL95" s="604"/>
      <c r="NPT95" s="605"/>
      <c r="NPU95" s="604"/>
      <c r="NQC95" s="605"/>
      <c r="NQD95" s="604"/>
      <c r="NQL95" s="605"/>
      <c r="NQM95" s="604"/>
      <c r="NQU95" s="605"/>
      <c r="NQV95" s="604"/>
      <c r="NRD95" s="605"/>
      <c r="NRE95" s="604"/>
      <c r="NRM95" s="605"/>
      <c r="NRN95" s="604"/>
      <c r="NRV95" s="605"/>
      <c r="NRW95" s="604"/>
      <c r="NSE95" s="605"/>
      <c r="NSF95" s="604"/>
      <c r="NSN95" s="605"/>
      <c r="NSO95" s="604"/>
      <c r="NSW95" s="605"/>
      <c r="NSX95" s="604"/>
      <c r="NTF95" s="605"/>
      <c r="NTG95" s="604"/>
      <c r="NTO95" s="605"/>
      <c r="NTP95" s="604"/>
      <c r="NTX95" s="605"/>
      <c r="NTY95" s="604"/>
      <c r="NUG95" s="605"/>
      <c r="NUH95" s="604"/>
      <c r="NUP95" s="605"/>
      <c r="NUQ95" s="604"/>
      <c r="NUY95" s="605"/>
      <c r="NUZ95" s="604"/>
      <c r="NVH95" s="605"/>
      <c r="NVI95" s="604"/>
      <c r="NVQ95" s="605"/>
      <c r="NVR95" s="604"/>
      <c r="NVZ95" s="605"/>
      <c r="NWA95" s="604"/>
      <c r="NWI95" s="605"/>
      <c r="NWJ95" s="604"/>
      <c r="NWR95" s="605"/>
      <c r="NWS95" s="604"/>
      <c r="NXA95" s="605"/>
      <c r="NXB95" s="604"/>
      <c r="NXJ95" s="605"/>
      <c r="NXK95" s="604"/>
      <c r="NXS95" s="605"/>
      <c r="NXT95" s="604"/>
      <c r="NYB95" s="605"/>
      <c r="NYC95" s="604"/>
      <c r="NYK95" s="605"/>
      <c r="NYL95" s="604"/>
      <c r="NYT95" s="605"/>
      <c r="NYU95" s="604"/>
      <c r="NZC95" s="605"/>
      <c r="NZD95" s="604"/>
      <c r="NZL95" s="605"/>
      <c r="NZM95" s="604"/>
      <c r="NZU95" s="605"/>
      <c r="NZV95" s="604"/>
      <c r="OAD95" s="605"/>
      <c r="OAE95" s="604"/>
      <c r="OAM95" s="605"/>
      <c r="OAN95" s="604"/>
      <c r="OAV95" s="605"/>
      <c r="OAW95" s="604"/>
      <c r="OBE95" s="605"/>
      <c r="OBF95" s="604"/>
      <c r="OBN95" s="605"/>
      <c r="OBO95" s="604"/>
      <c r="OBW95" s="605"/>
      <c r="OBX95" s="604"/>
      <c r="OCF95" s="605"/>
      <c r="OCG95" s="604"/>
      <c r="OCO95" s="605"/>
      <c r="OCP95" s="604"/>
      <c r="OCX95" s="605"/>
      <c r="OCY95" s="604"/>
      <c r="ODG95" s="605"/>
      <c r="ODH95" s="604"/>
      <c r="ODP95" s="605"/>
      <c r="ODQ95" s="604"/>
      <c r="ODY95" s="605"/>
      <c r="ODZ95" s="604"/>
      <c r="OEH95" s="605"/>
      <c r="OEI95" s="604"/>
      <c r="OEQ95" s="605"/>
      <c r="OER95" s="604"/>
      <c r="OEZ95" s="605"/>
      <c r="OFA95" s="604"/>
      <c r="OFI95" s="605"/>
      <c r="OFJ95" s="604"/>
      <c r="OFR95" s="605"/>
      <c r="OFS95" s="604"/>
      <c r="OGA95" s="605"/>
      <c r="OGB95" s="604"/>
      <c r="OGJ95" s="605"/>
      <c r="OGK95" s="604"/>
      <c r="OGS95" s="605"/>
      <c r="OGT95" s="604"/>
      <c r="OHB95" s="605"/>
      <c r="OHC95" s="604"/>
      <c r="OHK95" s="605"/>
      <c r="OHL95" s="604"/>
      <c r="OHT95" s="605"/>
      <c r="OHU95" s="604"/>
      <c r="OIC95" s="605"/>
      <c r="OID95" s="604"/>
      <c r="OIL95" s="605"/>
      <c r="OIM95" s="604"/>
      <c r="OIU95" s="605"/>
      <c r="OIV95" s="604"/>
      <c r="OJD95" s="605"/>
      <c r="OJE95" s="604"/>
      <c r="OJM95" s="605"/>
      <c r="OJN95" s="604"/>
      <c r="OJV95" s="605"/>
      <c r="OJW95" s="604"/>
      <c r="OKE95" s="605"/>
      <c r="OKF95" s="604"/>
      <c r="OKN95" s="605"/>
      <c r="OKO95" s="604"/>
      <c r="OKW95" s="605"/>
      <c r="OKX95" s="604"/>
      <c r="OLF95" s="605"/>
      <c r="OLG95" s="604"/>
      <c r="OLO95" s="605"/>
      <c r="OLP95" s="604"/>
      <c r="OLX95" s="605"/>
      <c r="OLY95" s="604"/>
      <c r="OMG95" s="605"/>
      <c r="OMH95" s="604"/>
      <c r="OMP95" s="605"/>
      <c r="OMQ95" s="604"/>
      <c r="OMY95" s="605"/>
      <c r="OMZ95" s="604"/>
      <c r="ONH95" s="605"/>
      <c r="ONI95" s="604"/>
      <c r="ONQ95" s="605"/>
      <c r="ONR95" s="604"/>
      <c r="ONZ95" s="605"/>
      <c r="OOA95" s="604"/>
      <c r="OOI95" s="605"/>
      <c r="OOJ95" s="604"/>
      <c r="OOR95" s="605"/>
      <c r="OOS95" s="604"/>
      <c r="OPA95" s="605"/>
      <c r="OPB95" s="604"/>
      <c r="OPJ95" s="605"/>
      <c r="OPK95" s="604"/>
      <c r="OPS95" s="605"/>
      <c r="OPT95" s="604"/>
      <c r="OQB95" s="605"/>
      <c r="OQC95" s="604"/>
      <c r="OQK95" s="605"/>
      <c r="OQL95" s="604"/>
      <c r="OQT95" s="605"/>
      <c r="OQU95" s="604"/>
      <c r="ORC95" s="605"/>
      <c r="ORD95" s="604"/>
      <c r="ORL95" s="605"/>
      <c r="ORM95" s="604"/>
      <c r="ORU95" s="605"/>
      <c r="ORV95" s="604"/>
      <c r="OSD95" s="605"/>
      <c r="OSE95" s="604"/>
      <c r="OSM95" s="605"/>
      <c r="OSN95" s="604"/>
      <c r="OSV95" s="605"/>
      <c r="OSW95" s="604"/>
      <c r="OTE95" s="605"/>
      <c r="OTF95" s="604"/>
      <c r="OTN95" s="605"/>
      <c r="OTO95" s="604"/>
      <c r="OTW95" s="605"/>
      <c r="OTX95" s="604"/>
      <c r="OUF95" s="605"/>
      <c r="OUG95" s="604"/>
      <c r="OUO95" s="605"/>
      <c r="OUP95" s="604"/>
      <c r="OUX95" s="605"/>
      <c r="OUY95" s="604"/>
      <c r="OVG95" s="605"/>
      <c r="OVH95" s="604"/>
      <c r="OVP95" s="605"/>
      <c r="OVQ95" s="604"/>
      <c r="OVY95" s="605"/>
      <c r="OVZ95" s="604"/>
      <c r="OWH95" s="605"/>
      <c r="OWI95" s="604"/>
      <c r="OWQ95" s="605"/>
      <c r="OWR95" s="604"/>
      <c r="OWZ95" s="605"/>
      <c r="OXA95" s="604"/>
      <c r="OXI95" s="605"/>
      <c r="OXJ95" s="604"/>
      <c r="OXR95" s="605"/>
      <c r="OXS95" s="604"/>
      <c r="OYA95" s="605"/>
      <c r="OYB95" s="604"/>
      <c r="OYJ95" s="605"/>
      <c r="OYK95" s="604"/>
      <c r="OYS95" s="605"/>
      <c r="OYT95" s="604"/>
      <c r="OZB95" s="605"/>
      <c r="OZC95" s="604"/>
      <c r="OZK95" s="605"/>
      <c r="OZL95" s="604"/>
      <c r="OZT95" s="605"/>
      <c r="OZU95" s="604"/>
      <c r="PAC95" s="605"/>
      <c r="PAD95" s="604"/>
      <c r="PAL95" s="605"/>
      <c r="PAM95" s="604"/>
      <c r="PAU95" s="605"/>
      <c r="PAV95" s="604"/>
      <c r="PBD95" s="605"/>
      <c r="PBE95" s="604"/>
      <c r="PBM95" s="605"/>
      <c r="PBN95" s="604"/>
      <c r="PBV95" s="605"/>
      <c r="PBW95" s="604"/>
      <c r="PCE95" s="605"/>
      <c r="PCF95" s="604"/>
      <c r="PCN95" s="605"/>
      <c r="PCO95" s="604"/>
      <c r="PCW95" s="605"/>
      <c r="PCX95" s="604"/>
      <c r="PDF95" s="605"/>
      <c r="PDG95" s="604"/>
      <c r="PDO95" s="605"/>
      <c r="PDP95" s="604"/>
      <c r="PDX95" s="605"/>
      <c r="PDY95" s="604"/>
      <c r="PEG95" s="605"/>
      <c r="PEH95" s="604"/>
      <c r="PEP95" s="605"/>
      <c r="PEQ95" s="604"/>
      <c r="PEY95" s="605"/>
      <c r="PEZ95" s="604"/>
      <c r="PFH95" s="605"/>
      <c r="PFI95" s="604"/>
      <c r="PFQ95" s="605"/>
      <c r="PFR95" s="604"/>
      <c r="PFZ95" s="605"/>
      <c r="PGA95" s="604"/>
      <c r="PGI95" s="605"/>
      <c r="PGJ95" s="604"/>
      <c r="PGR95" s="605"/>
      <c r="PGS95" s="604"/>
      <c r="PHA95" s="605"/>
      <c r="PHB95" s="604"/>
      <c r="PHJ95" s="605"/>
      <c r="PHK95" s="604"/>
      <c r="PHS95" s="605"/>
      <c r="PHT95" s="604"/>
      <c r="PIB95" s="605"/>
      <c r="PIC95" s="604"/>
      <c r="PIK95" s="605"/>
      <c r="PIL95" s="604"/>
      <c r="PIT95" s="605"/>
      <c r="PIU95" s="604"/>
      <c r="PJC95" s="605"/>
      <c r="PJD95" s="604"/>
      <c r="PJL95" s="605"/>
      <c r="PJM95" s="604"/>
      <c r="PJU95" s="605"/>
      <c r="PJV95" s="604"/>
      <c r="PKD95" s="605"/>
      <c r="PKE95" s="604"/>
      <c r="PKM95" s="605"/>
      <c r="PKN95" s="604"/>
      <c r="PKV95" s="605"/>
      <c r="PKW95" s="604"/>
      <c r="PLE95" s="605"/>
      <c r="PLF95" s="604"/>
      <c r="PLN95" s="605"/>
      <c r="PLO95" s="604"/>
      <c r="PLW95" s="605"/>
      <c r="PLX95" s="604"/>
      <c r="PMF95" s="605"/>
      <c r="PMG95" s="604"/>
      <c r="PMO95" s="605"/>
      <c r="PMP95" s="604"/>
      <c r="PMX95" s="605"/>
      <c r="PMY95" s="604"/>
      <c r="PNG95" s="605"/>
      <c r="PNH95" s="604"/>
      <c r="PNP95" s="605"/>
      <c r="PNQ95" s="604"/>
      <c r="PNY95" s="605"/>
      <c r="PNZ95" s="604"/>
      <c r="POH95" s="605"/>
      <c r="POI95" s="604"/>
      <c r="POQ95" s="605"/>
      <c r="POR95" s="604"/>
      <c r="POZ95" s="605"/>
      <c r="PPA95" s="604"/>
      <c r="PPI95" s="605"/>
      <c r="PPJ95" s="604"/>
      <c r="PPR95" s="605"/>
      <c r="PPS95" s="604"/>
      <c r="PQA95" s="605"/>
      <c r="PQB95" s="604"/>
      <c r="PQJ95" s="605"/>
      <c r="PQK95" s="604"/>
      <c r="PQS95" s="605"/>
      <c r="PQT95" s="604"/>
      <c r="PRB95" s="605"/>
      <c r="PRC95" s="604"/>
      <c r="PRK95" s="605"/>
      <c r="PRL95" s="604"/>
      <c r="PRT95" s="605"/>
      <c r="PRU95" s="604"/>
      <c r="PSC95" s="605"/>
      <c r="PSD95" s="604"/>
      <c r="PSL95" s="605"/>
      <c r="PSM95" s="604"/>
      <c r="PSU95" s="605"/>
      <c r="PSV95" s="604"/>
      <c r="PTD95" s="605"/>
      <c r="PTE95" s="604"/>
      <c r="PTM95" s="605"/>
      <c r="PTN95" s="604"/>
      <c r="PTV95" s="605"/>
      <c r="PTW95" s="604"/>
      <c r="PUE95" s="605"/>
      <c r="PUF95" s="604"/>
      <c r="PUN95" s="605"/>
      <c r="PUO95" s="604"/>
      <c r="PUW95" s="605"/>
      <c r="PUX95" s="604"/>
      <c r="PVF95" s="605"/>
      <c r="PVG95" s="604"/>
      <c r="PVO95" s="605"/>
      <c r="PVP95" s="604"/>
      <c r="PVX95" s="605"/>
      <c r="PVY95" s="604"/>
      <c r="PWG95" s="605"/>
      <c r="PWH95" s="604"/>
      <c r="PWP95" s="605"/>
      <c r="PWQ95" s="604"/>
      <c r="PWY95" s="605"/>
      <c r="PWZ95" s="604"/>
      <c r="PXH95" s="605"/>
      <c r="PXI95" s="604"/>
      <c r="PXQ95" s="605"/>
      <c r="PXR95" s="604"/>
      <c r="PXZ95" s="605"/>
      <c r="PYA95" s="604"/>
      <c r="PYI95" s="605"/>
      <c r="PYJ95" s="604"/>
      <c r="PYR95" s="605"/>
      <c r="PYS95" s="604"/>
      <c r="PZA95" s="605"/>
      <c r="PZB95" s="604"/>
      <c r="PZJ95" s="605"/>
      <c r="PZK95" s="604"/>
      <c r="PZS95" s="605"/>
      <c r="PZT95" s="604"/>
      <c r="QAB95" s="605"/>
      <c r="QAC95" s="604"/>
      <c r="QAK95" s="605"/>
      <c r="QAL95" s="604"/>
      <c r="QAT95" s="605"/>
      <c r="QAU95" s="604"/>
      <c r="QBC95" s="605"/>
      <c r="QBD95" s="604"/>
      <c r="QBL95" s="605"/>
      <c r="QBM95" s="604"/>
      <c r="QBU95" s="605"/>
      <c r="QBV95" s="604"/>
      <c r="QCD95" s="605"/>
      <c r="QCE95" s="604"/>
      <c r="QCM95" s="605"/>
      <c r="QCN95" s="604"/>
      <c r="QCV95" s="605"/>
      <c r="QCW95" s="604"/>
      <c r="QDE95" s="605"/>
      <c r="QDF95" s="604"/>
      <c r="QDN95" s="605"/>
      <c r="QDO95" s="604"/>
      <c r="QDW95" s="605"/>
      <c r="QDX95" s="604"/>
      <c r="QEF95" s="605"/>
      <c r="QEG95" s="604"/>
      <c r="QEO95" s="605"/>
      <c r="QEP95" s="604"/>
      <c r="QEX95" s="605"/>
      <c r="QEY95" s="604"/>
      <c r="QFG95" s="605"/>
      <c r="QFH95" s="604"/>
      <c r="QFP95" s="605"/>
      <c r="QFQ95" s="604"/>
      <c r="QFY95" s="605"/>
      <c r="QFZ95" s="604"/>
      <c r="QGH95" s="605"/>
      <c r="QGI95" s="604"/>
      <c r="QGQ95" s="605"/>
      <c r="QGR95" s="604"/>
      <c r="QGZ95" s="605"/>
      <c r="QHA95" s="604"/>
      <c r="QHI95" s="605"/>
      <c r="QHJ95" s="604"/>
      <c r="QHR95" s="605"/>
      <c r="QHS95" s="604"/>
      <c r="QIA95" s="605"/>
      <c r="QIB95" s="604"/>
      <c r="QIJ95" s="605"/>
      <c r="QIK95" s="604"/>
      <c r="QIS95" s="605"/>
      <c r="QIT95" s="604"/>
      <c r="QJB95" s="605"/>
      <c r="QJC95" s="604"/>
      <c r="QJK95" s="605"/>
      <c r="QJL95" s="604"/>
      <c r="QJT95" s="605"/>
      <c r="QJU95" s="604"/>
      <c r="QKC95" s="605"/>
      <c r="QKD95" s="604"/>
      <c r="QKL95" s="605"/>
      <c r="QKM95" s="604"/>
      <c r="QKU95" s="605"/>
      <c r="QKV95" s="604"/>
      <c r="QLD95" s="605"/>
      <c r="QLE95" s="604"/>
      <c r="QLM95" s="605"/>
      <c r="QLN95" s="604"/>
      <c r="QLV95" s="605"/>
      <c r="QLW95" s="604"/>
      <c r="QME95" s="605"/>
      <c r="QMF95" s="604"/>
      <c r="QMN95" s="605"/>
      <c r="QMO95" s="604"/>
      <c r="QMW95" s="605"/>
      <c r="QMX95" s="604"/>
      <c r="QNF95" s="605"/>
      <c r="QNG95" s="604"/>
      <c r="QNO95" s="605"/>
      <c r="QNP95" s="604"/>
      <c r="QNX95" s="605"/>
      <c r="QNY95" s="604"/>
      <c r="QOG95" s="605"/>
      <c r="QOH95" s="604"/>
      <c r="QOP95" s="605"/>
      <c r="QOQ95" s="604"/>
      <c r="QOY95" s="605"/>
      <c r="QOZ95" s="604"/>
      <c r="QPH95" s="605"/>
      <c r="QPI95" s="604"/>
      <c r="QPQ95" s="605"/>
      <c r="QPR95" s="604"/>
      <c r="QPZ95" s="605"/>
      <c r="QQA95" s="604"/>
      <c r="QQI95" s="605"/>
      <c r="QQJ95" s="604"/>
      <c r="QQR95" s="605"/>
      <c r="QQS95" s="604"/>
      <c r="QRA95" s="605"/>
      <c r="QRB95" s="604"/>
      <c r="QRJ95" s="605"/>
      <c r="QRK95" s="604"/>
      <c r="QRS95" s="605"/>
      <c r="QRT95" s="604"/>
      <c r="QSB95" s="605"/>
      <c r="QSC95" s="604"/>
      <c r="QSK95" s="605"/>
      <c r="QSL95" s="604"/>
      <c r="QST95" s="605"/>
      <c r="QSU95" s="604"/>
      <c r="QTC95" s="605"/>
      <c r="QTD95" s="604"/>
      <c r="QTL95" s="605"/>
      <c r="QTM95" s="604"/>
      <c r="QTU95" s="605"/>
      <c r="QTV95" s="604"/>
      <c r="QUD95" s="605"/>
      <c r="QUE95" s="604"/>
      <c r="QUM95" s="605"/>
      <c r="QUN95" s="604"/>
      <c r="QUV95" s="605"/>
      <c r="QUW95" s="604"/>
      <c r="QVE95" s="605"/>
      <c r="QVF95" s="604"/>
      <c r="QVN95" s="605"/>
      <c r="QVO95" s="604"/>
      <c r="QVW95" s="605"/>
      <c r="QVX95" s="604"/>
      <c r="QWF95" s="605"/>
      <c r="QWG95" s="604"/>
      <c r="QWO95" s="605"/>
      <c r="QWP95" s="604"/>
      <c r="QWX95" s="605"/>
      <c r="QWY95" s="604"/>
      <c r="QXG95" s="605"/>
      <c r="QXH95" s="604"/>
      <c r="QXP95" s="605"/>
      <c r="QXQ95" s="604"/>
      <c r="QXY95" s="605"/>
      <c r="QXZ95" s="604"/>
      <c r="QYH95" s="605"/>
      <c r="QYI95" s="604"/>
      <c r="QYQ95" s="605"/>
      <c r="QYR95" s="604"/>
      <c r="QYZ95" s="605"/>
      <c r="QZA95" s="604"/>
      <c r="QZI95" s="605"/>
      <c r="QZJ95" s="604"/>
      <c r="QZR95" s="605"/>
      <c r="QZS95" s="604"/>
      <c r="RAA95" s="605"/>
      <c r="RAB95" s="604"/>
      <c r="RAJ95" s="605"/>
      <c r="RAK95" s="604"/>
      <c r="RAS95" s="605"/>
      <c r="RAT95" s="604"/>
      <c r="RBB95" s="605"/>
      <c r="RBC95" s="604"/>
      <c r="RBK95" s="605"/>
      <c r="RBL95" s="604"/>
      <c r="RBT95" s="605"/>
      <c r="RBU95" s="604"/>
      <c r="RCC95" s="605"/>
      <c r="RCD95" s="604"/>
      <c r="RCL95" s="605"/>
      <c r="RCM95" s="604"/>
      <c r="RCU95" s="605"/>
      <c r="RCV95" s="604"/>
      <c r="RDD95" s="605"/>
      <c r="RDE95" s="604"/>
      <c r="RDM95" s="605"/>
      <c r="RDN95" s="604"/>
      <c r="RDV95" s="605"/>
      <c r="RDW95" s="604"/>
      <c r="REE95" s="605"/>
      <c r="REF95" s="604"/>
      <c r="REN95" s="605"/>
      <c r="REO95" s="604"/>
      <c r="REW95" s="605"/>
      <c r="REX95" s="604"/>
      <c r="RFF95" s="605"/>
      <c r="RFG95" s="604"/>
      <c r="RFO95" s="605"/>
      <c r="RFP95" s="604"/>
      <c r="RFX95" s="605"/>
      <c r="RFY95" s="604"/>
      <c r="RGG95" s="605"/>
      <c r="RGH95" s="604"/>
      <c r="RGP95" s="605"/>
      <c r="RGQ95" s="604"/>
      <c r="RGY95" s="605"/>
      <c r="RGZ95" s="604"/>
      <c r="RHH95" s="605"/>
      <c r="RHI95" s="604"/>
      <c r="RHQ95" s="605"/>
      <c r="RHR95" s="604"/>
      <c r="RHZ95" s="605"/>
      <c r="RIA95" s="604"/>
      <c r="RII95" s="605"/>
      <c r="RIJ95" s="604"/>
      <c r="RIR95" s="605"/>
      <c r="RIS95" s="604"/>
      <c r="RJA95" s="605"/>
      <c r="RJB95" s="604"/>
      <c r="RJJ95" s="605"/>
      <c r="RJK95" s="604"/>
      <c r="RJS95" s="605"/>
      <c r="RJT95" s="604"/>
      <c r="RKB95" s="605"/>
      <c r="RKC95" s="604"/>
      <c r="RKK95" s="605"/>
      <c r="RKL95" s="604"/>
      <c r="RKT95" s="605"/>
      <c r="RKU95" s="604"/>
      <c r="RLC95" s="605"/>
      <c r="RLD95" s="604"/>
      <c r="RLL95" s="605"/>
      <c r="RLM95" s="604"/>
      <c r="RLU95" s="605"/>
      <c r="RLV95" s="604"/>
      <c r="RMD95" s="605"/>
      <c r="RME95" s="604"/>
      <c r="RMM95" s="605"/>
      <c r="RMN95" s="604"/>
      <c r="RMV95" s="605"/>
      <c r="RMW95" s="604"/>
      <c r="RNE95" s="605"/>
      <c r="RNF95" s="604"/>
      <c r="RNN95" s="605"/>
      <c r="RNO95" s="604"/>
      <c r="RNW95" s="605"/>
      <c r="RNX95" s="604"/>
      <c r="ROF95" s="605"/>
      <c r="ROG95" s="604"/>
      <c r="ROO95" s="605"/>
      <c r="ROP95" s="604"/>
      <c r="ROX95" s="605"/>
      <c r="ROY95" s="604"/>
      <c r="RPG95" s="605"/>
      <c r="RPH95" s="604"/>
      <c r="RPP95" s="605"/>
      <c r="RPQ95" s="604"/>
      <c r="RPY95" s="605"/>
      <c r="RPZ95" s="604"/>
      <c r="RQH95" s="605"/>
      <c r="RQI95" s="604"/>
      <c r="RQQ95" s="605"/>
      <c r="RQR95" s="604"/>
      <c r="RQZ95" s="605"/>
      <c r="RRA95" s="604"/>
      <c r="RRI95" s="605"/>
      <c r="RRJ95" s="604"/>
      <c r="RRR95" s="605"/>
      <c r="RRS95" s="604"/>
      <c r="RSA95" s="605"/>
      <c r="RSB95" s="604"/>
      <c r="RSJ95" s="605"/>
      <c r="RSK95" s="604"/>
      <c r="RSS95" s="605"/>
      <c r="RST95" s="604"/>
      <c r="RTB95" s="605"/>
      <c r="RTC95" s="604"/>
      <c r="RTK95" s="605"/>
      <c r="RTL95" s="604"/>
      <c r="RTT95" s="605"/>
      <c r="RTU95" s="604"/>
      <c r="RUC95" s="605"/>
      <c r="RUD95" s="604"/>
      <c r="RUL95" s="605"/>
      <c r="RUM95" s="604"/>
      <c r="RUU95" s="605"/>
      <c r="RUV95" s="604"/>
      <c r="RVD95" s="605"/>
      <c r="RVE95" s="604"/>
      <c r="RVM95" s="605"/>
      <c r="RVN95" s="604"/>
      <c r="RVV95" s="605"/>
      <c r="RVW95" s="604"/>
      <c r="RWE95" s="605"/>
      <c r="RWF95" s="604"/>
      <c r="RWN95" s="605"/>
      <c r="RWO95" s="604"/>
      <c r="RWW95" s="605"/>
      <c r="RWX95" s="604"/>
      <c r="RXF95" s="605"/>
      <c r="RXG95" s="604"/>
      <c r="RXO95" s="605"/>
      <c r="RXP95" s="604"/>
      <c r="RXX95" s="605"/>
      <c r="RXY95" s="604"/>
      <c r="RYG95" s="605"/>
      <c r="RYH95" s="604"/>
      <c r="RYP95" s="605"/>
      <c r="RYQ95" s="604"/>
      <c r="RYY95" s="605"/>
      <c r="RYZ95" s="604"/>
      <c r="RZH95" s="605"/>
      <c r="RZI95" s="604"/>
      <c r="RZQ95" s="605"/>
      <c r="RZR95" s="604"/>
      <c r="RZZ95" s="605"/>
      <c r="SAA95" s="604"/>
      <c r="SAI95" s="605"/>
      <c r="SAJ95" s="604"/>
      <c r="SAR95" s="605"/>
      <c r="SAS95" s="604"/>
      <c r="SBA95" s="605"/>
      <c r="SBB95" s="604"/>
      <c r="SBJ95" s="605"/>
      <c r="SBK95" s="604"/>
      <c r="SBS95" s="605"/>
      <c r="SBT95" s="604"/>
      <c r="SCB95" s="605"/>
      <c r="SCC95" s="604"/>
      <c r="SCK95" s="605"/>
      <c r="SCL95" s="604"/>
      <c r="SCT95" s="605"/>
      <c r="SCU95" s="604"/>
      <c r="SDC95" s="605"/>
      <c r="SDD95" s="604"/>
      <c r="SDL95" s="605"/>
      <c r="SDM95" s="604"/>
      <c r="SDU95" s="605"/>
      <c r="SDV95" s="604"/>
      <c r="SED95" s="605"/>
      <c r="SEE95" s="604"/>
      <c r="SEM95" s="605"/>
      <c r="SEN95" s="604"/>
      <c r="SEV95" s="605"/>
      <c r="SEW95" s="604"/>
      <c r="SFE95" s="605"/>
      <c r="SFF95" s="604"/>
      <c r="SFN95" s="605"/>
      <c r="SFO95" s="604"/>
      <c r="SFW95" s="605"/>
      <c r="SFX95" s="604"/>
      <c r="SGF95" s="605"/>
      <c r="SGG95" s="604"/>
      <c r="SGO95" s="605"/>
      <c r="SGP95" s="604"/>
      <c r="SGX95" s="605"/>
      <c r="SGY95" s="604"/>
      <c r="SHG95" s="605"/>
      <c r="SHH95" s="604"/>
      <c r="SHP95" s="605"/>
      <c r="SHQ95" s="604"/>
      <c r="SHY95" s="605"/>
      <c r="SHZ95" s="604"/>
      <c r="SIH95" s="605"/>
      <c r="SII95" s="604"/>
      <c r="SIQ95" s="605"/>
      <c r="SIR95" s="604"/>
      <c r="SIZ95" s="605"/>
      <c r="SJA95" s="604"/>
      <c r="SJI95" s="605"/>
      <c r="SJJ95" s="604"/>
      <c r="SJR95" s="605"/>
      <c r="SJS95" s="604"/>
      <c r="SKA95" s="605"/>
      <c r="SKB95" s="604"/>
      <c r="SKJ95" s="605"/>
      <c r="SKK95" s="604"/>
      <c r="SKS95" s="605"/>
      <c r="SKT95" s="604"/>
      <c r="SLB95" s="605"/>
      <c r="SLC95" s="604"/>
      <c r="SLK95" s="605"/>
      <c r="SLL95" s="604"/>
      <c r="SLT95" s="605"/>
      <c r="SLU95" s="604"/>
      <c r="SMC95" s="605"/>
      <c r="SMD95" s="604"/>
      <c r="SML95" s="605"/>
      <c r="SMM95" s="604"/>
      <c r="SMU95" s="605"/>
      <c r="SMV95" s="604"/>
      <c r="SND95" s="605"/>
      <c r="SNE95" s="604"/>
      <c r="SNM95" s="605"/>
      <c r="SNN95" s="604"/>
      <c r="SNV95" s="605"/>
      <c r="SNW95" s="604"/>
      <c r="SOE95" s="605"/>
      <c r="SOF95" s="604"/>
      <c r="SON95" s="605"/>
      <c r="SOO95" s="604"/>
      <c r="SOW95" s="605"/>
      <c r="SOX95" s="604"/>
      <c r="SPF95" s="605"/>
      <c r="SPG95" s="604"/>
      <c r="SPO95" s="605"/>
      <c r="SPP95" s="604"/>
      <c r="SPX95" s="605"/>
      <c r="SPY95" s="604"/>
      <c r="SQG95" s="605"/>
      <c r="SQH95" s="604"/>
      <c r="SQP95" s="605"/>
      <c r="SQQ95" s="604"/>
      <c r="SQY95" s="605"/>
      <c r="SQZ95" s="604"/>
      <c r="SRH95" s="605"/>
      <c r="SRI95" s="604"/>
      <c r="SRQ95" s="605"/>
      <c r="SRR95" s="604"/>
      <c r="SRZ95" s="605"/>
      <c r="SSA95" s="604"/>
      <c r="SSI95" s="605"/>
      <c r="SSJ95" s="604"/>
      <c r="SSR95" s="605"/>
      <c r="SSS95" s="604"/>
      <c r="STA95" s="605"/>
      <c r="STB95" s="604"/>
      <c r="STJ95" s="605"/>
      <c r="STK95" s="604"/>
      <c r="STS95" s="605"/>
      <c r="STT95" s="604"/>
      <c r="SUB95" s="605"/>
      <c r="SUC95" s="604"/>
      <c r="SUK95" s="605"/>
      <c r="SUL95" s="604"/>
      <c r="SUT95" s="605"/>
      <c r="SUU95" s="604"/>
      <c r="SVC95" s="605"/>
      <c r="SVD95" s="604"/>
      <c r="SVL95" s="605"/>
      <c r="SVM95" s="604"/>
      <c r="SVU95" s="605"/>
      <c r="SVV95" s="604"/>
      <c r="SWD95" s="605"/>
      <c r="SWE95" s="604"/>
      <c r="SWM95" s="605"/>
      <c r="SWN95" s="604"/>
      <c r="SWV95" s="605"/>
      <c r="SWW95" s="604"/>
      <c r="SXE95" s="605"/>
      <c r="SXF95" s="604"/>
      <c r="SXN95" s="605"/>
      <c r="SXO95" s="604"/>
      <c r="SXW95" s="605"/>
      <c r="SXX95" s="604"/>
      <c r="SYF95" s="605"/>
      <c r="SYG95" s="604"/>
      <c r="SYO95" s="605"/>
      <c r="SYP95" s="604"/>
      <c r="SYX95" s="605"/>
      <c r="SYY95" s="604"/>
      <c r="SZG95" s="605"/>
      <c r="SZH95" s="604"/>
      <c r="SZP95" s="605"/>
      <c r="SZQ95" s="604"/>
      <c r="SZY95" s="605"/>
      <c r="SZZ95" s="604"/>
      <c r="TAH95" s="605"/>
      <c r="TAI95" s="604"/>
      <c r="TAQ95" s="605"/>
      <c r="TAR95" s="604"/>
      <c r="TAZ95" s="605"/>
      <c r="TBA95" s="604"/>
      <c r="TBI95" s="605"/>
      <c r="TBJ95" s="604"/>
      <c r="TBR95" s="605"/>
      <c r="TBS95" s="604"/>
      <c r="TCA95" s="605"/>
      <c r="TCB95" s="604"/>
      <c r="TCJ95" s="605"/>
      <c r="TCK95" s="604"/>
      <c r="TCS95" s="605"/>
      <c r="TCT95" s="604"/>
      <c r="TDB95" s="605"/>
      <c r="TDC95" s="604"/>
      <c r="TDK95" s="605"/>
      <c r="TDL95" s="604"/>
      <c r="TDT95" s="605"/>
      <c r="TDU95" s="604"/>
      <c r="TEC95" s="605"/>
      <c r="TED95" s="604"/>
      <c r="TEL95" s="605"/>
      <c r="TEM95" s="604"/>
      <c r="TEU95" s="605"/>
      <c r="TEV95" s="604"/>
      <c r="TFD95" s="605"/>
      <c r="TFE95" s="604"/>
      <c r="TFM95" s="605"/>
      <c r="TFN95" s="604"/>
      <c r="TFV95" s="605"/>
      <c r="TFW95" s="604"/>
      <c r="TGE95" s="605"/>
      <c r="TGF95" s="604"/>
      <c r="TGN95" s="605"/>
      <c r="TGO95" s="604"/>
      <c r="TGW95" s="605"/>
      <c r="TGX95" s="604"/>
      <c r="THF95" s="605"/>
      <c r="THG95" s="604"/>
      <c r="THO95" s="605"/>
      <c r="THP95" s="604"/>
      <c r="THX95" s="605"/>
      <c r="THY95" s="604"/>
      <c r="TIG95" s="605"/>
      <c r="TIH95" s="604"/>
      <c r="TIP95" s="605"/>
      <c r="TIQ95" s="604"/>
      <c r="TIY95" s="605"/>
      <c r="TIZ95" s="604"/>
      <c r="TJH95" s="605"/>
      <c r="TJI95" s="604"/>
      <c r="TJQ95" s="605"/>
      <c r="TJR95" s="604"/>
      <c r="TJZ95" s="605"/>
      <c r="TKA95" s="604"/>
      <c r="TKI95" s="605"/>
      <c r="TKJ95" s="604"/>
      <c r="TKR95" s="605"/>
      <c r="TKS95" s="604"/>
      <c r="TLA95" s="605"/>
      <c r="TLB95" s="604"/>
      <c r="TLJ95" s="605"/>
      <c r="TLK95" s="604"/>
      <c r="TLS95" s="605"/>
      <c r="TLT95" s="604"/>
      <c r="TMB95" s="605"/>
      <c r="TMC95" s="604"/>
      <c r="TMK95" s="605"/>
      <c r="TML95" s="604"/>
      <c r="TMT95" s="605"/>
      <c r="TMU95" s="604"/>
      <c r="TNC95" s="605"/>
      <c r="TND95" s="604"/>
      <c r="TNL95" s="605"/>
      <c r="TNM95" s="604"/>
      <c r="TNU95" s="605"/>
      <c r="TNV95" s="604"/>
      <c r="TOD95" s="605"/>
      <c r="TOE95" s="604"/>
      <c r="TOM95" s="605"/>
      <c r="TON95" s="604"/>
      <c r="TOV95" s="605"/>
      <c r="TOW95" s="604"/>
      <c r="TPE95" s="605"/>
      <c r="TPF95" s="604"/>
      <c r="TPN95" s="605"/>
      <c r="TPO95" s="604"/>
      <c r="TPW95" s="605"/>
      <c r="TPX95" s="604"/>
      <c r="TQF95" s="605"/>
      <c r="TQG95" s="604"/>
      <c r="TQO95" s="605"/>
      <c r="TQP95" s="604"/>
      <c r="TQX95" s="605"/>
      <c r="TQY95" s="604"/>
      <c r="TRG95" s="605"/>
      <c r="TRH95" s="604"/>
      <c r="TRP95" s="605"/>
      <c r="TRQ95" s="604"/>
      <c r="TRY95" s="605"/>
      <c r="TRZ95" s="604"/>
      <c r="TSH95" s="605"/>
      <c r="TSI95" s="604"/>
      <c r="TSQ95" s="605"/>
      <c r="TSR95" s="604"/>
      <c r="TSZ95" s="605"/>
      <c r="TTA95" s="604"/>
      <c r="TTI95" s="605"/>
      <c r="TTJ95" s="604"/>
      <c r="TTR95" s="605"/>
      <c r="TTS95" s="604"/>
      <c r="TUA95" s="605"/>
      <c r="TUB95" s="604"/>
      <c r="TUJ95" s="605"/>
      <c r="TUK95" s="604"/>
      <c r="TUS95" s="605"/>
      <c r="TUT95" s="604"/>
      <c r="TVB95" s="605"/>
      <c r="TVC95" s="604"/>
      <c r="TVK95" s="605"/>
      <c r="TVL95" s="604"/>
      <c r="TVT95" s="605"/>
      <c r="TVU95" s="604"/>
      <c r="TWC95" s="605"/>
      <c r="TWD95" s="604"/>
      <c r="TWL95" s="605"/>
      <c r="TWM95" s="604"/>
      <c r="TWU95" s="605"/>
      <c r="TWV95" s="604"/>
      <c r="TXD95" s="605"/>
      <c r="TXE95" s="604"/>
      <c r="TXM95" s="605"/>
      <c r="TXN95" s="604"/>
      <c r="TXV95" s="605"/>
      <c r="TXW95" s="604"/>
      <c r="TYE95" s="605"/>
      <c r="TYF95" s="604"/>
      <c r="TYN95" s="605"/>
      <c r="TYO95" s="604"/>
      <c r="TYW95" s="605"/>
      <c r="TYX95" s="604"/>
      <c r="TZF95" s="605"/>
      <c r="TZG95" s="604"/>
      <c r="TZO95" s="605"/>
      <c r="TZP95" s="604"/>
      <c r="TZX95" s="605"/>
      <c r="TZY95" s="604"/>
      <c r="UAG95" s="605"/>
      <c r="UAH95" s="604"/>
      <c r="UAP95" s="605"/>
      <c r="UAQ95" s="604"/>
      <c r="UAY95" s="605"/>
      <c r="UAZ95" s="604"/>
      <c r="UBH95" s="605"/>
      <c r="UBI95" s="604"/>
      <c r="UBQ95" s="605"/>
      <c r="UBR95" s="604"/>
      <c r="UBZ95" s="605"/>
      <c r="UCA95" s="604"/>
      <c r="UCI95" s="605"/>
      <c r="UCJ95" s="604"/>
      <c r="UCR95" s="605"/>
      <c r="UCS95" s="604"/>
      <c r="UDA95" s="605"/>
      <c r="UDB95" s="604"/>
      <c r="UDJ95" s="605"/>
      <c r="UDK95" s="604"/>
      <c r="UDS95" s="605"/>
      <c r="UDT95" s="604"/>
      <c r="UEB95" s="605"/>
      <c r="UEC95" s="604"/>
      <c r="UEK95" s="605"/>
      <c r="UEL95" s="604"/>
      <c r="UET95" s="605"/>
      <c r="UEU95" s="604"/>
      <c r="UFC95" s="605"/>
      <c r="UFD95" s="604"/>
      <c r="UFL95" s="605"/>
      <c r="UFM95" s="604"/>
      <c r="UFU95" s="605"/>
      <c r="UFV95" s="604"/>
      <c r="UGD95" s="605"/>
      <c r="UGE95" s="604"/>
      <c r="UGM95" s="605"/>
      <c r="UGN95" s="604"/>
      <c r="UGV95" s="605"/>
      <c r="UGW95" s="604"/>
      <c r="UHE95" s="605"/>
      <c r="UHF95" s="604"/>
      <c r="UHN95" s="605"/>
      <c r="UHO95" s="604"/>
      <c r="UHW95" s="605"/>
      <c r="UHX95" s="604"/>
      <c r="UIF95" s="605"/>
      <c r="UIG95" s="604"/>
      <c r="UIO95" s="605"/>
      <c r="UIP95" s="604"/>
      <c r="UIX95" s="605"/>
      <c r="UIY95" s="604"/>
      <c r="UJG95" s="605"/>
      <c r="UJH95" s="604"/>
      <c r="UJP95" s="605"/>
      <c r="UJQ95" s="604"/>
      <c r="UJY95" s="605"/>
      <c r="UJZ95" s="604"/>
      <c r="UKH95" s="605"/>
      <c r="UKI95" s="604"/>
      <c r="UKQ95" s="605"/>
      <c r="UKR95" s="604"/>
      <c r="UKZ95" s="605"/>
      <c r="ULA95" s="604"/>
      <c r="ULI95" s="605"/>
      <c r="ULJ95" s="604"/>
      <c r="ULR95" s="605"/>
      <c r="ULS95" s="604"/>
      <c r="UMA95" s="605"/>
      <c r="UMB95" s="604"/>
      <c r="UMJ95" s="605"/>
      <c r="UMK95" s="604"/>
      <c r="UMS95" s="605"/>
      <c r="UMT95" s="604"/>
      <c r="UNB95" s="605"/>
      <c r="UNC95" s="604"/>
      <c r="UNK95" s="605"/>
      <c r="UNL95" s="604"/>
      <c r="UNT95" s="605"/>
      <c r="UNU95" s="604"/>
      <c r="UOC95" s="605"/>
      <c r="UOD95" s="604"/>
      <c r="UOL95" s="605"/>
      <c r="UOM95" s="604"/>
      <c r="UOU95" s="605"/>
      <c r="UOV95" s="604"/>
      <c r="UPD95" s="605"/>
      <c r="UPE95" s="604"/>
      <c r="UPM95" s="605"/>
      <c r="UPN95" s="604"/>
      <c r="UPV95" s="605"/>
      <c r="UPW95" s="604"/>
      <c r="UQE95" s="605"/>
      <c r="UQF95" s="604"/>
      <c r="UQN95" s="605"/>
      <c r="UQO95" s="604"/>
      <c r="UQW95" s="605"/>
      <c r="UQX95" s="604"/>
      <c r="URF95" s="605"/>
      <c r="URG95" s="604"/>
      <c r="URO95" s="605"/>
      <c r="URP95" s="604"/>
      <c r="URX95" s="605"/>
      <c r="URY95" s="604"/>
      <c r="USG95" s="605"/>
      <c r="USH95" s="604"/>
      <c r="USP95" s="605"/>
      <c r="USQ95" s="604"/>
      <c r="USY95" s="605"/>
      <c r="USZ95" s="604"/>
      <c r="UTH95" s="605"/>
      <c r="UTI95" s="604"/>
      <c r="UTQ95" s="605"/>
      <c r="UTR95" s="604"/>
      <c r="UTZ95" s="605"/>
      <c r="UUA95" s="604"/>
      <c r="UUI95" s="605"/>
      <c r="UUJ95" s="604"/>
      <c r="UUR95" s="605"/>
      <c r="UUS95" s="604"/>
      <c r="UVA95" s="605"/>
      <c r="UVB95" s="604"/>
      <c r="UVJ95" s="605"/>
      <c r="UVK95" s="604"/>
      <c r="UVS95" s="605"/>
      <c r="UVT95" s="604"/>
      <c r="UWB95" s="605"/>
      <c r="UWC95" s="604"/>
      <c r="UWK95" s="605"/>
      <c r="UWL95" s="604"/>
      <c r="UWT95" s="605"/>
      <c r="UWU95" s="604"/>
      <c r="UXC95" s="605"/>
      <c r="UXD95" s="604"/>
      <c r="UXL95" s="605"/>
      <c r="UXM95" s="604"/>
      <c r="UXU95" s="605"/>
      <c r="UXV95" s="604"/>
      <c r="UYD95" s="605"/>
      <c r="UYE95" s="604"/>
      <c r="UYM95" s="605"/>
      <c r="UYN95" s="604"/>
      <c r="UYV95" s="605"/>
      <c r="UYW95" s="604"/>
      <c r="UZE95" s="605"/>
      <c r="UZF95" s="604"/>
      <c r="UZN95" s="605"/>
      <c r="UZO95" s="604"/>
      <c r="UZW95" s="605"/>
      <c r="UZX95" s="604"/>
      <c r="VAF95" s="605"/>
      <c r="VAG95" s="604"/>
      <c r="VAO95" s="605"/>
      <c r="VAP95" s="604"/>
      <c r="VAX95" s="605"/>
      <c r="VAY95" s="604"/>
      <c r="VBG95" s="605"/>
      <c r="VBH95" s="604"/>
      <c r="VBP95" s="605"/>
      <c r="VBQ95" s="604"/>
      <c r="VBY95" s="605"/>
      <c r="VBZ95" s="604"/>
      <c r="VCH95" s="605"/>
      <c r="VCI95" s="604"/>
      <c r="VCQ95" s="605"/>
      <c r="VCR95" s="604"/>
      <c r="VCZ95" s="605"/>
      <c r="VDA95" s="604"/>
      <c r="VDI95" s="605"/>
      <c r="VDJ95" s="604"/>
      <c r="VDR95" s="605"/>
      <c r="VDS95" s="604"/>
      <c r="VEA95" s="605"/>
      <c r="VEB95" s="604"/>
      <c r="VEJ95" s="605"/>
      <c r="VEK95" s="604"/>
      <c r="VES95" s="605"/>
      <c r="VET95" s="604"/>
      <c r="VFB95" s="605"/>
      <c r="VFC95" s="604"/>
      <c r="VFK95" s="605"/>
      <c r="VFL95" s="604"/>
      <c r="VFT95" s="605"/>
      <c r="VFU95" s="604"/>
      <c r="VGC95" s="605"/>
      <c r="VGD95" s="604"/>
      <c r="VGL95" s="605"/>
      <c r="VGM95" s="604"/>
      <c r="VGU95" s="605"/>
      <c r="VGV95" s="604"/>
      <c r="VHD95" s="605"/>
      <c r="VHE95" s="604"/>
      <c r="VHM95" s="605"/>
      <c r="VHN95" s="604"/>
      <c r="VHV95" s="605"/>
      <c r="VHW95" s="604"/>
      <c r="VIE95" s="605"/>
      <c r="VIF95" s="604"/>
      <c r="VIN95" s="605"/>
      <c r="VIO95" s="604"/>
      <c r="VIW95" s="605"/>
      <c r="VIX95" s="604"/>
      <c r="VJF95" s="605"/>
      <c r="VJG95" s="604"/>
      <c r="VJO95" s="605"/>
      <c r="VJP95" s="604"/>
      <c r="VJX95" s="605"/>
      <c r="VJY95" s="604"/>
      <c r="VKG95" s="605"/>
      <c r="VKH95" s="604"/>
      <c r="VKP95" s="605"/>
      <c r="VKQ95" s="604"/>
      <c r="VKY95" s="605"/>
      <c r="VKZ95" s="604"/>
      <c r="VLH95" s="605"/>
      <c r="VLI95" s="604"/>
      <c r="VLQ95" s="605"/>
      <c r="VLR95" s="604"/>
      <c r="VLZ95" s="605"/>
      <c r="VMA95" s="604"/>
      <c r="VMI95" s="605"/>
      <c r="VMJ95" s="604"/>
      <c r="VMR95" s="605"/>
      <c r="VMS95" s="604"/>
      <c r="VNA95" s="605"/>
      <c r="VNB95" s="604"/>
      <c r="VNJ95" s="605"/>
      <c r="VNK95" s="604"/>
      <c r="VNS95" s="605"/>
      <c r="VNT95" s="604"/>
      <c r="VOB95" s="605"/>
      <c r="VOC95" s="604"/>
      <c r="VOK95" s="605"/>
      <c r="VOL95" s="604"/>
      <c r="VOT95" s="605"/>
      <c r="VOU95" s="604"/>
      <c r="VPC95" s="605"/>
      <c r="VPD95" s="604"/>
      <c r="VPL95" s="605"/>
      <c r="VPM95" s="604"/>
      <c r="VPU95" s="605"/>
      <c r="VPV95" s="604"/>
      <c r="VQD95" s="605"/>
      <c r="VQE95" s="604"/>
      <c r="VQM95" s="605"/>
      <c r="VQN95" s="604"/>
      <c r="VQV95" s="605"/>
      <c r="VQW95" s="604"/>
      <c r="VRE95" s="605"/>
      <c r="VRF95" s="604"/>
      <c r="VRN95" s="605"/>
      <c r="VRO95" s="604"/>
      <c r="VRW95" s="605"/>
      <c r="VRX95" s="604"/>
      <c r="VSF95" s="605"/>
      <c r="VSG95" s="604"/>
      <c r="VSO95" s="605"/>
      <c r="VSP95" s="604"/>
      <c r="VSX95" s="605"/>
      <c r="VSY95" s="604"/>
      <c r="VTG95" s="605"/>
      <c r="VTH95" s="604"/>
      <c r="VTP95" s="605"/>
      <c r="VTQ95" s="604"/>
      <c r="VTY95" s="605"/>
      <c r="VTZ95" s="604"/>
      <c r="VUH95" s="605"/>
      <c r="VUI95" s="604"/>
      <c r="VUQ95" s="605"/>
      <c r="VUR95" s="604"/>
      <c r="VUZ95" s="605"/>
      <c r="VVA95" s="604"/>
      <c r="VVI95" s="605"/>
      <c r="VVJ95" s="604"/>
      <c r="VVR95" s="605"/>
      <c r="VVS95" s="604"/>
      <c r="VWA95" s="605"/>
      <c r="VWB95" s="604"/>
      <c r="VWJ95" s="605"/>
      <c r="VWK95" s="604"/>
      <c r="VWS95" s="605"/>
      <c r="VWT95" s="604"/>
      <c r="VXB95" s="605"/>
      <c r="VXC95" s="604"/>
      <c r="VXK95" s="605"/>
      <c r="VXL95" s="604"/>
      <c r="VXT95" s="605"/>
      <c r="VXU95" s="604"/>
      <c r="VYC95" s="605"/>
      <c r="VYD95" s="604"/>
      <c r="VYL95" s="605"/>
      <c r="VYM95" s="604"/>
      <c r="VYU95" s="605"/>
      <c r="VYV95" s="604"/>
      <c r="VZD95" s="605"/>
      <c r="VZE95" s="604"/>
      <c r="VZM95" s="605"/>
      <c r="VZN95" s="604"/>
      <c r="VZV95" s="605"/>
      <c r="VZW95" s="604"/>
      <c r="WAE95" s="605"/>
      <c r="WAF95" s="604"/>
      <c r="WAN95" s="605"/>
      <c r="WAO95" s="604"/>
      <c r="WAW95" s="605"/>
      <c r="WAX95" s="604"/>
      <c r="WBF95" s="605"/>
      <c r="WBG95" s="604"/>
      <c r="WBO95" s="605"/>
      <c r="WBP95" s="604"/>
      <c r="WBX95" s="605"/>
      <c r="WBY95" s="604"/>
      <c r="WCG95" s="605"/>
      <c r="WCH95" s="604"/>
      <c r="WCP95" s="605"/>
      <c r="WCQ95" s="604"/>
      <c r="WCY95" s="605"/>
      <c r="WCZ95" s="604"/>
      <c r="WDH95" s="605"/>
      <c r="WDI95" s="604"/>
      <c r="WDQ95" s="605"/>
      <c r="WDR95" s="604"/>
      <c r="WDZ95" s="605"/>
      <c r="WEA95" s="604"/>
      <c r="WEI95" s="605"/>
      <c r="WEJ95" s="604"/>
      <c r="WER95" s="605"/>
      <c r="WES95" s="604"/>
      <c r="WFA95" s="605"/>
      <c r="WFB95" s="604"/>
      <c r="WFJ95" s="605"/>
      <c r="WFK95" s="604"/>
      <c r="WFS95" s="605"/>
      <c r="WFT95" s="604"/>
      <c r="WGB95" s="605"/>
      <c r="WGC95" s="604"/>
      <c r="WGK95" s="605"/>
      <c r="WGL95" s="604"/>
      <c r="WGT95" s="605"/>
      <c r="WGU95" s="604"/>
      <c r="WHC95" s="605"/>
      <c r="WHD95" s="604"/>
      <c r="WHL95" s="605"/>
      <c r="WHM95" s="604"/>
      <c r="WHU95" s="605"/>
      <c r="WHV95" s="604"/>
      <c r="WID95" s="605"/>
      <c r="WIE95" s="604"/>
      <c r="WIM95" s="605"/>
      <c r="WIN95" s="604"/>
      <c r="WIV95" s="605"/>
      <c r="WIW95" s="604"/>
      <c r="WJE95" s="605"/>
      <c r="WJF95" s="604"/>
      <c r="WJN95" s="605"/>
      <c r="WJO95" s="604"/>
      <c r="WJW95" s="605"/>
      <c r="WJX95" s="604"/>
      <c r="WKF95" s="605"/>
      <c r="WKG95" s="604"/>
      <c r="WKO95" s="605"/>
      <c r="WKP95" s="604"/>
      <c r="WKX95" s="605"/>
      <c r="WKY95" s="604"/>
      <c r="WLG95" s="605"/>
      <c r="WLH95" s="604"/>
      <c r="WLP95" s="605"/>
      <c r="WLQ95" s="604"/>
      <c r="WLY95" s="605"/>
      <c r="WLZ95" s="604"/>
      <c r="WMH95" s="605"/>
      <c r="WMI95" s="604"/>
      <c r="WMQ95" s="605"/>
      <c r="WMR95" s="604"/>
      <c r="WMZ95" s="605"/>
      <c r="WNA95" s="604"/>
      <c r="WNI95" s="605"/>
      <c r="WNJ95" s="604"/>
      <c r="WNR95" s="605"/>
      <c r="WNS95" s="604"/>
      <c r="WOA95" s="605"/>
      <c r="WOB95" s="604"/>
      <c r="WOJ95" s="605"/>
      <c r="WOK95" s="604"/>
      <c r="WOS95" s="605"/>
      <c r="WOT95" s="604"/>
      <c r="WPB95" s="605"/>
      <c r="WPC95" s="604"/>
      <c r="WPK95" s="605"/>
      <c r="WPL95" s="604"/>
      <c r="WPT95" s="605"/>
      <c r="WPU95" s="604"/>
      <c r="WQC95" s="605"/>
      <c r="WQD95" s="604"/>
      <c r="WQL95" s="605"/>
      <c r="WQM95" s="604"/>
      <c r="WQU95" s="605"/>
      <c r="WQV95" s="604"/>
      <c r="WRD95" s="605"/>
      <c r="WRE95" s="604"/>
      <c r="WRM95" s="605"/>
      <c r="WRN95" s="604"/>
      <c r="WRV95" s="605"/>
      <c r="WRW95" s="604"/>
      <c r="WSE95" s="605"/>
      <c r="WSF95" s="604"/>
      <c r="WSN95" s="605"/>
      <c r="WSO95" s="604"/>
      <c r="WSW95" s="605"/>
      <c r="WSX95" s="604"/>
      <c r="WTF95" s="605"/>
      <c r="WTG95" s="604"/>
      <c r="WTO95" s="605"/>
      <c r="WTP95" s="604"/>
      <c r="WTX95" s="605"/>
      <c r="WTY95" s="604"/>
      <c r="WUG95" s="605"/>
      <c r="WUH95" s="604"/>
      <c r="WUP95" s="605"/>
      <c r="WUQ95" s="604"/>
      <c r="WUY95" s="605"/>
      <c r="WUZ95" s="604"/>
      <c r="WVH95" s="605"/>
      <c r="WVI95" s="604"/>
      <c r="WVQ95" s="605"/>
      <c r="WVR95" s="604"/>
      <c r="WVZ95" s="605"/>
      <c r="WWA95" s="604"/>
      <c r="WWI95" s="605"/>
      <c r="WWJ95" s="604"/>
      <c r="WWR95" s="605"/>
      <c r="WWS95" s="604"/>
      <c r="WXA95" s="605"/>
      <c r="WXB95" s="604"/>
      <c r="WXJ95" s="605"/>
      <c r="WXK95" s="604"/>
      <c r="WXS95" s="605"/>
      <c r="WXT95" s="604"/>
      <c r="WYB95" s="605"/>
      <c r="WYC95" s="604"/>
      <c r="WYK95" s="605"/>
      <c r="WYL95" s="604"/>
      <c r="WYT95" s="605"/>
      <c r="WYU95" s="604"/>
      <c r="WZC95" s="605"/>
      <c r="WZD95" s="604"/>
      <c r="WZL95" s="605"/>
      <c r="WZM95" s="604"/>
      <c r="WZU95" s="605"/>
      <c r="WZV95" s="604"/>
      <c r="XAD95" s="605"/>
      <c r="XAE95" s="604"/>
      <c r="XAM95" s="605"/>
      <c r="XAN95" s="604"/>
      <c r="XAV95" s="605"/>
      <c r="XAW95" s="604"/>
      <c r="XBE95" s="605"/>
      <c r="XBF95" s="604"/>
      <c r="XBN95" s="605"/>
      <c r="XBO95" s="604"/>
      <c r="XBW95" s="605"/>
      <c r="XBX95" s="604"/>
      <c r="XCF95" s="605"/>
      <c r="XCG95" s="604"/>
      <c r="XCO95" s="605"/>
      <c r="XCP95" s="604"/>
      <c r="XCX95" s="605"/>
      <c r="XCY95" s="604"/>
      <c r="XDG95" s="605"/>
      <c r="XDH95" s="604"/>
      <c r="XDP95" s="605"/>
      <c r="XDQ95" s="604"/>
      <c r="XDY95" s="605"/>
      <c r="XDZ95" s="604"/>
      <c r="XEH95" s="605"/>
      <c r="XEI95" s="604"/>
      <c r="XEQ95" s="605"/>
      <c r="XER95" s="604"/>
      <c r="XEZ95" s="605"/>
      <c r="XFA95" s="604"/>
    </row>
    <row r="96" spans="1:16384" s="606" customFormat="1" ht="115.5" customHeight="1" x14ac:dyDescent="0.95">
      <c r="A96" s="885" t="s">
        <v>575</v>
      </c>
      <c r="B96" s="886"/>
      <c r="C96" s="886"/>
      <c r="D96" s="886"/>
      <c r="E96" s="886"/>
      <c r="F96" s="886"/>
      <c r="G96" s="886"/>
      <c r="H96" s="886"/>
      <c r="I96" s="887"/>
      <c r="J96" s="885"/>
      <c r="K96" s="886"/>
      <c r="L96" s="886"/>
      <c r="M96" s="886"/>
      <c r="N96" s="886"/>
      <c r="O96" s="886"/>
      <c r="P96" s="886"/>
      <c r="Q96" s="886"/>
      <c r="R96" s="886"/>
      <c r="S96" s="929"/>
      <c r="T96" s="929"/>
      <c r="U96" s="929"/>
      <c r="V96" s="929"/>
      <c r="W96" s="929"/>
      <c r="X96" s="929"/>
      <c r="Y96" s="929"/>
      <c r="Z96" s="929"/>
      <c r="AA96" s="929"/>
      <c r="AB96" s="929"/>
      <c r="AC96" s="929"/>
      <c r="AD96" s="929"/>
      <c r="AE96" s="929"/>
      <c r="AF96" s="929"/>
      <c r="AG96" s="929"/>
      <c r="AH96" s="929"/>
      <c r="AI96" s="929"/>
      <c r="AJ96" s="929"/>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s="885"/>
      <c r="FH96" s="886"/>
      <c r="FI96" s="886"/>
      <c r="FJ96" s="886"/>
      <c r="FK96" s="886"/>
      <c r="FL96" s="886"/>
      <c r="FM96" s="886"/>
      <c r="FN96" s="886"/>
      <c r="FO96" s="887"/>
      <c r="FP96" s="885"/>
      <c r="FQ96" s="886"/>
      <c r="FR96" s="886"/>
      <c r="FS96" s="886"/>
      <c r="FT96" s="886"/>
      <c r="FU96" s="886"/>
      <c r="FV96" s="886"/>
      <c r="FW96" s="886"/>
      <c r="FX96" s="887"/>
      <c r="FY96" s="885"/>
      <c r="FZ96" s="886"/>
      <c r="GA96" s="886"/>
      <c r="GB96" s="886"/>
      <c r="GC96" s="886"/>
      <c r="GD96" s="886"/>
      <c r="GE96" s="886"/>
      <c r="GF96" s="886"/>
      <c r="GG96" s="887"/>
      <c r="GH96" s="885"/>
      <c r="GI96" s="886"/>
      <c r="GJ96" s="886"/>
      <c r="GK96" s="886"/>
      <c r="GL96" s="886"/>
      <c r="GM96" s="886"/>
      <c r="GN96" s="886"/>
      <c r="GO96" s="886"/>
      <c r="GP96" s="887"/>
      <c r="GQ96" s="885"/>
      <c r="GR96" s="886"/>
      <c r="GS96" s="886"/>
      <c r="GT96" s="886"/>
      <c r="GU96" s="886"/>
      <c r="GV96" s="886"/>
      <c r="GW96" s="886"/>
      <c r="GX96" s="886"/>
      <c r="GY96" s="887"/>
      <c r="GZ96" s="885"/>
      <c r="HA96" s="886"/>
      <c r="HB96" s="886"/>
      <c r="HC96" s="886"/>
      <c r="HD96" s="886"/>
      <c r="HE96" s="886"/>
      <c r="HF96" s="886"/>
      <c r="HG96" s="886"/>
      <c r="HH96" s="887"/>
      <c r="HI96" s="885"/>
      <c r="HJ96" s="886"/>
      <c r="HK96" s="886"/>
      <c r="HL96" s="886"/>
      <c r="HM96" s="886"/>
      <c r="HN96" s="886"/>
      <c r="HO96" s="886"/>
      <c r="HP96" s="886"/>
      <c r="HQ96" s="887"/>
      <c r="HR96" s="885"/>
      <c r="HS96" s="886"/>
      <c r="HT96" s="886"/>
      <c r="HU96" s="886"/>
      <c r="HV96" s="886"/>
      <c r="HW96" s="886"/>
      <c r="HX96" s="886"/>
      <c r="HY96" s="886"/>
      <c r="HZ96" s="887"/>
      <c r="IA96" s="885"/>
      <c r="IB96" s="886"/>
      <c r="IC96" s="886"/>
      <c r="ID96" s="886"/>
      <c r="IE96" s="886"/>
      <c r="IF96" s="886"/>
      <c r="IG96" s="886"/>
      <c r="IH96" s="886"/>
      <c r="II96" s="887"/>
      <c r="IJ96" s="885"/>
      <c r="IK96" s="886"/>
      <c r="IL96" s="886"/>
      <c r="IM96" s="886"/>
      <c r="IN96" s="886"/>
      <c r="IO96" s="886"/>
      <c r="IP96" s="886"/>
      <c r="IQ96" s="886"/>
      <c r="IR96" s="887"/>
      <c r="IS96" s="885"/>
      <c r="IT96" s="886"/>
      <c r="IU96" s="886"/>
      <c r="IV96" s="886"/>
      <c r="IW96" s="886"/>
      <c r="IX96" s="886"/>
      <c r="IY96" s="886"/>
      <c r="IZ96" s="886"/>
      <c r="JA96" s="887"/>
      <c r="JB96" s="885"/>
      <c r="JC96" s="886"/>
      <c r="JD96" s="886"/>
      <c r="JE96" s="886"/>
      <c r="JF96" s="886"/>
      <c r="JG96" s="886"/>
      <c r="JH96" s="886"/>
      <c r="JI96" s="886"/>
      <c r="JJ96" s="887"/>
      <c r="JK96" s="885"/>
      <c r="JL96" s="886"/>
      <c r="JM96" s="886"/>
      <c r="JN96" s="886"/>
      <c r="JO96" s="886"/>
      <c r="JP96" s="886"/>
      <c r="JQ96" s="886"/>
      <c r="JR96" s="886"/>
      <c r="JS96" s="887"/>
      <c r="JT96" s="885"/>
      <c r="JU96" s="886"/>
      <c r="JV96" s="886"/>
      <c r="JW96" s="886"/>
      <c r="JX96" s="886"/>
      <c r="JY96" s="886"/>
      <c r="JZ96" s="886"/>
      <c r="KA96" s="886"/>
      <c r="KB96" s="887"/>
      <c r="KC96" s="885"/>
      <c r="KD96" s="886"/>
      <c r="KE96" s="886"/>
      <c r="KF96" s="886"/>
      <c r="KG96" s="886"/>
      <c r="KH96" s="886"/>
      <c r="KI96" s="886"/>
      <c r="KJ96" s="886"/>
      <c r="KK96" s="887"/>
      <c r="KL96" s="885"/>
      <c r="KM96" s="886"/>
      <c r="KN96" s="886"/>
      <c r="KO96" s="886"/>
      <c r="KP96" s="886"/>
      <c r="KQ96" s="886"/>
      <c r="KR96" s="886"/>
      <c r="KS96" s="886"/>
      <c r="KT96" s="887"/>
      <c r="KU96" s="885"/>
      <c r="KV96" s="886"/>
      <c r="KW96" s="886"/>
      <c r="KX96" s="886"/>
      <c r="KY96" s="886"/>
      <c r="KZ96" s="886"/>
      <c r="LA96" s="886"/>
      <c r="LB96" s="886"/>
      <c r="LC96" s="887"/>
      <c r="LD96" s="885"/>
      <c r="LE96" s="886"/>
      <c r="LF96" s="886"/>
      <c r="LG96" s="886"/>
      <c r="LH96" s="886"/>
      <c r="LI96" s="886"/>
      <c r="LJ96" s="886"/>
      <c r="LK96" s="886"/>
      <c r="LL96" s="887"/>
      <c r="LM96" s="885"/>
      <c r="LN96" s="886"/>
      <c r="LO96" s="886"/>
      <c r="LP96" s="886"/>
      <c r="LQ96" s="886"/>
      <c r="LR96" s="886"/>
      <c r="LS96" s="886"/>
      <c r="LT96" s="886"/>
      <c r="LU96" s="887"/>
      <c r="LV96" s="885"/>
      <c r="LW96" s="886"/>
      <c r="LX96" s="886"/>
      <c r="LY96" s="886"/>
      <c r="LZ96" s="886"/>
      <c r="MA96" s="886"/>
      <c r="MB96" s="886"/>
      <c r="MC96" s="886"/>
      <c r="MD96" s="887"/>
      <c r="ME96" s="885"/>
      <c r="MF96" s="886"/>
      <c r="MG96" s="886"/>
      <c r="MH96" s="886"/>
      <c r="MI96" s="886"/>
      <c r="MJ96" s="886"/>
      <c r="MK96" s="886"/>
      <c r="ML96" s="886"/>
      <c r="MM96" s="887"/>
      <c r="MN96" s="885"/>
      <c r="MO96" s="886"/>
      <c r="MP96" s="886"/>
      <c r="MQ96" s="886"/>
      <c r="MR96" s="886"/>
      <c r="MS96" s="886"/>
      <c r="MT96" s="886"/>
      <c r="MU96" s="886"/>
      <c r="MV96" s="887"/>
      <c r="MW96" s="885"/>
      <c r="MX96" s="886"/>
      <c r="MY96" s="886"/>
      <c r="MZ96" s="886"/>
      <c r="NA96" s="886"/>
      <c r="NB96" s="886"/>
      <c r="NC96" s="886"/>
      <c r="ND96" s="886"/>
      <c r="NE96" s="887"/>
      <c r="NF96" s="885"/>
      <c r="NG96" s="886"/>
      <c r="NH96" s="886"/>
      <c r="NI96" s="886"/>
      <c r="NJ96" s="886"/>
      <c r="NK96" s="886"/>
      <c r="NL96" s="886"/>
      <c r="NM96" s="886"/>
      <c r="NN96" s="887"/>
      <c r="NO96" s="885"/>
      <c r="NP96" s="886"/>
      <c r="NQ96" s="886"/>
      <c r="NR96" s="886"/>
      <c r="NS96" s="886"/>
      <c r="NT96" s="886"/>
      <c r="NU96" s="886"/>
      <c r="NV96" s="886"/>
      <c r="NW96" s="887"/>
      <c r="NX96" s="885"/>
      <c r="NY96" s="886"/>
      <c r="NZ96" s="886"/>
      <c r="OA96" s="886"/>
      <c r="OB96" s="886"/>
      <c r="OC96" s="886"/>
      <c r="OD96" s="886"/>
      <c r="OE96" s="886"/>
      <c r="OF96" s="887"/>
      <c r="OG96" s="885"/>
      <c r="OH96" s="886"/>
      <c r="OI96" s="886"/>
      <c r="OJ96" s="886"/>
      <c r="OK96" s="886"/>
      <c r="OL96" s="886"/>
      <c r="OM96" s="886"/>
      <c r="ON96" s="886"/>
      <c r="OO96" s="887"/>
      <c r="OP96" s="885"/>
      <c r="OQ96" s="886"/>
      <c r="OR96" s="886"/>
      <c r="OS96" s="886"/>
      <c r="OT96" s="886"/>
      <c r="OU96" s="886"/>
      <c r="OV96" s="886"/>
      <c r="OW96" s="886"/>
      <c r="OX96" s="887"/>
      <c r="OY96" s="885"/>
      <c r="OZ96" s="886"/>
      <c r="PA96" s="886"/>
      <c r="PB96" s="886"/>
      <c r="PC96" s="886"/>
      <c r="PD96" s="886"/>
      <c r="PE96" s="886"/>
      <c r="PF96" s="886"/>
      <c r="PG96" s="887"/>
      <c r="PH96" s="885"/>
      <c r="PI96" s="886"/>
      <c r="PJ96" s="886"/>
      <c r="PK96" s="886"/>
      <c r="PL96" s="886"/>
      <c r="PM96" s="886"/>
      <c r="PN96" s="886"/>
      <c r="PO96" s="886"/>
      <c r="PP96" s="887"/>
      <c r="PQ96" s="885"/>
      <c r="PR96" s="886"/>
      <c r="PS96" s="886"/>
      <c r="PT96" s="886"/>
      <c r="PU96" s="886"/>
      <c r="PV96" s="886"/>
      <c r="PW96" s="886"/>
      <c r="PX96" s="886"/>
      <c r="PY96" s="887"/>
      <c r="PZ96" s="885"/>
      <c r="QA96" s="886"/>
      <c r="QB96" s="886"/>
      <c r="QC96" s="886"/>
      <c r="QD96" s="886"/>
      <c r="QE96" s="886"/>
      <c r="QF96" s="886"/>
      <c r="QG96" s="886"/>
      <c r="QH96" s="887"/>
      <c r="QI96" s="885"/>
      <c r="QJ96" s="886"/>
      <c r="QK96" s="886"/>
      <c r="QL96" s="886"/>
      <c r="QM96" s="886"/>
      <c r="QN96" s="886"/>
      <c r="QO96" s="886"/>
      <c r="QP96" s="886"/>
      <c r="QQ96" s="887"/>
      <c r="QR96" s="885"/>
      <c r="QS96" s="886"/>
      <c r="QT96" s="886"/>
      <c r="QU96" s="886"/>
      <c r="QV96" s="886"/>
      <c r="QW96" s="886"/>
      <c r="QX96" s="886"/>
      <c r="QY96" s="886"/>
      <c r="QZ96" s="887"/>
      <c r="RA96" s="885"/>
      <c r="RB96" s="886"/>
      <c r="RC96" s="886"/>
      <c r="RD96" s="886"/>
      <c r="RE96" s="886"/>
      <c r="RF96" s="886"/>
      <c r="RG96" s="886"/>
      <c r="RH96" s="886"/>
      <c r="RI96" s="887"/>
      <c r="RJ96" s="885"/>
      <c r="RK96" s="886"/>
      <c r="RL96" s="886"/>
      <c r="RM96" s="886"/>
      <c r="RN96" s="886"/>
      <c r="RO96" s="886"/>
      <c r="RP96" s="886"/>
      <c r="RQ96" s="886"/>
      <c r="RR96" s="887"/>
      <c r="RS96" s="885"/>
      <c r="RT96" s="886"/>
      <c r="RU96" s="886"/>
      <c r="RV96" s="886"/>
      <c r="RW96" s="886"/>
      <c r="RX96" s="886"/>
      <c r="RY96" s="886"/>
      <c r="RZ96" s="886"/>
      <c r="SA96" s="887"/>
      <c r="SB96" s="885"/>
      <c r="SC96" s="886"/>
      <c r="SD96" s="886"/>
      <c r="SE96" s="886"/>
      <c r="SF96" s="886"/>
      <c r="SG96" s="886"/>
      <c r="SH96" s="886"/>
      <c r="SI96" s="886"/>
      <c r="SJ96" s="887"/>
      <c r="SK96" s="885"/>
      <c r="SL96" s="886"/>
      <c r="SM96" s="886"/>
      <c r="SN96" s="886"/>
      <c r="SO96" s="886"/>
      <c r="SP96" s="886"/>
      <c r="SQ96" s="886"/>
      <c r="SR96" s="886"/>
      <c r="SS96" s="887"/>
      <c r="ST96" s="885"/>
      <c r="SU96" s="886"/>
      <c r="SV96" s="886"/>
      <c r="SW96" s="886"/>
      <c r="SX96" s="886"/>
      <c r="SY96" s="886"/>
      <c r="SZ96" s="886"/>
      <c r="TA96" s="886"/>
      <c r="TB96" s="887"/>
      <c r="TC96" s="885"/>
      <c r="TD96" s="886"/>
      <c r="TE96" s="886"/>
      <c r="TF96" s="886"/>
      <c r="TG96" s="886"/>
      <c r="TH96" s="886"/>
      <c r="TI96" s="886"/>
      <c r="TJ96" s="886"/>
      <c r="TK96" s="887"/>
      <c r="TL96" s="885"/>
      <c r="TM96" s="886"/>
      <c r="TN96" s="886"/>
      <c r="TO96" s="886"/>
      <c r="TP96" s="886"/>
      <c r="TQ96" s="886"/>
      <c r="TR96" s="886"/>
      <c r="TS96" s="886"/>
      <c r="TT96" s="887"/>
      <c r="TU96" s="885"/>
      <c r="TV96" s="886"/>
      <c r="TW96" s="886"/>
      <c r="TX96" s="886"/>
      <c r="TY96" s="886"/>
      <c r="TZ96" s="886"/>
      <c r="UA96" s="886"/>
      <c r="UB96" s="886"/>
      <c r="UC96" s="887"/>
      <c r="UD96" s="885"/>
      <c r="UE96" s="886"/>
      <c r="UF96" s="886"/>
      <c r="UG96" s="886"/>
      <c r="UH96" s="886"/>
      <c r="UI96" s="886"/>
      <c r="UJ96" s="886"/>
      <c r="UK96" s="886"/>
      <c r="UL96" s="887"/>
      <c r="UM96" s="885"/>
      <c r="UN96" s="886"/>
      <c r="UO96" s="886"/>
      <c r="UP96" s="886"/>
      <c r="UQ96" s="886"/>
      <c r="UR96" s="886"/>
      <c r="US96" s="886"/>
      <c r="UT96" s="886"/>
      <c r="UU96" s="887"/>
      <c r="UV96" s="885"/>
      <c r="UW96" s="886"/>
      <c r="UX96" s="886"/>
      <c r="UY96" s="886"/>
      <c r="UZ96" s="886"/>
      <c r="VA96" s="886"/>
      <c r="VB96" s="886"/>
      <c r="VC96" s="886"/>
      <c r="VD96" s="887"/>
      <c r="VE96" s="885"/>
      <c r="VF96" s="886"/>
      <c r="VG96" s="886"/>
      <c r="VH96" s="886"/>
      <c r="VI96" s="886"/>
      <c r="VJ96" s="886"/>
      <c r="VK96" s="886"/>
      <c r="VL96" s="886"/>
      <c r="VM96" s="887"/>
      <c r="VN96" s="885"/>
      <c r="VO96" s="886"/>
      <c r="VP96" s="886"/>
      <c r="VQ96" s="886"/>
      <c r="VR96" s="886"/>
      <c r="VS96" s="886"/>
      <c r="VT96" s="886"/>
      <c r="VU96" s="886"/>
      <c r="VV96" s="887"/>
      <c r="VW96" s="885"/>
      <c r="VX96" s="886"/>
      <c r="VY96" s="886"/>
      <c r="VZ96" s="886"/>
      <c r="WA96" s="886"/>
      <c r="WB96" s="886"/>
      <c r="WC96" s="886"/>
      <c r="WD96" s="886"/>
      <c r="WE96" s="887"/>
      <c r="WF96" s="885"/>
      <c r="WG96" s="886"/>
      <c r="WH96" s="886"/>
      <c r="WI96" s="886"/>
      <c r="WJ96" s="886"/>
      <c r="WK96" s="886"/>
      <c r="WL96" s="886"/>
      <c r="WM96" s="886"/>
      <c r="WN96" s="887"/>
      <c r="WO96" s="885"/>
      <c r="WP96" s="886"/>
      <c r="WQ96" s="886"/>
      <c r="WR96" s="886"/>
      <c r="WS96" s="886"/>
      <c r="WT96" s="886"/>
      <c r="WU96" s="886"/>
      <c r="WV96" s="886"/>
      <c r="WW96" s="887"/>
      <c r="WX96" s="885"/>
      <c r="WY96" s="886"/>
      <c r="WZ96" s="886"/>
      <c r="XA96" s="886"/>
      <c r="XB96" s="886"/>
      <c r="XC96" s="886"/>
      <c r="XD96" s="886"/>
      <c r="XE96" s="886"/>
      <c r="XF96" s="887"/>
      <c r="XG96" s="885"/>
      <c r="XH96" s="886"/>
      <c r="XI96" s="886"/>
      <c r="XJ96" s="886"/>
      <c r="XK96" s="886"/>
      <c r="XL96" s="886"/>
      <c r="XM96" s="886"/>
      <c r="XN96" s="886"/>
      <c r="XO96" s="887"/>
      <c r="XP96" s="885"/>
      <c r="XQ96" s="886"/>
      <c r="XR96" s="886"/>
      <c r="XS96" s="886"/>
      <c r="XT96" s="886"/>
      <c r="XU96" s="886"/>
      <c r="XV96" s="886"/>
      <c r="XW96" s="886"/>
      <c r="XX96" s="887"/>
      <c r="XY96" s="885"/>
      <c r="XZ96" s="886"/>
      <c r="YA96" s="886"/>
      <c r="YB96" s="886"/>
      <c r="YC96" s="886"/>
      <c r="YD96" s="886"/>
      <c r="YE96" s="886"/>
      <c r="YF96" s="886"/>
      <c r="YG96" s="887"/>
      <c r="YH96" s="885"/>
      <c r="YI96" s="886"/>
      <c r="YJ96" s="886"/>
      <c r="YK96" s="886"/>
      <c r="YL96" s="886"/>
      <c r="YM96" s="886"/>
      <c r="YN96" s="886"/>
      <c r="YO96" s="886"/>
      <c r="YP96" s="887"/>
      <c r="YQ96" s="885"/>
      <c r="YR96" s="886"/>
      <c r="YS96" s="886"/>
      <c r="YT96" s="886"/>
      <c r="YU96" s="886"/>
      <c r="YV96" s="886"/>
      <c r="YW96" s="886"/>
      <c r="YX96" s="886"/>
      <c r="YY96" s="887"/>
      <c r="YZ96" s="885"/>
      <c r="ZA96" s="886"/>
      <c r="ZB96" s="886"/>
      <c r="ZC96" s="886"/>
      <c r="ZD96" s="886"/>
      <c r="ZE96" s="886"/>
      <c r="ZF96" s="886"/>
      <c r="ZG96" s="886"/>
      <c r="ZH96" s="887"/>
      <c r="ZI96" s="885"/>
      <c r="ZJ96" s="886"/>
      <c r="ZK96" s="886"/>
      <c r="ZL96" s="886"/>
      <c r="ZM96" s="886"/>
      <c r="ZN96" s="886"/>
      <c r="ZO96" s="886"/>
      <c r="ZP96" s="886"/>
      <c r="ZQ96" s="887"/>
      <c r="ZR96" s="885"/>
      <c r="ZS96" s="886"/>
      <c r="ZT96" s="886"/>
      <c r="ZU96" s="886"/>
      <c r="ZV96" s="886"/>
      <c r="ZW96" s="886"/>
      <c r="ZX96" s="886"/>
      <c r="ZY96" s="886"/>
      <c r="ZZ96" s="887"/>
      <c r="AAA96" s="885"/>
      <c r="AAB96" s="886"/>
      <c r="AAC96" s="886"/>
      <c r="AAD96" s="886"/>
      <c r="AAE96" s="886"/>
      <c r="AAF96" s="886"/>
      <c r="AAG96" s="886"/>
      <c r="AAH96" s="886"/>
      <c r="AAI96" s="887"/>
      <c r="AAJ96" s="885"/>
      <c r="AAK96" s="886"/>
      <c r="AAL96" s="886"/>
      <c r="AAM96" s="886"/>
      <c r="AAN96" s="886"/>
      <c r="AAO96" s="886"/>
      <c r="AAP96" s="886"/>
      <c r="AAQ96" s="886"/>
      <c r="AAR96" s="887"/>
      <c r="AAS96" s="885"/>
      <c r="AAT96" s="886"/>
      <c r="AAU96" s="886"/>
      <c r="AAV96" s="886"/>
      <c r="AAW96" s="886"/>
      <c r="AAX96" s="886"/>
      <c r="AAY96" s="886"/>
      <c r="AAZ96" s="886"/>
      <c r="ABA96" s="887"/>
      <c r="ABB96" s="885"/>
      <c r="ABC96" s="886"/>
      <c r="ABD96" s="886"/>
      <c r="ABE96" s="886"/>
      <c r="ABF96" s="886"/>
      <c r="ABG96" s="886"/>
      <c r="ABH96" s="886"/>
      <c r="ABI96" s="886"/>
      <c r="ABJ96" s="887"/>
      <c r="ABK96" s="885"/>
      <c r="ABL96" s="886"/>
      <c r="ABM96" s="886"/>
      <c r="ABN96" s="886"/>
      <c r="ABO96" s="886"/>
      <c r="ABP96" s="886"/>
      <c r="ABQ96" s="886"/>
      <c r="ABR96" s="886"/>
      <c r="ABS96" s="887"/>
      <c r="ABT96" s="885"/>
      <c r="ABU96" s="886"/>
      <c r="ABV96" s="886"/>
      <c r="ABW96" s="886"/>
      <c r="ABX96" s="886"/>
      <c r="ABY96" s="886"/>
      <c r="ABZ96" s="886"/>
      <c r="ACA96" s="886"/>
      <c r="ACB96" s="887"/>
      <c r="ACC96" s="885"/>
      <c r="ACD96" s="886"/>
      <c r="ACE96" s="886"/>
      <c r="ACF96" s="886"/>
      <c r="ACG96" s="886"/>
      <c r="ACH96" s="886"/>
      <c r="ACI96" s="886"/>
      <c r="ACJ96" s="886"/>
      <c r="ACK96" s="887"/>
      <c r="ACL96" s="885"/>
      <c r="ACM96" s="886"/>
      <c r="ACN96" s="886"/>
      <c r="ACO96" s="886"/>
      <c r="ACP96" s="886"/>
      <c r="ACQ96" s="886"/>
      <c r="ACR96" s="886"/>
      <c r="ACS96" s="886"/>
      <c r="ACT96" s="887"/>
      <c r="ACU96" s="885"/>
      <c r="ACV96" s="886"/>
      <c r="ACW96" s="886"/>
      <c r="ACX96" s="886"/>
      <c r="ACY96" s="886"/>
      <c r="ACZ96" s="886"/>
      <c r="ADA96" s="886"/>
      <c r="ADB96" s="886"/>
      <c r="ADC96" s="887"/>
      <c r="ADD96" s="885"/>
      <c r="ADE96" s="886"/>
      <c r="ADF96" s="886"/>
      <c r="ADG96" s="886"/>
      <c r="ADH96" s="886"/>
      <c r="ADI96" s="886"/>
      <c r="ADJ96" s="886"/>
      <c r="ADK96" s="886"/>
      <c r="ADL96" s="887"/>
      <c r="ADM96" s="885"/>
      <c r="ADN96" s="886"/>
      <c r="ADO96" s="886"/>
      <c r="ADP96" s="886"/>
      <c r="ADQ96" s="886"/>
      <c r="ADR96" s="886"/>
      <c r="ADS96" s="886"/>
      <c r="ADT96" s="886"/>
      <c r="ADU96" s="887"/>
      <c r="ADV96" s="885"/>
      <c r="ADW96" s="886"/>
      <c r="ADX96" s="886"/>
      <c r="ADY96" s="886"/>
      <c r="ADZ96" s="886"/>
      <c r="AEA96" s="886"/>
      <c r="AEB96" s="886"/>
      <c r="AEC96" s="886"/>
      <c r="AED96" s="887"/>
      <c r="AEE96" s="885"/>
      <c r="AEF96" s="886"/>
      <c r="AEG96" s="886"/>
      <c r="AEH96" s="886"/>
      <c r="AEI96" s="886"/>
      <c r="AEJ96" s="886"/>
      <c r="AEK96" s="886"/>
      <c r="AEL96" s="886"/>
      <c r="AEM96" s="887"/>
      <c r="AEN96" s="885"/>
      <c r="AEO96" s="886"/>
      <c r="AEP96" s="886"/>
      <c r="AEQ96" s="886"/>
      <c r="AER96" s="886"/>
      <c r="AES96" s="886"/>
      <c r="AET96" s="886"/>
      <c r="AEU96" s="886"/>
      <c r="AEV96" s="887"/>
      <c r="AEW96" s="885"/>
      <c r="AEX96" s="886"/>
      <c r="AEY96" s="886"/>
      <c r="AEZ96" s="886"/>
      <c r="AFA96" s="886"/>
      <c r="AFB96" s="886"/>
      <c r="AFC96" s="886"/>
      <c r="AFD96" s="886"/>
      <c r="AFE96" s="887"/>
      <c r="AFF96" s="885"/>
      <c r="AFG96" s="886"/>
      <c r="AFH96" s="886"/>
      <c r="AFI96" s="886"/>
      <c r="AFJ96" s="886"/>
      <c r="AFK96" s="886"/>
      <c r="AFL96" s="886"/>
      <c r="AFM96" s="886"/>
      <c r="AFN96" s="887"/>
      <c r="AFO96" s="885"/>
      <c r="AFP96" s="886"/>
      <c r="AFQ96" s="886"/>
      <c r="AFR96" s="886"/>
      <c r="AFS96" s="886"/>
      <c r="AFT96" s="886"/>
      <c r="AFU96" s="886"/>
      <c r="AFV96" s="886"/>
      <c r="AFW96" s="887"/>
      <c r="AFX96" s="885"/>
      <c r="AFY96" s="886"/>
      <c r="AFZ96" s="886"/>
      <c r="AGA96" s="886"/>
      <c r="AGB96" s="886"/>
      <c r="AGC96" s="886"/>
      <c r="AGD96" s="886"/>
      <c r="AGE96" s="886"/>
      <c r="AGF96" s="887"/>
      <c r="AGG96" s="885"/>
      <c r="AGH96" s="886"/>
      <c r="AGI96" s="886"/>
      <c r="AGJ96" s="886"/>
      <c r="AGK96" s="886"/>
      <c r="AGL96" s="886"/>
      <c r="AGM96" s="886"/>
      <c r="AGN96" s="886"/>
      <c r="AGO96" s="887"/>
      <c r="AGP96" s="885"/>
      <c r="AGQ96" s="886"/>
      <c r="AGR96" s="886"/>
      <c r="AGS96" s="886"/>
      <c r="AGT96" s="886"/>
      <c r="AGU96" s="886"/>
      <c r="AGV96" s="886"/>
      <c r="AGW96" s="886"/>
      <c r="AGX96" s="887"/>
      <c r="AGY96" s="885"/>
      <c r="AGZ96" s="886"/>
      <c r="AHA96" s="886"/>
      <c r="AHB96" s="886"/>
      <c r="AHC96" s="886"/>
      <c r="AHD96" s="886"/>
      <c r="AHE96" s="886"/>
      <c r="AHF96" s="886"/>
      <c r="AHG96" s="887"/>
      <c r="AHH96" s="885"/>
      <c r="AHI96" s="886"/>
      <c r="AHJ96" s="886"/>
      <c r="AHK96" s="886"/>
      <c r="AHL96" s="886"/>
      <c r="AHM96" s="886"/>
      <c r="AHN96" s="886"/>
      <c r="AHO96" s="886"/>
      <c r="AHP96" s="887"/>
      <c r="AHQ96" s="885"/>
      <c r="AHR96" s="886"/>
      <c r="AHS96" s="886"/>
      <c r="AHT96" s="886"/>
      <c r="AHU96" s="886"/>
      <c r="AHV96" s="886"/>
      <c r="AHW96" s="886"/>
      <c r="AHX96" s="886"/>
      <c r="AHY96" s="887"/>
      <c r="AHZ96" s="885"/>
      <c r="AIA96" s="886"/>
      <c r="AIB96" s="886"/>
      <c r="AIC96" s="886"/>
      <c r="AID96" s="886"/>
      <c r="AIE96" s="886"/>
      <c r="AIF96" s="886"/>
      <c r="AIG96" s="886"/>
      <c r="AIH96" s="887"/>
      <c r="AII96" s="885"/>
      <c r="AIJ96" s="886"/>
      <c r="AIK96" s="886"/>
      <c r="AIL96" s="886"/>
      <c r="AIM96" s="886"/>
      <c r="AIN96" s="886"/>
      <c r="AIO96" s="886"/>
      <c r="AIP96" s="886"/>
      <c r="AIQ96" s="887"/>
      <c r="AIR96" s="885"/>
      <c r="AIS96" s="886"/>
      <c r="AIT96" s="886"/>
      <c r="AIU96" s="886"/>
      <c r="AIV96" s="886"/>
      <c r="AIW96" s="886"/>
      <c r="AIX96" s="886"/>
      <c r="AIY96" s="886"/>
      <c r="AIZ96" s="887"/>
      <c r="AJA96" s="885"/>
      <c r="AJB96" s="886"/>
      <c r="AJC96" s="886"/>
      <c r="AJD96" s="886"/>
      <c r="AJE96" s="886"/>
      <c r="AJF96" s="886"/>
      <c r="AJG96" s="886"/>
      <c r="AJH96" s="886"/>
      <c r="AJI96" s="887"/>
      <c r="AJJ96" s="885"/>
      <c r="AJK96" s="886"/>
      <c r="AJL96" s="886"/>
      <c r="AJM96" s="886"/>
      <c r="AJN96" s="886"/>
      <c r="AJO96" s="886"/>
      <c r="AJP96" s="886"/>
      <c r="AJQ96" s="886"/>
      <c r="AJR96" s="887"/>
      <c r="AJS96" s="885"/>
      <c r="AJT96" s="886"/>
      <c r="AJU96" s="886"/>
      <c r="AJV96" s="886"/>
      <c r="AJW96" s="886"/>
      <c r="AJX96" s="886"/>
      <c r="AJY96" s="886"/>
      <c r="AJZ96" s="886"/>
      <c r="AKA96" s="887"/>
      <c r="AKB96" s="885"/>
      <c r="AKC96" s="886"/>
      <c r="AKD96" s="886"/>
      <c r="AKE96" s="886"/>
      <c r="AKF96" s="886"/>
      <c r="AKG96" s="886"/>
      <c r="AKH96" s="886"/>
      <c r="AKI96" s="886"/>
      <c r="AKJ96" s="887"/>
      <c r="AKK96" s="885"/>
      <c r="AKL96" s="886"/>
      <c r="AKM96" s="886"/>
      <c r="AKN96" s="886"/>
      <c r="AKO96" s="886"/>
      <c r="AKP96" s="886"/>
      <c r="AKQ96" s="886"/>
      <c r="AKR96" s="886"/>
      <c r="AKS96" s="887"/>
      <c r="AKT96" s="885"/>
      <c r="AKU96" s="886"/>
      <c r="AKV96" s="886"/>
      <c r="AKW96" s="886"/>
      <c r="AKX96" s="886"/>
      <c r="AKY96" s="886"/>
      <c r="AKZ96" s="886"/>
      <c r="ALA96" s="886"/>
      <c r="ALB96" s="887"/>
      <c r="ALC96" s="885"/>
      <c r="ALD96" s="886"/>
      <c r="ALE96" s="886"/>
      <c r="ALF96" s="886"/>
      <c r="ALG96" s="886"/>
      <c r="ALH96" s="886"/>
      <c r="ALI96" s="886"/>
      <c r="ALJ96" s="886"/>
      <c r="ALK96" s="887"/>
      <c r="ALL96" s="885"/>
      <c r="ALM96" s="886"/>
      <c r="ALN96" s="886"/>
      <c r="ALO96" s="886"/>
      <c r="ALP96" s="886"/>
      <c r="ALQ96" s="886"/>
      <c r="ALR96" s="886"/>
      <c r="ALS96" s="886"/>
      <c r="ALT96" s="887"/>
      <c r="ALU96" s="885"/>
      <c r="ALV96" s="886"/>
      <c r="ALW96" s="886"/>
      <c r="ALX96" s="886"/>
      <c r="ALY96" s="886"/>
      <c r="ALZ96" s="886"/>
      <c r="AMA96" s="886"/>
      <c r="AMB96" s="886"/>
      <c r="AMC96" s="887"/>
      <c r="AMD96" s="885"/>
      <c r="AME96" s="886"/>
      <c r="AMF96" s="886"/>
      <c r="AMG96" s="886"/>
      <c r="AMH96" s="886"/>
      <c r="AMI96" s="886"/>
      <c r="AMJ96" s="886"/>
      <c r="AMK96" s="886"/>
      <c r="AML96" s="887"/>
      <c r="AMM96" s="885"/>
      <c r="AMN96" s="886"/>
      <c r="AMO96" s="886"/>
      <c r="AMP96" s="886"/>
      <c r="AMQ96" s="886"/>
      <c r="AMR96" s="886"/>
      <c r="AMS96" s="886"/>
      <c r="AMT96" s="886"/>
      <c r="AMU96" s="887"/>
      <c r="AMV96" s="885"/>
      <c r="AMW96" s="886"/>
      <c r="AMX96" s="886"/>
      <c r="AMY96" s="886"/>
      <c r="AMZ96" s="886"/>
      <c r="ANA96" s="886"/>
      <c r="ANB96" s="886"/>
      <c r="ANC96" s="886"/>
      <c r="AND96" s="887"/>
      <c r="ANE96" s="885"/>
      <c r="ANF96" s="886"/>
      <c r="ANG96" s="886"/>
      <c r="ANH96" s="886"/>
      <c r="ANI96" s="886"/>
      <c r="ANJ96" s="886"/>
      <c r="ANK96" s="886"/>
      <c r="ANL96" s="886"/>
      <c r="ANM96" s="887"/>
      <c r="ANN96" s="885"/>
      <c r="ANO96" s="886"/>
      <c r="ANP96" s="886"/>
      <c r="ANQ96" s="886"/>
      <c r="ANR96" s="886"/>
      <c r="ANS96" s="886"/>
      <c r="ANT96" s="886"/>
      <c r="ANU96" s="886"/>
      <c r="ANV96" s="887"/>
      <c r="ANW96" s="885"/>
      <c r="ANX96" s="886"/>
      <c r="ANY96" s="886"/>
      <c r="ANZ96" s="886"/>
      <c r="AOA96" s="886"/>
      <c r="AOB96" s="886"/>
      <c r="AOC96" s="886"/>
      <c r="AOD96" s="886"/>
      <c r="AOE96" s="887"/>
      <c r="AOF96" s="885"/>
      <c r="AOG96" s="886"/>
      <c r="AOH96" s="886"/>
      <c r="AOI96" s="886"/>
      <c r="AOJ96" s="886"/>
      <c r="AOK96" s="886"/>
      <c r="AOL96" s="886"/>
      <c r="AOM96" s="886"/>
      <c r="AON96" s="887"/>
      <c r="AOO96" s="885"/>
      <c r="AOP96" s="886"/>
      <c r="AOQ96" s="886"/>
      <c r="AOR96" s="886"/>
      <c r="AOS96" s="886"/>
      <c r="AOT96" s="886"/>
      <c r="AOU96" s="886"/>
      <c r="AOV96" s="886"/>
      <c r="AOW96" s="887"/>
      <c r="AOX96" s="885"/>
      <c r="AOY96" s="886"/>
      <c r="AOZ96" s="886"/>
      <c r="APA96" s="886"/>
      <c r="APB96" s="886"/>
      <c r="APC96" s="886"/>
      <c r="APD96" s="886"/>
      <c r="APE96" s="886"/>
      <c r="APF96" s="887"/>
      <c r="APG96" s="885"/>
      <c r="APH96" s="886"/>
      <c r="API96" s="886"/>
      <c r="APJ96" s="886"/>
      <c r="APK96" s="886"/>
      <c r="APL96" s="886"/>
      <c r="APM96" s="886"/>
      <c r="APN96" s="886"/>
      <c r="APO96" s="887"/>
      <c r="APP96" s="885"/>
      <c r="APQ96" s="886"/>
      <c r="APR96" s="886"/>
      <c r="APS96" s="886"/>
      <c r="APT96" s="886"/>
      <c r="APU96" s="886"/>
      <c r="APV96" s="886"/>
      <c r="APW96" s="886"/>
      <c r="APX96" s="887"/>
      <c r="APY96" s="885"/>
      <c r="APZ96" s="886"/>
      <c r="AQA96" s="886"/>
      <c r="AQB96" s="886"/>
      <c r="AQC96" s="886"/>
      <c r="AQD96" s="886"/>
      <c r="AQE96" s="886"/>
      <c r="AQF96" s="886"/>
      <c r="AQG96" s="887"/>
      <c r="AQH96" s="885"/>
      <c r="AQI96" s="886"/>
      <c r="AQJ96" s="886"/>
      <c r="AQK96" s="886"/>
      <c r="AQL96" s="886"/>
      <c r="AQM96" s="886"/>
      <c r="AQN96" s="886"/>
      <c r="AQO96" s="886"/>
      <c r="AQP96" s="887"/>
      <c r="AQQ96" s="885"/>
      <c r="AQR96" s="886"/>
      <c r="AQS96" s="886"/>
      <c r="AQT96" s="886"/>
      <c r="AQU96" s="886"/>
      <c r="AQV96" s="886"/>
      <c r="AQW96" s="886"/>
      <c r="AQX96" s="886"/>
      <c r="AQY96" s="887"/>
      <c r="AQZ96" s="885"/>
      <c r="ARA96" s="886"/>
      <c r="ARB96" s="886"/>
      <c r="ARC96" s="886"/>
      <c r="ARD96" s="886"/>
      <c r="ARE96" s="886"/>
      <c r="ARF96" s="886"/>
      <c r="ARG96" s="886"/>
      <c r="ARH96" s="887"/>
      <c r="ARI96" s="885"/>
      <c r="ARJ96" s="886"/>
      <c r="ARK96" s="886"/>
      <c r="ARL96" s="886"/>
      <c r="ARM96" s="886"/>
      <c r="ARN96" s="886"/>
      <c r="ARO96" s="886"/>
      <c r="ARP96" s="886"/>
      <c r="ARQ96" s="887"/>
      <c r="ARR96" s="885"/>
      <c r="ARS96" s="886"/>
      <c r="ART96" s="886"/>
      <c r="ARU96" s="886"/>
      <c r="ARV96" s="886"/>
      <c r="ARW96" s="886"/>
      <c r="ARX96" s="886"/>
      <c r="ARY96" s="886"/>
      <c r="ARZ96" s="887"/>
      <c r="ASA96" s="885"/>
      <c r="ASB96" s="886"/>
      <c r="ASC96" s="886"/>
      <c r="ASD96" s="886"/>
      <c r="ASE96" s="886"/>
      <c r="ASF96" s="886"/>
      <c r="ASG96" s="886"/>
      <c r="ASH96" s="886"/>
      <c r="ASI96" s="887"/>
      <c r="ASJ96" s="885"/>
      <c r="ASK96" s="886"/>
      <c r="ASL96" s="886"/>
      <c r="ASM96" s="886"/>
      <c r="ASN96" s="886"/>
      <c r="ASO96" s="886"/>
      <c r="ASP96" s="886"/>
      <c r="ASQ96" s="886"/>
      <c r="ASR96" s="887"/>
      <c r="ASS96" s="885"/>
      <c r="AST96" s="886"/>
      <c r="ASU96" s="886"/>
      <c r="ASV96" s="886"/>
      <c r="ASW96" s="886"/>
      <c r="ASX96" s="886"/>
      <c r="ASY96" s="886"/>
      <c r="ASZ96" s="886"/>
      <c r="ATA96" s="887"/>
      <c r="ATB96" s="885"/>
      <c r="ATC96" s="886"/>
      <c r="ATD96" s="886"/>
      <c r="ATE96" s="886"/>
      <c r="ATF96" s="886"/>
      <c r="ATG96" s="886"/>
      <c r="ATH96" s="886"/>
      <c r="ATI96" s="886"/>
      <c r="ATJ96" s="887"/>
      <c r="ATK96" s="885"/>
      <c r="ATL96" s="886"/>
      <c r="ATM96" s="886"/>
      <c r="ATN96" s="886"/>
      <c r="ATO96" s="886"/>
      <c r="ATP96" s="886"/>
      <c r="ATQ96" s="886"/>
      <c r="ATR96" s="886"/>
      <c r="ATS96" s="887"/>
      <c r="ATT96" s="885"/>
      <c r="ATU96" s="886"/>
      <c r="ATV96" s="886"/>
      <c r="ATW96" s="886"/>
      <c r="ATX96" s="886"/>
      <c r="ATY96" s="886"/>
      <c r="ATZ96" s="886"/>
      <c r="AUA96" s="886"/>
      <c r="AUB96" s="887"/>
      <c r="AUC96" s="885"/>
      <c r="AUD96" s="886"/>
      <c r="AUE96" s="886"/>
      <c r="AUF96" s="886"/>
      <c r="AUG96" s="886"/>
      <c r="AUH96" s="886"/>
      <c r="AUI96" s="886"/>
      <c r="AUJ96" s="886"/>
      <c r="AUK96" s="887"/>
      <c r="AUL96" s="885"/>
      <c r="AUM96" s="886"/>
      <c r="AUN96" s="886"/>
      <c r="AUO96" s="886"/>
      <c r="AUP96" s="886"/>
      <c r="AUQ96" s="886"/>
      <c r="AUR96" s="886"/>
      <c r="AUS96" s="886"/>
      <c r="AUT96" s="887"/>
      <c r="AUU96" s="885"/>
      <c r="AUV96" s="886"/>
      <c r="AUW96" s="886"/>
      <c r="AUX96" s="886"/>
      <c r="AUY96" s="886"/>
      <c r="AUZ96" s="886"/>
      <c r="AVA96" s="886"/>
      <c r="AVB96" s="886"/>
      <c r="AVC96" s="887"/>
      <c r="AVD96" s="885"/>
      <c r="AVE96" s="886"/>
      <c r="AVF96" s="886"/>
      <c r="AVG96" s="886"/>
      <c r="AVH96" s="886"/>
      <c r="AVI96" s="886"/>
      <c r="AVJ96" s="886"/>
      <c r="AVK96" s="886"/>
      <c r="AVL96" s="887"/>
      <c r="AVM96" s="885"/>
      <c r="AVN96" s="886"/>
      <c r="AVO96" s="886"/>
      <c r="AVP96" s="886"/>
      <c r="AVQ96" s="886"/>
      <c r="AVR96" s="886"/>
      <c r="AVS96" s="886"/>
      <c r="AVT96" s="886"/>
      <c r="AVU96" s="887"/>
      <c r="AVV96" s="885"/>
      <c r="AVW96" s="886"/>
      <c r="AVX96" s="886"/>
      <c r="AVY96" s="886"/>
      <c r="AVZ96" s="886"/>
      <c r="AWA96" s="886"/>
      <c r="AWB96" s="886"/>
      <c r="AWC96" s="886"/>
      <c r="AWD96" s="887"/>
      <c r="AWE96" s="885"/>
      <c r="AWF96" s="886"/>
      <c r="AWG96" s="886"/>
      <c r="AWH96" s="886"/>
      <c r="AWI96" s="886"/>
      <c r="AWJ96" s="886"/>
      <c r="AWK96" s="886"/>
      <c r="AWL96" s="886"/>
      <c r="AWM96" s="887"/>
      <c r="AWN96" s="885"/>
      <c r="AWO96" s="886"/>
      <c r="AWP96" s="886"/>
      <c r="AWQ96" s="886"/>
      <c r="AWR96" s="886"/>
      <c r="AWS96" s="886"/>
      <c r="AWT96" s="886"/>
      <c r="AWU96" s="886"/>
      <c r="AWV96" s="887"/>
      <c r="AWW96" s="885"/>
      <c r="AWX96" s="886"/>
      <c r="AWY96" s="886"/>
      <c r="AWZ96" s="886"/>
      <c r="AXA96" s="886"/>
      <c r="AXB96" s="886"/>
      <c r="AXC96" s="886"/>
      <c r="AXD96" s="886"/>
      <c r="AXE96" s="887"/>
      <c r="AXF96" s="885"/>
      <c r="AXG96" s="886"/>
      <c r="AXH96" s="886"/>
      <c r="AXI96" s="886"/>
      <c r="AXJ96" s="886"/>
      <c r="AXK96" s="886"/>
      <c r="AXL96" s="886"/>
      <c r="AXM96" s="886"/>
      <c r="AXN96" s="887"/>
      <c r="AXO96" s="885"/>
      <c r="AXP96" s="886"/>
      <c r="AXQ96" s="886"/>
      <c r="AXR96" s="886"/>
      <c r="AXS96" s="886"/>
      <c r="AXT96" s="886"/>
      <c r="AXU96" s="886"/>
      <c r="AXV96" s="886"/>
      <c r="AXW96" s="887"/>
      <c r="AXX96" s="885"/>
      <c r="AXY96" s="886"/>
      <c r="AXZ96" s="886"/>
      <c r="AYA96" s="886"/>
      <c r="AYB96" s="886"/>
      <c r="AYC96" s="886"/>
      <c r="AYD96" s="886"/>
      <c r="AYE96" s="886"/>
      <c r="AYF96" s="887"/>
      <c r="AYG96" s="885"/>
      <c r="AYH96" s="886"/>
      <c r="AYI96" s="886"/>
      <c r="AYJ96" s="886"/>
      <c r="AYK96" s="886"/>
      <c r="AYL96" s="886"/>
      <c r="AYM96" s="886"/>
      <c r="AYN96" s="886"/>
      <c r="AYO96" s="887"/>
      <c r="AYP96" s="885"/>
      <c r="AYQ96" s="886"/>
      <c r="AYR96" s="886"/>
      <c r="AYS96" s="886"/>
      <c r="AYT96" s="886"/>
      <c r="AYU96" s="886"/>
      <c r="AYV96" s="886"/>
      <c r="AYW96" s="886"/>
      <c r="AYX96" s="887"/>
      <c r="AYY96" s="885"/>
      <c r="AYZ96" s="886"/>
      <c r="AZA96" s="886"/>
      <c r="AZB96" s="886"/>
      <c r="AZC96" s="886"/>
      <c r="AZD96" s="886"/>
      <c r="AZE96" s="886"/>
      <c r="AZF96" s="886"/>
      <c r="AZG96" s="887"/>
      <c r="AZH96" s="885"/>
      <c r="AZI96" s="886"/>
      <c r="AZJ96" s="886"/>
      <c r="AZK96" s="886"/>
      <c r="AZL96" s="886"/>
      <c r="AZM96" s="886"/>
      <c r="AZN96" s="886"/>
      <c r="AZO96" s="886"/>
      <c r="AZP96" s="887"/>
      <c r="AZQ96" s="885"/>
      <c r="AZR96" s="886"/>
      <c r="AZS96" s="886"/>
      <c r="AZT96" s="886"/>
      <c r="AZU96" s="886"/>
      <c r="AZV96" s="886"/>
      <c r="AZW96" s="886"/>
      <c r="AZX96" s="886"/>
      <c r="AZY96" s="887"/>
      <c r="AZZ96" s="885"/>
      <c r="BAA96" s="886"/>
      <c r="BAB96" s="886"/>
      <c r="BAC96" s="886"/>
      <c r="BAD96" s="886"/>
      <c r="BAE96" s="886"/>
      <c r="BAF96" s="886"/>
      <c r="BAG96" s="886"/>
      <c r="BAH96" s="887"/>
      <c r="BAI96" s="885"/>
      <c r="BAJ96" s="886"/>
      <c r="BAK96" s="886"/>
      <c r="BAL96" s="886"/>
      <c r="BAM96" s="886"/>
      <c r="BAN96" s="886"/>
      <c r="BAO96" s="886"/>
      <c r="BAP96" s="886"/>
      <c r="BAQ96" s="887"/>
      <c r="BAR96" s="885"/>
      <c r="BAS96" s="886"/>
      <c r="BAT96" s="886"/>
      <c r="BAU96" s="886"/>
      <c r="BAV96" s="886"/>
      <c r="BAW96" s="886"/>
      <c r="BAX96" s="886"/>
      <c r="BAY96" s="886"/>
      <c r="BAZ96" s="887"/>
      <c r="BBA96" s="885"/>
      <c r="BBB96" s="886"/>
      <c r="BBC96" s="886"/>
      <c r="BBD96" s="886"/>
      <c r="BBE96" s="886"/>
      <c r="BBF96" s="886"/>
      <c r="BBG96" s="886"/>
      <c r="BBH96" s="886"/>
      <c r="BBI96" s="887"/>
      <c r="BBJ96" s="885"/>
      <c r="BBK96" s="886"/>
      <c r="BBL96" s="886"/>
      <c r="BBM96" s="886"/>
      <c r="BBN96" s="886"/>
      <c r="BBO96" s="886"/>
      <c r="BBP96" s="886"/>
      <c r="BBQ96" s="886"/>
      <c r="BBR96" s="887"/>
      <c r="BBS96" s="885"/>
      <c r="BBT96" s="886"/>
      <c r="BBU96" s="886"/>
      <c r="BBV96" s="886"/>
      <c r="BBW96" s="886"/>
      <c r="BBX96" s="886"/>
      <c r="BBY96" s="886"/>
      <c r="BBZ96" s="886"/>
      <c r="BCA96" s="887"/>
      <c r="BCB96" s="885"/>
      <c r="BCC96" s="886"/>
      <c r="BCD96" s="886"/>
      <c r="BCE96" s="886"/>
      <c r="BCF96" s="886"/>
      <c r="BCG96" s="886"/>
      <c r="BCH96" s="886"/>
      <c r="BCI96" s="886"/>
      <c r="BCJ96" s="887"/>
      <c r="BCK96" s="885"/>
      <c r="BCL96" s="886"/>
      <c r="BCM96" s="886"/>
      <c r="BCN96" s="886"/>
      <c r="BCO96" s="886"/>
      <c r="BCP96" s="886"/>
      <c r="BCQ96" s="886"/>
      <c r="BCR96" s="886"/>
      <c r="BCS96" s="887"/>
      <c r="BCT96" s="885"/>
      <c r="BCU96" s="886"/>
      <c r="BCV96" s="886"/>
      <c r="BCW96" s="886"/>
      <c r="BCX96" s="886"/>
      <c r="BCY96" s="886"/>
      <c r="BCZ96" s="886"/>
      <c r="BDA96" s="886"/>
      <c r="BDB96" s="887"/>
      <c r="BDC96" s="885"/>
      <c r="BDD96" s="886"/>
      <c r="BDE96" s="886"/>
      <c r="BDF96" s="886"/>
      <c r="BDG96" s="886"/>
      <c r="BDH96" s="886"/>
      <c r="BDI96" s="886"/>
      <c r="BDJ96" s="886"/>
      <c r="BDK96" s="887"/>
      <c r="BDL96" s="885"/>
      <c r="BDM96" s="886"/>
      <c r="BDN96" s="886"/>
      <c r="BDO96" s="886"/>
      <c r="BDP96" s="886"/>
      <c r="BDQ96" s="886"/>
      <c r="BDR96" s="886"/>
      <c r="BDS96" s="886"/>
      <c r="BDT96" s="887"/>
      <c r="BDU96" s="885"/>
      <c r="BDV96" s="886"/>
      <c r="BDW96" s="886"/>
      <c r="BDX96" s="886"/>
      <c r="BDY96" s="886"/>
      <c r="BDZ96" s="886"/>
      <c r="BEA96" s="886"/>
      <c r="BEB96" s="886"/>
      <c r="BEC96" s="887"/>
      <c r="BED96" s="885"/>
      <c r="BEE96" s="886"/>
      <c r="BEF96" s="886"/>
      <c r="BEG96" s="886"/>
      <c r="BEH96" s="886"/>
      <c r="BEI96" s="886"/>
      <c r="BEJ96" s="886"/>
      <c r="BEK96" s="886"/>
      <c r="BEL96" s="887"/>
      <c r="BEM96" s="885"/>
      <c r="BEN96" s="886"/>
      <c r="BEO96" s="886"/>
      <c r="BEP96" s="886"/>
      <c r="BEQ96" s="886"/>
      <c r="BER96" s="886"/>
      <c r="BES96" s="886"/>
      <c r="BET96" s="886"/>
      <c r="BEU96" s="887"/>
      <c r="BEV96" s="885"/>
      <c r="BEW96" s="886"/>
      <c r="BEX96" s="886"/>
      <c r="BEY96" s="886"/>
      <c r="BEZ96" s="886"/>
      <c r="BFA96" s="886"/>
      <c r="BFB96" s="886"/>
      <c r="BFC96" s="886"/>
      <c r="BFD96" s="887"/>
      <c r="BFE96" s="885"/>
      <c r="BFF96" s="886"/>
      <c r="BFG96" s="886"/>
      <c r="BFH96" s="886"/>
      <c r="BFI96" s="886"/>
      <c r="BFJ96" s="886"/>
      <c r="BFK96" s="886"/>
      <c r="BFL96" s="886"/>
      <c r="BFM96" s="887"/>
      <c r="BFN96" s="885"/>
      <c r="BFO96" s="886"/>
      <c r="BFP96" s="886"/>
      <c r="BFQ96" s="886"/>
      <c r="BFR96" s="886"/>
      <c r="BFS96" s="886"/>
      <c r="BFT96" s="886"/>
      <c r="BFU96" s="886"/>
      <c r="BFV96" s="887"/>
      <c r="BFW96" s="885"/>
      <c r="BFX96" s="886"/>
      <c r="BFY96" s="886"/>
      <c r="BFZ96" s="886"/>
      <c r="BGA96" s="886"/>
      <c r="BGB96" s="886"/>
      <c r="BGC96" s="886"/>
      <c r="BGD96" s="886"/>
      <c r="BGE96" s="887"/>
      <c r="BGF96" s="885"/>
      <c r="BGG96" s="886"/>
      <c r="BGH96" s="886"/>
      <c r="BGI96" s="886"/>
      <c r="BGJ96" s="886"/>
      <c r="BGK96" s="886"/>
      <c r="BGL96" s="886"/>
      <c r="BGM96" s="886"/>
      <c r="BGN96" s="887"/>
      <c r="BGO96" s="885"/>
      <c r="BGP96" s="886"/>
      <c r="BGQ96" s="886"/>
      <c r="BGR96" s="886"/>
      <c r="BGS96" s="886"/>
      <c r="BGT96" s="886"/>
      <c r="BGU96" s="886"/>
      <c r="BGV96" s="886"/>
      <c r="BGW96" s="887"/>
      <c r="BGX96" s="885"/>
      <c r="BGY96" s="886"/>
      <c r="BGZ96" s="886"/>
      <c r="BHA96" s="886"/>
      <c r="BHB96" s="886"/>
      <c r="BHC96" s="886"/>
      <c r="BHD96" s="886"/>
      <c r="BHE96" s="886"/>
      <c r="BHF96" s="887"/>
      <c r="BHG96" s="885"/>
      <c r="BHH96" s="886"/>
      <c r="BHI96" s="886"/>
      <c r="BHJ96" s="886"/>
      <c r="BHK96" s="886"/>
      <c r="BHL96" s="886"/>
      <c r="BHM96" s="886"/>
      <c r="BHN96" s="886"/>
      <c r="BHO96" s="887"/>
      <c r="BHP96" s="885"/>
      <c r="BHQ96" s="886"/>
      <c r="BHR96" s="886"/>
      <c r="BHS96" s="886"/>
      <c r="BHT96" s="886"/>
      <c r="BHU96" s="886"/>
      <c r="BHV96" s="886"/>
      <c r="BHW96" s="886"/>
      <c r="BHX96" s="887"/>
      <c r="BHY96" s="885"/>
      <c r="BHZ96" s="886"/>
      <c r="BIA96" s="886"/>
      <c r="BIB96" s="886"/>
      <c r="BIC96" s="886"/>
      <c r="BID96" s="886"/>
      <c r="BIE96" s="886"/>
      <c r="BIF96" s="886"/>
      <c r="BIG96" s="887"/>
      <c r="BIH96" s="885"/>
      <c r="BII96" s="886"/>
      <c r="BIJ96" s="886"/>
      <c r="BIK96" s="886"/>
      <c r="BIL96" s="886"/>
      <c r="BIM96" s="886"/>
      <c r="BIN96" s="886"/>
      <c r="BIO96" s="886"/>
      <c r="BIP96" s="887"/>
      <c r="BIQ96" s="885"/>
      <c r="BIR96" s="886"/>
      <c r="BIS96" s="886"/>
      <c r="BIT96" s="886"/>
      <c r="BIU96" s="886"/>
      <c r="BIV96" s="886"/>
      <c r="BIW96" s="886"/>
      <c r="BIX96" s="886"/>
      <c r="BIY96" s="887"/>
      <c r="BIZ96" s="885"/>
      <c r="BJA96" s="886"/>
      <c r="BJB96" s="886"/>
      <c r="BJC96" s="886"/>
      <c r="BJD96" s="886"/>
      <c r="BJE96" s="886"/>
      <c r="BJF96" s="886"/>
      <c r="BJG96" s="886"/>
      <c r="BJH96" s="887"/>
      <c r="BJI96" s="885"/>
      <c r="BJJ96" s="886"/>
      <c r="BJK96" s="886"/>
      <c r="BJL96" s="886"/>
      <c r="BJM96" s="886"/>
      <c r="BJN96" s="886"/>
      <c r="BJO96" s="886"/>
      <c r="BJP96" s="886"/>
      <c r="BJQ96" s="887"/>
      <c r="BJR96" s="885"/>
      <c r="BJS96" s="886"/>
      <c r="BJT96" s="886"/>
      <c r="BJU96" s="886"/>
      <c r="BJV96" s="886"/>
      <c r="BJW96" s="886"/>
      <c r="BJX96" s="886"/>
      <c r="BJY96" s="886"/>
      <c r="BJZ96" s="887"/>
      <c r="BKA96" s="885"/>
      <c r="BKB96" s="886"/>
      <c r="BKC96" s="886"/>
      <c r="BKD96" s="886"/>
      <c r="BKE96" s="886"/>
      <c r="BKF96" s="886"/>
      <c r="BKG96" s="886"/>
      <c r="BKH96" s="886"/>
      <c r="BKI96" s="887"/>
      <c r="BKJ96" s="885"/>
      <c r="BKK96" s="886"/>
      <c r="BKL96" s="886"/>
      <c r="BKM96" s="886"/>
      <c r="BKN96" s="886"/>
      <c r="BKO96" s="886"/>
      <c r="BKP96" s="886"/>
      <c r="BKQ96" s="886"/>
      <c r="BKR96" s="887"/>
      <c r="BKS96" s="885"/>
      <c r="BKT96" s="886"/>
      <c r="BKU96" s="886"/>
      <c r="BKV96" s="886"/>
      <c r="BKW96" s="886"/>
      <c r="BKX96" s="886"/>
      <c r="BKY96" s="886"/>
      <c r="BKZ96" s="886"/>
      <c r="BLA96" s="887"/>
      <c r="BLB96" s="885"/>
      <c r="BLC96" s="886"/>
      <c r="BLD96" s="886"/>
      <c r="BLE96" s="886"/>
      <c r="BLF96" s="886"/>
      <c r="BLG96" s="886"/>
      <c r="BLH96" s="886"/>
      <c r="BLI96" s="886"/>
      <c r="BLJ96" s="887"/>
      <c r="BLK96" s="885"/>
      <c r="BLL96" s="886"/>
      <c r="BLM96" s="886"/>
      <c r="BLN96" s="886"/>
      <c r="BLO96" s="886"/>
      <c r="BLP96" s="886"/>
      <c r="BLQ96" s="886"/>
      <c r="BLR96" s="886"/>
      <c r="BLS96" s="887"/>
      <c r="BLT96" s="885"/>
      <c r="BLU96" s="886"/>
      <c r="BLV96" s="886"/>
      <c r="BLW96" s="886"/>
      <c r="BLX96" s="886"/>
      <c r="BLY96" s="886"/>
      <c r="BLZ96" s="886"/>
      <c r="BMA96" s="886"/>
      <c r="BMB96" s="887"/>
      <c r="BMC96" s="885"/>
      <c r="BMD96" s="886"/>
      <c r="BME96" s="886"/>
      <c r="BMF96" s="886"/>
      <c r="BMG96" s="886"/>
      <c r="BMH96" s="886"/>
      <c r="BMI96" s="886"/>
      <c r="BMJ96" s="886"/>
      <c r="BMK96" s="887"/>
      <c r="BML96" s="885"/>
      <c r="BMM96" s="886"/>
      <c r="BMN96" s="886"/>
      <c r="BMO96" s="886"/>
      <c r="BMP96" s="886"/>
      <c r="BMQ96" s="886"/>
      <c r="BMR96" s="886"/>
      <c r="BMS96" s="886"/>
      <c r="BMT96" s="887"/>
      <c r="BMU96" s="885"/>
      <c r="BMV96" s="886"/>
      <c r="BMW96" s="886"/>
      <c r="BMX96" s="886"/>
      <c r="BMY96" s="886"/>
      <c r="BMZ96" s="886"/>
      <c r="BNA96" s="886"/>
      <c r="BNB96" s="886"/>
      <c r="BNC96" s="887"/>
      <c r="BND96" s="885"/>
      <c r="BNE96" s="886"/>
      <c r="BNF96" s="886"/>
      <c r="BNG96" s="886"/>
      <c r="BNH96" s="886"/>
      <c r="BNI96" s="886"/>
      <c r="BNJ96" s="886"/>
      <c r="BNK96" s="886"/>
      <c r="BNL96" s="887"/>
      <c r="BNM96" s="885"/>
      <c r="BNN96" s="886"/>
      <c r="BNO96" s="886"/>
      <c r="BNP96" s="886"/>
      <c r="BNQ96" s="886"/>
      <c r="BNR96" s="886"/>
      <c r="BNS96" s="886"/>
      <c r="BNT96" s="886"/>
      <c r="BNU96" s="887"/>
      <c r="BNV96" s="885"/>
      <c r="BNW96" s="886"/>
      <c r="BNX96" s="886"/>
      <c r="BNY96" s="886"/>
      <c r="BNZ96" s="886"/>
      <c r="BOA96" s="886"/>
      <c r="BOB96" s="886"/>
      <c r="BOC96" s="886"/>
      <c r="BOD96" s="887"/>
      <c r="BOE96" s="885"/>
      <c r="BOF96" s="886"/>
      <c r="BOG96" s="886"/>
      <c r="BOH96" s="886"/>
      <c r="BOI96" s="886"/>
      <c r="BOJ96" s="886"/>
      <c r="BOK96" s="886"/>
      <c r="BOL96" s="886"/>
      <c r="BOM96" s="887"/>
      <c r="BON96" s="885"/>
      <c r="BOO96" s="886"/>
      <c r="BOP96" s="886"/>
      <c r="BOQ96" s="886"/>
      <c r="BOR96" s="886"/>
      <c r="BOS96" s="886"/>
      <c r="BOT96" s="886"/>
      <c r="BOU96" s="886"/>
      <c r="BOV96" s="887"/>
      <c r="BOW96" s="885"/>
      <c r="BOX96" s="886"/>
      <c r="BOY96" s="886"/>
      <c r="BOZ96" s="886"/>
      <c r="BPA96" s="886"/>
      <c r="BPB96" s="886"/>
      <c r="BPC96" s="886"/>
      <c r="BPD96" s="886"/>
      <c r="BPE96" s="887"/>
      <c r="BPF96" s="885"/>
      <c r="BPG96" s="886"/>
      <c r="BPH96" s="886"/>
      <c r="BPI96" s="886"/>
      <c r="BPJ96" s="886"/>
      <c r="BPK96" s="886"/>
      <c r="BPL96" s="886"/>
      <c r="BPM96" s="886"/>
      <c r="BPN96" s="887"/>
      <c r="BPO96" s="885"/>
      <c r="BPP96" s="886"/>
      <c r="BPQ96" s="886"/>
      <c r="BPR96" s="886"/>
      <c r="BPS96" s="886"/>
      <c r="BPT96" s="886"/>
      <c r="BPU96" s="886"/>
      <c r="BPV96" s="886"/>
      <c r="BPW96" s="887"/>
      <c r="BPX96" s="885"/>
      <c r="BPY96" s="886"/>
      <c r="BPZ96" s="886"/>
      <c r="BQA96" s="886"/>
      <c r="BQB96" s="886"/>
      <c r="BQC96" s="886"/>
      <c r="BQD96" s="886"/>
      <c r="BQE96" s="886"/>
      <c r="BQF96" s="887"/>
      <c r="BQG96" s="885"/>
      <c r="BQH96" s="886"/>
      <c r="BQI96" s="886"/>
      <c r="BQJ96" s="886"/>
      <c r="BQK96" s="886"/>
      <c r="BQL96" s="886"/>
      <c r="BQM96" s="886"/>
      <c r="BQN96" s="886"/>
      <c r="BQO96" s="887"/>
      <c r="BQP96" s="885"/>
      <c r="BQQ96" s="886"/>
      <c r="BQR96" s="886"/>
      <c r="BQS96" s="886"/>
      <c r="BQT96" s="886"/>
      <c r="BQU96" s="886"/>
      <c r="BQV96" s="886"/>
      <c r="BQW96" s="886"/>
      <c r="BQX96" s="887"/>
      <c r="BQY96" s="885"/>
      <c r="BQZ96" s="886"/>
      <c r="BRA96" s="886"/>
      <c r="BRB96" s="886"/>
      <c r="BRC96" s="886"/>
      <c r="BRD96" s="886"/>
      <c r="BRE96" s="886"/>
      <c r="BRF96" s="886"/>
      <c r="BRG96" s="887"/>
      <c r="BRH96" s="885"/>
      <c r="BRI96" s="886"/>
      <c r="BRJ96" s="886"/>
      <c r="BRK96" s="886"/>
      <c r="BRL96" s="886"/>
      <c r="BRM96" s="886"/>
      <c r="BRN96" s="886"/>
      <c r="BRO96" s="886"/>
      <c r="BRP96" s="887"/>
      <c r="BRQ96" s="885"/>
      <c r="BRR96" s="886"/>
      <c r="BRS96" s="886"/>
      <c r="BRT96" s="886"/>
      <c r="BRU96" s="886"/>
      <c r="BRV96" s="886"/>
      <c r="BRW96" s="886"/>
      <c r="BRX96" s="886"/>
      <c r="BRY96" s="887"/>
      <c r="BRZ96" s="885"/>
      <c r="BSA96" s="886"/>
      <c r="BSB96" s="886"/>
      <c r="BSC96" s="886"/>
      <c r="BSD96" s="886"/>
      <c r="BSE96" s="886"/>
      <c r="BSF96" s="886"/>
      <c r="BSG96" s="886"/>
      <c r="BSH96" s="887"/>
      <c r="BSI96" s="885"/>
      <c r="BSJ96" s="886"/>
      <c r="BSK96" s="886"/>
      <c r="BSL96" s="886"/>
      <c r="BSM96" s="886"/>
      <c r="BSN96" s="886"/>
      <c r="BSO96" s="886"/>
      <c r="BSP96" s="886"/>
      <c r="BSQ96" s="887"/>
      <c r="BSR96" s="885"/>
      <c r="BSS96" s="886"/>
      <c r="BST96" s="886"/>
      <c r="BSU96" s="886"/>
      <c r="BSV96" s="886"/>
      <c r="BSW96" s="886"/>
      <c r="BSX96" s="886"/>
      <c r="BSY96" s="886"/>
      <c r="BSZ96" s="887"/>
      <c r="BTA96" s="885"/>
      <c r="BTB96" s="886"/>
      <c r="BTC96" s="886"/>
      <c r="BTD96" s="886"/>
      <c r="BTE96" s="886"/>
      <c r="BTF96" s="886"/>
      <c r="BTG96" s="886"/>
      <c r="BTH96" s="886"/>
      <c r="BTI96" s="887"/>
      <c r="BTJ96" s="885"/>
      <c r="BTK96" s="886"/>
      <c r="BTL96" s="886"/>
      <c r="BTM96" s="886"/>
      <c r="BTN96" s="886"/>
      <c r="BTO96" s="886"/>
      <c r="BTP96" s="886"/>
      <c r="BTQ96" s="886"/>
      <c r="BTR96" s="887"/>
      <c r="BTS96" s="885"/>
      <c r="BTT96" s="886"/>
      <c r="BTU96" s="886"/>
      <c r="BTV96" s="886"/>
      <c r="BTW96" s="886"/>
      <c r="BTX96" s="886"/>
      <c r="BTY96" s="886"/>
      <c r="BTZ96" s="886"/>
      <c r="BUA96" s="887"/>
      <c r="BUB96" s="885"/>
      <c r="BUC96" s="886"/>
      <c r="BUD96" s="886"/>
      <c r="BUE96" s="886"/>
      <c r="BUF96" s="886"/>
      <c r="BUG96" s="886"/>
      <c r="BUH96" s="886"/>
      <c r="BUI96" s="886"/>
      <c r="BUJ96" s="887"/>
      <c r="BUK96" s="885"/>
      <c r="BUL96" s="886"/>
      <c r="BUM96" s="886"/>
      <c r="BUN96" s="886"/>
      <c r="BUO96" s="886"/>
      <c r="BUP96" s="886"/>
      <c r="BUQ96" s="886"/>
      <c r="BUR96" s="886"/>
      <c r="BUS96" s="887"/>
      <c r="BUT96" s="885"/>
      <c r="BUU96" s="886"/>
      <c r="BUV96" s="886"/>
      <c r="BUW96" s="886"/>
      <c r="BUX96" s="886"/>
      <c r="BUY96" s="886"/>
      <c r="BUZ96" s="886"/>
      <c r="BVA96" s="886"/>
      <c r="BVB96" s="887"/>
      <c r="BVC96" s="885"/>
      <c r="BVD96" s="886"/>
      <c r="BVE96" s="886"/>
      <c r="BVF96" s="886"/>
      <c r="BVG96" s="886"/>
      <c r="BVH96" s="886"/>
      <c r="BVI96" s="886"/>
      <c r="BVJ96" s="886"/>
      <c r="BVK96" s="887"/>
      <c r="BVL96" s="885"/>
      <c r="BVM96" s="886"/>
      <c r="BVN96" s="886"/>
      <c r="BVO96" s="886"/>
      <c r="BVP96" s="886"/>
      <c r="BVQ96" s="886"/>
      <c r="BVR96" s="886"/>
      <c r="BVS96" s="886"/>
      <c r="BVT96" s="887"/>
      <c r="BVU96" s="885"/>
      <c r="BVV96" s="886"/>
      <c r="BVW96" s="886"/>
      <c r="BVX96" s="886"/>
      <c r="BVY96" s="886"/>
      <c r="BVZ96" s="886"/>
      <c r="BWA96" s="886"/>
      <c r="BWB96" s="886"/>
      <c r="BWC96" s="887"/>
      <c r="BWD96" s="885"/>
      <c r="BWE96" s="886"/>
      <c r="BWF96" s="886"/>
      <c r="BWG96" s="886"/>
      <c r="BWH96" s="886"/>
      <c r="BWI96" s="886"/>
      <c r="BWJ96" s="886"/>
      <c r="BWK96" s="886"/>
      <c r="BWL96" s="887"/>
      <c r="BWM96" s="885"/>
      <c r="BWN96" s="886"/>
      <c r="BWO96" s="886"/>
      <c r="BWP96" s="886"/>
      <c r="BWQ96" s="886"/>
      <c r="BWR96" s="886"/>
      <c r="BWS96" s="886"/>
      <c r="BWT96" s="886"/>
      <c r="BWU96" s="887"/>
      <c r="BWV96" s="885"/>
      <c r="BWW96" s="886"/>
      <c r="BWX96" s="886"/>
      <c r="BWY96" s="886"/>
      <c r="BWZ96" s="886"/>
      <c r="BXA96" s="886"/>
      <c r="BXB96" s="886"/>
      <c r="BXC96" s="886"/>
      <c r="BXD96" s="887"/>
      <c r="BXE96" s="885"/>
      <c r="BXF96" s="886"/>
      <c r="BXG96" s="886"/>
      <c r="BXH96" s="886"/>
      <c r="BXI96" s="886"/>
      <c r="BXJ96" s="886"/>
      <c r="BXK96" s="886"/>
      <c r="BXL96" s="886"/>
      <c r="BXM96" s="887"/>
      <c r="BXN96" s="885"/>
      <c r="BXO96" s="886"/>
      <c r="BXP96" s="886"/>
      <c r="BXQ96" s="886"/>
      <c r="BXR96" s="886"/>
      <c r="BXS96" s="886"/>
      <c r="BXT96" s="886"/>
      <c r="BXU96" s="886"/>
      <c r="BXV96" s="887"/>
      <c r="BXW96" s="885"/>
      <c r="BXX96" s="886"/>
      <c r="BXY96" s="886"/>
      <c r="BXZ96" s="886"/>
      <c r="BYA96" s="886"/>
      <c r="BYB96" s="886"/>
      <c r="BYC96" s="886"/>
      <c r="BYD96" s="886"/>
      <c r="BYE96" s="887"/>
      <c r="BYF96" s="885"/>
      <c r="BYG96" s="886"/>
      <c r="BYH96" s="886"/>
      <c r="BYI96" s="886"/>
      <c r="BYJ96" s="886"/>
      <c r="BYK96" s="886"/>
      <c r="BYL96" s="886"/>
      <c r="BYM96" s="886"/>
      <c r="BYN96" s="887"/>
      <c r="BYO96" s="885"/>
      <c r="BYP96" s="886"/>
      <c r="BYQ96" s="886"/>
      <c r="BYR96" s="886"/>
      <c r="BYS96" s="886"/>
      <c r="BYT96" s="886"/>
      <c r="BYU96" s="886"/>
      <c r="BYV96" s="886"/>
      <c r="BYW96" s="887"/>
      <c r="BYX96" s="885"/>
      <c r="BYY96" s="886"/>
      <c r="BYZ96" s="886"/>
      <c r="BZA96" s="886"/>
      <c r="BZB96" s="886"/>
      <c r="BZC96" s="886"/>
      <c r="BZD96" s="886"/>
      <c r="BZE96" s="886"/>
      <c r="BZF96" s="887"/>
      <c r="BZG96" s="885"/>
      <c r="BZH96" s="886"/>
      <c r="BZI96" s="886"/>
      <c r="BZJ96" s="886"/>
      <c r="BZK96" s="886"/>
      <c r="BZL96" s="886"/>
      <c r="BZM96" s="886"/>
      <c r="BZN96" s="886"/>
      <c r="BZO96" s="887"/>
      <c r="BZP96" s="885"/>
      <c r="BZQ96" s="886"/>
      <c r="BZR96" s="886"/>
      <c r="BZS96" s="886"/>
      <c r="BZT96" s="886"/>
      <c r="BZU96" s="886"/>
      <c r="BZV96" s="886"/>
      <c r="BZW96" s="886"/>
      <c r="BZX96" s="887"/>
      <c r="BZY96" s="885"/>
      <c r="BZZ96" s="886"/>
      <c r="CAA96" s="886"/>
      <c r="CAB96" s="886"/>
      <c r="CAC96" s="886"/>
      <c r="CAD96" s="886"/>
      <c r="CAE96" s="886"/>
      <c r="CAF96" s="886"/>
      <c r="CAG96" s="887"/>
      <c r="CAH96" s="885"/>
      <c r="CAI96" s="886"/>
      <c r="CAJ96" s="886"/>
      <c r="CAK96" s="886"/>
      <c r="CAL96" s="886"/>
      <c r="CAM96" s="886"/>
      <c r="CAN96" s="886"/>
      <c r="CAO96" s="886"/>
      <c r="CAP96" s="887"/>
      <c r="CAQ96" s="885"/>
      <c r="CAR96" s="886"/>
      <c r="CAS96" s="886"/>
      <c r="CAT96" s="886"/>
      <c r="CAU96" s="886"/>
      <c r="CAV96" s="886"/>
      <c r="CAW96" s="886"/>
      <c r="CAX96" s="886"/>
      <c r="CAY96" s="887"/>
      <c r="CAZ96" s="885"/>
      <c r="CBA96" s="886"/>
      <c r="CBB96" s="886"/>
      <c r="CBC96" s="886"/>
      <c r="CBD96" s="886"/>
      <c r="CBE96" s="886"/>
      <c r="CBF96" s="886"/>
      <c r="CBG96" s="886"/>
      <c r="CBH96" s="887"/>
      <c r="CBI96" s="885"/>
      <c r="CBJ96" s="886"/>
      <c r="CBK96" s="886"/>
      <c r="CBL96" s="886"/>
      <c r="CBM96" s="886"/>
      <c r="CBN96" s="886"/>
      <c r="CBO96" s="886"/>
      <c r="CBP96" s="886"/>
      <c r="CBQ96" s="887"/>
      <c r="CBR96" s="885"/>
      <c r="CBS96" s="886"/>
      <c r="CBT96" s="886"/>
      <c r="CBU96" s="886"/>
      <c r="CBV96" s="886"/>
      <c r="CBW96" s="886"/>
      <c r="CBX96" s="886"/>
      <c r="CBY96" s="886"/>
      <c r="CBZ96" s="887"/>
      <c r="CCA96" s="885"/>
      <c r="CCB96" s="886"/>
      <c r="CCC96" s="886"/>
      <c r="CCD96" s="886"/>
      <c r="CCE96" s="886"/>
      <c r="CCF96" s="886"/>
      <c r="CCG96" s="886"/>
      <c r="CCH96" s="886"/>
      <c r="CCI96" s="887"/>
      <c r="CCJ96" s="885"/>
      <c r="CCK96" s="886"/>
      <c r="CCL96" s="886"/>
      <c r="CCM96" s="886"/>
      <c r="CCN96" s="886"/>
      <c r="CCO96" s="886"/>
      <c r="CCP96" s="886"/>
      <c r="CCQ96" s="886"/>
      <c r="CCR96" s="887"/>
      <c r="CCS96" s="885"/>
      <c r="CCT96" s="886"/>
      <c r="CCU96" s="886"/>
      <c r="CCV96" s="886"/>
      <c r="CCW96" s="886"/>
      <c r="CCX96" s="886"/>
      <c r="CCY96" s="886"/>
      <c r="CCZ96" s="886"/>
      <c r="CDA96" s="887"/>
      <c r="CDB96" s="885"/>
      <c r="CDC96" s="886"/>
      <c r="CDD96" s="886"/>
      <c r="CDE96" s="886"/>
      <c r="CDF96" s="886"/>
      <c r="CDG96" s="886"/>
      <c r="CDH96" s="886"/>
      <c r="CDI96" s="886"/>
      <c r="CDJ96" s="887"/>
      <c r="CDK96" s="885"/>
      <c r="CDL96" s="886"/>
      <c r="CDM96" s="886"/>
      <c r="CDN96" s="886"/>
      <c r="CDO96" s="886"/>
      <c r="CDP96" s="886"/>
      <c r="CDQ96" s="886"/>
      <c r="CDR96" s="886"/>
      <c r="CDS96" s="887"/>
      <c r="CDT96" s="885"/>
      <c r="CDU96" s="886"/>
      <c r="CDV96" s="886"/>
      <c r="CDW96" s="886"/>
      <c r="CDX96" s="886"/>
      <c r="CDY96" s="886"/>
      <c r="CDZ96" s="886"/>
      <c r="CEA96" s="886"/>
      <c r="CEB96" s="887"/>
      <c r="CEC96" s="885"/>
      <c r="CED96" s="886"/>
      <c r="CEE96" s="886"/>
      <c r="CEF96" s="886"/>
      <c r="CEG96" s="886"/>
      <c r="CEH96" s="886"/>
      <c r="CEI96" s="886"/>
      <c r="CEJ96" s="886"/>
      <c r="CEK96" s="887"/>
      <c r="CEL96" s="885"/>
      <c r="CEM96" s="886"/>
      <c r="CEN96" s="886"/>
      <c r="CEO96" s="886"/>
      <c r="CEP96" s="886"/>
      <c r="CEQ96" s="886"/>
      <c r="CER96" s="886"/>
      <c r="CES96" s="886"/>
      <c r="CET96" s="887"/>
      <c r="CEU96" s="885"/>
      <c r="CEV96" s="886"/>
      <c r="CEW96" s="886"/>
      <c r="CEX96" s="886"/>
      <c r="CEY96" s="886"/>
      <c r="CEZ96" s="886"/>
      <c r="CFA96" s="886"/>
      <c r="CFB96" s="886"/>
      <c r="CFC96" s="887"/>
      <c r="CFD96" s="885"/>
      <c r="CFE96" s="886"/>
      <c r="CFF96" s="886"/>
      <c r="CFG96" s="886"/>
      <c r="CFH96" s="886"/>
      <c r="CFI96" s="886"/>
      <c r="CFJ96" s="886"/>
      <c r="CFK96" s="886"/>
      <c r="CFL96" s="887"/>
      <c r="CFM96" s="885"/>
      <c r="CFN96" s="886"/>
      <c r="CFO96" s="886"/>
      <c r="CFP96" s="886"/>
      <c r="CFQ96" s="886"/>
      <c r="CFR96" s="886"/>
      <c r="CFS96" s="886"/>
      <c r="CFT96" s="886"/>
      <c r="CFU96" s="887"/>
      <c r="CFV96" s="885"/>
      <c r="CFW96" s="886"/>
      <c r="CFX96" s="886"/>
      <c r="CFY96" s="886"/>
      <c r="CFZ96" s="886"/>
      <c r="CGA96" s="886"/>
      <c r="CGB96" s="886"/>
      <c r="CGC96" s="886"/>
      <c r="CGD96" s="887"/>
      <c r="CGE96" s="885"/>
      <c r="CGF96" s="886"/>
      <c r="CGG96" s="886"/>
      <c r="CGH96" s="886"/>
      <c r="CGI96" s="886"/>
      <c r="CGJ96" s="886"/>
      <c r="CGK96" s="886"/>
      <c r="CGL96" s="886"/>
      <c r="CGM96" s="887"/>
      <c r="CGN96" s="885"/>
      <c r="CGO96" s="886"/>
      <c r="CGP96" s="886"/>
      <c r="CGQ96" s="886"/>
      <c r="CGR96" s="886"/>
      <c r="CGS96" s="886"/>
      <c r="CGT96" s="886"/>
      <c r="CGU96" s="886"/>
      <c r="CGV96" s="887"/>
      <c r="CGW96" s="885"/>
      <c r="CGX96" s="886"/>
      <c r="CGY96" s="886"/>
      <c r="CGZ96" s="886"/>
      <c r="CHA96" s="886"/>
      <c r="CHB96" s="886"/>
      <c r="CHC96" s="886"/>
      <c r="CHD96" s="886"/>
      <c r="CHE96" s="887"/>
      <c r="CHF96" s="885"/>
      <c r="CHG96" s="886"/>
      <c r="CHH96" s="886"/>
      <c r="CHI96" s="886"/>
      <c r="CHJ96" s="886"/>
      <c r="CHK96" s="886"/>
      <c r="CHL96" s="886"/>
      <c r="CHM96" s="886"/>
      <c r="CHN96" s="887"/>
      <c r="CHO96" s="885"/>
      <c r="CHP96" s="886"/>
      <c r="CHQ96" s="886"/>
      <c r="CHR96" s="886"/>
      <c r="CHS96" s="886"/>
      <c r="CHT96" s="886"/>
      <c r="CHU96" s="886"/>
      <c r="CHV96" s="886"/>
      <c r="CHW96" s="887"/>
      <c r="CHX96" s="885"/>
      <c r="CHY96" s="886"/>
      <c r="CHZ96" s="886"/>
      <c r="CIA96" s="886"/>
      <c r="CIB96" s="886"/>
      <c r="CIC96" s="886"/>
      <c r="CID96" s="886"/>
      <c r="CIE96" s="886"/>
      <c r="CIF96" s="887"/>
      <c r="CIG96" s="885"/>
      <c r="CIH96" s="886"/>
      <c r="CII96" s="886"/>
      <c r="CIJ96" s="886"/>
      <c r="CIK96" s="886"/>
      <c r="CIL96" s="886"/>
      <c r="CIM96" s="886"/>
      <c r="CIN96" s="886"/>
      <c r="CIO96" s="887"/>
      <c r="CIP96" s="885"/>
      <c r="CIQ96" s="886"/>
      <c r="CIR96" s="886"/>
      <c r="CIS96" s="886"/>
      <c r="CIT96" s="886"/>
      <c r="CIU96" s="886"/>
      <c r="CIV96" s="886"/>
      <c r="CIW96" s="886"/>
      <c r="CIX96" s="887"/>
      <c r="CIY96" s="885"/>
      <c r="CIZ96" s="886"/>
      <c r="CJA96" s="886"/>
      <c r="CJB96" s="886"/>
      <c r="CJC96" s="886"/>
      <c r="CJD96" s="886"/>
      <c r="CJE96" s="886"/>
      <c r="CJF96" s="886"/>
      <c r="CJG96" s="887"/>
      <c r="CJH96" s="885"/>
      <c r="CJI96" s="886"/>
      <c r="CJJ96" s="886"/>
      <c r="CJK96" s="886"/>
      <c r="CJL96" s="886"/>
      <c r="CJM96" s="886"/>
      <c r="CJN96" s="886"/>
      <c r="CJO96" s="886"/>
      <c r="CJP96" s="887"/>
      <c r="CJQ96" s="885"/>
      <c r="CJR96" s="886"/>
      <c r="CJS96" s="886"/>
      <c r="CJT96" s="886"/>
      <c r="CJU96" s="886"/>
      <c r="CJV96" s="886"/>
      <c r="CJW96" s="886"/>
      <c r="CJX96" s="886"/>
      <c r="CJY96" s="887"/>
      <c r="CJZ96" s="885"/>
      <c r="CKA96" s="886"/>
      <c r="CKB96" s="886"/>
      <c r="CKC96" s="886"/>
      <c r="CKD96" s="886"/>
      <c r="CKE96" s="886"/>
      <c r="CKF96" s="886"/>
      <c r="CKG96" s="886"/>
      <c r="CKH96" s="887"/>
      <c r="CKI96" s="885"/>
      <c r="CKJ96" s="886"/>
      <c r="CKK96" s="886"/>
      <c r="CKL96" s="886"/>
      <c r="CKM96" s="886"/>
      <c r="CKN96" s="886"/>
      <c r="CKO96" s="886"/>
      <c r="CKP96" s="886"/>
      <c r="CKQ96" s="887"/>
      <c r="CKR96" s="885"/>
      <c r="CKS96" s="886"/>
      <c r="CKT96" s="886"/>
      <c r="CKU96" s="886"/>
      <c r="CKV96" s="886"/>
      <c r="CKW96" s="886"/>
      <c r="CKX96" s="886"/>
      <c r="CKY96" s="886"/>
      <c r="CKZ96" s="887"/>
      <c r="CLA96" s="885"/>
      <c r="CLB96" s="886"/>
      <c r="CLC96" s="886"/>
      <c r="CLD96" s="886"/>
      <c r="CLE96" s="886"/>
      <c r="CLF96" s="886"/>
      <c r="CLG96" s="886"/>
      <c r="CLH96" s="886"/>
      <c r="CLI96" s="887"/>
      <c r="CLJ96" s="885"/>
      <c r="CLK96" s="886"/>
      <c r="CLL96" s="886"/>
      <c r="CLM96" s="886"/>
      <c r="CLN96" s="886"/>
      <c r="CLO96" s="886"/>
      <c r="CLP96" s="886"/>
      <c r="CLQ96" s="886"/>
      <c r="CLR96" s="887"/>
      <c r="CLS96" s="885"/>
      <c r="CLT96" s="886"/>
      <c r="CLU96" s="886"/>
      <c r="CLV96" s="886"/>
      <c r="CLW96" s="886"/>
      <c r="CLX96" s="886"/>
      <c r="CLY96" s="886"/>
      <c r="CLZ96" s="886"/>
      <c r="CMA96" s="887"/>
      <c r="CMB96" s="885"/>
      <c r="CMC96" s="886"/>
      <c r="CMD96" s="886"/>
      <c r="CME96" s="886"/>
      <c r="CMF96" s="886"/>
      <c r="CMG96" s="886"/>
      <c r="CMH96" s="886"/>
      <c r="CMI96" s="886"/>
      <c r="CMJ96" s="887"/>
      <c r="CMK96" s="885"/>
      <c r="CML96" s="886"/>
      <c r="CMM96" s="886"/>
      <c r="CMN96" s="886"/>
      <c r="CMO96" s="886"/>
      <c r="CMP96" s="886"/>
      <c r="CMQ96" s="886"/>
      <c r="CMR96" s="886"/>
      <c r="CMS96" s="887"/>
      <c r="CMT96" s="885"/>
      <c r="CMU96" s="886"/>
      <c r="CMV96" s="886"/>
      <c r="CMW96" s="886"/>
      <c r="CMX96" s="886"/>
      <c r="CMY96" s="886"/>
      <c r="CMZ96" s="886"/>
      <c r="CNA96" s="886"/>
      <c r="CNB96" s="887"/>
      <c r="CNC96" s="885"/>
      <c r="CND96" s="886"/>
      <c r="CNE96" s="886"/>
      <c r="CNF96" s="886"/>
      <c r="CNG96" s="886"/>
      <c r="CNH96" s="886"/>
      <c r="CNI96" s="886"/>
      <c r="CNJ96" s="886"/>
      <c r="CNK96" s="887"/>
      <c r="CNL96" s="885"/>
      <c r="CNM96" s="886"/>
      <c r="CNN96" s="886"/>
      <c r="CNO96" s="886"/>
      <c r="CNP96" s="886"/>
      <c r="CNQ96" s="886"/>
      <c r="CNR96" s="886"/>
      <c r="CNS96" s="886"/>
      <c r="CNT96" s="887"/>
      <c r="CNU96" s="885"/>
      <c r="CNV96" s="886"/>
      <c r="CNW96" s="886"/>
      <c r="CNX96" s="886"/>
      <c r="CNY96" s="886"/>
      <c r="CNZ96" s="886"/>
      <c r="COA96" s="886"/>
      <c r="COB96" s="886"/>
      <c r="COC96" s="887"/>
      <c r="COD96" s="885"/>
      <c r="COE96" s="886"/>
      <c r="COF96" s="886"/>
      <c r="COG96" s="886"/>
      <c r="COH96" s="886"/>
      <c r="COI96" s="886"/>
      <c r="COJ96" s="886"/>
      <c r="COK96" s="886"/>
      <c r="COL96" s="887"/>
      <c r="COM96" s="885"/>
      <c r="CON96" s="886"/>
      <c r="COO96" s="886"/>
      <c r="COP96" s="886"/>
      <c r="COQ96" s="886"/>
      <c r="COR96" s="886"/>
      <c r="COS96" s="886"/>
      <c r="COT96" s="886"/>
      <c r="COU96" s="887"/>
      <c r="COV96" s="885"/>
      <c r="COW96" s="886"/>
      <c r="COX96" s="886"/>
      <c r="COY96" s="886"/>
      <c r="COZ96" s="886"/>
      <c r="CPA96" s="886"/>
      <c r="CPB96" s="886"/>
      <c r="CPC96" s="886"/>
      <c r="CPD96" s="887"/>
      <c r="CPE96" s="885"/>
      <c r="CPF96" s="886"/>
      <c r="CPG96" s="886"/>
      <c r="CPH96" s="886"/>
      <c r="CPI96" s="886"/>
      <c r="CPJ96" s="886"/>
      <c r="CPK96" s="886"/>
      <c r="CPL96" s="886"/>
      <c r="CPM96" s="887"/>
      <c r="CPN96" s="885"/>
      <c r="CPO96" s="886"/>
      <c r="CPP96" s="886"/>
      <c r="CPQ96" s="886"/>
      <c r="CPR96" s="886"/>
      <c r="CPS96" s="886"/>
      <c r="CPT96" s="886"/>
      <c r="CPU96" s="886"/>
      <c r="CPV96" s="887"/>
      <c r="CPW96" s="885"/>
      <c r="CPX96" s="886"/>
      <c r="CPY96" s="886"/>
      <c r="CPZ96" s="886"/>
      <c r="CQA96" s="886"/>
      <c r="CQB96" s="886"/>
      <c r="CQC96" s="886"/>
      <c r="CQD96" s="886"/>
      <c r="CQE96" s="887"/>
      <c r="CQF96" s="885"/>
      <c r="CQG96" s="886"/>
      <c r="CQH96" s="886"/>
      <c r="CQI96" s="886"/>
      <c r="CQJ96" s="886"/>
      <c r="CQK96" s="886"/>
      <c r="CQL96" s="886"/>
      <c r="CQM96" s="886"/>
      <c r="CQN96" s="887"/>
      <c r="CQO96" s="885"/>
      <c r="CQP96" s="886"/>
      <c r="CQQ96" s="886"/>
      <c r="CQR96" s="886"/>
      <c r="CQS96" s="886"/>
      <c r="CQT96" s="886"/>
      <c r="CQU96" s="886"/>
      <c r="CQV96" s="886"/>
      <c r="CQW96" s="887"/>
      <c r="CQX96" s="885"/>
      <c r="CQY96" s="886"/>
      <c r="CQZ96" s="886"/>
      <c r="CRA96" s="886"/>
      <c r="CRB96" s="886"/>
      <c r="CRC96" s="886"/>
      <c r="CRD96" s="886"/>
      <c r="CRE96" s="886"/>
      <c r="CRF96" s="887"/>
      <c r="CRG96" s="885"/>
      <c r="CRH96" s="886"/>
      <c r="CRI96" s="886"/>
      <c r="CRJ96" s="886"/>
      <c r="CRK96" s="886"/>
      <c r="CRL96" s="886"/>
      <c r="CRM96" s="886"/>
      <c r="CRN96" s="886"/>
      <c r="CRO96" s="887"/>
      <c r="CRP96" s="885"/>
      <c r="CRQ96" s="886"/>
      <c r="CRR96" s="886"/>
      <c r="CRS96" s="886"/>
      <c r="CRT96" s="886"/>
      <c r="CRU96" s="886"/>
      <c r="CRV96" s="886"/>
      <c r="CRW96" s="886"/>
      <c r="CRX96" s="887"/>
      <c r="CRY96" s="885"/>
      <c r="CRZ96" s="886"/>
      <c r="CSA96" s="886"/>
      <c r="CSB96" s="886"/>
      <c r="CSC96" s="886"/>
      <c r="CSD96" s="886"/>
      <c r="CSE96" s="886"/>
      <c r="CSF96" s="886"/>
      <c r="CSG96" s="887"/>
      <c r="CSH96" s="885"/>
      <c r="CSI96" s="886"/>
      <c r="CSJ96" s="886"/>
      <c r="CSK96" s="886"/>
      <c r="CSL96" s="886"/>
      <c r="CSM96" s="886"/>
      <c r="CSN96" s="886"/>
      <c r="CSO96" s="886"/>
      <c r="CSP96" s="887"/>
      <c r="CSQ96" s="885"/>
      <c r="CSR96" s="886"/>
      <c r="CSS96" s="886"/>
      <c r="CST96" s="886"/>
      <c r="CSU96" s="886"/>
      <c r="CSV96" s="886"/>
      <c r="CSW96" s="886"/>
      <c r="CSX96" s="886"/>
      <c r="CSY96" s="887"/>
      <c r="CSZ96" s="885"/>
      <c r="CTA96" s="886"/>
      <c r="CTB96" s="886"/>
      <c r="CTC96" s="886"/>
      <c r="CTD96" s="886"/>
      <c r="CTE96" s="886"/>
      <c r="CTF96" s="886"/>
      <c r="CTG96" s="886"/>
      <c r="CTH96" s="887"/>
      <c r="CTI96" s="885"/>
      <c r="CTJ96" s="886"/>
      <c r="CTK96" s="886"/>
      <c r="CTL96" s="886"/>
      <c r="CTM96" s="886"/>
      <c r="CTN96" s="886"/>
      <c r="CTO96" s="886"/>
      <c r="CTP96" s="886"/>
      <c r="CTQ96" s="887"/>
      <c r="CTR96" s="885"/>
      <c r="CTS96" s="886"/>
      <c r="CTT96" s="886"/>
      <c r="CTU96" s="886"/>
      <c r="CTV96" s="886"/>
      <c r="CTW96" s="886"/>
      <c r="CTX96" s="886"/>
      <c r="CTY96" s="886"/>
      <c r="CTZ96" s="887"/>
      <c r="CUA96" s="885"/>
      <c r="CUB96" s="886"/>
      <c r="CUC96" s="886"/>
      <c r="CUD96" s="886"/>
      <c r="CUE96" s="886"/>
      <c r="CUF96" s="886"/>
      <c r="CUG96" s="886"/>
      <c r="CUH96" s="886"/>
      <c r="CUI96" s="887"/>
      <c r="CUJ96" s="885"/>
      <c r="CUK96" s="886"/>
      <c r="CUL96" s="886"/>
      <c r="CUM96" s="886"/>
      <c r="CUN96" s="886"/>
      <c r="CUO96" s="886"/>
      <c r="CUP96" s="886"/>
      <c r="CUQ96" s="886"/>
      <c r="CUR96" s="887"/>
      <c r="CUS96" s="885"/>
      <c r="CUT96" s="886"/>
      <c r="CUU96" s="886"/>
      <c r="CUV96" s="886"/>
      <c r="CUW96" s="886"/>
      <c r="CUX96" s="886"/>
      <c r="CUY96" s="886"/>
      <c r="CUZ96" s="886"/>
      <c r="CVA96" s="887"/>
      <c r="CVB96" s="885"/>
      <c r="CVC96" s="886"/>
      <c r="CVD96" s="886"/>
      <c r="CVE96" s="886"/>
      <c r="CVF96" s="886"/>
      <c r="CVG96" s="886"/>
      <c r="CVH96" s="886"/>
      <c r="CVI96" s="886"/>
      <c r="CVJ96" s="887"/>
      <c r="CVK96" s="885"/>
      <c r="CVL96" s="886"/>
      <c r="CVM96" s="886"/>
      <c r="CVN96" s="886"/>
      <c r="CVO96" s="886"/>
      <c r="CVP96" s="886"/>
      <c r="CVQ96" s="886"/>
      <c r="CVR96" s="886"/>
      <c r="CVS96" s="887"/>
      <c r="CVT96" s="885"/>
      <c r="CVU96" s="886"/>
      <c r="CVV96" s="886"/>
      <c r="CVW96" s="886"/>
      <c r="CVX96" s="886"/>
      <c r="CVY96" s="886"/>
      <c r="CVZ96" s="886"/>
      <c r="CWA96" s="886"/>
      <c r="CWB96" s="887"/>
      <c r="CWC96" s="885"/>
      <c r="CWD96" s="886"/>
      <c r="CWE96" s="886"/>
      <c r="CWF96" s="886"/>
      <c r="CWG96" s="886"/>
      <c r="CWH96" s="886"/>
      <c r="CWI96" s="886"/>
      <c r="CWJ96" s="886"/>
      <c r="CWK96" s="887"/>
      <c r="CWL96" s="885"/>
      <c r="CWM96" s="886"/>
      <c r="CWN96" s="886"/>
      <c r="CWO96" s="886"/>
      <c r="CWP96" s="886"/>
      <c r="CWQ96" s="886"/>
      <c r="CWR96" s="886"/>
      <c r="CWS96" s="886"/>
      <c r="CWT96" s="887"/>
      <c r="CWU96" s="885"/>
      <c r="CWV96" s="886"/>
      <c r="CWW96" s="886"/>
      <c r="CWX96" s="886"/>
      <c r="CWY96" s="886"/>
      <c r="CWZ96" s="886"/>
      <c r="CXA96" s="886"/>
      <c r="CXB96" s="886"/>
      <c r="CXC96" s="887"/>
      <c r="CXD96" s="885"/>
      <c r="CXE96" s="886"/>
      <c r="CXF96" s="886"/>
      <c r="CXG96" s="886"/>
      <c r="CXH96" s="886"/>
      <c r="CXI96" s="886"/>
      <c r="CXJ96" s="886"/>
      <c r="CXK96" s="886"/>
      <c r="CXL96" s="887"/>
      <c r="CXM96" s="885"/>
      <c r="CXN96" s="886"/>
      <c r="CXO96" s="886"/>
      <c r="CXP96" s="886"/>
      <c r="CXQ96" s="886"/>
      <c r="CXR96" s="886"/>
      <c r="CXS96" s="886"/>
      <c r="CXT96" s="886"/>
      <c r="CXU96" s="887"/>
      <c r="CXV96" s="885"/>
      <c r="CXW96" s="886"/>
      <c r="CXX96" s="886"/>
      <c r="CXY96" s="886"/>
      <c r="CXZ96" s="886"/>
      <c r="CYA96" s="886"/>
      <c r="CYB96" s="886"/>
      <c r="CYC96" s="886"/>
      <c r="CYD96" s="887"/>
      <c r="CYE96" s="885"/>
      <c r="CYF96" s="886"/>
      <c r="CYG96" s="886"/>
      <c r="CYH96" s="886"/>
      <c r="CYI96" s="886"/>
      <c r="CYJ96" s="886"/>
      <c r="CYK96" s="886"/>
      <c r="CYL96" s="886"/>
      <c r="CYM96" s="887"/>
      <c r="CYN96" s="885"/>
      <c r="CYO96" s="886"/>
      <c r="CYP96" s="886"/>
      <c r="CYQ96" s="886"/>
      <c r="CYR96" s="886"/>
      <c r="CYS96" s="886"/>
      <c r="CYT96" s="886"/>
      <c r="CYU96" s="886"/>
      <c r="CYV96" s="887"/>
      <c r="CYW96" s="885"/>
      <c r="CYX96" s="886"/>
      <c r="CYY96" s="886"/>
      <c r="CYZ96" s="886"/>
      <c r="CZA96" s="886"/>
      <c r="CZB96" s="886"/>
      <c r="CZC96" s="886"/>
      <c r="CZD96" s="886"/>
      <c r="CZE96" s="887"/>
      <c r="CZF96" s="885"/>
      <c r="CZG96" s="886"/>
      <c r="CZH96" s="886"/>
      <c r="CZI96" s="886"/>
      <c r="CZJ96" s="886"/>
      <c r="CZK96" s="886"/>
      <c r="CZL96" s="886"/>
      <c r="CZM96" s="886"/>
      <c r="CZN96" s="887"/>
      <c r="CZO96" s="885"/>
      <c r="CZP96" s="886"/>
      <c r="CZQ96" s="886"/>
      <c r="CZR96" s="886"/>
      <c r="CZS96" s="886"/>
      <c r="CZT96" s="886"/>
      <c r="CZU96" s="886"/>
      <c r="CZV96" s="886"/>
      <c r="CZW96" s="887"/>
      <c r="CZX96" s="885"/>
      <c r="CZY96" s="886"/>
      <c r="CZZ96" s="886"/>
      <c r="DAA96" s="886"/>
      <c r="DAB96" s="886"/>
      <c r="DAC96" s="886"/>
      <c r="DAD96" s="886"/>
      <c r="DAE96" s="886"/>
      <c r="DAF96" s="887"/>
      <c r="DAG96" s="885"/>
      <c r="DAH96" s="886"/>
      <c r="DAI96" s="886"/>
      <c r="DAJ96" s="886"/>
      <c r="DAK96" s="886"/>
      <c r="DAL96" s="886"/>
      <c r="DAM96" s="886"/>
      <c r="DAN96" s="886"/>
      <c r="DAO96" s="887"/>
      <c r="DAP96" s="885"/>
      <c r="DAQ96" s="886"/>
      <c r="DAR96" s="886"/>
      <c r="DAS96" s="886"/>
      <c r="DAT96" s="886"/>
      <c r="DAU96" s="886"/>
      <c r="DAV96" s="886"/>
      <c r="DAW96" s="886"/>
      <c r="DAX96" s="887"/>
      <c r="DAY96" s="885"/>
      <c r="DAZ96" s="886"/>
      <c r="DBA96" s="886"/>
      <c r="DBB96" s="886"/>
      <c r="DBC96" s="886"/>
      <c r="DBD96" s="886"/>
      <c r="DBE96" s="886"/>
      <c r="DBF96" s="886"/>
      <c r="DBG96" s="887"/>
      <c r="DBH96" s="885"/>
      <c r="DBI96" s="886"/>
      <c r="DBJ96" s="886"/>
      <c r="DBK96" s="886"/>
      <c r="DBL96" s="886"/>
      <c r="DBM96" s="886"/>
      <c r="DBN96" s="886"/>
      <c r="DBO96" s="886"/>
      <c r="DBP96" s="887"/>
      <c r="DBQ96" s="885"/>
      <c r="DBR96" s="886"/>
      <c r="DBS96" s="886"/>
      <c r="DBT96" s="886"/>
      <c r="DBU96" s="886"/>
      <c r="DBV96" s="886"/>
      <c r="DBW96" s="886"/>
      <c r="DBX96" s="886"/>
      <c r="DBY96" s="887"/>
      <c r="DBZ96" s="885"/>
      <c r="DCA96" s="886"/>
      <c r="DCB96" s="886"/>
      <c r="DCC96" s="886"/>
      <c r="DCD96" s="886"/>
      <c r="DCE96" s="886"/>
      <c r="DCF96" s="886"/>
      <c r="DCG96" s="886"/>
      <c r="DCH96" s="887"/>
      <c r="DCI96" s="885"/>
      <c r="DCJ96" s="886"/>
      <c r="DCK96" s="886"/>
      <c r="DCL96" s="886"/>
      <c r="DCM96" s="886"/>
      <c r="DCN96" s="886"/>
      <c r="DCO96" s="886"/>
      <c r="DCP96" s="886"/>
      <c r="DCQ96" s="887"/>
      <c r="DCR96" s="885"/>
      <c r="DCS96" s="886"/>
      <c r="DCT96" s="886"/>
      <c r="DCU96" s="886"/>
      <c r="DCV96" s="886"/>
      <c r="DCW96" s="886"/>
      <c r="DCX96" s="886"/>
      <c r="DCY96" s="886"/>
      <c r="DCZ96" s="887"/>
      <c r="DDA96" s="885"/>
      <c r="DDB96" s="886"/>
      <c r="DDC96" s="886"/>
      <c r="DDD96" s="886"/>
      <c r="DDE96" s="886"/>
      <c r="DDF96" s="886"/>
      <c r="DDG96" s="886"/>
      <c r="DDH96" s="886"/>
      <c r="DDI96" s="887"/>
      <c r="DDJ96" s="885"/>
      <c r="DDK96" s="886"/>
      <c r="DDL96" s="886"/>
      <c r="DDM96" s="886"/>
      <c r="DDN96" s="886"/>
      <c r="DDO96" s="886"/>
      <c r="DDP96" s="886"/>
      <c r="DDQ96" s="886"/>
      <c r="DDR96" s="887"/>
      <c r="DDS96" s="885"/>
      <c r="DDT96" s="886"/>
      <c r="DDU96" s="886"/>
      <c r="DDV96" s="886"/>
      <c r="DDW96" s="886"/>
      <c r="DDX96" s="886"/>
      <c r="DDY96" s="886"/>
      <c r="DDZ96" s="886"/>
      <c r="DEA96" s="887"/>
      <c r="DEB96" s="885"/>
      <c r="DEC96" s="886"/>
      <c r="DED96" s="886"/>
      <c r="DEE96" s="886"/>
      <c r="DEF96" s="886"/>
      <c r="DEG96" s="886"/>
      <c r="DEH96" s="886"/>
      <c r="DEI96" s="886"/>
      <c r="DEJ96" s="887"/>
      <c r="DEK96" s="885"/>
      <c r="DEL96" s="886"/>
      <c r="DEM96" s="886"/>
      <c r="DEN96" s="886"/>
      <c r="DEO96" s="886"/>
      <c r="DEP96" s="886"/>
      <c r="DEQ96" s="886"/>
      <c r="DER96" s="886"/>
      <c r="DES96" s="887"/>
      <c r="DET96" s="885"/>
      <c r="DEU96" s="886"/>
      <c r="DEV96" s="886"/>
      <c r="DEW96" s="886"/>
      <c r="DEX96" s="886"/>
      <c r="DEY96" s="886"/>
      <c r="DEZ96" s="886"/>
      <c r="DFA96" s="886"/>
      <c r="DFB96" s="887"/>
      <c r="DFC96" s="885"/>
      <c r="DFD96" s="886"/>
      <c r="DFE96" s="886"/>
      <c r="DFF96" s="886"/>
      <c r="DFG96" s="886"/>
      <c r="DFH96" s="886"/>
      <c r="DFI96" s="886"/>
      <c r="DFJ96" s="886"/>
      <c r="DFK96" s="887"/>
      <c r="DFL96" s="885"/>
      <c r="DFM96" s="886"/>
      <c r="DFN96" s="886"/>
      <c r="DFO96" s="886"/>
      <c r="DFP96" s="886"/>
      <c r="DFQ96" s="886"/>
      <c r="DFR96" s="886"/>
      <c r="DFS96" s="886"/>
      <c r="DFT96" s="887"/>
      <c r="DFU96" s="885"/>
      <c r="DFV96" s="886"/>
      <c r="DFW96" s="886"/>
      <c r="DFX96" s="886"/>
      <c r="DFY96" s="886"/>
      <c r="DFZ96" s="886"/>
      <c r="DGA96" s="886"/>
      <c r="DGB96" s="886"/>
      <c r="DGC96" s="887"/>
      <c r="DGD96" s="885"/>
      <c r="DGE96" s="886"/>
      <c r="DGF96" s="886"/>
      <c r="DGG96" s="886"/>
      <c r="DGH96" s="886"/>
      <c r="DGI96" s="886"/>
      <c r="DGJ96" s="886"/>
      <c r="DGK96" s="886"/>
      <c r="DGL96" s="887"/>
      <c r="DGM96" s="885"/>
      <c r="DGN96" s="886"/>
      <c r="DGO96" s="886"/>
      <c r="DGP96" s="886"/>
      <c r="DGQ96" s="886"/>
      <c r="DGR96" s="886"/>
      <c r="DGS96" s="886"/>
      <c r="DGT96" s="886"/>
      <c r="DGU96" s="887"/>
      <c r="DGV96" s="885"/>
      <c r="DGW96" s="886"/>
      <c r="DGX96" s="886"/>
      <c r="DGY96" s="886"/>
      <c r="DGZ96" s="886"/>
      <c r="DHA96" s="886"/>
      <c r="DHB96" s="886"/>
      <c r="DHC96" s="886"/>
      <c r="DHD96" s="887"/>
      <c r="DHE96" s="885"/>
      <c r="DHF96" s="886"/>
      <c r="DHG96" s="886"/>
      <c r="DHH96" s="886"/>
      <c r="DHI96" s="886"/>
      <c r="DHJ96" s="886"/>
      <c r="DHK96" s="886"/>
      <c r="DHL96" s="886"/>
      <c r="DHM96" s="887"/>
      <c r="DHN96" s="885"/>
      <c r="DHO96" s="886"/>
      <c r="DHP96" s="886"/>
      <c r="DHQ96" s="886"/>
      <c r="DHR96" s="886"/>
      <c r="DHS96" s="886"/>
      <c r="DHT96" s="886"/>
      <c r="DHU96" s="886"/>
      <c r="DHV96" s="887"/>
      <c r="DHW96" s="885"/>
      <c r="DHX96" s="886"/>
      <c r="DHY96" s="886"/>
      <c r="DHZ96" s="886"/>
      <c r="DIA96" s="886"/>
      <c r="DIB96" s="886"/>
      <c r="DIC96" s="886"/>
      <c r="DID96" s="886"/>
      <c r="DIE96" s="887"/>
      <c r="DIF96" s="885"/>
      <c r="DIG96" s="886"/>
      <c r="DIH96" s="886"/>
      <c r="DII96" s="886"/>
      <c r="DIJ96" s="886"/>
      <c r="DIK96" s="886"/>
      <c r="DIL96" s="886"/>
      <c r="DIM96" s="886"/>
      <c r="DIN96" s="887"/>
      <c r="DIO96" s="885"/>
      <c r="DIP96" s="886"/>
      <c r="DIQ96" s="886"/>
      <c r="DIR96" s="886"/>
      <c r="DIS96" s="886"/>
      <c r="DIT96" s="886"/>
      <c r="DIU96" s="886"/>
      <c r="DIV96" s="886"/>
      <c r="DIW96" s="887"/>
      <c r="DIX96" s="885"/>
      <c r="DIY96" s="886"/>
      <c r="DIZ96" s="886"/>
      <c r="DJA96" s="886"/>
      <c r="DJB96" s="886"/>
      <c r="DJC96" s="886"/>
      <c r="DJD96" s="886"/>
      <c r="DJE96" s="886"/>
      <c r="DJF96" s="887"/>
      <c r="DJG96" s="885"/>
      <c r="DJH96" s="886"/>
      <c r="DJI96" s="886"/>
      <c r="DJJ96" s="886"/>
      <c r="DJK96" s="886"/>
      <c r="DJL96" s="886"/>
      <c r="DJM96" s="886"/>
      <c r="DJN96" s="886"/>
      <c r="DJO96" s="887"/>
      <c r="DJP96" s="885"/>
      <c r="DJQ96" s="886"/>
      <c r="DJR96" s="886"/>
      <c r="DJS96" s="886"/>
      <c r="DJT96" s="886"/>
      <c r="DJU96" s="886"/>
      <c r="DJV96" s="886"/>
      <c r="DJW96" s="886"/>
      <c r="DJX96" s="887"/>
      <c r="DJY96" s="885"/>
      <c r="DJZ96" s="886"/>
      <c r="DKA96" s="886"/>
      <c r="DKB96" s="886"/>
      <c r="DKC96" s="886"/>
      <c r="DKD96" s="886"/>
      <c r="DKE96" s="886"/>
      <c r="DKF96" s="886"/>
      <c r="DKG96" s="887"/>
      <c r="DKH96" s="885"/>
      <c r="DKI96" s="886"/>
      <c r="DKJ96" s="886"/>
      <c r="DKK96" s="886"/>
      <c r="DKL96" s="886"/>
      <c r="DKM96" s="886"/>
      <c r="DKN96" s="886"/>
      <c r="DKO96" s="886"/>
      <c r="DKP96" s="887"/>
      <c r="DKQ96" s="885"/>
      <c r="DKR96" s="886"/>
      <c r="DKS96" s="886"/>
      <c r="DKT96" s="886"/>
      <c r="DKU96" s="886"/>
      <c r="DKV96" s="886"/>
      <c r="DKW96" s="886"/>
      <c r="DKX96" s="886"/>
      <c r="DKY96" s="887"/>
      <c r="DKZ96" s="885"/>
      <c r="DLA96" s="886"/>
      <c r="DLB96" s="886"/>
      <c r="DLC96" s="886"/>
      <c r="DLD96" s="886"/>
      <c r="DLE96" s="886"/>
      <c r="DLF96" s="886"/>
      <c r="DLG96" s="886"/>
      <c r="DLH96" s="887"/>
      <c r="DLI96" s="885"/>
      <c r="DLJ96" s="886"/>
      <c r="DLK96" s="886"/>
      <c r="DLL96" s="886"/>
      <c r="DLM96" s="886"/>
      <c r="DLN96" s="886"/>
      <c r="DLO96" s="886"/>
      <c r="DLP96" s="886"/>
      <c r="DLQ96" s="887"/>
      <c r="DLR96" s="885"/>
      <c r="DLS96" s="886"/>
      <c r="DLT96" s="886"/>
      <c r="DLU96" s="886"/>
      <c r="DLV96" s="886"/>
      <c r="DLW96" s="886"/>
      <c r="DLX96" s="886"/>
      <c r="DLY96" s="886"/>
      <c r="DLZ96" s="887"/>
      <c r="DMA96" s="885"/>
      <c r="DMB96" s="886"/>
      <c r="DMC96" s="886"/>
      <c r="DMD96" s="886"/>
      <c r="DME96" s="886"/>
      <c r="DMF96" s="886"/>
      <c r="DMG96" s="886"/>
      <c r="DMH96" s="886"/>
      <c r="DMI96" s="887"/>
      <c r="DMJ96" s="885"/>
      <c r="DMK96" s="886"/>
      <c r="DML96" s="886"/>
      <c r="DMM96" s="886"/>
      <c r="DMN96" s="886"/>
      <c r="DMO96" s="886"/>
      <c r="DMP96" s="886"/>
      <c r="DMQ96" s="886"/>
      <c r="DMR96" s="887"/>
      <c r="DMS96" s="885"/>
      <c r="DMT96" s="886"/>
      <c r="DMU96" s="886"/>
      <c r="DMV96" s="886"/>
      <c r="DMW96" s="886"/>
      <c r="DMX96" s="886"/>
      <c r="DMY96" s="886"/>
      <c r="DMZ96" s="886"/>
      <c r="DNA96" s="887"/>
      <c r="DNB96" s="885"/>
      <c r="DNC96" s="886"/>
      <c r="DND96" s="886"/>
      <c r="DNE96" s="886"/>
      <c r="DNF96" s="886"/>
      <c r="DNG96" s="886"/>
      <c r="DNH96" s="886"/>
      <c r="DNI96" s="886"/>
      <c r="DNJ96" s="887"/>
      <c r="DNK96" s="885"/>
      <c r="DNL96" s="886"/>
      <c r="DNM96" s="886"/>
      <c r="DNN96" s="886"/>
      <c r="DNO96" s="886"/>
      <c r="DNP96" s="886"/>
      <c r="DNQ96" s="886"/>
      <c r="DNR96" s="886"/>
      <c r="DNS96" s="887"/>
      <c r="DNT96" s="885"/>
      <c r="DNU96" s="886"/>
      <c r="DNV96" s="886"/>
      <c r="DNW96" s="886"/>
      <c r="DNX96" s="886"/>
      <c r="DNY96" s="886"/>
      <c r="DNZ96" s="886"/>
      <c r="DOA96" s="886"/>
      <c r="DOB96" s="887"/>
      <c r="DOC96" s="885"/>
      <c r="DOD96" s="886"/>
      <c r="DOE96" s="886"/>
      <c r="DOF96" s="886"/>
      <c r="DOG96" s="886"/>
      <c r="DOH96" s="886"/>
      <c r="DOI96" s="886"/>
      <c r="DOJ96" s="886"/>
      <c r="DOK96" s="887"/>
      <c r="DOL96" s="885"/>
      <c r="DOM96" s="886"/>
      <c r="DON96" s="886"/>
      <c r="DOO96" s="886"/>
      <c r="DOP96" s="886"/>
      <c r="DOQ96" s="886"/>
      <c r="DOR96" s="886"/>
      <c r="DOS96" s="886"/>
      <c r="DOT96" s="887"/>
      <c r="DOU96" s="885"/>
      <c r="DOV96" s="886"/>
      <c r="DOW96" s="886"/>
      <c r="DOX96" s="886"/>
      <c r="DOY96" s="886"/>
      <c r="DOZ96" s="886"/>
      <c r="DPA96" s="886"/>
      <c r="DPB96" s="886"/>
      <c r="DPC96" s="887"/>
      <c r="DPD96" s="885"/>
      <c r="DPE96" s="886"/>
      <c r="DPF96" s="886"/>
      <c r="DPG96" s="886"/>
      <c r="DPH96" s="886"/>
      <c r="DPI96" s="886"/>
      <c r="DPJ96" s="886"/>
      <c r="DPK96" s="886"/>
      <c r="DPL96" s="887"/>
      <c r="DPM96" s="885"/>
      <c r="DPN96" s="886"/>
      <c r="DPO96" s="886"/>
      <c r="DPP96" s="886"/>
      <c r="DPQ96" s="886"/>
      <c r="DPR96" s="886"/>
      <c r="DPS96" s="886"/>
      <c r="DPT96" s="886"/>
      <c r="DPU96" s="887"/>
      <c r="DPV96" s="885"/>
      <c r="DPW96" s="886"/>
      <c r="DPX96" s="886"/>
      <c r="DPY96" s="886"/>
      <c r="DPZ96" s="886"/>
      <c r="DQA96" s="886"/>
      <c r="DQB96" s="886"/>
      <c r="DQC96" s="886"/>
      <c r="DQD96" s="887"/>
      <c r="DQE96" s="885"/>
      <c r="DQF96" s="886"/>
      <c r="DQG96" s="886"/>
      <c r="DQH96" s="886"/>
      <c r="DQI96" s="886"/>
      <c r="DQJ96" s="886"/>
      <c r="DQK96" s="886"/>
      <c r="DQL96" s="886"/>
      <c r="DQM96" s="887"/>
      <c r="DQN96" s="885"/>
      <c r="DQO96" s="886"/>
      <c r="DQP96" s="886"/>
      <c r="DQQ96" s="886"/>
      <c r="DQR96" s="886"/>
      <c r="DQS96" s="886"/>
      <c r="DQT96" s="886"/>
      <c r="DQU96" s="886"/>
      <c r="DQV96" s="887"/>
      <c r="DQW96" s="885"/>
      <c r="DQX96" s="886"/>
      <c r="DQY96" s="886"/>
      <c r="DQZ96" s="886"/>
      <c r="DRA96" s="886"/>
      <c r="DRB96" s="886"/>
      <c r="DRC96" s="886"/>
      <c r="DRD96" s="886"/>
      <c r="DRE96" s="887"/>
      <c r="DRF96" s="885"/>
      <c r="DRG96" s="886"/>
      <c r="DRH96" s="886"/>
      <c r="DRI96" s="886"/>
      <c r="DRJ96" s="886"/>
      <c r="DRK96" s="886"/>
      <c r="DRL96" s="886"/>
      <c r="DRM96" s="886"/>
      <c r="DRN96" s="887"/>
      <c r="DRO96" s="885"/>
      <c r="DRP96" s="886"/>
      <c r="DRQ96" s="886"/>
      <c r="DRR96" s="886"/>
      <c r="DRS96" s="886"/>
      <c r="DRT96" s="886"/>
      <c r="DRU96" s="886"/>
      <c r="DRV96" s="886"/>
      <c r="DRW96" s="887"/>
      <c r="DRX96" s="885"/>
      <c r="DRY96" s="886"/>
      <c r="DRZ96" s="886"/>
      <c r="DSA96" s="886"/>
      <c r="DSB96" s="886"/>
      <c r="DSC96" s="886"/>
      <c r="DSD96" s="886"/>
      <c r="DSE96" s="886"/>
      <c r="DSF96" s="887"/>
      <c r="DSG96" s="885"/>
      <c r="DSH96" s="886"/>
      <c r="DSI96" s="886"/>
      <c r="DSJ96" s="886"/>
      <c r="DSK96" s="886"/>
      <c r="DSL96" s="886"/>
      <c r="DSM96" s="886"/>
      <c r="DSN96" s="886"/>
      <c r="DSO96" s="887"/>
      <c r="DSP96" s="885"/>
      <c r="DSQ96" s="886"/>
      <c r="DSR96" s="886"/>
      <c r="DSS96" s="886"/>
      <c r="DST96" s="886"/>
      <c r="DSU96" s="886"/>
      <c r="DSV96" s="886"/>
      <c r="DSW96" s="886"/>
      <c r="DSX96" s="887"/>
      <c r="DSY96" s="885"/>
      <c r="DSZ96" s="886"/>
      <c r="DTA96" s="886"/>
      <c r="DTB96" s="886"/>
      <c r="DTC96" s="886"/>
      <c r="DTD96" s="886"/>
      <c r="DTE96" s="886"/>
      <c r="DTF96" s="886"/>
      <c r="DTG96" s="887"/>
      <c r="DTH96" s="885"/>
      <c r="DTI96" s="886"/>
      <c r="DTJ96" s="886"/>
      <c r="DTK96" s="886"/>
      <c r="DTL96" s="886"/>
      <c r="DTM96" s="886"/>
      <c r="DTN96" s="886"/>
      <c r="DTO96" s="886"/>
      <c r="DTP96" s="887"/>
      <c r="DTQ96" s="885"/>
      <c r="DTR96" s="886"/>
      <c r="DTS96" s="886"/>
      <c r="DTT96" s="886"/>
      <c r="DTU96" s="886"/>
      <c r="DTV96" s="886"/>
      <c r="DTW96" s="886"/>
      <c r="DTX96" s="886"/>
      <c r="DTY96" s="887"/>
      <c r="DTZ96" s="885"/>
      <c r="DUA96" s="886"/>
      <c r="DUB96" s="886"/>
      <c r="DUC96" s="886"/>
      <c r="DUD96" s="886"/>
      <c r="DUE96" s="886"/>
      <c r="DUF96" s="886"/>
      <c r="DUG96" s="886"/>
      <c r="DUH96" s="887"/>
      <c r="DUI96" s="885"/>
      <c r="DUJ96" s="886"/>
      <c r="DUK96" s="886"/>
      <c r="DUL96" s="886"/>
      <c r="DUM96" s="886"/>
      <c r="DUN96" s="886"/>
      <c r="DUO96" s="886"/>
      <c r="DUP96" s="886"/>
      <c r="DUQ96" s="887"/>
      <c r="DUR96" s="885"/>
      <c r="DUS96" s="886"/>
      <c r="DUT96" s="886"/>
      <c r="DUU96" s="886"/>
      <c r="DUV96" s="886"/>
      <c r="DUW96" s="886"/>
      <c r="DUX96" s="886"/>
      <c r="DUY96" s="886"/>
      <c r="DUZ96" s="887"/>
      <c r="DVA96" s="885"/>
      <c r="DVB96" s="886"/>
      <c r="DVC96" s="886"/>
      <c r="DVD96" s="886"/>
      <c r="DVE96" s="886"/>
      <c r="DVF96" s="886"/>
      <c r="DVG96" s="886"/>
      <c r="DVH96" s="886"/>
      <c r="DVI96" s="887"/>
      <c r="DVJ96" s="885"/>
      <c r="DVK96" s="886"/>
      <c r="DVL96" s="886"/>
      <c r="DVM96" s="886"/>
      <c r="DVN96" s="886"/>
      <c r="DVO96" s="886"/>
      <c r="DVP96" s="886"/>
      <c r="DVQ96" s="886"/>
      <c r="DVR96" s="887"/>
      <c r="DVS96" s="885"/>
      <c r="DVT96" s="886"/>
      <c r="DVU96" s="886"/>
      <c r="DVV96" s="886"/>
      <c r="DVW96" s="886"/>
      <c r="DVX96" s="886"/>
      <c r="DVY96" s="886"/>
      <c r="DVZ96" s="886"/>
      <c r="DWA96" s="887"/>
      <c r="DWB96" s="885"/>
      <c r="DWC96" s="886"/>
      <c r="DWD96" s="886"/>
      <c r="DWE96" s="886"/>
      <c r="DWF96" s="886"/>
      <c r="DWG96" s="886"/>
      <c r="DWH96" s="886"/>
      <c r="DWI96" s="886"/>
      <c r="DWJ96" s="887"/>
      <c r="DWK96" s="885"/>
      <c r="DWL96" s="886"/>
      <c r="DWM96" s="886"/>
      <c r="DWN96" s="886"/>
      <c r="DWO96" s="886"/>
      <c r="DWP96" s="886"/>
      <c r="DWQ96" s="886"/>
      <c r="DWR96" s="886"/>
      <c r="DWS96" s="887"/>
      <c r="DWT96" s="885"/>
      <c r="DWU96" s="886"/>
      <c r="DWV96" s="886"/>
      <c r="DWW96" s="886"/>
      <c r="DWX96" s="886"/>
      <c r="DWY96" s="886"/>
      <c r="DWZ96" s="886"/>
      <c r="DXA96" s="886"/>
      <c r="DXB96" s="887"/>
      <c r="DXC96" s="885"/>
      <c r="DXD96" s="886"/>
      <c r="DXE96" s="886"/>
      <c r="DXF96" s="886"/>
      <c r="DXG96" s="886"/>
      <c r="DXH96" s="886"/>
      <c r="DXI96" s="886"/>
      <c r="DXJ96" s="886"/>
      <c r="DXK96" s="887"/>
      <c r="DXL96" s="885"/>
      <c r="DXM96" s="886"/>
      <c r="DXN96" s="886"/>
      <c r="DXO96" s="886"/>
      <c r="DXP96" s="886"/>
      <c r="DXQ96" s="886"/>
      <c r="DXR96" s="886"/>
      <c r="DXS96" s="886"/>
      <c r="DXT96" s="887"/>
      <c r="DXU96" s="885"/>
      <c r="DXV96" s="886"/>
      <c r="DXW96" s="886"/>
      <c r="DXX96" s="886"/>
      <c r="DXY96" s="886"/>
      <c r="DXZ96" s="886"/>
      <c r="DYA96" s="886"/>
      <c r="DYB96" s="886"/>
      <c r="DYC96" s="887"/>
      <c r="DYD96" s="885"/>
      <c r="DYE96" s="886"/>
      <c r="DYF96" s="886"/>
      <c r="DYG96" s="886"/>
      <c r="DYH96" s="886"/>
      <c r="DYI96" s="886"/>
      <c r="DYJ96" s="886"/>
      <c r="DYK96" s="886"/>
      <c r="DYL96" s="887"/>
      <c r="DYM96" s="885"/>
      <c r="DYN96" s="886"/>
      <c r="DYO96" s="886"/>
      <c r="DYP96" s="886"/>
      <c r="DYQ96" s="886"/>
      <c r="DYR96" s="886"/>
      <c r="DYS96" s="886"/>
      <c r="DYT96" s="886"/>
      <c r="DYU96" s="887"/>
      <c r="DYV96" s="885"/>
      <c r="DYW96" s="886"/>
      <c r="DYX96" s="886"/>
      <c r="DYY96" s="886"/>
      <c r="DYZ96" s="886"/>
      <c r="DZA96" s="886"/>
      <c r="DZB96" s="886"/>
      <c r="DZC96" s="886"/>
      <c r="DZD96" s="887"/>
      <c r="DZE96" s="885"/>
      <c r="DZF96" s="886"/>
      <c r="DZG96" s="886"/>
      <c r="DZH96" s="886"/>
      <c r="DZI96" s="886"/>
      <c r="DZJ96" s="886"/>
      <c r="DZK96" s="886"/>
      <c r="DZL96" s="886"/>
      <c r="DZM96" s="887"/>
      <c r="DZN96" s="885"/>
      <c r="DZO96" s="886"/>
      <c r="DZP96" s="886"/>
      <c r="DZQ96" s="886"/>
      <c r="DZR96" s="886"/>
      <c r="DZS96" s="886"/>
      <c r="DZT96" s="886"/>
      <c r="DZU96" s="886"/>
      <c r="DZV96" s="887"/>
      <c r="DZW96" s="885"/>
      <c r="DZX96" s="886"/>
      <c r="DZY96" s="886"/>
      <c r="DZZ96" s="886"/>
      <c r="EAA96" s="886"/>
      <c r="EAB96" s="886"/>
      <c r="EAC96" s="886"/>
      <c r="EAD96" s="886"/>
      <c r="EAE96" s="887"/>
      <c r="EAF96" s="885"/>
      <c r="EAG96" s="886"/>
      <c r="EAH96" s="886"/>
      <c r="EAI96" s="886"/>
      <c r="EAJ96" s="886"/>
      <c r="EAK96" s="886"/>
      <c r="EAL96" s="886"/>
      <c r="EAM96" s="886"/>
      <c r="EAN96" s="887"/>
      <c r="EAO96" s="885"/>
      <c r="EAP96" s="886"/>
      <c r="EAQ96" s="886"/>
      <c r="EAR96" s="886"/>
      <c r="EAS96" s="886"/>
      <c r="EAT96" s="886"/>
      <c r="EAU96" s="886"/>
      <c r="EAV96" s="886"/>
      <c r="EAW96" s="887"/>
      <c r="EAX96" s="885"/>
      <c r="EAY96" s="886"/>
      <c r="EAZ96" s="886"/>
      <c r="EBA96" s="886"/>
      <c r="EBB96" s="886"/>
      <c r="EBC96" s="886"/>
      <c r="EBD96" s="886"/>
      <c r="EBE96" s="886"/>
      <c r="EBF96" s="887"/>
      <c r="EBG96" s="885"/>
      <c r="EBH96" s="886"/>
      <c r="EBI96" s="886"/>
      <c r="EBJ96" s="886"/>
      <c r="EBK96" s="886"/>
      <c r="EBL96" s="886"/>
      <c r="EBM96" s="886"/>
      <c r="EBN96" s="886"/>
      <c r="EBO96" s="887"/>
      <c r="EBP96" s="885"/>
      <c r="EBQ96" s="886"/>
      <c r="EBR96" s="886"/>
      <c r="EBS96" s="886"/>
      <c r="EBT96" s="886"/>
      <c r="EBU96" s="886"/>
      <c r="EBV96" s="886"/>
      <c r="EBW96" s="886"/>
      <c r="EBX96" s="887"/>
      <c r="EBY96" s="885"/>
      <c r="EBZ96" s="886"/>
      <c r="ECA96" s="886"/>
      <c r="ECB96" s="886"/>
      <c r="ECC96" s="886"/>
      <c r="ECD96" s="886"/>
      <c r="ECE96" s="886"/>
      <c r="ECF96" s="886"/>
      <c r="ECG96" s="887"/>
      <c r="ECH96" s="885"/>
      <c r="ECI96" s="886"/>
      <c r="ECJ96" s="886"/>
      <c r="ECK96" s="886"/>
      <c r="ECL96" s="886"/>
      <c r="ECM96" s="886"/>
      <c r="ECN96" s="886"/>
      <c r="ECO96" s="886"/>
      <c r="ECP96" s="887"/>
      <c r="ECQ96" s="885"/>
      <c r="ECR96" s="886"/>
      <c r="ECS96" s="886"/>
      <c r="ECT96" s="886"/>
      <c r="ECU96" s="886"/>
      <c r="ECV96" s="886"/>
      <c r="ECW96" s="886"/>
      <c r="ECX96" s="886"/>
      <c r="ECY96" s="887"/>
      <c r="ECZ96" s="885"/>
      <c r="EDA96" s="886"/>
      <c r="EDB96" s="886"/>
      <c r="EDC96" s="886"/>
      <c r="EDD96" s="886"/>
      <c r="EDE96" s="886"/>
      <c r="EDF96" s="886"/>
      <c r="EDG96" s="886"/>
      <c r="EDH96" s="887"/>
      <c r="EDI96" s="885"/>
      <c r="EDJ96" s="886"/>
      <c r="EDK96" s="886"/>
      <c r="EDL96" s="886"/>
      <c r="EDM96" s="886"/>
      <c r="EDN96" s="886"/>
      <c r="EDO96" s="886"/>
      <c r="EDP96" s="886"/>
      <c r="EDQ96" s="887"/>
      <c r="EDR96" s="885"/>
      <c r="EDS96" s="886"/>
      <c r="EDT96" s="886"/>
      <c r="EDU96" s="886"/>
      <c r="EDV96" s="886"/>
      <c r="EDW96" s="886"/>
      <c r="EDX96" s="886"/>
      <c r="EDY96" s="886"/>
      <c r="EDZ96" s="887"/>
      <c r="EEA96" s="885"/>
      <c r="EEB96" s="886"/>
      <c r="EEC96" s="886"/>
      <c r="EED96" s="886"/>
      <c r="EEE96" s="886"/>
      <c r="EEF96" s="886"/>
      <c r="EEG96" s="886"/>
      <c r="EEH96" s="886"/>
      <c r="EEI96" s="887"/>
      <c r="EEJ96" s="885"/>
      <c r="EEK96" s="886"/>
      <c r="EEL96" s="886"/>
      <c r="EEM96" s="886"/>
      <c r="EEN96" s="886"/>
      <c r="EEO96" s="886"/>
      <c r="EEP96" s="886"/>
      <c r="EEQ96" s="886"/>
      <c r="EER96" s="887"/>
      <c r="EES96" s="885"/>
      <c r="EET96" s="886"/>
      <c r="EEU96" s="886"/>
      <c r="EEV96" s="886"/>
      <c r="EEW96" s="886"/>
      <c r="EEX96" s="886"/>
      <c r="EEY96" s="886"/>
      <c r="EEZ96" s="886"/>
      <c r="EFA96" s="887"/>
      <c r="EFB96" s="885"/>
      <c r="EFC96" s="886"/>
      <c r="EFD96" s="886"/>
      <c r="EFE96" s="886"/>
      <c r="EFF96" s="886"/>
      <c r="EFG96" s="886"/>
      <c r="EFH96" s="886"/>
      <c r="EFI96" s="886"/>
      <c r="EFJ96" s="887"/>
      <c r="EFK96" s="885"/>
      <c r="EFL96" s="886"/>
      <c r="EFM96" s="886"/>
      <c r="EFN96" s="886"/>
      <c r="EFO96" s="886"/>
      <c r="EFP96" s="886"/>
      <c r="EFQ96" s="886"/>
      <c r="EFR96" s="886"/>
      <c r="EFS96" s="887"/>
      <c r="EFT96" s="885"/>
      <c r="EFU96" s="886"/>
      <c r="EFV96" s="886"/>
      <c r="EFW96" s="886"/>
      <c r="EFX96" s="886"/>
      <c r="EFY96" s="886"/>
      <c r="EFZ96" s="886"/>
      <c r="EGA96" s="886"/>
      <c r="EGB96" s="887"/>
      <c r="EGC96" s="885"/>
      <c r="EGD96" s="886"/>
      <c r="EGE96" s="886"/>
      <c r="EGF96" s="886"/>
      <c r="EGG96" s="886"/>
      <c r="EGH96" s="886"/>
      <c r="EGI96" s="886"/>
      <c r="EGJ96" s="886"/>
      <c r="EGK96" s="887"/>
      <c r="EGL96" s="885"/>
      <c r="EGM96" s="886"/>
      <c r="EGN96" s="886"/>
      <c r="EGO96" s="886"/>
      <c r="EGP96" s="886"/>
      <c r="EGQ96" s="886"/>
      <c r="EGR96" s="886"/>
      <c r="EGS96" s="886"/>
      <c r="EGT96" s="887"/>
      <c r="EGU96" s="885"/>
      <c r="EGV96" s="886"/>
      <c r="EGW96" s="886"/>
      <c r="EGX96" s="886"/>
      <c r="EGY96" s="886"/>
      <c r="EGZ96" s="886"/>
      <c r="EHA96" s="886"/>
      <c r="EHB96" s="886"/>
      <c r="EHC96" s="887"/>
      <c r="EHD96" s="885"/>
      <c r="EHE96" s="886"/>
      <c r="EHF96" s="886"/>
      <c r="EHG96" s="886"/>
      <c r="EHH96" s="886"/>
      <c r="EHI96" s="886"/>
      <c r="EHJ96" s="886"/>
      <c r="EHK96" s="886"/>
      <c r="EHL96" s="887"/>
      <c r="EHM96" s="885"/>
      <c r="EHN96" s="886"/>
      <c r="EHO96" s="886"/>
      <c r="EHP96" s="886"/>
      <c r="EHQ96" s="886"/>
      <c r="EHR96" s="886"/>
      <c r="EHS96" s="886"/>
      <c r="EHT96" s="886"/>
      <c r="EHU96" s="887"/>
      <c r="EHV96" s="885"/>
      <c r="EHW96" s="886"/>
      <c r="EHX96" s="886"/>
      <c r="EHY96" s="886"/>
      <c r="EHZ96" s="886"/>
      <c r="EIA96" s="886"/>
      <c r="EIB96" s="886"/>
      <c r="EIC96" s="886"/>
      <c r="EID96" s="887"/>
      <c r="EIE96" s="885"/>
      <c r="EIF96" s="886"/>
      <c r="EIG96" s="886"/>
      <c r="EIH96" s="886"/>
      <c r="EII96" s="886"/>
      <c r="EIJ96" s="886"/>
      <c r="EIK96" s="886"/>
      <c r="EIL96" s="886"/>
      <c r="EIM96" s="887"/>
      <c r="EIN96" s="885"/>
      <c r="EIO96" s="886"/>
      <c r="EIP96" s="886"/>
      <c r="EIQ96" s="886"/>
      <c r="EIR96" s="886"/>
      <c r="EIS96" s="886"/>
      <c r="EIT96" s="886"/>
      <c r="EIU96" s="886"/>
      <c r="EIV96" s="887"/>
      <c r="EIW96" s="885"/>
      <c r="EIX96" s="886"/>
      <c r="EIY96" s="886"/>
      <c r="EIZ96" s="886"/>
      <c r="EJA96" s="886"/>
      <c r="EJB96" s="886"/>
      <c r="EJC96" s="886"/>
      <c r="EJD96" s="886"/>
      <c r="EJE96" s="887"/>
      <c r="EJF96" s="885"/>
      <c r="EJG96" s="886"/>
      <c r="EJH96" s="886"/>
      <c r="EJI96" s="886"/>
      <c r="EJJ96" s="886"/>
      <c r="EJK96" s="886"/>
      <c r="EJL96" s="886"/>
      <c r="EJM96" s="886"/>
      <c r="EJN96" s="887"/>
      <c r="EJO96" s="885"/>
      <c r="EJP96" s="886"/>
      <c r="EJQ96" s="886"/>
      <c r="EJR96" s="886"/>
      <c r="EJS96" s="886"/>
      <c r="EJT96" s="886"/>
      <c r="EJU96" s="886"/>
      <c r="EJV96" s="886"/>
      <c r="EJW96" s="887"/>
      <c r="EJX96" s="885"/>
      <c r="EJY96" s="886"/>
      <c r="EJZ96" s="886"/>
      <c r="EKA96" s="886"/>
      <c r="EKB96" s="886"/>
      <c r="EKC96" s="886"/>
      <c r="EKD96" s="886"/>
      <c r="EKE96" s="886"/>
      <c r="EKF96" s="887"/>
      <c r="EKG96" s="885"/>
      <c r="EKH96" s="886"/>
      <c r="EKI96" s="886"/>
      <c r="EKJ96" s="886"/>
      <c r="EKK96" s="886"/>
      <c r="EKL96" s="886"/>
      <c r="EKM96" s="886"/>
      <c r="EKN96" s="886"/>
      <c r="EKO96" s="887"/>
      <c r="EKP96" s="885"/>
      <c r="EKQ96" s="886"/>
      <c r="EKR96" s="886"/>
      <c r="EKS96" s="886"/>
      <c r="EKT96" s="886"/>
      <c r="EKU96" s="886"/>
      <c r="EKV96" s="886"/>
      <c r="EKW96" s="886"/>
      <c r="EKX96" s="887"/>
      <c r="EKY96" s="885"/>
      <c r="EKZ96" s="886"/>
      <c r="ELA96" s="886"/>
      <c r="ELB96" s="886"/>
      <c r="ELC96" s="886"/>
      <c r="ELD96" s="886"/>
      <c r="ELE96" s="886"/>
      <c r="ELF96" s="886"/>
      <c r="ELG96" s="887"/>
      <c r="ELH96" s="885"/>
      <c r="ELI96" s="886"/>
      <c r="ELJ96" s="886"/>
      <c r="ELK96" s="886"/>
      <c r="ELL96" s="886"/>
      <c r="ELM96" s="886"/>
      <c r="ELN96" s="886"/>
      <c r="ELO96" s="886"/>
      <c r="ELP96" s="887"/>
      <c r="ELQ96" s="885"/>
      <c r="ELR96" s="886"/>
      <c r="ELS96" s="886"/>
      <c r="ELT96" s="886"/>
      <c r="ELU96" s="886"/>
      <c r="ELV96" s="886"/>
      <c r="ELW96" s="886"/>
      <c r="ELX96" s="886"/>
      <c r="ELY96" s="887"/>
      <c r="ELZ96" s="885"/>
      <c r="EMA96" s="886"/>
      <c r="EMB96" s="886"/>
      <c r="EMC96" s="886"/>
      <c r="EMD96" s="886"/>
      <c r="EME96" s="886"/>
      <c r="EMF96" s="886"/>
      <c r="EMG96" s="886"/>
      <c r="EMH96" s="887"/>
      <c r="EMI96" s="885"/>
      <c r="EMJ96" s="886"/>
      <c r="EMK96" s="886"/>
      <c r="EML96" s="886"/>
      <c r="EMM96" s="886"/>
      <c r="EMN96" s="886"/>
      <c r="EMO96" s="886"/>
      <c r="EMP96" s="886"/>
      <c r="EMQ96" s="887"/>
      <c r="EMR96" s="885"/>
      <c r="EMS96" s="886"/>
      <c r="EMT96" s="886"/>
      <c r="EMU96" s="886"/>
      <c r="EMV96" s="886"/>
      <c r="EMW96" s="886"/>
      <c r="EMX96" s="886"/>
      <c r="EMY96" s="886"/>
      <c r="EMZ96" s="887"/>
      <c r="ENA96" s="885"/>
      <c r="ENB96" s="886"/>
      <c r="ENC96" s="886"/>
      <c r="END96" s="886"/>
      <c r="ENE96" s="886"/>
      <c r="ENF96" s="886"/>
      <c r="ENG96" s="886"/>
      <c r="ENH96" s="886"/>
      <c r="ENI96" s="887"/>
      <c r="ENJ96" s="885"/>
      <c r="ENK96" s="886"/>
      <c r="ENL96" s="886"/>
      <c r="ENM96" s="886"/>
      <c r="ENN96" s="886"/>
      <c r="ENO96" s="886"/>
      <c r="ENP96" s="886"/>
      <c r="ENQ96" s="886"/>
      <c r="ENR96" s="887"/>
      <c r="ENS96" s="885"/>
      <c r="ENT96" s="886"/>
      <c r="ENU96" s="886"/>
      <c r="ENV96" s="886"/>
      <c r="ENW96" s="886"/>
      <c r="ENX96" s="886"/>
      <c r="ENY96" s="886"/>
      <c r="ENZ96" s="886"/>
      <c r="EOA96" s="887"/>
      <c r="EOB96" s="885"/>
      <c r="EOC96" s="886"/>
      <c r="EOD96" s="886"/>
      <c r="EOE96" s="886"/>
      <c r="EOF96" s="886"/>
      <c r="EOG96" s="886"/>
      <c r="EOH96" s="886"/>
      <c r="EOI96" s="886"/>
      <c r="EOJ96" s="887"/>
      <c r="EOK96" s="885"/>
      <c r="EOL96" s="886"/>
      <c r="EOM96" s="886"/>
      <c r="EON96" s="886"/>
      <c r="EOO96" s="886"/>
      <c r="EOP96" s="886"/>
      <c r="EOQ96" s="886"/>
      <c r="EOR96" s="886"/>
      <c r="EOS96" s="887"/>
      <c r="EOT96" s="885"/>
      <c r="EOU96" s="886"/>
      <c r="EOV96" s="886"/>
      <c r="EOW96" s="886"/>
      <c r="EOX96" s="886"/>
      <c r="EOY96" s="886"/>
      <c r="EOZ96" s="886"/>
      <c r="EPA96" s="886"/>
      <c r="EPB96" s="887"/>
      <c r="EPC96" s="885"/>
      <c r="EPD96" s="886"/>
      <c r="EPE96" s="886"/>
      <c r="EPF96" s="886"/>
      <c r="EPG96" s="886"/>
      <c r="EPH96" s="886"/>
      <c r="EPI96" s="886"/>
      <c r="EPJ96" s="886"/>
      <c r="EPK96" s="887"/>
      <c r="EPL96" s="885"/>
      <c r="EPM96" s="886"/>
      <c r="EPN96" s="886"/>
      <c r="EPO96" s="886"/>
      <c r="EPP96" s="886"/>
      <c r="EPQ96" s="886"/>
      <c r="EPR96" s="886"/>
      <c r="EPS96" s="886"/>
      <c r="EPT96" s="887"/>
      <c r="EPU96" s="885"/>
      <c r="EPV96" s="886"/>
      <c r="EPW96" s="886"/>
      <c r="EPX96" s="886"/>
      <c r="EPY96" s="886"/>
      <c r="EPZ96" s="886"/>
      <c r="EQA96" s="886"/>
      <c r="EQB96" s="886"/>
      <c r="EQC96" s="887"/>
      <c r="EQD96" s="885"/>
      <c r="EQE96" s="886"/>
      <c r="EQF96" s="886"/>
      <c r="EQG96" s="886"/>
      <c r="EQH96" s="886"/>
      <c r="EQI96" s="886"/>
      <c r="EQJ96" s="886"/>
      <c r="EQK96" s="886"/>
      <c r="EQL96" s="887"/>
      <c r="EQM96" s="885"/>
      <c r="EQN96" s="886"/>
      <c r="EQO96" s="886"/>
      <c r="EQP96" s="886"/>
      <c r="EQQ96" s="886"/>
      <c r="EQR96" s="886"/>
      <c r="EQS96" s="886"/>
      <c r="EQT96" s="886"/>
      <c r="EQU96" s="887"/>
      <c r="EQV96" s="885"/>
      <c r="EQW96" s="886"/>
      <c r="EQX96" s="886"/>
      <c r="EQY96" s="886"/>
      <c r="EQZ96" s="886"/>
      <c r="ERA96" s="886"/>
      <c r="ERB96" s="886"/>
      <c r="ERC96" s="886"/>
      <c r="ERD96" s="887"/>
      <c r="ERE96" s="885"/>
      <c r="ERF96" s="886"/>
      <c r="ERG96" s="886"/>
      <c r="ERH96" s="886"/>
      <c r="ERI96" s="886"/>
      <c r="ERJ96" s="886"/>
      <c r="ERK96" s="886"/>
      <c r="ERL96" s="886"/>
      <c r="ERM96" s="887"/>
      <c r="ERN96" s="885"/>
      <c r="ERO96" s="886"/>
      <c r="ERP96" s="886"/>
      <c r="ERQ96" s="886"/>
      <c r="ERR96" s="886"/>
      <c r="ERS96" s="886"/>
      <c r="ERT96" s="886"/>
      <c r="ERU96" s="886"/>
      <c r="ERV96" s="887"/>
      <c r="ERW96" s="885"/>
      <c r="ERX96" s="886"/>
      <c r="ERY96" s="886"/>
      <c r="ERZ96" s="886"/>
      <c r="ESA96" s="886"/>
      <c r="ESB96" s="886"/>
      <c r="ESC96" s="886"/>
      <c r="ESD96" s="886"/>
      <c r="ESE96" s="887"/>
      <c r="ESF96" s="885"/>
      <c r="ESG96" s="886"/>
      <c r="ESH96" s="886"/>
      <c r="ESI96" s="886"/>
      <c r="ESJ96" s="886"/>
      <c r="ESK96" s="886"/>
      <c r="ESL96" s="886"/>
      <c r="ESM96" s="886"/>
      <c r="ESN96" s="887"/>
      <c r="ESO96" s="885"/>
      <c r="ESP96" s="886"/>
      <c r="ESQ96" s="886"/>
      <c r="ESR96" s="886"/>
      <c r="ESS96" s="886"/>
      <c r="EST96" s="886"/>
      <c r="ESU96" s="886"/>
      <c r="ESV96" s="886"/>
      <c r="ESW96" s="887"/>
      <c r="ESX96" s="885"/>
      <c r="ESY96" s="886"/>
      <c r="ESZ96" s="886"/>
      <c r="ETA96" s="886"/>
      <c r="ETB96" s="886"/>
      <c r="ETC96" s="886"/>
      <c r="ETD96" s="886"/>
      <c r="ETE96" s="886"/>
      <c r="ETF96" s="887"/>
      <c r="ETG96" s="885"/>
      <c r="ETH96" s="886"/>
      <c r="ETI96" s="886"/>
      <c r="ETJ96" s="886"/>
      <c r="ETK96" s="886"/>
      <c r="ETL96" s="886"/>
      <c r="ETM96" s="886"/>
      <c r="ETN96" s="886"/>
      <c r="ETO96" s="887"/>
      <c r="ETP96" s="885"/>
      <c r="ETQ96" s="886"/>
      <c r="ETR96" s="886"/>
      <c r="ETS96" s="886"/>
      <c r="ETT96" s="886"/>
      <c r="ETU96" s="886"/>
      <c r="ETV96" s="886"/>
      <c r="ETW96" s="886"/>
      <c r="ETX96" s="887"/>
      <c r="ETY96" s="885"/>
      <c r="ETZ96" s="886"/>
      <c r="EUA96" s="886"/>
      <c r="EUB96" s="886"/>
      <c r="EUC96" s="886"/>
      <c r="EUD96" s="886"/>
      <c r="EUE96" s="886"/>
      <c r="EUF96" s="886"/>
      <c r="EUG96" s="887"/>
      <c r="EUH96" s="885"/>
      <c r="EUI96" s="886"/>
      <c r="EUJ96" s="886"/>
      <c r="EUK96" s="886"/>
      <c r="EUL96" s="886"/>
      <c r="EUM96" s="886"/>
      <c r="EUN96" s="886"/>
      <c r="EUO96" s="886"/>
      <c r="EUP96" s="887"/>
      <c r="EUQ96" s="885"/>
      <c r="EUR96" s="886"/>
      <c r="EUS96" s="886"/>
      <c r="EUT96" s="886"/>
      <c r="EUU96" s="886"/>
      <c r="EUV96" s="886"/>
      <c r="EUW96" s="886"/>
      <c r="EUX96" s="886"/>
      <c r="EUY96" s="887"/>
      <c r="EUZ96" s="885"/>
      <c r="EVA96" s="886"/>
      <c r="EVB96" s="886"/>
      <c r="EVC96" s="886"/>
      <c r="EVD96" s="886"/>
      <c r="EVE96" s="886"/>
      <c r="EVF96" s="886"/>
      <c r="EVG96" s="886"/>
      <c r="EVH96" s="887"/>
      <c r="EVI96" s="885"/>
      <c r="EVJ96" s="886"/>
      <c r="EVK96" s="886"/>
      <c r="EVL96" s="886"/>
      <c r="EVM96" s="886"/>
      <c r="EVN96" s="886"/>
      <c r="EVO96" s="886"/>
      <c r="EVP96" s="886"/>
      <c r="EVQ96" s="887"/>
      <c r="EVR96" s="885"/>
      <c r="EVS96" s="886"/>
      <c r="EVT96" s="886"/>
      <c r="EVU96" s="886"/>
      <c r="EVV96" s="886"/>
      <c r="EVW96" s="886"/>
      <c r="EVX96" s="886"/>
      <c r="EVY96" s="886"/>
      <c r="EVZ96" s="887"/>
      <c r="EWA96" s="885"/>
      <c r="EWB96" s="886"/>
      <c r="EWC96" s="886"/>
      <c r="EWD96" s="886"/>
      <c r="EWE96" s="886"/>
      <c r="EWF96" s="886"/>
      <c r="EWG96" s="886"/>
      <c r="EWH96" s="886"/>
      <c r="EWI96" s="887"/>
      <c r="EWJ96" s="885"/>
      <c r="EWK96" s="886"/>
      <c r="EWL96" s="886"/>
      <c r="EWM96" s="886"/>
      <c r="EWN96" s="886"/>
      <c r="EWO96" s="886"/>
      <c r="EWP96" s="886"/>
      <c r="EWQ96" s="886"/>
      <c r="EWR96" s="887"/>
      <c r="EWS96" s="885"/>
      <c r="EWT96" s="886"/>
      <c r="EWU96" s="886"/>
      <c r="EWV96" s="886"/>
      <c r="EWW96" s="886"/>
      <c r="EWX96" s="886"/>
      <c r="EWY96" s="886"/>
      <c r="EWZ96" s="886"/>
      <c r="EXA96" s="887"/>
      <c r="EXB96" s="885"/>
      <c r="EXC96" s="886"/>
      <c r="EXD96" s="886"/>
      <c r="EXE96" s="886"/>
      <c r="EXF96" s="886"/>
      <c r="EXG96" s="886"/>
      <c r="EXH96" s="886"/>
      <c r="EXI96" s="886"/>
      <c r="EXJ96" s="887"/>
      <c r="EXK96" s="885"/>
      <c r="EXL96" s="886"/>
      <c r="EXM96" s="886"/>
      <c r="EXN96" s="886"/>
      <c r="EXO96" s="886"/>
      <c r="EXP96" s="886"/>
      <c r="EXQ96" s="886"/>
      <c r="EXR96" s="886"/>
      <c r="EXS96" s="887"/>
      <c r="EXT96" s="885"/>
      <c r="EXU96" s="886"/>
      <c r="EXV96" s="886"/>
      <c r="EXW96" s="886"/>
      <c r="EXX96" s="886"/>
      <c r="EXY96" s="886"/>
      <c r="EXZ96" s="886"/>
      <c r="EYA96" s="886"/>
      <c r="EYB96" s="887"/>
      <c r="EYC96" s="885"/>
      <c r="EYD96" s="886"/>
      <c r="EYE96" s="886"/>
      <c r="EYF96" s="886"/>
      <c r="EYG96" s="886"/>
      <c r="EYH96" s="886"/>
      <c r="EYI96" s="886"/>
      <c r="EYJ96" s="886"/>
      <c r="EYK96" s="887"/>
      <c r="EYL96" s="885"/>
      <c r="EYM96" s="886"/>
      <c r="EYN96" s="886"/>
      <c r="EYO96" s="886"/>
      <c r="EYP96" s="886"/>
      <c r="EYQ96" s="886"/>
      <c r="EYR96" s="886"/>
      <c r="EYS96" s="886"/>
      <c r="EYT96" s="887"/>
      <c r="EYU96" s="885"/>
      <c r="EYV96" s="886"/>
      <c r="EYW96" s="886"/>
      <c r="EYX96" s="886"/>
      <c r="EYY96" s="886"/>
      <c r="EYZ96" s="886"/>
      <c r="EZA96" s="886"/>
      <c r="EZB96" s="886"/>
      <c r="EZC96" s="887"/>
      <c r="EZD96" s="885"/>
      <c r="EZE96" s="886"/>
      <c r="EZF96" s="886"/>
      <c r="EZG96" s="886"/>
      <c r="EZH96" s="886"/>
      <c r="EZI96" s="886"/>
      <c r="EZJ96" s="886"/>
      <c r="EZK96" s="886"/>
      <c r="EZL96" s="887"/>
      <c r="EZM96" s="885"/>
      <c r="EZN96" s="886"/>
      <c r="EZO96" s="886"/>
      <c r="EZP96" s="886"/>
      <c r="EZQ96" s="886"/>
      <c r="EZR96" s="886"/>
      <c r="EZS96" s="886"/>
      <c r="EZT96" s="886"/>
      <c r="EZU96" s="887"/>
      <c r="EZV96" s="885"/>
      <c r="EZW96" s="886"/>
      <c r="EZX96" s="886"/>
      <c r="EZY96" s="886"/>
      <c r="EZZ96" s="886"/>
      <c r="FAA96" s="886"/>
      <c r="FAB96" s="886"/>
      <c r="FAC96" s="886"/>
      <c r="FAD96" s="887"/>
      <c r="FAE96" s="885"/>
      <c r="FAF96" s="886"/>
      <c r="FAG96" s="886"/>
      <c r="FAH96" s="886"/>
      <c r="FAI96" s="886"/>
      <c r="FAJ96" s="886"/>
      <c r="FAK96" s="886"/>
      <c r="FAL96" s="886"/>
      <c r="FAM96" s="887"/>
      <c r="FAN96" s="885"/>
      <c r="FAO96" s="886"/>
      <c r="FAP96" s="886"/>
      <c r="FAQ96" s="886"/>
      <c r="FAR96" s="886"/>
      <c r="FAS96" s="886"/>
      <c r="FAT96" s="886"/>
      <c r="FAU96" s="886"/>
      <c r="FAV96" s="887"/>
      <c r="FAW96" s="885"/>
      <c r="FAX96" s="886"/>
      <c r="FAY96" s="886"/>
      <c r="FAZ96" s="886"/>
      <c r="FBA96" s="886"/>
      <c r="FBB96" s="886"/>
      <c r="FBC96" s="886"/>
      <c r="FBD96" s="886"/>
      <c r="FBE96" s="887"/>
      <c r="FBF96" s="885"/>
      <c r="FBG96" s="886"/>
      <c r="FBH96" s="886"/>
      <c r="FBI96" s="886"/>
      <c r="FBJ96" s="886"/>
      <c r="FBK96" s="886"/>
      <c r="FBL96" s="886"/>
      <c r="FBM96" s="886"/>
      <c r="FBN96" s="887"/>
      <c r="FBO96" s="885"/>
      <c r="FBP96" s="886"/>
      <c r="FBQ96" s="886"/>
      <c r="FBR96" s="886"/>
      <c r="FBS96" s="886"/>
      <c r="FBT96" s="886"/>
      <c r="FBU96" s="886"/>
      <c r="FBV96" s="886"/>
      <c r="FBW96" s="887"/>
      <c r="FBX96" s="885"/>
      <c r="FBY96" s="886"/>
      <c r="FBZ96" s="886"/>
      <c r="FCA96" s="886"/>
      <c r="FCB96" s="886"/>
      <c r="FCC96" s="886"/>
      <c r="FCD96" s="886"/>
      <c r="FCE96" s="886"/>
      <c r="FCF96" s="887"/>
      <c r="FCG96" s="885"/>
      <c r="FCH96" s="886"/>
      <c r="FCI96" s="886"/>
      <c r="FCJ96" s="886"/>
      <c r="FCK96" s="886"/>
      <c r="FCL96" s="886"/>
      <c r="FCM96" s="886"/>
      <c r="FCN96" s="886"/>
      <c r="FCO96" s="887"/>
      <c r="FCP96" s="885"/>
      <c r="FCQ96" s="886"/>
      <c r="FCR96" s="886"/>
      <c r="FCS96" s="886"/>
      <c r="FCT96" s="886"/>
      <c r="FCU96" s="886"/>
      <c r="FCV96" s="886"/>
      <c r="FCW96" s="886"/>
      <c r="FCX96" s="887"/>
      <c r="FCY96" s="885"/>
      <c r="FCZ96" s="886"/>
      <c r="FDA96" s="886"/>
      <c r="FDB96" s="886"/>
      <c r="FDC96" s="886"/>
      <c r="FDD96" s="886"/>
      <c r="FDE96" s="886"/>
      <c r="FDF96" s="886"/>
      <c r="FDG96" s="887"/>
      <c r="FDH96" s="885"/>
      <c r="FDI96" s="886"/>
      <c r="FDJ96" s="886"/>
      <c r="FDK96" s="886"/>
      <c r="FDL96" s="886"/>
      <c r="FDM96" s="886"/>
      <c r="FDN96" s="886"/>
      <c r="FDO96" s="886"/>
      <c r="FDP96" s="887"/>
      <c r="FDQ96" s="885"/>
      <c r="FDR96" s="886"/>
      <c r="FDS96" s="886"/>
      <c r="FDT96" s="886"/>
      <c r="FDU96" s="886"/>
      <c r="FDV96" s="886"/>
      <c r="FDW96" s="886"/>
      <c r="FDX96" s="886"/>
      <c r="FDY96" s="887"/>
      <c r="FDZ96" s="885"/>
      <c r="FEA96" s="886"/>
      <c r="FEB96" s="886"/>
      <c r="FEC96" s="886"/>
      <c r="FED96" s="886"/>
      <c r="FEE96" s="886"/>
      <c r="FEF96" s="886"/>
      <c r="FEG96" s="886"/>
      <c r="FEH96" s="887"/>
      <c r="FEI96" s="885"/>
      <c r="FEJ96" s="886"/>
      <c r="FEK96" s="886"/>
      <c r="FEL96" s="886"/>
      <c r="FEM96" s="886"/>
      <c r="FEN96" s="886"/>
      <c r="FEO96" s="886"/>
      <c r="FEP96" s="886"/>
      <c r="FEQ96" s="887"/>
      <c r="FER96" s="885"/>
      <c r="FES96" s="886"/>
      <c r="FET96" s="886"/>
      <c r="FEU96" s="886"/>
      <c r="FEV96" s="886"/>
      <c r="FEW96" s="886"/>
      <c r="FEX96" s="886"/>
      <c r="FEY96" s="886"/>
      <c r="FEZ96" s="887"/>
      <c r="FFA96" s="885"/>
      <c r="FFB96" s="886"/>
      <c r="FFC96" s="886"/>
      <c r="FFD96" s="886"/>
      <c r="FFE96" s="886"/>
      <c r="FFF96" s="886"/>
      <c r="FFG96" s="886"/>
      <c r="FFH96" s="886"/>
      <c r="FFI96" s="887"/>
      <c r="FFJ96" s="885"/>
      <c r="FFK96" s="886"/>
      <c r="FFL96" s="886"/>
      <c r="FFM96" s="886"/>
      <c r="FFN96" s="886"/>
      <c r="FFO96" s="886"/>
      <c r="FFP96" s="886"/>
      <c r="FFQ96" s="886"/>
      <c r="FFR96" s="887"/>
      <c r="FFS96" s="885"/>
      <c r="FFT96" s="886"/>
      <c r="FFU96" s="886"/>
      <c r="FFV96" s="886"/>
      <c r="FFW96" s="886"/>
      <c r="FFX96" s="886"/>
      <c r="FFY96" s="886"/>
      <c r="FFZ96" s="886"/>
      <c r="FGA96" s="887"/>
      <c r="FGB96" s="885"/>
      <c r="FGC96" s="886"/>
      <c r="FGD96" s="886"/>
      <c r="FGE96" s="886"/>
      <c r="FGF96" s="886"/>
      <c r="FGG96" s="886"/>
      <c r="FGH96" s="886"/>
      <c r="FGI96" s="886"/>
      <c r="FGJ96" s="887"/>
      <c r="FGK96" s="885"/>
      <c r="FGL96" s="886"/>
      <c r="FGM96" s="886"/>
      <c r="FGN96" s="886"/>
      <c r="FGO96" s="886"/>
      <c r="FGP96" s="886"/>
      <c r="FGQ96" s="886"/>
      <c r="FGR96" s="886"/>
      <c r="FGS96" s="887"/>
      <c r="FGT96" s="885"/>
      <c r="FGU96" s="886"/>
      <c r="FGV96" s="886"/>
      <c r="FGW96" s="886"/>
      <c r="FGX96" s="886"/>
      <c r="FGY96" s="886"/>
      <c r="FGZ96" s="886"/>
      <c r="FHA96" s="886"/>
      <c r="FHB96" s="887"/>
      <c r="FHC96" s="885"/>
      <c r="FHD96" s="886"/>
      <c r="FHE96" s="886"/>
      <c r="FHF96" s="886"/>
      <c r="FHG96" s="886"/>
      <c r="FHH96" s="886"/>
      <c r="FHI96" s="886"/>
      <c r="FHJ96" s="886"/>
      <c r="FHK96" s="887"/>
      <c r="FHL96" s="885"/>
      <c r="FHM96" s="886"/>
      <c r="FHN96" s="886"/>
      <c r="FHO96" s="886"/>
      <c r="FHP96" s="886"/>
      <c r="FHQ96" s="886"/>
      <c r="FHR96" s="886"/>
      <c r="FHS96" s="886"/>
      <c r="FHT96" s="887"/>
      <c r="FHU96" s="885"/>
      <c r="FHV96" s="886"/>
      <c r="FHW96" s="886"/>
      <c r="FHX96" s="886"/>
      <c r="FHY96" s="886"/>
      <c r="FHZ96" s="886"/>
      <c r="FIA96" s="886"/>
      <c r="FIB96" s="886"/>
      <c r="FIC96" s="887"/>
      <c r="FID96" s="885"/>
      <c r="FIE96" s="886"/>
      <c r="FIF96" s="886"/>
      <c r="FIG96" s="886"/>
      <c r="FIH96" s="886"/>
      <c r="FII96" s="886"/>
      <c r="FIJ96" s="886"/>
      <c r="FIK96" s="886"/>
      <c r="FIL96" s="887"/>
      <c r="FIM96" s="885"/>
      <c r="FIN96" s="886"/>
      <c r="FIO96" s="886"/>
      <c r="FIP96" s="886"/>
      <c r="FIQ96" s="886"/>
      <c r="FIR96" s="886"/>
      <c r="FIS96" s="886"/>
      <c r="FIT96" s="886"/>
      <c r="FIU96" s="887"/>
      <c r="FIV96" s="885"/>
      <c r="FIW96" s="886"/>
      <c r="FIX96" s="886"/>
      <c r="FIY96" s="886"/>
      <c r="FIZ96" s="886"/>
      <c r="FJA96" s="886"/>
      <c r="FJB96" s="886"/>
      <c r="FJC96" s="886"/>
      <c r="FJD96" s="887"/>
      <c r="FJE96" s="885"/>
      <c r="FJF96" s="886"/>
      <c r="FJG96" s="886"/>
      <c r="FJH96" s="886"/>
      <c r="FJI96" s="886"/>
      <c r="FJJ96" s="886"/>
      <c r="FJK96" s="886"/>
      <c r="FJL96" s="886"/>
      <c r="FJM96" s="887"/>
      <c r="FJN96" s="885"/>
      <c r="FJO96" s="886"/>
      <c r="FJP96" s="886"/>
      <c r="FJQ96" s="886"/>
      <c r="FJR96" s="886"/>
      <c r="FJS96" s="886"/>
      <c r="FJT96" s="886"/>
      <c r="FJU96" s="886"/>
      <c r="FJV96" s="887"/>
      <c r="FJW96" s="885"/>
      <c r="FJX96" s="886"/>
      <c r="FJY96" s="886"/>
      <c r="FJZ96" s="886"/>
      <c r="FKA96" s="886"/>
      <c r="FKB96" s="886"/>
      <c r="FKC96" s="886"/>
      <c r="FKD96" s="886"/>
      <c r="FKE96" s="887"/>
      <c r="FKF96" s="885"/>
      <c r="FKG96" s="886"/>
      <c r="FKH96" s="886"/>
      <c r="FKI96" s="886"/>
      <c r="FKJ96" s="886"/>
      <c r="FKK96" s="886"/>
      <c r="FKL96" s="886"/>
      <c r="FKM96" s="886"/>
      <c r="FKN96" s="887"/>
      <c r="FKO96" s="885"/>
      <c r="FKP96" s="886"/>
      <c r="FKQ96" s="886"/>
      <c r="FKR96" s="886"/>
      <c r="FKS96" s="886"/>
      <c r="FKT96" s="886"/>
      <c r="FKU96" s="886"/>
      <c r="FKV96" s="886"/>
      <c r="FKW96" s="887"/>
      <c r="FKX96" s="885"/>
      <c r="FKY96" s="886"/>
      <c r="FKZ96" s="886"/>
      <c r="FLA96" s="886"/>
      <c r="FLB96" s="886"/>
      <c r="FLC96" s="886"/>
      <c r="FLD96" s="886"/>
      <c r="FLE96" s="886"/>
      <c r="FLF96" s="887"/>
      <c r="FLG96" s="885"/>
      <c r="FLH96" s="886"/>
      <c r="FLI96" s="886"/>
      <c r="FLJ96" s="886"/>
      <c r="FLK96" s="886"/>
      <c r="FLL96" s="886"/>
      <c r="FLM96" s="886"/>
      <c r="FLN96" s="886"/>
      <c r="FLO96" s="887"/>
      <c r="FLP96" s="885"/>
      <c r="FLQ96" s="886"/>
      <c r="FLR96" s="886"/>
      <c r="FLS96" s="886"/>
      <c r="FLT96" s="886"/>
      <c r="FLU96" s="886"/>
      <c r="FLV96" s="886"/>
      <c r="FLW96" s="886"/>
      <c r="FLX96" s="887"/>
      <c r="FLY96" s="885"/>
      <c r="FLZ96" s="886"/>
      <c r="FMA96" s="886"/>
      <c r="FMB96" s="886"/>
      <c r="FMC96" s="886"/>
      <c r="FMD96" s="886"/>
      <c r="FME96" s="886"/>
      <c r="FMF96" s="886"/>
      <c r="FMG96" s="887"/>
      <c r="FMH96" s="885"/>
      <c r="FMI96" s="886"/>
      <c r="FMJ96" s="886"/>
      <c r="FMK96" s="886"/>
      <c r="FML96" s="886"/>
      <c r="FMM96" s="886"/>
      <c r="FMN96" s="886"/>
      <c r="FMO96" s="886"/>
      <c r="FMP96" s="887"/>
      <c r="FMQ96" s="885"/>
      <c r="FMR96" s="886"/>
      <c r="FMS96" s="886"/>
      <c r="FMT96" s="886"/>
      <c r="FMU96" s="886"/>
      <c r="FMV96" s="886"/>
      <c r="FMW96" s="886"/>
      <c r="FMX96" s="886"/>
      <c r="FMY96" s="887"/>
      <c r="FMZ96" s="885"/>
      <c r="FNA96" s="886"/>
      <c r="FNB96" s="886"/>
      <c r="FNC96" s="886"/>
      <c r="FND96" s="886"/>
      <c r="FNE96" s="886"/>
      <c r="FNF96" s="886"/>
      <c r="FNG96" s="886"/>
      <c r="FNH96" s="887"/>
      <c r="FNI96" s="885"/>
      <c r="FNJ96" s="886"/>
      <c r="FNK96" s="886"/>
      <c r="FNL96" s="886"/>
      <c r="FNM96" s="886"/>
      <c r="FNN96" s="886"/>
      <c r="FNO96" s="886"/>
      <c r="FNP96" s="886"/>
      <c r="FNQ96" s="887"/>
      <c r="FNR96" s="885"/>
      <c r="FNS96" s="886"/>
      <c r="FNT96" s="886"/>
      <c r="FNU96" s="886"/>
      <c r="FNV96" s="886"/>
      <c r="FNW96" s="886"/>
      <c r="FNX96" s="886"/>
      <c r="FNY96" s="886"/>
      <c r="FNZ96" s="887"/>
      <c r="FOA96" s="885"/>
      <c r="FOB96" s="886"/>
      <c r="FOC96" s="886"/>
      <c r="FOD96" s="886"/>
      <c r="FOE96" s="886"/>
      <c r="FOF96" s="886"/>
      <c r="FOG96" s="886"/>
      <c r="FOH96" s="886"/>
      <c r="FOI96" s="887"/>
      <c r="FOJ96" s="885"/>
      <c r="FOK96" s="886"/>
      <c r="FOL96" s="886"/>
      <c r="FOM96" s="886"/>
      <c r="FON96" s="886"/>
      <c r="FOO96" s="886"/>
      <c r="FOP96" s="886"/>
      <c r="FOQ96" s="886"/>
      <c r="FOR96" s="887"/>
      <c r="FOS96" s="885"/>
      <c r="FOT96" s="886"/>
      <c r="FOU96" s="886"/>
      <c r="FOV96" s="886"/>
      <c r="FOW96" s="886"/>
      <c r="FOX96" s="886"/>
      <c r="FOY96" s="886"/>
      <c r="FOZ96" s="886"/>
      <c r="FPA96" s="887"/>
      <c r="FPB96" s="885"/>
      <c r="FPC96" s="886"/>
      <c r="FPD96" s="886"/>
      <c r="FPE96" s="886"/>
      <c r="FPF96" s="886"/>
      <c r="FPG96" s="886"/>
      <c r="FPH96" s="886"/>
      <c r="FPI96" s="886"/>
      <c r="FPJ96" s="887"/>
      <c r="FPK96" s="885"/>
      <c r="FPL96" s="886"/>
      <c r="FPM96" s="886"/>
      <c r="FPN96" s="886"/>
      <c r="FPO96" s="886"/>
      <c r="FPP96" s="886"/>
      <c r="FPQ96" s="886"/>
      <c r="FPR96" s="886"/>
      <c r="FPS96" s="887"/>
      <c r="FPT96" s="885"/>
      <c r="FPU96" s="886"/>
      <c r="FPV96" s="886"/>
      <c r="FPW96" s="886"/>
      <c r="FPX96" s="886"/>
      <c r="FPY96" s="886"/>
      <c r="FPZ96" s="886"/>
      <c r="FQA96" s="886"/>
      <c r="FQB96" s="887"/>
      <c r="FQC96" s="885"/>
      <c r="FQD96" s="886"/>
      <c r="FQE96" s="886"/>
      <c r="FQF96" s="886"/>
      <c r="FQG96" s="886"/>
      <c r="FQH96" s="886"/>
      <c r="FQI96" s="886"/>
      <c r="FQJ96" s="886"/>
      <c r="FQK96" s="887"/>
      <c r="FQL96" s="885"/>
      <c r="FQM96" s="886"/>
      <c r="FQN96" s="886"/>
      <c r="FQO96" s="886"/>
      <c r="FQP96" s="886"/>
      <c r="FQQ96" s="886"/>
      <c r="FQR96" s="886"/>
      <c r="FQS96" s="886"/>
      <c r="FQT96" s="887"/>
      <c r="FQU96" s="885"/>
      <c r="FQV96" s="886"/>
      <c r="FQW96" s="886"/>
      <c r="FQX96" s="886"/>
      <c r="FQY96" s="886"/>
      <c r="FQZ96" s="886"/>
      <c r="FRA96" s="886"/>
      <c r="FRB96" s="886"/>
      <c r="FRC96" s="887"/>
      <c r="FRD96" s="885"/>
      <c r="FRE96" s="886"/>
      <c r="FRF96" s="886"/>
      <c r="FRG96" s="886"/>
      <c r="FRH96" s="886"/>
      <c r="FRI96" s="886"/>
      <c r="FRJ96" s="886"/>
      <c r="FRK96" s="886"/>
      <c r="FRL96" s="887"/>
      <c r="FRM96" s="885"/>
      <c r="FRN96" s="886"/>
      <c r="FRO96" s="886"/>
      <c r="FRP96" s="886"/>
      <c r="FRQ96" s="886"/>
      <c r="FRR96" s="886"/>
      <c r="FRS96" s="886"/>
      <c r="FRT96" s="886"/>
      <c r="FRU96" s="887"/>
      <c r="FRV96" s="885"/>
      <c r="FRW96" s="886"/>
      <c r="FRX96" s="886"/>
      <c r="FRY96" s="886"/>
      <c r="FRZ96" s="886"/>
      <c r="FSA96" s="886"/>
      <c r="FSB96" s="886"/>
      <c r="FSC96" s="886"/>
      <c r="FSD96" s="887"/>
      <c r="FSE96" s="885"/>
      <c r="FSF96" s="886"/>
      <c r="FSG96" s="886"/>
      <c r="FSH96" s="886"/>
      <c r="FSI96" s="886"/>
      <c r="FSJ96" s="886"/>
      <c r="FSK96" s="886"/>
      <c r="FSL96" s="886"/>
      <c r="FSM96" s="887"/>
      <c r="FSN96" s="885"/>
      <c r="FSO96" s="886"/>
      <c r="FSP96" s="886"/>
      <c r="FSQ96" s="886"/>
      <c r="FSR96" s="886"/>
      <c r="FSS96" s="886"/>
      <c r="FST96" s="886"/>
      <c r="FSU96" s="886"/>
      <c r="FSV96" s="887"/>
      <c r="FSW96" s="885"/>
      <c r="FSX96" s="886"/>
      <c r="FSY96" s="886"/>
      <c r="FSZ96" s="886"/>
      <c r="FTA96" s="886"/>
      <c r="FTB96" s="886"/>
      <c r="FTC96" s="886"/>
      <c r="FTD96" s="886"/>
      <c r="FTE96" s="887"/>
      <c r="FTF96" s="885"/>
      <c r="FTG96" s="886"/>
      <c r="FTH96" s="886"/>
      <c r="FTI96" s="886"/>
      <c r="FTJ96" s="886"/>
      <c r="FTK96" s="886"/>
      <c r="FTL96" s="886"/>
      <c r="FTM96" s="886"/>
      <c r="FTN96" s="887"/>
      <c r="FTO96" s="885"/>
      <c r="FTP96" s="886"/>
      <c r="FTQ96" s="886"/>
      <c r="FTR96" s="886"/>
      <c r="FTS96" s="886"/>
      <c r="FTT96" s="886"/>
      <c r="FTU96" s="886"/>
      <c r="FTV96" s="886"/>
      <c r="FTW96" s="887"/>
      <c r="FTX96" s="885"/>
      <c r="FTY96" s="886"/>
      <c r="FTZ96" s="886"/>
      <c r="FUA96" s="886"/>
      <c r="FUB96" s="886"/>
      <c r="FUC96" s="886"/>
      <c r="FUD96" s="886"/>
      <c r="FUE96" s="886"/>
      <c r="FUF96" s="887"/>
      <c r="FUG96" s="885"/>
      <c r="FUH96" s="886"/>
      <c r="FUI96" s="886"/>
      <c r="FUJ96" s="886"/>
      <c r="FUK96" s="886"/>
      <c r="FUL96" s="886"/>
      <c r="FUM96" s="886"/>
      <c r="FUN96" s="886"/>
      <c r="FUO96" s="887"/>
      <c r="FUP96" s="885"/>
      <c r="FUQ96" s="886"/>
      <c r="FUR96" s="886"/>
      <c r="FUS96" s="886"/>
      <c r="FUT96" s="886"/>
      <c r="FUU96" s="886"/>
      <c r="FUV96" s="886"/>
      <c r="FUW96" s="886"/>
      <c r="FUX96" s="887"/>
      <c r="FUY96" s="885"/>
      <c r="FUZ96" s="886"/>
      <c r="FVA96" s="886"/>
      <c r="FVB96" s="886"/>
      <c r="FVC96" s="886"/>
      <c r="FVD96" s="886"/>
      <c r="FVE96" s="886"/>
      <c r="FVF96" s="886"/>
      <c r="FVG96" s="887"/>
      <c r="FVH96" s="885"/>
      <c r="FVI96" s="886"/>
      <c r="FVJ96" s="886"/>
      <c r="FVK96" s="886"/>
      <c r="FVL96" s="886"/>
      <c r="FVM96" s="886"/>
      <c r="FVN96" s="886"/>
      <c r="FVO96" s="886"/>
      <c r="FVP96" s="887"/>
      <c r="FVQ96" s="885"/>
      <c r="FVR96" s="886"/>
      <c r="FVS96" s="886"/>
      <c r="FVT96" s="886"/>
      <c r="FVU96" s="886"/>
      <c r="FVV96" s="886"/>
      <c r="FVW96" s="886"/>
      <c r="FVX96" s="886"/>
      <c r="FVY96" s="887"/>
      <c r="FVZ96" s="885"/>
      <c r="FWA96" s="886"/>
      <c r="FWB96" s="886"/>
      <c r="FWC96" s="886"/>
      <c r="FWD96" s="886"/>
      <c r="FWE96" s="886"/>
      <c r="FWF96" s="886"/>
      <c r="FWG96" s="886"/>
      <c r="FWH96" s="887"/>
      <c r="FWI96" s="885"/>
      <c r="FWJ96" s="886"/>
      <c r="FWK96" s="886"/>
      <c r="FWL96" s="886"/>
      <c r="FWM96" s="886"/>
      <c r="FWN96" s="886"/>
      <c r="FWO96" s="886"/>
      <c r="FWP96" s="886"/>
      <c r="FWQ96" s="887"/>
      <c r="FWR96" s="885"/>
      <c r="FWS96" s="886"/>
      <c r="FWT96" s="886"/>
      <c r="FWU96" s="886"/>
      <c r="FWV96" s="886"/>
      <c r="FWW96" s="886"/>
      <c r="FWX96" s="886"/>
      <c r="FWY96" s="886"/>
      <c r="FWZ96" s="887"/>
      <c r="FXA96" s="885"/>
      <c r="FXB96" s="886"/>
      <c r="FXC96" s="886"/>
      <c r="FXD96" s="886"/>
      <c r="FXE96" s="886"/>
      <c r="FXF96" s="886"/>
      <c r="FXG96" s="886"/>
      <c r="FXH96" s="886"/>
      <c r="FXI96" s="887"/>
      <c r="FXJ96" s="885"/>
      <c r="FXK96" s="886"/>
      <c r="FXL96" s="886"/>
      <c r="FXM96" s="886"/>
      <c r="FXN96" s="886"/>
      <c r="FXO96" s="886"/>
      <c r="FXP96" s="886"/>
      <c r="FXQ96" s="886"/>
      <c r="FXR96" s="887"/>
      <c r="FXS96" s="885"/>
      <c r="FXT96" s="886"/>
      <c r="FXU96" s="886"/>
      <c r="FXV96" s="886"/>
      <c r="FXW96" s="886"/>
      <c r="FXX96" s="886"/>
      <c r="FXY96" s="886"/>
      <c r="FXZ96" s="886"/>
      <c r="FYA96" s="887"/>
      <c r="FYB96" s="885"/>
      <c r="FYC96" s="886"/>
      <c r="FYD96" s="886"/>
      <c r="FYE96" s="886"/>
      <c r="FYF96" s="886"/>
      <c r="FYG96" s="886"/>
      <c r="FYH96" s="886"/>
      <c r="FYI96" s="886"/>
      <c r="FYJ96" s="887"/>
      <c r="FYK96" s="885"/>
      <c r="FYL96" s="886"/>
      <c r="FYM96" s="886"/>
      <c r="FYN96" s="886"/>
      <c r="FYO96" s="886"/>
      <c r="FYP96" s="886"/>
      <c r="FYQ96" s="886"/>
      <c r="FYR96" s="886"/>
      <c r="FYS96" s="887"/>
      <c r="FYT96" s="885"/>
      <c r="FYU96" s="886"/>
      <c r="FYV96" s="886"/>
      <c r="FYW96" s="886"/>
      <c r="FYX96" s="886"/>
      <c r="FYY96" s="886"/>
      <c r="FYZ96" s="886"/>
      <c r="FZA96" s="886"/>
      <c r="FZB96" s="887"/>
      <c r="FZC96" s="885"/>
      <c r="FZD96" s="886"/>
      <c r="FZE96" s="886"/>
      <c r="FZF96" s="886"/>
      <c r="FZG96" s="886"/>
      <c r="FZH96" s="886"/>
      <c r="FZI96" s="886"/>
      <c r="FZJ96" s="886"/>
      <c r="FZK96" s="887"/>
      <c r="FZL96" s="885"/>
      <c r="FZM96" s="886"/>
      <c r="FZN96" s="886"/>
      <c r="FZO96" s="886"/>
      <c r="FZP96" s="886"/>
      <c r="FZQ96" s="886"/>
      <c r="FZR96" s="886"/>
      <c r="FZS96" s="886"/>
      <c r="FZT96" s="887"/>
      <c r="FZU96" s="885"/>
      <c r="FZV96" s="886"/>
      <c r="FZW96" s="886"/>
      <c r="FZX96" s="886"/>
      <c r="FZY96" s="886"/>
      <c r="FZZ96" s="886"/>
      <c r="GAA96" s="886"/>
      <c r="GAB96" s="886"/>
      <c r="GAC96" s="887"/>
      <c r="GAD96" s="885"/>
      <c r="GAE96" s="886"/>
      <c r="GAF96" s="886"/>
      <c r="GAG96" s="886"/>
      <c r="GAH96" s="886"/>
      <c r="GAI96" s="886"/>
      <c r="GAJ96" s="886"/>
      <c r="GAK96" s="886"/>
      <c r="GAL96" s="887"/>
      <c r="GAM96" s="885"/>
      <c r="GAN96" s="886"/>
      <c r="GAO96" s="886"/>
      <c r="GAP96" s="886"/>
      <c r="GAQ96" s="886"/>
      <c r="GAR96" s="886"/>
      <c r="GAS96" s="886"/>
      <c r="GAT96" s="886"/>
      <c r="GAU96" s="887"/>
      <c r="GAV96" s="885"/>
      <c r="GAW96" s="886"/>
      <c r="GAX96" s="886"/>
      <c r="GAY96" s="886"/>
      <c r="GAZ96" s="886"/>
      <c r="GBA96" s="886"/>
      <c r="GBB96" s="886"/>
      <c r="GBC96" s="886"/>
      <c r="GBD96" s="887"/>
      <c r="GBE96" s="885"/>
      <c r="GBF96" s="886"/>
      <c r="GBG96" s="886"/>
      <c r="GBH96" s="886"/>
      <c r="GBI96" s="886"/>
      <c r="GBJ96" s="886"/>
      <c r="GBK96" s="886"/>
      <c r="GBL96" s="886"/>
      <c r="GBM96" s="887"/>
      <c r="GBN96" s="885"/>
      <c r="GBO96" s="886"/>
      <c r="GBP96" s="886"/>
      <c r="GBQ96" s="886"/>
      <c r="GBR96" s="886"/>
      <c r="GBS96" s="886"/>
      <c r="GBT96" s="886"/>
      <c r="GBU96" s="886"/>
      <c r="GBV96" s="887"/>
      <c r="GBW96" s="885"/>
      <c r="GBX96" s="886"/>
      <c r="GBY96" s="886"/>
      <c r="GBZ96" s="886"/>
      <c r="GCA96" s="886"/>
      <c r="GCB96" s="886"/>
      <c r="GCC96" s="886"/>
      <c r="GCD96" s="886"/>
      <c r="GCE96" s="887"/>
      <c r="GCF96" s="885"/>
      <c r="GCG96" s="886"/>
      <c r="GCH96" s="886"/>
      <c r="GCI96" s="886"/>
      <c r="GCJ96" s="886"/>
      <c r="GCK96" s="886"/>
      <c r="GCL96" s="886"/>
      <c r="GCM96" s="886"/>
      <c r="GCN96" s="887"/>
      <c r="GCO96" s="885"/>
      <c r="GCP96" s="886"/>
      <c r="GCQ96" s="886"/>
      <c r="GCR96" s="886"/>
      <c r="GCS96" s="886"/>
      <c r="GCT96" s="886"/>
      <c r="GCU96" s="886"/>
      <c r="GCV96" s="886"/>
      <c r="GCW96" s="887"/>
      <c r="GCX96" s="885"/>
      <c r="GCY96" s="886"/>
      <c r="GCZ96" s="886"/>
      <c r="GDA96" s="886"/>
      <c r="GDB96" s="886"/>
      <c r="GDC96" s="886"/>
      <c r="GDD96" s="886"/>
      <c r="GDE96" s="886"/>
      <c r="GDF96" s="887"/>
      <c r="GDG96" s="885"/>
      <c r="GDH96" s="886"/>
      <c r="GDI96" s="886"/>
      <c r="GDJ96" s="886"/>
      <c r="GDK96" s="886"/>
      <c r="GDL96" s="886"/>
      <c r="GDM96" s="886"/>
      <c r="GDN96" s="886"/>
      <c r="GDO96" s="887"/>
      <c r="GDP96" s="885"/>
      <c r="GDQ96" s="886"/>
      <c r="GDR96" s="886"/>
      <c r="GDS96" s="886"/>
      <c r="GDT96" s="886"/>
      <c r="GDU96" s="886"/>
      <c r="GDV96" s="886"/>
      <c r="GDW96" s="886"/>
      <c r="GDX96" s="887"/>
      <c r="GDY96" s="885"/>
      <c r="GDZ96" s="886"/>
      <c r="GEA96" s="886"/>
      <c r="GEB96" s="886"/>
      <c r="GEC96" s="886"/>
      <c r="GED96" s="886"/>
      <c r="GEE96" s="886"/>
      <c r="GEF96" s="886"/>
      <c r="GEG96" s="887"/>
      <c r="GEH96" s="885"/>
      <c r="GEI96" s="886"/>
      <c r="GEJ96" s="886"/>
      <c r="GEK96" s="886"/>
      <c r="GEL96" s="886"/>
      <c r="GEM96" s="886"/>
      <c r="GEN96" s="886"/>
      <c r="GEO96" s="886"/>
      <c r="GEP96" s="887"/>
      <c r="GEQ96" s="885"/>
      <c r="GER96" s="886"/>
      <c r="GES96" s="886"/>
      <c r="GET96" s="886"/>
      <c r="GEU96" s="886"/>
      <c r="GEV96" s="886"/>
      <c r="GEW96" s="886"/>
      <c r="GEX96" s="886"/>
      <c r="GEY96" s="887"/>
      <c r="GEZ96" s="885"/>
      <c r="GFA96" s="886"/>
      <c r="GFB96" s="886"/>
      <c r="GFC96" s="886"/>
      <c r="GFD96" s="886"/>
      <c r="GFE96" s="886"/>
      <c r="GFF96" s="886"/>
      <c r="GFG96" s="886"/>
      <c r="GFH96" s="887"/>
      <c r="GFI96" s="885"/>
      <c r="GFJ96" s="886"/>
      <c r="GFK96" s="886"/>
      <c r="GFL96" s="886"/>
      <c r="GFM96" s="886"/>
      <c r="GFN96" s="886"/>
      <c r="GFO96" s="886"/>
      <c r="GFP96" s="886"/>
      <c r="GFQ96" s="887"/>
      <c r="GFR96" s="885"/>
      <c r="GFS96" s="886"/>
      <c r="GFT96" s="886"/>
      <c r="GFU96" s="886"/>
      <c r="GFV96" s="886"/>
      <c r="GFW96" s="886"/>
      <c r="GFX96" s="886"/>
      <c r="GFY96" s="886"/>
      <c r="GFZ96" s="887"/>
      <c r="GGA96" s="885"/>
      <c r="GGB96" s="886"/>
      <c r="GGC96" s="886"/>
      <c r="GGD96" s="886"/>
      <c r="GGE96" s="886"/>
      <c r="GGF96" s="886"/>
      <c r="GGG96" s="886"/>
      <c r="GGH96" s="886"/>
      <c r="GGI96" s="887"/>
      <c r="GGJ96" s="885"/>
      <c r="GGK96" s="886"/>
      <c r="GGL96" s="886"/>
      <c r="GGM96" s="886"/>
      <c r="GGN96" s="886"/>
      <c r="GGO96" s="886"/>
      <c r="GGP96" s="886"/>
      <c r="GGQ96" s="886"/>
      <c r="GGR96" s="887"/>
      <c r="GGS96" s="885"/>
      <c r="GGT96" s="886"/>
      <c r="GGU96" s="886"/>
      <c r="GGV96" s="886"/>
      <c r="GGW96" s="886"/>
      <c r="GGX96" s="886"/>
      <c r="GGY96" s="886"/>
      <c r="GGZ96" s="886"/>
      <c r="GHA96" s="887"/>
      <c r="GHB96" s="885"/>
      <c r="GHC96" s="886"/>
      <c r="GHD96" s="886"/>
      <c r="GHE96" s="886"/>
      <c r="GHF96" s="886"/>
      <c r="GHG96" s="886"/>
      <c r="GHH96" s="886"/>
      <c r="GHI96" s="886"/>
      <c r="GHJ96" s="887"/>
      <c r="GHK96" s="885"/>
      <c r="GHL96" s="886"/>
      <c r="GHM96" s="886"/>
      <c r="GHN96" s="886"/>
      <c r="GHO96" s="886"/>
      <c r="GHP96" s="886"/>
      <c r="GHQ96" s="886"/>
      <c r="GHR96" s="886"/>
      <c r="GHS96" s="887"/>
      <c r="GHT96" s="885"/>
      <c r="GHU96" s="886"/>
      <c r="GHV96" s="886"/>
      <c r="GHW96" s="886"/>
      <c r="GHX96" s="886"/>
      <c r="GHY96" s="886"/>
      <c r="GHZ96" s="886"/>
      <c r="GIA96" s="886"/>
      <c r="GIB96" s="887"/>
      <c r="GIC96" s="885"/>
      <c r="GID96" s="886"/>
      <c r="GIE96" s="886"/>
      <c r="GIF96" s="886"/>
      <c r="GIG96" s="886"/>
      <c r="GIH96" s="886"/>
      <c r="GII96" s="886"/>
      <c r="GIJ96" s="886"/>
      <c r="GIK96" s="887"/>
      <c r="GIL96" s="885"/>
      <c r="GIM96" s="886"/>
      <c r="GIN96" s="886"/>
      <c r="GIO96" s="886"/>
      <c r="GIP96" s="886"/>
      <c r="GIQ96" s="886"/>
      <c r="GIR96" s="886"/>
      <c r="GIS96" s="886"/>
      <c r="GIT96" s="887"/>
      <c r="GIU96" s="885"/>
      <c r="GIV96" s="886"/>
      <c r="GIW96" s="886"/>
      <c r="GIX96" s="886"/>
      <c r="GIY96" s="886"/>
      <c r="GIZ96" s="886"/>
      <c r="GJA96" s="886"/>
      <c r="GJB96" s="886"/>
      <c r="GJC96" s="887"/>
      <c r="GJD96" s="885"/>
      <c r="GJE96" s="886"/>
      <c r="GJF96" s="886"/>
      <c r="GJG96" s="886"/>
      <c r="GJH96" s="886"/>
      <c r="GJI96" s="886"/>
      <c r="GJJ96" s="886"/>
      <c r="GJK96" s="886"/>
      <c r="GJL96" s="887"/>
      <c r="GJM96" s="885"/>
      <c r="GJN96" s="886"/>
      <c r="GJO96" s="886"/>
      <c r="GJP96" s="886"/>
      <c r="GJQ96" s="886"/>
      <c r="GJR96" s="886"/>
      <c r="GJS96" s="886"/>
      <c r="GJT96" s="886"/>
      <c r="GJU96" s="887"/>
      <c r="GJV96" s="885"/>
      <c r="GJW96" s="886"/>
      <c r="GJX96" s="886"/>
      <c r="GJY96" s="886"/>
      <c r="GJZ96" s="886"/>
      <c r="GKA96" s="886"/>
      <c r="GKB96" s="886"/>
      <c r="GKC96" s="886"/>
      <c r="GKD96" s="887"/>
      <c r="GKE96" s="885"/>
      <c r="GKF96" s="886"/>
      <c r="GKG96" s="886"/>
      <c r="GKH96" s="886"/>
      <c r="GKI96" s="886"/>
      <c r="GKJ96" s="886"/>
      <c r="GKK96" s="886"/>
      <c r="GKL96" s="886"/>
      <c r="GKM96" s="887"/>
      <c r="GKN96" s="885"/>
      <c r="GKO96" s="886"/>
      <c r="GKP96" s="886"/>
      <c r="GKQ96" s="886"/>
      <c r="GKR96" s="886"/>
      <c r="GKS96" s="886"/>
      <c r="GKT96" s="886"/>
      <c r="GKU96" s="886"/>
      <c r="GKV96" s="887"/>
      <c r="GKW96" s="885"/>
      <c r="GKX96" s="886"/>
      <c r="GKY96" s="886"/>
      <c r="GKZ96" s="886"/>
      <c r="GLA96" s="886"/>
      <c r="GLB96" s="886"/>
      <c r="GLC96" s="886"/>
      <c r="GLD96" s="886"/>
      <c r="GLE96" s="887"/>
      <c r="GLF96" s="885"/>
      <c r="GLG96" s="886"/>
      <c r="GLH96" s="886"/>
      <c r="GLI96" s="886"/>
      <c r="GLJ96" s="886"/>
      <c r="GLK96" s="886"/>
      <c r="GLL96" s="886"/>
      <c r="GLM96" s="886"/>
      <c r="GLN96" s="887"/>
      <c r="GLO96" s="885"/>
      <c r="GLP96" s="886"/>
      <c r="GLQ96" s="886"/>
      <c r="GLR96" s="886"/>
      <c r="GLS96" s="886"/>
      <c r="GLT96" s="886"/>
      <c r="GLU96" s="886"/>
      <c r="GLV96" s="886"/>
      <c r="GLW96" s="887"/>
      <c r="GLX96" s="885"/>
      <c r="GLY96" s="886"/>
      <c r="GLZ96" s="886"/>
      <c r="GMA96" s="886"/>
      <c r="GMB96" s="886"/>
      <c r="GMC96" s="886"/>
      <c r="GMD96" s="886"/>
      <c r="GME96" s="886"/>
      <c r="GMF96" s="887"/>
      <c r="GMG96" s="885"/>
      <c r="GMH96" s="886"/>
      <c r="GMI96" s="886"/>
      <c r="GMJ96" s="886"/>
      <c r="GMK96" s="886"/>
      <c r="GML96" s="886"/>
      <c r="GMM96" s="886"/>
      <c r="GMN96" s="886"/>
      <c r="GMO96" s="887"/>
      <c r="GMP96" s="885"/>
      <c r="GMQ96" s="886"/>
      <c r="GMR96" s="886"/>
      <c r="GMS96" s="886"/>
      <c r="GMT96" s="886"/>
      <c r="GMU96" s="886"/>
      <c r="GMV96" s="886"/>
      <c r="GMW96" s="886"/>
      <c r="GMX96" s="887"/>
      <c r="GMY96" s="885"/>
      <c r="GMZ96" s="886"/>
      <c r="GNA96" s="886"/>
      <c r="GNB96" s="886"/>
      <c r="GNC96" s="886"/>
      <c r="GND96" s="886"/>
      <c r="GNE96" s="886"/>
      <c r="GNF96" s="886"/>
      <c r="GNG96" s="887"/>
      <c r="GNH96" s="885"/>
      <c r="GNI96" s="886"/>
      <c r="GNJ96" s="886"/>
      <c r="GNK96" s="886"/>
      <c r="GNL96" s="886"/>
      <c r="GNM96" s="886"/>
      <c r="GNN96" s="886"/>
      <c r="GNO96" s="886"/>
      <c r="GNP96" s="887"/>
      <c r="GNQ96" s="885"/>
      <c r="GNR96" s="886"/>
      <c r="GNS96" s="886"/>
      <c r="GNT96" s="886"/>
      <c r="GNU96" s="886"/>
      <c r="GNV96" s="886"/>
      <c r="GNW96" s="886"/>
      <c r="GNX96" s="886"/>
      <c r="GNY96" s="887"/>
      <c r="GNZ96" s="885"/>
      <c r="GOA96" s="886"/>
      <c r="GOB96" s="886"/>
      <c r="GOC96" s="886"/>
      <c r="GOD96" s="886"/>
      <c r="GOE96" s="886"/>
      <c r="GOF96" s="886"/>
      <c r="GOG96" s="886"/>
      <c r="GOH96" s="887"/>
      <c r="GOI96" s="885"/>
      <c r="GOJ96" s="886"/>
      <c r="GOK96" s="886"/>
      <c r="GOL96" s="886"/>
      <c r="GOM96" s="886"/>
      <c r="GON96" s="886"/>
      <c r="GOO96" s="886"/>
      <c r="GOP96" s="886"/>
      <c r="GOQ96" s="887"/>
      <c r="GOR96" s="885"/>
      <c r="GOS96" s="886"/>
      <c r="GOT96" s="886"/>
      <c r="GOU96" s="886"/>
      <c r="GOV96" s="886"/>
      <c r="GOW96" s="886"/>
      <c r="GOX96" s="886"/>
      <c r="GOY96" s="886"/>
      <c r="GOZ96" s="887"/>
      <c r="GPA96" s="885"/>
      <c r="GPB96" s="886"/>
      <c r="GPC96" s="886"/>
      <c r="GPD96" s="886"/>
      <c r="GPE96" s="886"/>
      <c r="GPF96" s="886"/>
      <c r="GPG96" s="886"/>
      <c r="GPH96" s="886"/>
      <c r="GPI96" s="887"/>
      <c r="GPJ96" s="885"/>
      <c r="GPK96" s="886"/>
      <c r="GPL96" s="886"/>
      <c r="GPM96" s="886"/>
      <c r="GPN96" s="886"/>
      <c r="GPO96" s="886"/>
      <c r="GPP96" s="886"/>
      <c r="GPQ96" s="886"/>
      <c r="GPR96" s="887"/>
      <c r="GPS96" s="885"/>
      <c r="GPT96" s="886"/>
      <c r="GPU96" s="886"/>
      <c r="GPV96" s="886"/>
      <c r="GPW96" s="886"/>
      <c r="GPX96" s="886"/>
      <c r="GPY96" s="886"/>
      <c r="GPZ96" s="886"/>
      <c r="GQA96" s="887"/>
      <c r="GQB96" s="885"/>
      <c r="GQC96" s="886"/>
      <c r="GQD96" s="886"/>
      <c r="GQE96" s="886"/>
      <c r="GQF96" s="886"/>
      <c r="GQG96" s="886"/>
      <c r="GQH96" s="886"/>
      <c r="GQI96" s="886"/>
      <c r="GQJ96" s="887"/>
      <c r="GQK96" s="885"/>
      <c r="GQL96" s="886"/>
      <c r="GQM96" s="886"/>
      <c r="GQN96" s="886"/>
      <c r="GQO96" s="886"/>
      <c r="GQP96" s="886"/>
      <c r="GQQ96" s="886"/>
      <c r="GQR96" s="886"/>
      <c r="GQS96" s="887"/>
      <c r="GQT96" s="885"/>
      <c r="GQU96" s="886"/>
      <c r="GQV96" s="886"/>
      <c r="GQW96" s="886"/>
      <c r="GQX96" s="886"/>
      <c r="GQY96" s="886"/>
      <c r="GQZ96" s="886"/>
      <c r="GRA96" s="886"/>
      <c r="GRB96" s="887"/>
      <c r="GRC96" s="885"/>
      <c r="GRD96" s="886"/>
      <c r="GRE96" s="886"/>
      <c r="GRF96" s="886"/>
      <c r="GRG96" s="886"/>
      <c r="GRH96" s="886"/>
      <c r="GRI96" s="886"/>
      <c r="GRJ96" s="886"/>
      <c r="GRK96" s="887"/>
      <c r="GRL96" s="885"/>
      <c r="GRM96" s="886"/>
      <c r="GRN96" s="886"/>
      <c r="GRO96" s="886"/>
      <c r="GRP96" s="886"/>
      <c r="GRQ96" s="886"/>
      <c r="GRR96" s="886"/>
      <c r="GRS96" s="886"/>
      <c r="GRT96" s="887"/>
      <c r="GRU96" s="885"/>
      <c r="GRV96" s="886"/>
      <c r="GRW96" s="886"/>
      <c r="GRX96" s="886"/>
      <c r="GRY96" s="886"/>
      <c r="GRZ96" s="886"/>
      <c r="GSA96" s="886"/>
      <c r="GSB96" s="886"/>
      <c r="GSC96" s="887"/>
      <c r="GSD96" s="885"/>
      <c r="GSE96" s="886"/>
      <c r="GSF96" s="886"/>
      <c r="GSG96" s="886"/>
      <c r="GSH96" s="886"/>
      <c r="GSI96" s="886"/>
      <c r="GSJ96" s="886"/>
      <c r="GSK96" s="886"/>
      <c r="GSL96" s="887"/>
      <c r="GSM96" s="885"/>
      <c r="GSN96" s="886"/>
      <c r="GSO96" s="886"/>
      <c r="GSP96" s="886"/>
      <c r="GSQ96" s="886"/>
      <c r="GSR96" s="886"/>
      <c r="GSS96" s="886"/>
      <c r="GST96" s="886"/>
      <c r="GSU96" s="887"/>
      <c r="GSV96" s="885"/>
      <c r="GSW96" s="886"/>
      <c r="GSX96" s="886"/>
      <c r="GSY96" s="886"/>
      <c r="GSZ96" s="886"/>
      <c r="GTA96" s="886"/>
      <c r="GTB96" s="886"/>
      <c r="GTC96" s="886"/>
      <c r="GTD96" s="887"/>
      <c r="GTE96" s="885"/>
      <c r="GTF96" s="886"/>
      <c r="GTG96" s="886"/>
      <c r="GTH96" s="886"/>
      <c r="GTI96" s="886"/>
      <c r="GTJ96" s="886"/>
      <c r="GTK96" s="886"/>
      <c r="GTL96" s="886"/>
      <c r="GTM96" s="887"/>
      <c r="GTN96" s="885"/>
      <c r="GTO96" s="886"/>
      <c r="GTP96" s="886"/>
      <c r="GTQ96" s="886"/>
      <c r="GTR96" s="886"/>
      <c r="GTS96" s="886"/>
      <c r="GTT96" s="886"/>
      <c r="GTU96" s="886"/>
      <c r="GTV96" s="887"/>
      <c r="GTW96" s="885"/>
      <c r="GTX96" s="886"/>
      <c r="GTY96" s="886"/>
      <c r="GTZ96" s="886"/>
      <c r="GUA96" s="886"/>
      <c r="GUB96" s="886"/>
      <c r="GUC96" s="886"/>
      <c r="GUD96" s="886"/>
      <c r="GUE96" s="887"/>
      <c r="GUF96" s="885"/>
      <c r="GUG96" s="886"/>
      <c r="GUH96" s="886"/>
      <c r="GUI96" s="886"/>
      <c r="GUJ96" s="886"/>
      <c r="GUK96" s="886"/>
      <c r="GUL96" s="886"/>
      <c r="GUM96" s="886"/>
      <c r="GUN96" s="887"/>
      <c r="GUO96" s="885"/>
      <c r="GUP96" s="886"/>
      <c r="GUQ96" s="886"/>
      <c r="GUR96" s="886"/>
      <c r="GUS96" s="886"/>
      <c r="GUT96" s="886"/>
      <c r="GUU96" s="886"/>
      <c r="GUV96" s="886"/>
      <c r="GUW96" s="887"/>
      <c r="GUX96" s="885"/>
      <c r="GUY96" s="886"/>
      <c r="GUZ96" s="886"/>
      <c r="GVA96" s="886"/>
      <c r="GVB96" s="886"/>
      <c r="GVC96" s="886"/>
      <c r="GVD96" s="886"/>
      <c r="GVE96" s="886"/>
      <c r="GVF96" s="887"/>
      <c r="GVG96" s="885"/>
      <c r="GVH96" s="886"/>
      <c r="GVI96" s="886"/>
      <c r="GVJ96" s="886"/>
      <c r="GVK96" s="886"/>
      <c r="GVL96" s="886"/>
      <c r="GVM96" s="886"/>
      <c r="GVN96" s="886"/>
      <c r="GVO96" s="887"/>
      <c r="GVP96" s="885"/>
      <c r="GVQ96" s="886"/>
      <c r="GVR96" s="886"/>
      <c r="GVS96" s="886"/>
      <c r="GVT96" s="886"/>
      <c r="GVU96" s="886"/>
      <c r="GVV96" s="886"/>
      <c r="GVW96" s="886"/>
      <c r="GVX96" s="887"/>
      <c r="GVY96" s="885"/>
      <c r="GVZ96" s="886"/>
      <c r="GWA96" s="886"/>
      <c r="GWB96" s="886"/>
      <c r="GWC96" s="886"/>
      <c r="GWD96" s="886"/>
      <c r="GWE96" s="886"/>
      <c r="GWF96" s="886"/>
      <c r="GWG96" s="887"/>
      <c r="GWH96" s="885"/>
      <c r="GWI96" s="886"/>
      <c r="GWJ96" s="886"/>
      <c r="GWK96" s="886"/>
      <c r="GWL96" s="886"/>
      <c r="GWM96" s="886"/>
      <c r="GWN96" s="886"/>
      <c r="GWO96" s="886"/>
      <c r="GWP96" s="887"/>
      <c r="GWQ96" s="885"/>
      <c r="GWR96" s="886"/>
      <c r="GWS96" s="886"/>
      <c r="GWT96" s="886"/>
      <c r="GWU96" s="886"/>
      <c r="GWV96" s="886"/>
      <c r="GWW96" s="886"/>
      <c r="GWX96" s="886"/>
      <c r="GWY96" s="887"/>
      <c r="GWZ96" s="885"/>
      <c r="GXA96" s="886"/>
      <c r="GXB96" s="886"/>
      <c r="GXC96" s="886"/>
      <c r="GXD96" s="886"/>
      <c r="GXE96" s="886"/>
      <c r="GXF96" s="886"/>
      <c r="GXG96" s="886"/>
      <c r="GXH96" s="887"/>
      <c r="GXI96" s="885"/>
      <c r="GXJ96" s="886"/>
      <c r="GXK96" s="886"/>
      <c r="GXL96" s="886"/>
      <c r="GXM96" s="886"/>
      <c r="GXN96" s="886"/>
      <c r="GXO96" s="886"/>
      <c r="GXP96" s="886"/>
      <c r="GXQ96" s="887"/>
      <c r="GXR96" s="885"/>
      <c r="GXS96" s="886"/>
      <c r="GXT96" s="886"/>
      <c r="GXU96" s="886"/>
      <c r="GXV96" s="886"/>
      <c r="GXW96" s="886"/>
      <c r="GXX96" s="886"/>
      <c r="GXY96" s="886"/>
      <c r="GXZ96" s="887"/>
      <c r="GYA96" s="885"/>
      <c r="GYB96" s="886"/>
      <c r="GYC96" s="886"/>
      <c r="GYD96" s="886"/>
      <c r="GYE96" s="886"/>
      <c r="GYF96" s="886"/>
      <c r="GYG96" s="886"/>
      <c r="GYH96" s="886"/>
      <c r="GYI96" s="887"/>
      <c r="GYJ96" s="885"/>
      <c r="GYK96" s="886"/>
      <c r="GYL96" s="886"/>
      <c r="GYM96" s="886"/>
      <c r="GYN96" s="886"/>
      <c r="GYO96" s="886"/>
      <c r="GYP96" s="886"/>
      <c r="GYQ96" s="886"/>
      <c r="GYR96" s="887"/>
      <c r="GYS96" s="885"/>
      <c r="GYT96" s="886"/>
      <c r="GYU96" s="886"/>
      <c r="GYV96" s="886"/>
      <c r="GYW96" s="886"/>
      <c r="GYX96" s="886"/>
      <c r="GYY96" s="886"/>
      <c r="GYZ96" s="886"/>
      <c r="GZA96" s="887"/>
      <c r="GZB96" s="885"/>
      <c r="GZC96" s="886"/>
      <c r="GZD96" s="886"/>
      <c r="GZE96" s="886"/>
      <c r="GZF96" s="886"/>
      <c r="GZG96" s="886"/>
      <c r="GZH96" s="886"/>
      <c r="GZI96" s="886"/>
      <c r="GZJ96" s="887"/>
      <c r="GZK96" s="885"/>
      <c r="GZL96" s="886"/>
      <c r="GZM96" s="886"/>
      <c r="GZN96" s="886"/>
      <c r="GZO96" s="886"/>
      <c r="GZP96" s="886"/>
      <c r="GZQ96" s="886"/>
      <c r="GZR96" s="886"/>
      <c r="GZS96" s="887"/>
      <c r="GZT96" s="885"/>
      <c r="GZU96" s="886"/>
      <c r="GZV96" s="886"/>
      <c r="GZW96" s="886"/>
      <c r="GZX96" s="886"/>
      <c r="GZY96" s="886"/>
      <c r="GZZ96" s="886"/>
      <c r="HAA96" s="886"/>
      <c r="HAB96" s="887"/>
      <c r="HAC96" s="885"/>
      <c r="HAD96" s="886"/>
      <c r="HAE96" s="886"/>
      <c r="HAF96" s="886"/>
      <c r="HAG96" s="886"/>
      <c r="HAH96" s="886"/>
      <c r="HAI96" s="886"/>
      <c r="HAJ96" s="886"/>
      <c r="HAK96" s="887"/>
      <c r="HAL96" s="885"/>
      <c r="HAM96" s="886"/>
      <c r="HAN96" s="886"/>
      <c r="HAO96" s="886"/>
      <c r="HAP96" s="886"/>
      <c r="HAQ96" s="886"/>
      <c r="HAR96" s="886"/>
      <c r="HAS96" s="886"/>
      <c r="HAT96" s="887"/>
      <c r="HAU96" s="885"/>
      <c r="HAV96" s="886"/>
      <c r="HAW96" s="886"/>
      <c r="HAX96" s="886"/>
      <c r="HAY96" s="886"/>
      <c r="HAZ96" s="886"/>
      <c r="HBA96" s="886"/>
      <c r="HBB96" s="886"/>
      <c r="HBC96" s="887"/>
      <c r="HBD96" s="885"/>
      <c r="HBE96" s="886"/>
      <c r="HBF96" s="886"/>
      <c r="HBG96" s="886"/>
      <c r="HBH96" s="886"/>
      <c r="HBI96" s="886"/>
      <c r="HBJ96" s="886"/>
      <c r="HBK96" s="886"/>
      <c r="HBL96" s="887"/>
      <c r="HBM96" s="885"/>
      <c r="HBN96" s="886"/>
      <c r="HBO96" s="886"/>
      <c r="HBP96" s="886"/>
      <c r="HBQ96" s="886"/>
      <c r="HBR96" s="886"/>
      <c r="HBS96" s="886"/>
      <c r="HBT96" s="886"/>
      <c r="HBU96" s="887"/>
      <c r="HBV96" s="885"/>
      <c r="HBW96" s="886"/>
      <c r="HBX96" s="886"/>
      <c r="HBY96" s="886"/>
      <c r="HBZ96" s="886"/>
      <c r="HCA96" s="886"/>
      <c r="HCB96" s="886"/>
      <c r="HCC96" s="886"/>
      <c r="HCD96" s="887"/>
      <c r="HCE96" s="885"/>
      <c r="HCF96" s="886"/>
      <c r="HCG96" s="886"/>
      <c r="HCH96" s="886"/>
      <c r="HCI96" s="886"/>
      <c r="HCJ96" s="886"/>
      <c r="HCK96" s="886"/>
      <c r="HCL96" s="886"/>
      <c r="HCM96" s="887"/>
      <c r="HCN96" s="885"/>
      <c r="HCO96" s="886"/>
      <c r="HCP96" s="886"/>
      <c r="HCQ96" s="886"/>
      <c r="HCR96" s="886"/>
      <c r="HCS96" s="886"/>
      <c r="HCT96" s="886"/>
      <c r="HCU96" s="886"/>
      <c r="HCV96" s="887"/>
      <c r="HCW96" s="885"/>
      <c r="HCX96" s="886"/>
      <c r="HCY96" s="886"/>
      <c r="HCZ96" s="886"/>
      <c r="HDA96" s="886"/>
      <c r="HDB96" s="886"/>
      <c r="HDC96" s="886"/>
      <c r="HDD96" s="886"/>
      <c r="HDE96" s="887"/>
      <c r="HDF96" s="885"/>
      <c r="HDG96" s="886"/>
      <c r="HDH96" s="886"/>
      <c r="HDI96" s="886"/>
      <c r="HDJ96" s="886"/>
      <c r="HDK96" s="886"/>
      <c r="HDL96" s="886"/>
      <c r="HDM96" s="886"/>
      <c r="HDN96" s="887"/>
      <c r="HDO96" s="885"/>
      <c r="HDP96" s="886"/>
      <c r="HDQ96" s="886"/>
      <c r="HDR96" s="886"/>
      <c r="HDS96" s="886"/>
      <c r="HDT96" s="886"/>
      <c r="HDU96" s="886"/>
      <c r="HDV96" s="886"/>
      <c r="HDW96" s="887"/>
      <c r="HDX96" s="885"/>
      <c r="HDY96" s="886"/>
      <c r="HDZ96" s="886"/>
      <c r="HEA96" s="886"/>
      <c r="HEB96" s="886"/>
      <c r="HEC96" s="886"/>
      <c r="HED96" s="886"/>
      <c r="HEE96" s="886"/>
      <c r="HEF96" s="887"/>
      <c r="HEG96" s="885"/>
      <c r="HEH96" s="886"/>
      <c r="HEI96" s="886"/>
      <c r="HEJ96" s="886"/>
      <c r="HEK96" s="886"/>
      <c r="HEL96" s="886"/>
      <c r="HEM96" s="886"/>
      <c r="HEN96" s="886"/>
      <c r="HEO96" s="887"/>
      <c r="HEP96" s="885"/>
      <c r="HEQ96" s="886"/>
      <c r="HER96" s="886"/>
      <c r="HES96" s="886"/>
      <c r="HET96" s="886"/>
      <c r="HEU96" s="886"/>
      <c r="HEV96" s="886"/>
      <c r="HEW96" s="886"/>
      <c r="HEX96" s="887"/>
      <c r="HEY96" s="885"/>
      <c r="HEZ96" s="886"/>
      <c r="HFA96" s="886"/>
      <c r="HFB96" s="886"/>
      <c r="HFC96" s="886"/>
      <c r="HFD96" s="886"/>
      <c r="HFE96" s="886"/>
      <c r="HFF96" s="886"/>
      <c r="HFG96" s="887"/>
      <c r="HFH96" s="885"/>
      <c r="HFI96" s="886"/>
      <c r="HFJ96" s="886"/>
      <c r="HFK96" s="886"/>
      <c r="HFL96" s="886"/>
      <c r="HFM96" s="886"/>
      <c r="HFN96" s="886"/>
      <c r="HFO96" s="886"/>
      <c r="HFP96" s="887"/>
      <c r="HFQ96" s="885"/>
      <c r="HFR96" s="886"/>
      <c r="HFS96" s="886"/>
      <c r="HFT96" s="886"/>
      <c r="HFU96" s="886"/>
      <c r="HFV96" s="886"/>
      <c r="HFW96" s="886"/>
      <c r="HFX96" s="886"/>
      <c r="HFY96" s="887"/>
      <c r="HFZ96" s="885"/>
      <c r="HGA96" s="886"/>
      <c r="HGB96" s="886"/>
      <c r="HGC96" s="886"/>
      <c r="HGD96" s="886"/>
      <c r="HGE96" s="886"/>
      <c r="HGF96" s="886"/>
      <c r="HGG96" s="886"/>
      <c r="HGH96" s="887"/>
      <c r="HGI96" s="885"/>
      <c r="HGJ96" s="886"/>
      <c r="HGK96" s="886"/>
      <c r="HGL96" s="886"/>
      <c r="HGM96" s="886"/>
      <c r="HGN96" s="886"/>
      <c r="HGO96" s="886"/>
      <c r="HGP96" s="886"/>
      <c r="HGQ96" s="887"/>
      <c r="HGR96" s="885"/>
      <c r="HGS96" s="886"/>
      <c r="HGT96" s="886"/>
      <c r="HGU96" s="886"/>
      <c r="HGV96" s="886"/>
      <c r="HGW96" s="886"/>
      <c r="HGX96" s="886"/>
      <c r="HGY96" s="886"/>
      <c r="HGZ96" s="887"/>
      <c r="HHA96" s="885"/>
      <c r="HHB96" s="886"/>
      <c r="HHC96" s="886"/>
      <c r="HHD96" s="886"/>
      <c r="HHE96" s="886"/>
      <c r="HHF96" s="886"/>
      <c r="HHG96" s="886"/>
      <c r="HHH96" s="886"/>
      <c r="HHI96" s="887"/>
      <c r="HHJ96" s="885"/>
      <c r="HHK96" s="886"/>
      <c r="HHL96" s="886"/>
      <c r="HHM96" s="886"/>
      <c r="HHN96" s="886"/>
      <c r="HHO96" s="886"/>
      <c r="HHP96" s="886"/>
      <c r="HHQ96" s="886"/>
      <c r="HHR96" s="887"/>
      <c r="HHS96" s="885"/>
      <c r="HHT96" s="886"/>
      <c r="HHU96" s="886"/>
      <c r="HHV96" s="886"/>
      <c r="HHW96" s="886"/>
      <c r="HHX96" s="886"/>
      <c r="HHY96" s="886"/>
      <c r="HHZ96" s="886"/>
      <c r="HIA96" s="887"/>
      <c r="HIB96" s="885"/>
      <c r="HIC96" s="886"/>
      <c r="HID96" s="886"/>
      <c r="HIE96" s="886"/>
      <c r="HIF96" s="886"/>
      <c r="HIG96" s="886"/>
      <c r="HIH96" s="886"/>
      <c r="HII96" s="886"/>
      <c r="HIJ96" s="887"/>
      <c r="HIK96" s="885"/>
      <c r="HIL96" s="886"/>
      <c r="HIM96" s="886"/>
      <c r="HIN96" s="886"/>
      <c r="HIO96" s="886"/>
      <c r="HIP96" s="886"/>
      <c r="HIQ96" s="886"/>
      <c r="HIR96" s="886"/>
      <c r="HIS96" s="887"/>
      <c r="HIT96" s="885"/>
      <c r="HIU96" s="886"/>
      <c r="HIV96" s="886"/>
      <c r="HIW96" s="886"/>
      <c r="HIX96" s="886"/>
      <c r="HIY96" s="886"/>
      <c r="HIZ96" s="886"/>
      <c r="HJA96" s="886"/>
      <c r="HJB96" s="887"/>
      <c r="HJC96" s="885"/>
      <c r="HJD96" s="886"/>
      <c r="HJE96" s="886"/>
      <c r="HJF96" s="886"/>
      <c r="HJG96" s="886"/>
      <c r="HJH96" s="886"/>
      <c r="HJI96" s="886"/>
      <c r="HJJ96" s="886"/>
      <c r="HJK96" s="887"/>
      <c r="HJL96" s="885"/>
      <c r="HJM96" s="886"/>
      <c r="HJN96" s="886"/>
      <c r="HJO96" s="886"/>
      <c r="HJP96" s="886"/>
      <c r="HJQ96" s="886"/>
      <c r="HJR96" s="886"/>
      <c r="HJS96" s="886"/>
      <c r="HJT96" s="887"/>
      <c r="HJU96" s="885"/>
      <c r="HJV96" s="886"/>
      <c r="HJW96" s="886"/>
      <c r="HJX96" s="886"/>
      <c r="HJY96" s="886"/>
      <c r="HJZ96" s="886"/>
      <c r="HKA96" s="886"/>
      <c r="HKB96" s="886"/>
      <c r="HKC96" s="887"/>
      <c r="HKD96" s="885"/>
      <c r="HKE96" s="886"/>
      <c r="HKF96" s="886"/>
      <c r="HKG96" s="886"/>
      <c r="HKH96" s="886"/>
      <c r="HKI96" s="886"/>
      <c r="HKJ96" s="886"/>
      <c r="HKK96" s="886"/>
      <c r="HKL96" s="887"/>
      <c r="HKM96" s="885"/>
      <c r="HKN96" s="886"/>
      <c r="HKO96" s="886"/>
      <c r="HKP96" s="886"/>
      <c r="HKQ96" s="886"/>
      <c r="HKR96" s="886"/>
      <c r="HKS96" s="886"/>
      <c r="HKT96" s="886"/>
      <c r="HKU96" s="887"/>
      <c r="HKV96" s="885"/>
      <c r="HKW96" s="886"/>
      <c r="HKX96" s="886"/>
      <c r="HKY96" s="886"/>
      <c r="HKZ96" s="886"/>
      <c r="HLA96" s="886"/>
      <c r="HLB96" s="886"/>
      <c r="HLC96" s="886"/>
      <c r="HLD96" s="887"/>
      <c r="HLE96" s="885"/>
      <c r="HLF96" s="886"/>
      <c r="HLG96" s="886"/>
      <c r="HLH96" s="886"/>
      <c r="HLI96" s="886"/>
      <c r="HLJ96" s="886"/>
      <c r="HLK96" s="886"/>
      <c r="HLL96" s="886"/>
      <c r="HLM96" s="887"/>
      <c r="HLN96" s="885"/>
      <c r="HLO96" s="886"/>
      <c r="HLP96" s="886"/>
      <c r="HLQ96" s="886"/>
      <c r="HLR96" s="886"/>
      <c r="HLS96" s="886"/>
      <c r="HLT96" s="886"/>
      <c r="HLU96" s="886"/>
      <c r="HLV96" s="887"/>
      <c r="HLW96" s="885"/>
      <c r="HLX96" s="886"/>
      <c r="HLY96" s="886"/>
      <c r="HLZ96" s="886"/>
      <c r="HMA96" s="886"/>
      <c r="HMB96" s="886"/>
      <c r="HMC96" s="886"/>
      <c r="HMD96" s="886"/>
      <c r="HME96" s="887"/>
      <c r="HMF96" s="885"/>
      <c r="HMG96" s="886"/>
      <c r="HMH96" s="886"/>
      <c r="HMI96" s="886"/>
      <c r="HMJ96" s="886"/>
      <c r="HMK96" s="886"/>
      <c r="HML96" s="886"/>
      <c r="HMM96" s="886"/>
      <c r="HMN96" s="887"/>
      <c r="HMO96" s="885"/>
      <c r="HMP96" s="886"/>
      <c r="HMQ96" s="886"/>
      <c r="HMR96" s="886"/>
      <c r="HMS96" s="886"/>
      <c r="HMT96" s="886"/>
      <c r="HMU96" s="886"/>
      <c r="HMV96" s="886"/>
      <c r="HMW96" s="887"/>
      <c r="HMX96" s="885"/>
      <c r="HMY96" s="886"/>
      <c r="HMZ96" s="886"/>
      <c r="HNA96" s="886"/>
      <c r="HNB96" s="886"/>
      <c r="HNC96" s="886"/>
      <c r="HND96" s="886"/>
      <c r="HNE96" s="886"/>
      <c r="HNF96" s="887"/>
      <c r="HNG96" s="885"/>
      <c r="HNH96" s="886"/>
      <c r="HNI96" s="886"/>
      <c r="HNJ96" s="886"/>
      <c r="HNK96" s="886"/>
      <c r="HNL96" s="886"/>
      <c r="HNM96" s="886"/>
      <c r="HNN96" s="886"/>
      <c r="HNO96" s="887"/>
      <c r="HNP96" s="885"/>
      <c r="HNQ96" s="886"/>
      <c r="HNR96" s="886"/>
      <c r="HNS96" s="886"/>
      <c r="HNT96" s="886"/>
      <c r="HNU96" s="886"/>
      <c r="HNV96" s="886"/>
      <c r="HNW96" s="886"/>
      <c r="HNX96" s="887"/>
      <c r="HNY96" s="885"/>
      <c r="HNZ96" s="886"/>
      <c r="HOA96" s="886"/>
      <c r="HOB96" s="886"/>
      <c r="HOC96" s="886"/>
      <c r="HOD96" s="886"/>
      <c r="HOE96" s="886"/>
      <c r="HOF96" s="886"/>
      <c r="HOG96" s="887"/>
      <c r="HOH96" s="885"/>
      <c r="HOI96" s="886"/>
      <c r="HOJ96" s="886"/>
      <c r="HOK96" s="886"/>
      <c r="HOL96" s="886"/>
      <c r="HOM96" s="886"/>
      <c r="HON96" s="886"/>
      <c r="HOO96" s="886"/>
      <c r="HOP96" s="887"/>
      <c r="HOQ96" s="885"/>
      <c r="HOR96" s="886"/>
      <c r="HOS96" s="886"/>
      <c r="HOT96" s="886"/>
      <c r="HOU96" s="886"/>
      <c r="HOV96" s="886"/>
      <c r="HOW96" s="886"/>
      <c r="HOX96" s="886"/>
      <c r="HOY96" s="887"/>
      <c r="HOZ96" s="885"/>
      <c r="HPA96" s="886"/>
      <c r="HPB96" s="886"/>
      <c r="HPC96" s="886"/>
      <c r="HPD96" s="886"/>
      <c r="HPE96" s="886"/>
      <c r="HPF96" s="886"/>
      <c r="HPG96" s="886"/>
      <c r="HPH96" s="887"/>
      <c r="HPI96" s="885"/>
      <c r="HPJ96" s="886"/>
      <c r="HPK96" s="886"/>
      <c r="HPL96" s="886"/>
      <c r="HPM96" s="886"/>
      <c r="HPN96" s="886"/>
      <c r="HPO96" s="886"/>
      <c r="HPP96" s="886"/>
      <c r="HPQ96" s="887"/>
      <c r="HPR96" s="885"/>
      <c r="HPS96" s="886"/>
      <c r="HPT96" s="886"/>
      <c r="HPU96" s="886"/>
      <c r="HPV96" s="886"/>
      <c r="HPW96" s="886"/>
      <c r="HPX96" s="886"/>
      <c r="HPY96" s="886"/>
      <c r="HPZ96" s="887"/>
      <c r="HQA96" s="885"/>
      <c r="HQB96" s="886"/>
      <c r="HQC96" s="886"/>
      <c r="HQD96" s="886"/>
      <c r="HQE96" s="886"/>
      <c r="HQF96" s="886"/>
      <c r="HQG96" s="886"/>
      <c r="HQH96" s="886"/>
      <c r="HQI96" s="887"/>
      <c r="HQJ96" s="885"/>
      <c r="HQK96" s="886"/>
      <c r="HQL96" s="886"/>
      <c r="HQM96" s="886"/>
      <c r="HQN96" s="886"/>
      <c r="HQO96" s="886"/>
      <c r="HQP96" s="886"/>
      <c r="HQQ96" s="886"/>
      <c r="HQR96" s="887"/>
      <c r="HQS96" s="885"/>
      <c r="HQT96" s="886"/>
      <c r="HQU96" s="886"/>
      <c r="HQV96" s="886"/>
      <c r="HQW96" s="886"/>
      <c r="HQX96" s="886"/>
      <c r="HQY96" s="886"/>
      <c r="HQZ96" s="886"/>
      <c r="HRA96" s="887"/>
      <c r="HRB96" s="885"/>
      <c r="HRC96" s="886"/>
      <c r="HRD96" s="886"/>
      <c r="HRE96" s="886"/>
      <c r="HRF96" s="886"/>
      <c r="HRG96" s="886"/>
      <c r="HRH96" s="886"/>
      <c r="HRI96" s="886"/>
      <c r="HRJ96" s="887"/>
      <c r="HRK96" s="885"/>
      <c r="HRL96" s="886"/>
      <c r="HRM96" s="886"/>
      <c r="HRN96" s="886"/>
      <c r="HRO96" s="886"/>
      <c r="HRP96" s="886"/>
      <c r="HRQ96" s="886"/>
      <c r="HRR96" s="886"/>
      <c r="HRS96" s="887"/>
      <c r="HRT96" s="885"/>
      <c r="HRU96" s="886"/>
      <c r="HRV96" s="886"/>
      <c r="HRW96" s="886"/>
      <c r="HRX96" s="886"/>
      <c r="HRY96" s="886"/>
      <c r="HRZ96" s="886"/>
      <c r="HSA96" s="886"/>
      <c r="HSB96" s="887"/>
      <c r="HSC96" s="885"/>
      <c r="HSD96" s="886"/>
      <c r="HSE96" s="886"/>
      <c r="HSF96" s="886"/>
      <c r="HSG96" s="886"/>
      <c r="HSH96" s="886"/>
      <c r="HSI96" s="886"/>
      <c r="HSJ96" s="886"/>
      <c r="HSK96" s="887"/>
      <c r="HSL96" s="885"/>
      <c r="HSM96" s="886"/>
      <c r="HSN96" s="886"/>
      <c r="HSO96" s="886"/>
      <c r="HSP96" s="886"/>
      <c r="HSQ96" s="886"/>
      <c r="HSR96" s="886"/>
      <c r="HSS96" s="886"/>
      <c r="HST96" s="887"/>
      <c r="HSU96" s="885"/>
      <c r="HSV96" s="886"/>
      <c r="HSW96" s="886"/>
      <c r="HSX96" s="886"/>
      <c r="HSY96" s="886"/>
      <c r="HSZ96" s="886"/>
      <c r="HTA96" s="886"/>
      <c r="HTB96" s="886"/>
      <c r="HTC96" s="887"/>
      <c r="HTD96" s="885"/>
      <c r="HTE96" s="886"/>
      <c r="HTF96" s="886"/>
      <c r="HTG96" s="886"/>
      <c r="HTH96" s="886"/>
      <c r="HTI96" s="886"/>
      <c r="HTJ96" s="886"/>
      <c r="HTK96" s="886"/>
      <c r="HTL96" s="887"/>
      <c r="HTM96" s="885"/>
      <c r="HTN96" s="886"/>
      <c r="HTO96" s="886"/>
      <c r="HTP96" s="886"/>
      <c r="HTQ96" s="886"/>
      <c r="HTR96" s="886"/>
      <c r="HTS96" s="886"/>
      <c r="HTT96" s="886"/>
      <c r="HTU96" s="887"/>
      <c r="HTV96" s="885"/>
      <c r="HTW96" s="886"/>
      <c r="HTX96" s="886"/>
      <c r="HTY96" s="886"/>
      <c r="HTZ96" s="886"/>
      <c r="HUA96" s="886"/>
      <c r="HUB96" s="886"/>
      <c r="HUC96" s="886"/>
      <c r="HUD96" s="887"/>
      <c r="HUE96" s="885"/>
      <c r="HUF96" s="886"/>
      <c r="HUG96" s="886"/>
      <c r="HUH96" s="886"/>
      <c r="HUI96" s="886"/>
      <c r="HUJ96" s="886"/>
      <c r="HUK96" s="886"/>
      <c r="HUL96" s="886"/>
      <c r="HUM96" s="887"/>
      <c r="HUN96" s="885"/>
      <c r="HUO96" s="886"/>
      <c r="HUP96" s="886"/>
      <c r="HUQ96" s="886"/>
      <c r="HUR96" s="886"/>
      <c r="HUS96" s="886"/>
      <c r="HUT96" s="886"/>
      <c r="HUU96" s="886"/>
      <c r="HUV96" s="887"/>
      <c r="HUW96" s="885"/>
      <c r="HUX96" s="886"/>
      <c r="HUY96" s="886"/>
      <c r="HUZ96" s="886"/>
      <c r="HVA96" s="886"/>
      <c r="HVB96" s="886"/>
      <c r="HVC96" s="886"/>
      <c r="HVD96" s="886"/>
      <c r="HVE96" s="887"/>
      <c r="HVF96" s="885"/>
      <c r="HVG96" s="886"/>
      <c r="HVH96" s="886"/>
      <c r="HVI96" s="886"/>
      <c r="HVJ96" s="886"/>
      <c r="HVK96" s="886"/>
      <c r="HVL96" s="886"/>
      <c r="HVM96" s="886"/>
      <c r="HVN96" s="887"/>
      <c r="HVO96" s="885"/>
      <c r="HVP96" s="886"/>
      <c r="HVQ96" s="886"/>
      <c r="HVR96" s="886"/>
      <c r="HVS96" s="886"/>
      <c r="HVT96" s="886"/>
      <c r="HVU96" s="886"/>
      <c r="HVV96" s="886"/>
      <c r="HVW96" s="887"/>
      <c r="HVX96" s="885"/>
      <c r="HVY96" s="886"/>
      <c r="HVZ96" s="886"/>
      <c r="HWA96" s="886"/>
      <c r="HWB96" s="886"/>
      <c r="HWC96" s="886"/>
      <c r="HWD96" s="886"/>
      <c r="HWE96" s="886"/>
      <c r="HWF96" s="887"/>
      <c r="HWG96" s="885"/>
      <c r="HWH96" s="886"/>
      <c r="HWI96" s="886"/>
      <c r="HWJ96" s="886"/>
      <c r="HWK96" s="886"/>
      <c r="HWL96" s="886"/>
      <c r="HWM96" s="886"/>
      <c r="HWN96" s="886"/>
      <c r="HWO96" s="887"/>
      <c r="HWP96" s="885"/>
      <c r="HWQ96" s="886"/>
      <c r="HWR96" s="886"/>
      <c r="HWS96" s="886"/>
      <c r="HWT96" s="886"/>
      <c r="HWU96" s="886"/>
      <c r="HWV96" s="886"/>
      <c r="HWW96" s="886"/>
      <c r="HWX96" s="887"/>
      <c r="HWY96" s="885"/>
      <c r="HWZ96" s="886"/>
      <c r="HXA96" s="886"/>
      <c r="HXB96" s="886"/>
      <c r="HXC96" s="886"/>
      <c r="HXD96" s="886"/>
      <c r="HXE96" s="886"/>
      <c r="HXF96" s="886"/>
      <c r="HXG96" s="887"/>
      <c r="HXH96" s="885"/>
      <c r="HXI96" s="886"/>
      <c r="HXJ96" s="886"/>
      <c r="HXK96" s="886"/>
      <c r="HXL96" s="886"/>
      <c r="HXM96" s="886"/>
      <c r="HXN96" s="886"/>
      <c r="HXO96" s="886"/>
      <c r="HXP96" s="887"/>
      <c r="HXQ96" s="885"/>
      <c r="HXR96" s="886"/>
      <c r="HXS96" s="886"/>
      <c r="HXT96" s="886"/>
      <c r="HXU96" s="886"/>
      <c r="HXV96" s="886"/>
      <c r="HXW96" s="886"/>
      <c r="HXX96" s="886"/>
      <c r="HXY96" s="887"/>
      <c r="HXZ96" s="885"/>
      <c r="HYA96" s="886"/>
      <c r="HYB96" s="886"/>
      <c r="HYC96" s="886"/>
      <c r="HYD96" s="886"/>
      <c r="HYE96" s="886"/>
      <c r="HYF96" s="886"/>
      <c r="HYG96" s="886"/>
      <c r="HYH96" s="887"/>
      <c r="HYI96" s="885"/>
      <c r="HYJ96" s="886"/>
      <c r="HYK96" s="886"/>
      <c r="HYL96" s="886"/>
      <c r="HYM96" s="886"/>
      <c r="HYN96" s="886"/>
      <c r="HYO96" s="886"/>
      <c r="HYP96" s="886"/>
      <c r="HYQ96" s="887"/>
      <c r="HYR96" s="885"/>
      <c r="HYS96" s="886"/>
      <c r="HYT96" s="886"/>
      <c r="HYU96" s="886"/>
      <c r="HYV96" s="886"/>
      <c r="HYW96" s="886"/>
      <c r="HYX96" s="886"/>
      <c r="HYY96" s="886"/>
      <c r="HYZ96" s="887"/>
      <c r="HZA96" s="885"/>
      <c r="HZB96" s="886"/>
      <c r="HZC96" s="886"/>
      <c r="HZD96" s="886"/>
      <c r="HZE96" s="886"/>
      <c r="HZF96" s="886"/>
      <c r="HZG96" s="886"/>
      <c r="HZH96" s="886"/>
      <c r="HZI96" s="887"/>
      <c r="HZJ96" s="885"/>
      <c r="HZK96" s="886"/>
      <c r="HZL96" s="886"/>
      <c r="HZM96" s="886"/>
      <c r="HZN96" s="886"/>
      <c r="HZO96" s="886"/>
      <c r="HZP96" s="886"/>
      <c r="HZQ96" s="886"/>
      <c r="HZR96" s="887"/>
      <c r="HZS96" s="885"/>
      <c r="HZT96" s="886"/>
      <c r="HZU96" s="886"/>
      <c r="HZV96" s="886"/>
      <c r="HZW96" s="886"/>
      <c r="HZX96" s="886"/>
      <c r="HZY96" s="886"/>
      <c r="HZZ96" s="886"/>
      <c r="IAA96" s="887"/>
      <c r="IAB96" s="885"/>
      <c r="IAC96" s="886"/>
      <c r="IAD96" s="886"/>
      <c r="IAE96" s="886"/>
      <c r="IAF96" s="886"/>
      <c r="IAG96" s="886"/>
      <c r="IAH96" s="886"/>
      <c r="IAI96" s="886"/>
      <c r="IAJ96" s="887"/>
      <c r="IAK96" s="885"/>
      <c r="IAL96" s="886"/>
      <c r="IAM96" s="886"/>
      <c r="IAN96" s="886"/>
      <c r="IAO96" s="886"/>
      <c r="IAP96" s="886"/>
      <c r="IAQ96" s="886"/>
      <c r="IAR96" s="886"/>
      <c r="IAS96" s="887"/>
      <c r="IAT96" s="885"/>
      <c r="IAU96" s="886"/>
      <c r="IAV96" s="886"/>
      <c r="IAW96" s="886"/>
      <c r="IAX96" s="886"/>
      <c r="IAY96" s="886"/>
      <c r="IAZ96" s="886"/>
      <c r="IBA96" s="886"/>
      <c r="IBB96" s="887"/>
      <c r="IBC96" s="885"/>
      <c r="IBD96" s="886"/>
      <c r="IBE96" s="886"/>
      <c r="IBF96" s="886"/>
      <c r="IBG96" s="886"/>
      <c r="IBH96" s="886"/>
      <c r="IBI96" s="886"/>
      <c r="IBJ96" s="886"/>
      <c r="IBK96" s="887"/>
      <c r="IBL96" s="885"/>
      <c r="IBM96" s="886"/>
      <c r="IBN96" s="886"/>
      <c r="IBO96" s="886"/>
      <c r="IBP96" s="886"/>
      <c r="IBQ96" s="886"/>
      <c r="IBR96" s="886"/>
      <c r="IBS96" s="886"/>
      <c r="IBT96" s="887"/>
      <c r="IBU96" s="885"/>
      <c r="IBV96" s="886"/>
      <c r="IBW96" s="886"/>
      <c r="IBX96" s="886"/>
      <c r="IBY96" s="886"/>
      <c r="IBZ96" s="886"/>
      <c r="ICA96" s="886"/>
      <c r="ICB96" s="886"/>
      <c r="ICC96" s="887"/>
      <c r="ICD96" s="885"/>
      <c r="ICE96" s="886"/>
      <c r="ICF96" s="886"/>
      <c r="ICG96" s="886"/>
      <c r="ICH96" s="886"/>
      <c r="ICI96" s="886"/>
      <c r="ICJ96" s="886"/>
      <c r="ICK96" s="886"/>
      <c r="ICL96" s="887"/>
      <c r="ICM96" s="885"/>
      <c r="ICN96" s="886"/>
      <c r="ICO96" s="886"/>
      <c r="ICP96" s="886"/>
      <c r="ICQ96" s="886"/>
      <c r="ICR96" s="886"/>
      <c r="ICS96" s="886"/>
      <c r="ICT96" s="886"/>
      <c r="ICU96" s="887"/>
      <c r="ICV96" s="885"/>
      <c r="ICW96" s="886"/>
      <c r="ICX96" s="886"/>
      <c r="ICY96" s="886"/>
      <c r="ICZ96" s="886"/>
      <c r="IDA96" s="886"/>
      <c r="IDB96" s="886"/>
      <c r="IDC96" s="886"/>
      <c r="IDD96" s="887"/>
      <c r="IDE96" s="885"/>
      <c r="IDF96" s="886"/>
      <c r="IDG96" s="886"/>
      <c r="IDH96" s="886"/>
      <c r="IDI96" s="886"/>
      <c r="IDJ96" s="886"/>
      <c r="IDK96" s="886"/>
      <c r="IDL96" s="886"/>
      <c r="IDM96" s="887"/>
      <c r="IDN96" s="885"/>
      <c r="IDO96" s="886"/>
      <c r="IDP96" s="886"/>
      <c r="IDQ96" s="886"/>
      <c r="IDR96" s="886"/>
      <c r="IDS96" s="886"/>
      <c r="IDT96" s="886"/>
      <c r="IDU96" s="886"/>
      <c r="IDV96" s="887"/>
      <c r="IDW96" s="885"/>
      <c r="IDX96" s="886"/>
      <c r="IDY96" s="886"/>
      <c r="IDZ96" s="886"/>
      <c r="IEA96" s="886"/>
      <c r="IEB96" s="886"/>
      <c r="IEC96" s="886"/>
      <c r="IED96" s="886"/>
      <c r="IEE96" s="887"/>
      <c r="IEF96" s="885"/>
      <c r="IEG96" s="886"/>
      <c r="IEH96" s="886"/>
      <c r="IEI96" s="886"/>
      <c r="IEJ96" s="886"/>
      <c r="IEK96" s="886"/>
      <c r="IEL96" s="886"/>
      <c r="IEM96" s="886"/>
      <c r="IEN96" s="887"/>
      <c r="IEO96" s="885"/>
      <c r="IEP96" s="886"/>
      <c r="IEQ96" s="886"/>
      <c r="IER96" s="886"/>
      <c r="IES96" s="886"/>
      <c r="IET96" s="886"/>
      <c r="IEU96" s="886"/>
      <c r="IEV96" s="886"/>
      <c r="IEW96" s="887"/>
      <c r="IEX96" s="885"/>
      <c r="IEY96" s="886"/>
      <c r="IEZ96" s="886"/>
      <c r="IFA96" s="886"/>
      <c r="IFB96" s="886"/>
      <c r="IFC96" s="886"/>
      <c r="IFD96" s="886"/>
      <c r="IFE96" s="886"/>
      <c r="IFF96" s="887"/>
      <c r="IFG96" s="885"/>
      <c r="IFH96" s="886"/>
      <c r="IFI96" s="886"/>
      <c r="IFJ96" s="886"/>
      <c r="IFK96" s="886"/>
      <c r="IFL96" s="886"/>
      <c r="IFM96" s="886"/>
      <c r="IFN96" s="886"/>
      <c r="IFO96" s="887"/>
      <c r="IFP96" s="885"/>
      <c r="IFQ96" s="886"/>
      <c r="IFR96" s="886"/>
      <c r="IFS96" s="886"/>
      <c r="IFT96" s="886"/>
      <c r="IFU96" s="886"/>
      <c r="IFV96" s="886"/>
      <c r="IFW96" s="886"/>
      <c r="IFX96" s="887"/>
      <c r="IFY96" s="885"/>
      <c r="IFZ96" s="886"/>
      <c r="IGA96" s="886"/>
      <c r="IGB96" s="886"/>
      <c r="IGC96" s="886"/>
      <c r="IGD96" s="886"/>
      <c r="IGE96" s="886"/>
      <c r="IGF96" s="886"/>
      <c r="IGG96" s="887"/>
      <c r="IGH96" s="885"/>
      <c r="IGI96" s="886"/>
      <c r="IGJ96" s="886"/>
      <c r="IGK96" s="886"/>
      <c r="IGL96" s="886"/>
      <c r="IGM96" s="886"/>
      <c r="IGN96" s="886"/>
      <c r="IGO96" s="886"/>
      <c r="IGP96" s="887"/>
      <c r="IGQ96" s="885"/>
      <c r="IGR96" s="886"/>
      <c r="IGS96" s="886"/>
      <c r="IGT96" s="886"/>
      <c r="IGU96" s="886"/>
      <c r="IGV96" s="886"/>
      <c r="IGW96" s="886"/>
      <c r="IGX96" s="886"/>
      <c r="IGY96" s="887"/>
      <c r="IGZ96" s="885"/>
      <c r="IHA96" s="886"/>
      <c r="IHB96" s="886"/>
      <c r="IHC96" s="886"/>
      <c r="IHD96" s="886"/>
      <c r="IHE96" s="886"/>
      <c r="IHF96" s="886"/>
      <c r="IHG96" s="886"/>
      <c r="IHH96" s="887"/>
      <c r="IHI96" s="885"/>
      <c r="IHJ96" s="886"/>
      <c r="IHK96" s="886"/>
      <c r="IHL96" s="886"/>
      <c r="IHM96" s="886"/>
      <c r="IHN96" s="886"/>
      <c r="IHO96" s="886"/>
      <c r="IHP96" s="886"/>
      <c r="IHQ96" s="887"/>
      <c r="IHR96" s="885"/>
      <c r="IHS96" s="886"/>
      <c r="IHT96" s="886"/>
      <c r="IHU96" s="886"/>
      <c r="IHV96" s="886"/>
      <c r="IHW96" s="886"/>
      <c r="IHX96" s="886"/>
      <c r="IHY96" s="886"/>
      <c r="IHZ96" s="887"/>
      <c r="IIA96" s="885"/>
      <c r="IIB96" s="886"/>
      <c r="IIC96" s="886"/>
      <c r="IID96" s="886"/>
      <c r="IIE96" s="886"/>
      <c r="IIF96" s="886"/>
      <c r="IIG96" s="886"/>
      <c r="IIH96" s="886"/>
      <c r="III96" s="887"/>
      <c r="IIJ96" s="885"/>
      <c r="IIK96" s="886"/>
      <c r="IIL96" s="886"/>
      <c r="IIM96" s="886"/>
      <c r="IIN96" s="886"/>
      <c r="IIO96" s="886"/>
      <c r="IIP96" s="886"/>
      <c r="IIQ96" s="886"/>
      <c r="IIR96" s="887"/>
      <c r="IIS96" s="885"/>
      <c r="IIT96" s="886"/>
      <c r="IIU96" s="886"/>
      <c r="IIV96" s="886"/>
      <c r="IIW96" s="886"/>
      <c r="IIX96" s="886"/>
      <c r="IIY96" s="886"/>
      <c r="IIZ96" s="886"/>
      <c r="IJA96" s="887"/>
      <c r="IJB96" s="885"/>
      <c r="IJC96" s="886"/>
      <c r="IJD96" s="886"/>
      <c r="IJE96" s="886"/>
      <c r="IJF96" s="886"/>
      <c r="IJG96" s="886"/>
      <c r="IJH96" s="886"/>
      <c r="IJI96" s="886"/>
      <c r="IJJ96" s="887"/>
      <c r="IJK96" s="885"/>
      <c r="IJL96" s="886"/>
      <c r="IJM96" s="886"/>
      <c r="IJN96" s="886"/>
      <c r="IJO96" s="886"/>
      <c r="IJP96" s="886"/>
      <c r="IJQ96" s="886"/>
      <c r="IJR96" s="886"/>
      <c r="IJS96" s="887"/>
      <c r="IJT96" s="885"/>
      <c r="IJU96" s="886"/>
      <c r="IJV96" s="886"/>
      <c r="IJW96" s="886"/>
      <c r="IJX96" s="886"/>
      <c r="IJY96" s="886"/>
      <c r="IJZ96" s="886"/>
      <c r="IKA96" s="886"/>
      <c r="IKB96" s="887"/>
      <c r="IKC96" s="885"/>
      <c r="IKD96" s="886"/>
      <c r="IKE96" s="886"/>
      <c r="IKF96" s="886"/>
      <c r="IKG96" s="886"/>
      <c r="IKH96" s="886"/>
      <c r="IKI96" s="886"/>
      <c r="IKJ96" s="886"/>
      <c r="IKK96" s="887"/>
      <c r="IKL96" s="885"/>
      <c r="IKM96" s="886"/>
      <c r="IKN96" s="886"/>
      <c r="IKO96" s="886"/>
      <c r="IKP96" s="886"/>
      <c r="IKQ96" s="886"/>
      <c r="IKR96" s="886"/>
      <c r="IKS96" s="886"/>
      <c r="IKT96" s="887"/>
      <c r="IKU96" s="885"/>
      <c r="IKV96" s="886"/>
      <c r="IKW96" s="886"/>
      <c r="IKX96" s="886"/>
      <c r="IKY96" s="886"/>
      <c r="IKZ96" s="886"/>
      <c r="ILA96" s="886"/>
      <c r="ILB96" s="886"/>
      <c r="ILC96" s="887"/>
      <c r="ILD96" s="885"/>
      <c r="ILE96" s="886"/>
      <c r="ILF96" s="886"/>
      <c r="ILG96" s="886"/>
      <c r="ILH96" s="886"/>
      <c r="ILI96" s="886"/>
      <c r="ILJ96" s="886"/>
      <c r="ILK96" s="886"/>
      <c r="ILL96" s="887"/>
      <c r="ILM96" s="885"/>
      <c r="ILN96" s="886"/>
      <c r="ILO96" s="886"/>
      <c r="ILP96" s="886"/>
      <c r="ILQ96" s="886"/>
      <c r="ILR96" s="886"/>
      <c r="ILS96" s="886"/>
      <c r="ILT96" s="886"/>
      <c r="ILU96" s="887"/>
      <c r="ILV96" s="885"/>
      <c r="ILW96" s="886"/>
      <c r="ILX96" s="886"/>
      <c r="ILY96" s="886"/>
      <c r="ILZ96" s="886"/>
      <c r="IMA96" s="886"/>
      <c r="IMB96" s="886"/>
      <c r="IMC96" s="886"/>
      <c r="IMD96" s="887"/>
      <c r="IME96" s="885"/>
      <c r="IMF96" s="886"/>
      <c r="IMG96" s="886"/>
      <c r="IMH96" s="886"/>
      <c r="IMI96" s="886"/>
      <c r="IMJ96" s="886"/>
      <c r="IMK96" s="886"/>
      <c r="IML96" s="886"/>
      <c r="IMM96" s="887"/>
      <c r="IMN96" s="885"/>
      <c r="IMO96" s="886"/>
      <c r="IMP96" s="886"/>
      <c r="IMQ96" s="886"/>
      <c r="IMR96" s="886"/>
      <c r="IMS96" s="886"/>
      <c r="IMT96" s="886"/>
      <c r="IMU96" s="886"/>
      <c r="IMV96" s="887"/>
      <c r="IMW96" s="885"/>
      <c r="IMX96" s="886"/>
      <c r="IMY96" s="886"/>
      <c r="IMZ96" s="886"/>
      <c r="INA96" s="886"/>
      <c r="INB96" s="886"/>
      <c r="INC96" s="886"/>
      <c r="IND96" s="886"/>
      <c r="INE96" s="887"/>
      <c r="INF96" s="885"/>
      <c r="ING96" s="886"/>
      <c r="INH96" s="886"/>
      <c r="INI96" s="886"/>
      <c r="INJ96" s="886"/>
      <c r="INK96" s="886"/>
      <c r="INL96" s="886"/>
      <c r="INM96" s="886"/>
      <c r="INN96" s="887"/>
      <c r="INO96" s="885"/>
      <c r="INP96" s="886"/>
      <c r="INQ96" s="886"/>
      <c r="INR96" s="886"/>
      <c r="INS96" s="886"/>
      <c r="INT96" s="886"/>
      <c r="INU96" s="886"/>
      <c r="INV96" s="886"/>
      <c r="INW96" s="887"/>
      <c r="INX96" s="885"/>
      <c r="INY96" s="886"/>
      <c r="INZ96" s="886"/>
      <c r="IOA96" s="886"/>
      <c r="IOB96" s="886"/>
      <c r="IOC96" s="886"/>
      <c r="IOD96" s="886"/>
      <c r="IOE96" s="886"/>
      <c r="IOF96" s="887"/>
      <c r="IOG96" s="885"/>
      <c r="IOH96" s="886"/>
      <c r="IOI96" s="886"/>
      <c r="IOJ96" s="886"/>
      <c r="IOK96" s="886"/>
      <c r="IOL96" s="886"/>
      <c r="IOM96" s="886"/>
      <c r="ION96" s="886"/>
      <c r="IOO96" s="887"/>
      <c r="IOP96" s="885"/>
      <c r="IOQ96" s="886"/>
      <c r="IOR96" s="886"/>
      <c r="IOS96" s="886"/>
      <c r="IOT96" s="886"/>
      <c r="IOU96" s="886"/>
      <c r="IOV96" s="886"/>
      <c r="IOW96" s="886"/>
      <c r="IOX96" s="887"/>
      <c r="IOY96" s="885"/>
      <c r="IOZ96" s="886"/>
      <c r="IPA96" s="886"/>
      <c r="IPB96" s="886"/>
      <c r="IPC96" s="886"/>
      <c r="IPD96" s="886"/>
      <c r="IPE96" s="886"/>
      <c r="IPF96" s="886"/>
      <c r="IPG96" s="887"/>
      <c r="IPH96" s="885"/>
      <c r="IPI96" s="886"/>
      <c r="IPJ96" s="886"/>
      <c r="IPK96" s="886"/>
      <c r="IPL96" s="886"/>
      <c r="IPM96" s="886"/>
      <c r="IPN96" s="886"/>
      <c r="IPO96" s="886"/>
      <c r="IPP96" s="887"/>
      <c r="IPQ96" s="885"/>
      <c r="IPR96" s="886"/>
      <c r="IPS96" s="886"/>
      <c r="IPT96" s="886"/>
      <c r="IPU96" s="886"/>
      <c r="IPV96" s="886"/>
      <c r="IPW96" s="886"/>
      <c r="IPX96" s="886"/>
      <c r="IPY96" s="887"/>
      <c r="IPZ96" s="885"/>
      <c r="IQA96" s="886"/>
      <c r="IQB96" s="886"/>
      <c r="IQC96" s="886"/>
      <c r="IQD96" s="886"/>
      <c r="IQE96" s="886"/>
      <c r="IQF96" s="886"/>
      <c r="IQG96" s="886"/>
      <c r="IQH96" s="887"/>
      <c r="IQI96" s="885"/>
      <c r="IQJ96" s="886"/>
      <c r="IQK96" s="886"/>
      <c r="IQL96" s="886"/>
      <c r="IQM96" s="886"/>
      <c r="IQN96" s="886"/>
      <c r="IQO96" s="886"/>
      <c r="IQP96" s="886"/>
      <c r="IQQ96" s="887"/>
      <c r="IQR96" s="885"/>
      <c r="IQS96" s="886"/>
      <c r="IQT96" s="886"/>
      <c r="IQU96" s="886"/>
      <c r="IQV96" s="886"/>
      <c r="IQW96" s="886"/>
      <c r="IQX96" s="886"/>
      <c r="IQY96" s="886"/>
      <c r="IQZ96" s="887"/>
      <c r="IRA96" s="885"/>
      <c r="IRB96" s="886"/>
      <c r="IRC96" s="886"/>
      <c r="IRD96" s="886"/>
      <c r="IRE96" s="886"/>
      <c r="IRF96" s="886"/>
      <c r="IRG96" s="886"/>
      <c r="IRH96" s="886"/>
      <c r="IRI96" s="887"/>
      <c r="IRJ96" s="885"/>
      <c r="IRK96" s="886"/>
      <c r="IRL96" s="886"/>
      <c r="IRM96" s="886"/>
      <c r="IRN96" s="886"/>
      <c r="IRO96" s="886"/>
      <c r="IRP96" s="886"/>
      <c r="IRQ96" s="886"/>
      <c r="IRR96" s="887"/>
      <c r="IRS96" s="885"/>
      <c r="IRT96" s="886"/>
      <c r="IRU96" s="886"/>
      <c r="IRV96" s="886"/>
      <c r="IRW96" s="886"/>
      <c r="IRX96" s="886"/>
      <c r="IRY96" s="886"/>
      <c r="IRZ96" s="886"/>
      <c r="ISA96" s="887"/>
      <c r="ISB96" s="885"/>
      <c r="ISC96" s="886"/>
      <c r="ISD96" s="886"/>
      <c r="ISE96" s="886"/>
      <c r="ISF96" s="886"/>
      <c r="ISG96" s="886"/>
      <c r="ISH96" s="886"/>
      <c r="ISI96" s="886"/>
      <c r="ISJ96" s="887"/>
      <c r="ISK96" s="885"/>
      <c r="ISL96" s="886"/>
      <c r="ISM96" s="886"/>
      <c r="ISN96" s="886"/>
      <c r="ISO96" s="886"/>
      <c r="ISP96" s="886"/>
      <c r="ISQ96" s="886"/>
      <c r="ISR96" s="886"/>
      <c r="ISS96" s="887"/>
      <c r="IST96" s="885"/>
      <c r="ISU96" s="886"/>
      <c r="ISV96" s="886"/>
      <c r="ISW96" s="886"/>
      <c r="ISX96" s="886"/>
      <c r="ISY96" s="886"/>
      <c r="ISZ96" s="886"/>
      <c r="ITA96" s="886"/>
      <c r="ITB96" s="887"/>
      <c r="ITC96" s="885"/>
      <c r="ITD96" s="886"/>
      <c r="ITE96" s="886"/>
      <c r="ITF96" s="886"/>
      <c r="ITG96" s="886"/>
      <c r="ITH96" s="886"/>
      <c r="ITI96" s="886"/>
      <c r="ITJ96" s="886"/>
      <c r="ITK96" s="887"/>
      <c r="ITL96" s="885"/>
      <c r="ITM96" s="886"/>
      <c r="ITN96" s="886"/>
      <c r="ITO96" s="886"/>
      <c r="ITP96" s="886"/>
      <c r="ITQ96" s="886"/>
      <c r="ITR96" s="886"/>
      <c r="ITS96" s="886"/>
      <c r="ITT96" s="887"/>
      <c r="ITU96" s="885"/>
      <c r="ITV96" s="886"/>
      <c r="ITW96" s="886"/>
      <c r="ITX96" s="886"/>
      <c r="ITY96" s="886"/>
      <c r="ITZ96" s="886"/>
      <c r="IUA96" s="886"/>
      <c r="IUB96" s="886"/>
      <c r="IUC96" s="887"/>
      <c r="IUD96" s="885"/>
      <c r="IUE96" s="886"/>
      <c r="IUF96" s="886"/>
      <c r="IUG96" s="886"/>
      <c r="IUH96" s="886"/>
      <c r="IUI96" s="886"/>
      <c r="IUJ96" s="886"/>
      <c r="IUK96" s="886"/>
      <c r="IUL96" s="887"/>
      <c r="IUM96" s="885"/>
      <c r="IUN96" s="886"/>
      <c r="IUO96" s="886"/>
      <c r="IUP96" s="886"/>
      <c r="IUQ96" s="886"/>
      <c r="IUR96" s="886"/>
      <c r="IUS96" s="886"/>
      <c r="IUT96" s="886"/>
      <c r="IUU96" s="887"/>
      <c r="IUV96" s="885"/>
      <c r="IUW96" s="886"/>
      <c r="IUX96" s="886"/>
      <c r="IUY96" s="886"/>
      <c r="IUZ96" s="886"/>
      <c r="IVA96" s="886"/>
      <c r="IVB96" s="886"/>
      <c r="IVC96" s="886"/>
      <c r="IVD96" s="887"/>
      <c r="IVE96" s="885"/>
      <c r="IVF96" s="886"/>
      <c r="IVG96" s="886"/>
      <c r="IVH96" s="886"/>
      <c r="IVI96" s="886"/>
      <c r="IVJ96" s="886"/>
      <c r="IVK96" s="886"/>
      <c r="IVL96" s="886"/>
      <c r="IVM96" s="887"/>
      <c r="IVN96" s="885"/>
      <c r="IVO96" s="886"/>
      <c r="IVP96" s="886"/>
      <c r="IVQ96" s="886"/>
      <c r="IVR96" s="886"/>
      <c r="IVS96" s="886"/>
      <c r="IVT96" s="886"/>
      <c r="IVU96" s="886"/>
      <c r="IVV96" s="887"/>
      <c r="IVW96" s="885"/>
      <c r="IVX96" s="886"/>
      <c r="IVY96" s="886"/>
      <c r="IVZ96" s="886"/>
      <c r="IWA96" s="886"/>
      <c r="IWB96" s="886"/>
      <c r="IWC96" s="886"/>
      <c r="IWD96" s="886"/>
      <c r="IWE96" s="887"/>
      <c r="IWF96" s="885"/>
      <c r="IWG96" s="886"/>
      <c r="IWH96" s="886"/>
      <c r="IWI96" s="886"/>
      <c r="IWJ96" s="886"/>
      <c r="IWK96" s="886"/>
      <c r="IWL96" s="886"/>
      <c r="IWM96" s="886"/>
      <c r="IWN96" s="887"/>
      <c r="IWO96" s="885"/>
      <c r="IWP96" s="886"/>
      <c r="IWQ96" s="886"/>
      <c r="IWR96" s="886"/>
      <c r="IWS96" s="886"/>
      <c r="IWT96" s="886"/>
      <c r="IWU96" s="886"/>
      <c r="IWV96" s="886"/>
      <c r="IWW96" s="887"/>
      <c r="IWX96" s="885"/>
      <c r="IWY96" s="886"/>
      <c r="IWZ96" s="886"/>
      <c r="IXA96" s="886"/>
      <c r="IXB96" s="886"/>
      <c r="IXC96" s="886"/>
      <c r="IXD96" s="886"/>
      <c r="IXE96" s="886"/>
      <c r="IXF96" s="887"/>
      <c r="IXG96" s="885"/>
      <c r="IXH96" s="886"/>
      <c r="IXI96" s="886"/>
      <c r="IXJ96" s="886"/>
      <c r="IXK96" s="886"/>
      <c r="IXL96" s="886"/>
      <c r="IXM96" s="886"/>
      <c r="IXN96" s="886"/>
      <c r="IXO96" s="887"/>
      <c r="IXP96" s="885"/>
      <c r="IXQ96" s="886"/>
      <c r="IXR96" s="886"/>
      <c r="IXS96" s="886"/>
      <c r="IXT96" s="886"/>
      <c r="IXU96" s="886"/>
      <c r="IXV96" s="886"/>
      <c r="IXW96" s="886"/>
      <c r="IXX96" s="887"/>
      <c r="IXY96" s="885"/>
      <c r="IXZ96" s="886"/>
      <c r="IYA96" s="886"/>
      <c r="IYB96" s="886"/>
      <c r="IYC96" s="886"/>
      <c r="IYD96" s="886"/>
      <c r="IYE96" s="886"/>
      <c r="IYF96" s="886"/>
      <c r="IYG96" s="887"/>
      <c r="IYH96" s="885"/>
      <c r="IYI96" s="886"/>
      <c r="IYJ96" s="886"/>
      <c r="IYK96" s="886"/>
      <c r="IYL96" s="886"/>
      <c r="IYM96" s="886"/>
      <c r="IYN96" s="886"/>
      <c r="IYO96" s="886"/>
      <c r="IYP96" s="887"/>
      <c r="IYQ96" s="885"/>
      <c r="IYR96" s="886"/>
      <c r="IYS96" s="886"/>
      <c r="IYT96" s="886"/>
      <c r="IYU96" s="886"/>
      <c r="IYV96" s="886"/>
      <c r="IYW96" s="886"/>
      <c r="IYX96" s="886"/>
      <c r="IYY96" s="887"/>
      <c r="IYZ96" s="885"/>
      <c r="IZA96" s="886"/>
      <c r="IZB96" s="886"/>
      <c r="IZC96" s="886"/>
      <c r="IZD96" s="886"/>
      <c r="IZE96" s="886"/>
      <c r="IZF96" s="886"/>
      <c r="IZG96" s="886"/>
      <c r="IZH96" s="887"/>
      <c r="IZI96" s="885"/>
      <c r="IZJ96" s="886"/>
      <c r="IZK96" s="886"/>
      <c r="IZL96" s="886"/>
      <c r="IZM96" s="886"/>
      <c r="IZN96" s="886"/>
      <c r="IZO96" s="886"/>
      <c r="IZP96" s="886"/>
      <c r="IZQ96" s="887"/>
      <c r="IZR96" s="885"/>
      <c r="IZS96" s="886"/>
      <c r="IZT96" s="886"/>
      <c r="IZU96" s="886"/>
      <c r="IZV96" s="886"/>
      <c r="IZW96" s="886"/>
      <c r="IZX96" s="886"/>
      <c r="IZY96" s="886"/>
      <c r="IZZ96" s="887"/>
      <c r="JAA96" s="885"/>
      <c r="JAB96" s="886"/>
      <c r="JAC96" s="886"/>
      <c r="JAD96" s="886"/>
      <c r="JAE96" s="886"/>
      <c r="JAF96" s="886"/>
      <c r="JAG96" s="886"/>
      <c r="JAH96" s="886"/>
      <c r="JAI96" s="887"/>
      <c r="JAJ96" s="885"/>
      <c r="JAK96" s="886"/>
      <c r="JAL96" s="886"/>
      <c r="JAM96" s="886"/>
      <c r="JAN96" s="886"/>
      <c r="JAO96" s="886"/>
      <c r="JAP96" s="886"/>
      <c r="JAQ96" s="886"/>
      <c r="JAR96" s="887"/>
      <c r="JAS96" s="885"/>
      <c r="JAT96" s="886"/>
      <c r="JAU96" s="886"/>
      <c r="JAV96" s="886"/>
      <c r="JAW96" s="886"/>
      <c r="JAX96" s="886"/>
      <c r="JAY96" s="886"/>
      <c r="JAZ96" s="886"/>
      <c r="JBA96" s="887"/>
      <c r="JBB96" s="885"/>
      <c r="JBC96" s="886"/>
      <c r="JBD96" s="886"/>
      <c r="JBE96" s="886"/>
      <c r="JBF96" s="886"/>
      <c r="JBG96" s="886"/>
      <c r="JBH96" s="886"/>
      <c r="JBI96" s="886"/>
      <c r="JBJ96" s="887"/>
      <c r="JBK96" s="885"/>
      <c r="JBL96" s="886"/>
      <c r="JBM96" s="886"/>
      <c r="JBN96" s="886"/>
      <c r="JBO96" s="886"/>
      <c r="JBP96" s="886"/>
      <c r="JBQ96" s="886"/>
      <c r="JBR96" s="886"/>
      <c r="JBS96" s="887"/>
      <c r="JBT96" s="885"/>
      <c r="JBU96" s="886"/>
      <c r="JBV96" s="886"/>
      <c r="JBW96" s="886"/>
      <c r="JBX96" s="886"/>
      <c r="JBY96" s="886"/>
      <c r="JBZ96" s="886"/>
      <c r="JCA96" s="886"/>
      <c r="JCB96" s="887"/>
      <c r="JCC96" s="885"/>
      <c r="JCD96" s="886"/>
      <c r="JCE96" s="886"/>
      <c r="JCF96" s="886"/>
      <c r="JCG96" s="886"/>
      <c r="JCH96" s="886"/>
      <c r="JCI96" s="886"/>
      <c r="JCJ96" s="886"/>
      <c r="JCK96" s="887"/>
      <c r="JCL96" s="885"/>
      <c r="JCM96" s="886"/>
      <c r="JCN96" s="886"/>
      <c r="JCO96" s="886"/>
      <c r="JCP96" s="886"/>
      <c r="JCQ96" s="886"/>
      <c r="JCR96" s="886"/>
      <c r="JCS96" s="886"/>
      <c r="JCT96" s="887"/>
      <c r="JCU96" s="885"/>
      <c r="JCV96" s="886"/>
      <c r="JCW96" s="886"/>
      <c r="JCX96" s="886"/>
      <c r="JCY96" s="886"/>
      <c r="JCZ96" s="886"/>
      <c r="JDA96" s="886"/>
      <c r="JDB96" s="886"/>
      <c r="JDC96" s="887"/>
      <c r="JDD96" s="885"/>
      <c r="JDE96" s="886"/>
      <c r="JDF96" s="886"/>
      <c r="JDG96" s="886"/>
      <c r="JDH96" s="886"/>
      <c r="JDI96" s="886"/>
      <c r="JDJ96" s="886"/>
      <c r="JDK96" s="886"/>
      <c r="JDL96" s="887"/>
      <c r="JDM96" s="885"/>
      <c r="JDN96" s="886"/>
      <c r="JDO96" s="886"/>
      <c r="JDP96" s="886"/>
      <c r="JDQ96" s="886"/>
      <c r="JDR96" s="886"/>
      <c r="JDS96" s="886"/>
      <c r="JDT96" s="886"/>
      <c r="JDU96" s="887"/>
      <c r="JDV96" s="885"/>
      <c r="JDW96" s="886"/>
      <c r="JDX96" s="886"/>
      <c r="JDY96" s="886"/>
      <c r="JDZ96" s="886"/>
      <c r="JEA96" s="886"/>
      <c r="JEB96" s="886"/>
      <c r="JEC96" s="886"/>
      <c r="JED96" s="887"/>
      <c r="JEE96" s="885"/>
      <c r="JEF96" s="886"/>
      <c r="JEG96" s="886"/>
      <c r="JEH96" s="886"/>
      <c r="JEI96" s="886"/>
      <c r="JEJ96" s="886"/>
      <c r="JEK96" s="886"/>
      <c r="JEL96" s="886"/>
      <c r="JEM96" s="887"/>
      <c r="JEN96" s="885"/>
      <c r="JEO96" s="886"/>
      <c r="JEP96" s="886"/>
      <c r="JEQ96" s="886"/>
      <c r="JER96" s="886"/>
      <c r="JES96" s="886"/>
      <c r="JET96" s="886"/>
      <c r="JEU96" s="886"/>
      <c r="JEV96" s="887"/>
      <c r="JEW96" s="885"/>
      <c r="JEX96" s="886"/>
      <c r="JEY96" s="886"/>
      <c r="JEZ96" s="886"/>
      <c r="JFA96" s="886"/>
      <c r="JFB96" s="886"/>
      <c r="JFC96" s="886"/>
      <c r="JFD96" s="886"/>
      <c r="JFE96" s="887"/>
      <c r="JFF96" s="885"/>
      <c r="JFG96" s="886"/>
      <c r="JFH96" s="886"/>
      <c r="JFI96" s="886"/>
      <c r="JFJ96" s="886"/>
      <c r="JFK96" s="886"/>
      <c r="JFL96" s="886"/>
      <c r="JFM96" s="886"/>
      <c r="JFN96" s="887"/>
      <c r="JFO96" s="885"/>
      <c r="JFP96" s="886"/>
      <c r="JFQ96" s="886"/>
      <c r="JFR96" s="886"/>
      <c r="JFS96" s="886"/>
      <c r="JFT96" s="886"/>
      <c r="JFU96" s="886"/>
      <c r="JFV96" s="886"/>
      <c r="JFW96" s="887"/>
      <c r="JFX96" s="885"/>
      <c r="JFY96" s="886"/>
      <c r="JFZ96" s="886"/>
      <c r="JGA96" s="886"/>
      <c r="JGB96" s="886"/>
      <c r="JGC96" s="886"/>
      <c r="JGD96" s="886"/>
      <c r="JGE96" s="886"/>
      <c r="JGF96" s="887"/>
      <c r="JGG96" s="885"/>
      <c r="JGH96" s="886"/>
      <c r="JGI96" s="886"/>
      <c r="JGJ96" s="886"/>
      <c r="JGK96" s="886"/>
      <c r="JGL96" s="886"/>
      <c r="JGM96" s="886"/>
      <c r="JGN96" s="886"/>
      <c r="JGO96" s="887"/>
      <c r="JGP96" s="885"/>
      <c r="JGQ96" s="886"/>
      <c r="JGR96" s="886"/>
      <c r="JGS96" s="886"/>
      <c r="JGT96" s="886"/>
      <c r="JGU96" s="886"/>
      <c r="JGV96" s="886"/>
      <c r="JGW96" s="886"/>
      <c r="JGX96" s="887"/>
      <c r="JGY96" s="885"/>
      <c r="JGZ96" s="886"/>
      <c r="JHA96" s="886"/>
      <c r="JHB96" s="886"/>
      <c r="JHC96" s="886"/>
      <c r="JHD96" s="886"/>
      <c r="JHE96" s="886"/>
      <c r="JHF96" s="886"/>
      <c r="JHG96" s="887"/>
      <c r="JHH96" s="885"/>
      <c r="JHI96" s="886"/>
      <c r="JHJ96" s="886"/>
      <c r="JHK96" s="886"/>
      <c r="JHL96" s="886"/>
      <c r="JHM96" s="886"/>
      <c r="JHN96" s="886"/>
      <c r="JHO96" s="886"/>
      <c r="JHP96" s="887"/>
      <c r="JHQ96" s="885"/>
      <c r="JHR96" s="886"/>
      <c r="JHS96" s="886"/>
      <c r="JHT96" s="886"/>
      <c r="JHU96" s="886"/>
      <c r="JHV96" s="886"/>
      <c r="JHW96" s="886"/>
      <c r="JHX96" s="886"/>
      <c r="JHY96" s="887"/>
      <c r="JHZ96" s="885"/>
      <c r="JIA96" s="886"/>
      <c r="JIB96" s="886"/>
      <c r="JIC96" s="886"/>
      <c r="JID96" s="886"/>
      <c r="JIE96" s="886"/>
      <c r="JIF96" s="886"/>
      <c r="JIG96" s="886"/>
      <c r="JIH96" s="887"/>
      <c r="JII96" s="885"/>
      <c r="JIJ96" s="886"/>
      <c r="JIK96" s="886"/>
      <c r="JIL96" s="886"/>
      <c r="JIM96" s="886"/>
      <c r="JIN96" s="886"/>
      <c r="JIO96" s="886"/>
      <c r="JIP96" s="886"/>
      <c r="JIQ96" s="887"/>
      <c r="JIR96" s="885"/>
      <c r="JIS96" s="886"/>
      <c r="JIT96" s="886"/>
      <c r="JIU96" s="886"/>
      <c r="JIV96" s="886"/>
      <c r="JIW96" s="886"/>
      <c r="JIX96" s="886"/>
      <c r="JIY96" s="886"/>
      <c r="JIZ96" s="887"/>
      <c r="JJA96" s="885"/>
      <c r="JJB96" s="886"/>
      <c r="JJC96" s="886"/>
      <c r="JJD96" s="886"/>
      <c r="JJE96" s="886"/>
      <c r="JJF96" s="886"/>
      <c r="JJG96" s="886"/>
      <c r="JJH96" s="886"/>
      <c r="JJI96" s="887"/>
      <c r="JJJ96" s="885"/>
      <c r="JJK96" s="886"/>
      <c r="JJL96" s="886"/>
      <c r="JJM96" s="886"/>
      <c r="JJN96" s="886"/>
      <c r="JJO96" s="886"/>
      <c r="JJP96" s="886"/>
      <c r="JJQ96" s="886"/>
      <c r="JJR96" s="887"/>
      <c r="JJS96" s="885"/>
      <c r="JJT96" s="886"/>
      <c r="JJU96" s="886"/>
      <c r="JJV96" s="886"/>
      <c r="JJW96" s="886"/>
      <c r="JJX96" s="886"/>
      <c r="JJY96" s="886"/>
      <c r="JJZ96" s="886"/>
      <c r="JKA96" s="887"/>
      <c r="JKB96" s="885"/>
      <c r="JKC96" s="886"/>
      <c r="JKD96" s="886"/>
      <c r="JKE96" s="886"/>
      <c r="JKF96" s="886"/>
      <c r="JKG96" s="886"/>
      <c r="JKH96" s="886"/>
      <c r="JKI96" s="886"/>
      <c r="JKJ96" s="887"/>
      <c r="JKK96" s="885"/>
      <c r="JKL96" s="886"/>
      <c r="JKM96" s="886"/>
      <c r="JKN96" s="886"/>
      <c r="JKO96" s="886"/>
      <c r="JKP96" s="886"/>
      <c r="JKQ96" s="886"/>
      <c r="JKR96" s="886"/>
      <c r="JKS96" s="887"/>
      <c r="JKT96" s="885"/>
      <c r="JKU96" s="886"/>
      <c r="JKV96" s="886"/>
      <c r="JKW96" s="886"/>
      <c r="JKX96" s="886"/>
      <c r="JKY96" s="886"/>
      <c r="JKZ96" s="886"/>
      <c r="JLA96" s="886"/>
      <c r="JLB96" s="887"/>
      <c r="JLC96" s="885"/>
      <c r="JLD96" s="886"/>
      <c r="JLE96" s="886"/>
      <c r="JLF96" s="886"/>
      <c r="JLG96" s="886"/>
      <c r="JLH96" s="886"/>
      <c r="JLI96" s="886"/>
      <c r="JLJ96" s="886"/>
      <c r="JLK96" s="887"/>
      <c r="JLL96" s="885"/>
      <c r="JLM96" s="886"/>
      <c r="JLN96" s="886"/>
      <c r="JLO96" s="886"/>
      <c r="JLP96" s="886"/>
      <c r="JLQ96" s="886"/>
      <c r="JLR96" s="886"/>
      <c r="JLS96" s="886"/>
      <c r="JLT96" s="887"/>
      <c r="JLU96" s="885"/>
      <c r="JLV96" s="886"/>
      <c r="JLW96" s="886"/>
      <c r="JLX96" s="886"/>
      <c r="JLY96" s="886"/>
      <c r="JLZ96" s="886"/>
      <c r="JMA96" s="886"/>
      <c r="JMB96" s="886"/>
      <c r="JMC96" s="887"/>
      <c r="JMD96" s="885"/>
      <c r="JME96" s="886"/>
      <c r="JMF96" s="886"/>
      <c r="JMG96" s="886"/>
      <c r="JMH96" s="886"/>
      <c r="JMI96" s="886"/>
      <c r="JMJ96" s="886"/>
      <c r="JMK96" s="886"/>
      <c r="JML96" s="887"/>
      <c r="JMM96" s="885"/>
      <c r="JMN96" s="886"/>
      <c r="JMO96" s="886"/>
      <c r="JMP96" s="886"/>
      <c r="JMQ96" s="886"/>
      <c r="JMR96" s="886"/>
      <c r="JMS96" s="886"/>
      <c r="JMT96" s="886"/>
      <c r="JMU96" s="887"/>
      <c r="JMV96" s="885"/>
      <c r="JMW96" s="886"/>
      <c r="JMX96" s="886"/>
      <c r="JMY96" s="886"/>
      <c r="JMZ96" s="886"/>
      <c r="JNA96" s="886"/>
      <c r="JNB96" s="886"/>
      <c r="JNC96" s="886"/>
      <c r="JND96" s="887"/>
      <c r="JNE96" s="885"/>
      <c r="JNF96" s="886"/>
      <c r="JNG96" s="886"/>
      <c r="JNH96" s="886"/>
      <c r="JNI96" s="886"/>
      <c r="JNJ96" s="886"/>
      <c r="JNK96" s="886"/>
      <c r="JNL96" s="886"/>
      <c r="JNM96" s="887"/>
      <c r="JNN96" s="885"/>
      <c r="JNO96" s="886"/>
      <c r="JNP96" s="886"/>
      <c r="JNQ96" s="886"/>
      <c r="JNR96" s="886"/>
      <c r="JNS96" s="886"/>
      <c r="JNT96" s="886"/>
      <c r="JNU96" s="886"/>
      <c r="JNV96" s="887"/>
      <c r="JNW96" s="885"/>
      <c r="JNX96" s="886"/>
      <c r="JNY96" s="886"/>
      <c r="JNZ96" s="886"/>
      <c r="JOA96" s="886"/>
      <c r="JOB96" s="886"/>
      <c r="JOC96" s="886"/>
      <c r="JOD96" s="886"/>
      <c r="JOE96" s="887"/>
      <c r="JOF96" s="885"/>
      <c r="JOG96" s="886"/>
      <c r="JOH96" s="886"/>
      <c r="JOI96" s="886"/>
      <c r="JOJ96" s="886"/>
      <c r="JOK96" s="886"/>
      <c r="JOL96" s="886"/>
      <c r="JOM96" s="886"/>
      <c r="JON96" s="887"/>
      <c r="JOO96" s="885"/>
      <c r="JOP96" s="886"/>
      <c r="JOQ96" s="886"/>
      <c r="JOR96" s="886"/>
      <c r="JOS96" s="886"/>
      <c r="JOT96" s="886"/>
      <c r="JOU96" s="886"/>
      <c r="JOV96" s="886"/>
      <c r="JOW96" s="887"/>
      <c r="JOX96" s="885"/>
      <c r="JOY96" s="886"/>
      <c r="JOZ96" s="886"/>
      <c r="JPA96" s="886"/>
      <c r="JPB96" s="886"/>
      <c r="JPC96" s="886"/>
      <c r="JPD96" s="886"/>
      <c r="JPE96" s="886"/>
      <c r="JPF96" s="887"/>
      <c r="JPG96" s="885"/>
      <c r="JPH96" s="886"/>
      <c r="JPI96" s="886"/>
      <c r="JPJ96" s="886"/>
      <c r="JPK96" s="886"/>
      <c r="JPL96" s="886"/>
      <c r="JPM96" s="886"/>
      <c r="JPN96" s="886"/>
      <c r="JPO96" s="887"/>
      <c r="JPP96" s="885"/>
      <c r="JPQ96" s="886"/>
      <c r="JPR96" s="886"/>
      <c r="JPS96" s="886"/>
      <c r="JPT96" s="886"/>
      <c r="JPU96" s="886"/>
      <c r="JPV96" s="886"/>
      <c r="JPW96" s="886"/>
      <c r="JPX96" s="887"/>
      <c r="JPY96" s="885"/>
      <c r="JPZ96" s="886"/>
      <c r="JQA96" s="886"/>
      <c r="JQB96" s="886"/>
      <c r="JQC96" s="886"/>
      <c r="JQD96" s="886"/>
      <c r="JQE96" s="886"/>
      <c r="JQF96" s="886"/>
      <c r="JQG96" s="887"/>
      <c r="JQH96" s="885"/>
      <c r="JQI96" s="886"/>
      <c r="JQJ96" s="886"/>
      <c r="JQK96" s="886"/>
      <c r="JQL96" s="886"/>
      <c r="JQM96" s="886"/>
      <c r="JQN96" s="886"/>
      <c r="JQO96" s="886"/>
      <c r="JQP96" s="887"/>
      <c r="JQQ96" s="885"/>
      <c r="JQR96" s="886"/>
      <c r="JQS96" s="886"/>
      <c r="JQT96" s="886"/>
      <c r="JQU96" s="886"/>
      <c r="JQV96" s="886"/>
      <c r="JQW96" s="886"/>
      <c r="JQX96" s="886"/>
      <c r="JQY96" s="887"/>
      <c r="JQZ96" s="885"/>
      <c r="JRA96" s="886"/>
      <c r="JRB96" s="886"/>
      <c r="JRC96" s="886"/>
      <c r="JRD96" s="886"/>
      <c r="JRE96" s="886"/>
      <c r="JRF96" s="886"/>
      <c r="JRG96" s="886"/>
      <c r="JRH96" s="887"/>
      <c r="JRI96" s="885"/>
      <c r="JRJ96" s="886"/>
      <c r="JRK96" s="886"/>
      <c r="JRL96" s="886"/>
      <c r="JRM96" s="886"/>
      <c r="JRN96" s="886"/>
      <c r="JRO96" s="886"/>
      <c r="JRP96" s="886"/>
      <c r="JRQ96" s="887"/>
      <c r="JRR96" s="885"/>
      <c r="JRS96" s="886"/>
      <c r="JRT96" s="886"/>
      <c r="JRU96" s="886"/>
      <c r="JRV96" s="886"/>
      <c r="JRW96" s="886"/>
      <c r="JRX96" s="886"/>
      <c r="JRY96" s="886"/>
      <c r="JRZ96" s="887"/>
      <c r="JSA96" s="885"/>
      <c r="JSB96" s="886"/>
      <c r="JSC96" s="886"/>
      <c r="JSD96" s="886"/>
      <c r="JSE96" s="886"/>
      <c r="JSF96" s="886"/>
      <c r="JSG96" s="886"/>
      <c r="JSH96" s="886"/>
      <c r="JSI96" s="887"/>
      <c r="JSJ96" s="885"/>
      <c r="JSK96" s="886"/>
      <c r="JSL96" s="886"/>
      <c r="JSM96" s="886"/>
      <c r="JSN96" s="886"/>
      <c r="JSO96" s="886"/>
      <c r="JSP96" s="886"/>
      <c r="JSQ96" s="886"/>
      <c r="JSR96" s="887"/>
      <c r="JSS96" s="885"/>
      <c r="JST96" s="886"/>
      <c r="JSU96" s="886"/>
      <c r="JSV96" s="886"/>
      <c r="JSW96" s="886"/>
      <c r="JSX96" s="886"/>
      <c r="JSY96" s="886"/>
      <c r="JSZ96" s="886"/>
      <c r="JTA96" s="887"/>
      <c r="JTB96" s="885"/>
      <c r="JTC96" s="886"/>
      <c r="JTD96" s="886"/>
      <c r="JTE96" s="886"/>
      <c r="JTF96" s="886"/>
      <c r="JTG96" s="886"/>
      <c r="JTH96" s="886"/>
      <c r="JTI96" s="886"/>
      <c r="JTJ96" s="887"/>
      <c r="JTK96" s="885"/>
      <c r="JTL96" s="886"/>
      <c r="JTM96" s="886"/>
      <c r="JTN96" s="886"/>
      <c r="JTO96" s="886"/>
      <c r="JTP96" s="886"/>
      <c r="JTQ96" s="886"/>
      <c r="JTR96" s="886"/>
      <c r="JTS96" s="887"/>
      <c r="JTT96" s="885"/>
      <c r="JTU96" s="886"/>
      <c r="JTV96" s="886"/>
      <c r="JTW96" s="886"/>
      <c r="JTX96" s="886"/>
      <c r="JTY96" s="886"/>
      <c r="JTZ96" s="886"/>
      <c r="JUA96" s="886"/>
      <c r="JUB96" s="887"/>
      <c r="JUC96" s="885"/>
      <c r="JUD96" s="886"/>
      <c r="JUE96" s="886"/>
      <c r="JUF96" s="886"/>
      <c r="JUG96" s="886"/>
      <c r="JUH96" s="886"/>
      <c r="JUI96" s="886"/>
      <c r="JUJ96" s="886"/>
      <c r="JUK96" s="887"/>
      <c r="JUL96" s="885"/>
      <c r="JUM96" s="886"/>
      <c r="JUN96" s="886"/>
      <c r="JUO96" s="886"/>
      <c r="JUP96" s="886"/>
      <c r="JUQ96" s="886"/>
      <c r="JUR96" s="886"/>
      <c r="JUS96" s="886"/>
      <c r="JUT96" s="887"/>
      <c r="JUU96" s="885"/>
      <c r="JUV96" s="886"/>
      <c r="JUW96" s="886"/>
      <c r="JUX96" s="886"/>
      <c r="JUY96" s="886"/>
      <c r="JUZ96" s="886"/>
      <c r="JVA96" s="886"/>
      <c r="JVB96" s="886"/>
      <c r="JVC96" s="887"/>
      <c r="JVD96" s="885"/>
      <c r="JVE96" s="886"/>
      <c r="JVF96" s="886"/>
      <c r="JVG96" s="886"/>
      <c r="JVH96" s="886"/>
      <c r="JVI96" s="886"/>
      <c r="JVJ96" s="886"/>
      <c r="JVK96" s="886"/>
      <c r="JVL96" s="887"/>
      <c r="JVM96" s="885"/>
      <c r="JVN96" s="886"/>
      <c r="JVO96" s="886"/>
      <c r="JVP96" s="886"/>
      <c r="JVQ96" s="886"/>
      <c r="JVR96" s="886"/>
      <c r="JVS96" s="886"/>
      <c r="JVT96" s="886"/>
      <c r="JVU96" s="887"/>
      <c r="JVV96" s="885"/>
      <c r="JVW96" s="886"/>
      <c r="JVX96" s="886"/>
      <c r="JVY96" s="886"/>
      <c r="JVZ96" s="886"/>
      <c r="JWA96" s="886"/>
      <c r="JWB96" s="886"/>
      <c r="JWC96" s="886"/>
      <c r="JWD96" s="887"/>
      <c r="JWE96" s="885"/>
      <c r="JWF96" s="886"/>
      <c r="JWG96" s="886"/>
      <c r="JWH96" s="886"/>
      <c r="JWI96" s="886"/>
      <c r="JWJ96" s="886"/>
      <c r="JWK96" s="886"/>
      <c r="JWL96" s="886"/>
      <c r="JWM96" s="887"/>
      <c r="JWN96" s="885"/>
      <c r="JWO96" s="886"/>
      <c r="JWP96" s="886"/>
      <c r="JWQ96" s="886"/>
      <c r="JWR96" s="886"/>
      <c r="JWS96" s="886"/>
      <c r="JWT96" s="886"/>
      <c r="JWU96" s="886"/>
      <c r="JWV96" s="887"/>
      <c r="JWW96" s="885"/>
      <c r="JWX96" s="886"/>
      <c r="JWY96" s="886"/>
      <c r="JWZ96" s="886"/>
      <c r="JXA96" s="886"/>
      <c r="JXB96" s="886"/>
      <c r="JXC96" s="886"/>
      <c r="JXD96" s="886"/>
      <c r="JXE96" s="887"/>
      <c r="JXF96" s="885"/>
      <c r="JXG96" s="886"/>
      <c r="JXH96" s="886"/>
      <c r="JXI96" s="886"/>
      <c r="JXJ96" s="886"/>
      <c r="JXK96" s="886"/>
      <c r="JXL96" s="886"/>
      <c r="JXM96" s="886"/>
      <c r="JXN96" s="887"/>
      <c r="JXO96" s="885"/>
      <c r="JXP96" s="886"/>
      <c r="JXQ96" s="886"/>
      <c r="JXR96" s="886"/>
      <c r="JXS96" s="886"/>
      <c r="JXT96" s="886"/>
      <c r="JXU96" s="886"/>
      <c r="JXV96" s="886"/>
      <c r="JXW96" s="887"/>
      <c r="JXX96" s="885"/>
      <c r="JXY96" s="886"/>
      <c r="JXZ96" s="886"/>
      <c r="JYA96" s="886"/>
      <c r="JYB96" s="886"/>
      <c r="JYC96" s="886"/>
      <c r="JYD96" s="886"/>
      <c r="JYE96" s="886"/>
      <c r="JYF96" s="887"/>
      <c r="JYG96" s="885"/>
      <c r="JYH96" s="886"/>
      <c r="JYI96" s="886"/>
      <c r="JYJ96" s="886"/>
      <c r="JYK96" s="886"/>
      <c r="JYL96" s="886"/>
      <c r="JYM96" s="886"/>
      <c r="JYN96" s="886"/>
      <c r="JYO96" s="887"/>
      <c r="JYP96" s="885"/>
      <c r="JYQ96" s="886"/>
      <c r="JYR96" s="886"/>
      <c r="JYS96" s="886"/>
      <c r="JYT96" s="886"/>
      <c r="JYU96" s="886"/>
      <c r="JYV96" s="886"/>
      <c r="JYW96" s="886"/>
      <c r="JYX96" s="887"/>
      <c r="JYY96" s="885"/>
      <c r="JYZ96" s="886"/>
      <c r="JZA96" s="886"/>
      <c r="JZB96" s="886"/>
      <c r="JZC96" s="886"/>
      <c r="JZD96" s="886"/>
      <c r="JZE96" s="886"/>
      <c r="JZF96" s="886"/>
      <c r="JZG96" s="887"/>
      <c r="JZH96" s="885"/>
      <c r="JZI96" s="886"/>
      <c r="JZJ96" s="886"/>
      <c r="JZK96" s="886"/>
      <c r="JZL96" s="886"/>
      <c r="JZM96" s="886"/>
      <c r="JZN96" s="886"/>
      <c r="JZO96" s="886"/>
      <c r="JZP96" s="887"/>
      <c r="JZQ96" s="885"/>
      <c r="JZR96" s="886"/>
      <c r="JZS96" s="886"/>
      <c r="JZT96" s="886"/>
      <c r="JZU96" s="886"/>
      <c r="JZV96" s="886"/>
      <c r="JZW96" s="886"/>
      <c r="JZX96" s="886"/>
      <c r="JZY96" s="887"/>
      <c r="JZZ96" s="885"/>
      <c r="KAA96" s="886"/>
      <c r="KAB96" s="886"/>
      <c r="KAC96" s="886"/>
      <c r="KAD96" s="886"/>
      <c r="KAE96" s="886"/>
      <c r="KAF96" s="886"/>
      <c r="KAG96" s="886"/>
      <c r="KAH96" s="887"/>
      <c r="KAI96" s="885"/>
      <c r="KAJ96" s="886"/>
      <c r="KAK96" s="886"/>
      <c r="KAL96" s="886"/>
      <c r="KAM96" s="886"/>
      <c r="KAN96" s="886"/>
      <c r="KAO96" s="886"/>
      <c r="KAP96" s="886"/>
      <c r="KAQ96" s="887"/>
      <c r="KAR96" s="885"/>
      <c r="KAS96" s="886"/>
      <c r="KAT96" s="886"/>
      <c r="KAU96" s="886"/>
      <c r="KAV96" s="886"/>
      <c r="KAW96" s="886"/>
      <c r="KAX96" s="886"/>
      <c r="KAY96" s="886"/>
      <c r="KAZ96" s="887"/>
      <c r="KBA96" s="885"/>
      <c r="KBB96" s="886"/>
      <c r="KBC96" s="886"/>
      <c r="KBD96" s="886"/>
      <c r="KBE96" s="886"/>
      <c r="KBF96" s="886"/>
      <c r="KBG96" s="886"/>
      <c r="KBH96" s="886"/>
      <c r="KBI96" s="887"/>
      <c r="KBJ96" s="885"/>
      <c r="KBK96" s="886"/>
      <c r="KBL96" s="886"/>
      <c r="KBM96" s="886"/>
      <c r="KBN96" s="886"/>
      <c r="KBO96" s="886"/>
      <c r="KBP96" s="886"/>
      <c r="KBQ96" s="886"/>
      <c r="KBR96" s="887"/>
      <c r="KBS96" s="885"/>
      <c r="KBT96" s="886"/>
      <c r="KBU96" s="886"/>
      <c r="KBV96" s="886"/>
      <c r="KBW96" s="886"/>
      <c r="KBX96" s="886"/>
      <c r="KBY96" s="886"/>
      <c r="KBZ96" s="886"/>
      <c r="KCA96" s="887"/>
      <c r="KCB96" s="885"/>
      <c r="KCC96" s="886"/>
      <c r="KCD96" s="886"/>
      <c r="KCE96" s="886"/>
      <c r="KCF96" s="886"/>
      <c r="KCG96" s="886"/>
      <c r="KCH96" s="886"/>
      <c r="KCI96" s="886"/>
      <c r="KCJ96" s="887"/>
      <c r="KCK96" s="885"/>
      <c r="KCL96" s="886"/>
      <c r="KCM96" s="886"/>
      <c r="KCN96" s="886"/>
      <c r="KCO96" s="886"/>
      <c r="KCP96" s="886"/>
      <c r="KCQ96" s="886"/>
      <c r="KCR96" s="886"/>
      <c r="KCS96" s="887"/>
      <c r="KCT96" s="885"/>
      <c r="KCU96" s="886"/>
      <c r="KCV96" s="886"/>
      <c r="KCW96" s="886"/>
      <c r="KCX96" s="886"/>
      <c r="KCY96" s="886"/>
      <c r="KCZ96" s="886"/>
      <c r="KDA96" s="886"/>
      <c r="KDB96" s="887"/>
      <c r="KDC96" s="885"/>
      <c r="KDD96" s="886"/>
      <c r="KDE96" s="886"/>
      <c r="KDF96" s="886"/>
      <c r="KDG96" s="886"/>
      <c r="KDH96" s="886"/>
      <c r="KDI96" s="886"/>
      <c r="KDJ96" s="886"/>
      <c r="KDK96" s="887"/>
      <c r="KDL96" s="885"/>
      <c r="KDM96" s="886"/>
      <c r="KDN96" s="886"/>
      <c r="KDO96" s="886"/>
      <c r="KDP96" s="886"/>
      <c r="KDQ96" s="886"/>
      <c r="KDR96" s="886"/>
      <c r="KDS96" s="886"/>
      <c r="KDT96" s="887"/>
      <c r="KDU96" s="885"/>
      <c r="KDV96" s="886"/>
      <c r="KDW96" s="886"/>
      <c r="KDX96" s="886"/>
      <c r="KDY96" s="886"/>
      <c r="KDZ96" s="886"/>
      <c r="KEA96" s="886"/>
      <c r="KEB96" s="886"/>
      <c r="KEC96" s="887"/>
      <c r="KED96" s="885"/>
      <c r="KEE96" s="886"/>
      <c r="KEF96" s="886"/>
      <c r="KEG96" s="886"/>
      <c r="KEH96" s="886"/>
      <c r="KEI96" s="886"/>
      <c r="KEJ96" s="886"/>
      <c r="KEK96" s="886"/>
      <c r="KEL96" s="887"/>
      <c r="KEM96" s="885"/>
      <c r="KEN96" s="886"/>
      <c r="KEO96" s="886"/>
      <c r="KEP96" s="886"/>
      <c r="KEQ96" s="886"/>
      <c r="KER96" s="886"/>
      <c r="KES96" s="886"/>
      <c r="KET96" s="886"/>
      <c r="KEU96" s="887"/>
      <c r="KEV96" s="885"/>
      <c r="KEW96" s="886"/>
      <c r="KEX96" s="886"/>
      <c r="KEY96" s="886"/>
      <c r="KEZ96" s="886"/>
      <c r="KFA96" s="886"/>
      <c r="KFB96" s="886"/>
      <c r="KFC96" s="886"/>
      <c r="KFD96" s="887"/>
      <c r="KFE96" s="885"/>
      <c r="KFF96" s="886"/>
      <c r="KFG96" s="886"/>
      <c r="KFH96" s="886"/>
      <c r="KFI96" s="886"/>
      <c r="KFJ96" s="886"/>
      <c r="KFK96" s="886"/>
      <c r="KFL96" s="886"/>
      <c r="KFM96" s="887"/>
      <c r="KFN96" s="885"/>
      <c r="KFO96" s="886"/>
      <c r="KFP96" s="886"/>
      <c r="KFQ96" s="886"/>
      <c r="KFR96" s="886"/>
      <c r="KFS96" s="886"/>
      <c r="KFT96" s="886"/>
      <c r="KFU96" s="886"/>
      <c r="KFV96" s="887"/>
      <c r="KFW96" s="885"/>
      <c r="KFX96" s="886"/>
      <c r="KFY96" s="886"/>
      <c r="KFZ96" s="886"/>
      <c r="KGA96" s="886"/>
      <c r="KGB96" s="886"/>
      <c r="KGC96" s="886"/>
      <c r="KGD96" s="886"/>
      <c r="KGE96" s="887"/>
      <c r="KGF96" s="885"/>
      <c r="KGG96" s="886"/>
      <c r="KGH96" s="886"/>
      <c r="KGI96" s="886"/>
      <c r="KGJ96" s="886"/>
      <c r="KGK96" s="886"/>
      <c r="KGL96" s="886"/>
      <c r="KGM96" s="886"/>
      <c r="KGN96" s="887"/>
      <c r="KGO96" s="885"/>
      <c r="KGP96" s="886"/>
      <c r="KGQ96" s="886"/>
      <c r="KGR96" s="886"/>
      <c r="KGS96" s="886"/>
      <c r="KGT96" s="886"/>
      <c r="KGU96" s="886"/>
      <c r="KGV96" s="886"/>
      <c r="KGW96" s="887"/>
      <c r="KGX96" s="885"/>
      <c r="KGY96" s="886"/>
      <c r="KGZ96" s="886"/>
      <c r="KHA96" s="886"/>
      <c r="KHB96" s="886"/>
      <c r="KHC96" s="886"/>
      <c r="KHD96" s="886"/>
      <c r="KHE96" s="886"/>
      <c r="KHF96" s="887"/>
      <c r="KHG96" s="885"/>
      <c r="KHH96" s="886"/>
      <c r="KHI96" s="886"/>
      <c r="KHJ96" s="886"/>
      <c r="KHK96" s="886"/>
      <c r="KHL96" s="886"/>
      <c r="KHM96" s="886"/>
      <c r="KHN96" s="886"/>
      <c r="KHO96" s="887"/>
      <c r="KHP96" s="885"/>
      <c r="KHQ96" s="886"/>
      <c r="KHR96" s="886"/>
      <c r="KHS96" s="886"/>
      <c r="KHT96" s="886"/>
      <c r="KHU96" s="886"/>
      <c r="KHV96" s="886"/>
      <c r="KHW96" s="886"/>
      <c r="KHX96" s="887"/>
      <c r="KHY96" s="885"/>
      <c r="KHZ96" s="886"/>
      <c r="KIA96" s="886"/>
      <c r="KIB96" s="886"/>
      <c r="KIC96" s="886"/>
      <c r="KID96" s="886"/>
      <c r="KIE96" s="886"/>
      <c r="KIF96" s="886"/>
      <c r="KIG96" s="887"/>
      <c r="KIH96" s="885"/>
      <c r="KII96" s="886"/>
      <c r="KIJ96" s="886"/>
      <c r="KIK96" s="886"/>
      <c r="KIL96" s="886"/>
      <c r="KIM96" s="886"/>
      <c r="KIN96" s="886"/>
      <c r="KIO96" s="886"/>
      <c r="KIP96" s="887"/>
      <c r="KIQ96" s="885"/>
      <c r="KIR96" s="886"/>
      <c r="KIS96" s="886"/>
      <c r="KIT96" s="886"/>
      <c r="KIU96" s="886"/>
      <c r="KIV96" s="886"/>
      <c r="KIW96" s="886"/>
      <c r="KIX96" s="886"/>
      <c r="KIY96" s="887"/>
      <c r="KIZ96" s="885"/>
      <c r="KJA96" s="886"/>
      <c r="KJB96" s="886"/>
      <c r="KJC96" s="886"/>
      <c r="KJD96" s="886"/>
      <c r="KJE96" s="886"/>
      <c r="KJF96" s="886"/>
      <c r="KJG96" s="886"/>
      <c r="KJH96" s="887"/>
      <c r="KJI96" s="885"/>
      <c r="KJJ96" s="886"/>
      <c r="KJK96" s="886"/>
      <c r="KJL96" s="886"/>
      <c r="KJM96" s="886"/>
      <c r="KJN96" s="886"/>
      <c r="KJO96" s="886"/>
      <c r="KJP96" s="886"/>
      <c r="KJQ96" s="887"/>
      <c r="KJR96" s="885"/>
      <c r="KJS96" s="886"/>
      <c r="KJT96" s="886"/>
      <c r="KJU96" s="886"/>
      <c r="KJV96" s="886"/>
      <c r="KJW96" s="886"/>
      <c r="KJX96" s="886"/>
      <c r="KJY96" s="886"/>
      <c r="KJZ96" s="887"/>
      <c r="KKA96" s="885"/>
      <c r="KKB96" s="886"/>
      <c r="KKC96" s="886"/>
      <c r="KKD96" s="886"/>
      <c r="KKE96" s="886"/>
      <c r="KKF96" s="886"/>
      <c r="KKG96" s="886"/>
      <c r="KKH96" s="886"/>
      <c r="KKI96" s="887"/>
      <c r="KKJ96" s="885"/>
      <c r="KKK96" s="886"/>
      <c r="KKL96" s="886"/>
      <c r="KKM96" s="886"/>
      <c r="KKN96" s="886"/>
      <c r="KKO96" s="886"/>
      <c r="KKP96" s="886"/>
      <c r="KKQ96" s="886"/>
      <c r="KKR96" s="887"/>
      <c r="KKS96" s="885"/>
      <c r="KKT96" s="886"/>
      <c r="KKU96" s="886"/>
      <c r="KKV96" s="886"/>
      <c r="KKW96" s="886"/>
      <c r="KKX96" s="886"/>
      <c r="KKY96" s="886"/>
      <c r="KKZ96" s="886"/>
      <c r="KLA96" s="887"/>
      <c r="KLB96" s="885"/>
      <c r="KLC96" s="886"/>
      <c r="KLD96" s="886"/>
      <c r="KLE96" s="886"/>
      <c r="KLF96" s="886"/>
      <c r="KLG96" s="886"/>
      <c r="KLH96" s="886"/>
      <c r="KLI96" s="886"/>
      <c r="KLJ96" s="887"/>
      <c r="KLK96" s="885"/>
      <c r="KLL96" s="886"/>
      <c r="KLM96" s="886"/>
      <c r="KLN96" s="886"/>
      <c r="KLO96" s="886"/>
      <c r="KLP96" s="886"/>
      <c r="KLQ96" s="886"/>
      <c r="KLR96" s="886"/>
      <c r="KLS96" s="887"/>
      <c r="KLT96" s="885"/>
      <c r="KLU96" s="886"/>
      <c r="KLV96" s="886"/>
      <c r="KLW96" s="886"/>
      <c r="KLX96" s="886"/>
      <c r="KLY96" s="886"/>
      <c r="KLZ96" s="886"/>
      <c r="KMA96" s="886"/>
      <c r="KMB96" s="887"/>
      <c r="KMC96" s="885"/>
      <c r="KMD96" s="886"/>
      <c r="KME96" s="886"/>
      <c r="KMF96" s="886"/>
      <c r="KMG96" s="886"/>
      <c r="KMH96" s="886"/>
      <c r="KMI96" s="886"/>
      <c r="KMJ96" s="886"/>
      <c r="KMK96" s="887"/>
      <c r="KML96" s="885"/>
      <c r="KMM96" s="886"/>
      <c r="KMN96" s="886"/>
      <c r="KMO96" s="886"/>
      <c r="KMP96" s="886"/>
      <c r="KMQ96" s="886"/>
      <c r="KMR96" s="886"/>
      <c r="KMS96" s="886"/>
      <c r="KMT96" s="887"/>
      <c r="KMU96" s="885"/>
      <c r="KMV96" s="886"/>
      <c r="KMW96" s="886"/>
      <c r="KMX96" s="886"/>
      <c r="KMY96" s="886"/>
      <c r="KMZ96" s="886"/>
      <c r="KNA96" s="886"/>
      <c r="KNB96" s="886"/>
      <c r="KNC96" s="887"/>
      <c r="KND96" s="885"/>
      <c r="KNE96" s="886"/>
      <c r="KNF96" s="886"/>
      <c r="KNG96" s="886"/>
      <c r="KNH96" s="886"/>
      <c r="KNI96" s="886"/>
      <c r="KNJ96" s="886"/>
      <c r="KNK96" s="886"/>
      <c r="KNL96" s="887"/>
      <c r="KNM96" s="885"/>
      <c r="KNN96" s="886"/>
      <c r="KNO96" s="886"/>
      <c r="KNP96" s="886"/>
      <c r="KNQ96" s="886"/>
      <c r="KNR96" s="886"/>
      <c r="KNS96" s="886"/>
      <c r="KNT96" s="886"/>
      <c r="KNU96" s="887"/>
      <c r="KNV96" s="885"/>
      <c r="KNW96" s="886"/>
      <c r="KNX96" s="886"/>
      <c r="KNY96" s="886"/>
      <c r="KNZ96" s="886"/>
      <c r="KOA96" s="886"/>
      <c r="KOB96" s="886"/>
      <c r="KOC96" s="886"/>
      <c r="KOD96" s="887"/>
      <c r="KOE96" s="885"/>
      <c r="KOF96" s="886"/>
      <c r="KOG96" s="886"/>
      <c r="KOH96" s="886"/>
      <c r="KOI96" s="886"/>
      <c r="KOJ96" s="886"/>
      <c r="KOK96" s="886"/>
      <c r="KOL96" s="886"/>
      <c r="KOM96" s="887"/>
      <c r="KON96" s="885"/>
      <c r="KOO96" s="886"/>
      <c r="KOP96" s="886"/>
      <c r="KOQ96" s="886"/>
      <c r="KOR96" s="886"/>
      <c r="KOS96" s="886"/>
      <c r="KOT96" s="886"/>
      <c r="KOU96" s="886"/>
      <c r="KOV96" s="887"/>
      <c r="KOW96" s="885"/>
      <c r="KOX96" s="886"/>
      <c r="KOY96" s="886"/>
      <c r="KOZ96" s="886"/>
      <c r="KPA96" s="886"/>
      <c r="KPB96" s="886"/>
      <c r="KPC96" s="886"/>
      <c r="KPD96" s="886"/>
      <c r="KPE96" s="887"/>
      <c r="KPF96" s="885"/>
      <c r="KPG96" s="886"/>
      <c r="KPH96" s="886"/>
      <c r="KPI96" s="886"/>
      <c r="KPJ96" s="886"/>
      <c r="KPK96" s="886"/>
      <c r="KPL96" s="886"/>
      <c r="KPM96" s="886"/>
      <c r="KPN96" s="887"/>
      <c r="KPO96" s="885"/>
      <c r="KPP96" s="886"/>
      <c r="KPQ96" s="886"/>
      <c r="KPR96" s="886"/>
      <c r="KPS96" s="886"/>
      <c r="KPT96" s="886"/>
      <c r="KPU96" s="886"/>
      <c r="KPV96" s="886"/>
      <c r="KPW96" s="887"/>
      <c r="KPX96" s="885"/>
      <c r="KPY96" s="886"/>
      <c r="KPZ96" s="886"/>
      <c r="KQA96" s="886"/>
      <c r="KQB96" s="886"/>
      <c r="KQC96" s="886"/>
      <c r="KQD96" s="886"/>
      <c r="KQE96" s="886"/>
      <c r="KQF96" s="887"/>
      <c r="KQG96" s="885"/>
      <c r="KQH96" s="886"/>
      <c r="KQI96" s="886"/>
      <c r="KQJ96" s="886"/>
      <c r="KQK96" s="886"/>
      <c r="KQL96" s="886"/>
      <c r="KQM96" s="886"/>
      <c r="KQN96" s="886"/>
      <c r="KQO96" s="887"/>
      <c r="KQP96" s="885"/>
      <c r="KQQ96" s="886"/>
      <c r="KQR96" s="886"/>
      <c r="KQS96" s="886"/>
      <c r="KQT96" s="886"/>
      <c r="KQU96" s="886"/>
      <c r="KQV96" s="886"/>
      <c r="KQW96" s="886"/>
      <c r="KQX96" s="887"/>
      <c r="KQY96" s="885"/>
      <c r="KQZ96" s="886"/>
      <c r="KRA96" s="886"/>
      <c r="KRB96" s="886"/>
      <c r="KRC96" s="886"/>
      <c r="KRD96" s="886"/>
      <c r="KRE96" s="886"/>
      <c r="KRF96" s="886"/>
      <c r="KRG96" s="887"/>
      <c r="KRH96" s="885"/>
      <c r="KRI96" s="886"/>
      <c r="KRJ96" s="886"/>
      <c r="KRK96" s="886"/>
      <c r="KRL96" s="886"/>
      <c r="KRM96" s="886"/>
      <c r="KRN96" s="886"/>
      <c r="KRO96" s="886"/>
      <c r="KRP96" s="887"/>
      <c r="KRQ96" s="885"/>
      <c r="KRR96" s="886"/>
      <c r="KRS96" s="886"/>
      <c r="KRT96" s="886"/>
      <c r="KRU96" s="886"/>
      <c r="KRV96" s="886"/>
      <c r="KRW96" s="886"/>
      <c r="KRX96" s="886"/>
      <c r="KRY96" s="887"/>
      <c r="KRZ96" s="885"/>
      <c r="KSA96" s="886"/>
      <c r="KSB96" s="886"/>
      <c r="KSC96" s="886"/>
      <c r="KSD96" s="886"/>
      <c r="KSE96" s="886"/>
      <c r="KSF96" s="886"/>
      <c r="KSG96" s="886"/>
      <c r="KSH96" s="887"/>
      <c r="KSI96" s="885"/>
      <c r="KSJ96" s="886"/>
      <c r="KSK96" s="886"/>
      <c r="KSL96" s="886"/>
      <c r="KSM96" s="886"/>
      <c r="KSN96" s="886"/>
      <c r="KSO96" s="886"/>
      <c r="KSP96" s="886"/>
      <c r="KSQ96" s="887"/>
      <c r="KSR96" s="885"/>
      <c r="KSS96" s="886"/>
      <c r="KST96" s="886"/>
      <c r="KSU96" s="886"/>
      <c r="KSV96" s="886"/>
      <c r="KSW96" s="886"/>
      <c r="KSX96" s="886"/>
      <c r="KSY96" s="886"/>
      <c r="KSZ96" s="887"/>
      <c r="KTA96" s="885"/>
      <c r="KTB96" s="886"/>
      <c r="KTC96" s="886"/>
      <c r="KTD96" s="886"/>
      <c r="KTE96" s="886"/>
      <c r="KTF96" s="886"/>
      <c r="KTG96" s="886"/>
      <c r="KTH96" s="886"/>
      <c r="KTI96" s="887"/>
      <c r="KTJ96" s="885"/>
      <c r="KTK96" s="886"/>
      <c r="KTL96" s="886"/>
      <c r="KTM96" s="886"/>
      <c r="KTN96" s="886"/>
      <c r="KTO96" s="886"/>
      <c r="KTP96" s="886"/>
      <c r="KTQ96" s="886"/>
      <c r="KTR96" s="887"/>
      <c r="KTS96" s="885"/>
      <c r="KTT96" s="886"/>
      <c r="KTU96" s="886"/>
      <c r="KTV96" s="886"/>
      <c r="KTW96" s="886"/>
      <c r="KTX96" s="886"/>
      <c r="KTY96" s="886"/>
      <c r="KTZ96" s="886"/>
      <c r="KUA96" s="887"/>
      <c r="KUB96" s="885"/>
      <c r="KUC96" s="886"/>
      <c r="KUD96" s="886"/>
      <c r="KUE96" s="886"/>
      <c r="KUF96" s="886"/>
      <c r="KUG96" s="886"/>
      <c r="KUH96" s="886"/>
      <c r="KUI96" s="886"/>
      <c r="KUJ96" s="887"/>
      <c r="KUK96" s="885"/>
      <c r="KUL96" s="886"/>
      <c r="KUM96" s="886"/>
      <c r="KUN96" s="886"/>
      <c r="KUO96" s="886"/>
      <c r="KUP96" s="886"/>
      <c r="KUQ96" s="886"/>
      <c r="KUR96" s="886"/>
      <c r="KUS96" s="887"/>
      <c r="KUT96" s="885"/>
      <c r="KUU96" s="886"/>
      <c r="KUV96" s="886"/>
      <c r="KUW96" s="886"/>
      <c r="KUX96" s="886"/>
      <c r="KUY96" s="886"/>
      <c r="KUZ96" s="886"/>
      <c r="KVA96" s="886"/>
      <c r="KVB96" s="887"/>
      <c r="KVC96" s="885"/>
      <c r="KVD96" s="886"/>
      <c r="KVE96" s="886"/>
      <c r="KVF96" s="886"/>
      <c r="KVG96" s="886"/>
      <c r="KVH96" s="886"/>
      <c r="KVI96" s="886"/>
      <c r="KVJ96" s="886"/>
      <c r="KVK96" s="887"/>
      <c r="KVL96" s="885"/>
      <c r="KVM96" s="886"/>
      <c r="KVN96" s="886"/>
      <c r="KVO96" s="886"/>
      <c r="KVP96" s="886"/>
      <c r="KVQ96" s="886"/>
      <c r="KVR96" s="886"/>
      <c r="KVS96" s="886"/>
      <c r="KVT96" s="887"/>
      <c r="KVU96" s="885"/>
      <c r="KVV96" s="886"/>
      <c r="KVW96" s="886"/>
      <c r="KVX96" s="886"/>
      <c r="KVY96" s="886"/>
      <c r="KVZ96" s="886"/>
      <c r="KWA96" s="886"/>
      <c r="KWB96" s="886"/>
      <c r="KWC96" s="887"/>
      <c r="KWD96" s="885"/>
      <c r="KWE96" s="886"/>
      <c r="KWF96" s="886"/>
      <c r="KWG96" s="886"/>
      <c r="KWH96" s="886"/>
      <c r="KWI96" s="886"/>
      <c r="KWJ96" s="886"/>
      <c r="KWK96" s="886"/>
      <c r="KWL96" s="887"/>
      <c r="KWM96" s="885"/>
      <c r="KWN96" s="886"/>
      <c r="KWO96" s="886"/>
      <c r="KWP96" s="886"/>
      <c r="KWQ96" s="886"/>
      <c r="KWR96" s="886"/>
      <c r="KWS96" s="886"/>
      <c r="KWT96" s="886"/>
      <c r="KWU96" s="887"/>
      <c r="KWV96" s="885"/>
      <c r="KWW96" s="886"/>
      <c r="KWX96" s="886"/>
      <c r="KWY96" s="886"/>
      <c r="KWZ96" s="886"/>
      <c r="KXA96" s="886"/>
      <c r="KXB96" s="886"/>
      <c r="KXC96" s="886"/>
      <c r="KXD96" s="887"/>
      <c r="KXE96" s="885"/>
      <c r="KXF96" s="886"/>
      <c r="KXG96" s="886"/>
      <c r="KXH96" s="886"/>
      <c r="KXI96" s="886"/>
      <c r="KXJ96" s="886"/>
      <c r="KXK96" s="886"/>
      <c r="KXL96" s="886"/>
      <c r="KXM96" s="887"/>
      <c r="KXN96" s="885"/>
      <c r="KXO96" s="886"/>
      <c r="KXP96" s="886"/>
      <c r="KXQ96" s="886"/>
      <c r="KXR96" s="886"/>
      <c r="KXS96" s="886"/>
      <c r="KXT96" s="886"/>
      <c r="KXU96" s="886"/>
      <c r="KXV96" s="887"/>
      <c r="KXW96" s="885"/>
      <c r="KXX96" s="886"/>
      <c r="KXY96" s="886"/>
      <c r="KXZ96" s="886"/>
      <c r="KYA96" s="886"/>
      <c r="KYB96" s="886"/>
      <c r="KYC96" s="886"/>
      <c r="KYD96" s="886"/>
      <c r="KYE96" s="887"/>
      <c r="KYF96" s="885"/>
      <c r="KYG96" s="886"/>
      <c r="KYH96" s="886"/>
      <c r="KYI96" s="886"/>
      <c r="KYJ96" s="886"/>
      <c r="KYK96" s="886"/>
      <c r="KYL96" s="886"/>
      <c r="KYM96" s="886"/>
      <c r="KYN96" s="887"/>
      <c r="KYO96" s="885"/>
      <c r="KYP96" s="886"/>
      <c r="KYQ96" s="886"/>
      <c r="KYR96" s="886"/>
      <c r="KYS96" s="886"/>
      <c r="KYT96" s="886"/>
      <c r="KYU96" s="886"/>
      <c r="KYV96" s="886"/>
      <c r="KYW96" s="887"/>
      <c r="KYX96" s="885"/>
      <c r="KYY96" s="886"/>
      <c r="KYZ96" s="886"/>
      <c r="KZA96" s="886"/>
      <c r="KZB96" s="886"/>
      <c r="KZC96" s="886"/>
      <c r="KZD96" s="886"/>
      <c r="KZE96" s="886"/>
      <c r="KZF96" s="887"/>
      <c r="KZG96" s="885"/>
      <c r="KZH96" s="886"/>
      <c r="KZI96" s="886"/>
      <c r="KZJ96" s="886"/>
      <c r="KZK96" s="886"/>
      <c r="KZL96" s="886"/>
      <c r="KZM96" s="886"/>
      <c r="KZN96" s="886"/>
      <c r="KZO96" s="887"/>
      <c r="KZP96" s="885"/>
      <c r="KZQ96" s="886"/>
      <c r="KZR96" s="886"/>
      <c r="KZS96" s="886"/>
      <c r="KZT96" s="886"/>
      <c r="KZU96" s="886"/>
      <c r="KZV96" s="886"/>
      <c r="KZW96" s="886"/>
      <c r="KZX96" s="887"/>
      <c r="KZY96" s="885"/>
      <c r="KZZ96" s="886"/>
      <c r="LAA96" s="886"/>
      <c r="LAB96" s="886"/>
      <c r="LAC96" s="886"/>
      <c r="LAD96" s="886"/>
      <c r="LAE96" s="886"/>
      <c r="LAF96" s="886"/>
      <c r="LAG96" s="887"/>
      <c r="LAH96" s="885"/>
      <c r="LAI96" s="886"/>
      <c r="LAJ96" s="886"/>
      <c r="LAK96" s="886"/>
      <c r="LAL96" s="886"/>
      <c r="LAM96" s="886"/>
      <c r="LAN96" s="886"/>
      <c r="LAO96" s="886"/>
      <c r="LAP96" s="887"/>
      <c r="LAQ96" s="885"/>
      <c r="LAR96" s="886"/>
      <c r="LAS96" s="886"/>
      <c r="LAT96" s="886"/>
      <c r="LAU96" s="886"/>
      <c r="LAV96" s="886"/>
      <c r="LAW96" s="886"/>
      <c r="LAX96" s="886"/>
      <c r="LAY96" s="887"/>
      <c r="LAZ96" s="885"/>
      <c r="LBA96" s="886"/>
      <c r="LBB96" s="886"/>
      <c r="LBC96" s="886"/>
      <c r="LBD96" s="886"/>
      <c r="LBE96" s="886"/>
      <c r="LBF96" s="886"/>
      <c r="LBG96" s="886"/>
      <c r="LBH96" s="887"/>
      <c r="LBI96" s="885"/>
      <c r="LBJ96" s="886"/>
      <c r="LBK96" s="886"/>
      <c r="LBL96" s="886"/>
      <c r="LBM96" s="886"/>
      <c r="LBN96" s="886"/>
      <c r="LBO96" s="886"/>
      <c r="LBP96" s="886"/>
      <c r="LBQ96" s="887"/>
      <c r="LBR96" s="885"/>
      <c r="LBS96" s="886"/>
      <c r="LBT96" s="886"/>
      <c r="LBU96" s="886"/>
      <c r="LBV96" s="886"/>
      <c r="LBW96" s="886"/>
      <c r="LBX96" s="886"/>
      <c r="LBY96" s="886"/>
      <c r="LBZ96" s="887"/>
      <c r="LCA96" s="885"/>
      <c r="LCB96" s="886"/>
      <c r="LCC96" s="886"/>
      <c r="LCD96" s="886"/>
      <c r="LCE96" s="886"/>
      <c r="LCF96" s="886"/>
      <c r="LCG96" s="886"/>
      <c r="LCH96" s="886"/>
      <c r="LCI96" s="887"/>
      <c r="LCJ96" s="885"/>
      <c r="LCK96" s="886"/>
      <c r="LCL96" s="886"/>
      <c r="LCM96" s="886"/>
      <c r="LCN96" s="886"/>
      <c r="LCO96" s="886"/>
      <c r="LCP96" s="886"/>
      <c r="LCQ96" s="886"/>
      <c r="LCR96" s="887"/>
      <c r="LCS96" s="885"/>
      <c r="LCT96" s="886"/>
      <c r="LCU96" s="886"/>
      <c r="LCV96" s="886"/>
      <c r="LCW96" s="886"/>
      <c r="LCX96" s="886"/>
      <c r="LCY96" s="886"/>
      <c r="LCZ96" s="886"/>
      <c r="LDA96" s="887"/>
      <c r="LDB96" s="885"/>
      <c r="LDC96" s="886"/>
      <c r="LDD96" s="886"/>
      <c r="LDE96" s="886"/>
      <c r="LDF96" s="886"/>
      <c r="LDG96" s="886"/>
      <c r="LDH96" s="886"/>
      <c r="LDI96" s="886"/>
      <c r="LDJ96" s="887"/>
      <c r="LDK96" s="885"/>
      <c r="LDL96" s="886"/>
      <c r="LDM96" s="886"/>
      <c r="LDN96" s="886"/>
      <c r="LDO96" s="886"/>
      <c r="LDP96" s="886"/>
      <c r="LDQ96" s="886"/>
      <c r="LDR96" s="886"/>
      <c r="LDS96" s="887"/>
      <c r="LDT96" s="885"/>
      <c r="LDU96" s="886"/>
      <c r="LDV96" s="886"/>
      <c r="LDW96" s="886"/>
      <c r="LDX96" s="886"/>
      <c r="LDY96" s="886"/>
      <c r="LDZ96" s="886"/>
      <c r="LEA96" s="886"/>
      <c r="LEB96" s="887"/>
      <c r="LEC96" s="885"/>
      <c r="LED96" s="886"/>
      <c r="LEE96" s="886"/>
      <c r="LEF96" s="886"/>
      <c r="LEG96" s="886"/>
      <c r="LEH96" s="886"/>
      <c r="LEI96" s="886"/>
      <c r="LEJ96" s="886"/>
      <c r="LEK96" s="887"/>
      <c r="LEL96" s="885"/>
      <c r="LEM96" s="886"/>
      <c r="LEN96" s="886"/>
      <c r="LEO96" s="886"/>
      <c r="LEP96" s="886"/>
      <c r="LEQ96" s="886"/>
      <c r="LER96" s="886"/>
      <c r="LES96" s="886"/>
      <c r="LET96" s="887"/>
      <c r="LEU96" s="885"/>
      <c r="LEV96" s="886"/>
      <c r="LEW96" s="886"/>
      <c r="LEX96" s="886"/>
      <c r="LEY96" s="886"/>
      <c r="LEZ96" s="886"/>
      <c r="LFA96" s="886"/>
      <c r="LFB96" s="886"/>
      <c r="LFC96" s="887"/>
      <c r="LFD96" s="885"/>
      <c r="LFE96" s="886"/>
      <c r="LFF96" s="886"/>
      <c r="LFG96" s="886"/>
      <c r="LFH96" s="886"/>
      <c r="LFI96" s="886"/>
      <c r="LFJ96" s="886"/>
      <c r="LFK96" s="886"/>
      <c r="LFL96" s="887"/>
      <c r="LFM96" s="885"/>
      <c r="LFN96" s="886"/>
      <c r="LFO96" s="886"/>
      <c r="LFP96" s="886"/>
      <c r="LFQ96" s="886"/>
      <c r="LFR96" s="886"/>
      <c r="LFS96" s="886"/>
      <c r="LFT96" s="886"/>
      <c r="LFU96" s="887"/>
      <c r="LFV96" s="885"/>
      <c r="LFW96" s="886"/>
      <c r="LFX96" s="886"/>
      <c r="LFY96" s="886"/>
      <c r="LFZ96" s="886"/>
      <c r="LGA96" s="886"/>
      <c r="LGB96" s="886"/>
      <c r="LGC96" s="886"/>
      <c r="LGD96" s="887"/>
      <c r="LGE96" s="885"/>
      <c r="LGF96" s="886"/>
      <c r="LGG96" s="886"/>
      <c r="LGH96" s="886"/>
      <c r="LGI96" s="886"/>
      <c r="LGJ96" s="886"/>
      <c r="LGK96" s="886"/>
      <c r="LGL96" s="886"/>
      <c r="LGM96" s="887"/>
      <c r="LGN96" s="885"/>
      <c r="LGO96" s="886"/>
      <c r="LGP96" s="886"/>
      <c r="LGQ96" s="886"/>
      <c r="LGR96" s="886"/>
      <c r="LGS96" s="886"/>
      <c r="LGT96" s="886"/>
      <c r="LGU96" s="886"/>
      <c r="LGV96" s="887"/>
      <c r="LGW96" s="885"/>
      <c r="LGX96" s="886"/>
      <c r="LGY96" s="886"/>
      <c r="LGZ96" s="886"/>
      <c r="LHA96" s="886"/>
      <c r="LHB96" s="886"/>
      <c r="LHC96" s="886"/>
      <c r="LHD96" s="886"/>
      <c r="LHE96" s="887"/>
      <c r="LHF96" s="885"/>
      <c r="LHG96" s="886"/>
      <c r="LHH96" s="886"/>
      <c r="LHI96" s="886"/>
      <c r="LHJ96" s="886"/>
      <c r="LHK96" s="886"/>
      <c r="LHL96" s="886"/>
      <c r="LHM96" s="886"/>
      <c r="LHN96" s="887"/>
      <c r="LHO96" s="885"/>
      <c r="LHP96" s="886"/>
      <c r="LHQ96" s="886"/>
      <c r="LHR96" s="886"/>
      <c r="LHS96" s="886"/>
      <c r="LHT96" s="886"/>
      <c r="LHU96" s="886"/>
      <c r="LHV96" s="886"/>
      <c r="LHW96" s="887"/>
      <c r="LHX96" s="885"/>
      <c r="LHY96" s="886"/>
      <c r="LHZ96" s="886"/>
      <c r="LIA96" s="886"/>
      <c r="LIB96" s="886"/>
      <c r="LIC96" s="886"/>
      <c r="LID96" s="886"/>
      <c r="LIE96" s="886"/>
      <c r="LIF96" s="887"/>
      <c r="LIG96" s="885"/>
      <c r="LIH96" s="886"/>
      <c r="LII96" s="886"/>
      <c r="LIJ96" s="886"/>
      <c r="LIK96" s="886"/>
      <c r="LIL96" s="886"/>
      <c r="LIM96" s="886"/>
      <c r="LIN96" s="886"/>
      <c r="LIO96" s="887"/>
      <c r="LIP96" s="885"/>
      <c r="LIQ96" s="886"/>
      <c r="LIR96" s="886"/>
      <c r="LIS96" s="886"/>
      <c r="LIT96" s="886"/>
      <c r="LIU96" s="886"/>
      <c r="LIV96" s="886"/>
      <c r="LIW96" s="886"/>
      <c r="LIX96" s="887"/>
      <c r="LIY96" s="885"/>
      <c r="LIZ96" s="886"/>
      <c r="LJA96" s="886"/>
      <c r="LJB96" s="886"/>
      <c r="LJC96" s="886"/>
      <c r="LJD96" s="886"/>
      <c r="LJE96" s="886"/>
      <c r="LJF96" s="886"/>
      <c r="LJG96" s="887"/>
      <c r="LJH96" s="885"/>
      <c r="LJI96" s="886"/>
      <c r="LJJ96" s="886"/>
      <c r="LJK96" s="886"/>
      <c r="LJL96" s="886"/>
      <c r="LJM96" s="886"/>
      <c r="LJN96" s="886"/>
      <c r="LJO96" s="886"/>
      <c r="LJP96" s="887"/>
      <c r="LJQ96" s="885"/>
      <c r="LJR96" s="886"/>
      <c r="LJS96" s="886"/>
      <c r="LJT96" s="886"/>
      <c r="LJU96" s="886"/>
      <c r="LJV96" s="886"/>
      <c r="LJW96" s="886"/>
      <c r="LJX96" s="886"/>
      <c r="LJY96" s="887"/>
      <c r="LJZ96" s="885"/>
      <c r="LKA96" s="886"/>
      <c r="LKB96" s="886"/>
      <c r="LKC96" s="886"/>
      <c r="LKD96" s="886"/>
      <c r="LKE96" s="886"/>
      <c r="LKF96" s="886"/>
      <c r="LKG96" s="886"/>
      <c r="LKH96" s="887"/>
      <c r="LKI96" s="885"/>
      <c r="LKJ96" s="886"/>
      <c r="LKK96" s="886"/>
      <c r="LKL96" s="886"/>
      <c r="LKM96" s="886"/>
      <c r="LKN96" s="886"/>
      <c r="LKO96" s="886"/>
      <c r="LKP96" s="886"/>
      <c r="LKQ96" s="887"/>
      <c r="LKR96" s="885"/>
      <c r="LKS96" s="886"/>
      <c r="LKT96" s="886"/>
      <c r="LKU96" s="886"/>
      <c r="LKV96" s="886"/>
      <c r="LKW96" s="886"/>
      <c r="LKX96" s="886"/>
      <c r="LKY96" s="886"/>
      <c r="LKZ96" s="887"/>
      <c r="LLA96" s="885"/>
      <c r="LLB96" s="886"/>
      <c r="LLC96" s="886"/>
      <c r="LLD96" s="886"/>
      <c r="LLE96" s="886"/>
      <c r="LLF96" s="886"/>
      <c r="LLG96" s="886"/>
      <c r="LLH96" s="886"/>
      <c r="LLI96" s="887"/>
      <c r="LLJ96" s="885"/>
      <c r="LLK96" s="886"/>
      <c r="LLL96" s="886"/>
      <c r="LLM96" s="886"/>
      <c r="LLN96" s="886"/>
      <c r="LLO96" s="886"/>
      <c r="LLP96" s="886"/>
      <c r="LLQ96" s="886"/>
      <c r="LLR96" s="887"/>
      <c r="LLS96" s="885"/>
      <c r="LLT96" s="886"/>
      <c r="LLU96" s="886"/>
      <c r="LLV96" s="886"/>
      <c r="LLW96" s="886"/>
      <c r="LLX96" s="886"/>
      <c r="LLY96" s="886"/>
      <c r="LLZ96" s="886"/>
      <c r="LMA96" s="887"/>
      <c r="LMB96" s="885"/>
      <c r="LMC96" s="886"/>
      <c r="LMD96" s="886"/>
      <c r="LME96" s="886"/>
      <c r="LMF96" s="886"/>
      <c r="LMG96" s="886"/>
      <c r="LMH96" s="886"/>
      <c r="LMI96" s="886"/>
      <c r="LMJ96" s="887"/>
      <c r="LMK96" s="885"/>
      <c r="LML96" s="886"/>
      <c r="LMM96" s="886"/>
      <c r="LMN96" s="886"/>
      <c r="LMO96" s="886"/>
      <c r="LMP96" s="886"/>
      <c r="LMQ96" s="886"/>
      <c r="LMR96" s="886"/>
      <c r="LMS96" s="887"/>
      <c r="LMT96" s="885"/>
      <c r="LMU96" s="886"/>
      <c r="LMV96" s="886"/>
      <c r="LMW96" s="886"/>
      <c r="LMX96" s="886"/>
      <c r="LMY96" s="886"/>
      <c r="LMZ96" s="886"/>
      <c r="LNA96" s="886"/>
      <c r="LNB96" s="887"/>
      <c r="LNC96" s="885"/>
      <c r="LND96" s="886"/>
      <c r="LNE96" s="886"/>
      <c r="LNF96" s="886"/>
      <c r="LNG96" s="886"/>
      <c r="LNH96" s="886"/>
      <c r="LNI96" s="886"/>
      <c r="LNJ96" s="886"/>
      <c r="LNK96" s="887"/>
      <c r="LNL96" s="885"/>
      <c r="LNM96" s="886"/>
      <c r="LNN96" s="886"/>
      <c r="LNO96" s="886"/>
      <c r="LNP96" s="886"/>
      <c r="LNQ96" s="886"/>
      <c r="LNR96" s="886"/>
      <c r="LNS96" s="886"/>
      <c r="LNT96" s="887"/>
      <c r="LNU96" s="885"/>
      <c r="LNV96" s="886"/>
      <c r="LNW96" s="886"/>
      <c r="LNX96" s="886"/>
      <c r="LNY96" s="886"/>
      <c r="LNZ96" s="886"/>
      <c r="LOA96" s="886"/>
      <c r="LOB96" s="886"/>
      <c r="LOC96" s="887"/>
      <c r="LOD96" s="885"/>
      <c r="LOE96" s="886"/>
      <c r="LOF96" s="886"/>
      <c r="LOG96" s="886"/>
      <c r="LOH96" s="886"/>
      <c r="LOI96" s="886"/>
      <c r="LOJ96" s="886"/>
      <c r="LOK96" s="886"/>
      <c r="LOL96" s="887"/>
      <c r="LOM96" s="885"/>
      <c r="LON96" s="886"/>
      <c r="LOO96" s="886"/>
      <c r="LOP96" s="886"/>
      <c r="LOQ96" s="886"/>
      <c r="LOR96" s="886"/>
      <c r="LOS96" s="886"/>
      <c r="LOT96" s="886"/>
      <c r="LOU96" s="887"/>
      <c r="LOV96" s="885"/>
      <c r="LOW96" s="886"/>
      <c r="LOX96" s="886"/>
      <c r="LOY96" s="886"/>
      <c r="LOZ96" s="886"/>
      <c r="LPA96" s="886"/>
      <c r="LPB96" s="886"/>
      <c r="LPC96" s="886"/>
      <c r="LPD96" s="887"/>
      <c r="LPE96" s="885"/>
      <c r="LPF96" s="886"/>
      <c r="LPG96" s="886"/>
      <c r="LPH96" s="886"/>
      <c r="LPI96" s="886"/>
      <c r="LPJ96" s="886"/>
      <c r="LPK96" s="886"/>
      <c r="LPL96" s="886"/>
      <c r="LPM96" s="887"/>
      <c r="LPN96" s="885"/>
      <c r="LPO96" s="886"/>
      <c r="LPP96" s="886"/>
      <c r="LPQ96" s="886"/>
      <c r="LPR96" s="886"/>
      <c r="LPS96" s="886"/>
      <c r="LPT96" s="886"/>
      <c r="LPU96" s="886"/>
      <c r="LPV96" s="887"/>
      <c r="LPW96" s="885"/>
      <c r="LPX96" s="886"/>
      <c r="LPY96" s="886"/>
      <c r="LPZ96" s="886"/>
      <c r="LQA96" s="886"/>
      <c r="LQB96" s="886"/>
      <c r="LQC96" s="886"/>
      <c r="LQD96" s="886"/>
      <c r="LQE96" s="887"/>
      <c r="LQF96" s="885"/>
      <c r="LQG96" s="886"/>
      <c r="LQH96" s="886"/>
      <c r="LQI96" s="886"/>
      <c r="LQJ96" s="886"/>
      <c r="LQK96" s="886"/>
      <c r="LQL96" s="886"/>
      <c r="LQM96" s="886"/>
      <c r="LQN96" s="887"/>
      <c r="LQO96" s="885"/>
      <c r="LQP96" s="886"/>
      <c r="LQQ96" s="886"/>
      <c r="LQR96" s="886"/>
      <c r="LQS96" s="886"/>
      <c r="LQT96" s="886"/>
      <c r="LQU96" s="886"/>
      <c r="LQV96" s="886"/>
      <c r="LQW96" s="887"/>
      <c r="LQX96" s="885"/>
      <c r="LQY96" s="886"/>
      <c r="LQZ96" s="886"/>
      <c r="LRA96" s="886"/>
      <c r="LRB96" s="886"/>
      <c r="LRC96" s="886"/>
      <c r="LRD96" s="886"/>
      <c r="LRE96" s="886"/>
      <c r="LRF96" s="887"/>
      <c r="LRG96" s="885"/>
      <c r="LRH96" s="886"/>
      <c r="LRI96" s="886"/>
      <c r="LRJ96" s="886"/>
      <c r="LRK96" s="886"/>
      <c r="LRL96" s="886"/>
      <c r="LRM96" s="886"/>
      <c r="LRN96" s="886"/>
      <c r="LRO96" s="887"/>
      <c r="LRP96" s="885"/>
      <c r="LRQ96" s="886"/>
      <c r="LRR96" s="886"/>
      <c r="LRS96" s="886"/>
      <c r="LRT96" s="886"/>
      <c r="LRU96" s="886"/>
      <c r="LRV96" s="886"/>
      <c r="LRW96" s="886"/>
      <c r="LRX96" s="887"/>
      <c r="LRY96" s="885"/>
      <c r="LRZ96" s="886"/>
      <c r="LSA96" s="886"/>
      <c r="LSB96" s="886"/>
      <c r="LSC96" s="886"/>
      <c r="LSD96" s="886"/>
      <c r="LSE96" s="886"/>
      <c r="LSF96" s="886"/>
      <c r="LSG96" s="887"/>
      <c r="LSH96" s="885"/>
      <c r="LSI96" s="886"/>
      <c r="LSJ96" s="886"/>
      <c r="LSK96" s="886"/>
      <c r="LSL96" s="886"/>
      <c r="LSM96" s="886"/>
      <c r="LSN96" s="886"/>
      <c r="LSO96" s="886"/>
      <c r="LSP96" s="887"/>
      <c r="LSQ96" s="885"/>
      <c r="LSR96" s="886"/>
      <c r="LSS96" s="886"/>
      <c r="LST96" s="886"/>
      <c r="LSU96" s="886"/>
      <c r="LSV96" s="886"/>
      <c r="LSW96" s="886"/>
      <c r="LSX96" s="886"/>
      <c r="LSY96" s="887"/>
      <c r="LSZ96" s="885"/>
      <c r="LTA96" s="886"/>
      <c r="LTB96" s="886"/>
      <c r="LTC96" s="886"/>
      <c r="LTD96" s="886"/>
      <c r="LTE96" s="886"/>
      <c r="LTF96" s="886"/>
      <c r="LTG96" s="886"/>
      <c r="LTH96" s="887"/>
      <c r="LTI96" s="885"/>
      <c r="LTJ96" s="886"/>
      <c r="LTK96" s="886"/>
      <c r="LTL96" s="886"/>
      <c r="LTM96" s="886"/>
      <c r="LTN96" s="886"/>
      <c r="LTO96" s="886"/>
      <c r="LTP96" s="886"/>
      <c r="LTQ96" s="887"/>
      <c r="LTR96" s="885"/>
      <c r="LTS96" s="886"/>
      <c r="LTT96" s="886"/>
      <c r="LTU96" s="886"/>
      <c r="LTV96" s="886"/>
      <c r="LTW96" s="886"/>
      <c r="LTX96" s="886"/>
      <c r="LTY96" s="886"/>
      <c r="LTZ96" s="887"/>
      <c r="LUA96" s="885"/>
      <c r="LUB96" s="886"/>
      <c r="LUC96" s="886"/>
      <c r="LUD96" s="886"/>
      <c r="LUE96" s="886"/>
      <c r="LUF96" s="886"/>
      <c r="LUG96" s="886"/>
      <c r="LUH96" s="886"/>
      <c r="LUI96" s="887"/>
      <c r="LUJ96" s="885"/>
      <c r="LUK96" s="886"/>
      <c r="LUL96" s="886"/>
      <c r="LUM96" s="886"/>
      <c r="LUN96" s="886"/>
      <c r="LUO96" s="886"/>
      <c r="LUP96" s="886"/>
      <c r="LUQ96" s="886"/>
      <c r="LUR96" s="887"/>
      <c r="LUS96" s="885"/>
      <c r="LUT96" s="886"/>
      <c r="LUU96" s="886"/>
      <c r="LUV96" s="886"/>
      <c r="LUW96" s="886"/>
      <c r="LUX96" s="886"/>
      <c r="LUY96" s="886"/>
      <c r="LUZ96" s="886"/>
      <c r="LVA96" s="887"/>
      <c r="LVB96" s="885"/>
      <c r="LVC96" s="886"/>
      <c r="LVD96" s="886"/>
      <c r="LVE96" s="886"/>
      <c r="LVF96" s="886"/>
      <c r="LVG96" s="886"/>
      <c r="LVH96" s="886"/>
      <c r="LVI96" s="886"/>
      <c r="LVJ96" s="887"/>
      <c r="LVK96" s="885"/>
      <c r="LVL96" s="886"/>
      <c r="LVM96" s="886"/>
      <c r="LVN96" s="886"/>
      <c r="LVO96" s="886"/>
      <c r="LVP96" s="886"/>
      <c r="LVQ96" s="886"/>
      <c r="LVR96" s="886"/>
      <c r="LVS96" s="887"/>
      <c r="LVT96" s="885"/>
      <c r="LVU96" s="886"/>
      <c r="LVV96" s="886"/>
      <c r="LVW96" s="886"/>
      <c r="LVX96" s="886"/>
      <c r="LVY96" s="886"/>
      <c r="LVZ96" s="886"/>
      <c r="LWA96" s="886"/>
      <c r="LWB96" s="887"/>
      <c r="LWC96" s="885"/>
      <c r="LWD96" s="886"/>
      <c r="LWE96" s="886"/>
      <c r="LWF96" s="886"/>
      <c r="LWG96" s="886"/>
      <c r="LWH96" s="886"/>
      <c r="LWI96" s="886"/>
      <c r="LWJ96" s="886"/>
      <c r="LWK96" s="887"/>
      <c r="LWL96" s="885"/>
      <c r="LWM96" s="886"/>
      <c r="LWN96" s="886"/>
      <c r="LWO96" s="886"/>
      <c r="LWP96" s="886"/>
      <c r="LWQ96" s="886"/>
      <c r="LWR96" s="886"/>
      <c r="LWS96" s="886"/>
      <c r="LWT96" s="887"/>
      <c r="LWU96" s="885"/>
      <c r="LWV96" s="886"/>
      <c r="LWW96" s="886"/>
      <c r="LWX96" s="886"/>
      <c r="LWY96" s="886"/>
      <c r="LWZ96" s="886"/>
      <c r="LXA96" s="886"/>
      <c r="LXB96" s="886"/>
      <c r="LXC96" s="887"/>
      <c r="LXD96" s="885"/>
      <c r="LXE96" s="886"/>
      <c r="LXF96" s="886"/>
      <c r="LXG96" s="886"/>
      <c r="LXH96" s="886"/>
      <c r="LXI96" s="886"/>
      <c r="LXJ96" s="886"/>
      <c r="LXK96" s="886"/>
      <c r="LXL96" s="887"/>
      <c r="LXM96" s="885"/>
      <c r="LXN96" s="886"/>
      <c r="LXO96" s="886"/>
      <c r="LXP96" s="886"/>
      <c r="LXQ96" s="886"/>
      <c r="LXR96" s="886"/>
      <c r="LXS96" s="886"/>
      <c r="LXT96" s="886"/>
      <c r="LXU96" s="887"/>
      <c r="LXV96" s="885"/>
      <c r="LXW96" s="886"/>
      <c r="LXX96" s="886"/>
      <c r="LXY96" s="886"/>
      <c r="LXZ96" s="886"/>
      <c r="LYA96" s="886"/>
      <c r="LYB96" s="886"/>
      <c r="LYC96" s="886"/>
      <c r="LYD96" s="887"/>
      <c r="LYE96" s="885"/>
      <c r="LYF96" s="886"/>
      <c r="LYG96" s="886"/>
      <c r="LYH96" s="886"/>
      <c r="LYI96" s="886"/>
      <c r="LYJ96" s="886"/>
      <c r="LYK96" s="886"/>
      <c r="LYL96" s="886"/>
      <c r="LYM96" s="887"/>
      <c r="LYN96" s="885"/>
      <c r="LYO96" s="886"/>
      <c r="LYP96" s="886"/>
      <c r="LYQ96" s="886"/>
      <c r="LYR96" s="886"/>
      <c r="LYS96" s="886"/>
      <c r="LYT96" s="886"/>
      <c r="LYU96" s="886"/>
      <c r="LYV96" s="887"/>
      <c r="LYW96" s="885"/>
      <c r="LYX96" s="886"/>
      <c r="LYY96" s="886"/>
      <c r="LYZ96" s="886"/>
      <c r="LZA96" s="886"/>
      <c r="LZB96" s="886"/>
      <c r="LZC96" s="886"/>
      <c r="LZD96" s="886"/>
      <c r="LZE96" s="887"/>
      <c r="LZF96" s="885"/>
      <c r="LZG96" s="886"/>
      <c r="LZH96" s="886"/>
      <c r="LZI96" s="886"/>
      <c r="LZJ96" s="886"/>
      <c r="LZK96" s="886"/>
      <c r="LZL96" s="886"/>
      <c r="LZM96" s="886"/>
      <c r="LZN96" s="887"/>
      <c r="LZO96" s="885"/>
      <c r="LZP96" s="886"/>
      <c r="LZQ96" s="886"/>
      <c r="LZR96" s="886"/>
      <c r="LZS96" s="886"/>
      <c r="LZT96" s="886"/>
      <c r="LZU96" s="886"/>
      <c r="LZV96" s="886"/>
      <c r="LZW96" s="887"/>
      <c r="LZX96" s="885"/>
      <c r="LZY96" s="886"/>
      <c r="LZZ96" s="886"/>
      <c r="MAA96" s="886"/>
      <c r="MAB96" s="886"/>
      <c r="MAC96" s="886"/>
      <c r="MAD96" s="886"/>
      <c r="MAE96" s="886"/>
      <c r="MAF96" s="887"/>
      <c r="MAG96" s="885"/>
      <c r="MAH96" s="886"/>
      <c r="MAI96" s="886"/>
      <c r="MAJ96" s="886"/>
      <c r="MAK96" s="886"/>
      <c r="MAL96" s="886"/>
      <c r="MAM96" s="886"/>
      <c r="MAN96" s="886"/>
      <c r="MAO96" s="887"/>
      <c r="MAP96" s="885"/>
      <c r="MAQ96" s="886"/>
      <c r="MAR96" s="886"/>
      <c r="MAS96" s="886"/>
      <c r="MAT96" s="886"/>
      <c r="MAU96" s="886"/>
      <c r="MAV96" s="886"/>
      <c r="MAW96" s="886"/>
      <c r="MAX96" s="887"/>
      <c r="MAY96" s="885"/>
      <c r="MAZ96" s="886"/>
      <c r="MBA96" s="886"/>
      <c r="MBB96" s="886"/>
      <c r="MBC96" s="886"/>
      <c r="MBD96" s="886"/>
      <c r="MBE96" s="886"/>
      <c r="MBF96" s="886"/>
      <c r="MBG96" s="887"/>
      <c r="MBH96" s="885"/>
      <c r="MBI96" s="886"/>
      <c r="MBJ96" s="886"/>
      <c r="MBK96" s="886"/>
      <c r="MBL96" s="886"/>
      <c r="MBM96" s="886"/>
      <c r="MBN96" s="886"/>
      <c r="MBO96" s="886"/>
      <c r="MBP96" s="887"/>
      <c r="MBQ96" s="885"/>
      <c r="MBR96" s="886"/>
      <c r="MBS96" s="886"/>
      <c r="MBT96" s="886"/>
      <c r="MBU96" s="886"/>
      <c r="MBV96" s="886"/>
      <c r="MBW96" s="886"/>
      <c r="MBX96" s="886"/>
      <c r="MBY96" s="887"/>
      <c r="MBZ96" s="885"/>
      <c r="MCA96" s="886"/>
      <c r="MCB96" s="886"/>
      <c r="MCC96" s="886"/>
      <c r="MCD96" s="886"/>
      <c r="MCE96" s="886"/>
      <c r="MCF96" s="886"/>
      <c r="MCG96" s="886"/>
      <c r="MCH96" s="887"/>
      <c r="MCI96" s="885"/>
      <c r="MCJ96" s="886"/>
      <c r="MCK96" s="886"/>
      <c r="MCL96" s="886"/>
      <c r="MCM96" s="886"/>
      <c r="MCN96" s="886"/>
      <c r="MCO96" s="886"/>
      <c r="MCP96" s="886"/>
      <c r="MCQ96" s="887"/>
      <c r="MCR96" s="885"/>
      <c r="MCS96" s="886"/>
      <c r="MCT96" s="886"/>
      <c r="MCU96" s="886"/>
      <c r="MCV96" s="886"/>
      <c r="MCW96" s="886"/>
      <c r="MCX96" s="886"/>
      <c r="MCY96" s="886"/>
      <c r="MCZ96" s="887"/>
      <c r="MDA96" s="885"/>
      <c r="MDB96" s="886"/>
      <c r="MDC96" s="886"/>
      <c r="MDD96" s="886"/>
      <c r="MDE96" s="886"/>
      <c r="MDF96" s="886"/>
      <c r="MDG96" s="886"/>
      <c r="MDH96" s="886"/>
      <c r="MDI96" s="887"/>
      <c r="MDJ96" s="885"/>
      <c r="MDK96" s="886"/>
      <c r="MDL96" s="886"/>
      <c r="MDM96" s="886"/>
      <c r="MDN96" s="886"/>
      <c r="MDO96" s="886"/>
      <c r="MDP96" s="886"/>
      <c r="MDQ96" s="886"/>
      <c r="MDR96" s="887"/>
      <c r="MDS96" s="885"/>
      <c r="MDT96" s="886"/>
      <c r="MDU96" s="886"/>
      <c r="MDV96" s="886"/>
      <c r="MDW96" s="886"/>
      <c r="MDX96" s="886"/>
      <c r="MDY96" s="886"/>
      <c r="MDZ96" s="886"/>
      <c r="MEA96" s="887"/>
      <c r="MEB96" s="885"/>
      <c r="MEC96" s="886"/>
      <c r="MED96" s="886"/>
      <c r="MEE96" s="886"/>
      <c r="MEF96" s="886"/>
      <c r="MEG96" s="886"/>
      <c r="MEH96" s="886"/>
      <c r="MEI96" s="886"/>
      <c r="MEJ96" s="887"/>
      <c r="MEK96" s="885"/>
      <c r="MEL96" s="886"/>
      <c r="MEM96" s="886"/>
      <c r="MEN96" s="886"/>
      <c r="MEO96" s="886"/>
      <c r="MEP96" s="886"/>
      <c r="MEQ96" s="886"/>
      <c r="MER96" s="886"/>
      <c r="MES96" s="887"/>
      <c r="MET96" s="885"/>
      <c r="MEU96" s="886"/>
      <c r="MEV96" s="886"/>
      <c r="MEW96" s="886"/>
      <c r="MEX96" s="886"/>
      <c r="MEY96" s="886"/>
      <c r="MEZ96" s="886"/>
      <c r="MFA96" s="886"/>
      <c r="MFB96" s="887"/>
      <c r="MFC96" s="885"/>
      <c r="MFD96" s="886"/>
      <c r="MFE96" s="886"/>
      <c r="MFF96" s="886"/>
      <c r="MFG96" s="886"/>
      <c r="MFH96" s="886"/>
      <c r="MFI96" s="886"/>
      <c r="MFJ96" s="886"/>
      <c r="MFK96" s="887"/>
      <c r="MFL96" s="885"/>
      <c r="MFM96" s="886"/>
      <c r="MFN96" s="886"/>
      <c r="MFO96" s="886"/>
      <c r="MFP96" s="886"/>
      <c r="MFQ96" s="886"/>
      <c r="MFR96" s="886"/>
      <c r="MFS96" s="886"/>
      <c r="MFT96" s="887"/>
      <c r="MFU96" s="885"/>
      <c r="MFV96" s="886"/>
      <c r="MFW96" s="886"/>
      <c r="MFX96" s="886"/>
      <c r="MFY96" s="886"/>
      <c r="MFZ96" s="886"/>
      <c r="MGA96" s="886"/>
      <c r="MGB96" s="886"/>
      <c r="MGC96" s="887"/>
      <c r="MGD96" s="885"/>
      <c r="MGE96" s="886"/>
      <c r="MGF96" s="886"/>
      <c r="MGG96" s="886"/>
      <c r="MGH96" s="886"/>
      <c r="MGI96" s="886"/>
      <c r="MGJ96" s="886"/>
      <c r="MGK96" s="886"/>
      <c r="MGL96" s="887"/>
      <c r="MGM96" s="885"/>
      <c r="MGN96" s="886"/>
      <c r="MGO96" s="886"/>
      <c r="MGP96" s="886"/>
      <c r="MGQ96" s="886"/>
      <c r="MGR96" s="886"/>
      <c r="MGS96" s="886"/>
      <c r="MGT96" s="886"/>
      <c r="MGU96" s="887"/>
      <c r="MGV96" s="885"/>
      <c r="MGW96" s="886"/>
      <c r="MGX96" s="886"/>
      <c r="MGY96" s="886"/>
      <c r="MGZ96" s="886"/>
      <c r="MHA96" s="886"/>
      <c r="MHB96" s="886"/>
      <c r="MHC96" s="886"/>
      <c r="MHD96" s="887"/>
      <c r="MHE96" s="885"/>
      <c r="MHF96" s="886"/>
      <c r="MHG96" s="886"/>
      <c r="MHH96" s="886"/>
      <c r="MHI96" s="886"/>
      <c r="MHJ96" s="886"/>
      <c r="MHK96" s="886"/>
      <c r="MHL96" s="886"/>
      <c r="MHM96" s="887"/>
      <c r="MHN96" s="885"/>
      <c r="MHO96" s="886"/>
      <c r="MHP96" s="886"/>
      <c r="MHQ96" s="886"/>
      <c r="MHR96" s="886"/>
      <c r="MHS96" s="886"/>
      <c r="MHT96" s="886"/>
      <c r="MHU96" s="886"/>
      <c r="MHV96" s="887"/>
      <c r="MHW96" s="885"/>
      <c r="MHX96" s="886"/>
      <c r="MHY96" s="886"/>
      <c r="MHZ96" s="886"/>
      <c r="MIA96" s="886"/>
      <c r="MIB96" s="886"/>
      <c r="MIC96" s="886"/>
      <c r="MID96" s="886"/>
      <c r="MIE96" s="887"/>
      <c r="MIF96" s="885"/>
      <c r="MIG96" s="886"/>
      <c r="MIH96" s="886"/>
      <c r="MII96" s="886"/>
      <c r="MIJ96" s="886"/>
      <c r="MIK96" s="886"/>
      <c r="MIL96" s="886"/>
      <c r="MIM96" s="886"/>
      <c r="MIN96" s="887"/>
      <c r="MIO96" s="885"/>
      <c r="MIP96" s="886"/>
      <c r="MIQ96" s="886"/>
      <c r="MIR96" s="886"/>
      <c r="MIS96" s="886"/>
      <c r="MIT96" s="886"/>
      <c r="MIU96" s="886"/>
      <c r="MIV96" s="886"/>
      <c r="MIW96" s="887"/>
      <c r="MIX96" s="885"/>
      <c r="MIY96" s="886"/>
      <c r="MIZ96" s="886"/>
      <c r="MJA96" s="886"/>
      <c r="MJB96" s="886"/>
      <c r="MJC96" s="886"/>
      <c r="MJD96" s="886"/>
      <c r="MJE96" s="886"/>
      <c r="MJF96" s="887"/>
      <c r="MJG96" s="885"/>
      <c r="MJH96" s="886"/>
      <c r="MJI96" s="886"/>
      <c r="MJJ96" s="886"/>
      <c r="MJK96" s="886"/>
      <c r="MJL96" s="886"/>
      <c r="MJM96" s="886"/>
      <c r="MJN96" s="886"/>
      <c r="MJO96" s="887"/>
      <c r="MJP96" s="885"/>
      <c r="MJQ96" s="886"/>
      <c r="MJR96" s="886"/>
      <c r="MJS96" s="886"/>
      <c r="MJT96" s="886"/>
      <c r="MJU96" s="886"/>
      <c r="MJV96" s="886"/>
      <c r="MJW96" s="886"/>
      <c r="MJX96" s="887"/>
      <c r="MJY96" s="885"/>
      <c r="MJZ96" s="886"/>
      <c r="MKA96" s="886"/>
      <c r="MKB96" s="886"/>
      <c r="MKC96" s="886"/>
      <c r="MKD96" s="886"/>
      <c r="MKE96" s="886"/>
      <c r="MKF96" s="886"/>
      <c r="MKG96" s="887"/>
      <c r="MKH96" s="885"/>
      <c r="MKI96" s="886"/>
      <c r="MKJ96" s="886"/>
      <c r="MKK96" s="886"/>
      <c r="MKL96" s="886"/>
      <c r="MKM96" s="886"/>
      <c r="MKN96" s="886"/>
      <c r="MKO96" s="886"/>
      <c r="MKP96" s="887"/>
      <c r="MKQ96" s="885"/>
      <c r="MKR96" s="886"/>
      <c r="MKS96" s="886"/>
      <c r="MKT96" s="886"/>
      <c r="MKU96" s="886"/>
      <c r="MKV96" s="886"/>
      <c r="MKW96" s="886"/>
      <c r="MKX96" s="886"/>
      <c r="MKY96" s="887"/>
      <c r="MKZ96" s="885"/>
      <c r="MLA96" s="886"/>
      <c r="MLB96" s="886"/>
      <c r="MLC96" s="886"/>
      <c r="MLD96" s="886"/>
      <c r="MLE96" s="886"/>
      <c r="MLF96" s="886"/>
      <c r="MLG96" s="886"/>
      <c r="MLH96" s="887"/>
      <c r="MLI96" s="885"/>
      <c r="MLJ96" s="886"/>
      <c r="MLK96" s="886"/>
      <c r="MLL96" s="886"/>
      <c r="MLM96" s="886"/>
      <c r="MLN96" s="886"/>
      <c r="MLO96" s="886"/>
      <c r="MLP96" s="886"/>
      <c r="MLQ96" s="887"/>
      <c r="MLR96" s="885"/>
      <c r="MLS96" s="886"/>
      <c r="MLT96" s="886"/>
      <c r="MLU96" s="886"/>
      <c r="MLV96" s="886"/>
      <c r="MLW96" s="886"/>
      <c r="MLX96" s="886"/>
      <c r="MLY96" s="886"/>
      <c r="MLZ96" s="887"/>
      <c r="MMA96" s="885"/>
      <c r="MMB96" s="886"/>
      <c r="MMC96" s="886"/>
      <c r="MMD96" s="886"/>
      <c r="MME96" s="886"/>
      <c r="MMF96" s="886"/>
      <c r="MMG96" s="886"/>
      <c r="MMH96" s="886"/>
      <c r="MMI96" s="887"/>
      <c r="MMJ96" s="885"/>
      <c r="MMK96" s="886"/>
      <c r="MML96" s="886"/>
      <c r="MMM96" s="886"/>
      <c r="MMN96" s="886"/>
      <c r="MMO96" s="886"/>
      <c r="MMP96" s="886"/>
      <c r="MMQ96" s="886"/>
      <c r="MMR96" s="887"/>
      <c r="MMS96" s="885"/>
      <c r="MMT96" s="886"/>
      <c r="MMU96" s="886"/>
      <c r="MMV96" s="886"/>
      <c r="MMW96" s="886"/>
      <c r="MMX96" s="886"/>
      <c r="MMY96" s="886"/>
      <c r="MMZ96" s="886"/>
      <c r="MNA96" s="887"/>
      <c r="MNB96" s="885"/>
      <c r="MNC96" s="886"/>
      <c r="MND96" s="886"/>
      <c r="MNE96" s="886"/>
      <c r="MNF96" s="886"/>
      <c r="MNG96" s="886"/>
      <c r="MNH96" s="886"/>
      <c r="MNI96" s="886"/>
      <c r="MNJ96" s="887"/>
      <c r="MNK96" s="885"/>
      <c r="MNL96" s="886"/>
      <c r="MNM96" s="886"/>
      <c r="MNN96" s="886"/>
      <c r="MNO96" s="886"/>
      <c r="MNP96" s="886"/>
      <c r="MNQ96" s="886"/>
      <c r="MNR96" s="886"/>
      <c r="MNS96" s="887"/>
      <c r="MNT96" s="885"/>
      <c r="MNU96" s="886"/>
      <c r="MNV96" s="886"/>
      <c r="MNW96" s="886"/>
      <c r="MNX96" s="886"/>
      <c r="MNY96" s="886"/>
      <c r="MNZ96" s="886"/>
      <c r="MOA96" s="886"/>
      <c r="MOB96" s="887"/>
      <c r="MOC96" s="885"/>
      <c r="MOD96" s="886"/>
      <c r="MOE96" s="886"/>
      <c r="MOF96" s="886"/>
      <c r="MOG96" s="886"/>
      <c r="MOH96" s="886"/>
      <c r="MOI96" s="886"/>
      <c r="MOJ96" s="886"/>
      <c r="MOK96" s="887"/>
      <c r="MOL96" s="885"/>
      <c r="MOM96" s="886"/>
      <c r="MON96" s="886"/>
      <c r="MOO96" s="886"/>
      <c r="MOP96" s="886"/>
      <c r="MOQ96" s="886"/>
      <c r="MOR96" s="886"/>
      <c r="MOS96" s="886"/>
      <c r="MOT96" s="887"/>
      <c r="MOU96" s="885"/>
      <c r="MOV96" s="886"/>
      <c r="MOW96" s="886"/>
      <c r="MOX96" s="886"/>
      <c r="MOY96" s="886"/>
      <c r="MOZ96" s="886"/>
      <c r="MPA96" s="886"/>
      <c r="MPB96" s="886"/>
      <c r="MPC96" s="887"/>
      <c r="MPD96" s="885"/>
      <c r="MPE96" s="886"/>
      <c r="MPF96" s="886"/>
      <c r="MPG96" s="886"/>
      <c r="MPH96" s="886"/>
      <c r="MPI96" s="886"/>
      <c r="MPJ96" s="886"/>
      <c r="MPK96" s="886"/>
      <c r="MPL96" s="887"/>
      <c r="MPM96" s="885"/>
      <c r="MPN96" s="886"/>
      <c r="MPO96" s="886"/>
      <c r="MPP96" s="886"/>
      <c r="MPQ96" s="886"/>
      <c r="MPR96" s="886"/>
      <c r="MPS96" s="886"/>
      <c r="MPT96" s="886"/>
      <c r="MPU96" s="887"/>
      <c r="MPV96" s="885"/>
      <c r="MPW96" s="886"/>
      <c r="MPX96" s="886"/>
      <c r="MPY96" s="886"/>
      <c r="MPZ96" s="886"/>
      <c r="MQA96" s="886"/>
      <c r="MQB96" s="886"/>
      <c r="MQC96" s="886"/>
      <c r="MQD96" s="887"/>
      <c r="MQE96" s="885"/>
      <c r="MQF96" s="886"/>
      <c r="MQG96" s="886"/>
      <c r="MQH96" s="886"/>
      <c r="MQI96" s="886"/>
      <c r="MQJ96" s="886"/>
      <c r="MQK96" s="886"/>
      <c r="MQL96" s="886"/>
      <c r="MQM96" s="887"/>
      <c r="MQN96" s="885"/>
      <c r="MQO96" s="886"/>
      <c r="MQP96" s="886"/>
      <c r="MQQ96" s="886"/>
      <c r="MQR96" s="886"/>
      <c r="MQS96" s="886"/>
      <c r="MQT96" s="886"/>
      <c r="MQU96" s="886"/>
      <c r="MQV96" s="887"/>
      <c r="MQW96" s="885"/>
      <c r="MQX96" s="886"/>
      <c r="MQY96" s="886"/>
      <c r="MQZ96" s="886"/>
      <c r="MRA96" s="886"/>
      <c r="MRB96" s="886"/>
      <c r="MRC96" s="886"/>
      <c r="MRD96" s="886"/>
      <c r="MRE96" s="887"/>
      <c r="MRF96" s="885"/>
      <c r="MRG96" s="886"/>
      <c r="MRH96" s="886"/>
      <c r="MRI96" s="886"/>
      <c r="MRJ96" s="886"/>
      <c r="MRK96" s="886"/>
      <c r="MRL96" s="886"/>
      <c r="MRM96" s="886"/>
      <c r="MRN96" s="887"/>
      <c r="MRO96" s="885"/>
      <c r="MRP96" s="886"/>
      <c r="MRQ96" s="886"/>
      <c r="MRR96" s="886"/>
      <c r="MRS96" s="886"/>
      <c r="MRT96" s="886"/>
      <c r="MRU96" s="886"/>
      <c r="MRV96" s="886"/>
      <c r="MRW96" s="887"/>
      <c r="MRX96" s="885"/>
      <c r="MRY96" s="886"/>
      <c r="MRZ96" s="886"/>
      <c r="MSA96" s="886"/>
      <c r="MSB96" s="886"/>
      <c r="MSC96" s="886"/>
      <c r="MSD96" s="886"/>
      <c r="MSE96" s="886"/>
      <c r="MSF96" s="887"/>
      <c r="MSG96" s="885"/>
      <c r="MSH96" s="886"/>
      <c r="MSI96" s="886"/>
      <c r="MSJ96" s="886"/>
      <c r="MSK96" s="886"/>
      <c r="MSL96" s="886"/>
      <c r="MSM96" s="886"/>
      <c r="MSN96" s="886"/>
      <c r="MSO96" s="887"/>
      <c r="MSP96" s="885"/>
      <c r="MSQ96" s="886"/>
      <c r="MSR96" s="886"/>
      <c r="MSS96" s="886"/>
      <c r="MST96" s="886"/>
      <c r="MSU96" s="886"/>
      <c r="MSV96" s="886"/>
      <c r="MSW96" s="886"/>
      <c r="MSX96" s="887"/>
      <c r="MSY96" s="885"/>
      <c r="MSZ96" s="886"/>
      <c r="MTA96" s="886"/>
      <c r="MTB96" s="886"/>
      <c r="MTC96" s="886"/>
      <c r="MTD96" s="886"/>
      <c r="MTE96" s="886"/>
      <c r="MTF96" s="886"/>
      <c r="MTG96" s="887"/>
      <c r="MTH96" s="885"/>
      <c r="MTI96" s="886"/>
      <c r="MTJ96" s="886"/>
      <c r="MTK96" s="886"/>
      <c r="MTL96" s="886"/>
      <c r="MTM96" s="886"/>
      <c r="MTN96" s="886"/>
      <c r="MTO96" s="886"/>
      <c r="MTP96" s="887"/>
      <c r="MTQ96" s="885"/>
      <c r="MTR96" s="886"/>
      <c r="MTS96" s="886"/>
      <c r="MTT96" s="886"/>
      <c r="MTU96" s="886"/>
      <c r="MTV96" s="886"/>
      <c r="MTW96" s="886"/>
      <c r="MTX96" s="886"/>
      <c r="MTY96" s="887"/>
      <c r="MTZ96" s="885"/>
      <c r="MUA96" s="886"/>
      <c r="MUB96" s="886"/>
      <c r="MUC96" s="886"/>
      <c r="MUD96" s="886"/>
      <c r="MUE96" s="886"/>
      <c r="MUF96" s="886"/>
      <c r="MUG96" s="886"/>
      <c r="MUH96" s="887"/>
      <c r="MUI96" s="885"/>
      <c r="MUJ96" s="886"/>
      <c r="MUK96" s="886"/>
      <c r="MUL96" s="886"/>
      <c r="MUM96" s="886"/>
      <c r="MUN96" s="886"/>
      <c r="MUO96" s="886"/>
      <c r="MUP96" s="886"/>
      <c r="MUQ96" s="887"/>
      <c r="MUR96" s="885"/>
      <c r="MUS96" s="886"/>
      <c r="MUT96" s="886"/>
      <c r="MUU96" s="886"/>
      <c r="MUV96" s="886"/>
      <c r="MUW96" s="886"/>
      <c r="MUX96" s="886"/>
      <c r="MUY96" s="886"/>
      <c r="MUZ96" s="887"/>
      <c r="MVA96" s="885"/>
      <c r="MVB96" s="886"/>
      <c r="MVC96" s="886"/>
      <c r="MVD96" s="886"/>
      <c r="MVE96" s="886"/>
      <c r="MVF96" s="886"/>
      <c r="MVG96" s="886"/>
      <c r="MVH96" s="886"/>
      <c r="MVI96" s="887"/>
      <c r="MVJ96" s="885"/>
      <c r="MVK96" s="886"/>
      <c r="MVL96" s="886"/>
      <c r="MVM96" s="886"/>
      <c r="MVN96" s="886"/>
      <c r="MVO96" s="886"/>
      <c r="MVP96" s="886"/>
      <c r="MVQ96" s="886"/>
      <c r="MVR96" s="887"/>
      <c r="MVS96" s="885"/>
      <c r="MVT96" s="886"/>
      <c r="MVU96" s="886"/>
      <c r="MVV96" s="886"/>
      <c r="MVW96" s="886"/>
      <c r="MVX96" s="886"/>
      <c r="MVY96" s="886"/>
      <c r="MVZ96" s="886"/>
      <c r="MWA96" s="887"/>
      <c r="MWB96" s="885"/>
      <c r="MWC96" s="886"/>
      <c r="MWD96" s="886"/>
      <c r="MWE96" s="886"/>
      <c r="MWF96" s="886"/>
      <c r="MWG96" s="886"/>
      <c r="MWH96" s="886"/>
      <c r="MWI96" s="886"/>
      <c r="MWJ96" s="887"/>
      <c r="MWK96" s="885"/>
      <c r="MWL96" s="886"/>
      <c r="MWM96" s="886"/>
      <c r="MWN96" s="886"/>
      <c r="MWO96" s="886"/>
      <c r="MWP96" s="886"/>
      <c r="MWQ96" s="886"/>
      <c r="MWR96" s="886"/>
      <c r="MWS96" s="887"/>
      <c r="MWT96" s="885"/>
      <c r="MWU96" s="886"/>
      <c r="MWV96" s="886"/>
      <c r="MWW96" s="886"/>
      <c r="MWX96" s="886"/>
      <c r="MWY96" s="886"/>
      <c r="MWZ96" s="886"/>
      <c r="MXA96" s="886"/>
      <c r="MXB96" s="887"/>
      <c r="MXC96" s="885"/>
      <c r="MXD96" s="886"/>
      <c r="MXE96" s="886"/>
      <c r="MXF96" s="886"/>
      <c r="MXG96" s="886"/>
      <c r="MXH96" s="886"/>
      <c r="MXI96" s="886"/>
      <c r="MXJ96" s="886"/>
      <c r="MXK96" s="887"/>
      <c r="MXL96" s="885"/>
      <c r="MXM96" s="886"/>
      <c r="MXN96" s="886"/>
      <c r="MXO96" s="886"/>
      <c r="MXP96" s="886"/>
      <c r="MXQ96" s="886"/>
      <c r="MXR96" s="886"/>
      <c r="MXS96" s="886"/>
      <c r="MXT96" s="887"/>
      <c r="MXU96" s="885"/>
      <c r="MXV96" s="886"/>
      <c r="MXW96" s="886"/>
      <c r="MXX96" s="886"/>
      <c r="MXY96" s="886"/>
      <c r="MXZ96" s="886"/>
      <c r="MYA96" s="886"/>
      <c r="MYB96" s="886"/>
      <c r="MYC96" s="887"/>
      <c r="MYD96" s="885"/>
      <c r="MYE96" s="886"/>
      <c r="MYF96" s="886"/>
      <c r="MYG96" s="886"/>
      <c r="MYH96" s="886"/>
      <c r="MYI96" s="886"/>
      <c r="MYJ96" s="886"/>
      <c r="MYK96" s="886"/>
      <c r="MYL96" s="887"/>
      <c r="MYM96" s="885"/>
      <c r="MYN96" s="886"/>
      <c r="MYO96" s="886"/>
      <c r="MYP96" s="886"/>
      <c r="MYQ96" s="886"/>
      <c r="MYR96" s="886"/>
      <c r="MYS96" s="886"/>
      <c r="MYT96" s="886"/>
      <c r="MYU96" s="887"/>
      <c r="MYV96" s="885"/>
      <c r="MYW96" s="886"/>
      <c r="MYX96" s="886"/>
      <c r="MYY96" s="886"/>
      <c r="MYZ96" s="886"/>
      <c r="MZA96" s="886"/>
      <c r="MZB96" s="886"/>
      <c r="MZC96" s="886"/>
      <c r="MZD96" s="887"/>
      <c r="MZE96" s="885"/>
      <c r="MZF96" s="886"/>
      <c r="MZG96" s="886"/>
      <c r="MZH96" s="886"/>
      <c r="MZI96" s="886"/>
      <c r="MZJ96" s="886"/>
      <c r="MZK96" s="886"/>
      <c r="MZL96" s="886"/>
      <c r="MZM96" s="887"/>
      <c r="MZN96" s="885"/>
      <c r="MZO96" s="886"/>
      <c r="MZP96" s="886"/>
      <c r="MZQ96" s="886"/>
      <c r="MZR96" s="886"/>
      <c r="MZS96" s="886"/>
      <c r="MZT96" s="886"/>
      <c r="MZU96" s="886"/>
      <c r="MZV96" s="887"/>
      <c r="MZW96" s="885"/>
      <c r="MZX96" s="886"/>
      <c r="MZY96" s="886"/>
      <c r="MZZ96" s="886"/>
      <c r="NAA96" s="886"/>
      <c r="NAB96" s="886"/>
      <c r="NAC96" s="886"/>
      <c r="NAD96" s="886"/>
      <c r="NAE96" s="887"/>
      <c r="NAF96" s="885"/>
      <c r="NAG96" s="886"/>
      <c r="NAH96" s="886"/>
      <c r="NAI96" s="886"/>
      <c r="NAJ96" s="886"/>
      <c r="NAK96" s="886"/>
      <c r="NAL96" s="886"/>
      <c r="NAM96" s="886"/>
      <c r="NAN96" s="887"/>
      <c r="NAO96" s="885"/>
      <c r="NAP96" s="886"/>
      <c r="NAQ96" s="886"/>
      <c r="NAR96" s="886"/>
      <c r="NAS96" s="886"/>
      <c r="NAT96" s="886"/>
      <c r="NAU96" s="886"/>
      <c r="NAV96" s="886"/>
      <c r="NAW96" s="887"/>
      <c r="NAX96" s="885"/>
      <c r="NAY96" s="886"/>
      <c r="NAZ96" s="886"/>
      <c r="NBA96" s="886"/>
      <c r="NBB96" s="886"/>
      <c r="NBC96" s="886"/>
      <c r="NBD96" s="886"/>
      <c r="NBE96" s="886"/>
      <c r="NBF96" s="887"/>
      <c r="NBG96" s="885"/>
      <c r="NBH96" s="886"/>
      <c r="NBI96" s="886"/>
      <c r="NBJ96" s="886"/>
      <c r="NBK96" s="886"/>
      <c r="NBL96" s="886"/>
      <c r="NBM96" s="886"/>
      <c r="NBN96" s="886"/>
      <c r="NBO96" s="887"/>
      <c r="NBP96" s="885"/>
      <c r="NBQ96" s="886"/>
      <c r="NBR96" s="886"/>
      <c r="NBS96" s="886"/>
      <c r="NBT96" s="886"/>
      <c r="NBU96" s="886"/>
      <c r="NBV96" s="886"/>
      <c r="NBW96" s="886"/>
      <c r="NBX96" s="887"/>
      <c r="NBY96" s="885"/>
      <c r="NBZ96" s="886"/>
      <c r="NCA96" s="886"/>
      <c r="NCB96" s="886"/>
      <c r="NCC96" s="886"/>
      <c r="NCD96" s="886"/>
      <c r="NCE96" s="886"/>
      <c r="NCF96" s="886"/>
      <c r="NCG96" s="887"/>
      <c r="NCH96" s="885"/>
      <c r="NCI96" s="886"/>
      <c r="NCJ96" s="886"/>
      <c r="NCK96" s="886"/>
      <c r="NCL96" s="886"/>
      <c r="NCM96" s="886"/>
      <c r="NCN96" s="886"/>
      <c r="NCO96" s="886"/>
      <c r="NCP96" s="887"/>
      <c r="NCQ96" s="885"/>
      <c r="NCR96" s="886"/>
      <c r="NCS96" s="886"/>
      <c r="NCT96" s="886"/>
      <c r="NCU96" s="886"/>
      <c r="NCV96" s="886"/>
      <c r="NCW96" s="886"/>
      <c r="NCX96" s="886"/>
      <c r="NCY96" s="887"/>
      <c r="NCZ96" s="885"/>
      <c r="NDA96" s="886"/>
      <c r="NDB96" s="886"/>
      <c r="NDC96" s="886"/>
      <c r="NDD96" s="886"/>
      <c r="NDE96" s="886"/>
      <c r="NDF96" s="886"/>
      <c r="NDG96" s="886"/>
      <c r="NDH96" s="887"/>
      <c r="NDI96" s="885"/>
      <c r="NDJ96" s="886"/>
      <c r="NDK96" s="886"/>
      <c r="NDL96" s="886"/>
      <c r="NDM96" s="886"/>
      <c r="NDN96" s="886"/>
      <c r="NDO96" s="886"/>
      <c r="NDP96" s="886"/>
      <c r="NDQ96" s="887"/>
      <c r="NDR96" s="885"/>
      <c r="NDS96" s="886"/>
      <c r="NDT96" s="886"/>
      <c r="NDU96" s="886"/>
      <c r="NDV96" s="886"/>
      <c r="NDW96" s="886"/>
      <c r="NDX96" s="886"/>
      <c r="NDY96" s="886"/>
      <c r="NDZ96" s="887"/>
      <c r="NEA96" s="885"/>
      <c r="NEB96" s="886"/>
      <c r="NEC96" s="886"/>
      <c r="NED96" s="886"/>
      <c r="NEE96" s="886"/>
      <c r="NEF96" s="886"/>
      <c r="NEG96" s="886"/>
      <c r="NEH96" s="886"/>
      <c r="NEI96" s="887"/>
      <c r="NEJ96" s="885"/>
      <c r="NEK96" s="886"/>
      <c r="NEL96" s="886"/>
      <c r="NEM96" s="886"/>
      <c r="NEN96" s="886"/>
      <c r="NEO96" s="886"/>
      <c r="NEP96" s="886"/>
      <c r="NEQ96" s="886"/>
      <c r="NER96" s="887"/>
      <c r="NES96" s="885"/>
      <c r="NET96" s="886"/>
      <c r="NEU96" s="886"/>
      <c r="NEV96" s="886"/>
      <c r="NEW96" s="886"/>
      <c r="NEX96" s="886"/>
      <c r="NEY96" s="886"/>
      <c r="NEZ96" s="886"/>
      <c r="NFA96" s="887"/>
      <c r="NFB96" s="885"/>
      <c r="NFC96" s="886"/>
      <c r="NFD96" s="886"/>
      <c r="NFE96" s="886"/>
      <c r="NFF96" s="886"/>
      <c r="NFG96" s="886"/>
      <c r="NFH96" s="886"/>
      <c r="NFI96" s="886"/>
      <c r="NFJ96" s="887"/>
      <c r="NFK96" s="885"/>
      <c r="NFL96" s="886"/>
      <c r="NFM96" s="886"/>
      <c r="NFN96" s="886"/>
      <c r="NFO96" s="886"/>
      <c r="NFP96" s="886"/>
      <c r="NFQ96" s="886"/>
      <c r="NFR96" s="886"/>
      <c r="NFS96" s="887"/>
      <c r="NFT96" s="885"/>
      <c r="NFU96" s="886"/>
      <c r="NFV96" s="886"/>
      <c r="NFW96" s="886"/>
      <c r="NFX96" s="886"/>
      <c r="NFY96" s="886"/>
      <c r="NFZ96" s="886"/>
      <c r="NGA96" s="886"/>
      <c r="NGB96" s="887"/>
      <c r="NGC96" s="885"/>
      <c r="NGD96" s="886"/>
      <c r="NGE96" s="886"/>
      <c r="NGF96" s="886"/>
      <c r="NGG96" s="886"/>
      <c r="NGH96" s="886"/>
      <c r="NGI96" s="886"/>
      <c r="NGJ96" s="886"/>
      <c r="NGK96" s="887"/>
      <c r="NGL96" s="885"/>
      <c r="NGM96" s="886"/>
      <c r="NGN96" s="886"/>
      <c r="NGO96" s="886"/>
      <c r="NGP96" s="886"/>
      <c r="NGQ96" s="886"/>
      <c r="NGR96" s="886"/>
      <c r="NGS96" s="886"/>
      <c r="NGT96" s="887"/>
      <c r="NGU96" s="885"/>
      <c r="NGV96" s="886"/>
      <c r="NGW96" s="886"/>
      <c r="NGX96" s="886"/>
      <c r="NGY96" s="886"/>
      <c r="NGZ96" s="886"/>
      <c r="NHA96" s="886"/>
      <c r="NHB96" s="886"/>
      <c r="NHC96" s="887"/>
      <c r="NHD96" s="885"/>
      <c r="NHE96" s="886"/>
      <c r="NHF96" s="886"/>
      <c r="NHG96" s="886"/>
      <c r="NHH96" s="886"/>
      <c r="NHI96" s="886"/>
      <c r="NHJ96" s="886"/>
      <c r="NHK96" s="886"/>
      <c r="NHL96" s="887"/>
      <c r="NHM96" s="885"/>
      <c r="NHN96" s="886"/>
      <c r="NHO96" s="886"/>
      <c r="NHP96" s="886"/>
      <c r="NHQ96" s="886"/>
      <c r="NHR96" s="886"/>
      <c r="NHS96" s="886"/>
      <c r="NHT96" s="886"/>
      <c r="NHU96" s="887"/>
      <c r="NHV96" s="885"/>
      <c r="NHW96" s="886"/>
      <c r="NHX96" s="886"/>
      <c r="NHY96" s="886"/>
      <c r="NHZ96" s="886"/>
      <c r="NIA96" s="886"/>
      <c r="NIB96" s="886"/>
      <c r="NIC96" s="886"/>
      <c r="NID96" s="887"/>
      <c r="NIE96" s="885"/>
      <c r="NIF96" s="886"/>
      <c r="NIG96" s="886"/>
      <c r="NIH96" s="886"/>
      <c r="NII96" s="886"/>
      <c r="NIJ96" s="886"/>
      <c r="NIK96" s="886"/>
      <c r="NIL96" s="886"/>
      <c r="NIM96" s="887"/>
      <c r="NIN96" s="885"/>
      <c r="NIO96" s="886"/>
      <c r="NIP96" s="886"/>
      <c r="NIQ96" s="886"/>
      <c r="NIR96" s="886"/>
      <c r="NIS96" s="886"/>
      <c r="NIT96" s="886"/>
      <c r="NIU96" s="886"/>
      <c r="NIV96" s="887"/>
      <c r="NIW96" s="885"/>
      <c r="NIX96" s="886"/>
      <c r="NIY96" s="886"/>
      <c r="NIZ96" s="886"/>
      <c r="NJA96" s="886"/>
      <c r="NJB96" s="886"/>
      <c r="NJC96" s="886"/>
      <c r="NJD96" s="886"/>
      <c r="NJE96" s="887"/>
      <c r="NJF96" s="885"/>
      <c r="NJG96" s="886"/>
      <c r="NJH96" s="886"/>
      <c r="NJI96" s="886"/>
      <c r="NJJ96" s="886"/>
      <c r="NJK96" s="886"/>
      <c r="NJL96" s="886"/>
      <c r="NJM96" s="886"/>
      <c r="NJN96" s="887"/>
      <c r="NJO96" s="885"/>
      <c r="NJP96" s="886"/>
      <c r="NJQ96" s="886"/>
      <c r="NJR96" s="886"/>
      <c r="NJS96" s="886"/>
      <c r="NJT96" s="886"/>
      <c r="NJU96" s="886"/>
      <c r="NJV96" s="886"/>
      <c r="NJW96" s="887"/>
      <c r="NJX96" s="885"/>
      <c r="NJY96" s="886"/>
      <c r="NJZ96" s="886"/>
      <c r="NKA96" s="886"/>
      <c r="NKB96" s="886"/>
      <c r="NKC96" s="886"/>
      <c r="NKD96" s="886"/>
      <c r="NKE96" s="886"/>
      <c r="NKF96" s="887"/>
      <c r="NKG96" s="885"/>
      <c r="NKH96" s="886"/>
      <c r="NKI96" s="886"/>
      <c r="NKJ96" s="886"/>
      <c r="NKK96" s="886"/>
      <c r="NKL96" s="886"/>
      <c r="NKM96" s="886"/>
      <c r="NKN96" s="886"/>
      <c r="NKO96" s="887"/>
      <c r="NKP96" s="885"/>
      <c r="NKQ96" s="886"/>
      <c r="NKR96" s="886"/>
      <c r="NKS96" s="886"/>
      <c r="NKT96" s="886"/>
      <c r="NKU96" s="886"/>
      <c r="NKV96" s="886"/>
      <c r="NKW96" s="886"/>
      <c r="NKX96" s="887"/>
      <c r="NKY96" s="885"/>
      <c r="NKZ96" s="886"/>
      <c r="NLA96" s="886"/>
      <c r="NLB96" s="886"/>
      <c r="NLC96" s="886"/>
      <c r="NLD96" s="886"/>
      <c r="NLE96" s="886"/>
      <c r="NLF96" s="886"/>
      <c r="NLG96" s="887"/>
      <c r="NLH96" s="885"/>
      <c r="NLI96" s="886"/>
      <c r="NLJ96" s="886"/>
      <c r="NLK96" s="886"/>
      <c r="NLL96" s="886"/>
      <c r="NLM96" s="886"/>
      <c r="NLN96" s="886"/>
      <c r="NLO96" s="886"/>
      <c r="NLP96" s="887"/>
      <c r="NLQ96" s="885"/>
      <c r="NLR96" s="886"/>
      <c r="NLS96" s="886"/>
      <c r="NLT96" s="886"/>
      <c r="NLU96" s="886"/>
      <c r="NLV96" s="886"/>
      <c r="NLW96" s="886"/>
      <c r="NLX96" s="886"/>
      <c r="NLY96" s="887"/>
      <c r="NLZ96" s="885"/>
      <c r="NMA96" s="886"/>
      <c r="NMB96" s="886"/>
      <c r="NMC96" s="886"/>
      <c r="NMD96" s="886"/>
      <c r="NME96" s="886"/>
      <c r="NMF96" s="886"/>
      <c r="NMG96" s="886"/>
      <c r="NMH96" s="887"/>
      <c r="NMI96" s="885"/>
      <c r="NMJ96" s="886"/>
      <c r="NMK96" s="886"/>
      <c r="NML96" s="886"/>
      <c r="NMM96" s="886"/>
      <c r="NMN96" s="886"/>
      <c r="NMO96" s="886"/>
      <c r="NMP96" s="886"/>
      <c r="NMQ96" s="887"/>
      <c r="NMR96" s="885"/>
      <c r="NMS96" s="886"/>
      <c r="NMT96" s="886"/>
      <c r="NMU96" s="886"/>
      <c r="NMV96" s="886"/>
      <c r="NMW96" s="886"/>
      <c r="NMX96" s="886"/>
      <c r="NMY96" s="886"/>
      <c r="NMZ96" s="887"/>
      <c r="NNA96" s="885"/>
      <c r="NNB96" s="886"/>
      <c r="NNC96" s="886"/>
      <c r="NND96" s="886"/>
      <c r="NNE96" s="886"/>
      <c r="NNF96" s="886"/>
      <c r="NNG96" s="886"/>
      <c r="NNH96" s="886"/>
      <c r="NNI96" s="887"/>
      <c r="NNJ96" s="885"/>
      <c r="NNK96" s="886"/>
      <c r="NNL96" s="886"/>
      <c r="NNM96" s="886"/>
      <c r="NNN96" s="886"/>
      <c r="NNO96" s="886"/>
      <c r="NNP96" s="886"/>
      <c r="NNQ96" s="886"/>
      <c r="NNR96" s="887"/>
      <c r="NNS96" s="885"/>
      <c r="NNT96" s="886"/>
      <c r="NNU96" s="886"/>
      <c r="NNV96" s="886"/>
      <c r="NNW96" s="886"/>
      <c r="NNX96" s="886"/>
      <c r="NNY96" s="886"/>
      <c r="NNZ96" s="886"/>
      <c r="NOA96" s="887"/>
      <c r="NOB96" s="885"/>
      <c r="NOC96" s="886"/>
      <c r="NOD96" s="886"/>
      <c r="NOE96" s="886"/>
      <c r="NOF96" s="886"/>
      <c r="NOG96" s="886"/>
      <c r="NOH96" s="886"/>
      <c r="NOI96" s="886"/>
      <c r="NOJ96" s="887"/>
      <c r="NOK96" s="885"/>
      <c r="NOL96" s="886"/>
      <c r="NOM96" s="886"/>
      <c r="NON96" s="886"/>
      <c r="NOO96" s="886"/>
      <c r="NOP96" s="886"/>
      <c r="NOQ96" s="886"/>
      <c r="NOR96" s="886"/>
      <c r="NOS96" s="887"/>
      <c r="NOT96" s="885"/>
      <c r="NOU96" s="886"/>
      <c r="NOV96" s="886"/>
      <c r="NOW96" s="886"/>
      <c r="NOX96" s="886"/>
      <c r="NOY96" s="886"/>
      <c r="NOZ96" s="886"/>
      <c r="NPA96" s="886"/>
      <c r="NPB96" s="887"/>
      <c r="NPC96" s="885"/>
      <c r="NPD96" s="886"/>
      <c r="NPE96" s="886"/>
      <c r="NPF96" s="886"/>
      <c r="NPG96" s="886"/>
      <c r="NPH96" s="886"/>
      <c r="NPI96" s="886"/>
      <c r="NPJ96" s="886"/>
      <c r="NPK96" s="887"/>
      <c r="NPL96" s="885"/>
      <c r="NPM96" s="886"/>
      <c r="NPN96" s="886"/>
      <c r="NPO96" s="886"/>
      <c r="NPP96" s="886"/>
      <c r="NPQ96" s="886"/>
      <c r="NPR96" s="886"/>
      <c r="NPS96" s="886"/>
      <c r="NPT96" s="887"/>
      <c r="NPU96" s="885"/>
      <c r="NPV96" s="886"/>
      <c r="NPW96" s="886"/>
      <c r="NPX96" s="886"/>
      <c r="NPY96" s="886"/>
      <c r="NPZ96" s="886"/>
      <c r="NQA96" s="886"/>
      <c r="NQB96" s="886"/>
      <c r="NQC96" s="887"/>
      <c r="NQD96" s="885"/>
      <c r="NQE96" s="886"/>
      <c r="NQF96" s="886"/>
      <c r="NQG96" s="886"/>
      <c r="NQH96" s="886"/>
      <c r="NQI96" s="886"/>
      <c r="NQJ96" s="886"/>
      <c r="NQK96" s="886"/>
      <c r="NQL96" s="887"/>
      <c r="NQM96" s="885"/>
      <c r="NQN96" s="886"/>
      <c r="NQO96" s="886"/>
      <c r="NQP96" s="886"/>
      <c r="NQQ96" s="886"/>
      <c r="NQR96" s="886"/>
      <c r="NQS96" s="886"/>
      <c r="NQT96" s="886"/>
      <c r="NQU96" s="887"/>
      <c r="NQV96" s="885"/>
      <c r="NQW96" s="886"/>
      <c r="NQX96" s="886"/>
      <c r="NQY96" s="886"/>
      <c r="NQZ96" s="886"/>
      <c r="NRA96" s="886"/>
      <c r="NRB96" s="886"/>
      <c r="NRC96" s="886"/>
      <c r="NRD96" s="887"/>
      <c r="NRE96" s="885"/>
      <c r="NRF96" s="886"/>
      <c r="NRG96" s="886"/>
      <c r="NRH96" s="886"/>
      <c r="NRI96" s="886"/>
      <c r="NRJ96" s="886"/>
      <c r="NRK96" s="886"/>
      <c r="NRL96" s="886"/>
      <c r="NRM96" s="887"/>
      <c r="NRN96" s="885"/>
      <c r="NRO96" s="886"/>
      <c r="NRP96" s="886"/>
      <c r="NRQ96" s="886"/>
      <c r="NRR96" s="886"/>
      <c r="NRS96" s="886"/>
      <c r="NRT96" s="886"/>
      <c r="NRU96" s="886"/>
      <c r="NRV96" s="887"/>
      <c r="NRW96" s="885"/>
      <c r="NRX96" s="886"/>
      <c r="NRY96" s="886"/>
      <c r="NRZ96" s="886"/>
      <c r="NSA96" s="886"/>
      <c r="NSB96" s="886"/>
      <c r="NSC96" s="886"/>
      <c r="NSD96" s="886"/>
      <c r="NSE96" s="887"/>
      <c r="NSF96" s="885"/>
      <c r="NSG96" s="886"/>
      <c r="NSH96" s="886"/>
      <c r="NSI96" s="886"/>
      <c r="NSJ96" s="886"/>
      <c r="NSK96" s="886"/>
      <c r="NSL96" s="886"/>
      <c r="NSM96" s="886"/>
      <c r="NSN96" s="887"/>
      <c r="NSO96" s="885"/>
      <c r="NSP96" s="886"/>
      <c r="NSQ96" s="886"/>
      <c r="NSR96" s="886"/>
      <c r="NSS96" s="886"/>
      <c r="NST96" s="886"/>
      <c r="NSU96" s="886"/>
      <c r="NSV96" s="886"/>
      <c r="NSW96" s="887"/>
      <c r="NSX96" s="885"/>
      <c r="NSY96" s="886"/>
      <c r="NSZ96" s="886"/>
      <c r="NTA96" s="886"/>
      <c r="NTB96" s="886"/>
      <c r="NTC96" s="886"/>
      <c r="NTD96" s="886"/>
      <c r="NTE96" s="886"/>
      <c r="NTF96" s="887"/>
      <c r="NTG96" s="885"/>
      <c r="NTH96" s="886"/>
      <c r="NTI96" s="886"/>
      <c r="NTJ96" s="886"/>
      <c r="NTK96" s="886"/>
      <c r="NTL96" s="886"/>
      <c r="NTM96" s="886"/>
      <c r="NTN96" s="886"/>
      <c r="NTO96" s="887"/>
      <c r="NTP96" s="885"/>
      <c r="NTQ96" s="886"/>
      <c r="NTR96" s="886"/>
      <c r="NTS96" s="886"/>
      <c r="NTT96" s="886"/>
      <c r="NTU96" s="886"/>
      <c r="NTV96" s="886"/>
      <c r="NTW96" s="886"/>
      <c r="NTX96" s="887"/>
      <c r="NTY96" s="885"/>
      <c r="NTZ96" s="886"/>
      <c r="NUA96" s="886"/>
      <c r="NUB96" s="886"/>
      <c r="NUC96" s="886"/>
      <c r="NUD96" s="886"/>
      <c r="NUE96" s="886"/>
      <c r="NUF96" s="886"/>
      <c r="NUG96" s="887"/>
      <c r="NUH96" s="885"/>
      <c r="NUI96" s="886"/>
      <c r="NUJ96" s="886"/>
      <c r="NUK96" s="886"/>
      <c r="NUL96" s="886"/>
      <c r="NUM96" s="886"/>
      <c r="NUN96" s="886"/>
      <c r="NUO96" s="886"/>
      <c r="NUP96" s="887"/>
      <c r="NUQ96" s="885"/>
      <c r="NUR96" s="886"/>
      <c r="NUS96" s="886"/>
      <c r="NUT96" s="886"/>
      <c r="NUU96" s="886"/>
      <c r="NUV96" s="886"/>
      <c r="NUW96" s="886"/>
      <c r="NUX96" s="886"/>
      <c r="NUY96" s="887"/>
      <c r="NUZ96" s="885"/>
      <c r="NVA96" s="886"/>
      <c r="NVB96" s="886"/>
      <c r="NVC96" s="886"/>
      <c r="NVD96" s="886"/>
      <c r="NVE96" s="886"/>
      <c r="NVF96" s="886"/>
      <c r="NVG96" s="886"/>
      <c r="NVH96" s="887"/>
      <c r="NVI96" s="885"/>
      <c r="NVJ96" s="886"/>
      <c r="NVK96" s="886"/>
      <c r="NVL96" s="886"/>
      <c r="NVM96" s="886"/>
      <c r="NVN96" s="886"/>
      <c r="NVO96" s="886"/>
      <c r="NVP96" s="886"/>
      <c r="NVQ96" s="887"/>
      <c r="NVR96" s="885"/>
      <c r="NVS96" s="886"/>
      <c r="NVT96" s="886"/>
      <c r="NVU96" s="886"/>
      <c r="NVV96" s="886"/>
      <c r="NVW96" s="886"/>
      <c r="NVX96" s="886"/>
      <c r="NVY96" s="886"/>
      <c r="NVZ96" s="887"/>
      <c r="NWA96" s="885"/>
      <c r="NWB96" s="886"/>
      <c r="NWC96" s="886"/>
      <c r="NWD96" s="886"/>
      <c r="NWE96" s="886"/>
      <c r="NWF96" s="886"/>
      <c r="NWG96" s="886"/>
      <c r="NWH96" s="886"/>
      <c r="NWI96" s="887"/>
      <c r="NWJ96" s="885"/>
      <c r="NWK96" s="886"/>
      <c r="NWL96" s="886"/>
      <c r="NWM96" s="886"/>
      <c r="NWN96" s="886"/>
      <c r="NWO96" s="886"/>
      <c r="NWP96" s="886"/>
      <c r="NWQ96" s="886"/>
      <c r="NWR96" s="887"/>
      <c r="NWS96" s="885"/>
      <c r="NWT96" s="886"/>
      <c r="NWU96" s="886"/>
      <c r="NWV96" s="886"/>
      <c r="NWW96" s="886"/>
      <c r="NWX96" s="886"/>
      <c r="NWY96" s="886"/>
      <c r="NWZ96" s="886"/>
      <c r="NXA96" s="887"/>
      <c r="NXB96" s="885"/>
      <c r="NXC96" s="886"/>
      <c r="NXD96" s="886"/>
      <c r="NXE96" s="886"/>
      <c r="NXF96" s="886"/>
      <c r="NXG96" s="886"/>
      <c r="NXH96" s="886"/>
      <c r="NXI96" s="886"/>
      <c r="NXJ96" s="887"/>
      <c r="NXK96" s="885"/>
      <c r="NXL96" s="886"/>
      <c r="NXM96" s="886"/>
      <c r="NXN96" s="886"/>
      <c r="NXO96" s="886"/>
      <c r="NXP96" s="886"/>
      <c r="NXQ96" s="886"/>
      <c r="NXR96" s="886"/>
      <c r="NXS96" s="887"/>
      <c r="NXT96" s="885"/>
      <c r="NXU96" s="886"/>
      <c r="NXV96" s="886"/>
      <c r="NXW96" s="886"/>
      <c r="NXX96" s="886"/>
      <c r="NXY96" s="886"/>
      <c r="NXZ96" s="886"/>
      <c r="NYA96" s="886"/>
      <c r="NYB96" s="887"/>
      <c r="NYC96" s="885"/>
      <c r="NYD96" s="886"/>
      <c r="NYE96" s="886"/>
      <c r="NYF96" s="886"/>
      <c r="NYG96" s="886"/>
      <c r="NYH96" s="886"/>
      <c r="NYI96" s="886"/>
      <c r="NYJ96" s="886"/>
      <c r="NYK96" s="887"/>
      <c r="NYL96" s="885"/>
      <c r="NYM96" s="886"/>
      <c r="NYN96" s="886"/>
      <c r="NYO96" s="886"/>
      <c r="NYP96" s="886"/>
      <c r="NYQ96" s="886"/>
      <c r="NYR96" s="886"/>
      <c r="NYS96" s="886"/>
      <c r="NYT96" s="887"/>
      <c r="NYU96" s="885"/>
      <c r="NYV96" s="886"/>
      <c r="NYW96" s="886"/>
      <c r="NYX96" s="886"/>
      <c r="NYY96" s="886"/>
      <c r="NYZ96" s="886"/>
      <c r="NZA96" s="886"/>
      <c r="NZB96" s="886"/>
      <c r="NZC96" s="887"/>
      <c r="NZD96" s="885"/>
      <c r="NZE96" s="886"/>
      <c r="NZF96" s="886"/>
      <c r="NZG96" s="886"/>
      <c r="NZH96" s="886"/>
      <c r="NZI96" s="886"/>
      <c r="NZJ96" s="886"/>
      <c r="NZK96" s="886"/>
      <c r="NZL96" s="887"/>
      <c r="NZM96" s="885"/>
      <c r="NZN96" s="886"/>
      <c r="NZO96" s="886"/>
      <c r="NZP96" s="886"/>
      <c r="NZQ96" s="886"/>
      <c r="NZR96" s="886"/>
      <c r="NZS96" s="886"/>
      <c r="NZT96" s="886"/>
      <c r="NZU96" s="887"/>
      <c r="NZV96" s="885"/>
      <c r="NZW96" s="886"/>
      <c r="NZX96" s="886"/>
      <c r="NZY96" s="886"/>
      <c r="NZZ96" s="886"/>
      <c r="OAA96" s="886"/>
      <c r="OAB96" s="886"/>
      <c r="OAC96" s="886"/>
      <c r="OAD96" s="887"/>
      <c r="OAE96" s="885"/>
      <c r="OAF96" s="886"/>
      <c r="OAG96" s="886"/>
      <c r="OAH96" s="886"/>
      <c r="OAI96" s="886"/>
      <c r="OAJ96" s="886"/>
      <c r="OAK96" s="886"/>
      <c r="OAL96" s="886"/>
      <c r="OAM96" s="887"/>
      <c r="OAN96" s="885"/>
      <c r="OAO96" s="886"/>
      <c r="OAP96" s="886"/>
      <c r="OAQ96" s="886"/>
      <c r="OAR96" s="886"/>
      <c r="OAS96" s="886"/>
      <c r="OAT96" s="886"/>
      <c r="OAU96" s="886"/>
      <c r="OAV96" s="887"/>
      <c r="OAW96" s="885"/>
      <c r="OAX96" s="886"/>
      <c r="OAY96" s="886"/>
      <c r="OAZ96" s="886"/>
      <c r="OBA96" s="886"/>
      <c r="OBB96" s="886"/>
      <c r="OBC96" s="886"/>
      <c r="OBD96" s="886"/>
      <c r="OBE96" s="887"/>
      <c r="OBF96" s="885"/>
      <c r="OBG96" s="886"/>
      <c r="OBH96" s="886"/>
      <c r="OBI96" s="886"/>
      <c r="OBJ96" s="886"/>
      <c r="OBK96" s="886"/>
      <c r="OBL96" s="886"/>
      <c r="OBM96" s="886"/>
      <c r="OBN96" s="887"/>
      <c r="OBO96" s="885"/>
      <c r="OBP96" s="886"/>
      <c r="OBQ96" s="886"/>
      <c r="OBR96" s="886"/>
      <c r="OBS96" s="886"/>
      <c r="OBT96" s="886"/>
      <c r="OBU96" s="886"/>
      <c r="OBV96" s="886"/>
      <c r="OBW96" s="887"/>
      <c r="OBX96" s="885"/>
      <c r="OBY96" s="886"/>
      <c r="OBZ96" s="886"/>
      <c r="OCA96" s="886"/>
      <c r="OCB96" s="886"/>
      <c r="OCC96" s="886"/>
      <c r="OCD96" s="886"/>
      <c r="OCE96" s="886"/>
      <c r="OCF96" s="887"/>
      <c r="OCG96" s="885"/>
      <c r="OCH96" s="886"/>
      <c r="OCI96" s="886"/>
      <c r="OCJ96" s="886"/>
      <c r="OCK96" s="886"/>
      <c r="OCL96" s="886"/>
      <c r="OCM96" s="886"/>
      <c r="OCN96" s="886"/>
      <c r="OCO96" s="887"/>
      <c r="OCP96" s="885"/>
      <c r="OCQ96" s="886"/>
      <c r="OCR96" s="886"/>
      <c r="OCS96" s="886"/>
      <c r="OCT96" s="886"/>
      <c r="OCU96" s="886"/>
      <c r="OCV96" s="886"/>
      <c r="OCW96" s="886"/>
      <c r="OCX96" s="887"/>
      <c r="OCY96" s="885"/>
      <c r="OCZ96" s="886"/>
      <c r="ODA96" s="886"/>
      <c r="ODB96" s="886"/>
      <c r="ODC96" s="886"/>
      <c r="ODD96" s="886"/>
      <c r="ODE96" s="886"/>
      <c r="ODF96" s="886"/>
      <c r="ODG96" s="887"/>
      <c r="ODH96" s="885"/>
      <c r="ODI96" s="886"/>
      <c r="ODJ96" s="886"/>
      <c r="ODK96" s="886"/>
      <c r="ODL96" s="886"/>
      <c r="ODM96" s="886"/>
      <c r="ODN96" s="886"/>
      <c r="ODO96" s="886"/>
      <c r="ODP96" s="887"/>
      <c r="ODQ96" s="885"/>
      <c r="ODR96" s="886"/>
      <c r="ODS96" s="886"/>
      <c r="ODT96" s="886"/>
      <c r="ODU96" s="886"/>
      <c r="ODV96" s="886"/>
      <c r="ODW96" s="886"/>
      <c r="ODX96" s="886"/>
      <c r="ODY96" s="887"/>
      <c r="ODZ96" s="885"/>
      <c r="OEA96" s="886"/>
      <c r="OEB96" s="886"/>
      <c r="OEC96" s="886"/>
      <c r="OED96" s="886"/>
      <c r="OEE96" s="886"/>
      <c r="OEF96" s="886"/>
      <c r="OEG96" s="886"/>
      <c r="OEH96" s="887"/>
      <c r="OEI96" s="885"/>
      <c r="OEJ96" s="886"/>
      <c r="OEK96" s="886"/>
      <c r="OEL96" s="886"/>
      <c r="OEM96" s="886"/>
      <c r="OEN96" s="886"/>
      <c r="OEO96" s="886"/>
      <c r="OEP96" s="886"/>
      <c r="OEQ96" s="887"/>
      <c r="OER96" s="885"/>
      <c r="OES96" s="886"/>
      <c r="OET96" s="886"/>
      <c r="OEU96" s="886"/>
      <c r="OEV96" s="886"/>
      <c r="OEW96" s="886"/>
      <c r="OEX96" s="886"/>
      <c r="OEY96" s="886"/>
      <c r="OEZ96" s="887"/>
      <c r="OFA96" s="885"/>
      <c r="OFB96" s="886"/>
      <c r="OFC96" s="886"/>
      <c r="OFD96" s="886"/>
      <c r="OFE96" s="886"/>
      <c r="OFF96" s="886"/>
      <c r="OFG96" s="886"/>
      <c r="OFH96" s="886"/>
      <c r="OFI96" s="887"/>
      <c r="OFJ96" s="885"/>
      <c r="OFK96" s="886"/>
      <c r="OFL96" s="886"/>
      <c r="OFM96" s="886"/>
      <c r="OFN96" s="886"/>
      <c r="OFO96" s="886"/>
      <c r="OFP96" s="886"/>
      <c r="OFQ96" s="886"/>
      <c r="OFR96" s="887"/>
      <c r="OFS96" s="885"/>
      <c r="OFT96" s="886"/>
      <c r="OFU96" s="886"/>
      <c r="OFV96" s="886"/>
      <c r="OFW96" s="886"/>
      <c r="OFX96" s="886"/>
      <c r="OFY96" s="886"/>
      <c r="OFZ96" s="886"/>
      <c r="OGA96" s="887"/>
      <c r="OGB96" s="885"/>
      <c r="OGC96" s="886"/>
      <c r="OGD96" s="886"/>
      <c r="OGE96" s="886"/>
      <c r="OGF96" s="886"/>
      <c r="OGG96" s="886"/>
      <c r="OGH96" s="886"/>
      <c r="OGI96" s="886"/>
      <c r="OGJ96" s="887"/>
      <c r="OGK96" s="885"/>
      <c r="OGL96" s="886"/>
      <c r="OGM96" s="886"/>
      <c r="OGN96" s="886"/>
      <c r="OGO96" s="886"/>
      <c r="OGP96" s="886"/>
      <c r="OGQ96" s="886"/>
      <c r="OGR96" s="886"/>
      <c r="OGS96" s="887"/>
      <c r="OGT96" s="885"/>
      <c r="OGU96" s="886"/>
      <c r="OGV96" s="886"/>
      <c r="OGW96" s="886"/>
      <c r="OGX96" s="886"/>
      <c r="OGY96" s="886"/>
      <c r="OGZ96" s="886"/>
      <c r="OHA96" s="886"/>
      <c r="OHB96" s="887"/>
      <c r="OHC96" s="885"/>
      <c r="OHD96" s="886"/>
      <c r="OHE96" s="886"/>
      <c r="OHF96" s="886"/>
      <c r="OHG96" s="886"/>
      <c r="OHH96" s="886"/>
      <c r="OHI96" s="886"/>
      <c r="OHJ96" s="886"/>
      <c r="OHK96" s="887"/>
      <c r="OHL96" s="885"/>
      <c r="OHM96" s="886"/>
      <c r="OHN96" s="886"/>
      <c r="OHO96" s="886"/>
      <c r="OHP96" s="886"/>
      <c r="OHQ96" s="886"/>
      <c r="OHR96" s="886"/>
      <c r="OHS96" s="886"/>
      <c r="OHT96" s="887"/>
      <c r="OHU96" s="885"/>
      <c r="OHV96" s="886"/>
      <c r="OHW96" s="886"/>
      <c r="OHX96" s="886"/>
      <c r="OHY96" s="886"/>
      <c r="OHZ96" s="886"/>
      <c r="OIA96" s="886"/>
      <c r="OIB96" s="886"/>
      <c r="OIC96" s="887"/>
      <c r="OID96" s="885"/>
      <c r="OIE96" s="886"/>
      <c r="OIF96" s="886"/>
      <c r="OIG96" s="886"/>
      <c r="OIH96" s="886"/>
      <c r="OII96" s="886"/>
      <c r="OIJ96" s="886"/>
      <c r="OIK96" s="886"/>
      <c r="OIL96" s="887"/>
      <c r="OIM96" s="885"/>
      <c r="OIN96" s="886"/>
      <c r="OIO96" s="886"/>
      <c r="OIP96" s="886"/>
      <c r="OIQ96" s="886"/>
      <c r="OIR96" s="886"/>
      <c r="OIS96" s="886"/>
      <c r="OIT96" s="886"/>
      <c r="OIU96" s="887"/>
      <c r="OIV96" s="885"/>
      <c r="OIW96" s="886"/>
      <c r="OIX96" s="886"/>
      <c r="OIY96" s="886"/>
      <c r="OIZ96" s="886"/>
      <c r="OJA96" s="886"/>
      <c r="OJB96" s="886"/>
      <c r="OJC96" s="886"/>
      <c r="OJD96" s="887"/>
      <c r="OJE96" s="885"/>
      <c r="OJF96" s="886"/>
      <c r="OJG96" s="886"/>
      <c r="OJH96" s="886"/>
      <c r="OJI96" s="886"/>
      <c r="OJJ96" s="886"/>
      <c r="OJK96" s="886"/>
      <c r="OJL96" s="886"/>
      <c r="OJM96" s="887"/>
      <c r="OJN96" s="885"/>
      <c r="OJO96" s="886"/>
      <c r="OJP96" s="886"/>
      <c r="OJQ96" s="886"/>
      <c r="OJR96" s="886"/>
      <c r="OJS96" s="886"/>
      <c r="OJT96" s="886"/>
      <c r="OJU96" s="886"/>
      <c r="OJV96" s="887"/>
      <c r="OJW96" s="885"/>
      <c r="OJX96" s="886"/>
      <c r="OJY96" s="886"/>
      <c r="OJZ96" s="886"/>
      <c r="OKA96" s="886"/>
      <c r="OKB96" s="886"/>
      <c r="OKC96" s="886"/>
      <c r="OKD96" s="886"/>
      <c r="OKE96" s="887"/>
      <c r="OKF96" s="885"/>
      <c r="OKG96" s="886"/>
      <c r="OKH96" s="886"/>
      <c r="OKI96" s="886"/>
      <c r="OKJ96" s="886"/>
      <c r="OKK96" s="886"/>
      <c r="OKL96" s="886"/>
      <c r="OKM96" s="886"/>
      <c r="OKN96" s="887"/>
      <c r="OKO96" s="885"/>
      <c r="OKP96" s="886"/>
      <c r="OKQ96" s="886"/>
      <c r="OKR96" s="886"/>
      <c r="OKS96" s="886"/>
      <c r="OKT96" s="886"/>
      <c r="OKU96" s="886"/>
      <c r="OKV96" s="886"/>
      <c r="OKW96" s="887"/>
      <c r="OKX96" s="885"/>
      <c r="OKY96" s="886"/>
      <c r="OKZ96" s="886"/>
      <c r="OLA96" s="886"/>
      <c r="OLB96" s="886"/>
      <c r="OLC96" s="886"/>
      <c r="OLD96" s="886"/>
      <c r="OLE96" s="886"/>
      <c r="OLF96" s="887"/>
      <c r="OLG96" s="885"/>
      <c r="OLH96" s="886"/>
      <c r="OLI96" s="886"/>
      <c r="OLJ96" s="886"/>
      <c r="OLK96" s="886"/>
      <c r="OLL96" s="886"/>
      <c r="OLM96" s="886"/>
      <c r="OLN96" s="886"/>
      <c r="OLO96" s="887"/>
      <c r="OLP96" s="885"/>
      <c r="OLQ96" s="886"/>
      <c r="OLR96" s="886"/>
      <c r="OLS96" s="886"/>
      <c r="OLT96" s="886"/>
      <c r="OLU96" s="886"/>
      <c r="OLV96" s="886"/>
      <c r="OLW96" s="886"/>
      <c r="OLX96" s="887"/>
      <c r="OLY96" s="885"/>
      <c r="OLZ96" s="886"/>
      <c r="OMA96" s="886"/>
      <c r="OMB96" s="886"/>
      <c r="OMC96" s="886"/>
      <c r="OMD96" s="886"/>
      <c r="OME96" s="886"/>
      <c r="OMF96" s="886"/>
      <c r="OMG96" s="887"/>
      <c r="OMH96" s="885"/>
      <c r="OMI96" s="886"/>
      <c r="OMJ96" s="886"/>
      <c r="OMK96" s="886"/>
      <c r="OML96" s="886"/>
      <c r="OMM96" s="886"/>
      <c r="OMN96" s="886"/>
      <c r="OMO96" s="886"/>
      <c r="OMP96" s="887"/>
      <c r="OMQ96" s="885"/>
      <c r="OMR96" s="886"/>
      <c r="OMS96" s="886"/>
      <c r="OMT96" s="886"/>
      <c r="OMU96" s="886"/>
      <c r="OMV96" s="886"/>
      <c r="OMW96" s="886"/>
      <c r="OMX96" s="886"/>
      <c r="OMY96" s="887"/>
      <c r="OMZ96" s="885"/>
      <c r="ONA96" s="886"/>
      <c r="ONB96" s="886"/>
      <c r="ONC96" s="886"/>
      <c r="OND96" s="886"/>
      <c r="ONE96" s="886"/>
      <c r="ONF96" s="886"/>
      <c r="ONG96" s="886"/>
      <c r="ONH96" s="887"/>
      <c r="ONI96" s="885"/>
      <c r="ONJ96" s="886"/>
      <c r="ONK96" s="886"/>
      <c r="ONL96" s="886"/>
      <c r="ONM96" s="886"/>
      <c r="ONN96" s="886"/>
      <c r="ONO96" s="886"/>
      <c r="ONP96" s="886"/>
      <c r="ONQ96" s="887"/>
      <c r="ONR96" s="885"/>
      <c r="ONS96" s="886"/>
      <c r="ONT96" s="886"/>
      <c r="ONU96" s="886"/>
      <c r="ONV96" s="886"/>
      <c r="ONW96" s="886"/>
      <c r="ONX96" s="886"/>
      <c r="ONY96" s="886"/>
      <c r="ONZ96" s="887"/>
      <c r="OOA96" s="885"/>
      <c r="OOB96" s="886"/>
      <c r="OOC96" s="886"/>
      <c r="OOD96" s="886"/>
      <c r="OOE96" s="886"/>
      <c r="OOF96" s="886"/>
      <c r="OOG96" s="886"/>
      <c r="OOH96" s="886"/>
      <c r="OOI96" s="887"/>
      <c r="OOJ96" s="885"/>
      <c r="OOK96" s="886"/>
      <c r="OOL96" s="886"/>
      <c r="OOM96" s="886"/>
      <c r="OON96" s="886"/>
      <c r="OOO96" s="886"/>
      <c r="OOP96" s="886"/>
      <c r="OOQ96" s="886"/>
      <c r="OOR96" s="887"/>
      <c r="OOS96" s="885"/>
      <c r="OOT96" s="886"/>
      <c r="OOU96" s="886"/>
      <c r="OOV96" s="886"/>
      <c r="OOW96" s="886"/>
      <c r="OOX96" s="886"/>
      <c r="OOY96" s="886"/>
      <c r="OOZ96" s="886"/>
      <c r="OPA96" s="887"/>
      <c r="OPB96" s="885"/>
      <c r="OPC96" s="886"/>
      <c r="OPD96" s="886"/>
      <c r="OPE96" s="886"/>
      <c r="OPF96" s="886"/>
      <c r="OPG96" s="886"/>
      <c r="OPH96" s="886"/>
      <c r="OPI96" s="886"/>
      <c r="OPJ96" s="887"/>
      <c r="OPK96" s="885"/>
      <c r="OPL96" s="886"/>
      <c r="OPM96" s="886"/>
      <c r="OPN96" s="886"/>
      <c r="OPO96" s="886"/>
      <c r="OPP96" s="886"/>
      <c r="OPQ96" s="886"/>
      <c r="OPR96" s="886"/>
      <c r="OPS96" s="887"/>
      <c r="OPT96" s="885"/>
      <c r="OPU96" s="886"/>
      <c r="OPV96" s="886"/>
      <c r="OPW96" s="886"/>
      <c r="OPX96" s="886"/>
      <c r="OPY96" s="886"/>
      <c r="OPZ96" s="886"/>
      <c r="OQA96" s="886"/>
      <c r="OQB96" s="887"/>
      <c r="OQC96" s="885"/>
      <c r="OQD96" s="886"/>
      <c r="OQE96" s="886"/>
      <c r="OQF96" s="886"/>
      <c r="OQG96" s="886"/>
      <c r="OQH96" s="886"/>
      <c r="OQI96" s="886"/>
      <c r="OQJ96" s="886"/>
      <c r="OQK96" s="887"/>
      <c r="OQL96" s="885"/>
      <c r="OQM96" s="886"/>
      <c r="OQN96" s="886"/>
      <c r="OQO96" s="886"/>
      <c r="OQP96" s="886"/>
      <c r="OQQ96" s="886"/>
      <c r="OQR96" s="886"/>
      <c r="OQS96" s="886"/>
      <c r="OQT96" s="887"/>
      <c r="OQU96" s="885"/>
      <c r="OQV96" s="886"/>
      <c r="OQW96" s="886"/>
      <c r="OQX96" s="886"/>
      <c r="OQY96" s="886"/>
      <c r="OQZ96" s="886"/>
      <c r="ORA96" s="886"/>
      <c r="ORB96" s="886"/>
      <c r="ORC96" s="887"/>
      <c r="ORD96" s="885"/>
      <c r="ORE96" s="886"/>
      <c r="ORF96" s="886"/>
      <c r="ORG96" s="886"/>
      <c r="ORH96" s="886"/>
      <c r="ORI96" s="886"/>
      <c r="ORJ96" s="886"/>
      <c r="ORK96" s="886"/>
      <c r="ORL96" s="887"/>
      <c r="ORM96" s="885"/>
      <c r="ORN96" s="886"/>
      <c r="ORO96" s="886"/>
      <c r="ORP96" s="886"/>
      <c r="ORQ96" s="886"/>
      <c r="ORR96" s="886"/>
      <c r="ORS96" s="886"/>
      <c r="ORT96" s="886"/>
      <c r="ORU96" s="887"/>
      <c r="ORV96" s="885"/>
      <c r="ORW96" s="886"/>
      <c r="ORX96" s="886"/>
      <c r="ORY96" s="886"/>
      <c r="ORZ96" s="886"/>
      <c r="OSA96" s="886"/>
      <c r="OSB96" s="886"/>
      <c r="OSC96" s="886"/>
      <c r="OSD96" s="887"/>
      <c r="OSE96" s="885"/>
      <c r="OSF96" s="886"/>
      <c r="OSG96" s="886"/>
      <c r="OSH96" s="886"/>
      <c r="OSI96" s="886"/>
      <c r="OSJ96" s="886"/>
      <c r="OSK96" s="886"/>
      <c r="OSL96" s="886"/>
      <c r="OSM96" s="887"/>
      <c r="OSN96" s="885"/>
      <c r="OSO96" s="886"/>
      <c r="OSP96" s="886"/>
      <c r="OSQ96" s="886"/>
      <c r="OSR96" s="886"/>
      <c r="OSS96" s="886"/>
      <c r="OST96" s="886"/>
      <c r="OSU96" s="886"/>
      <c r="OSV96" s="887"/>
      <c r="OSW96" s="885"/>
      <c r="OSX96" s="886"/>
      <c r="OSY96" s="886"/>
      <c r="OSZ96" s="886"/>
      <c r="OTA96" s="886"/>
      <c r="OTB96" s="886"/>
      <c r="OTC96" s="886"/>
      <c r="OTD96" s="886"/>
      <c r="OTE96" s="887"/>
      <c r="OTF96" s="885"/>
      <c r="OTG96" s="886"/>
      <c r="OTH96" s="886"/>
      <c r="OTI96" s="886"/>
      <c r="OTJ96" s="886"/>
      <c r="OTK96" s="886"/>
      <c r="OTL96" s="886"/>
      <c r="OTM96" s="886"/>
      <c r="OTN96" s="887"/>
      <c r="OTO96" s="885"/>
      <c r="OTP96" s="886"/>
      <c r="OTQ96" s="886"/>
      <c r="OTR96" s="886"/>
      <c r="OTS96" s="886"/>
      <c r="OTT96" s="886"/>
      <c r="OTU96" s="886"/>
      <c r="OTV96" s="886"/>
      <c r="OTW96" s="887"/>
      <c r="OTX96" s="885"/>
      <c r="OTY96" s="886"/>
      <c r="OTZ96" s="886"/>
      <c r="OUA96" s="886"/>
      <c r="OUB96" s="886"/>
      <c r="OUC96" s="886"/>
      <c r="OUD96" s="886"/>
      <c r="OUE96" s="886"/>
      <c r="OUF96" s="887"/>
      <c r="OUG96" s="885"/>
      <c r="OUH96" s="886"/>
      <c r="OUI96" s="886"/>
      <c r="OUJ96" s="886"/>
      <c r="OUK96" s="886"/>
      <c r="OUL96" s="886"/>
      <c r="OUM96" s="886"/>
      <c r="OUN96" s="886"/>
      <c r="OUO96" s="887"/>
      <c r="OUP96" s="885"/>
      <c r="OUQ96" s="886"/>
      <c r="OUR96" s="886"/>
      <c r="OUS96" s="886"/>
      <c r="OUT96" s="886"/>
      <c r="OUU96" s="886"/>
      <c r="OUV96" s="886"/>
      <c r="OUW96" s="886"/>
      <c r="OUX96" s="887"/>
      <c r="OUY96" s="885"/>
      <c r="OUZ96" s="886"/>
      <c r="OVA96" s="886"/>
      <c r="OVB96" s="886"/>
      <c r="OVC96" s="886"/>
      <c r="OVD96" s="886"/>
      <c r="OVE96" s="886"/>
      <c r="OVF96" s="886"/>
      <c r="OVG96" s="887"/>
      <c r="OVH96" s="885"/>
      <c r="OVI96" s="886"/>
      <c r="OVJ96" s="886"/>
      <c r="OVK96" s="886"/>
      <c r="OVL96" s="886"/>
      <c r="OVM96" s="886"/>
      <c r="OVN96" s="886"/>
      <c r="OVO96" s="886"/>
      <c r="OVP96" s="887"/>
      <c r="OVQ96" s="885"/>
      <c r="OVR96" s="886"/>
      <c r="OVS96" s="886"/>
      <c r="OVT96" s="886"/>
      <c r="OVU96" s="886"/>
      <c r="OVV96" s="886"/>
      <c r="OVW96" s="886"/>
      <c r="OVX96" s="886"/>
      <c r="OVY96" s="887"/>
      <c r="OVZ96" s="885"/>
      <c r="OWA96" s="886"/>
      <c r="OWB96" s="886"/>
      <c r="OWC96" s="886"/>
      <c r="OWD96" s="886"/>
      <c r="OWE96" s="886"/>
      <c r="OWF96" s="886"/>
      <c r="OWG96" s="886"/>
      <c r="OWH96" s="887"/>
      <c r="OWI96" s="885"/>
      <c r="OWJ96" s="886"/>
      <c r="OWK96" s="886"/>
      <c r="OWL96" s="886"/>
      <c r="OWM96" s="886"/>
      <c r="OWN96" s="886"/>
      <c r="OWO96" s="886"/>
      <c r="OWP96" s="886"/>
      <c r="OWQ96" s="887"/>
      <c r="OWR96" s="885"/>
      <c r="OWS96" s="886"/>
      <c r="OWT96" s="886"/>
      <c r="OWU96" s="886"/>
      <c r="OWV96" s="886"/>
      <c r="OWW96" s="886"/>
      <c r="OWX96" s="886"/>
      <c r="OWY96" s="886"/>
      <c r="OWZ96" s="887"/>
      <c r="OXA96" s="885"/>
      <c r="OXB96" s="886"/>
      <c r="OXC96" s="886"/>
      <c r="OXD96" s="886"/>
      <c r="OXE96" s="886"/>
      <c r="OXF96" s="886"/>
      <c r="OXG96" s="886"/>
      <c r="OXH96" s="886"/>
      <c r="OXI96" s="887"/>
      <c r="OXJ96" s="885"/>
      <c r="OXK96" s="886"/>
      <c r="OXL96" s="886"/>
      <c r="OXM96" s="886"/>
      <c r="OXN96" s="886"/>
      <c r="OXO96" s="886"/>
      <c r="OXP96" s="886"/>
      <c r="OXQ96" s="886"/>
      <c r="OXR96" s="887"/>
      <c r="OXS96" s="885"/>
      <c r="OXT96" s="886"/>
      <c r="OXU96" s="886"/>
      <c r="OXV96" s="886"/>
      <c r="OXW96" s="886"/>
      <c r="OXX96" s="886"/>
      <c r="OXY96" s="886"/>
      <c r="OXZ96" s="886"/>
      <c r="OYA96" s="887"/>
      <c r="OYB96" s="885"/>
      <c r="OYC96" s="886"/>
      <c r="OYD96" s="886"/>
      <c r="OYE96" s="886"/>
      <c r="OYF96" s="886"/>
      <c r="OYG96" s="886"/>
      <c r="OYH96" s="886"/>
      <c r="OYI96" s="886"/>
      <c r="OYJ96" s="887"/>
      <c r="OYK96" s="885"/>
      <c r="OYL96" s="886"/>
      <c r="OYM96" s="886"/>
      <c r="OYN96" s="886"/>
      <c r="OYO96" s="886"/>
      <c r="OYP96" s="886"/>
      <c r="OYQ96" s="886"/>
      <c r="OYR96" s="886"/>
      <c r="OYS96" s="887"/>
      <c r="OYT96" s="885"/>
      <c r="OYU96" s="886"/>
      <c r="OYV96" s="886"/>
      <c r="OYW96" s="886"/>
      <c r="OYX96" s="886"/>
      <c r="OYY96" s="886"/>
      <c r="OYZ96" s="886"/>
      <c r="OZA96" s="886"/>
      <c r="OZB96" s="887"/>
      <c r="OZC96" s="885"/>
      <c r="OZD96" s="886"/>
      <c r="OZE96" s="886"/>
      <c r="OZF96" s="886"/>
      <c r="OZG96" s="886"/>
      <c r="OZH96" s="886"/>
      <c r="OZI96" s="886"/>
      <c r="OZJ96" s="886"/>
      <c r="OZK96" s="887"/>
      <c r="OZL96" s="885"/>
      <c r="OZM96" s="886"/>
      <c r="OZN96" s="886"/>
      <c r="OZO96" s="886"/>
      <c r="OZP96" s="886"/>
      <c r="OZQ96" s="886"/>
      <c r="OZR96" s="886"/>
      <c r="OZS96" s="886"/>
      <c r="OZT96" s="887"/>
      <c r="OZU96" s="885"/>
      <c r="OZV96" s="886"/>
      <c r="OZW96" s="886"/>
      <c r="OZX96" s="886"/>
      <c r="OZY96" s="886"/>
      <c r="OZZ96" s="886"/>
      <c r="PAA96" s="886"/>
      <c r="PAB96" s="886"/>
      <c r="PAC96" s="887"/>
      <c r="PAD96" s="885"/>
      <c r="PAE96" s="886"/>
      <c r="PAF96" s="886"/>
      <c r="PAG96" s="886"/>
      <c r="PAH96" s="886"/>
      <c r="PAI96" s="886"/>
      <c r="PAJ96" s="886"/>
      <c r="PAK96" s="886"/>
      <c r="PAL96" s="887"/>
      <c r="PAM96" s="885"/>
      <c r="PAN96" s="886"/>
      <c r="PAO96" s="886"/>
      <c r="PAP96" s="886"/>
      <c r="PAQ96" s="886"/>
      <c r="PAR96" s="886"/>
      <c r="PAS96" s="886"/>
      <c r="PAT96" s="886"/>
      <c r="PAU96" s="887"/>
      <c r="PAV96" s="885"/>
      <c r="PAW96" s="886"/>
      <c r="PAX96" s="886"/>
      <c r="PAY96" s="886"/>
      <c r="PAZ96" s="886"/>
      <c r="PBA96" s="886"/>
      <c r="PBB96" s="886"/>
      <c r="PBC96" s="886"/>
      <c r="PBD96" s="887"/>
      <c r="PBE96" s="885"/>
      <c r="PBF96" s="886"/>
      <c r="PBG96" s="886"/>
      <c r="PBH96" s="886"/>
      <c r="PBI96" s="886"/>
      <c r="PBJ96" s="886"/>
      <c r="PBK96" s="886"/>
      <c r="PBL96" s="886"/>
      <c r="PBM96" s="887"/>
      <c r="PBN96" s="885"/>
      <c r="PBO96" s="886"/>
      <c r="PBP96" s="886"/>
      <c r="PBQ96" s="886"/>
      <c r="PBR96" s="886"/>
      <c r="PBS96" s="886"/>
      <c r="PBT96" s="886"/>
      <c r="PBU96" s="886"/>
      <c r="PBV96" s="887"/>
      <c r="PBW96" s="885"/>
      <c r="PBX96" s="886"/>
      <c r="PBY96" s="886"/>
      <c r="PBZ96" s="886"/>
      <c r="PCA96" s="886"/>
      <c r="PCB96" s="886"/>
      <c r="PCC96" s="886"/>
      <c r="PCD96" s="886"/>
      <c r="PCE96" s="887"/>
      <c r="PCF96" s="885"/>
      <c r="PCG96" s="886"/>
      <c r="PCH96" s="886"/>
      <c r="PCI96" s="886"/>
      <c r="PCJ96" s="886"/>
      <c r="PCK96" s="886"/>
      <c r="PCL96" s="886"/>
      <c r="PCM96" s="886"/>
      <c r="PCN96" s="887"/>
      <c r="PCO96" s="885"/>
      <c r="PCP96" s="886"/>
      <c r="PCQ96" s="886"/>
      <c r="PCR96" s="886"/>
      <c r="PCS96" s="886"/>
      <c r="PCT96" s="886"/>
      <c r="PCU96" s="886"/>
      <c r="PCV96" s="886"/>
      <c r="PCW96" s="887"/>
      <c r="PCX96" s="885"/>
      <c r="PCY96" s="886"/>
      <c r="PCZ96" s="886"/>
      <c r="PDA96" s="886"/>
      <c r="PDB96" s="886"/>
      <c r="PDC96" s="886"/>
      <c r="PDD96" s="886"/>
      <c r="PDE96" s="886"/>
      <c r="PDF96" s="887"/>
      <c r="PDG96" s="885"/>
      <c r="PDH96" s="886"/>
      <c r="PDI96" s="886"/>
      <c r="PDJ96" s="886"/>
      <c r="PDK96" s="886"/>
      <c r="PDL96" s="886"/>
      <c r="PDM96" s="886"/>
      <c r="PDN96" s="886"/>
      <c r="PDO96" s="887"/>
      <c r="PDP96" s="885"/>
      <c r="PDQ96" s="886"/>
      <c r="PDR96" s="886"/>
      <c r="PDS96" s="886"/>
      <c r="PDT96" s="886"/>
      <c r="PDU96" s="886"/>
      <c r="PDV96" s="886"/>
      <c r="PDW96" s="886"/>
      <c r="PDX96" s="887"/>
      <c r="PDY96" s="885"/>
      <c r="PDZ96" s="886"/>
      <c r="PEA96" s="886"/>
      <c r="PEB96" s="886"/>
      <c r="PEC96" s="886"/>
      <c r="PED96" s="886"/>
      <c r="PEE96" s="886"/>
      <c r="PEF96" s="886"/>
      <c r="PEG96" s="887"/>
      <c r="PEH96" s="885"/>
      <c r="PEI96" s="886"/>
      <c r="PEJ96" s="886"/>
      <c r="PEK96" s="886"/>
      <c r="PEL96" s="886"/>
      <c r="PEM96" s="886"/>
      <c r="PEN96" s="886"/>
      <c r="PEO96" s="886"/>
      <c r="PEP96" s="887"/>
      <c r="PEQ96" s="885"/>
      <c r="PER96" s="886"/>
      <c r="PES96" s="886"/>
      <c r="PET96" s="886"/>
      <c r="PEU96" s="886"/>
      <c r="PEV96" s="886"/>
      <c r="PEW96" s="886"/>
      <c r="PEX96" s="886"/>
      <c r="PEY96" s="887"/>
      <c r="PEZ96" s="885"/>
      <c r="PFA96" s="886"/>
      <c r="PFB96" s="886"/>
      <c r="PFC96" s="886"/>
      <c r="PFD96" s="886"/>
      <c r="PFE96" s="886"/>
      <c r="PFF96" s="886"/>
      <c r="PFG96" s="886"/>
      <c r="PFH96" s="887"/>
      <c r="PFI96" s="885"/>
      <c r="PFJ96" s="886"/>
      <c r="PFK96" s="886"/>
      <c r="PFL96" s="886"/>
      <c r="PFM96" s="886"/>
      <c r="PFN96" s="886"/>
      <c r="PFO96" s="886"/>
      <c r="PFP96" s="886"/>
      <c r="PFQ96" s="887"/>
      <c r="PFR96" s="885"/>
      <c r="PFS96" s="886"/>
      <c r="PFT96" s="886"/>
      <c r="PFU96" s="886"/>
      <c r="PFV96" s="886"/>
      <c r="PFW96" s="886"/>
      <c r="PFX96" s="886"/>
      <c r="PFY96" s="886"/>
      <c r="PFZ96" s="887"/>
      <c r="PGA96" s="885"/>
      <c r="PGB96" s="886"/>
      <c r="PGC96" s="886"/>
      <c r="PGD96" s="886"/>
      <c r="PGE96" s="886"/>
      <c r="PGF96" s="886"/>
      <c r="PGG96" s="886"/>
      <c r="PGH96" s="886"/>
      <c r="PGI96" s="887"/>
      <c r="PGJ96" s="885"/>
      <c r="PGK96" s="886"/>
      <c r="PGL96" s="886"/>
      <c r="PGM96" s="886"/>
      <c r="PGN96" s="886"/>
      <c r="PGO96" s="886"/>
      <c r="PGP96" s="886"/>
      <c r="PGQ96" s="886"/>
      <c r="PGR96" s="887"/>
      <c r="PGS96" s="885"/>
      <c r="PGT96" s="886"/>
      <c r="PGU96" s="886"/>
      <c r="PGV96" s="886"/>
      <c r="PGW96" s="886"/>
      <c r="PGX96" s="886"/>
      <c r="PGY96" s="886"/>
      <c r="PGZ96" s="886"/>
      <c r="PHA96" s="887"/>
      <c r="PHB96" s="885"/>
      <c r="PHC96" s="886"/>
      <c r="PHD96" s="886"/>
      <c r="PHE96" s="886"/>
      <c r="PHF96" s="886"/>
      <c r="PHG96" s="886"/>
      <c r="PHH96" s="886"/>
      <c r="PHI96" s="886"/>
      <c r="PHJ96" s="887"/>
      <c r="PHK96" s="885"/>
      <c r="PHL96" s="886"/>
      <c r="PHM96" s="886"/>
      <c r="PHN96" s="886"/>
      <c r="PHO96" s="886"/>
      <c r="PHP96" s="886"/>
      <c r="PHQ96" s="886"/>
      <c r="PHR96" s="886"/>
      <c r="PHS96" s="887"/>
      <c r="PHT96" s="885"/>
      <c r="PHU96" s="886"/>
      <c r="PHV96" s="886"/>
      <c r="PHW96" s="886"/>
      <c r="PHX96" s="886"/>
      <c r="PHY96" s="886"/>
      <c r="PHZ96" s="886"/>
      <c r="PIA96" s="886"/>
      <c r="PIB96" s="887"/>
      <c r="PIC96" s="885"/>
      <c r="PID96" s="886"/>
      <c r="PIE96" s="886"/>
      <c r="PIF96" s="886"/>
      <c r="PIG96" s="886"/>
      <c r="PIH96" s="886"/>
      <c r="PII96" s="886"/>
      <c r="PIJ96" s="886"/>
      <c r="PIK96" s="887"/>
      <c r="PIL96" s="885"/>
      <c r="PIM96" s="886"/>
      <c r="PIN96" s="886"/>
      <c r="PIO96" s="886"/>
      <c r="PIP96" s="886"/>
      <c r="PIQ96" s="886"/>
      <c r="PIR96" s="886"/>
      <c r="PIS96" s="886"/>
      <c r="PIT96" s="887"/>
      <c r="PIU96" s="885"/>
      <c r="PIV96" s="886"/>
      <c r="PIW96" s="886"/>
      <c r="PIX96" s="886"/>
      <c r="PIY96" s="886"/>
      <c r="PIZ96" s="886"/>
      <c r="PJA96" s="886"/>
      <c r="PJB96" s="886"/>
      <c r="PJC96" s="887"/>
      <c r="PJD96" s="885"/>
      <c r="PJE96" s="886"/>
      <c r="PJF96" s="886"/>
      <c r="PJG96" s="886"/>
      <c r="PJH96" s="886"/>
      <c r="PJI96" s="886"/>
      <c r="PJJ96" s="886"/>
      <c r="PJK96" s="886"/>
      <c r="PJL96" s="887"/>
      <c r="PJM96" s="885"/>
      <c r="PJN96" s="886"/>
      <c r="PJO96" s="886"/>
      <c r="PJP96" s="886"/>
      <c r="PJQ96" s="886"/>
      <c r="PJR96" s="886"/>
      <c r="PJS96" s="886"/>
      <c r="PJT96" s="886"/>
      <c r="PJU96" s="887"/>
      <c r="PJV96" s="885"/>
      <c r="PJW96" s="886"/>
      <c r="PJX96" s="886"/>
      <c r="PJY96" s="886"/>
      <c r="PJZ96" s="886"/>
      <c r="PKA96" s="886"/>
      <c r="PKB96" s="886"/>
      <c r="PKC96" s="886"/>
      <c r="PKD96" s="887"/>
      <c r="PKE96" s="885"/>
      <c r="PKF96" s="886"/>
      <c r="PKG96" s="886"/>
      <c r="PKH96" s="886"/>
      <c r="PKI96" s="886"/>
      <c r="PKJ96" s="886"/>
      <c r="PKK96" s="886"/>
      <c r="PKL96" s="886"/>
      <c r="PKM96" s="887"/>
      <c r="PKN96" s="885"/>
      <c r="PKO96" s="886"/>
      <c r="PKP96" s="886"/>
      <c r="PKQ96" s="886"/>
      <c r="PKR96" s="886"/>
      <c r="PKS96" s="886"/>
      <c r="PKT96" s="886"/>
      <c r="PKU96" s="886"/>
      <c r="PKV96" s="887"/>
      <c r="PKW96" s="885"/>
      <c r="PKX96" s="886"/>
      <c r="PKY96" s="886"/>
      <c r="PKZ96" s="886"/>
      <c r="PLA96" s="886"/>
      <c r="PLB96" s="886"/>
      <c r="PLC96" s="886"/>
      <c r="PLD96" s="886"/>
      <c r="PLE96" s="887"/>
      <c r="PLF96" s="885"/>
      <c r="PLG96" s="886"/>
      <c r="PLH96" s="886"/>
      <c r="PLI96" s="886"/>
      <c r="PLJ96" s="886"/>
      <c r="PLK96" s="886"/>
      <c r="PLL96" s="886"/>
      <c r="PLM96" s="886"/>
      <c r="PLN96" s="887"/>
      <c r="PLO96" s="885"/>
      <c r="PLP96" s="886"/>
      <c r="PLQ96" s="886"/>
      <c r="PLR96" s="886"/>
      <c r="PLS96" s="886"/>
      <c r="PLT96" s="886"/>
      <c r="PLU96" s="886"/>
      <c r="PLV96" s="886"/>
      <c r="PLW96" s="887"/>
      <c r="PLX96" s="885"/>
      <c r="PLY96" s="886"/>
      <c r="PLZ96" s="886"/>
      <c r="PMA96" s="886"/>
      <c r="PMB96" s="886"/>
      <c r="PMC96" s="886"/>
      <c r="PMD96" s="886"/>
      <c r="PME96" s="886"/>
      <c r="PMF96" s="887"/>
      <c r="PMG96" s="885"/>
      <c r="PMH96" s="886"/>
      <c r="PMI96" s="886"/>
      <c r="PMJ96" s="886"/>
      <c r="PMK96" s="886"/>
      <c r="PML96" s="886"/>
      <c r="PMM96" s="886"/>
      <c r="PMN96" s="886"/>
      <c r="PMO96" s="887"/>
      <c r="PMP96" s="885"/>
      <c r="PMQ96" s="886"/>
      <c r="PMR96" s="886"/>
      <c r="PMS96" s="886"/>
      <c r="PMT96" s="886"/>
      <c r="PMU96" s="886"/>
      <c r="PMV96" s="886"/>
      <c r="PMW96" s="886"/>
      <c r="PMX96" s="887"/>
      <c r="PMY96" s="885"/>
      <c r="PMZ96" s="886"/>
      <c r="PNA96" s="886"/>
      <c r="PNB96" s="886"/>
      <c r="PNC96" s="886"/>
      <c r="PND96" s="886"/>
      <c r="PNE96" s="886"/>
      <c r="PNF96" s="886"/>
      <c r="PNG96" s="887"/>
      <c r="PNH96" s="885"/>
      <c r="PNI96" s="886"/>
      <c r="PNJ96" s="886"/>
      <c r="PNK96" s="886"/>
      <c r="PNL96" s="886"/>
      <c r="PNM96" s="886"/>
      <c r="PNN96" s="886"/>
      <c r="PNO96" s="886"/>
      <c r="PNP96" s="887"/>
      <c r="PNQ96" s="885"/>
      <c r="PNR96" s="886"/>
      <c r="PNS96" s="886"/>
      <c r="PNT96" s="886"/>
      <c r="PNU96" s="886"/>
      <c r="PNV96" s="886"/>
      <c r="PNW96" s="886"/>
      <c r="PNX96" s="886"/>
      <c r="PNY96" s="887"/>
      <c r="PNZ96" s="885"/>
      <c r="POA96" s="886"/>
      <c r="POB96" s="886"/>
      <c r="POC96" s="886"/>
      <c r="POD96" s="886"/>
      <c r="POE96" s="886"/>
      <c r="POF96" s="886"/>
      <c r="POG96" s="886"/>
      <c r="POH96" s="887"/>
      <c r="POI96" s="885"/>
      <c r="POJ96" s="886"/>
      <c r="POK96" s="886"/>
      <c r="POL96" s="886"/>
      <c r="POM96" s="886"/>
      <c r="PON96" s="886"/>
      <c r="POO96" s="886"/>
      <c r="POP96" s="886"/>
      <c r="POQ96" s="887"/>
      <c r="POR96" s="885"/>
      <c r="POS96" s="886"/>
      <c r="POT96" s="886"/>
      <c r="POU96" s="886"/>
      <c r="POV96" s="886"/>
      <c r="POW96" s="886"/>
      <c r="POX96" s="886"/>
      <c r="POY96" s="886"/>
      <c r="POZ96" s="887"/>
      <c r="PPA96" s="885"/>
      <c r="PPB96" s="886"/>
      <c r="PPC96" s="886"/>
      <c r="PPD96" s="886"/>
      <c r="PPE96" s="886"/>
      <c r="PPF96" s="886"/>
      <c r="PPG96" s="886"/>
      <c r="PPH96" s="886"/>
      <c r="PPI96" s="887"/>
      <c r="PPJ96" s="885"/>
      <c r="PPK96" s="886"/>
      <c r="PPL96" s="886"/>
      <c r="PPM96" s="886"/>
      <c r="PPN96" s="886"/>
      <c r="PPO96" s="886"/>
      <c r="PPP96" s="886"/>
      <c r="PPQ96" s="886"/>
      <c r="PPR96" s="887"/>
      <c r="PPS96" s="885"/>
      <c r="PPT96" s="886"/>
      <c r="PPU96" s="886"/>
      <c r="PPV96" s="886"/>
      <c r="PPW96" s="886"/>
      <c r="PPX96" s="886"/>
      <c r="PPY96" s="886"/>
      <c r="PPZ96" s="886"/>
      <c r="PQA96" s="887"/>
      <c r="PQB96" s="885"/>
      <c r="PQC96" s="886"/>
      <c r="PQD96" s="886"/>
      <c r="PQE96" s="886"/>
      <c r="PQF96" s="886"/>
      <c r="PQG96" s="886"/>
      <c r="PQH96" s="886"/>
      <c r="PQI96" s="886"/>
      <c r="PQJ96" s="887"/>
      <c r="PQK96" s="885"/>
      <c r="PQL96" s="886"/>
      <c r="PQM96" s="886"/>
      <c r="PQN96" s="886"/>
      <c r="PQO96" s="886"/>
      <c r="PQP96" s="886"/>
      <c r="PQQ96" s="886"/>
      <c r="PQR96" s="886"/>
      <c r="PQS96" s="887"/>
      <c r="PQT96" s="885"/>
      <c r="PQU96" s="886"/>
      <c r="PQV96" s="886"/>
      <c r="PQW96" s="886"/>
      <c r="PQX96" s="886"/>
      <c r="PQY96" s="886"/>
      <c r="PQZ96" s="886"/>
      <c r="PRA96" s="886"/>
      <c r="PRB96" s="887"/>
      <c r="PRC96" s="885"/>
      <c r="PRD96" s="886"/>
      <c r="PRE96" s="886"/>
      <c r="PRF96" s="886"/>
      <c r="PRG96" s="886"/>
      <c r="PRH96" s="886"/>
      <c r="PRI96" s="886"/>
      <c r="PRJ96" s="886"/>
      <c r="PRK96" s="887"/>
      <c r="PRL96" s="885"/>
      <c r="PRM96" s="886"/>
      <c r="PRN96" s="886"/>
      <c r="PRO96" s="886"/>
      <c r="PRP96" s="886"/>
      <c r="PRQ96" s="886"/>
      <c r="PRR96" s="886"/>
      <c r="PRS96" s="886"/>
      <c r="PRT96" s="887"/>
      <c r="PRU96" s="885"/>
      <c r="PRV96" s="886"/>
      <c r="PRW96" s="886"/>
      <c r="PRX96" s="886"/>
      <c r="PRY96" s="886"/>
      <c r="PRZ96" s="886"/>
      <c r="PSA96" s="886"/>
      <c r="PSB96" s="886"/>
      <c r="PSC96" s="887"/>
      <c r="PSD96" s="885"/>
      <c r="PSE96" s="886"/>
      <c r="PSF96" s="886"/>
      <c r="PSG96" s="886"/>
      <c r="PSH96" s="886"/>
      <c r="PSI96" s="886"/>
      <c r="PSJ96" s="886"/>
      <c r="PSK96" s="886"/>
      <c r="PSL96" s="887"/>
      <c r="PSM96" s="885"/>
      <c r="PSN96" s="886"/>
      <c r="PSO96" s="886"/>
      <c r="PSP96" s="886"/>
      <c r="PSQ96" s="886"/>
      <c r="PSR96" s="886"/>
      <c r="PSS96" s="886"/>
      <c r="PST96" s="886"/>
      <c r="PSU96" s="887"/>
      <c r="PSV96" s="885"/>
      <c r="PSW96" s="886"/>
      <c r="PSX96" s="886"/>
      <c r="PSY96" s="886"/>
      <c r="PSZ96" s="886"/>
      <c r="PTA96" s="886"/>
      <c r="PTB96" s="886"/>
      <c r="PTC96" s="886"/>
      <c r="PTD96" s="887"/>
      <c r="PTE96" s="885"/>
      <c r="PTF96" s="886"/>
      <c r="PTG96" s="886"/>
      <c r="PTH96" s="886"/>
      <c r="PTI96" s="886"/>
      <c r="PTJ96" s="886"/>
      <c r="PTK96" s="886"/>
      <c r="PTL96" s="886"/>
      <c r="PTM96" s="887"/>
      <c r="PTN96" s="885"/>
      <c r="PTO96" s="886"/>
      <c r="PTP96" s="886"/>
      <c r="PTQ96" s="886"/>
      <c r="PTR96" s="886"/>
      <c r="PTS96" s="886"/>
      <c r="PTT96" s="886"/>
      <c r="PTU96" s="886"/>
      <c r="PTV96" s="887"/>
      <c r="PTW96" s="885"/>
      <c r="PTX96" s="886"/>
      <c r="PTY96" s="886"/>
      <c r="PTZ96" s="886"/>
      <c r="PUA96" s="886"/>
      <c r="PUB96" s="886"/>
      <c r="PUC96" s="886"/>
      <c r="PUD96" s="886"/>
      <c r="PUE96" s="887"/>
      <c r="PUF96" s="885"/>
      <c r="PUG96" s="886"/>
      <c r="PUH96" s="886"/>
      <c r="PUI96" s="886"/>
      <c r="PUJ96" s="886"/>
      <c r="PUK96" s="886"/>
      <c r="PUL96" s="886"/>
      <c r="PUM96" s="886"/>
      <c r="PUN96" s="887"/>
      <c r="PUO96" s="885"/>
      <c r="PUP96" s="886"/>
      <c r="PUQ96" s="886"/>
      <c r="PUR96" s="886"/>
      <c r="PUS96" s="886"/>
      <c r="PUT96" s="886"/>
      <c r="PUU96" s="886"/>
      <c r="PUV96" s="886"/>
      <c r="PUW96" s="887"/>
      <c r="PUX96" s="885"/>
      <c r="PUY96" s="886"/>
      <c r="PUZ96" s="886"/>
      <c r="PVA96" s="886"/>
      <c r="PVB96" s="886"/>
      <c r="PVC96" s="886"/>
      <c r="PVD96" s="886"/>
      <c r="PVE96" s="886"/>
      <c r="PVF96" s="887"/>
      <c r="PVG96" s="885"/>
      <c r="PVH96" s="886"/>
      <c r="PVI96" s="886"/>
      <c r="PVJ96" s="886"/>
      <c r="PVK96" s="886"/>
      <c r="PVL96" s="886"/>
      <c r="PVM96" s="886"/>
      <c r="PVN96" s="886"/>
      <c r="PVO96" s="887"/>
      <c r="PVP96" s="885"/>
      <c r="PVQ96" s="886"/>
      <c r="PVR96" s="886"/>
      <c r="PVS96" s="886"/>
      <c r="PVT96" s="886"/>
      <c r="PVU96" s="886"/>
      <c r="PVV96" s="886"/>
      <c r="PVW96" s="886"/>
      <c r="PVX96" s="887"/>
      <c r="PVY96" s="885"/>
      <c r="PVZ96" s="886"/>
      <c r="PWA96" s="886"/>
      <c r="PWB96" s="886"/>
      <c r="PWC96" s="886"/>
      <c r="PWD96" s="886"/>
      <c r="PWE96" s="886"/>
      <c r="PWF96" s="886"/>
      <c r="PWG96" s="887"/>
      <c r="PWH96" s="885"/>
      <c r="PWI96" s="886"/>
      <c r="PWJ96" s="886"/>
      <c r="PWK96" s="886"/>
      <c r="PWL96" s="886"/>
      <c r="PWM96" s="886"/>
      <c r="PWN96" s="886"/>
      <c r="PWO96" s="886"/>
      <c r="PWP96" s="887"/>
      <c r="PWQ96" s="885"/>
      <c r="PWR96" s="886"/>
      <c r="PWS96" s="886"/>
      <c r="PWT96" s="886"/>
      <c r="PWU96" s="886"/>
      <c r="PWV96" s="886"/>
      <c r="PWW96" s="886"/>
      <c r="PWX96" s="886"/>
      <c r="PWY96" s="887"/>
      <c r="PWZ96" s="885"/>
      <c r="PXA96" s="886"/>
      <c r="PXB96" s="886"/>
      <c r="PXC96" s="886"/>
      <c r="PXD96" s="886"/>
      <c r="PXE96" s="886"/>
      <c r="PXF96" s="886"/>
      <c r="PXG96" s="886"/>
      <c r="PXH96" s="887"/>
      <c r="PXI96" s="885"/>
      <c r="PXJ96" s="886"/>
      <c r="PXK96" s="886"/>
      <c r="PXL96" s="886"/>
      <c r="PXM96" s="886"/>
      <c r="PXN96" s="886"/>
      <c r="PXO96" s="886"/>
      <c r="PXP96" s="886"/>
      <c r="PXQ96" s="887"/>
      <c r="PXR96" s="885"/>
      <c r="PXS96" s="886"/>
      <c r="PXT96" s="886"/>
      <c r="PXU96" s="886"/>
      <c r="PXV96" s="886"/>
      <c r="PXW96" s="886"/>
      <c r="PXX96" s="886"/>
      <c r="PXY96" s="886"/>
      <c r="PXZ96" s="887"/>
      <c r="PYA96" s="885"/>
      <c r="PYB96" s="886"/>
      <c r="PYC96" s="886"/>
      <c r="PYD96" s="886"/>
      <c r="PYE96" s="886"/>
      <c r="PYF96" s="886"/>
      <c r="PYG96" s="886"/>
      <c r="PYH96" s="886"/>
      <c r="PYI96" s="887"/>
      <c r="PYJ96" s="885"/>
      <c r="PYK96" s="886"/>
      <c r="PYL96" s="886"/>
      <c r="PYM96" s="886"/>
      <c r="PYN96" s="886"/>
      <c r="PYO96" s="886"/>
      <c r="PYP96" s="886"/>
      <c r="PYQ96" s="886"/>
      <c r="PYR96" s="887"/>
      <c r="PYS96" s="885"/>
      <c r="PYT96" s="886"/>
      <c r="PYU96" s="886"/>
      <c r="PYV96" s="886"/>
      <c r="PYW96" s="886"/>
      <c r="PYX96" s="886"/>
      <c r="PYY96" s="886"/>
      <c r="PYZ96" s="886"/>
      <c r="PZA96" s="887"/>
      <c r="PZB96" s="885"/>
      <c r="PZC96" s="886"/>
      <c r="PZD96" s="886"/>
      <c r="PZE96" s="886"/>
      <c r="PZF96" s="886"/>
      <c r="PZG96" s="886"/>
      <c r="PZH96" s="886"/>
      <c r="PZI96" s="886"/>
      <c r="PZJ96" s="887"/>
      <c r="PZK96" s="885"/>
      <c r="PZL96" s="886"/>
      <c r="PZM96" s="886"/>
      <c r="PZN96" s="886"/>
      <c r="PZO96" s="886"/>
      <c r="PZP96" s="886"/>
      <c r="PZQ96" s="886"/>
      <c r="PZR96" s="886"/>
      <c r="PZS96" s="887"/>
      <c r="PZT96" s="885"/>
      <c r="PZU96" s="886"/>
      <c r="PZV96" s="886"/>
      <c r="PZW96" s="886"/>
      <c r="PZX96" s="886"/>
      <c r="PZY96" s="886"/>
      <c r="PZZ96" s="886"/>
      <c r="QAA96" s="886"/>
      <c r="QAB96" s="887"/>
      <c r="QAC96" s="885"/>
      <c r="QAD96" s="886"/>
      <c r="QAE96" s="886"/>
      <c r="QAF96" s="886"/>
      <c r="QAG96" s="886"/>
      <c r="QAH96" s="886"/>
      <c r="QAI96" s="886"/>
      <c r="QAJ96" s="886"/>
      <c r="QAK96" s="887"/>
      <c r="QAL96" s="885"/>
      <c r="QAM96" s="886"/>
      <c r="QAN96" s="886"/>
      <c r="QAO96" s="886"/>
      <c r="QAP96" s="886"/>
      <c r="QAQ96" s="886"/>
      <c r="QAR96" s="886"/>
      <c r="QAS96" s="886"/>
      <c r="QAT96" s="887"/>
      <c r="QAU96" s="885"/>
      <c r="QAV96" s="886"/>
      <c r="QAW96" s="886"/>
      <c r="QAX96" s="886"/>
      <c r="QAY96" s="886"/>
      <c r="QAZ96" s="886"/>
      <c r="QBA96" s="886"/>
      <c r="QBB96" s="886"/>
      <c r="QBC96" s="887"/>
      <c r="QBD96" s="885"/>
      <c r="QBE96" s="886"/>
      <c r="QBF96" s="886"/>
      <c r="QBG96" s="886"/>
      <c r="QBH96" s="886"/>
      <c r="QBI96" s="886"/>
      <c r="QBJ96" s="886"/>
      <c r="QBK96" s="886"/>
      <c r="QBL96" s="887"/>
      <c r="QBM96" s="885"/>
      <c r="QBN96" s="886"/>
      <c r="QBO96" s="886"/>
      <c r="QBP96" s="886"/>
      <c r="QBQ96" s="886"/>
      <c r="QBR96" s="886"/>
      <c r="QBS96" s="886"/>
      <c r="QBT96" s="886"/>
      <c r="QBU96" s="887"/>
      <c r="QBV96" s="885"/>
      <c r="QBW96" s="886"/>
      <c r="QBX96" s="886"/>
      <c r="QBY96" s="886"/>
      <c r="QBZ96" s="886"/>
      <c r="QCA96" s="886"/>
      <c r="QCB96" s="886"/>
      <c r="QCC96" s="886"/>
      <c r="QCD96" s="887"/>
      <c r="QCE96" s="885"/>
      <c r="QCF96" s="886"/>
      <c r="QCG96" s="886"/>
      <c r="QCH96" s="886"/>
      <c r="QCI96" s="886"/>
      <c r="QCJ96" s="886"/>
      <c r="QCK96" s="886"/>
      <c r="QCL96" s="886"/>
      <c r="QCM96" s="887"/>
      <c r="QCN96" s="885"/>
      <c r="QCO96" s="886"/>
      <c r="QCP96" s="886"/>
      <c r="QCQ96" s="886"/>
      <c r="QCR96" s="886"/>
      <c r="QCS96" s="886"/>
      <c r="QCT96" s="886"/>
      <c r="QCU96" s="886"/>
      <c r="QCV96" s="887"/>
      <c r="QCW96" s="885"/>
      <c r="QCX96" s="886"/>
      <c r="QCY96" s="886"/>
      <c r="QCZ96" s="886"/>
      <c r="QDA96" s="886"/>
      <c r="QDB96" s="886"/>
      <c r="QDC96" s="886"/>
      <c r="QDD96" s="886"/>
      <c r="QDE96" s="887"/>
      <c r="QDF96" s="885"/>
      <c r="QDG96" s="886"/>
      <c r="QDH96" s="886"/>
      <c r="QDI96" s="886"/>
      <c r="QDJ96" s="886"/>
      <c r="QDK96" s="886"/>
      <c r="QDL96" s="886"/>
      <c r="QDM96" s="886"/>
      <c r="QDN96" s="887"/>
      <c r="QDO96" s="885"/>
      <c r="QDP96" s="886"/>
      <c r="QDQ96" s="886"/>
      <c r="QDR96" s="886"/>
      <c r="QDS96" s="886"/>
      <c r="QDT96" s="886"/>
      <c r="QDU96" s="886"/>
      <c r="QDV96" s="886"/>
      <c r="QDW96" s="887"/>
      <c r="QDX96" s="885"/>
      <c r="QDY96" s="886"/>
      <c r="QDZ96" s="886"/>
      <c r="QEA96" s="886"/>
      <c r="QEB96" s="886"/>
      <c r="QEC96" s="886"/>
      <c r="QED96" s="886"/>
      <c r="QEE96" s="886"/>
      <c r="QEF96" s="887"/>
      <c r="QEG96" s="885"/>
      <c r="QEH96" s="886"/>
      <c r="QEI96" s="886"/>
      <c r="QEJ96" s="886"/>
      <c r="QEK96" s="886"/>
      <c r="QEL96" s="886"/>
      <c r="QEM96" s="886"/>
      <c r="QEN96" s="886"/>
      <c r="QEO96" s="887"/>
      <c r="QEP96" s="885"/>
      <c r="QEQ96" s="886"/>
      <c r="QER96" s="886"/>
      <c r="QES96" s="886"/>
      <c r="QET96" s="886"/>
      <c r="QEU96" s="886"/>
      <c r="QEV96" s="886"/>
      <c r="QEW96" s="886"/>
      <c r="QEX96" s="887"/>
      <c r="QEY96" s="885"/>
      <c r="QEZ96" s="886"/>
      <c r="QFA96" s="886"/>
      <c r="QFB96" s="886"/>
      <c r="QFC96" s="886"/>
      <c r="QFD96" s="886"/>
      <c r="QFE96" s="886"/>
      <c r="QFF96" s="886"/>
      <c r="QFG96" s="887"/>
      <c r="QFH96" s="885"/>
      <c r="QFI96" s="886"/>
      <c r="QFJ96" s="886"/>
      <c r="QFK96" s="886"/>
      <c r="QFL96" s="886"/>
      <c r="QFM96" s="886"/>
      <c r="QFN96" s="886"/>
      <c r="QFO96" s="886"/>
      <c r="QFP96" s="887"/>
      <c r="QFQ96" s="885"/>
      <c r="QFR96" s="886"/>
      <c r="QFS96" s="886"/>
      <c r="QFT96" s="886"/>
      <c r="QFU96" s="886"/>
      <c r="QFV96" s="886"/>
      <c r="QFW96" s="886"/>
      <c r="QFX96" s="886"/>
      <c r="QFY96" s="887"/>
      <c r="QFZ96" s="885"/>
      <c r="QGA96" s="886"/>
      <c r="QGB96" s="886"/>
      <c r="QGC96" s="886"/>
      <c r="QGD96" s="886"/>
      <c r="QGE96" s="886"/>
      <c r="QGF96" s="886"/>
      <c r="QGG96" s="886"/>
      <c r="QGH96" s="887"/>
      <c r="QGI96" s="885"/>
      <c r="QGJ96" s="886"/>
      <c r="QGK96" s="886"/>
      <c r="QGL96" s="886"/>
      <c r="QGM96" s="886"/>
      <c r="QGN96" s="886"/>
      <c r="QGO96" s="886"/>
      <c r="QGP96" s="886"/>
      <c r="QGQ96" s="887"/>
      <c r="QGR96" s="885"/>
      <c r="QGS96" s="886"/>
      <c r="QGT96" s="886"/>
      <c r="QGU96" s="886"/>
      <c r="QGV96" s="886"/>
      <c r="QGW96" s="886"/>
      <c r="QGX96" s="886"/>
      <c r="QGY96" s="886"/>
      <c r="QGZ96" s="887"/>
      <c r="QHA96" s="885"/>
      <c r="QHB96" s="886"/>
      <c r="QHC96" s="886"/>
      <c r="QHD96" s="886"/>
      <c r="QHE96" s="886"/>
      <c r="QHF96" s="886"/>
      <c r="QHG96" s="886"/>
      <c r="QHH96" s="886"/>
      <c r="QHI96" s="887"/>
      <c r="QHJ96" s="885"/>
      <c r="QHK96" s="886"/>
      <c r="QHL96" s="886"/>
      <c r="QHM96" s="886"/>
      <c r="QHN96" s="886"/>
      <c r="QHO96" s="886"/>
      <c r="QHP96" s="886"/>
      <c r="QHQ96" s="886"/>
      <c r="QHR96" s="887"/>
      <c r="QHS96" s="885"/>
      <c r="QHT96" s="886"/>
      <c r="QHU96" s="886"/>
      <c r="QHV96" s="886"/>
      <c r="QHW96" s="886"/>
      <c r="QHX96" s="886"/>
      <c r="QHY96" s="886"/>
      <c r="QHZ96" s="886"/>
      <c r="QIA96" s="887"/>
      <c r="QIB96" s="885"/>
      <c r="QIC96" s="886"/>
      <c r="QID96" s="886"/>
      <c r="QIE96" s="886"/>
      <c r="QIF96" s="886"/>
      <c r="QIG96" s="886"/>
      <c r="QIH96" s="886"/>
      <c r="QII96" s="886"/>
      <c r="QIJ96" s="887"/>
      <c r="QIK96" s="885"/>
      <c r="QIL96" s="886"/>
      <c r="QIM96" s="886"/>
      <c r="QIN96" s="886"/>
      <c r="QIO96" s="886"/>
      <c r="QIP96" s="886"/>
      <c r="QIQ96" s="886"/>
      <c r="QIR96" s="886"/>
      <c r="QIS96" s="887"/>
      <c r="QIT96" s="885"/>
      <c r="QIU96" s="886"/>
      <c r="QIV96" s="886"/>
      <c r="QIW96" s="886"/>
      <c r="QIX96" s="886"/>
      <c r="QIY96" s="886"/>
      <c r="QIZ96" s="886"/>
      <c r="QJA96" s="886"/>
      <c r="QJB96" s="887"/>
      <c r="QJC96" s="885"/>
      <c r="QJD96" s="886"/>
      <c r="QJE96" s="886"/>
      <c r="QJF96" s="886"/>
      <c r="QJG96" s="886"/>
      <c r="QJH96" s="886"/>
      <c r="QJI96" s="886"/>
      <c r="QJJ96" s="886"/>
      <c r="QJK96" s="887"/>
      <c r="QJL96" s="885"/>
      <c r="QJM96" s="886"/>
      <c r="QJN96" s="886"/>
      <c r="QJO96" s="886"/>
      <c r="QJP96" s="886"/>
      <c r="QJQ96" s="886"/>
      <c r="QJR96" s="886"/>
      <c r="QJS96" s="886"/>
      <c r="QJT96" s="887"/>
      <c r="QJU96" s="885"/>
      <c r="QJV96" s="886"/>
      <c r="QJW96" s="886"/>
      <c r="QJX96" s="886"/>
      <c r="QJY96" s="886"/>
      <c r="QJZ96" s="886"/>
      <c r="QKA96" s="886"/>
      <c r="QKB96" s="886"/>
      <c r="QKC96" s="887"/>
      <c r="QKD96" s="885"/>
      <c r="QKE96" s="886"/>
      <c r="QKF96" s="886"/>
      <c r="QKG96" s="886"/>
      <c r="QKH96" s="886"/>
      <c r="QKI96" s="886"/>
      <c r="QKJ96" s="886"/>
      <c r="QKK96" s="886"/>
      <c r="QKL96" s="887"/>
      <c r="QKM96" s="885"/>
      <c r="QKN96" s="886"/>
      <c r="QKO96" s="886"/>
      <c r="QKP96" s="886"/>
      <c r="QKQ96" s="886"/>
      <c r="QKR96" s="886"/>
      <c r="QKS96" s="886"/>
      <c r="QKT96" s="886"/>
      <c r="QKU96" s="887"/>
      <c r="QKV96" s="885"/>
      <c r="QKW96" s="886"/>
      <c r="QKX96" s="886"/>
      <c r="QKY96" s="886"/>
      <c r="QKZ96" s="886"/>
      <c r="QLA96" s="886"/>
      <c r="QLB96" s="886"/>
      <c r="QLC96" s="886"/>
      <c r="QLD96" s="887"/>
      <c r="QLE96" s="885"/>
      <c r="QLF96" s="886"/>
      <c r="QLG96" s="886"/>
      <c r="QLH96" s="886"/>
      <c r="QLI96" s="886"/>
      <c r="QLJ96" s="886"/>
      <c r="QLK96" s="886"/>
      <c r="QLL96" s="886"/>
      <c r="QLM96" s="887"/>
      <c r="QLN96" s="885"/>
      <c r="QLO96" s="886"/>
      <c r="QLP96" s="886"/>
      <c r="QLQ96" s="886"/>
      <c r="QLR96" s="886"/>
      <c r="QLS96" s="886"/>
      <c r="QLT96" s="886"/>
      <c r="QLU96" s="886"/>
      <c r="QLV96" s="887"/>
      <c r="QLW96" s="885"/>
      <c r="QLX96" s="886"/>
      <c r="QLY96" s="886"/>
      <c r="QLZ96" s="886"/>
      <c r="QMA96" s="886"/>
      <c r="QMB96" s="886"/>
      <c r="QMC96" s="886"/>
      <c r="QMD96" s="886"/>
      <c r="QME96" s="887"/>
      <c r="QMF96" s="885"/>
      <c r="QMG96" s="886"/>
      <c r="QMH96" s="886"/>
      <c r="QMI96" s="886"/>
      <c r="QMJ96" s="886"/>
      <c r="QMK96" s="886"/>
      <c r="QML96" s="886"/>
      <c r="QMM96" s="886"/>
      <c r="QMN96" s="887"/>
      <c r="QMO96" s="885"/>
      <c r="QMP96" s="886"/>
      <c r="QMQ96" s="886"/>
      <c r="QMR96" s="886"/>
      <c r="QMS96" s="886"/>
      <c r="QMT96" s="886"/>
      <c r="QMU96" s="886"/>
      <c r="QMV96" s="886"/>
      <c r="QMW96" s="887"/>
      <c r="QMX96" s="885"/>
      <c r="QMY96" s="886"/>
      <c r="QMZ96" s="886"/>
      <c r="QNA96" s="886"/>
      <c r="QNB96" s="886"/>
      <c r="QNC96" s="886"/>
      <c r="QND96" s="886"/>
      <c r="QNE96" s="886"/>
      <c r="QNF96" s="887"/>
      <c r="QNG96" s="885"/>
      <c r="QNH96" s="886"/>
      <c r="QNI96" s="886"/>
      <c r="QNJ96" s="886"/>
      <c r="QNK96" s="886"/>
      <c r="QNL96" s="886"/>
      <c r="QNM96" s="886"/>
      <c r="QNN96" s="886"/>
      <c r="QNO96" s="887"/>
      <c r="QNP96" s="885"/>
      <c r="QNQ96" s="886"/>
      <c r="QNR96" s="886"/>
      <c r="QNS96" s="886"/>
      <c r="QNT96" s="886"/>
      <c r="QNU96" s="886"/>
      <c r="QNV96" s="886"/>
      <c r="QNW96" s="886"/>
      <c r="QNX96" s="887"/>
      <c r="QNY96" s="885"/>
      <c r="QNZ96" s="886"/>
      <c r="QOA96" s="886"/>
      <c r="QOB96" s="886"/>
      <c r="QOC96" s="886"/>
      <c r="QOD96" s="886"/>
      <c r="QOE96" s="886"/>
      <c r="QOF96" s="886"/>
      <c r="QOG96" s="887"/>
      <c r="QOH96" s="885"/>
      <c r="QOI96" s="886"/>
      <c r="QOJ96" s="886"/>
      <c r="QOK96" s="886"/>
      <c r="QOL96" s="886"/>
      <c r="QOM96" s="886"/>
      <c r="QON96" s="886"/>
      <c r="QOO96" s="886"/>
      <c r="QOP96" s="887"/>
      <c r="QOQ96" s="885"/>
      <c r="QOR96" s="886"/>
      <c r="QOS96" s="886"/>
      <c r="QOT96" s="886"/>
      <c r="QOU96" s="886"/>
      <c r="QOV96" s="886"/>
      <c r="QOW96" s="886"/>
      <c r="QOX96" s="886"/>
      <c r="QOY96" s="887"/>
      <c r="QOZ96" s="885"/>
      <c r="QPA96" s="886"/>
      <c r="QPB96" s="886"/>
      <c r="QPC96" s="886"/>
      <c r="QPD96" s="886"/>
      <c r="QPE96" s="886"/>
      <c r="QPF96" s="886"/>
      <c r="QPG96" s="886"/>
      <c r="QPH96" s="887"/>
      <c r="QPI96" s="885"/>
      <c r="QPJ96" s="886"/>
      <c r="QPK96" s="886"/>
      <c r="QPL96" s="886"/>
      <c r="QPM96" s="886"/>
      <c r="QPN96" s="886"/>
      <c r="QPO96" s="886"/>
      <c r="QPP96" s="886"/>
      <c r="QPQ96" s="887"/>
      <c r="QPR96" s="885"/>
      <c r="QPS96" s="886"/>
      <c r="QPT96" s="886"/>
      <c r="QPU96" s="886"/>
      <c r="QPV96" s="886"/>
      <c r="QPW96" s="886"/>
      <c r="QPX96" s="886"/>
      <c r="QPY96" s="886"/>
      <c r="QPZ96" s="887"/>
      <c r="QQA96" s="885"/>
      <c r="QQB96" s="886"/>
      <c r="QQC96" s="886"/>
      <c r="QQD96" s="886"/>
      <c r="QQE96" s="886"/>
      <c r="QQF96" s="886"/>
      <c r="QQG96" s="886"/>
      <c r="QQH96" s="886"/>
      <c r="QQI96" s="887"/>
      <c r="QQJ96" s="885"/>
      <c r="QQK96" s="886"/>
      <c r="QQL96" s="886"/>
      <c r="QQM96" s="886"/>
      <c r="QQN96" s="886"/>
      <c r="QQO96" s="886"/>
      <c r="QQP96" s="886"/>
      <c r="QQQ96" s="886"/>
      <c r="QQR96" s="887"/>
      <c r="QQS96" s="885"/>
      <c r="QQT96" s="886"/>
      <c r="QQU96" s="886"/>
      <c r="QQV96" s="886"/>
      <c r="QQW96" s="886"/>
      <c r="QQX96" s="886"/>
      <c r="QQY96" s="886"/>
      <c r="QQZ96" s="886"/>
      <c r="QRA96" s="887"/>
      <c r="QRB96" s="885"/>
      <c r="QRC96" s="886"/>
      <c r="QRD96" s="886"/>
      <c r="QRE96" s="886"/>
      <c r="QRF96" s="886"/>
      <c r="QRG96" s="886"/>
      <c r="QRH96" s="886"/>
      <c r="QRI96" s="886"/>
      <c r="QRJ96" s="887"/>
      <c r="QRK96" s="885"/>
      <c r="QRL96" s="886"/>
      <c r="QRM96" s="886"/>
      <c r="QRN96" s="886"/>
      <c r="QRO96" s="886"/>
      <c r="QRP96" s="886"/>
      <c r="QRQ96" s="886"/>
      <c r="QRR96" s="886"/>
      <c r="QRS96" s="887"/>
      <c r="QRT96" s="885"/>
      <c r="QRU96" s="886"/>
      <c r="QRV96" s="886"/>
      <c r="QRW96" s="886"/>
      <c r="QRX96" s="886"/>
      <c r="QRY96" s="886"/>
      <c r="QRZ96" s="886"/>
      <c r="QSA96" s="886"/>
      <c r="QSB96" s="887"/>
      <c r="QSC96" s="885"/>
      <c r="QSD96" s="886"/>
      <c r="QSE96" s="886"/>
      <c r="QSF96" s="886"/>
      <c r="QSG96" s="886"/>
      <c r="QSH96" s="886"/>
      <c r="QSI96" s="886"/>
      <c r="QSJ96" s="886"/>
      <c r="QSK96" s="887"/>
      <c r="QSL96" s="885"/>
      <c r="QSM96" s="886"/>
      <c r="QSN96" s="886"/>
      <c r="QSO96" s="886"/>
      <c r="QSP96" s="886"/>
      <c r="QSQ96" s="886"/>
      <c r="QSR96" s="886"/>
      <c r="QSS96" s="886"/>
      <c r="QST96" s="887"/>
      <c r="QSU96" s="885"/>
      <c r="QSV96" s="886"/>
      <c r="QSW96" s="886"/>
      <c r="QSX96" s="886"/>
      <c r="QSY96" s="886"/>
      <c r="QSZ96" s="886"/>
      <c r="QTA96" s="886"/>
      <c r="QTB96" s="886"/>
      <c r="QTC96" s="887"/>
      <c r="QTD96" s="885"/>
      <c r="QTE96" s="886"/>
      <c r="QTF96" s="886"/>
      <c r="QTG96" s="886"/>
      <c r="QTH96" s="886"/>
      <c r="QTI96" s="886"/>
      <c r="QTJ96" s="886"/>
      <c r="QTK96" s="886"/>
      <c r="QTL96" s="887"/>
      <c r="QTM96" s="885"/>
      <c r="QTN96" s="886"/>
      <c r="QTO96" s="886"/>
      <c r="QTP96" s="886"/>
      <c r="QTQ96" s="886"/>
      <c r="QTR96" s="886"/>
      <c r="QTS96" s="886"/>
      <c r="QTT96" s="886"/>
      <c r="QTU96" s="887"/>
      <c r="QTV96" s="885"/>
      <c r="QTW96" s="886"/>
      <c r="QTX96" s="886"/>
      <c r="QTY96" s="886"/>
      <c r="QTZ96" s="886"/>
      <c r="QUA96" s="886"/>
      <c r="QUB96" s="886"/>
      <c r="QUC96" s="886"/>
      <c r="QUD96" s="887"/>
      <c r="QUE96" s="885"/>
      <c r="QUF96" s="886"/>
      <c r="QUG96" s="886"/>
      <c r="QUH96" s="886"/>
      <c r="QUI96" s="886"/>
      <c r="QUJ96" s="886"/>
      <c r="QUK96" s="886"/>
      <c r="QUL96" s="886"/>
      <c r="QUM96" s="887"/>
      <c r="QUN96" s="885"/>
      <c r="QUO96" s="886"/>
      <c r="QUP96" s="886"/>
      <c r="QUQ96" s="886"/>
      <c r="QUR96" s="886"/>
      <c r="QUS96" s="886"/>
      <c r="QUT96" s="886"/>
      <c r="QUU96" s="886"/>
      <c r="QUV96" s="887"/>
      <c r="QUW96" s="885"/>
      <c r="QUX96" s="886"/>
      <c r="QUY96" s="886"/>
      <c r="QUZ96" s="886"/>
      <c r="QVA96" s="886"/>
      <c r="QVB96" s="886"/>
      <c r="QVC96" s="886"/>
      <c r="QVD96" s="886"/>
      <c r="QVE96" s="887"/>
      <c r="QVF96" s="885"/>
      <c r="QVG96" s="886"/>
      <c r="QVH96" s="886"/>
      <c r="QVI96" s="886"/>
      <c r="QVJ96" s="886"/>
      <c r="QVK96" s="886"/>
      <c r="QVL96" s="886"/>
      <c r="QVM96" s="886"/>
      <c r="QVN96" s="887"/>
      <c r="QVO96" s="885"/>
      <c r="QVP96" s="886"/>
      <c r="QVQ96" s="886"/>
      <c r="QVR96" s="886"/>
      <c r="QVS96" s="886"/>
      <c r="QVT96" s="886"/>
      <c r="QVU96" s="886"/>
      <c r="QVV96" s="886"/>
      <c r="QVW96" s="887"/>
      <c r="QVX96" s="885"/>
      <c r="QVY96" s="886"/>
      <c r="QVZ96" s="886"/>
      <c r="QWA96" s="886"/>
      <c r="QWB96" s="886"/>
      <c r="QWC96" s="886"/>
      <c r="QWD96" s="886"/>
      <c r="QWE96" s="886"/>
      <c r="QWF96" s="887"/>
      <c r="QWG96" s="885"/>
      <c r="QWH96" s="886"/>
      <c r="QWI96" s="886"/>
      <c r="QWJ96" s="886"/>
      <c r="QWK96" s="886"/>
      <c r="QWL96" s="886"/>
      <c r="QWM96" s="886"/>
      <c r="QWN96" s="886"/>
      <c r="QWO96" s="887"/>
      <c r="QWP96" s="885"/>
      <c r="QWQ96" s="886"/>
      <c r="QWR96" s="886"/>
      <c r="QWS96" s="886"/>
      <c r="QWT96" s="886"/>
      <c r="QWU96" s="886"/>
      <c r="QWV96" s="886"/>
      <c r="QWW96" s="886"/>
      <c r="QWX96" s="887"/>
      <c r="QWY96" s="885"/>
      <c r="QWZ96" s="886"/>
      <c r="QXA96" s="886"/>
      <c r="QXB96" s="886"/>
      <c r="QXC96" s="886"/>
      <c r="QXD96" s="886"/>
      <c r="QXE96" s="886"/>
      <c r="QXF96" s="886"/>
      <c r="QXG96" s="887"/>
      <c r="QXH96" s="885"/>
      <c r="QXI96" s="886"/>
      <c r="QXJ96" s="886"/>
      <c r="QXK96" s="886"/>
      <c r="QXL96" s="886"/>
      <c r="QXM96" s="886"/>
      <c r="QXN96" s="886"/>
      <c r="QXO96" s="886"/>
      <c r="QXP96" s="887"/>
      <c r="QXQ96" s="885"/>
      <c r="QXR96" s="886"/>
      <c r="QXS96" s="886"/>
      <c r="QXT96" s="886"/>
      <c r="QXU96" s="886"/>
      <c r="QXV96" s="886"/>
      <c r="QXW96" s="886"/>
      <c r="QXX96" s="886"/>
      <c r="QXY96" s="887"/>
      <c r="QXZ96" s="885"/>
      <c r="QYA96" s="886"/>
      <c r="QYB96" s="886"/>
      <c r="QYC96" s="886"/>
      <c r="QYD96" s="886"/>
      <c r="QYE96" s="886"/>
      <c r="QYF96" s="886"/>
      <c r="QYG96" s="886"/>
      <c r="QYH96" s="887"/>
      <c r="QYI96" s="885"/>
      <c r="QYJ96" s="886"/>
      <c r="QYK96" s="886"/>
      <c r="QYL96" s="886"/>
      <c r="QYM96" s="886"/>
      <c r="QYN96" s="886"/>
      <c r="QYO96" s="886"/>
      <c r="QYP96" s="886"/>
      <c r="QYQ96" s="887"/>
      <c r="QYR96" s="885"/>
      <c r="QYS96" s="886"/>
      <c r="QYT96" s="886"/>
      <c r="QYU96" s="886"/>
      <c r="QYV96" s="886"/>
      <c r="QYW96" s="886"/>
      <c r="QYX96" s="886"/>
      <c r="QYY96" s="886"/>
      <c r="QYZ96" s="887"/>
      <c r="QZA96" s="885"/>
      <c r="QZB96" s="886"/>
      <c r="QZC96" s="886"/>
      <c r="QZD96" s="886"/>
      <c r="QZE96" s="886"/>
      <c r="QZF96" s="886"/>
      <c r="QZG96" s="886"/>
      <c r="QZH96" s="886"/>
      <c r="QZI96" s="887"/>
      <c r="QZJ96" s="885"/>
      <c r="QZK96" s="886"/>
      <c r="QZL96" s="886"/>
      <c r="QZM96" s="886"/>
      <c r="QZN96" s="886"/>
      <c r="QZO96" s="886"/>
      <c r="QZP96" s="886"/>
      <c r="QZQ96" s="886"/>
      <c r="QZR96" s="887"/>
      <c r="QZS96" s="885"/>
      <c r="QZT96" s="886"/>
      <c r="QZU96" s="886"/>
      <c r="QZV96" s="886"/>
      <c r="QZW96" s="886"/>
      <c r="QZX96" s="886"/>
      <c r="QZY96" s="886"/>
      <c r="QZZ96" s="886"/>
      <c r="RAA96" s="887"/>
      <c r="RAB96" s="885"/>
      <c r="RAC96" s="886"/>
      <c r="RAD96" s="886"/>
      <c r="RAE96" s="886"/>
      <c r="RAF96" s="886"/>
      <c r="RAG96" s="886"/>
      <c r="RAH96" s="886"/>
      <c r="RAI96" s="886"/>
      <c r="RAJ96" s="887"/>
      <c r="RAK96" s="885"/>
      <c r="RAL96" s="886"/>
      <c r="RAM96" s="886"/>
      <c r="RAN96" s="886"/>
      <c r="RAO96" s="886"/>
      <c r="RAP96" s="886"/>
      <c r="RAQ96" s="886"/>
      <c r="RAR96" s="886"/>
      <c r="RAS96" s="887"/>
      <c r="RAT96" s="885"/>
      <c r="RAU96" s="886"/>
      <c r="RAV96" s="886"/>
      <c r="RAW96" s="886"/>
      <c r="RAX96" s="886"/>
      <c r="RAY96" s="886"/>
      <c r="RAZ96" s="886"/>
      <c r="RBA96" s="886"/>
      <c r="RBB96" s="887"/>
      <c r="RBC96" s="885"/>
      <c r="RBD96" s="886"/>
      <c r="RBE96" s="886"/>
      <c r="RBF96" s="886"/>
      <c r="RBG96" s="886"/>
      <c r="RBH96" s="886"/>
      <c r="RBI96" s="886"/>
      <c r="RBJ96" s="886"/>
      <c r="RBK96" s="887"/>
      <c r="RBL96" s="885"/>
      <c r="RBM96" s="886"/>
      <c r="RBN96" s="886"/>
      <c r="RBO96" s="886"/>
      <c r="RBP96" s="886"/>
      <c r="RBQ96" s="886"/>
      <c r="RBR96" s="886"/>
      <c r="RBS96" s="886"/>
      <c r="RBT96" s="887"/>
      <c r="RBU96" s="885"/>
      <c r="RBV96" s="886"/>
      <c r="RBW96" s="886"/>
      <c r="RBX96" s="886"/>
      <c r="RBY96" s="886"/>
      <c r="RBZ96" s="886"/>
      <c r="RCA96" s="886"/>
      <c r="RCB96" s="886"/>
      <c r="RCC96" s="887"/>
      <c r="RCD96" s="885"/>
      <c r="RCE96" s="886"/>
      <c r="RCF96" s="886"/>
      <c r="RCG96" s="886"/>
      <c r="RCH96" s="886"/>
      <c r="RCI96" s="886"/>
      <c r="RCJ96" s="886"/>
      <c r="RCK96" s="886"/>
      <c r="RCL96" s="887"/>
      <c r="RCM96" s="885"/>
      <c r="RCN96" s="886"/>
      <c r="RCO96" s="886"/>
      <c r="RCP96" s="886"/>
      <c r="RCQ96" s="886"/>
      <c r="RCR96" s="886"/>
      <c r="RCS96" s="886"/>
      <c r="RCT96" s="886"/>
      <c r="RCU96" s="887"/>
      <c r="RCV96" s="885"/>
      <c r="RCW96" s="886"/>
      <c r="RCX96" s="886"/>
      <c r="RCY96" s="886"/>
      <c r="RCZ96" s="886"/>
      <c r="RDA96" s="886"/>
      <c r="RDB96" s="886"/>
      <c r="RDC96" s="886"/>
      <c r="RDD96" s="887"/>
      <c r="RDE96" s="885"/>
      <c r="RDF96" s="886"/>
      <c r="RDG96" s="886"/>
      <c r="RDH96" s="886"/>
      <c r="RDI96" s="886"/>
      <c r="RDJ96" s="886"/>
      <c r="RDK96" s="886"/>
      <c r="RDL96" s="886"/>
      <c r="RDM96" s="887"/>
      <c r="RDN96" s="885"/>
      <c r="RDO96" s="886"/>
      <c r="RDP96" s="886"/>
      <c r="RDQ96" s="886"/>
      <c r="RDR96" s="886"/>
      <c r="RDS96" s="886"/>
      <c r="RDT96" s="886"/>
      <c r="RDU96" s="886"/>
      <c r="RDV96" s="887"/>
      <c r="RDW96" s="885"/>
      <c r="RDX96" s="886"/>
      <c r="RDY96" s="886"/>
      <c r="RDZ96" s="886"/>
      <c r="REA96" s="886"/>
      <c r="REB96" s="886"/>
      <c r="REC96" s="886"/>
      <c r="RED96" s="886"/>
      <c r="REE96" s="887"/>
      <c r="REF96" s="885"/>
      <c r="REG96" s="886"/>
      <c r="REH96" s="886"/>
      <c r="REI96" s="886"/>
      <c r="REJ96" s="886"/>
      <c r="REK96" s="886"/>
      <c r="REL96" s="886"/>
      <c r="REM96" s="886"/>
      <c r="REN96" s="887"/>
      <c r="REO96" s="885"/>
      <c r="REP96" s="886"/>
      <c r="REQ96" s="886"/>
      <c r="RER96" s="886"/>
      <c r="RES96" s="886"/>
      <c r="RET96" s="886"/>
      <c r="REU96" s="886"/>
      <c r="REV96" s="886"/>
      <c r="REW96" s="887"/>
      <c r="REX96" s="885"/>
      <c r="REY96" s="886"/>
      <c r="REZ96" s="886"/>
      <c r="RFA96" s="886"/>
      <c r="RFB96" s="886"/>
      <c r="RFC96" s="886"/>
      <c r="RFD96" s="886"/>
      <c r="RFE96" s="886"/>
      <c r="RFF96" s="887"/>
      <c r="RFG96" s="885"/>
      <c r="RFH96" s="886"/>
      <c r="RFI96" s="886"/>
      <c r="RFJ96" s="886"/>
      <c r="RFK96" s="886"/>
      <c r="RFL96" s="886"/>
      <c r="RFM96" s="886"/>
      <c r="RFN96" s="886"/>
      <c r="RFO96" s="887"/>
      <c r="RFP96" s="885"/>
      <c r="RFQ96" s="886"/>
      <c r="RFR96" s="886"/>
      <c r="RFS96" s="886"/>
      <c r="RFT96" s="886"/>
      <c r="RFU96" s="886"/>
      <c r="RFV96" s="886"/>
      <c r="RFW96" s="886"/>
      <c r="RFX96" s="887"/>
      <c r="RFY96" s="885"/>
      <c r="RFZ96" s="886"/>
      <c r="RGA96" s="886"/>
      <c r="RGB96" s="886"/>
      <c r="RGC96" s="886"/>
      <c r="RGD96" s="886"/>
      <c r="RGE96" s="886"/>
      <c r="RGF96" s="886"/>
      <c r="RGG96" s="887"/>
      <c r="RGH96" s="885"/>
      <c r="RGI96" s="886"/>
      <c r="RGJ96" s="886"/>
      <c r="RGK96" s="886"/>
      <c r="RGL96" s="886"/>
      <c r="RGM96" s="886"/>
      <c r="RGN96" s="886"/>
      <c r="RGO96" s="886"/>
      <c r="RGP96" s="887"/>
      <c r="RGQ96" s="885"/>
      <c r="RGR96" s="886"/>
      <c r="RGS96" s="886"/>
      <c r="RGT96" s="886"/>
      <c r="RGU96" s="886"/>
      <c r="RGV96" s="886"/>
      <c r="RGW96" s="886"/>
      <c r="RGX96" s="886"/>
      <c r="RGY96" s="887"/>
      <c r="RGZ96" s="885"/>
      <c r="RHA96" s="886"/>
      <c r="RHB96" s="886"/>
      <c r="RHC96" s="886"/>
      <c r="RHD96" s="886"/>
      <c r="RHE96" s="886"/>
      <c r="RHF96" s="886"/>
      <c r="RHG96" s="886"/>
      <c r="RHH96" s="887"/>
      <c r="RHI96" s="885"/>
      <c r="RHJ96" s="886"/>
      <c r="RHK96" s="886"/>
      <c r="RHL96" s="886"/>
      <c r="RHM96" s="886"/>
      <c r="RHN96" s="886"/>
      <c r="RHO96" s="886"/>
      <c r="RHP96" s="886"/>
      <c r="RHQ96" s="887"/>
      <c r="RHR96" s="885"/>
      <c r="RHS96" s="886"/>
      <c r="RHT96" s="886"/>
      <c r="RHU96" s="886"/>
      <c r="RHV96" s="886"/>
      <c r="RHW96" s="886"/>
      <c r="RHX96" s="886"/>
      <c r="RHY96" s="886"/>
      <c r="RHZ96" s="887"/>
      <c r="RIA96" s="885"/>
      <c r="RIB96" s="886"/>
      <c r="RIC96" s="886"/>
      <c r="RID96" s="886"/>
      <c r="RIE96" s="886"/>
      <c r="RIF96" s="886"/>
      <c r="RIG96" s="886"/>
      <c r="RIH96" s="886"/>
      <c r="RII96" s="887"/>
      <c r="RIJ96" s="885"/>
      <c r="RIK96" s="886"/>
      <c r="RIL96" s="886"/>
      <c r="RIM96" s="886"/>
      <c r="RIN96" s="886"/>
      <c r="RIO96" s="886"/>
      <c r="RIP96" s="886"/>
      <c r="RIQ96" s="886"/>
      <c r="RIR96" s="887"/>
      <c r="RIS96" s="885"/>
      <c r="RIT96" s="886"/>
      <c r="RIU96" s="886"/>
      <c r="RIV96" s="886"/>
      <c r="RIW96" s="886"/>
      <c r="RIX96" s="886"/>
      <c r="RIY96" s="886"/>
      <c r="RIZ96" s="886"/>
      <c r="RJA96" s="887"/>
      <c r="RJB96" s="885"/>
      <c r="RJC96" s="886"/>
      <c r="RJD96" s="886"/>
      <c r="RJE96" s="886"/>
      <c r="RJF96" s="886"/>
      <c r="RJG96" s="886"/>
      <c r="RJH96" s="886"/>
      <c r="RJI96" s="886"/>
      <c r="RJJ96" s="887"/>
      <c r="RJK96" s="885"/>
      <c r="RJL96" s="886"/>
      <c r="RJM96" s="886"/>
      <c r="RJN96" s="886"/>
      <c r="RJO96" s="886"/>
      <c r="RJP96" s="886"/>
      <c r="RJQ96" s="886"/>
      <c r="RJR96" s="886"/>
      <c r="RJS96" s="887"/>
      <c r="RJT96" s="885"/>
      <c r="RJU96" s="886"/>
      <c r="RJV96" s="886"/>
      <c r="RJW96" s="886"/>
      <c r="RJX96" s="886"/>
      <c r="RJY96" s="886"/>
      <c r="RJZ96" s="886"/>
      <c r="RKA96" s="886"/>
      <c r="RKB96" s="887"/>
      <c r="RKC96" s="885"/>
      <c r="RKD96" s="886"/>
      <c r="RKE96" s="886"/>
      <c r="RKF96" s="886"/>
      <c r="RKG96" s="886"/>
      <c r="RKH96" s="886"/>
      <c r="RKI96" s="886"/>
      <c r="RKJ96" s="886"/>
      <c r="RKK96" s="887"/>
      <c r="RKL96" s="885"/>
      <c r="RKM96" s="886"/>
      <c r="RKN96" s="886"/>
      <c r="RKO96" s="886"/>
      <c r="RKP96" s="886"/>
      <c r="RKQ96" s="886"/>
      <c r="RKR96" s="886"/>
      <c r="RKS96" s="886"/>
      <c r="RKT96" s="887"/>
      <c r="RKU96" s="885"/>
      <c r="RKV96" s="886"/>
      <c r="RKW96" s="886"/>
      <c r="RKX96" s="886"/>
      <c r="RKY96" s="886"/>
      <c r="RKZ96" s="886"/>
      <c r="RLA96" s="886"/>
      <c r="RLB96" s="886"/>
      <c r="RLC96" s="887"/>
      <c r="RLD96" s="885"/>
      <c r="RLE96" s="886"/>
      <c r="RLF96" s="886"/>
      <c r="RLG96" s="886"/>
      <c r="RLH96" s="886"/>
      <c r="RLI96" s="886"/>
      <c r="RLJ96" s="886"/>
      <c r="RLK96" s="886"/>
      <c r="RLL96" s="887"/>
      <c r="RLM96" s="885"/>
      <c r="RLN96" s="886"/>
      <c r="RLO96" s="886"/>
      <c r="RLP96" s="886"/>
      <c r="RLQ96" s="886"/>
      <c r="RLR96" s="886"/>
      <c r="RLS96" s="886"/>
      <c r="RLT96" s="886"/>
      <c r="RLU96" s="887"/>
      <c r="RLV96" s="885"/>
      <c r="RLW96" s="886"/>
      <c r="RLX96" s="886"/>
      <c r="RLY96" s="886"/>
      <c r="RLZ96" s="886"/>
      <c r="RMA96" s="886"/>
      <c r="RMB96" s="886"/>
      <c r="RMC96" s="886"/>
      <c r="RMD96" s="887"/>
      <c r="RME96" s="885"/>
      <c r="RMF96" s="886"/>
      <c r="RMG96" s="886"/>
      <c r="RMH96" s="886"/>
      <c r="RMI96" s="886"/>
      <c r="RMJ96" s="886"/>
      <c r="RMK96" s="886"/>
      <c r="RML96" s="886"/>
      <c r="RMM96" s="887"/>
      <c r="RMN96" s="885"/>
      <c r="RMO96" s="886"/>
      <c r="RMP96" s="886"/>
      <c r="RMQ96" s="886"/>
      <c r="RMR96" s="886"/>
      <c r="RMS96" s="886"/>
      <c r="RMT96" s="886"/>
      <c r="RMU96" s="886"/>
      <c r="RMV96" s="887"/>
      <c r="RMW96" s="885"/>
      <c r="RMX96" s="886"/>
      <c r="RMY96" s="886"/>
      <c r="RMZ96" s="886"/>
      <c r="RNA96" s="886"/>
      <c r="RNB96" s="886"/>
      <c r="RNC96" s="886"/>
      <c r="RND96" s="886"/>
      <c r="RNE96" s="887"/>
      <c r="RNF96" s="885"/>
      <c r="RNG96" s="886"/>
      <c r="RNH96" s="886"/>
      <c r="RNI96" s="886"/>
      <c r="RNJ96" s="886"/>
      <c r="RNK96" s="886"/>
      <c r="RNL96" s="886"/>
      <c r="RNM96" s="886"/>
      <c r="RNN96" s="887"/>
      <c r="RNO96" s="885"/>
      <c r="RNP96" s="886"/>
      <c r="RNQ96" s="886"/>
      <c r="RNR96" s="886"/>
      <c r="RNS96" s="886"/>
      <c r="RNT96" s="886"/>
      <c r="RNU96" s="886"/>
      <c r="RNV96" s="886"/>
      <c r="RNW96" s="887"/>
      <c r="RNX96" s="885"/>
      <c r="RNY96" s="886"/>
      <c r="RNZ96" s="886"/>
      <c r="ROA96" s="886"/>
      <c r="ROB96" s="886"/>
      <c r="ROC96" s="886"/>
      <c r="ROD96" s="886"/>
      <c r="ROE96" s="886"/>
      <c r="ROF96" s="887"/>
      <c r="ROG96" s="885"/>
      <c r="ROH96" s="886"/>
      <c r="ROI96" s="886"/>
      <c r="ROJ96" s="886"/>
      <c r="ROK96" s="886"/>
      <c r="ROL96" s="886"/>
      <c r="ROM96" s="886"/>
      <c r="RON96" s="886"/>
      <c r="ROO96" s="887"/>
      <c r="ROP96" s="885"/>
      <c r="ROQ96" s="886"/>
      <c r="ROR96" s="886"/>
      <c r="ROS96" s="886"/>
      <c r="ROT96" s="886"/>
      <c r="ROU96" s="886"/>
      <c r="ROV96" s="886"/>
      <c r="ROW96" s="886"/>
      <c r="ROX96" s="887"/>
      <c r="ROY96" s="885"/>
      <c r="ROZ96" s="886"/>
      <c r="RPA96" s="886"/>
      <c r="RPB96" s="886"/>
      <c r="RPC96" s="886"/>
      <c r="RPD96" s="886"/>
      <c r="RPE96" s="886"/>
      <c r="RPF96" s="886"/>
      <c r="RPG96" s="887"/>
      <c r="RPH96" s="885"/>
      <c r="RPI96" s="886"/>
      <c r="RPJ96" s="886"/>
      <c r="RPK96" s="886"/>
      <c r="RPL96" s="886"/>
      <c r="RPM96" s="886"/>
      <c r="RPN96" s="886"/>
      <c r="RPO96" s="886"/>
      <c r="RPP96" s="887"/>
      <c r="RPQ96" s="885"/>
      <c r="RPR96" s="886"/>
      <c r="RPS96" s="886"/>
      <c r="RPT96" s="886"/>
      <c r="RPU96" s="886"/>
      <c r="RPV96" s="886"/>
      <c r="RPW96" s="886"/>
      <c r="RPX96" s="886"/>
      <c r="RPY96" s="887"/>
      <c r="RPZ96" s="885"/>
      <c r="RQA96" s="886"/>
      <c r="RQB96" s="886"/>
      <c r="RQC96" s="886"/>
      <c r="RQD96" s="886"/>
      <c r="RQE96" s="886"/>
      <c r="RQF96" s="886"/>
      <c r="RQG96" s="886"/>
      <c r="RQH96" s="887"/>
      <c r="RQI96" s="885"/>
      <c r="RQJ96" s="886"/>
      <c r="RQK96" s="886"/>
      <c r="RQL96" s="886"/>
      <c r="RQM96" s="886"/>
      <c r="RQN96" s="886"/>
      <c r="RQO96" s="886"/>
      <c r="RQP96" s="886"/>
      <c r="RQQ96" s="887"/>
      <c r="RQR96" s="885"/>
      <c r="RQS96" s="886"/>
      <c r="RQT96" s="886"/>
      <c r="RQU96" s="886"/>
      <c r="RQV96" s="886"/>
      <c r="RQW96" s="886"/>
      <c r="RQX96" s="886"/>
      <c r="RQY96" s="886"/>
      <c r="RQZ96" s="887"/>
      <c r="RRA96" s="885"/>
      <c r="RRB96" s="886"/>
      <c r="RRC96" s="886"/>
      <c r="RRD96" s="886"/>
      <c r="RRE96" s="886"/>
      <c r="RRF96" s="886"/>
      <c r="RRG96" s="886"/>
      <c r="RRH96" s="886"/>
      <c r="RRI96" s="887"/>
      <c r="RRJ96" s="885"/>
      <c r="RRK96" s="886"/>
      <c r="RRL96" s="886"/>
      <c r="RRM96" s="886"/>
      <c r="RRN96" s="886"/>
      <c r="RRO96" s="886"/>
      <c r="RRP96" s="886"/>
      <c r="RRQ96" s="886"/>
      <c r="RRR96" s="887"/>
      <c r="RRS96" s="885"/>
      <c r="RRT96" s="886"/>
      <c r="RRU96" s="886"/>
      <c r="RRV96" s="886"/>
      <c r="RRW96" s="886"/>
      <c r="RRX96" s="886"/>
      <c r="RRY96" s="886"/>
      <c r="RRZ96" s="886"/>
      <c r="RSA96" s="887"/>
      <c r="RSB96" s="885"/>
      <c r="RSC96" s="886"/>
      <c r="RSD96" s="886"/>
      <c r="RSE96" s="886"/>
      <c r="RSF96" s="886"/>
      <c r="RSG96" s="886"/>
      <c r="RSH96" s="886"/>
      <c r="RSI96" s="886"/>
      <c r="RSJ96" s="887"/>
      <c r="RSK96" s="885"/>
      <c r="RSL96" s="886"/>
      <c r="RSM96" s="886"/>
      <c r="RSN96" s="886"/>
      <c r="RSO96" s="886"/>
      <c r="RSP96" s="886"/>
      <c r="RSQ96" s="886"/>
      <c r="RSR96" s="886"/>
      <c r="RSS96" s="887"/>
      <c r="RST96" s="885"/>
      <c r="RSU96" s="886"/>
      <c r="RSV96" s="886"/>
      <c r="RSW96" s="886"/>
      <c r="RSX96" s="886"/>
      <c r="RSY96" s="886"/>
      <c r="RSZ96" s="886"/>
      <c r="RTA96" s="886"/>
      <c r="RTB96" s="887"/>
      <c r="RTC96" s="885"/>
      <c r="RTD96" s="886"/>
      <c r="RTE96" s="886"/>
      <c r="RTF96" s="886"/>
      <c r="RTG96" s="886"/>
      <c r="RTH96" s="886"/>
      <c r="RTI96" s="886"/>
      <c r="RTJ96" s="886"/>
      <c r="RTK96" s="887"/>
      <c r="RTL96" s="885"/>
      <c r="RTM96" s="886"/>
      <c r="RTN96" s="886"/>
      <c r="RTO96" s="886"/>
      <c r="RTP96" s="886"/>
      <c r="RTQ96" s="886"/>
      <c r="RTR96" s="886"/>
      <c r="RTS96" s="886"/>
      <c r="RTT96" s="887"/>
      <c r="RTU96" s="885"/>
      <c r="RTV96" s="886"/>
      <c r="RTW96" s="886"/>
      <c r="RTX96" s="886"/>
      <c r="RTY96" s="886"/>
      <c r="RTZ96" s="886"/>
      <c r="RUA96" s="886"/>
      <c r="RUB96" s="886"/>
      <c r="RUC96" s="887"/>
      <c r="RUD96" s="885"/>
      <c r="RUE96" s="886"/>
      <c r="RUF96" s="886"/>
      <c r="RUG96" s="886"/>
      <c r="RUH96" s="886"/>
      <c r="RUI96" s="886"/>
      <c r="RUJ96" s="886"/>
      <c r="RUK96" s="886"/>
      <c r="RUL96" s="887"/>
      <c r="RUM96" s="885"/>
      <c r="RUN96" s="886"/>
      <c r="RUO96" s="886"/>
      <c r="RUP96" s="886"/>
      <c r="RUQ96" s="886"/>
      <c r="RUR96" s="886"/>
      <c r="RUS96" s="886"/>
      <c r="RUT96" s="886"/>
      <c r="RUU96" s="887"/>
      <c r="RUV96" s="885"/>
      <c r="RUW96" s="886"/>
      <c r="RUX96" s="886"/>
      <c r="RUY96" s="886"/>
      <c r="RUZ96" s="886"/>
      <c r="RVA96" s="886"/>
      <c r="RVB96" s="886"/>
      <c r="RVC96" s="886"/>
      <c r="RVD96" s="887"/>
      <c r="RVE96" s="885"/>
      <c r="RVF96" s="886"/>
      <c r="RVG96" s="886"/>
      <c r="RVH96" s="886"/>
      <c r="RVI96" s="886"/>
      <c r="RVJ96" s="886"/>
      <c r="RVK96" s="886"/>
      <c r="RVL96" s="886"/>
      <c r="RVM96" s="887"/>
      <c r="RVN96" s="885"/>
      <c r="RVO96" s="886"/>
      <c r="RVP96" s="886"/>
      <c r="RVQ96" s="886"/>
      <c r="RVR96" s="886"/>
      <c r="RVS96" s="886"/>
      <c r="RVT96" s="886"/>
      <c r="RVU96" s="886"/>
      <c r="RVV96" s="887"/>
      <c r="RVW96" s="885"/>
      <c r="RVX96" s="886"/>
      <c r="RVY96" s="886"/>
      <c r="RVZ96" s="886"/>
      <c r="RWA96" s="886"/>
      <c r="RWB96" s="886"/>
      <c r="RWC96" s="886"/>
      <c r="RWD96" s="886"/>
      <c r="RWE96" s="887"/>
      <c r="RWF96" s="885"/>
      <c r="RWG96" s="886"/>
      <c r="RWH96" s="886"/>
      <c r="RWI96" s="886"/>
      <c r="RWJ96" s="886"/>
      <c r="RWK96" s="886"/>
      <c r="RWL96" s="886"/>
      <c r="RWM96" s="886"/>
      <c r="RWN96" s="887"/>
      <c r="RWO96" s="885"/>
      <c r="RWP96" s="886"/>
      <c r="RWQ96" s="886"/>
      <c r="RWR96" s="886"/>
      <c r="RWS96" s="886"/>
      <c r="RWT96" s="886"/>
      <c r="RWU96" s="886"/>
      <c r="RWV96" s="886"/>
      <c r="RWW96" s="887"/>
      <c r="RWX96" s="885"/>
      <c r="RWY96" s="886"/>
      <c r="RWZ96" s="886"/>
      <c r="RXA96" s="886"/>
      <c r="RXB96" s="886"/>
      <c r="RXC96" s="886"/>
      <c r="RXD96" s="886"/>
      <c r="RXE96" s="886"/>
      <c r="RXF96" s="887"/>
      <c r="RXG96" s="885"/>
      <c r="RXH96" s="886"/>
      <c r="RXI96" s="886"/>
      <c r="RXJ96" s="886"/>
      <c r="RXK96" s="886"/>
      <c r="RXL96" s="886"/>
      <c r="RXM96" s="886"/>
      <c r="RXN96" s="886"/>
      <c r="RXO96" s="887"/>
      <c r="RXP96" s="885"/>
      <c r="RXQ96" s="886"/>
      <c r="RXR96" s="886"/>
      <c r="RXS96" s="886"/>
      <c r="RXT96" s="886"/>
      <c r="RXU96" s="886"/>
      <c r="RXV96" s="886"/>
      <c r="RXW96" s="886"/>
      <c r="RXX96" s="887"/>
      <c r="RXY96" s="885"/>
      <c r="RXZ96" s="886"/>
      <c r="RYA96" s="886"/>
      <c r="RYB96" s="886"/>
      <c r="RYC96" s="886"/>
      <c r="RYD96" s="886"/>
      <c r="RYE96" s="886"/>
      <c r="RYF96" s="886"/>
      <c r="RYG96" s="887"/>
      <c r="RYH96" s="885"/>
      <c r="RYI96" s="886"/>
      <c r="RYJ96" s="886"/>
      <c r="RYK96" s="886"/>
      <c r="RYL96" s="886"/>
      <c r="RYM96" s="886"/>
      <c r="RYN96" s="886"/>
      <c r="RYO96" s="886"/>
      <c r="RYP96" s="887"/>
      <c r="RYQ96" s="885"/>
      <c r="RYR96" s="886"/>
      <c r="RYS96" s="886"/>
      <c r="RYT96" s="886"/>
      <c r="RYU96" s="886"/>
      <c r="RYV96" s="886"/>
      <c r="RYW96" s="886"/>
      <c r="RYX96" s="886"/>
      <c r="RYY96" s="887"/>
      <c r="RYZ96" s="885"/>
      <c r="RZA96" s="886"/>
      <c r="RZB96" s="886"/>
      <c r="RZC96" s="886"/>
      <c r="RZD96" s="886"/>
      <c r="RZE96" s="886"/>
      <c r="RZF96" s="886"/>
      <c r="RZG96" s="886"/>
      <c r="RZH96" s="887"/>
      <c r="RZI96" s="885"/>
      <c r="RZJ96" s="886"/>
      <c r="RZK96" s="886"/>
      <c r="RZL96" s="886"/>
      <c r="RZM96" s="886"/>
      <c r="RZN96" s="886"/>
      <c r="RZO96" s="886"/>
      <c r="RZP96" s="886"/>
      <c r="RZQ96" s="887"/>
      <c r="RZR96" s="885"/>
      <c r="RZS96" s="886"/>
      <c r="RZT96" s="886"/>
      <c r="RZU96" s="886"/>
      <c r="RZV96" s="886"/>
      <c r="RZW96" s="886"/>
      <c r="RZX96" s="886"/>
      <c r="RZY96" s="886"/>
      <c r="RZZ96" s="887"/>
      <c r="SAA96" s="885"/>
      <c r="SAB96" s="886"/>
      <c r="SAC96" s="886"/>
      <c r="SAD96" s="886"/>
      <c r="SAE96" s="886"/>
      <c r="SAF96" s="886"/>
      <c r="SAG96" s="886"/>
      <c r="SAH96" s="886"/>
      <c r="SAI96" s="887"/>
      <c r="SAJ96" s="885"/>
      <c r="SAK96" s="886"/>
      <c r="SAL96" s="886"/>
      <c r="SAM96" s="886"/>
      <c r="SAN96" s="886"/>
      <c r="SAO96" s="886"/>
      <c r="SAP96" s="886"/>
      <c r="SAQ96" s="886"/>
      <c r="SAR96" s="887"/>
      <c r="SAS96" s="885"/>
      <c r="SAT96" s="886"/>
      <c r="SAU96" s="886"/>
      <c r="SAV96" s="886"/>
      <c r="SAW96" s="886"/>
      <c r="SAX96" s="886"/>
      <c r="SAY96" s="886"/>
      <c r="SAZ96" s="886"/>
      <c r="SBA96" s="887"/>
      <c r="SBB96" s="885"/>
      <c r="SBC96" s="886"/>
      <c r="SBD96" s="886"/>
      <c r="SBE96" s="886"/>
      <c r="SBF96" s="886"/>
      <c r="SBG96" s="886"/>
      <c r="SBH96" s="886"/>
      <c r="SBI96" s="886"/>
      <c r="SBJ96" s="887"/>
      <c r="SBK96" s="885"/>
      <c r="SBL96" s="886"/>
      <c r="SBM96" s="886"/>
      <c r="SBN96" s="886"/>
      <c r="SBO96" s="886"/>
      <c r="SBP96" s="886"/>
      <c r="SBQ96" s="886"/>
      <c r="SBR96" s="886"/>
      <c r="SBS96" s="887"/>
      <c r="SBT96" s="885"/>
      <c r="SBU96" s="886"/>
      <c r="SBV96" s="886"/>
      <c r="SBW96" s="886"/>
      <c r="SBX96" s="886"/>
      <c r="SBY96" s="886"/>
      <c r="SBZ96" s="886"/>
      <c r="SCA96" s="886"/>
      <c r="SCB96" s="887"/>
      <c r="SCC96" s="885"/>
      <c r="SCD96" s="886"/>
      <c r="SCE96" s="886"/>
      <c r="SCF96" s="886"/>
      <c r="SCG96" s="886"/>
      <c r="SCH96" s="886"/>
      <c r="SCI96" s="886"/>
      <c r="SCJ96" s="886"/>
      <c r="SCK96" s="887"/>
      <c r="SCL96" s="885"/>
      <c r="SCM96" s="886"/>
      <c r="SCN96" s="886"/>
      <c r="SCO96" s="886"/>
      <c r="SCP96" s="886"/>
      <c r="SCQ96" s="886"/>
      <c r="SCR96" s="886"/>
      <c r="SCS96" s="886"/>
      <c r="SCT96" s="887"/>
      <c r="SCU96" s="885"/>
      <c r="SCV96" s="886"/>
      <c r="SCW96" s="886"/>
      <c r="SCX96" s="886"/>
      <c r="SCY96" s="886"/>
      <c r="SCZ96" s="886"/>
      <c r="SDA96" s="886"/>
      <c r="SDB96" s="886"/>
      <c r="SDC96" s="887"/>
      <c r="SDD96" s="885"/>
      <c r="SDE96" s="886"/>
      <c r="SDF96" s="886"/>
      <c r="SDG96" s="886"/>
      <c r="SDH96" s="886"/>
      <c r="SDI96" s="886"/>
      <c r="SDJ96" s="886"/>
      <c r="SDK96" s="886"/>
      <c r="SDL96" s="887"/>
      <c r="SDM96" s="885"/>
      <c r="SDN96" s="886"/>
      <c r="SDO96" s="886"/>
      <c r="SDP96" s="886"/>
      <c r="SDQ96" s="886"/>
      <c r="SDR96" s="886"/>
      <c r="SDS96" s="886"/>
      <c r="SDT96" s="886"/>
      <c r="SDU96" s="887"/>
      <c r="SDV96" s="885"/>
      <c r="SDW96" s="886"/>
      <c r="SDX96" s="886"/>
      <c r="SDY96" s="886"/>
      <c r="SDZ96" s="886"/>
      <c r="SEA96" s="886"/>
      <c r="SEB96" s="886"/>
      <c r="SEC96" s="886"/>
      <c r="SED96" s="887"/>
      <c r="SEE96" s="885"/>
      <c r="SEF96" s="886"/>
      <c r="SEG96" s="886"/>
      <c r="SEH96" s="886"/>
      <c r="SEI96" s="886"/>
      <c r="SEJ96" s="886"/>
      <c r="SEK96" s="886"/>
      <c r="SEL96" s="886"/>
      <c r="SEM96" s="887"/>
      <c r="SEN96" s="885"/>
      <c r="SEO96" s="886"/>
      <c r="SEP96" s="886"/>
      <c r="SEQ96" s="886"/>
      <c r="SER96" s="886"/>
      <c r="SES96" s="886"/>
      <c r="SET96" s="886"/>
      <c r="SEU96" s="886"/>
      <c r="SEV96" s="887"/>
      <c r="SEW96" s="885"/>
      <c r="SEX96" s="886"/>
      <c r="SEY96" s="886"/>
      <c r="SEZ96" s="886"/>
      <c r="SFA96" s="886"/>
      <c r="SFB96" s="886"/>
      <c r="SFC96" s="886"/>
      <c r="SFD96" s="886"/>
      <c r="SFE96" s="887"/>
      <c r="SFF96" s="885"/>
      <c r="SFG96" s="886"/>
      <c r="SFH96" s="886"/>
      <c r="SFI96" s="886"/>
      <c r="SFJ96" s="886"/>
      <c r="SFK96" s="886"/>
      <c r="SFL96" s="886"/>
      <c r="SFM96" s="886"/>
      <c r="SFN96" s="887"/>
      <c r="SFO96" s="885"/>
      <c r="SFP96" s="886"/>
      <c r="SFQ96" s="886"/>
      <c r="SFR96" s="886"/>
      <c r="SFS96" s="886"/>
      <c r="SFT96" s="886"/>
      <c r="SFU96" s="886"/>
      <c r="SFV96" s="886"/>
      <c r="SFW96" s="887"/>
      <c r="SFX96" s="885"/>
      <c r="SFY96" s="886"/>
      <c r="SFZ96" s="886"/>
      <c r="SGA96" s="886"/>
      <c r="SGB96" s="886"/>
      <c r="SGC96" s="886"/>
      <c r="SGD96" s="886"/>
      <c r="SGE96" s="886"/>
      <c r="SGF96" s="887"/>
      <c r="SGG96" s="885"/>
      <c r="SGH96" s="886"/>
      <c r="SGI96" s="886"/>
      <c r="SGJ96" s="886"/>
      <c r="SGK96" s="886"/>
      <c r="SGL96" s="886"/>
      <c r="SGM96" s="886"/>
      <c r="SGN96" s="886"/>
      <c r="SGO96" s="887"/>
      <c r="SGP96" s="885"/>
      <c r="SGQ96" s="886"/>
      <c r="SGR96" s="886"/>
      <c r="SGS96" s="886"/>
      <c r="SGT96" s="886"/>
      <c r="SGU96" s="886"/>
      <c r="SGV96" s="886"/>
      <c r="SGW96" s="886"/>
      <c r="SGX96" s="887"/>
      <c r="SGY96" s="885"/>
      <c r="SGZ96" s="886"/>
      <c r="SHA96" s="886"/>
      <c r="SHB96" s="886"/>
      <c r="SHC96" s="886"/>
      <c r="SHD96" s="886"/>
      <c r="SHE96" s="886"/>
      <c r="SHF96" s="886"/>
      <c r="SHG96" s="887"/>
      <c r="SHH96" s="885"/>
      <c r="SHI96" s="886"/>
      <c r="SHJ96" s="886"/>
      <c r="SHK96" s="886"/>
      <c r="SHL96" s="886"/>
      <c r="SHM96" s="886"/>
      <c r="SHN96" s="886"/>
      <c r="SHO96" s="886"/>
      <c r="SHP96" s="887"/>
      <c r="SHQ96" s="885"/>
      <c r="SHR96" s="886"/>
      <c r="SHS96" s="886"/>
      <c r="SHT96" s="886"/>
      <c r="SHU96" s="886"/>
      <c r="SHV96" s="886"/>
      <c r="SHW96" s="886"/>
      <c r="SHX96" s="886"/>
      <c r="SHY96" s="887"/>
      <c r="SHZ96" s="885"/>
      <c r="SIA96" s="886"/>
      <c r="SIB96" s="886"/>
      <c r="SIC96" s="886"/>
      <c r="SID96" s="886"/>
      <c r="SIE96" s="886"/>
      <c r="SIF96" s="886"/>
      <c r="SIG96" s="886"/>
      <c r="SIH96" s="887"/>
      <c r="SII96" s="885"/>
      <c r="SIJ96" s="886"/>
      <c r="SIK96" s="886"/>
      <c r="SIL96" s="886"/>
      <c r="SIM96" s="886"/>
      <c r="SIN96" s="886"/>
      <c r="SIO96" s="886"/>
      <c r="SIP96" s="886"/>
      <c r="SIQ96" s="887"/>
      <c r="SIR96" s="885"/>
      <c r="SIS96" s="886"/>
      <c r="SIT96" s="886"/>
      <c r="SIU96" s="886"/>
      <c r="SIV96" s="886"/>
      <c r="SIW96" s="886"/>
      <c r="SIX96" s="886"/>
      <c r="SIY96" s="886"/>
      <c r="SIZ96" s="887"/>
      <c r="SJA96" s="885"/>
      <c r="SJB96" s="886"/>
      <c r="SJC96" s="886"/>
      <c r="SJD96" s="886"/>
      <c r="SJE96" s="886"/>
      <c r="SJF96" s="886"/>
      <c r="SJG96" s="886"/>
      <c r="SJH96" s="886"/>
      <c r="SJI96" s="887"/>
      <c r="SJJ96" s="885"/>
      <c r="SJK96" s="886"/>
      <c r="SJL96" s="886"/>
      <c r="SJM96" s="886"/>
      <c r="SJN96" s="886"/>
      <c r="SJO96" s="886"/>
      <c r="SJP96" s="886"/>
      <c r="SJQ96" s="886"/>
      <c r="SJR96" s="887"/>
      <c r="SJS96" s="885"/>
      <c r="SJT96" s="886"/>
      <c r="SJU96" s="886"/>
      <c r="SJV96" s="886"/>
      <c r="SJW96" s="886"/>
      <c r="SJX96" s="886"/>
      <c r="SJY96" s="886"/>
      <c r="SJZ96" s="886"/>
      <c r="SKA96" s="887"/>
      <c r="SKB96" s="885"/>
      <c r="SKC96" s="886"/>
      <c r="SKD96" s="886"/>
      <c r="SKE96" s="886"/>
      <c r="SKF96" s="886"/>
      <c r="SKG96" s="886"/>
      <c r="SKH96" s="886"/>
      <c r="SKI96" s="886"/>
      <c r="SKJ96" s="887"/>
      <c r="SKK96" s="885"/>
      <c r="SKL96" s="886"/>
      <c r="SKM96" s="886"/>
      <c r="SKN96" s="886"/>
      <c r="SKO96" s="886"/>
      <c r="SKP96" s="886"/>
      <c r="SKQ96" s="886"/>
      <c r="SKR96" s="886"/>
      <c r="SKS96" s="887"/>
      <c r="SKT96" s="885"/>
      <c r="SKU96" s="886"/>
      <c r="SKV96" s="886"/>
      <c r="SKW96" s="886"/>
      <c r="SKX96" s="886"/>
      <c r="SKY96" s="886"/>
      <c r="SKZ96" s="886"/>
      <c r="SLA96" s="886"/>
      <c r="SLB96" s="887"/>
      <c r="SLC96" s="885"/>
      <c r="SLD96" s="886"/>
      <c r="SLE96" s="886"/>
      <c r="SLF96" s="886"/>
      <c r="SLG96" s="886"/>
      <c r="SLH96" s="886"/>
      <c r="SLI96" s="886"/>
      <c r="SLJ96" s="886"/>
      <c r="SLK96" s="887"/>
      <c r="SLL96" s="885"/>
      <c r="SLM96" s="886"/>
      <c r="SLN96" s="886"/>
      <c r="SLO96" s="886"/>
      <c r="SLP96" s="886"/>
      <c r="SLQ96" s="886"/>
      <c r="SLR96" s="886"/>
      <c r="SLS96" s="886"/>
      <c r="SLT96" s="887"/>
      <c r="SLU96" s="885"/>
      <c r="SLV96" s="886"/>
      <c r="SLW96" s="886"/>
      <c r="SLX96" s="886"/>
      <c r="SLY96" s="886"/>
      <c r="SLZ96" s="886"/>
      <c r="SMA96" s="886"/>
      <c r="SMB96" s="886"/>
      <c r="SMC96" s="887"/>
      <c r="SMD96" s="885"/>
      <c r="SME96" s="886"/>
      <c r="SMF96" s="886"/>
      <c r="SMG96" s="886"/>
      <c r="SMH96" s="886"/>
      <c r="SMI96" s="886"/>
      <c r="SMJ96" s="886"/>
      <c r="SMK96" s="886"/>
      <c r="SML96" s="887"/>
      <c r="SMM96" s="885"/>
      <c r="SMN96" s="886"/>
      <c r="SMO96" s="886"/>
      <c r="SMP96" s="886"/>
      <c r="SMQ96" s="886"/>
      <c r="SMR96" s="886"/>
      <c r="SMS96" s="886"/>
      <c r="SMT96" s="886"/>
      <c r="SMU96" s="887"/>
      <c r="SMV96" s="885"/>
      <c r="SMW96" s="886"/>
      <c r="SMX96" s="886"/>
      <c r="SMY96" s="886"/>
      <c r="SMZ96" s="886"/>
      <c r="SNA96" s="886"/>
      <c r="SNB96" s="886"/>
      <c r="SNC96" s="886"/>
      <c r="SND96" s="887"/>
      <c r="SNE96" s="885"/>
      <c r="SNF96" s="886"/>
      <c r="SNG96" s="886"/>
      <c r="SNH96" s="886"/>
      <c r="SNI96" s="886"/>
      <c r="SNJ96" s="886"/>
      <c r="SNK96" s="886"/>
      <c r="SNL96" s="886"/>
      <c r="SNM96" s="887"/>
      <c r="SNN96" s="885"/>
      <c r="SNO96" s="886"/>
      <c r="SNP96" s="886"/>
      <c r="SNQ96" s="886"/>
      <c r="SNR96" s="886"/>
      <c r="SNS96" s="886"/>
      <c r="SNT96" s="886"/>
      <c r="SNU96" s="886"/>
      <c r="SNV96" s="887"/>
      <c r="SNW96" s="885"/>
      <c r="SNX96" s="886"/>
      <c r="SNY96" s="886"/>
      <c r="SNZ96" s="886"/>
      <c r="SOA96" s="886"/>
      <c r="SOB96" s="886"/>
      <c r="SOC96" s="886"/>
      <c r="SOD96" s="886"/>
      <c r="SOE96" s="887"/>
      <c r="SOF96" s="885"/>
      <c r="SOG96" s="886"/>
      <c r="SOH96" s="886"/>
      <c r="SOI96" s="886"/>
      <c r="SOJ96" s="886"/>
      <c r="SOK96" s="886"/>
      <c r="SOL96" s="886"/>
      <c r="SOM96" s="886"/>
      <c r="SON96" s="887"/>
      <c r="SOO96" s="885"/>
      <c r="SOP96" s="886"/>
      <c r="SOQ96" s="886"/>
      <c r="SOR96" s="886"/>
      <c r="SOS96" s="886"/>
      <c r="SOT96" s="886"/>
      <c r="SOU96" s="886"/>
      <c r="SOV96" s="886"/>
      <c r="SOW96" s="887"/>
      <c r="SOX96" s="885"/>
      <c r="SOY96" s="886"/>
      <c r="SOZ96" s="886"/>
      <c r="SPA96" s="886"/>
      <c r="SPB96" s="886"/>
      <c r="SPC96" s="886"/>
      <c r="SPD96" s="886"/>
      <c r="SPE96" s="886"/>
      <c r="SPF96" s="887"/>
      <c r="SPG96" s="885"/>
      <c r="SPH96" s="886"/>
      <c r="SPI96" s="886"/>
      <c r="SPJ96" s="886"/>
      <c r="SPK96" s="886"/>
      <c r="SPL96" s="886"/>
      <c r="SPM96" s="886"/>
      <c r="SPN96" s="886"/>
      <c r="SPO96" s="887"/>
      <c r="SPP96" s="885"/>
      <c r="SPQ96" s="886"/>
      <c r="SPR96" s="886"/>
      <c r="SPS96" s="886"/>
      <c r="SPT96" s="886"/>
      <c r="SPU96" s="886"/>
      <c r="SPV96" s="886"/>
      <c r="SPW96" s="886"/>
      <c r="SPX96" s="887"/>
      <c r="SPY96" s="885"/>
      <c r="SPZ96" s="886"/>
      <c r="SQA96" s="886"/>
      <c r="SQB96" s="886"/>
      <c r="SQC96" s="886"/>
      <c r="SQD96" s="886"/>
      <c r="SQE96" s="886"/>
      <c r="SQF96" s="886"/>
      <c r="SQG96" s="887"/>
      <c r="SQH96" s="885"/>
      <c r="SQI96" s="886"/>
      <c r="SQJ96" s="886"/>
      <c r="SQK96" s="886"/>
      <c r="SQL96" s="886"/>
      <c r="SQM96" s="886"/>
      <c r="SQN96" s="886"/>
      <c r="SQO96" s="886"/>
      <c r="SQP96" s="887"/>
      <c r="SQQ96" s="885"/>
      <c r="SQR96" s="886"/>
      <c r="SQS96" s="886"/>
      <c r="SQT96" s="886"/>
      <c r="SQU96" s="886"/>
      <c r="SQV96" s="886"/>
      <c r="SQW96" s="886"/>
      <c r="SQX96" s="886"/>
      <c r="SQY96" s="887"/>
      <c r="SQZ96" s="885"/>
      <c r="SRA96" s="886"/>
      <c r="SRB96" s="886"/>
      <c r="SRC96" s="886"/>
      <c r="SRD96" s="886"/>
      <c r="SRE96" s="886"/>
      <c r="SRF96" s="886"/>
      <c r="SRG96" s="886"/>
      <c r="SRH96" s="887"/>
      <c r="SRI96" s="885"/>
      <c r="SRJ96" s="886"/>
      <c r="SRK96" s="886"/>
      <c r="SRL96" s="886"/>
      <c r="SRM96" s="886"/>
      <c r="SRN96" s="886"/>
      <c r="SRO96" s="886"/>
      <c r="SRP96" s="886"/>
      <c r="SRQ96" s="887"/>
      <c r="SRR96" s="885"/>
      <c r="SRS96" s="886"/>
      <c r="SRT96" s="886"/>
      <c r="SRU96" s="886"/>
      <c r="SRV96" s="886"/>
      <c r="SRW96" s="886"/>
      <c r="SRX96" s="886"/>
      <c r="SRY96" s="886"/>
      <c r="SRZ96" s="887"/>
      <c r="SSA96" s="885"/>
      <c r="SSB96" s="886"/>
      <c r="SSC96" s="886"/>
      <c r="SSD96" s="886"/>
      <c r="SSE96" s="886"/>
      <c r="SSF96" s="886"/>
      <c r="SSG96" s="886"/>
      <c r="SSH96" s="886"/>
      <c r="SSI96" s="887"/>
      <c r="SSJ96" s="885"/>
      <c r="SSK96" s="886"/>
      <c r="SSL96" s="886"/>
      <c r="SSM96" s="886"/>
      <c r="SSN96" s="886"/>
      <c r="SSO96" s="886"/>
      <c r="SSP96" s="886"/>
      <c r="SSQ96" s="886"/>
      <c r="SSR96" s="887"/>
      <c r="SSS96" s="885"/>
      <c r="SST96" s="886"/>
      <c r="SSU96" s="886"/>
      <c r="SSV96" s="886"/>
      <c r="SSW96" s="886"/>
      <c r="SSX96" s="886"/>
      <c r="SSY96" s="886"/>
      <c r="SSZ96" s="886"/>
      <c r="STA96" s="887"/>
      <c r="STB96" s="885"/>
      <c r="STC96" s="886"/>
      <c r="STD96" s="886"/>
      <c r="STE96" s="886"/>
      <c r="STF96" s="886"/>
      <c r="STG96" s="886"/>
      <c r="STH96" s="886"/>
      <c r="STI96" s="886"/>
      <c r="STJ96" s="887"/>
      <c r="STK96" s="885"/>
      <c r="STL96" s="886"/>
      <c r="STM96" s="886"/>
      <c r="STN96" s="886"/>
      <c r="STO96" s="886"/>
      <c r="STP96" s="886"/>
      <c r="STQ96" s="886"/>
      <c r="STR96" s="886"/>
      <c r="STS96" s="887"/>
      <c r="STT96" s="885"/>
      <c r="STU96" s="886"/>
      <c r="STV96" s="886"/>
      <c r="STW96" s="886"/>
      <c r="STX96" s="886"/>
      <c r="STY96" s="886"/>
      <c r="STZ96" s="886"/>
      <c r="SUA96" s="886"/>
      <c r="SUB96" s="887"/>
      <c r="SUC96" s="885"/>
      <c r="SUD96" s="886"/>
      <c r="SUE96" s="886"/>
      <c r="SUF96" s="886"/>
      <c r="SUG96" s="886"/>
      <c r="SUH96" s="886"/>
      <c r="SUI96" s="886"/>
      <c r="SUJ96" s="886"/>
      <c r="SUK96" s="887"/>
      <c r="SUL96" s="885"/>
      <c r="SUM96" s="886"/>
      <c r="SUN96" s="886"/>
      <c r="SUO96" s="886"/>
      <c r="SUP96" s="886"/>
      <c r="SUQ96" s="886"/>
      <c r="SUR96" s="886"/>
      <c r="SUS96" s="886"/>
      <c r="SUT96" s="887"/>
      <c r="SUU96" s="885"/>
      <c r="SUV96" s="886"/>
      <c r="SUW96" s="886"/>
      <c r="SUX96" s="886"/>
      <c r="SUY96" s="886"/>
      <c r="SUZ96" s="886"/>
      <c r="SVA96" s="886"/>
      <c r="SVB96" s="886"/>
      <c r="SVC96" s="887"/>
      <c r="SVD96" s="885"/>
      <c r="SVE96" s="886"/>
      <c r="SVF96" s="886"/>
      <c r="SVG96" s="886"/>
      <c r="SVH96" s="886"/>
      <c r="SVI96" s="886"/>
      <c r="SVJ96" s="886"/>
      <c r="SVK96" s="886"/>
      <c r="SVL96" s="887"/>
      <c r="SVM96" s="885"/>
      <c r="SVN96" s="886"/>
      <c r="SVO96" s="886"/>
      <c r="SVP96" s="886"/>
      <c r="SVQ96" s="886"/>
      <c r="SVR96" s="886"/>
      <c r="SVS96" s="886"/>
      <c r="SVT96" s="886"/>
      <c r="SVU96" s="887"/>
      <c r="SVV96" s="885"/>
      <c r="SVW96" s="886"/>
      <c r="SVX96" s="886"/>
      <c r="SVY96" s="886"/>
      <c r="SVZ96" s="886"/>
      <c r="SWA96" s="886"/>
      <c r="SWB96" s="886"/>
      <c r="SWC96" s="886"/>
      <c r="SWD96" s="887"/>
      <c r="SWE96" s="885"/>
      <c r="SWF96" s="886"/>
      <c r="SWG96" s="886"/>
      <c r="SWH96" s="886"/>
      <c r="SWI96" s="886"/>
      <c r="SWJ96" s="886"/>
      <c r="SWK96" s="886"/>
      <c r="SWL96" s="886"/>
      <c r="SWM96" s="887"/>
      <c r="SWN96" s="885"/>
      <c r="SWO96" s="886"/>
      <c r="SWP96" s="886"/>
      <c r="SWQ96" s="886"/>
      <c r="SWR96" s="886"/>
      <c r="SWS96" s="886"/>
      <c r="SWT96" s="886"/>
      <c r="SWU96" s="886"/>
      <c r="SWV96" s="887"/>
      <c r="SWW96" s="885"/>
      <c r="SWX96" s="886"/>
      <c r="SWY96" s="886"/>
      <c r="SWZ96" s="886"/>
      <c r="SXA96" s="886"/>
      <c r="SXB96" s="886"/>
      <c r="SXC96" s="886"/>
      <c r="SXD96" s="886"/>
      <c r="SXE96" s="887"/>
      <c r="SXF96" s="885"/>
      <c r="SXG96" s="886"/>
      <c r="SXH96" s="886"/>
      <c r="SXI96" s="886"/>
      <c r="SXJ96" s="886"/>
      <c r="SXK96" s="886"/>
      <c r="SXL96" s="886"/>
      <c r="SXM96" s="886"/>
      <c r="SXN96" s="887"/>
      <c r="SXO96" s="885"/>
      <c r="SXP96" s="886"/>
      <c r="SXQ96" s="886"/>
      <c r="SXR96" s="886"/>
      <c r="SXS96" s="886"/>
      <c r="SXT96" s="886"/>
      <c r="SXU96" s="886"/>
      <c r="SXV96" s="886"/>
      <c r="SXW96" s="887"/>
      <c r="SXX96" s="885"/>
      <c r="SXY96" s="886"/>
      <c r="SXZ96" s="886"/>
      <c r="SYA96" s="886"/>
      <c r="SYB96" s="886"/>
      <c r="SYC96" s="886"/>
      <c r="SYD96" s="886"/>
      <c r="SYE96" s="886"/>
      <c r="SYF96" s="887"/>
      <c r="SYG96" s="885"/>
      <c r="SYH96" s="886"/>
      <c r="SYI96" s="886"/>
      <c r="SYJ96" s="886"/>
      <c r="SYK96" s="886"/>
      <c r="SYL96" s="886"/>
      <c r="SYM96" s="886"/>
      <c r="SYN96" s="886"/>
      <c r="SYO96" s="887"/>
      <c r="SYP96" s="885"/>
      <c r="SYQ96" s="886"/>
      <c r="SYR96" s="886"/>
      <c r="SYS96" s="886"/>
      <c r="SYT96" s="886"/>
      <c r="SYU96" s="886"/>
      <c r="SYV96" s="886"/>
      <c r="SYW96" s="886"/>
      <c r="SYX96" s="887"/>
      <c r="SYY96" s="885"/>
      <c r="SYZ96" s="886"/>
      <c r="SZA96" s="886"/>
      <c r="SZB96" s="886"/>
      <c r="SZC96" s="886"/>
      <c r="SZD96" s="886"/>
      <c r="SZE96" s="886"/>
      <c r="SZF96" s="886"/>
      <c r="SZG96" s="887"/>
      <c r="SZH96" s="885"/>
      <c r="SZI96" s="886"/>
      <c r="SZJ96" s="886"/>
      <c r="SZK96" s="886"/>
      <c r="SZL96" s="886"/>
      <c r="SZM96" s="886"/>
      <c r="SZN96" s="886"/>
      <c r="SZO96" s="886"/>
      <c r="SZP96" s="887"/>
      <c r="SZQ96" s="885"/>
      <c r="SZR96" s="886"/>
      <c r="SZS96" s="886"/>
      <c r="SZT96" s="886"/>
      <c r="SZU96" s="886"/>
      <c r="SZV96" s="886"/>
      <c r="SZW96" s="886"/>
      <c r="SZX96" s="886"/>
      <c r="SZY96" s="887"/>
      <c r="SZZ96" s="885"/>
      <c r="TAA96" s="886"/>
      <c r="TAB96" s="886"/>
      <c r="TAC96" s="886"/>
      <c r="TAD96" s="886"/>
      <c r="TAE96" s="886"/>
      <c r="TAF96" s="886"/>
      <c r="TAG96" s="886"/>
      <c r="TAH96" s="887"/>
      <c r="TAI96" s="885"/>
      <c r="TAJ96" s="886"/>
      <c r="TAK96" s="886"/>
      <c r="TAL96" s="886"/>
      <c r="TAM96" s="886"/>
      <c r="TAN96" s="886"/>
      <c r="TAO96" s="886"/>
      <c r="TAP96" s="886"/>
      <c r="TAQ96" s="887"/>
      <c r="TAR96" s="885"/>
      <c r="TAS96" s="886"/>
      <c r="TAT96" s="886"/>
      <c r="TAU96" s="886"/>
      <c r="TAV96" s="886"/>
      <c r="TAW96" s="886"/>
      <c r="TAX96" s="886"/>
      <c r="TAY96" s="886"/>
      <c r="TAZ96" s="887"/>
      <c r="TBA96" s="885"/>
      <c r="TBB96" s="886"/>
      <c r="TBC96" s="886"/>
      <c r="TBD96" s="886"/>
      <c r="TBE96" s="886"/>
      <c r="TBF96" s="886"/>
      <c r="TBG96" s="886"/>
      <c r="TBH96" s="886"/>
      <c r="TBI96" s="887"/>
      <c r="TBJ96" s="885"/>
      <c r="TBK96" s="886"/>
      <c r="TBL96" s="886"/>
      <c r="TBM96" s="886"/>
      <c r="TBN96" s="886"/>
      <c r="TBO96" s="886"/>
      <c r="TBP96" s="886"/>
      <c r="TBQ96" s="886"/>
      <c r="TBR96" s="887"/>
      <c r="TBS96" s="885"/>
      <c r="TBT96" s="886"/>
      <c r="TBU96" s="886"/>
      <c r="TBV96" s="886"/>
      <c r="TBW96" s="886"/>
      <c r="TBX96" s="886"/>
      <c r="TBY96" s="886"/>
      <c r="TBZ96" s="886"/>
      <c r="TCA96" s="887"/>
      <c r="TCB96" s="885"/>
      <c r="TCC96" s="886"/>
      <c r="TCD96" s="886"/>
      <c r="TCE96" s="886"/>
      <c r="TCF96" s="886"/>
      <c r="TCG96" s="886"/>
      <c r="TCH96" s="886"/>
      <c r="TCI96" s="886"/>
      <c r="TCJ96" s="887"/>
      <c r="TCK96" s="885"/>
      <c r="TCL96" s="886"/>
      <c r="TCM96" s="886"/>
      <c r="TCN96" s="886"/>
      <c r="TCO96" s="886"/>
      <c r="TCP96" s="886"/>
      <c r="TCQ96" s="886"/>
      <c r="TCR96" s="886"/>
      <c r="TCS96" s="887"/>
      <c r="TCT96" s="885"/>
      <c r="TCU96" s="886"/>
      <c r="TCV96" s="886"/>
      <c r="TCW96" s="886"/>
      <c r="TCX96" s="886"/>
      <c r="TCY96" s="886"/>
      <c r="TCZ96" s="886"/>
      <c r="TDA96" s="886"/>
      <c r="TDB96" s="887"/>
      <c r="TDC96" s="885"/>
      <c r="TDD96" s="886"/>
      <c r="TDE96" s="886"/>
      <c r="TDF96" s="886"/>
      <c r="TDG96" s="886"/>
      <c r="TDH96" s="886"/>
      <c r="TDI96" s="886"/>
      <c r="TDJ96" s="886"/>
      <c r="TDK96" s="887"/>
      <c r="TDL96" s="885"/>
      <c r="TDM96" s="886"/>
      <c r="TDN96" s="886"/>
      <c r="TDO96" s="886"/>
      <c r="TDP96" s="886"/>
      <c r="TDQ96" s="886"/>
      <c r="TDR96" s="886"/>
      <c r="TDS96" s="886"/>
      <c r="TDT96" s="887"/>
      <c r="TDU96" s="885"/>
      <c r="TDV96" s="886"/>
      <c r="TDW96" s="886"/>
      <c r="TDX96" s="886"/>
      <c r="TDY96" s="886"/>
      <c r="TDZ96" s="886"/>
      <c r="TEA96" s="886"/>
      <c r="TEB96" s="886"/>
      <c r="TEC96" s="887"/>
      <c r="TED96" s="885"/>
      <c r="TEE96" s="886"/>
      <c r="TEF96" s="886"/>
      <c r="TEG96" s="886"/>
      <c r="TEH96" s="886"/>
      <c r="TEI96" s="886"/>
      <c r="TEJ96" s="886"/>
      <c r="TEK96" s="886"/>
      <c r="TEL96" s="887"/>
      <c r="TEM96" s="885"/>
      <c r="TEN96" s="886"/>
      <c r="TEO96" s="886"/>
      <c r="TEP96" s="886"/>
      <c r="TEQ96" s="886"/>
      <c r="TER96" s="886"/>
      <c r="TES96" s="886"/>
      <c r="TET96" s="886"/>
      <c r="TEU96" s="887"/>
      <c r="TEV96" s="885"/>
      <c r="TEW96" s="886"/>
      <c r="TEX96" s="886"/>
      <c r="TEY96" s="886"/>
      <c r="TEZ96" s="886"/>
      <c r="TFA96" s="886"/>
      <c r="TFB96" s="886"/>
      <c r="TFC96" s="886"/>
      <c r="TFD96" s="887"/>
      <c r="TFE96" s="885"/>
      <c r="TFF96" s="886"/>
      <c r="TFG96" s="886"/>
      <c r="TFH96" s="886"/>
      <c r="TFI96" s="886"/>
      <c r="TFJ96" s="886"/>
      <c r="TFK96" s="886"/>
      <c r="TFL96" s="886"/>
      <c r="TFM96" s="887"/>
      <c r="TFN96" s="885"/>
      <c r="TFO96" s="886"/>
      <c r="TFP96" s="886"/>
      <c r="TFQ96" s="886"/>
      <c r="TFR96" s="886"/>
      <c r="TFS96" s="886"/>
      <c r="TFT96" s="886"/>
      <c r="TFU96" s="886"/>
      <c r="TFV96" s="887"/>
      <c r="TFW96" s="885"/>
      <c r="TFX96" s="886"/>
      <c r="TFY96" s="886"/>
      <c r="TFZ96" s="886"/>
      <c r="TGA96" s="886"/>
      <c r="TGB96" s="886"/>
      <c r="TGC96" s="886"/>
      <c r="TGD96" s="886"/>
      <c r="TGE96" s="887"/>
      <c r="TGF96" s="885"/>
      <c r="TGG96" s="886"/>
      <c r="TGH96" s="886"/>
      <c r="TGI96" s="886"/>
      <c r="TGJ96" s="886"/>
      <c r="TGK96" s="886"/>
      <c r="TGL96" s="886"/>
      <c r="TGM96" s="886"/>
      <c r="TGN96" s="887"/>
      <c r="TGO96" s="885"/>
      <c r="TGP96" s="886"/>
      <c r="TGQ96" s="886"/>
      <c r="TGR96" s="886"/>
      <c r="TGS96" s="886"/>
      <c r="TGT96" s="886"/>
      <c r="TGU96" s="886"/>
      <c r="TGV96" s="886"/>
      <c r="TGW96" s="887"/>
      <c r="TGX96" s="885"/>
      <c r="TGY96" s="886"/>
      <c r="TGZ96" s="886"/>
      <c r="THA96" s="886"/>
      <c r="THB96" s="886"/>
      <c r="THC96" s="886"/>
      <c r="THD96" s="886"/>
      <c r="THE96" s="886"/>
      <c r="THF96" s="887"/>
      <c r="THG96" s="885"/>
      <c r="THH96" s="886"/>
      <c r="THI96" s="886"/>
      <c r="THJ96" s="886"/>
      <c r="THK96" s="886"/>
      <c r="THL96" s="886"/>
      <c r="THM96" s="886"/>
      <c r="THN96" s="886"/>
      <c r="THO96" s="887"/>
      <c r="THP96" s="885"/>
      <c r="THQ96" s="886"/>
      <c r="THR96" s="886"/>
      <c r="THS96" s="886"/>
      <c r="THT96" s="886"/>
      <c r="THU96" s="886"/>
      <c r="THV96" s="886"/>
      <c r="THW96" s="886"/>
      <c r="THX96" s="887"/>
      <c r="THY96" s="885"/>
      <c r="THZ96" s="886"/>
      <c r="TIA96" s="886"/>
      <c r="TIB96" s="886"/>
      <c r="TIC96" s="886"/>
      <c r="TID96" s="886"/>
      <c r="TIE96" s="886"/>
      <c r="TIF96" s="886"/>
      <c r="TIG96" s="887"/>
      <c r="TIH96" s="885"/>
      <c r="TII96" s="886"/>
      <c r="TIJ96" s="886"/>
      <c r="TIK96" s="886"/>
      <c r="TIL96" s="886"/>
      <c r="TIM96" s="886"/>
      <c r="TIN96" s="886"/>
      <c r="TIO96" s="886"/>
      <c r="TIP96" s="887"/>
      <c r="TIQ96" s="885"/>
      <c r="TIR96" s="886"/>
      <c r="TIS96" s="886"/>
      <c r="TIT96" s="886"/>
      <c r="TIU96" s="886"/>
      <c r="TIV96" s="886"/>
      <c r="TIW96" s="886"/>
      <c r="TIX96" s="886"/>
      <c r="TIY96" s="887"/>
      <c r="TIZ96" s="885"/>
      <c r="TJA96" s="886"/>
      <c r="TJB96" s="886"/>
      <c r="TJC96" s="886"/>
      <c r="TJD96" s="886"/>
      <c r="TJE96" s="886"/>
      <c r="TJF96" s="886"/>
      <c r="TJG96" s="886"/>
      <c r="TJH96" s="887"/>
      <c r="TJI96" s="885"/>
      <c r="TJJ96" s="886"/>
      <c r="TJK96" s="886"/>
      <c r="TJL96" s="886"/>
      <c r="TJM96" s="886"/>
      <c r="TJN96" s="886"/>
      <c r="TJO96" s="886"/>
      <c r="TJP96" s="886"/>
      <c r="TJQ96" s="887"/>
      <c r="TJR96" s="885"/>
      <c r="TJS96" s="886"/>
      <c r="TJT96" s="886"/>
      <c r="TJU96" s="886"/>
      <c r="TJV96" s="886"/>
      <c r="TJW96" s="886"/>
      <c r="TJX96" s="886"/>
      <c r="TJY96" s="886"/>
      <c r="TJZ96" s="887"/>
      <c r="TKA96" s="885"/>
      <c r="TKB96" s="886"/>
      <c r="TKC96" s="886"/>
      <c r="TKD96" s="886"/>
      <c r="TKE96" s="886"/>
      <c r="TKF96" s="886"/>
      <c r="TKG96" s="886"/>
      <c r="TKH96" s="886"/>
      <c r="TKI96" s="887"/>
      <c r="TKJ96" s="885"/>
      <c r="TKK96" s="886"/>
      <c r="TKL96" s="886"/>
      <c r="TKM96" s="886"/>
      <c r="TKN96" s="886"/>
      <c r="TKO96" s="886"/>
      <c r="TKP96" s="886"/>
      <c r="TKQ96" s="886"/>
      <c r="TKR96" s="887"/>
      <c r="TKS96" s="885"/>
      <c r="TKT96" s="886"/>
      <c r="TKU96" s="886"/>
      <c r="TKV96" s="886"/>
      <c r="TKW96" s="886"/>
      <c r="TKX96" s="886"/>
      <c r="TKY96" s="886"/>
      <c r="TKZ96" s="886"/>
      <c r="TLA96" s="887"/>
      <c r="TLB96" s="885"/>
      <c r="TLC96" s="886"/>
      <c r="TLD96" s="886"/>
      <c r="TLE96" s="886"/>
      <c r="TLF96" s="886"/>
      <c r="TLG96" s="886"/>
      <c r="TLH96" s="886"/>
      <c r="TLI96" s="886"/>
      <c r="TLJ96" s="887"/>
      <c r="TLK96" s="885"/>
      <c r="TLL96" s="886"/>
      <c r="TLM96" s="886"/>
      <c r="TLN96" s="886"/>
      <c r="TLO96" s="886"/>
      <c r="TLP96" s="886"/>
      <c r="TLQ96" s="886"/>
      <c r="TLR96" s="886"/>
      <c r="TLS96" s="887"/>
      <c r="TLT96" s="885"/>
      <c r="TLU96" s="886"/>
      <c r="TLV96" s="886"/>
      <c r="TLW96" s="886"/>
      <c r="TLX96" s="886"/>
      <c r="TLY96" s="886"/>
      <c r="TLZ96" s="886"/>
      <c r="TMA96" s="886"/>
      <c r="TMB96" s="887"/>
      <c r="TMC96" s="885"/>
      <c r="TMD96" s="886"/>
      <c r="TME96" s="886"/>
      <c r="TMF96" s="886"/>
      <c r="TMG96" s="886"/>
      <c r="TMH96" s="886"/>
      <c r="TMI96" s="886"/>
      <c r="TMJ96" s="886"/>
      <c r="TMK96" s="887"/>
      <c r="TML96" s="885"/>
      <c r="TMM96" s="886"/>
      <c r="TMN96" s="886"/>
      <c r="TMO96" s="886"/>
      <c r="TMP96" s="886"/>
      <c r="TMQ96" s="886"/>
      <c r="TMR96" s="886"/>
      <c r="TMS96" s="886"/>
      <c r="TMT96" s="887"/>
      <c r="TMU96" s="885"/>
      <c r="TMV96" s="886"/>
      <c r="TMW96" s="886"/>
      <c r="TMX96" s="886"/>
      <c r="TMY96" s="886"/>
      <c r="TMZ96" s="886"/>
      <c r="TNA96" s="886"/>
      <c r="TNB96" s="886"/>
      <c r="TNC96" s="887"/>
      <c r="TND96" s="885"/>
      <c r="TNE96" s="886"/>
      <c r="TNF96" s="886"/>
      <c r="TNG96" s="886"/>
      <c r="TNH96" s="886"/>
      <c r="TNI96" s="886"/>
      <c r="TNJ96" s="886"/>
      <c r="TNK96" s="886"/>
      <c r="TNL96" s="887"/>
      <c r="TNM96" s="885"/>
      <c r="TNN96" s="886"/>
      <c r="TNO96" s="886"/>
      <c r="TNP96" s="886"/>
      <c r="TNQ96" s="886"/>
      <c r="TNR96" s="886"/>
      <c r="TNS96" s="886"/>
      <c r="TNT96" s="886"/>
      <c r="TNU96" s="887"/>
      <c r="TNV96" s="885"/>
      <c r="TNW96" s="886"/>
      <c r="TNX96" s="886"/>
      <c r="TNY96" s="886"/>
      <c r="TNZ96" s="886"/>
      <c r="TOA96" s="886"/>
      <c r="TOB96" s="886"/>
      <c r="TOC96" s="886"/>
      <c r="TOD96" s="887"/>
      <c r="TOE96" s="885"/>
      <c r="TOF96" s="886"/>
      <c r="TOG96" s="886"/>
      <c r="TOH96" s="886"/>
      <c r="TOI96" s="886"/>
      <c r="TOJ96" s="886"/>
      <c r="TOK96" s="886"/>
      <c r="TOL96" s="886"/>
      <c r="TOM96" s="887"/>
      <c r="TON96" s="885"/>
      <c r="TOO96" s="886"/>
      <c r="TOP96" s="886"/>
      <c r="TOQ96" s="886"/>
      <c r="TOR96" s="886"/>
      <c r="TOS96" s="886"/>
      <c r="TOT96" s="886"/>
      <c r="TOU96" s="886"/>
      <c r="TOV96" s="887"/>
      <c r="TOW96" s="885"/>
      <c r="TOX96" s="886"/>
      <c r="TOY96" s="886"/>
      <c r="TOZ96" s="886"/>
      <c r="TPA96" s="886"/>
      <c r="TPB96" s="886"/>
      <c r="TPC96" s="886"/>
      <c r="TPD96" s="886"/>
      <c r="TPE96" s="887"/>
      <c r="TPF96" s="885"/>
      <c r="TPG96" s="886"/>
      <c r="TPH96" s="886"/>
      <c r="TPI96" s="886"/>
      <c r="TPJ96" s="886"/>
      <c r="TPK96" s="886"/>
      <c r="TPL96" s="886"/>
      <c r="TPM96" s="886"/>
      <c r="TPN96" s="887"/>
      <c r="TPO96" s="885"/>
      <c r="TPP96" s="886"/>
      <c r="TPQ96" s="886"/>
      <c r="TPR96" s="886"/>
      <c r="TPS96" s="886"/>
      <c r="TPT96" s="886"/>
      <c r="TPU96" s="886"/>
      <c r="TPV96" s="886"/>
      <c r="TPW96" s="887"/>
      <c r="TPX96" s="885"/>
      <c r="TPY96" s="886"/>
      <c r="TPZ96" s="886"/>
      <c r="TQA96" s="886"/>
      <c r="TQB96" s="886"/>
      <c r="TQC96" s="886"/>
      <c r="TQD96" s="886"/>
      <c r="TQE96" s="886"/>
      <c r="TQF96" s="887"/>
      <c r="TQG96" s="885"/>
      <c r="TQH96" s="886"/>
      <c r="TQI96" s="886"/>
      <c r="TQJ96" s="886"/>
      <c r="TQK96" s="886"/>
      <c r="TQL96" s="886"/>
      <c r="TQM96" s="886"/>
      <c r="TQN96" s="886"/>
      <c r="TQO96" s="887"/>
      <c r="TQP96" s="885"/>
      <c r="TQQ96" s="886"/>
      <c r="TQR96" s="886"/>
      <c r="TQS96" s="886"/>
      <c r="TQT96" s="886"/>
      <c r="TQU96" s="886"/>
      <c r="TQV96" s="886"/>
      <c r="TQW96" s="886"/>
      <c r="TQX96" s="887"/>
      <c r="TQY96" s="885"/>
      <c r="TQZ96" s="886"/>
      <c r="TRA96" s="886"/>
      <c r="TRB96" s="886"/>
      <c r="TRC96" s="886"/>
      <c r="TRD96" s="886"/>
      <c r="TRE96" s="886"/>
      <c r="TRF96" s="886"/>
      <c r="TRG96" s="887"/>
      <c r="TRH96" s="885"/>
      <c r="TRI96" s="886"/>
      <c r="TRJ96" s="886"/>
      <c r="TRK96" s="886"/>
      <c r="TRL96" s="886"/>
      <c r="TRM96" s="886"/>
      <c r="TRN96" s="886"/>
      <c r="TRO96" s="886"/>
      <c r="TRP96" s="887"/>
      <c r="TRQ96" s="885"/>
      <c r="TRR96" s="886"/>
      <c r="TRS96" s="886"/>
      <c r="TRT96" s="886"/>
      <c r="TRU96" s="886"/>
      <c r="TRV96" s="886"/>
      <c r="TRW96" s="886"/>
      <c r="TRX96" s="886"/>
      <c r="TRY96" s="887"/>
      <c r="TRZ96" s="885"/>
      <c r="TSA96" s="886"/>
      <c r="TSB96" s="886"/>
      <c r="TSC96" s="886"/>
      <c r="TSD96" s="886"/>
      <c r="TSE96" s="886"/>
      <c r="TSF96" s="886"/>
      <c r="TSG96" s="886"/>
      <c r="TSH96" s="887"/>
      <c r="TSI96" s="885"/>
      <c r="TSJ96" s="886"/>
      <c r="TSK96" s="886"/>
      <c r="TSL96" s="886"/>
      <c r="TSM96" s="886"/>
      <c r="TSN96" s="886"/>
      <c r="TSO96" s="886"/>
      <c r="TSP96" s="886"/>
      <c r="TSQ96" s="887"/>
      <c r="TSR96" s="885"/>
      <c r="TSS96" s="886"/>
      <c r="TST96" s="886"/>
      <c r="TSU96" s="886"/>
      <c r="TSV96" s="886"/>
      <c r="TSW96" s="886"/>
      <c r="TSX96" s="886"/>
      <c r="TSY96" s="886"/>
      <c r="TSZ96" s="887"/>
      <c r="TTA96" s="885"/>
      <c r="TTB96" s="886"/>
      <c r="TTC96" s="886"/>
      <c r="TTD96" s="886"/>
      <c r="TTE96" s="886"/>
      <c r="TTF96" s="886"/>
      <c r="TTG96" s="886"/>
      <c r="TTH96" s="886"/>
      <c r="TTI96" s="887"/>
      <c r="TTJ96" s="885"/>
      <c r="TTK96" s="886"/>
      <c r="TTL96" s="886"/>
      <c r="TTM96" s="886"/>
      <c r="TTN96" s="886"/>
      <c r="TTO96" s="886"/>
      <c r="TTP96" s="886"/>
      <c r="TTQ96" s="886"/>
      <c r="TTR96" s="887"/>
      <c r="TTS96" s="885"/>
      <c r="TTT96" s="886"/>
      <c r="TTU96" s="886"/>
      <c r="TTV96" s="886"/>
      <c r="TTW96" s="886"/>
      <c r="TTX96" s="886"/>
      <c r="TTY96" s="886"/>
      <c r="TTZ96" s="886"/>
      <c r="TUA96" s="887"/>
      <c r="TUB96" s="885"/>
      <c r="TUC96" s="886"/>
      <c r="TUD96" s="886"/>
      <c r="TUE96" s="886"/>
      <c r="TUF96" s="886"/>
      <c r="TUG96" s="886"/>
      <c r="TUH96" s="886"/>
      <c r="TUI96" s="886"/>
      <c r="TUJ96" s="887"/>
      <c r="TUK96" s="885"/>
      <c r="TUL96" s="886"/>
      <c r="TUM96" s="886"/>
      <c r="TUN96" s="886"/>
      <c r="TUO96" s="886"/>
      <c r="TUP96" s="886"/>
      <c r="TUQ96" s="886"/>
      <c r="TUR96" s="886"/>
      <c r="TUS96" s="887"/>
      <c r="TUT96" s="885"/>
      <c r="TUU96" s="886"/>
      <c r="TUV96" s="886"/>
      <c r="TUW96" s="886"/>
      <c r="TUX96" s="886"/>
      <c r="TUY96" s="886"/>
      <c r="TUZ96" s="886"/>
      <c r="TVA96" s="886"/>
      <c r="TVB96" s="887"/>
      <c r="TVC96" s="885"/>
      <c r="TVD96" s="886"/>
      <c r="TVE96" s="886"/>
      <c r="TVF96" s="886"/>
      <c r="TVG96" s="886"/>
      <c r="TVH96" s="886"/>
      <c r="TVI96" s="886"/>
      <c r="TVJ96" s="886"/>
      <c r="TVK96" s="887"/>
      <c r="TVL96" s="885"/>
      <c r="TVM96" s="886"/>
      <c r="TVN96" s="886"/>
      <c r="TVO96" s="886"/>
      <c r="TVP96" s="886"/>
      <c r="TVQ96" s="886"/>
      <c r="TVR96" s="886"/>
      <c r="TVS96" s="886"/>
      <c r="TVT96" s="887"/>
      <c r="TVU96" s="885"/>
      <c r="TVV96" s="886"/>
      <c r="TVW96" s="886"/>
      <c r="TVX96" s="886"/>
      <c r="TVY96" s="886"/>
      <c r="TVZ96" s="886"/>
      <c r="TWA96" s="886"/>
      <c r="TWB96" s="886"/>
      <c r="TWC96" s="887"/>
      <c r="TWD96" s="885"/>
      <c r="TWE96" s="886"/>
      <c r="TWF96" s="886"/>
      <c r="TWG96" s="886"/>
      <c r="TWH96" s="886"/>
      <c r="TWI96" s="886"/>
      <c r="TWJ96" s="886"/>
      <c r="TWK96" s="886"/>
      <c r="TWL96" s="887"/>
      <c r="TWM96" s="885"/>
      <c r="TWN96" s="886"/>
      <c r="TWO96" s="886"/>
      <c r="TWP96" s="886"/>
      <c r="TWQ96" s="886"/>
      <c r="TWR96" s="886"/>
      <c r="TWS96" s="886"/>
      <c r="TWT96" s="886"/>
      <c r="TWU96" s="887"/>
      <c r="TWV96" s="885"/>
      <c r="TWW96" s="886"/>
      <c r="TWX96" s="886"/>
      <c r="TWY96" s="886"/>
      <c r="TWZ96" s="886"/>
      <c r="TXA96" s="886"/>
      <c r="TXB96" s="886"/>
      <c r="TXC96" s="886"/>
      <c r="TXD96" s="887"/>
      <c r="TXE96" s="885"/>
      <c r="TXF96" s="886"/>
      <c r="TXG96" s="886"/>
      <c r="TXH96" s="886"/>
      <c r="TXI96" s="886"/>
      <c r="TXJ96" s="886"/>
      <c r="TXK96" s="886"/>
      <c r="TXL96" s="886"/>
      <c r="TXM96" s="887"/>
      <c r="TXN96" s="885"/>
      <c r="TXO96" s="886"/>
      <c r="TXP96" s="886"/>
      <c r="TXQ96" s="886"/>
      <c r="TXR96" s="886"/>
      <c r="TXS96" s="886"/>
      <c r="TXT96" s="886"/>
      <c r="TXU96" s="886"/>
      <c r="TXV96" s="887"/>
      <c r="TXW96" s="885"/>
      <c r="TXX96" s="886"/>
      <c r="TXY96" s="886"/>
      <c r="TXZ96" s="886"/>
      <c r="TYA96" s="886"/>
      <c r="TYB96" s="886"/>
      <c r="TYC96" s="886"/>
      <c r="TYD96" s="886"/>
      <c r="TYE96" s="887"/>
      <c r="TYF96" s="885"/>
      <c r="TYG96" s="886"/>
      <c r="TYH96" s="886"/>
      <c r="TYI96" s="886"/>
      <c r="TYJ96" s="886"/>
      <c r="TYK96" s="886"/>
      <c r="TYL96" s="886"/>
      <c r="TYM96" s="886"/>
      <c r="TYN96" s="887"/>
      <c r="TYO96" s="885"/>
      <c r="TYP96" s="886"/>
      <c r="TYQ96" s="886"/>
      <c r="TYR96" s="886"/>
      <c r="TYS96" s="886"/>
      <c r="TYT96" s="886"/>
      <c r="TYU96" s="886"/>
      <c r="TYV96" s="886"/>
      <c r="TYW96" s="887"/>
      <c r="TYX96" s="885"/>
      <c r="TYY96" s="886"/>
      <c r="TYZ96" s="886"/>
      <c r="TZA96" s="886"/>
      <c r="TZB96" s="886"/>
      <c r="TZC96" s="886"/>
      <c r="TZD96" s="886"/>
      <c r="TZE96" s="886"/>
      <c r="TZF96" s="887"/>
      <c r="TZG96" s="885"/>
      <c r="TZH96" s="886"/>
      <c r="TZI96" s="886"/>
      <c r="TZJ96" s="886"/>
      <c r="TZK96" s="886"/>
      <c r="TZL96" s="886"/>
      <c r="TZM96" s="886"/>
      <c r="TZN96" s="886"/>
      <c r="TZO96" s="887"/>
      <c r="TZP96" s="885"/>
      <c r="TZQ96" s="886"/>
      <c r="TZR96" s="886"/>
      <c r="TZS96" s="886"/>
      <c r="TZT96" s="886"/>
      <c r="TZU96" s="886"/>
      <c r="TZV96" s="886"/>
      <c r="TZW96" s="886"/>
      <c r="TZX96" s="887"/>
      <c r="TZY96" s="885"/>
      <c r="TZZ96" s="886"/>
      <c r="UAA96" s="886"/>
      <c r="UAB96" s="886"/>
      <c r="UAC96" s="886"/>
      <c r="UAD96" s="886"/>
      <c r="UAE96" s="886"/>
      <c r="UAF96" s="886"/>
      <c r="UAG96" s="887"/>
      <c r="UAH96" s="885"/>
      <c r="UAI96" s="886"/>
      <c r="UAJ96" s="886"/>
      <c r="UAK96" s="886"/>
      <c r="UAL96" s="886"/>
      <c r="UAM96" s="886"/>
      <c r="UAN96" s="886"/>
      <c r="UAO96" s="886"/>
      <c r="UAP96" s="887"/>
      <c r="UAQ96" s="885"/>
      <c r="UAR96" s="886"/>
      <c r="UAS96" s="886"/>
      <c r="UAT96" s="886"/>
      <c r="UAU96" s="886"/>
      <c r="UAV96" s="886"/>
      <c r="UAW96" s="886"/>
      <c r="UAX96" s="886"/>
      <c r="UAY96" s="887"/>
      <c r="UAZ96" s="885"/>
      <c r="UBA96" s="886"/>
      <c r="UBB96" s="886"/>
      <c r="UBC96" s="886"/>
      <c r="UBD96" s="886"/>
      <c r="UBE96" s="886"/>
      <c r="UBF96" s="886"/>
      <c r="UBG96" s="886"/>
      <c r="UBH96" s="887"/>
      <c r="UBI96" s="885"/>
      <c r="UBJ96" s="886"/>
      <c r="UBK96" s="886"/>
      <c r="UBL96" s="886"/>
      <c r="UBM96" s="886"/>
      <c r="UBN96" s="886"/>
      <c r="UBO96" s="886"/>
      <c r="UBP96" s="886"/>
      <c r="UBQ96" s="887"/>
      <c r="UBR96" s="885"/>
      <c r="UBS96" s="886"/>
      <c r="UBT96" s="886"/>
      <c r="UBU96" s="886"/>
      <c r="UBV96" s="886"/>
      <c r="UBW96" s="886"/>
      <c r="UBX96" s="886"/>
      <c r="UBY96" s="886"/>
      <c r="UBZ96" s="887"/>
      <c r="UCA96" s="885"/>
      <c r="UCB96" s="886"/>
      <c r="UCC96" s="886"/>
      <c r="UCD96" s="886"/>
      <c r="UCE96" s="886"/>
      <c r="UCF96" s="886"/>
      <c r="UCG96" s="886"/>
      <c r="UCH96" s="886"/>
      <c r="UCI96" s="887"/>
      <c r="UCJ96" s="885"/>
      <c r="UCK96" s="886"/>
      <c r="UCL96" s="886"/>
      <c r="UCM96" s="886"/>
      <c r="UCN96" s="886"/>
      <c r="UCO96" s="886"/>
      <c r="UCP96" s="886"/>
      <c r="UCQ96" s="886"/>
      <c r="UCR96" s="887"/>
      <c r="UCS96" s="885"/>
      <c r="UCT96" s="886"/>
      <c r="UCU96" s="886"/>
      <c r="UCV96" s="886"/>
      <c r="UCW96" s="886"/>
      <c r="UCX96" s="886"/>
      <c r="UCY96" s="886"/>
      <c r="UCZ96" s="886"/>
      <c r="UDA96" s="887"/>
      <c r="UDB96" s="885"/>
      <c r="UDC96" s="886"/>
      <c r="UDD96" s="886"/>
      <c r="UDE96" s="886"/>
      <c r="UDF96" s="886"/>
      <c r="UDG96" s="886"/>
      <c r="UDH96" s="886"/>
      <c r="UDI96" s="886"/>
      <c r="UDJ96" s="887"/>
      <c r="UDK96" s="885"/>
      <c r="UDL96" s="886"/>
      <c r="UDM96" s="886"/>
      <c r="UDN96" s="886"/>
      <c r="UDO96" s="886"/>
      <c r="UDP96" s="886"/>
      <c r="UDQ96" s="886"/>
      <c r="UDR96" s="886"/>
      <c r="UDS96" s="887"/>
      <c r="UDT96" s="885"/>
      <c r="UDU96" s="886"/>
      <c r="UDV96" s="886"/>
      <c r="UDW96" s="886"/>
      <c r="UDX96" s="886"/>
      <c r="UDY96" s="886"/>
      <c r="UDZ96" s="886"/>
      <c r="UEA96" s="886"/>
      <c r="UEB96" s="887"/>
      <c r="UEC96" s="885"/>
      <c r="UED96" s="886"/>
      <c r="UEE96" s="886"/>
      <c r="UEF96" s="886"/>
      <c r="UEG96" s="886"/>
      <c r="UEH96" s="886"/>
      <c r="UEI96" s="886"/>
      <c r="UEJ96" s="886"/>
      <c r="UEK96" s="887"/>
      <c r="UEL96" s="885"/>
      <c r="UEM96" s="886"/>
      <c r="UEN96" s="886"/>
      <c r="UEO96" s="886"/>
      <c r="UEP96" s="886"/>
      <c r="UEQ96" s="886"/>
      <c r="UER96" s="886"/>
      <c r="UES96" s="886"/>
      <c r="UET96" s="887"/>
      <c r="UEU96" s="885"/>
      <c r="UEV96" s="886"/>
      <c r="UEW96" s="886"/>
      <c r="UEX96" s="886"/>
      <c r="UEY96" s="886"/>
      <c r="UEZ96" s="886"/>
      <c r="UFA96" s="886"/>
      <c r="UFB96" s="886"/>
      <c r="UFC96" s="887"/>
      <c r="UFD96" s="885"/>
      <c r="UFE96" s="886"/>
      <c r="UFF96" s="886"/>
      <c r="UFG96" s="886"/>
      <c r="UFH96" s="886"/>
      <c r="UFI96" s="886"/>
      <c r="UFJ96" s="886"/>
      <c r="UFK96" s="886"/>
      <c r="UFL96" s="887"/>
      <c r="UFM96" s="885"/>
      <c r="UFN96" s="886"/>
      <c r="UFO96" s="886"/>
      <c r="UFP96" s="886"/>
      <c r="UFQ96" s="886"/>
      <c r="UFR96" s="886"/>
      <c r="UFS96" s="886"/>
      <c r="UFT96" s="886"/>
      <c r="UFU96" s="887"/>
      <c r="UFV96" s="885"/>
      <c r="UFW96" s="886"/>
      <c r="UFX96" s="886"/>
      <c r="UFY96" s="886"/>
      <c r="UFZ96" s="886"/>
      <c r="UGA96" s="886"/>
      <c r="UGB96" s="886"/>
      <c r="UGC96" s="886"/>
      <c r="UGD96" s="887"/>
      <c r="UGE96" s="885"/>
      <c r="UGF96" s="886"/>
      <c r="UGG96" s="886"/>
      <c r="UGH96" s="886"/>
      <c r="UGI96" s="886"/>
      <c r="UGJ96" s="886"/>
      <c r="UGK96" s="886"/>
      <c r="UGL96" s="886"/>
      <c r="UGM96" s="887"/>
      <c r="UGN96" s="885"/>
      <c r="UGO96" s="886"/>
      <c r="UGP96" s="886"/>
      <c r="UGQ96" s="886"/>
      <c r="UGR96" s="886"/>
      <c r="UGS96" s="886"/>
      <c r="UGT96" s="886"/>
      <c r="UGU96" s="886"/>
      <c r="UGV96" s="887"/>
      <c r="UGW96" s="885"/>
      <c r="UGX96" s="886"/>
      <c r="UGY96" s="886"/>
      <c r="UGZ96" s="886"/>
      <c r="UHA96" s="886"/>
      <c r="UHB96" s="886"/>
      <c r="UHC96" s="886"/>
      <c r="UHD96" s="886"/>
      <c r="UHE96" s="887"/>
      <c r="UHF96" s="885"/>
      <c r="UHG96" s="886"/>
      <c r="UHH96" s="886"/>
      <c r="UHI96" s="886"/>
      <c r="UHJ96" s="886"/>
      <c r="UHK96" s="886"/>
      <c r="UHL96" s="886"/>
      <c r="UHM96" s="886"/>
      <c r="UHN96" s="887"/>
      <c r="UHO96" s="885"/>
      <c r="UHP96" s="886"/>
      <c r="UHQ96" s="886"/>
      <c r="UHR96" s="886"/>
      <c r="UHS96" s="886"/>
      <c r="UHT96" s="886"/>
      <c r="UHU96" s="886"/>
      <c r="UHV96" s="886"/>
      <c r="UHW96" s="887"/>
      <c r="UHX96" s="885"/>
      <c r="UHY96" s="886"/>
      <c r="UHZ96" s="886"/>
      <c r="UIA96" s="886"/>
      <c r="UIB96" s="886"/>
      <c r="UIC96" s="886"/>
      <c r="UID96" s="886"/>
      <c r="UIE96" s="886"/>
      <c r="UIF96" s="887"/>
      <c r="UIG96" s="885"/>
      <c r="UIH96" s="886"/>
      <c r="UII96" s="886"/>
      <c r="UIJ96" s="886"/>
      <c r="UIK96" s="886"/>
      <c r="UIL96" s="886"/>
      <c r="UIM96" s="886"/>
      <c r="UIN96" s="886"/>
      <c r="UIO96" s="887"/>
      <c r="UIP96" s="885"/>
      <c r="UIQ96" s="886"/>
      <c r="UIR96" s="886"/>
      <c r="UIS96" s="886"/>
      <c r="UIT96" s="886"/>
      <c r="UIU96" s="886"/>
      <c r="UIV96" s="886"/>
      <c r="UIW96" s="886"/>
      <c r="UIX96" s="887"/>
      <c r="UIY96" s="885"/>
      <c r="UIZ96" s="886"/>
      <c r="UJA96" s="886"/>
      <c r="UJB96" s="886"/>
      <c r="UJC96" s="886"/>
      <c r="UJD96" s="886"/>
      <c r="UJE96" s="886"/>
      <c r="UJF96" s="886"/>
      <c r="UJG96" s="887"/>
      <c r="UJH96" s="885"/>
      <c r="UJI96" s="886"/>
      <c r="UJJ96" s="886"/>
      <c r="UJK96" s="886"/>
      <c r="UJL96" s="886"/>
      <c r="UJM96" s="886"/>
      <c r="UJN96" s="886"/>
      <c r="UJO96" s="886"/>
      <c r="UJP96" s="887"/>
      <c r="UJQ96" s="885"/>
      <c r="UJR96" s="886"/>
      <c r="UJS96" s="886"/>
      <c r="UJT96" s="886"/>
      <c r="UJU96" s="886"/>
      <c r="UJV96" s="886"/>
      <c r="UJW96" s="886"/>
      <c r="UJX96" s="886"/>
      <c r="UJY96" s="887"/>
      <c r="UJZ96" s="885"/>
      <c r="UKA96" s="886"/>
      <c r="UKB96" s="886"/>
      <c r="UKC96" s="886"/>
      <c r="UKD96" s="886"/>
      <c r="UKE96" s="886"/>
      <c r="UKF96" s="886"/>
      <c r="UKG96" s="886"/>
      <c r="UKH96" s="887"/>
      <c r="UKI96" s="885"/>
      <c r="UKJ96" s="886"/>
      <c r="UKK96" s="886"/>
      <c r="UKL96" s="886"/>
      <c r="UKM96" s="886"/>
      <c r="UKN96" s="886"/>
      <c r="UKO96" s="886"/>
      <c r="UKP96" s="886"/>
      <c r="UKQ96" s="887"/>
      <c r="UKR96" s="885"/>
      <c r="UKS96" s="886"/>
      <c r="UKT96" s="886"/>
      <c r="UKU96" s="886"/>
      <c r="UKV96" s="886"/>
      <c r="UKW96" s="886"/>
      <c r="UKX96" s="886"/>
      <c r="UKY96" s="886"/>
      <c r="UKZ96" s="887"/>
      <c r="ULA96" s="885"/>
      <c r="ULB96" s="886"/>
      <c r="ULC96" s="886"/>
      <c r="ULD96" s="886"/>
      <c r="ULE96" s="886"/>
      <c r="ULF96" s="886"/>
      <c r="ULG96" s="886"/>
      <c r="ULH96" s="886"/>
      <c r="ULI96" s="887"/>
      <c r="ULJ96" s="885"/>
      <c r="ULK96" s="886"/>
      <c r="ULL96" s="886"/>
      <c r="ULM96" s="886"/>
      <c r="ULN96" s="886"/>
      <c r="ULO96" s="886"/>
      <c r="ULP96" s="886"/>
      <c r="ULQ96" s="886"/>
      <c r="ULR96" s="887"/>
      <c r="ULS96" s="885"/>
      <c r="ULT96" s="886"/>
      <c r="ULU96" s="886"/>
      <c r="ULV96" s="886"/>
      <c r="ULW96" s="886"/>
      <c r="ULX96" s="886"/>
      <c r="ULY96" s="886"/>
      <c r="ULZ96" s="886"/>
      <c r="UMA96" s="887"/>
      <c r="UMB96" s="885"/>
      <c r="UMC96" s="886"/>
      <c r="UMD96" s="886"/>
      <c r="UME96" s="886"/>
      <c r="UMF96" s="886"/>
      <c r="UMG96" s="886"/>
      <c r="UMH96" s="886"/>
      <c r="UMI96" s="886"/>
      <c r="UMJ96" s="887"/>
      <c r="UMK96" s="885"/>
      <c r="UML96" s="886"/>
      <c r="UMM96" s="886"/>
      <c r="UMN96" s="886"/>
      <c r="UMO96" s="886"/>
      <c r="UMP96" s="886"/>
      <c r="UMQ96" s="886"/>
      <c r="UMR96" s="886"/>
      <c r="UMS96" s="887"/>
      <c r="UMT96" s="885"/>
      <c r="UMU96" s="886"/>
      <c r="UMV96" s="886"/>
      <c r="UMW96" s="886"/>
      <c r="UMX96" s="886"/>
      <c r="UMY96" s="886"/>
      <c r="UMZ96" s="886"/>
      <c r="UNA96" s="886"/>
      <c r="UNB96" s="887"/>
      <c r="UNC96" s="885"/>
      <c r="UND96" s="886"/>
      <c r="UNE96" s="886"/>
      <c r="UNF96" s="886"/>
      <c r="UNG96" s="886"/>
      <c r="UNH96" s="886"/>
      <c r="UNI96" s="886"/>
      <c r="UNJ96" s="886"/>
      <c r="UNK96" s="887"/>
      <c r="UNL96" s="885"/>
      <c r="UNM96" s="886"/>
      <c r="UNN96" s="886"/>
      <c r="UNO96" s="886"/>
      <c r="UNP96" s="886"/>
      <c r="UNQ96" s="886"/>
      <c r="UNR96" s="886"/>
      <c r="UNS96" s="886"/>
      <c r="UNT96" s="887"/>
      <c r="UNU96" s="885"/>
      <c r="UNV96" s="886"/>
      <c r="UNW96" s="886"/>
      <c r="UNX96" s="886"/>
      <c r="UNY96" s="886"/>
      <c r="UNZ96" s="886"/>
      <c r="UOA96" s="886"/>
      <c r="UOB96" s="886"/>
      <c r="UOC96" s="887"/>
      <c r="UOD96" s="885"/>
      <c r="UOE96" s="886"/>
      <c r="UOF96" s="886"/>
      <c r="UOG96" s="886"/>
      <c r="UOH96" s="886"/>
      <c r="UOI96" s="886"/>
      <c r="UOJ96" s="886"/>
      <c r="UOK96" s="886"/>
      <c r="UOL96" s="887"/>
      <c r="UOM96" s="885"/>
      <c r="UON96" s="886"/>
      <c r="UOO96" s="886"/>
      <c r="UOP96" s="886"/>
      <c r="UOQ96" s="886"/>
      <c r="UOR96" s="886"/>
      <c r="UOS96" s="886"/>
      <c r="UOT96" s="886"/>
      <c r="UOU96" s="887"/>
      <c r="UOV96" s="885"/>
      <c r="UOW96" s="886"/>
      <c r="UOX96" s="886"/>
      <c r="UOY96" s="886"/>
      <c r="UOZ96" s="886"/>
      <c r="UPA96" s="886"/>
      <c r="UPB96" s="886"/>
      <c r="UPC96" s="886"/>
      <c r="UPD96" s="887"/>
      <c r="UPE96" s="885"/>
      <c r="UPF96" s="886"/>
      <c r="UPG96" s="886"/>
      <c r="UPH96" s="886"/>
      <c r="UPI96" s="886"/>
      <c r="UPJ96" s="886"/>
      <c r="UPK96" s="886"/>
      <c r="UPL96" s="886"/>
      <c r="UPM96" s="887"/>
      <c r="UPN96" s="885"/>
      <c r="UPO96" s="886"/>
      <c r="UPP96" s="886"/>
      <c r="UPQ96" s="886"/>
      <c r="UPR96" s="886"/>
      <c r="UPS96" s="886"/>
      <c r="UPT96" s="886"/>
      <c r="UPU96" s="886"/>
      <c r="UPV96" s="887"/>
      <c r="UPW96" s="885"/>
      <c r="UPX96" s="886"/>
      <c r="UPY96" s="886"/>
      <c r="UPZ96" s="886"/>
      <c r="UQA96" s="886"/>
      <c r="UQB96" s="886"/>
      <c r="UQC96" s="886"/>
      <c r="UQD96" s="886"/>
      <c r="UQE96" s="887"/>
      <c r="UQF96" s="885"/>
      <c r="UQG96" s="886"/>
      <c r="UQH96" s="886"/>
      <c r="UQI96" s="886"/>
      <c r="UQJ96" s="886"/>
      <c r="UQK96" s="886"/>
      <c r="UQL96" s="886"/>
      <c r="UQM96" s="886"/>
      <c r="UQN96" s="887"/>
      <c r="UQO96" s="885"/>
      <c r="UQP96" s="886"/>
      <c r="UQQ96" s="886"/>
      <c r="UQR96" s="886"/>
      <c r="UQS96" s="886"/>
      <c r="UQT96" s="886"/>
      <c r="UQU96" s="886"/>
      <c r="UQV96" s="886"/>
      <c r="UQW96" s="887"/>
      <c r="UQX96" s="885"/>
      <c r="UQY96" s="886"/>
      <c r="UQZ96" s="886"/>
      <c r="URA96" s="886"/>
      <c r="URB96" s="886"/>
      <c r="URC96" s="886"/>
      <c r="URD96" s="886"/>
      <c r="URE96" s="886"/>
      <c r="URF96" s="887"/>
      <c r="URG96" s="885"/>
      <c r="URH96" s="886"/>
      <c r="URI96" s="886"/>
      <c r="URJ96" s="886"/>
      <c r="URK96" s="886"/>
      <c r="URL96" s="886"/>
      <c r="URM96" s="886"/>
      <c r="URN96" s="886"/>
      <c r="URO96" s="887"/>
      <c r="URP96" s="885"/>
      <c r="URQ96" s="886"/>
      <c r="URR96" s="886"/>
      <c r="URS96" s="886"/>
      <c r="URT96" s="886"/>
      <c r="URU96" s="886"/>
      <c r="URV96" s="886"/>
      <c r="URW96" s="886"/>
      <c r="URX96" s="887"/>
      <c r="URY96" s="885"/>
      <c r="URZ96" s="886"/>
      <c r="USA96" s="886"/>
      <c r="USB96" s="886"/>
      <c r="USC96" s="886"/>
      <c r="USD96" s="886"/>
      <c r="USE96" s="886"/>
      <c r="USF96" s="886"/>
      <c r="USG96" s="887"/>
      <c r="USH96" s="885"/>
      <c r="USI96" s="886"/>
      <c r="USJ96" s="886"/>
      <c r="USK96" s="886"/>
      <c r="USL96" s="886"/>
      <c r="USM96" s="886"/>
      <c r="USN96" s="886"/>
      <c r="USO96" s="886"/>
      <c r="USP96" s="887"/>
      <c r="USQ96" s="885"/>
      <c r="USR96" s="886"/>
      <c r="USS96" s="886"/>
      <c r="UST96" s="886"/>
      <c r="USU96" s="886"/>
      <c r="USV96" s="886"/>
      <c r="USW96" s="886"/>
      <c r="USX96" s="886"/>
      <c r="USY96" s="887"/>
      <c r="USZ96" s="885"/>
      <c r="UTA96" s="886"/>
      <c r="UTB96" s="886"/>
      <c r="UTC96" s="886"/>
      <c r="UTD96" s="886"/>
      <c r="UTE96" s="886"/>
      <c r="UTF96" s="886"/>
      <c r="UTG96" s="886"/>
      <c r="UTH96" s="887"/>
      <c r="UTI96" s="885"/>
      <c r="UTJ96" s="886"/>
      <c r="UTK96" s="886"/>
      <c r="UTL96" s="886"/>
      <c r="UTM96" s="886"/>
      <c r="UTN96" s="886"/>
      <c r="UTO96" s="886"/>
      <c r="UTP96" s="886"/>
      <c r="UTQ96" s="887"/>
      <c r="UTR96" s="885"/>
      <c r="UTS96" s="886"/>
      <c r="UTT96" s="886"/>
      <c r="UTU96" s="886"/>
      <c r="UTV96" s="886"/>
      <c r="UTW96" s="886"/>
      <c r="UTX96" s="886"/>
      <c r="UTY96" s="886"/>
      <c r="UTZ96" s="887"/>
      <c r="UUA96" s="885"/>
      <c r="UUB96" s="886"/>
      <c r="UUC96" s="886"/>
      <c r="UUD96" s="886"/>
      <c r="UUE96" s="886"/>
      <c r="UUF96" s="886"/>
      <c r="UUG96" s="886"/>
      <c r="UUH96" s="886"/>
      <c r="UUI96" s="887"/>
      <c r="UUJ96" s="885"/>
      <c r="UUK96" s="886"/>
      <c r="UUL96" s="886"/>
      <c r="UUM96" s="886"/>
      <c r="UUN96" s="886"/>
      <c r="UUO96" s="886"/>
      <c r="UUP96" s="886"/>
      <c r="UUQ96" s="886"/>
      <c r="UUR96" s="887"/>
      <c r="UUS96" s="885"/>
      <c r="UUT96" s="886"/>
      <c r="UUU96" s="886"/>
      <c r="UUV96" s="886"/>
      <c r="UUW96" s="886"/>
      <c r="UUX96" s="886"/>
      <c r="UUY96" s="886"/>
      <c r="UUZ96" s="886"/>
      <c r="UVA96" s="887"/>
      <c r="UVB96" s="885"/>
      <c r="UVC96" s="886"/>
      <c r="UVD96" s="886"/>
      <c r="UVE96" s="886"/>
      <c r="UVF96" s="886"/>
      <c r="UVG96" s="886"/>
      <c r="UVH96" s="886"/>
      <c r="UVI96" s="886"/>
      <c r="UVJ96" s="887"/>
      <c r="UVK96" s="885"/>
      <c r="UVL96" s="886"/>
      <c r="UVM96" s="886"/>
      <c r="UVN96" s="886"/>
      <c r="UVO96" s="886"/>
      <c r="UVP96" s="886"/>
      <c r="UVQ96" s="886"/>
      <c r="UVR96" s="886"/>
      <c r="UVS96" s="887"/>
      <c r="UVT96" s="885"/>
      <c r="UVU96" s="886"/>
      <c r="UVV96" s="886"/>
      <c r="UVW96" s="886"/>
      <c r="UVX96" s="886"/>
      <c r="UVY96" s="886"/>
      <c r="UVZ96" s="886"/>
      <c r="UWA96" s="886"/>
      <c r="UWB96" s="887"/>
      <c r="UWC96" s="885"/>
      <c r="UWD96" s="886"/>
      <c r="UWE96" s="886"/>
      <c r="UWF96" s="886"/>
      <c r="UWG96" s="886"/>
      <c r="UWH96" s="886"/>
      <c r="UWI96" s="886"/>
      <c r="UWJ96" s="886"/>
      <c r="UWK96" s="887"/>
      <c r="UWL96" s="885"/>
      <c r="UWM96" s="886"/>
      <c r="UWN96" s="886"/>
      <c r="UWO96" s="886"/>
      <c r="UWP96" s="886"/>
      <c r="UWQ96" s="886"/>
      <c r="UWR96" s="886"/>
      <c r="UWS96" s="886"/>
      <c r="UWT96" s="887"/>
      <c r="UWU96" s="885"/>
      <c r="UWV96" s="886"/>
      <c r="UWW96" s="886"/>
      <c r="UWX96" s="886"/>
      <c r="UWY96" s="886"/>
      <c r="UWZ96" s="886"/>
      <c r="UXA96" s="886"/>
      <c r="UXB96" s="886"/>
      <c r="UXC96" s="887"/>
      <c r="UXD96" s="885"/>
      <c r="UXE96" s="886"/>
      <c r="UXF96" s="886"/>
      <c r="UXG96" s="886"/>
      <c r="UXH96" s="886"/>
      <c r="UXI96" s="886"/>
      <c r="UXJ96" s="886"/>
      <c r="UXK96" s="886"/>
      <c r="UXL96" s="887"/>
      <c r="UXM96" s="885"/>
      <c r="UXN96" s="886"/>
      <c r="UXO96" s="886"/>
      <c r="UXP96" s="886"/>
      <c r="UXQ96" s="886"/>
      <c r="UXR96" s="886"/>
      <c r="UXS96" s="886"/>
      <c r="UXT96" s="886"/>
      <c r="UXU96" s="887"/>
      <c r="UXV96" s="885"/>
      <c r="UXW96" s="886"/>
      <c r="UXX96" s="886"/>
      <c r="UXY96" s="886"/>
      <c r="UXZ96" s="886"/>
      <c r="UYA96" s="886"/>
      <c r="UYB96" s="886"/>
      <c r="UYC96" s="886"/>
      <c r="UYD96" s="887"/>
      <c r="UYE96" s="885"/>
      <c r="UYF96" s="886"/>
      <c r="UYG96" s="886"/>
      <c r="UYH96" s="886"/>
      <c r="UYI96" s="886"/>
      <c r="UYJ96" s="886"/>
      <c r="UYK96" s="886"/>
      <c r="UYL96" s="886"/>
      <c r="UYM96" s="887"/>
      <c r="UYN96" s="885"/>
      <c r="UYO96" s="886"/>
      <c r="UYP96" s="886"/>
      <c r="UYQ96" s="886"/>
      <c r="UYR96" s="886"/>
      <c r="UYS96" s="886"/>
      <c r="UYT96" s="886"/>
      <c r="UYU96" s="886"/>
      <c r="UYV96" s="887"/>
      <c r="UYW96" s="885"/>
      <c r="UYX96" s="886"/>
      <c r="UYY96" s="886"/>
      <c r="UYZ96" s="886"/>
      <c r="UZA96" s="886"/>
      <c r="UZB96" s="886"/>
      <c r="UZC96" s="886"/>
      <c r="UZD96" s="886"/>
      <c r="UZE96" s="887"/>
      <c r="UZF96" s="885"/>
      <c r="UZG96" s="886"/>
      <c r="UZH96" s="886"/>
      <c r="UZI96" s="886"/>
      <c r="UZJ96" s="886"/>
      <c r="UZK96" s="886"/>
      <c r="UZL96" s="886"/>
      <c r="UZM96" s="886"/>
      <c r="UZN96" s="887"/>
      <c r="UZO96" s="885"/>
      <c r="UZP96" s="886"/>
      <c r="UZQ96" s="886"/>
      <c r="UZR96" s="886"/>
      <c r="UZS96" s="886"/>
      <c r="UZT96" s="886"/>
      <c r="UZU96" s="886"/>
      <c r="UZV96" s="886"/>
      <c r="UZW96" s="887"/>
      <c r="UZX96" s="885"/>
      <c r="UZY96" s="886"/>
      <c r="UZZ96" s="886"/>
      <c r="VAA96" s="886"/>
      <c r="VAB96" s="886"/>
      <c r="VAC96" s="886"/>
      <c r="VAD96" s="886"/>
      <c r="VAE96" s="886"/>
      <c r="VAF96" s="887"/>
      <c r="VAG96" s="885"/>
      <c r="VAH96" s="886"/>
      <c r="VAI96" s="886"/>
      <c r="VAJ96" s="886"/>
      <c r="VAK96" s="886"/>
      <c r="VAL96" s="886"/>
      <c r="VAM96" s="886"/>
      <c r="VAN96" s="886"/>
      <c r="VAO96" s="887"/>
      <c r="VAP96" s="885"/>
      <c r="VAQ96" s="886"/>
      <c r="VAR96" s="886"/>
      <c r="VAS96" s="886"/>
      <c r="VAT96" s="886"/>
      <c r="VAU96" s="886"/>
      <c r="VAV96" s="886"/>
      <c r="VAW96" s="886"/>
      <c r="VAX96" s="887"/>
      <c r="VAY96" s="885"/>
      <c r="VAZ96" s="886"/>
      <c r="VBA96" s="886"/>
      <c r="VBB96" s="886"/>
      <c r="VBC96" s="886"/>
      <c r="VBD96" s="886"/>
      <c r="VBE96" s="886"/>
      <c r="VBF96" s="886"/>
      <c r="VBG96" s="887"/>
      <c r="VBH96" s="885"/>
      <c r="VBI96" s="886"/>
      <c r="VBJ96" s="886"/>
      <c r="VBK96" s="886"/>
      <c r="VBL96" s="886"/>
      <c r="VBM96" s="886"/>
      <c r="VBN96" s="886"/>
      <c r="VBO96" s="886"/>
      <c r="VBP96" s="887"/>
      <c r="VBQ96" s="885"/>
      <c r="VBR96" s="886"/>
      <c r="VBS96" s="886"/>
      <c r="VBT96" s="886"/>
      <c r="VBU96" s="886"/>
      <c r="VBV96" s="886"/>
      <c r="VBW96" s="886"/>
      <c r="VBX96" s="886"/>
      <c r="VBY96" s="887"/>
      <c r="VBZ96" s="885"/>
      <c r="VCA96" s="886"/>
      <c r="VCB96" s="886"/>
      <c r="VCC96" s="886"/>
      <c r="VCD96" s="886"/>
      <c r="VCE96" s="886"/>
      <c r="VCF96" s="886"/>
      <c r="VCG96" s="886"/>
      <c r="VCH96" s="887"/>
      <c r="VCI96" s="885"/>
      <c r="VCJ96" s="886"/>
      <c r="VCK96" s="886"/>
      <c r="VCL96" s="886"/>
      <c r="VCM96" s="886"/>
      <c r="VCN96" s="886"/>
      <c r="VCO96" s="886"/>
      <c r="VCP96" s="886"/>
      <c r="VCQ96" s="887"/>
      <c r="VCR96" s="885"/>
      <c r="VCS96" s="886"/>
      <c r="VCT96" s="886"/>
      <c r="VCU96" s="886"/>
      <c r="VCV96" s="886"/>
      <c r="VCW96" s="886"/>
      <c r="VCX96" s="886"/>
      <c r="VCY96" s="886"/>
      <c r="VCZ96" s="887"/>
      <c r="VDA96" s="885"/>
      <c r="VDB96" s="886"/>
      <c r="VDC96" s="886"/>
      <c r="VDD96" s="886"/>
      <c r="VDE96" s="886"/>
      <c r="VDF96" s="886"/>
      <c r="VDG96" s="886"/>
      <c r="VDH96" s="886"/>
      <c r="VDI96" s="887"/>
      <c r="VDJ96" s="885"/>
      <c r="VDK96" s="886"/>
      <c r="VDL96" s="886"/>
      <c r="VDM96" s="886"/>
      <c r="VDN96" s="886"/>
      <c r="VDO96" s="886"/>
      <c r="VDP96" s="886"/>
      <c r="VDQ96" s="886"/>
      <c r="VDR96" s="887"/>
      <c r="VDS96" s="885"/>
      <c r="VDT96" s="886"/>
      <c r="VDU96" s="886"/>
      <c r="VDV96" s="886"/>
      <c r="VDW96" s="886"/>
      <c r="VDX96" s="886"/>
      <c r="VDY96" s="886"/>
      <c r="VDZ96" s="886"/>
      <c r="VEA96" s="887"/>
      <c r="VEB96" s="885"/>
      <c r="VEC96" s="886"/>
      <c r="VED96" s="886"/>
      <c r="VEE96" s="886"/>
      <c r="VEF96" s="886"/>
      <c r="VEG96" s="886"/>
      <c r="VEH96" s="886"/>
      <c r="VEI96" s="886"/>
      <c r="VEJ96" s="887"/>
      <c r="VEK96" s="885"/>
      <c r="VEL96" s="886"/>
      <c r="VEM96" s="886"/>
      <c r="VEN96" s="886"/>
      <c r="VEO96" s="886"/>
      <c r="VEP96" s="886"/>
      <c r="VEQ96" s="886"/>
      <c r="VER96" s="886"/>
      <c r="VES96" s="887"/>
      <c r="VET96" s="885"/>
      <c r="VEU96" s="886"/>
      <c r="VEV96" s="886"/>
      <c r="VEW96" s="886"/>
      <c r="VEX96" s="886"/>
      <c r="VEY96" s="886"/>
      <c r="VEZ96" s="886"/>
      <c r="VFA96" s="886"/>
      <c r="VFB96" s="887"/>
      <c r="VFC96" s="885"/>
      <c r="VFD96" s="886"/>
      <c r="VFE96" s="886"/>
      <c r="VFF96" s="886"/>
      <c r="VFG96" s="886"/>
      <c r="VFH96" s="886"/>
      <c r="VFI96" s="886"/>
      <c r="VFJ96" s="886"/>
      <c r="VFK96" s="887"/>
      <c r="VFL96" s="885"/>
      <c r="VFM96" s="886"/>
      <c r="VFN96" s="886"/>
      <c r="VFO96" s="886"/>
      <c r="VFP96" s="886"/>
      <c r="VFQ96" s="886"/>
      <c r="VFR96" s="886"/>
      <c r="VFS96" s="886"/>
      <c r="VFT96" s="887"/>
      <c r="VFU96" s="885"/>
      <c r="VFV96" s="886"/>
      <c r="VFW96" s="886"/>
      <c r="VFX96" s="886"/>
      <c r="VFY96" s="886"/>
      <c r="VFZ96" s="886"/>
      <c r="VGA96" s="886"/>
      <c r="VGB96" s="886"/>
      <c r="VGC96" s="887"/>
      <c r="VGD96" s="885"/>
      <c r="VGE96" s="886"/>
      <c r="VGF96" s="886"/>
      <c r="VGG96" s="886"/>
      <c r="VGH96" s="886"/>
      <c r="VGI96" s="886"/>
      <c r="VGJ96" s="886"/>
      <c r="VGK96" s="886"/>
      <c r="VGL96" s="887"/>
      <c r="VGM96" s="885"/>
      <c r="VGN96" s="886"/>
      <c r="VGO96" s="886"/>
      <c r="VGP96" s="886"/>
      <c r="VGQ96" s="886"/>
      <c r="VGR96" s="886"/>
      <c r="VGS96" s="886"/>
      <c r="VGT96" s="886"/>
      <c r="VGU96" s="887"/>
      <c r="VGV96" s="885"/>
      <c r="VGW96" s="886"/>
      <c r="VGX96" s="886"/>
      <c r="VGY96" s="886"/>
      <c r="VGZ96" s="886"/>
      <c r="VHA96" s="886"/>
      <c r="VHB96" s="886"/>
      <c r="VHC96" s="886"/>
      <c r="VHD96" s="887"/>
      <c r="VHE96" s="885"/>
      <c r="VHF96" s="886"/>
      <c r="VHG96" s="886"/>
      <c r="VHH96" s="886"/>
      <c r="VHI96" s="886"/>
      <c r="VHJ96" s="886"/>
      <c r="VHK96" s="886"/>
      <c r="VHL96" s="886"/>
      <c r="VHM96" s="887"/>
      <c r="VHN96" s="885"/>
      <c r="VHO96" s="886"/>
      <c r="VHP96" s="886"/>
      <c r="VHQ96" s="886"/>
      <c r="VHR96" s="886"/>
      <c r="VHS96" s="886"/>
      <c r="VHT96" s="886"/>
      <c r="VHU96" s="886"/>
      <c r="VHV96" s="887"/>
      <c r="VHW96" s="885"/>
      <c r="VHX96" s="886"/>
      <c r="VHY96" s="886"/>
      <c r="VHZ96" s="886"/>
      <c r="VIA96" s="886"/>
      <c r="VIB96" s="886"/>
      <c r="VIC96" s="886"/>
      <c r="VID96" s="886"/>
      <c r="VIE96" s="887"/>
      <c r="VIF96" s="885"/>
      <c r="VIG96" s="886"/>
      <c r="VIH96" s="886"/>
      <c r="VII96" s="886"/>
      <c r="VIJ96" s="886"/>
      <c r="VIK96" s="886"/>
      <c r="VIL96" s="886"/>
      <c r="VIM96" s="886"/>
      <c r="VIN96" s="887"/>
      <c r="VIO96" s="885"/>
      <c r="VIP96" s="886"/>
      <c r="VIQ96" s="886"/>
      <c r="VIR96" s="886"/>
      <c r="VIS96" s="886"/>
      <c r="VIT96" s="886"/>
      <c r="VIU96" s="886"/>
      <c r="VIV96" s="886"/>
      <c r="VIW96" s="887"/>
      <c r="VIX96" s="885"/>
      <c r="VIY96" s="886"/>
      <c r="VIZ96" s="886"/>
      <c r="VJA96" s="886"/>
      <c r="VJB96" s="886"/>
      <c r="VJC96" s="886"/>
      <c r="VJD96" s="886"/>
      <c r="VJE96" s="886"/>
      <c r="VJF96" s="887"/>
      <c r="VJG96" s="885"/>
      <c r="VJH96" s="886"/>
      <c r="VJI96" s="886"/>
      <c r="VJJ96" s="886"/>
      <c r="VJK96" s="886"/>
      <c r="VJL96" s="886"/>
      <c r="VJM96" s="886"/>
      <c r="VJN96" s="886"/>
      <c r="VJO96" s="887"/>
      <c r="VJP96" s="885"/>
      <c r="VJQ96" s="886"/>
      <c r="VJR96" s="886"/>
      <c r="VJS96" s="886"/>
      <c r="VJT96" s="886"/>
      <c r="VJU96" s="886"/>
      <c r="VJV96" s="886"/>
      <c r="VJW96" s="886"/>
      <c r="VJX96" s="887"/>
      <c r="VJY96" s="885"/>
      <c r="VJZ96" s="886"/>
      <c r="VKA96" s="886"/>
      <c r="VKB96" s="886"/>
      <c r="VKC96" s="886"/>
      <c r="VKD96" s="886"/>
      <c r="VKE96" s="886"/>
      <c r="VKF96" s="886"/>
      <c r="VKG96" s="887"/>
      <c r="VKH96" s="885"/>
      <c r="VKI96" s="886"/>
      <c r="VKJ96" s="886"/>
      <c r="VKK96" s="886"/>
      <c r="VKL96" s="886"/>
      <c r="VKM96" s="886"/>
      <c r="VKN96" s="886"/>
      <c r="VKO96" s="886"/>
      <c r="VKP96" s="887"/>
      <c r="VKQ96" s="885"/>
      <c r="VKR96" s="886"/>
      <c r="VKS96" s="886"/>
      <c r="VKT96" s="886"/>
      <c r="VKU96" s="886"/>
      <c r="VKV96" s="886"/>
      <c r="VKW96" s="886"/>
      <c r="VKX96" s="886"/>
      <c r="VKY96" s="887"/>
      <c r="VKZ96" s="885"/>
      <c r="VLA96" s="886"/>
      <c r="VLB96" s="886"/>
      <c r="VLC96" s="886"/>
      <c r="VLD96" s="886"/>
      <c r="VLE96" s="886"/>
      <c r="VLF96" s="886"/>
      <c r="VLG96" s="886"/>
      <c r="VLH96" s="887"/>
      <c r="VLI96" s="885"/>
      <c r="VLJ96" s="886"/>
      <c r="VLK96" s="886"/>
      <c r="VLL96" s="886"/>
      <c r="VLM96" s="886"/>
      <c r="VLN96" s="886"/>
      <c r="VLO96" s="886"/>
      <c r="VLP96" s="886"/>
      <c r="VLQ96" s="887"/>
      <c r="VLR96" s="885"/>
      <c r="VLS96" s="886"/>
      <c r="VLT96" s="886"/>
      <c r="VLU96" s="886"/>
      <c r="VLV96" s="886"/>
      <c r="VLW96" s="886"/>
      <c r="VLX96" s="886"/>
      <c r="VLY96" s="886"/>
      <c r="VLZ96" s="887"/>
      <c r="VMA96" s="885"/>
      <c r="VMB96" s="886"/>
      <c r="VMC96" s="886"/>
      <c r="VMD96" s="886"/>
      <c r="VME96" s="886"/>
      <c r="VMF96" s="886"/>
      <c r="VMG96" s="886"/>
      <c r="VMH96" s="886"/>
      <c r="VMI96" s="887"/>
      <c r="VMJ96" s="885"/>
      <c r="VMK96" s="886"/>
      <c r="VML96" s="886"/>
      <c r="VMM96" s="886"/>
      <c r="VMN96" s="886"/>
      <c r="VMO96" s="886"/>
      <c r="VMP96" s="886"/>
      <c r="VMQ96" s="886"/>
      <c r="VMR96" s="887"/>
      <c r="VMS96" s="885"/>
      <c r="VMT96" s="886"/>
      <c r="VMU96" s="886"/>
      <c r="VMV96" s="886"/>
      <c r="VMW96" s="886"/>
      <c r="VMX96" s="886"/>
      <c r="VMY96" s="886"/>
      <c r="VMZ96" s="886"/>
      <c r="VNA96" s="887"/>
      <c r="VNB96" s="885"/>
      <c r="VNC96" s="886"/>
      <c r="VND96" s="886"/>
      <c r="VNE96" s="886"/>
      <c r="VNF96" s="886"/>
      <c r="VNG96" s="886"/>
      <c r="VNH96" s="886"/>
      <c r="VNI96" s="886"/>
      <c r="VNJ96" s="887"/>
      <c r="VNK96" s="885"/>
      <c r="VNL96" s="886"/>
      <c r="VNM96" s="886"/>
      <c r="VNN96" s="886"/>
      <c r="VNO96" s="886"/>
      <c r="VNP96" s="886"/>
      <c r="VNQ96" s="886"/>
      <c r="VNR96" s="886"/>
      <c r="VNS96" s="887"/>
      <c r="VNT96" s="885"/>
      <c r="VNU96" s="886"/>
      <c r="VNV96" s="886"/>
      <c r="VNW96" s="886"/>
      <c r="VNX96" s="886"/>
      <c r="VNY96" s="886"/>
      <c r="VNZ96" s="886"/>
      <c r="VOA96" s="886"/>
      <c r="VOB96" s="887"/>
      <c r="VOC96" s="885"/>
      <c r="VOD96" s="886"/>
      <c r="VOE96" s="886"/>
      <c r="VOF96" s="886"/>
      <c r="VOG96" s="886"/>
      <c r="VOH96" s="886"/>
      <c r="VOI96" s="886"/>
      <c r="VOJ96" s="886"/>
      <c r="VOK96" s="887"/>
      <c r="VOL96" s="885"/>
      <c r="VOM96" s="886"/>
      <c r="VON96" s="886"/>
      <c r="VOO96" s="886"/>
      <c r="VOP96" s="886"/>
      <c r="VOQ96" s="886"/>
      <c r="VOR96" s="886"/>
      <c r="VOS96" s="886"/>
      <c r="VOT96" s="887"/>
      <c r="VOU96" s="885"/>
      <c r="VOV96" s="886"/>
      <c r="VOW96" s="886"/>
      <c r="VOX96" s="886"/>
      <c r="VOY96" s="886"/>
      <c r="VOZ96" s="886"/>
      <c r="VPA96" s="886"/>
      <c r="VPB96" s="886"/>
      <c r="VPC96" s="887"/>
      <c r="VPD96" s="885"/>
      <c r="VPE96" s="886"/>
      <c r="VPF96" s="886"/>
      <c r="VPG96" s="886"/>
      <c r="VPH96" s="886"/>
      <c r="VPI96" s="886"/>
      <c r="VPJ96" s="886"/>
      <c r="VPK96" s="886"/>
      <c r="VPL96" s="887"/>
      <c r="VPM96" s="885"/>
      <c r="VPN96" s="886"/>
      <c r="VPO96" s="886"/>
      <c r="VPP96" s="886"/>
      <c r="VPQ96" s="886"/>
      <c r="VPR96" s="886"/>
      <c r="VPS96" s="886"/>
      <c r="VPT96" s="886"/>
      <c r="VPU96" s="887"/>
      <c r="VPV96" s="885"/>
      <c r="VPW96" s="886"/>
      <c r="VPX96" s="886"/>
      <c r="VPY96" s="886"/>
      <c r="VPZ96" s="886"/>
      <c r="VQA96" s="886"/>
      <c r="VQB96" s="886"/>
      <c r="VQC96" s="886"/>
      <c r="VQD96" s="887"/>
      <c r="VQE96" s="885"/>
      <c r="VQF96" s="886"/>
      <c r="VQG96" s="886"/>
      <c r="VQH96" s="886"/>
      <c r="VQI96" s="886"/>
      <c r="VQJ96" s="886"/>
      <c r="VQK96" s="886"/>
      <c r="VQL96" s="886"/>
      <c r="VQM96" s="887"/>
      <c r="VQN96" s="885"/>
      <c r="VQO96" s="886"/>
      <c r="VQP96" s="886"/>
      <c r="VQQ96" s="886"/>
      <c r="VQR96" s="886"/>
      <c r="VQS96" s="886"/>
      <c r="VQT96" s="886"/>
      <c r="VQU96" s="886"/>
      <c r="VQV96" s="887"/>
      <c r="VQW96" s="885"/>
      <c r="VQX96" s="886"/>
      <c r="VQY96" s="886"/>
      <c r="VQZ96" s="886"/>
      <c r="VRA96" s="886"/>
      <c r="VRB96" s="886"/>
      <c r="VRC96" s="886"/>
      <c r="VRD96" s="886"/>
      <c r="VRE96" s="887"/>
      <c r="VRF96" s="885"/>
      <c r="VRG96" s="886"/>
      <c r="VRH96" s="886"/>
      <c r="VRI96" s="886"/>
      <c r="VRJ96" s="886"/>
      <c r="VRK96" s="886"/>
      <c r="VRL96" s="886"/>
      <c r="VRM96" s="886"/>
      <c r="VRN96" s="887"/>
      <c r="VRO96" s="885"/>
      <c r="VRP96" s="886"/>
      <c r="VRQ96" s="886"/>
      <c r="VRR96" s="886"/>
      <c r="VRS96" s="886"/>
      <c r="VRT96" s="886"/>
      <c r="VRU96" s="886"/>
      <c r="VRV96" s="886"/>
      <c r="VRW96" s="887"/>
      <c r="VRX96" s="885"/>
      <c r="VRY96" s="886"/>
      <c r="VRZ96" s="886"/>
      <c r="VSA96" s="886"/>
      <c r="VSB96" s="886"/>
      <c r="VSC96" s="886"/>
      <c r="VSD96" s="886"/>
      <c r="VSE96" s="886"/>
      <c r="VSF96" s="887"/>
      <c r="VSG96" s="885"/>
      <c r="VSH96" s="886"/>
      <c r="VSI96" s="886"/>
      <c r="VSJ96" s="886"/>
      <c r="VSK96" s="886"/>
      <c r="VSL96" s="886"/>
      <c r="VSM96" s="886"/>
      <c r="VSN96" s="886"/>
      <c r="VSO96" s="887"/>
      <c r="VSP96" s="885"/>
      <c r="VSQ96" s="886"/>
      <c r="VSR96" s="886"/>
      <c r="VSS96" s="886"/>
      <c r="VST96" s="886"/>
      <c r="VSU96" s="886"/>
      <c r="VSV96" s="886"/>
      <c r="VSW96" s="886"/>
      <c r="VSX96" s="887"/>
      <c r="VSY96" s="885"/>
      <c r="VSZ96" s="886"/>
      <c r="VTA96" s="886"/>
      <c r="VTB96" s="886"/>
      <c r="VTC96" s="886"/>
      <c r="VTD96" s="886"/>
      <c r="VTE96" s="886"/>
      <c r="VTF96" s="886"/>
      <c r="VTG96" s="887"/>
      <c r="VTH96" s="885"/>
      <c r="VTI96" s="886"/>
      <c r="VTJ96" s="886"/>
      <c r="VTK96" s="886"/>
      <c r="VTL96" s="886"/>
      <c r="VTM96" s="886"/>
      <c r="VTN96" s="886"/>
      <c r="VTO96" s="886"/>
      <c r="VTP96" s="887"/>
      <c r="VTQ96" s="885"/>
      <c r="VTR96" s="886"/>
      <c r="VTS96" s="886"/>
      <c r="VTT96" s="886"/>
      <c r="VTU96" s="886"/>
      <c r="VTV96" s="886"/>
      <c r="VTW96" s="886"/>
      <c r="VTX96" s="886"/>
      <c r="VTY96" s="887"/>
      <c r="VTZ96" s="885"/>
      <c r="VUA96" s="886"/>
      <c r="VUB96" s="886"/>
      <c r="VUC96" s="886"/>
      <c r="VUD96" s="886"/>
      <c r="VUE96" s="886"/>
      <c r="VUF96" s="886"/>
      <c r="VUG96" s="886"/>
      <c r="VUH96" s="887"/>
      <c r="VUI96" s="885"/>
      <c r="VUJ96" s="886"/>
      <c r="VUK96" s="886"/>
      <c r="VUL96" s="886"/>
      <c r="VUM96" s="886"/>
      <c r="VUN96" s="886"/>
      <c r="VUO96" s="886"/>
      <c r="VUP96" s="886"/>
      <c r="VUQ96" s="887"/>
      <c r="VUR96" s="885"/>
      <c r="VUS96" s="886"/>
      <c r="VUT96" s="886"/>
      <c r="VUU96" s="886"/>
      <c r="VUV96" s="886"/>
      <c r="VUW96" s="886"/>
      <c r="VUX96" s="886"/>
      <c r="VUY96" s="886"/>
      <c r="VUZ96" s="887"/>
      <c r="VVA96" s="885"/>
      <c r="VVB96" s="886"/>
      <c r="VVC96" s="886"/>
      <c r="VVD96" s="886"/>
      <c r="VVE96" s="886"/>
      <c r="VVF96" s="886"/>
      <c r="VVG96" s="886"/>
      <c r="VVH96" s="886"/>
      <c r="VVI96" s="887"/>
      <c r="VVJ96" s="885"/>
      <c r="VVK96" s="886"/>
      <c r="VVL96" s="886"/>
      <c r="VVM96" s="886"/>
      <c r="VVN96" s="886"/>
      <c r="VVO96" s="886"/>
      <c r="VVP96" s="886"/>
      <c r="VVQ96" s="886"/>
      <c r="VVR96" s="887"/>
      <c r="VVS96" s="885"/>
      <c r="VVT96" s="886"/>
      <c r="VVU96" s="886"/>
      <c r="VVV96" s="886"/>
      <c r="VVW96" s="886"/>
      <c r="VVX96" s="886"/>
      <c r="VVY96" s="886"/>
      <c r="VVZ96" s="886"/>
      <c r="VWA96" s="887"/>
      <c r="VWB96" s="885"/>
      <c r="VWC96" s="886"/>
      <c r="VWD96" s="886"/>
      <c r="VWE96" s="886"/>
      <c r="VWF96" s="886"/>
      <c r="VWG96" s="886"/>
      <c r="VWH96" s="886"/>
      <c r="VWI96" s="886"/>
      <c r="VWJ96" s="887"/>
      <c r="VWK96" s="885"/>
      <c r="VWL96" s="886"/>
      <c r="VWM96" s="886"/>
      <c r="VWN96" s="886"/>
      <c r="VWO96" s="886"/>
      <c r="VWP96" s="886"/>
      <c r="VWQ96" s="886"/>
      <c r="VWR96" s="886"/>
      <c r="VWS96" s="887"/>
      <c r="VWT96" s="885"/>
      <c r="VWU96" s="886"/>
      <c r="VWV96" s="886"/>
      <c r="VWW96" s="886"/>
      <c r="VWX96" s="886"/>
      <c r="VWY96" s="886"/>
      <c r="VWZ96" s="886"/>
      <c r="VXA96" s="886"/>
      <c r="VXB96" s="887"/>
      <c r="VXC96" s="885"/>
      <c r="VXD96" s="886"/>
      <c r="VXE96" s="886"/>
      <c r="VXF96" s="886"/>
      <c r="VXG96" s="886"/>
      <c r="VXH96" s="886"/>
      <c r="VXI96" s="886"/>
      <c r="VXJ96" s="886"/>
      <c r="VXK96" s="887"/>
      <c r="VXL96" s="885"/>
      <c r="VXM96" s="886"/>
      <c r="VXN96" s="886"/>
      <c r="VXO96" s="886"/>
      <c r="VXP96" s="886"/>
      <c r="VXQ96" s="886"/>
      <c r="VXR96" s="886"/>
      <c r="VXS96" s="886"/>
      <c r="VXT96" s="887"/>
      <c r="VXU96" s="885"/>
      <c r="VXV96" s="886"/>
      <c r="VXW96" s="886"/>
      <c r="VXX96" s="886"/>
      <c r="VXY96" s="886"/>
      <c r="VXZ96" s="886"/>
      <c r="VYA96" s="886"/>
      <c r="VYB96" s="886"/>
      <c r="VYC96" s="887"/>
      <c r="VYD96" s="885"/>
      <c r="VYE96" s="886"/>
      <c r="VYF96" s="886"/>
      <c r="VYG96" s="886"/>
      <c r="VYH96" s="886"/>
      <c r="VYI96" s="886"/>
      <c r="VYJ96" s="886"/>
      <c r="VYK96" s="886"/>
      <c r="VYL96" s="887"/>
      <c r="VYM96" s="885"/>
      <c r="VYN96" s="886"/>
      <c r="VYO96" s="886"/>
      <c r="VYP96" s="886"/>
      <c r="VYQ96" s="886"/>
      <c r="VYR96" s="886"/>
      <c r="VYS96" s="886"/>
      <c r="VYT96" s="886"/>
      <c r="VYU96" s="887"/>
      <c r="VYV96" s="885"/>
      <c r="VYW96" s="886"/>
      <c r="VYX96" s="886"/>
      <c r="VYY96" s="886"/>
      <c r="VYZ96" s="886"/>
      <c r="VZA96" s="886"/>
      <c r="VZB96" s="886"/>
      <c r="VZC96" s="886"/>
      <c r="VZD96" s="887"/>
      <c r="VZE96" s="885"/>
      <c r="VZF96" s="886"/>
      <c r="VZG96" s="886"/>
      <c r="VZH96" s="886"/>
      <c r="VZI96" s="886"/>
      <c r="VZJ96" s="886"/>
      <c r="VZK96" s="886"/>
      <c r="VZL96" s="886"/>
      <c r="VZM96" s="887"/>
      <c r="VZN96" s="885"/>
      <c r="VZO96" s="886"/>
      <c r="VZP96" s="886"/>
      <c r="VZQ96" s="886"/>
      <c r="VZR96" s="886"/>
      <c r="VZS96" s="886"/>
      <c r="VZT96" s="886"/>
      <c r="VZU96" s="886"/>
      <c r="VZV96" s="887"/>
      <c r="VZW96" s="885"/>
      <c r="VZX96" s="886"/>
      <c r="VZY96" s="886"/>
      <c r="VZZ96" s="886"/>
      <c r="WAA96" s="886"/>
      <c r="WAB96" s="886"/>
      <c r="WAC96" s="886"/>
      <c r="WAD96" s="886"/>
      <c r="WAE96" s="887"/>
      <c r="WAF96" s="885"/>
      <c r="WAG96" s="886"/>
      <c r="WAH96" s="886"/>
      <c r="WAI96" s="886"/>
      <c r="WAJ96" s="886"/>
      <c r="WAK96" s="886"/>
      <c r="WAL96" s="886"/>
      <c r="WAM96" s="886"/>
      <c r="WAN96" s="887"/>
      <c r="WAO96" s="885"/>
      <c r="WAP96" s="886"/>
      <c r="WAQ96" s="886"/>
      <c r="WAR96" s="886"/>
      <c r="WAS96" s="886"/>
      <c r="WAT96" s="886"/>
      <c r="WAU96" s="886"/>
      <c r="WAV96" s="886"/>
      <c r="WAW96" s="887"/>
      <c r="WAX96" s="885"/>
      <c r="WAY96" s="886"/>
      <c r="WAZ96" s="886"/>
      <c r="WBA96" s="886"/>
      <c r="WBB96" s="886"/>
      <c r="WBC96" s="886"/>
      <c r="WBD96" s="886"/>
      <c r="WBE96" s="886"/>
      <c r="WBF96" s="887"/>
      <c r="WBG96" s="885"/>
      <c r="WBH96" s="886"/>
      <c r="WBI96" s="886"/>
      <c r="WBJ96" s="886"/>
      <c r="WBK96" s="886"/>
      <c r="WBL96" s="886"/>
      <c r="WBM96" s="886"/>
      <c r="WBN96" s="886"/>
      <c r="WBO96" s="887"/>
      <c r="WBP96" s="885"/>
      <c r="WBQ96" s="886"/>
      <c r="WBR96" s="886"/>
      <c r="WBS96" s="886"/>
      <c r="WBT96" s="886"/>
      <c r="WBU96" s="886"/>
      <c r="WBV96" s="886"/>
      <c r="WBW96" s="886"/>
      <c r="WBX96" s="887"/>
      <c r="WBY96" s="885"/>
      <c r="WBZ96" s="886"/>
      <c r="WCA96" s="886"/>
      <c r="WCB96" s="886"/>
      <c r="WCC96" s="886"/>
      <c r="WCD96" s="886"/>
      <c r="WCE96" s="886"/>
      <c r="WCF96" s="886"/>
      <c r="WCG96" s="887"/>
      <c r="WCH96" s="885"/>
      <c r="WCI96" s="886"/>
      <c r="WCJ96" s="886"/>
      <c r="WCK96" s="886"/>
      <c r="WCL96" s="886"/>
      <c r="WCM96" s="886"/>
      <c r="WCN96" s="886"/>
      <c r="WCO96" s="886"/>
      <c r="WCP96" s="887"/>
      <c r="WCQ96" s="885"/>
      <c r="WCR96" s="886"/>
      <c r="WCS96" s="886"/>
      <c r="WCT96" s="886"/>
      <c r="WCU96" s="886"/>
      <c r="WCV96" s="886"/>
      <c r="WCW96" s="886"/>
      <c r="WCX96" s="886"/>
      <c r="WCY96" s="887"/>
      <c r="WCZ96" s="885"/>
      <c r="WDA96" s="886"/>
      <c r="WDB96" s="886"/>
      <c r="WDC96" s="886"/>
      <c r="WDD96" s="886"/>
      <c r="WDE96" s="886"/>
      <c r="WDF96" s="886"/>
      <c r="WDG96" s="886"/>
      <c r="WDH96" s="887"/>
      <c r="WDI96" s="885"/>
      <c r="WDJ96" s="886"/>
      <c r="WDK96" s="886"/>
      <c r="WDL96" s="886"/>
      <c r="WDM96" s="886"/>
      <c r="WDN96" s="886"/>
      <c r="WDO96" s="886"/>
      <c r="WDP96" s="886"/>
      <c r="WDQ96" s="887"/>
      <c r="WDR96" s="885"/>
      <c r="WDS96" s="886"/>
      <c r="WDT96" s="886"/>
      <c r="WDU96" s="886"/>
      <c r="WDV96" s="886"/>
      <c r="WDW96" s="886"/>
      <c r="WDX96" s="886"/>
      <c r="WDY96" s="886"/>
      <c r="WDZ96" s="887"/>
      <c r="WEA96" s="885"/>
      <c r="WEB96" s="886"/>
      <c r="WEC96" s="886"/>
      <c r="WED96" s="886"/>
      <c r="WEE96" s="886"/>
      <c r="WEF96" s="886"/>
      <c r="WEG96" s="886"/>
      <c r="WEH96" s="886"/>
      <c r="WEI96" s="887"/>
      <c r="WEJ96" s="885"/>
      <c r="WEK96" s="886"/>
      <c r="WEL96" s="886"/>
      <c r="WEM96" s="886"/>
      <c r="WEN96" s="886"/>
      <c r="WEO96" s="886"/>
      <c r="WEP96" s="886"/>
      <c r="WEQ96" s="886"/>
      <c r="WER96" s="887"/>
      <c r="WES96" s="885"/>
      <c r="WET96" s="886"/>
      <c r="WEU96" s="886"/>
      <c r="WEV96" s="886"/>
      <c r="WEW96" s="886"/>
      <c r="WEX96" s="886"/>
      <c r="WEY96" s="886"/>
      <c r="WEZ96" s="886"/>
      <c r="WFA96" s="887"/>
      <c r="WFB96" s="885"/>
      <c r="WFC96" s="886"/>
      <c r="WFD96" s="886"/>
      <c r="WFE96" s="886"/>
      <c r="WFF96" s="886"/>
      <c r="WFG96" s="886"/>
      <c r="WFH96" s="886"/>
      <c r="WFI96" s="886"/>
      <c r="WFJ96" s="887"/>
      <c r="WFK96" s="885"/>
      <c r="WFL96" s="886"/>
      <c r="WFM96" s="886"/>
      <c r="WFN96" s="886"/>
      <c r="WFO96" s="886"/>
      <c r="WFP96" s="886"/>
      <c r="WFQ96" s="886"/>
      <c r="WFR96" s="886"/>
      <c r="WFS96" s="887"/>
      <c r="WFT96" s="885"/>
      <c r="WFU96" s="886"/>
      <c r="WFV96" s="886"/>
      <c r="WFW96" s="886"/>
      <c r="WFX96" s="886"/>
      <c r="WFY96" s="886"/>
      <c r="WFZ96" s="886"/>
      <c r="WGA96" s="886"/>
      <c r="WGB96" s="887"/>
      <c r="WGC96" s="885"/>
      <c r="WGD96" s="886"/>
      <c r="WGE96" s="886"/>
      <c r="WGF96" s="886"/>
      <c r="WGG96" s="886"/>
      <c r="WGH96" s="886"/>
      <c r="WGI96" s="886"/>
      <c r="WGJ96" s="886"/>
      <c r="WGK96" s="887"/>
      <c r="WGL96" s="885"/>
      <c r="WGM96" s="886"/>
      <c r="WGN96" s="886"/>
      <c r="WGO96" s="886"/>
      <c r="WGP96" s="886"/>
      <c r="WGQ96" s="886"/>
      <c r="WGR96" s="886"/>
      <c r="WGS96" s="886"/>
      <c r="WGT96" s="887"/>
      <c r="WGU96" s="885"/>
      <c r="WGV96" s="886"/>
      <c r="WGW96" s="886"/>
      <c r="WGX96" s="886"/>
      <c r="WGY96" s="886"/>
      <c r="WGZ96" s="886"/>
      <c r="WHA96" s="886"/>
      <c r="WHB96" s="886"/>
      <c r="WHC96" s="887"/>
      <c r="WHD96" s="885"/>
      <c r="WHE96" s="886"/>
      <c r="WHF96" s="886"/>
      <c r="WHG96" s="886"/>
      <c r="WHH96" s="886"/>
      <c r="WHI96" s="886"/>
      <c r="WHJ96" s="886"/>
      <c r="WHK96" s="886"/>
      <c r="WHL96" s="887"/>
      <c r="WHM96" s="885"/>
      <c r="WHN96" s="886"/>
      <c r="WHO96" s="886"/>
      <c r="WHP96" s="886"/>
      <c r="WHQ96" s="886"/>
      <c r="WHR96" s="886"/>
      <c r="WHS96" s="886"/>
      <c r="WHT96" s="886"/>
      <c r="WHU96" s="887"/>
      <c r="WHV96" s="885"/>
      <c r="WHW96" s="886"/>
      <c r="WHX96" s="886"/>
      <c r="WHY96" s="886"/>
      <c r="WHZ96" s="886"/>
      <c r="WIA96" s="886"/>
      <c r="WIB96" s="886"/>
      <c r="WIC96" s="886"/>
      <c r="WID96" s="887"/>
      <c r="WIE96" s="885"/>
      <c r="WIF96" s="886"/>
      <c r="WIG96" s="886"/>
      <c r="WIH96" s="886"/>
      <c r="WII96" s="886"/>
      <c r="WIJ96" s="886"/>
      <c r="WIK96" s="886"/>
      <c r="WIL96" s="886"/>
      <c r="WIM96" s="887"/>
      <c r="WIN96" s="885"/>
      <c r="WIO96" s="886"/>
      <c r="WIP96" s="886"/>
      <c r="WIQ96" s="886"/>
      <c r="WIR96" s="886"/>
      <c r="WIS96" s="886"/>
      <c r="WIT96" s="886"/>
      <c r="WIU96" s="886"/>
      <c r="WIV96" s="887"/>
      <c r="WIW96" s="885"/>
      <c r="WIX96" s="886"/>
      <c r="WIY96" s="886"/>
      <c r="WIZ96" s="886"/>
      <c r="WJA96" s="886"/>
      <c r="WJB96" s="886"/>
      <c r="WJC96" s="886"/>
      <c r="WJD96" s="886"/>
      <c r="WJE96" s="887"/>
      <c r="WJF96" s="885"/>
      <c r="WJG96" s="886"/>
      <c r="WJH96" s="886"/>
      <c r="WJI96" s="886"/>
      <c r="WJJ96" s="886"/>
      <c r="WJK96" s="886"/>
      <c r="WJL96" s="886"/>
      <c r="WJM96" s="886"/>
      <c r="WJN96" s="887"/>
      <c r="WJO96" s="885"/>
      <c r="WJP96" s="886"/>
      <c r="WJQ96" s="886"/>
      <c r="WJR96" s="886"/>
      <c r="WJS96" s="886"/>
      <c r="WJT96" s="886"/>
      <c r="WJU96" s="886"/>
      <c r="WJV96" s="886"/>
      <c r="WJW96" s="887"/>
      <c r="WJX96" s="885"/>
      <c r="WJY96" s="886"/>
      <c r="WJZ96" s="886"/>
      <c r="WKA96" s="886"/>
      <c r="WKB96" s="886"/>
      <c r="WKC96" s="886"/>
      <c r="WKD96" s="886"/>
      <c r="WKE96" s="886"/>
      <c r="WKF96" s="887"/>
      <c r="WKG96" s="885"/>
      <c r="WKH96" s="886"/>
      <c r="WKI96" s="886"/>
      <c r="WKJ96" s="886"/>
      <c r="WKK96" s="886"/>
      <c r="WKL96" s="886"/>
      <c r="WKM96" s="886"/>
      <c r="WKN96" s="886"/>
      <c r="WKO96" s="887"/>
      <c r="WKP96" s="885"/>
      <c r="WKQ96" s="886"/>
      <c r="WKR96" s="886"/>
      <c r="WKS96" s="886"/>
      <c r="WKT96" s="886"/>
      <c r="WKU96" s="886"/>
      <c r="WKV96" s="886"/>
      <c r="WKW96" s="886"/>
      <c r="WKX96" s="887"/>
      <c r="WKY96" s="885"/>
      <c r="WKZ96" s="886"/>
      <c r="WLA96" s="886"/>
      <c r="WLB96" s="886"/>
      <c r="WLC96" s="886"/>
      <c r="WLD96" s="886"/>
      <c r="WLE96" s="886"/>
      <c r="WLF96" s="886"/>
      <c r="WLG96" s="887"/>
      <c r="WLH96" s="885"/>
      <c r="WLI96" s="886"/>
      <c r="WLJ96" s="886"/>
      <c r="WLK96" s="886"/>
      <c r="WLL96" s="886"/>
      <c r="WLM96" s="886"/>
      <c r="WLN96" s="886"/>
      <c r="WLO96" s="886"/>
      <c r="WLP96" s="887"/>
      <c r="WLQ96" s="885"/>
      <c r="WLR96" s="886"/>
      <c r="WLS96" s="886"/>
      <c r="WLT96" s="886"/>
      <c r="WLU96" s="886"/>
      <c r="WLV96" s="886"/>
      <c r="WLW96" s="886"/>
      <c r="WLX96" s="886"/>
      <c r="WLY96" s="887"/>
      <c r="WLZ96" s="885"/>
      <c r="WMA96" s="886"/>
      <c r="WMB96" s="886"/>
      <c r="WMC96" s="886"/>
      <c r="WMD96" s="886"/>
      <c r="WME96" s="886"/>
      <c r="WMF96" s="886"/>
      <c r="WMG96" s="886"/>
      <c r="WMH96" s="887"/>
      <c r="WMI96" s="885"/>
      <c r="WMJ96" s="886"/>
      <c r="WMK96" s="886"/>
      <c r="WML96" s="886"/>
      <c r="WMM96" s="886"/>
      <c r="WMN96" s="886"/>
      <c r="WMO96" s="886"/>
      <c r="WMP96" s="886"/>
      <c r="WMQ96" s="887"/>
      <c r="WMR96" s="885"/>
      <c r="WMS96" s="886"/>
      <c r="WMT96" s="886"/>
      <c r="WMU96" s="886"/>
      <c r="WMV96" s="886"/>
      <c r="WMW96" s="886"/>
      <c r="WMX96" s="886"/>
      <c r="WMY96" s="886"/>
      <c r="WMZ96" s="887"/>
      <c r="WNA96" s="885"/>
      <c r="WNB96" s="886"/>
      <c r="WNC96" s="886"/>
      <c r="WND96" s="886"/>
      <c r="WNE96" s="886"/>
      <c r="WNF96" s="886"/>
      <c r="WNG96" s="886"/>
      <c r="WNH96" s="886"/>
      <c r="WNI96" s="887"/>
      <c r="WNJ96" s="885"/>
      <c r="WNK96" s="886"/>
      <c r="WNL96" s="886"/>
      <c r="WNM96" s="886"/>
      <c r="WNN96" s="886"/>
      <c r="WNO96" s="886"/>
      <c r="WNP96" s="886"/>
      <c r="WNQ96" s="886"/>
      <c r="WNR96" s="887"/>
      <c r="WNS96" s="885"/>
      <c r="WNT96" s="886"/>
      <c r="WNU96" s="886"/>
      <c r="WNV96" s="886"/>
      <c r="WNW96" s="886"/>
      <c r="WNX96" s="886"/>
      <c r="WNY96" s="886"/>
      <c r="WNZ96" s="886"/>
      <c r="WOA96" s="887"/>
      <c r="WOB96" s="885"/>
      <c r="WOC96" s="886"/>
      <c r="WOD96" s="886"/>
      <c r="WOE96" s="886"/>
      <c r="WOF96" s="886"/>
      <c r="WOG96" s="886"/>
      <c r="WOH96" s="886"/>
      <c r="WOI96" s="886"/>
      <c r="WOJ96" s="887"/>
      <c r="WOK96" s="885"/>
      <c r="WOL96" s="886"/>
      <c r="WOM96" s="886"/>
      <c r="WON96" s="886"/>
      <c r="WOO96" s="886"/>
      <c r="WOP96" s="886"/>
      <c r="WOQ96" s="886"/>
      <c r="WOR96" s="886"/>
      <c r="WOS96" s="887"/>
      <c r="WOT96" s="885"/>
      <c r="WOU96" s="886"/>
      <c r="WOV96" s="886"/>
      <c r="WOW96" s="886"/>
      <c r="WOX96" s="886"/>
      <c r="WOY96" s="886"/>
      <c r="WOZ96" s="886"/>
      <c r="WPA96" s="886"/>
      <c r="WPB96" s="887"/>
      <c r="WPC96" s="885"/>
      <c r="WPD96" s="886"/>
      <c r="WPE96" s="886"/>
      <c r="WPF96" s="886"/>
      <c r="WPG96" s="886"/>
      <c r="WPH96" s="886"/>
      <c r="WPI96" s="886"/>
      <c r="WPJ96" s="886"/>
      <c r="WPK96" s="887"/>
      <c r="WPL96" s="885"/>
      <c r="WPM96" s="886"/>
      <c r="WPN96" s="886"/>
      <c r="WPO96" s="886"/>
      <c r="WPP96" s="886"/>
      <c r="WPQ96" s="886"/>
      <c r="WPR96" s="886"/>
      <c r="WPS96" s="886"/>
      <c r="WPT96" s="887"/>
      <c r="WPU96" s="885"/>
      <c r="WPV96" s="886"/>
      <c r="WPW96" s="886"/>
      <c r="WPX96" s="886"/>
      <c r="WPY96" s="886"/>
      <c r="WPZ96" s="886"/>
      <c r="WQA96" s="886"/>
      <c r="WQB96" s="886"/>
      <c r="WQC96" s="887"/>
      <c r="WQD96" s="885"/>
      <c r="WQE96" s="886"/>
      <c r="WQF96" s="886"/>
      <c r="WQG96" s="886"/>
      <c r="WQH96" s="886"/>
      <c r="WQI96" s="886"/>
      <c r="WQJ96" s="886"/>
      <c r="WQK96" s="886"/>
      <c r="WQL96" s="887"/>
      <c r="WQM96" s="885"/>
      <c r="WQN96" s="886"/>
      <c r="WQO96" s="886"/>
      <c r="WQP96" s="886"/>
      <c r="WQQ96" s="886"/>
      <c r="WQR96" s="886"/>
      <c r="WQS96" s="886"/>
      <c r="WQT96" s="886"/>
      <c r="WQU96" s="887"/>
      <c r="WQV96" s="885"/>
      <c r="WQW96" s="886"/>
      <c r="WQX96" s="886"/>
      <c r="WQY96" s="886"/>
      <c r="WQZ96" s="886"/>
      <c r="WRA96" s="886"/>
      <c r="WRB96" s="886"/>
      <c r="WRC96" s="886"/>
      <c r="WRD96" s="887"/>
      <c r="WRE96" s="885"/>
      <c r="WRF96" s="886"/>
      <c r="WRG96" s="886"/>
      <c r="WRH96" s="886"/>
      <c r="WRI96" s="886"/>
      <c r="WRJ96" s="886"/>
      <c r="WRK96" s="886"/>
      <c r="WRL96" s="886"/>
      <c r="WRM96" s="887"/>
      <c r="WRN96" s="885"/>
      <c r="WRO96" s="886"/>
      <c r="WRP96" s="886"/>
      <c r="WRQ96" s="886"/>
      <c r="WRR96" s="886"/>
      <c r="WRS96" s="886"/>
      <c r="WRT96" s="886"/>
      <c r="WRU96" s="886"/>
      <c r="WRV96" s="887"/>
      <c r="WRW96" s="885"/>
      <c r="WRX96" s="886"/>
      <c r="WRY96" s="886"/>
      <c r="WRZ96" s="886"/>
      <c r="WSA96" s="886"/>
      <c r="WSB96" s="886"/>
      <c r="WSC96" s="886"/>
      <c r="WSD96" s="886"/>
      <c r="WSE96" s="887"/>
      <c r="WSF96" s="885"/>
      <c r="WSG96" s="886"/>
      <c r="WSH96" s="886"/>
      <c r="WSI96" s="886"/>
      <c r="WSJ96" s="886"/>
      <c r="WSK96" s="886"/>
      <c r="WSL96" s="886"/>
      <c r="WSM96" s="886"/>
      <c r="WSN96" s="887"/>
      <c r="WSO96" s="885"/>
      <c r="WSP96" s="886"/>
      <c r="WSQ96" s="886"/>
      <c r="WSR96" s="886"/>
      <c r="WSS96" s="886"/>
      <c r="WST96" s="886"/>
      <c r="WSU96" s="886"/>
      <c r="WSV96" s="886"/>
      <c r="WSW96" s="887"/>
      <c r="WSX96" s="885"/>
      <c r="WSY96" s="886"/>
      <c r="WSZ96" s="886"/>
      <c r="WTA96" s="886"/>
      <c r="WTB96" s="886"/>
      <c r="WTC96" s="886"/>
      <c r="WTD96" s="886"/>
      <c r="WTE96" s="886"/>
      <c r="WTF96" s="887"/>
      <c r="WTG96" s="885"/>
      <c r="WTH96" s="886"/>
      <c r="WTI96" s="886"/>
      <c r="WTJ96" s="886"/>
      <c r="WTK96" s="886"/>
      <c r="WTL96" s="886"/>
      <c r="WTM96" s="886"/>
      <c r="WTN96" s="886"/>
      <c r="WTO96" s="887"/>
      <c r="WTP96" s="885"/>
      <c r="WTQ96" s="886"/>
      <c r="WTR96" s="886"/>
      <c r="WTS96" s="886"/>
      <c r="WTT96" s="886"/>
      <c r="WTU96" s="886"/>
      <c r="WTV96" s="886"/>
      <c r="WTW96" s="886"/>
      <c r="WTX96" s="887"/>
      <c r="WTY96" s="885"/>
      <c r="WTZ96" s="886"/>
      <c r="WUA96" s="886"/>
      <c r="WUB96" s="886"/>
      <c r="WUC96" s="886"/>
      <c r="WUD96" s="886"/>
      <c r="WUE96" s="886"/>
      <c r="WUF96" s="886"/>
      <c r="WUG96" s="887"/>
      <c r="WUH96" s="885"/>
      <c r="WUI96" s="886"/>
      <c r="WUJ96" s="886"/>
      <c r="WUK96" s="886"/>
      <c r="WUL96" s="886"/>
      <c r="WUM96" s="886"/>
      <c r="WUN96" s="886"/>
      <c r="WUO96" s="886"/>
      <c r="WUP96" s="887"/>
      <c r="WUQ96" s="885"/>
      <c r="WUR96" s="886"/>
      <c r="WUS96" s="886"/>
      <c r="WUT96" s="886"/>
      <c r="WUU96" s="886"/>
      <c r="WUV96" s="886"/>
      <c r="WUW96" s="886"/>
      <c r="WUX96" s="886"/>
      <c r="WUY96" s="887"/>
      <c r="WUZ96" s="885"/>
      <c r="WVA96" s="886"/>
      <c r="WVB96" s="886"/>
      <c r="WVC96" s="886"/>
      <c r="WVD96" s="886"/>
      <c r="WVE96" s="886"/>
      <c r="WVF96" s="886"/>
      <c r="WVG96" s="886"/>
      <c r="WVH96" s="887"/>
      <c r="WVI96" s="885"/>
      <c r="WVJ96" s="886"/>
      <c r="WVK96" s="886"/>
      <c r="WVL96" s="886"/>
      <c r="WVM96" s="886"/>
      <c r="WVN96" s="886"/>
      <c r="WVO96" s="886"/>
      <c r="WVP96" s="886"/>
      <c r="WVQ96" s="887"/>
      <c r="WVR96" s="885"/>
      <c r="WVS96" s="886"/>
      <c r="WVT96" s="886"/>
      <c r="WVU96" s="886"/>
      <c r="WVV96" s="886"/>
      <c r="WVW96" s="886"/>
      <c r="WVX96" s="886"/>
      <c r="WVY96" s="886"/>
      <c r="WVZ96" s="887"/>
      <c r="WWA96" s="885"/>
      <c r="WWB96" s="886"/>
      <c r="WWC96" s="886"/>
      <c r="WWD96" s="886"/>
      <c r="WWE96" s="886"/>
      <c r="WWF96" s="886"/>
      <c r="WWG96" s="886"/>
      <c r="WWH96" s="886"/>
      <c r="WWI96" s="887"/>
      <c r="WWJ96" s="885"/>
      <c r="WWK96" s="886"/>
      <c r="WWL96" s="886"/>
      <c r="WWM96" s="886"/>
      <c r="WWN96" s="886"/>
      <c r="WWO96" s="886"/>
      <c r="WWP96" s="886"/>
      <c r="WWQ96" s="886"/>
      <c r="WWR96" s="887"/>
      <c r="WWS96" s="885"/>
      <c r="WWT96" s="886"/>
      <c r="WWU96" s="886"/>
      <c r="WWV96" s="886"/>
      <c r="WWW96" s="886"/>
      <c r="WWX96" s="886"/>
      <c r="WWY96" s="886"/>
      <c r="WWZ96" s="886"/>
      <c r="WXA96" s="887"/>
      <c r="WXB96" s="885"/>
      <c r="WXC96" s="886"/>
      <c r="WXD96" s="886"/>
      <c r="WXE96" s="886"/>
      <c r="WXF96" s="886"/>
      <c r="WXG96" s="886"/>
      <c r="WXH96" s="886"/>
      <c r="WXI96" s="886"/>
      <c r="WXJ96" s="887"/>
      <c r="WXK96" s="885"/>
      <c r="WXL96" s="886"/>
      <c r="WXM96" s="886"/>
      <c r="WXN96" s="886"/>
      <c r="WXO96" s="886"/>
      <c r="WXP96" s="886"/>
      <c r="WXQ96" s="886"/>
      <c r="WXR96" s="886"/>
      <c r="WXS96" s="887"/>
      <c r="WXT96" s="885"/>
      <c r="WXU96" s="886"/>
      <c r="WXV96" s="886"/>
      <c r="WXW96" s="886"/>
      <c r="WXX96" s="886"/>
      <c r="WXY96" s="886"/>
      <c r="WXZ96" s="886"/>
      <c r="WYA96" s="886"/>
      <c r="WYB96" s="887"/>
      <c r="WYC96" s="885"/>
      <c r="WYD96" s="886"/>
      <c r="WYE96" s="886"/>
      <c r="WYF96" s="886"/>
      <c r="WYG96" s="886"/>
      <c r="WYH96" s="886"/>
      <c r="WYI96" s="886"/>
      <c r="WYJ96" s="886"/>
      <c r="WYK96" s="887"/>
      <c r="WYL96" s="885"/>
      <c r="WYM96" s="886"/>
      <c r="WYN96" s="886"/>
      <c r="WYO96" s="886"/>
      <c r="WYP96" s="886"/>
      <c r="WYQ96" s="886"/>
      <c r="WYR96" s="886"/>
      <c r="WYS96" s="886"/>
      <c r="WYT96" s="887"/>
      <c r="WYU96" s="885"/>
      <c r="WYV96" s="886"/>
      <c r="WYW96" s="886"/>
      <c r="WYX96" s="886"/>
      <c r="WYY96" s="886"/>
      <c r="WYZ96" s="886"/>
      <c r="WZA96" s="886"/>
      <c r="WZB96" s="886"/>
      <c r="WZC96" s="887"/>
      <c r="WZD96" s="885"/>
      <c r="WZE96" s="886"/>
      <c r="WZF96" s="886"/>
      <c r="WZG96" s="886"/>
      <c r="WZH96" s="886"/>
      <c r="WZI96" s="886"/>
      <c r="WZJ96" s="886"/>
      <c r="WZK96" s="886"/>
      <c r="WZL96" s="887"/>
      <c r="WZM96" s="885"/>
      <c r="WZN96" s="886"/>
      <c r="WZO96" s="886"/>
      <c r="WZP96" s="886"/>
      <c r="WZQ96" s="886"/>
      <c r="WZR96" s="886"/>
      <c r="WZS96" s="886"/>
      <c r="WZT96" s="886"/>
      <c r="WZU96" s="887"/>
      <c r="WZV96" s="885"/>
      <c r="WZW96" s="886"/>
      <c r="WZX96" s="886"/>
      <c r="WZY96" s="886"/>
      <c r="WZZ96" s="886"/>
      <c r="XAA96" s="886"/>
      <c r="XAB96" s="886"/>
      <c r="XAC96" s="886"/>
      <c r="XAD96" s="887"/>
      <c r="XAE96" s="885"/>
      <c r="XAF96" s="886"/>
      <c r="XAG96" s="886"/>
      <c r="XAH96" s="886"/>
      <c r="XAI96" s="886"/>
      <c r="XAJ96" s="886"/>
      <c r="XAK96" s="886"/>
      <c r="XAL96" s="886"/>
      <c r="XAM96" s="887"/>
      <c r="XAN96" s="885"/>
      <c r="XAO96" s="886"/>
      <c r="XAP96" s="886"/>
      <c r="XAQ96" s="886"/>
      <c r="XAR96" s="886"/>
      <c r="XAS96" s="886"/>
      <c r="XAT96" s="886"/>
      <c r="XAU96" s="886"/>
      <c r="XAV96" s="887"/>
      <c r="XAW96" s="885"/>
      <c r="XAX96" s="886"/>
      <c r="XAY96" s="886"/>
      <c r="XAZ96" s="886"/>
      <c r="XBA96" s="886"/>
      <c r="XBB96" s="886"/>
      <c r="XBC96" s="886"/>
      <c r="XBD96" s="886"/>
      <c r="XBE96" s="887"/>
      <c r="XBF96" s="885"/>
      <c r="XBG96" s="886"/>
      <c r="XBH96" s="886"/>
      <c r="XBI96" s="886"/>
      <c r="XBJ96" s="886"/>
      <c r="XBK96" s="886"/>
      <c r="XBL96" s="886"/>
      <c r="XBM96" s="886"/>
      <c r="XBN96" s="887"/>
      <c r="XBO96" s="885"/>
      <c r="XBP96" s="886"/>
      <c r="XBQ96" s="886"/>
      <c r="XBR96" s="886"/>
      <c r="XBS96" s="886"/>
      <c r="XBT96" s="886"/>
      <c r="XBU96" s="886"/>
      <c r="XBV96" s="886"/>
      <c r="XBW96" s="887"/>
      <c r="XBX96" s="885"/>
      <c r="XBY96" s="886"/>
      <c r="XBZ96" s="886"/>
      <c r="XCA96" s="886"/>
      <c r="XCB96" s="886"/>
      <c r="XCC96" s="886"/>
      <c r="XCD96" s="886"/>
      <c r="XCE96" s="886"/>
      <c r="XCF96" s="887"/>
      <c r="XCG96" s="885"/>
      <c r="XCH96" s="886"/>
      <c r="XCI96" s="886"/>
      <c r="XCJ96" s="886"/>
      <c r="XCK96" s="886"/>
      <c r="XCL96" s="886"/>
      <c r="XCM96" s="886"/>
      <c r="XCN96" s="886"/>
      <c r="XCO96" s="887"/>
      <c r="XCP96" s="885"/>
      <c r="XCQ96" s="886"/>
      <c r="XCR96" s="886"/>
      <c r="XCS96" s="886"/>
      <c r="XCT96" s="886"/>
      <c r="XCU96" s="886"/>
      <c r="XCV96" s="886"/>
      <c r="XCW96" s="886"/>
      <c r="XCX96" s="887"/>
      <c r="XCY96" s="885"/>
      <c r="XCZ96" s="886"/>
      <c r="XDA96" s="886"/>
      <c r="XDB96" s="886"/>
      <c r="XDC96" s="886"/>
      <c r="XDD96" s="886"/>
      <c r="XDE96" s="886"/>
      <c r="XDF96" s="886"/>
      <c r="XDG96" s="887"/>
      <c r="XDH96" s="885"/>
      <c r="XDI96" s="886"/>
      <c r="XDJ96" s="886"/>
      <c r="XDK96" s="886"/>
      <c r="XDL96" s="886"/>
      <c r="XDM96" s="886"/>
      <c r="XDN96" s="886"/>
      <c r="XDO96" s="886"/>
      <c r="XDP96" s="887"/>
      <c r="XDQ96" s="885"/>
      <c r="XDR96" s="886"/>
      <c r="XDS96" s="886"/>
      <c r="XDT96" s="886"/>
      <c r="XDU96" s="886"/>
      <c r="XDV96" s="886"/>
      <c r="XDW96" s="886"/>
      <c r="XDX96" s="886"/>
      <c r="XDY96" s="887"/>
      <c r="XDZ96" s="885"/>
      <c r="XEA96" s="886"/>
      <c r="XEB96" s="886"/>
      <c r="XEC96" s="886"/>
      <c r="XED96" s="886"/>
      <c r="XEE96" s="886"/>
      <c r="XEF96" s="886"/>
      <c r="XEG96" s="886"/>
      <c r="XEH96" s="887"/>
      <c r="XEI96" s="885"/>
      <c r="XEJ96" s="886"/>
      <c r="XEK96" s="886"/>
      <c r="XEL96" s="886"/>
      <c r="XEM96" s="886"/>
      <c r="XEN96" s="886"/>
      <c r="XEO96" s="886"/>
      <c r="XEP96" s="886"/>
      <c r="XEQ96" s="887"/>
      <c r="XER96" s="885"/>
      <c r="XES96" s="886"/>
      <c r="XET96" s="886"/>
      <c r="XEU96" s="886"/>
      <c r="XEV96" s="886"/>
      <c r="XEW96" s="886"/>
      <c r="XEX96" s="886"/>
      <c r="XEY96" s="886"/>
      <c r="XEZ96" s="887"/>
      <c r="XFA96" s="885"/>
      <c r="XFB96" s="885"/>
      <c r="XFC96" s="885"/>
      <c r="XFD96" s="885"/>
    </row>
    <row r="97" spans="1:16384" s="606" customFormat="1" ht="115.5" customHeight="1" x14ac:dyDescent="0.95">
      <c r="A97" s="885" t="s">
        <v>576</v>
      </c>
      <c r="B97" s="886"/>
      <c r="C97" s="886"/>
      <c r="D97" s="886"/>
      <c r="E97" s="886"/>
      <c r="F97" s="886"/>
      <c r="G97" s="886"/>
      <c r="H97" s="886"/>
      <c r="I97" s="887"/>
      <c r="J97" s="885"/>
      <c r="K97" s="886"/>
      <c r="L97" s="886"/>
      <c r="M97" s="886"/>
      <c r="N97" s="886"/>
      <c r="O97" s="886"/>
      <c r="P97" s="886"/>
      <c r="Q97" s="886"/>
      <c r="R97" s="886"/>
      <c r="S97" s="929"/>
      <c r="T97" s="929"/>
      <c r="U97" s="929"/>
      <c r="V97" s="929"/>
      <c r="W97" s="929"/>
      <c r="X97" s="929"/>
      <c r="Y97" s="929"/>
      <c r="Z97" s="929"/>
      <c r="AA97" s="929"/>
      <c r="AB97" s="929"/>
      <c r="AC97" s="929"/>
      <c r="AD97" s="929"/>
      <c r="AE97" s="929"/>
      <c r="AF97" s="929"/>
      <c r="AG97" s="929"/>
      <c r="AH97" s="929"/>
      <c r="AI97" s="929"/>
      <c r="AJ97" s="929"/>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s="885"/>
      <c r="FH97" s="886"/>
      <c r="FI97" s="886"/>
      <c r="FJ97" s="886"/>
      <c r="FK97" s="886"/>
      <c r="FL97" s="886"/>
      <c r="FM97" s="886"/>
      <c r="FN97" s="886"/>
      <c r="FO97" s="887"/>
      <c r="FP97" s="885"/>
      <c r="FQ97" s="886"/>
      <c r="FR97" s="886"/>
      <c r="FS97" s="886"/>
      <c r="FT97" s="886"/>
      <c r="FU97" s="886"/>
      <c r="FV97" s="886"/>
      <c r="FW97" s="886"/>
      <c r="FX97" s="887"/>
      <c r="FY97" s="885"/>
      <c r="FZ97" s="886"/>
      <c r="GA97" s="886"/>
      <c r="GB97" s="886"/>
      <c r="GC97" s="886"/>
      <c r="GD97" s="886"/>
      <c r="GE97" s="886"/>
      <c r="GF97" s="886"/>
      <c r="GG97" s="887"/>
      <c r="GH97" s="885"/>
      <c r="GI97" s="886"/>
      <c r="GJ97" s="886"/>
      <c r="GK97" s="886"/>
      <c r="GL97" s="886"/>
      <c r="GM97" s="886"/>
      <c r="GN97" s="886"/>
      <c r="GO97" s="886"/>
      <c r="GP97" s="887"/>
      <c r="GQ97" s="885"/>
      <c r="GR97" s="886"/>
      <c r="GS97" s="886"/>
      <c r="GT97" s="886"/>
      <c r="GU97" s="886"/>
      <c r="GV97" s="886"/>
      <c r="GW97" s="886"/>
      <c r="GX97" s="886"/>
      <c r="GY97" s="887"/>
      <c r="GZ97" s="885"/>
      <c r="HA97" s="886"/>
      <c r="HB97" s="886"/>
      <c r="HC97" s="886"/>
      <c r="HD97" s="886"/>
      <c r="HE97" s="886"/>
      <c r="HF97" s="886"/>
      <c r="HG97" s="886"/>
      <c r="HH97" s="887"/>
      <c r="HI97" s="885"/>
      <c r="HJ97" s="886"/>
      <c r="HK97" s="886"/>
      <c r="HL97" s="886"/>
      <c r="HM97" s="886"/>
      <c r="HN97" s="886"/>
      <c r="HO97" s="886"/>
      <c r="HP97" s="886"/>
      <c r="HQ97" s="887"/>
      <c r="HR97" s="885"/>
      <c r="HS97" s="886"/>
      <c r="HT97" s="886"/>
      <c r="HU97" s="886"/>
      <c r="HV97" s="886"/>
      <c r="HW97" s="886"/>
      <c r="HX97" s="886"/>
      <c r="HY97" s="886"/>
      <c r="HZ97" s="887"/>
      <c r="IA97" s="885"/>
      <c r="IB97" s="886"/>
      <c r="IC97" s="886"/>
      <c r="ID97" s="886"/>
      <c r="IE97" s="886"/>
      <c r="IF97" s="886"/>
      <c r="IG97" s="886"/>
      <c r="IH97" s="886"/>
      <c r="II97" s="887"/>
      <c r="IJ97" s="885"/>
      <c r="IK97" s="886"/>
      <c r="IL97" s="886"/>
      <c r="IM97" s="886"/>
      <c r="IN97" s="886"/>
      <c r="IO97" s="886"/>
      <c r="IP97" s="886"/>
      <c r="IQ97" s="886"/>
      <c r="IR97" s="887"/>
      <c r="IS97" s="885"/>
      <c r="IT97" s="886"/>
      <c r="IU97" s="886"/>
      <c r="IV97" s="886"/>
      <c r="IW97" s="886"/>
      <c r="IX97" s="886"/>
      <c r="IY97" s="886"/>
      <c r="IZ97" s="886"/>
      <c r="JA97" s="887"/>
      <c r="JB97" s="885"/>
      <c r="JC97" s="886"/>
      <c r="JD97" s="886"/>
      <c r="JE97" s="886"/>
      <c r="JF97" s="886"/>
      <c r="JG97" s="886"/>
      <c r="JH97" s="886"/>
      <c r="JI97" s="886"/>
      <c r="JJ97" s="887"/>
      <c r="JK97" s="885"/>
      <c r="JL97" s="886"/>
      <c r="JM97" s="886"/>
      <c r="JN97" s="886"/>
      <c r="JO97" s="886"/>
      <c r="JP97" s="886"/>
      <c r="JQ97" s="886"/>
      <c r="JR97" s="886"/>
      <c r="JS97" s="887"/>
      <c r="JT97" s="885"/>
      <c r="JU97" s="886"/>
      <c r="JV97" s="886"/>
      <c r="JW97" s="886"/>
      <c r="JX97" s="886"/>
      <c r="JY97" s="886"/>
      <c r="JZ97" s="886"/>
      <c r="KA97" s="886"/>
      <c r="KB97" s="887"/>
      <c r="KC97" s="885"/>
      <c r="KD97" s="886"/>
      <c r="KE97" s="886"/>
      <c r="KF97" s="886"/>
      <c r="KG97" s="886"/>
      <c r="KH97" s="886"/>
      <c r="KI97" s="886"/>
      <c r="KJ97" s="886"/>
      <c r="KK97" s="887"/>
      <c r="KL97" s="885"/>
      <c r="KM97" s="886"/>
      <c r="KN97" s="886"/>
      <c r="KO97" s="886"/>
      <c r="KP97" s="886"/>
      <c r="KQ97" s="886"/>
      <c r="KR97" s="886"/>
      <c r="KS97" s="886"/>
      <c r="KT97" s="887"/>
      <c r="KU97" s="885"/>
      <c r="KV97" s="886"/>
      <c r="KW97" s="886"/>
      <c r="KX97" s="886"/>
      <c r="KY97" s="886"/>
      <c r="KZ97" s="886"/>
      <c r="LA97" s="886"/>
      <c r="LB97" s="886"/>
      <c r="LC97" s="887"/>
      <c r="LD97" s="885"/>
      <c r="LE97" s="886"/>
      <c r="LF97" s="886"/>
      <c r="LG97" s="886"/>
      <c r="LH97" s="886"/>
      <c r="LI97" s="886"/>
      <c r="LJ97" s="886"/>
      <c r="LK97" s="886"/>
      <c r="LL97" s="887"/>
      <c r="LM97" s="885"/>
      <c r="LN97" s="886"/>
      <c r="LO97" s="886"/>
      <c r="LP97" s="886"/>
      <c r="LQ97" s="886"/>
      <c r="LR97" s="886"/>
      <c r="LS97" s="886"/>
      <c r="LT97" s="886"/>
      <c r="LU97" s="887"/>
      <c r="LV97" s="885"/>
      <c r="LW97" s="886"/>
      <c r="LX97" s="886"/>
      <c r="LY97" s="886"/>
      <c r="LZ97" s="886"/>
      <c r="MA97" s="886"/>
      <c r="MB97" s="886"/>
      <c r="MC97" s="886"/>
      <c r="MD97" s="887"/>
      <c r="ME97" s="885"/>
      <c r="MF97" s="886"/>
      <c r="MG97" s="886"/>
      <c r="MH97" s="886"/>
      <c r="MI97" s="886"/>
      <c r="MJ97" s="886"/>
      <c r="MK97" s="886"/>
      <c r="ML97" s="886"/>
      <c r="MM97" s="887"/>
      <c r="MN97" s="885"/>
      <c r="MO97" s="886"/>
      <c r="MP97" s="886"/>
      <c r="MQ97" s="886"/>
      <c r="MR97" s="886"/>
      <c r="MS97" s="886"/>
      <c r="MT97" s="886"/>
      <c r="MU97" s="886"/>
      <c r="MV97" s="887"/>
      <c r="MW97" s="885"/>
      <c r="MX97" s="886"/>
      <c r="MY97" s="886"/>
      <c r="MZ97" s="886"/>
      <c r="NA97" s="886"/>
      <c r="NB97" s="886"/>
      <c r="NC97" s="886"/>
      <c r="ND97" s="886"/>
      <c r="NE97" s="887"/>
      <c r="NF97" s="885"/>
      <c r="NG97" s="886"/>
      <c r="NH97" s="886"/>
      <c r="NI97" s="886"/>
      <c r="NJ97" s="886"/>
      <c r="NK97" s="886"/>
      <c r="NL97" s="886"/>
      <c r="NM97" s="886"/>
      <c r="NN97" s="887"/>
      <c r="NO97" s="885"/>
      <c r="NP97" s="886"/>
      <c r="NQ97" s="886"/>
      <c r="NR97" s="886"/>
      <c r="NS97" s="886"/>
      <c r="NT97" s="886"/>
      <c r="NU97" s="886"/>
      <c r="NV97" s="886"/>
      <c r="NW97" s="887"/>
      <c r="NX97" s="885"/>
      <c r="NY97" s="886"/>
      <c r="NZ97" s="886"/>
      <c r="OA97" s="886"/>
      <c r="OB97" s="886"/>
      <c r="OC97" s="886"/>
      <c r="OD97" s="886"/>
      <c r="OE97" s="886"/>
      <c r="OF97" s="887"/>
      <c r="OG97" s="885"/>
      <c r="OH97" s="886"/>
      <c r="OI97" s="886"/>
      <c r="OJ97" s="886"/>
      <c r="OK97" s="886"/>
      <c r="OL97" s="886"/>
      <c r="OM97" s="886"/>
      <c r="ON97" s="886"/>
      <c r="OO97" s="887"/>
      <c r="OP97" s="885"/>
      <c r="OQ97" s="886"/>
      <c r="OR97" s="886"/>
      <c r="OS97" s="886"/>
      <c r="OT97" s="886"/>
      <c r="OU97" s="886"/>
      <c r="OV97" s="886"/>
      <c r="OW97" s="886"/>
      <c r="OX97" s="887"/>
      <c r="OY97" s="885"/>
      <c r="OZ97" s="886"/>
      <c r="PA97" s="886"/>
      <c r="PB97" s="886"/>
      <c r="PC97" s="886"/>
      <c r="PD97" s="886"/>
      <c r="PE97" s="886"/>
      <c r="PF97" s="886"/>
      <c r="PG97" s="887"/>
      <c r="PH97" s="885"/>
      <c r="PI97" s="886"/>
      <c r="PJ97" s="886"/>
      <c r="PK97" s="886"/>
      <c r="PL97" s="886"/>
      <c r="PM97" s="886"/>
      <c r="PN97" s="886"/>
      <c r="PO97" s="886"/>
      <c r="PP97" s="887"/>
      <c r="PQ97" s="885"/>
      <c r="PR97" s="886"/>
      <c r="PS97" s="886"/>
      <c r="PT97" s="886"/>
      <c r="PU97" s="886"/>
      <c r="PV97" s="886"/>
      <c r="PW97" s="886"/>
      <c r="PX97" s="886"/>
      <c r="PY97" s="887"/>
      <c r="PZ97" s="885"/>
      <c r="QA97" s="886"/>
      <c r="QB97" s="886"/>
      <c r="QC97" s="886"/>
      <c r="QD97" s="886"/>
      <c r="QE97" s="886"/>
      <c r="QF97" s="886"/>
      <c r="QG97" s="886"/>
      <c r="QH97" s="887"/>
      <c r="QI97" s="885"/>
      <c r="QJ97" s="886"/>
      <c r="QK97" s="886"/>
      <c r="QL97" s="886"/>
      <c r="QM97" s="886"/>
      <c r="QN97" s="886"/>
      <c r="QO97" s="886"/>
      <c r="QP97" s="886"/>
      <c r="QQ97" s="887"/>
      <c r="QR97" s="885"/>
      <c r="QS97" s="886"/>
      <c r="QT97" s="886"/>
      <c r="QU97" s="886"/>
      <c r="QV97" s="886"/>
      <c r="QW97" s="886"/>
      <c r="QX97" s="886"/>
      <c r="QY97" s="886"/>
      <c r="QZ97" s="887"/>
      <c r="RA97" s="885"/>
      <c r="RB97" s="886"/>
      <c r="RC97" s="886"/>
      <c r="RD97" s="886"/>
      <c r="RE97" s="886"/>
      <c r="RF97" s="886"/>
      <c r="RG97" s="886"/>
      <c r="RH97" s="886"/>
      <c r="RI97" s="887"/>
      <c r="RJ97" s="885"/>
      <c r="RK97" s="886"/>
      <c r="RL97" s="886"/>
      <c r="RM97" s="886"/>
      <c r="RN97" s="886"/>
      <c r="RO97" s="886"/>
      <c r="RP97" s="886"/>
      <c r="RQ97" s="886"/>
      <c r="RR97" s="887"/>
      <c r="RS97" s="885"/>
      <c r="RT97" s="886"/>
      <c r="RU97" s="886"/>
      <c r="RV97" s="886"/>
      <c r="RW97" s="886"/>
      <c r="RX97" s="886"/>
      <c r="RY97" s="886"/>
      <c r="RZ97" s="886"/>
      <c r="SA97" s="887"/>
      <c r="SB97" s="885"/>
      <c r="SC97" s="886"/>
      <c r="SD97" s="886"/>
      <c r="SE97" s="886"/>
      <c r="SF97" s="886"/>
      <c r="SG97" s="886"/>
      <c r="SH97" s="886"/>
      <c r="SI97" s="886"/>
      <c r="SJ97" s="887"/>
      <c r="SK97" s="885"/>
      <c r="SL97" s="886"/>
      <c r="SM97" s="886"/>
      <c r="SN97" s="886"/>
      <c r="SO97" s="886"/>
      <c r="SP97" s="886"/>
      <c r="SQ97" s="886"/>
      <c r="SR97" s="886"/>
      <c r="SS97" s="887"/>
      <c r="ST97" s="885"/>
      <c r="SU97" s="886"/>
      <c r="SV97" s="886"/>
      <c r="SW97" s="886"/>
      <c r="SX97" s="886"/>
      <c r="SY97" s="886"/>
      <c r="SZ97" s="886"/>
      <c r="TA97" s="886"/>
      <c r="TB97" s="887"/>
      <c r="TC97" s="885"/>
      <c r="TD97" s="886"/>
      <c r="TE97" s="886"/>
      <c r="TF97" s="886"/>
      <c r="TG97" s="886"/>
      <c r="TH97" s="886"/>
      <c r="TI97" s="886"/>
      <c r="TJ97" s="886"/>
      <c r="TK97" s="887"/>
      <c r="TL97" s="885"/>
      <c r="TM97" s="886"/>
      <c r="TN97" s="886"/>
      <c r="TO97" s="886"/>
      <c r="TP97" s="886"/>
      <c r="TQ97" s="886"/>
      <c r="TR97" s="886"/>
      <c r="TS97" s="886"/>
      <c r="TT97" s="887"/>
      <c r="TU97" s="885"/>
      <c r="TV97" s="886"/>
      <c r="TW97" s="886"/>
      <c r="TX97" s="886"/>
      <c r="TY97" s="886"/>
      <c r="TZ97" s="886"/>
      <c r="UA97" s="886"/>
      <c r="UB97" s="886"/>
      <c r="UC97" s="887"/>
      <c r="UD97" s="885"/>
      <c r="UE97" s="886"/>
      <c r="UF97" s="886"/>
      <c r="UG97" s="886"/>
      <c r="UH97" s="886"/>
      <c r="UI97" s="886"/>
      <c r="UJ97" s="886"/>
      <c r="UK97" s="886"/>
      <c r="UL97" s="887"/>
      <c r="UM97" s="885"/>
      <c r="UN97" s="886"/>
      <c r="UO97" s="886"/>
      <c r="UP97" s="886"/>
      <c r="UQ97" s="886"/>
      <c r="UR97" s="886"/>
      <c r="US97" s="886"/>
      <c r="UT97" s="886"/>
      <c r="UU97" s="887"/>
      <c r="UV97" s="885"/>
      <c r="UW97" s="886"/>
      <c r="UX97" s="886"/>
      <c r="UY97" s="886"/>
      <c r="UZ97" s="886"/>
      <c r="VA97" s="886"/>
      <c r="VB97" s="886"/>
      <c r="VC97" s="886"/>
      <c r="VD97" s="887"/>
      <c r="VE97" s="885"/>
      <c r="VF97" s="886"/>
      <c r="VG97" s="886"/>
      <c r="VH97" s="886"/>
      <c r="VI97" s="886"/>
      <c r="VJ97" s="886"/>
      <c r="VK97" s="886"/>
      <c r="VL97" s="886"/>
      <c r="VM97" s="887"/>
      <c r="VN97" s="885"/>
      <c r="VO97" s="886"/>
      <c r="VP97" s="886"/>
      <c r="VQ97" s="886"/>
      <c r="VR97" s="886"/>
      <c r="VS97" s="886"/>
      <c r="VT97" s="886"/>
      <c r="VU97" s="886"/>
      <c r="VV97" s="887"/>
      <c r="VW97" s="885"/>
      <c r="VX97" s="886"/>
      <c r="VY97" s="886"/>
      <c r="VZ97" s="886"/>
      <c r="WA97" s="886"/>
      <c r="WB97" s="886"/>
      <c r="WC97" s="886"/>
      <c r="WD97" s="886"/>
      <c r="WE97" s="887"/>
      <c r="WF97" s="885"/>
      <c r="WG97" s="886"/>
      <c r="WH97" s="886"/>
      <c r="WI97" s="886"/>
      <c r="WJ97" s="886"/>
      <c r="WK97" s="886"/>
      <c r="WL97" s="886"/>
      <c r="WM97" s="886"/>
      <c r="WN97" s="887"/>
      <c r="WO97" s="885"/>
      <c r="WP97" s="886"/>
      <c r="WQ97" s="886"/>
      <c r="WR97" s="886"/>
      <c r="WS97" s="886"/>
      <c r="WT97" s="886"/>
      <c r="WU97" s="886"/>
      <c r="WV97" s="886"/>
      <c r="WW97" s="887"/>
      <c r="WX97" s="885"/>
      <c r="WY97" s="886"/>
      <c r="WZ97" s="886"/>
      <c r="XA97" s="886"/>
      <c r="XB97" s="886"/>
      <c r="XC97" s="886"/>
      <c r="XD97" s="886"/>
      <c r="XE97" s="886"/>
      <c r="XF97" s="887"/>
      <c r="XG97" s="885"/>
      <c r="XH97" s="886"/>
      <c r="XI97" s="886"/>
      <c r="XJ97" s="886"/>
      <c r="XK97" s="886"/>
      <c r="XL97" s="886"/>
      <c r="XM97" s="886"/>
      <c r="XN97" s="886"/>
      <c r="XO97" s="887"/>
      <c r="XP97" s="885"/>
      <c r="XQ97" s="886"/>
      <c r="XR97" s="886"/>
      <c r="XS97" s="886"/>
      <c r="XT97" s="886"/>
      <c r="XU97" s="886"/>
      <c r="XV97" s="886"/>
      <c r="XW97" s="886"/>
      <c r="XX97" s="887"/>
      <c r="XY97" s="885"/>
      <c r="XZ97" s="886"/>
      <c r="YA97" s="886"/>
      <c r="YB97" s="886"/>
      <c r="YC97" s="886"/>
      <c r="YD97" s="886"/>
      <c r="YE97" s="886"/>
      <c r="YF97" s="886"/>
      <c r="YG97" s="887"/>
      <c r="YH97" s="885"/>
      <c r="YI97" s="886"/>
      <c r="YJ97" s="886"/>
      <c r="YK97" s="886"/>
      <c r="YL97" s="886"/>
      <c r="YM97" s="886"/>
      <c r="YN97" s="886"/>
      <c r="YO97" s="886"/>
      <c r="YP97" s="887"/>
      <c r="YQ97" s="885"/>
      <c r="YR97" s="886"/>
      <c r="YS97" s="886"/>
      <c r="YT97" s="886"/>
      <c r="YU97" s="886"/>
      <c r="YV97" s="886"/>
      <c r="YW97" s="886"/>
      <c r="YX97" s="886"/>
      <c r="YY97" s="887"/>
      <c r="YZ97" s="885"/>
      <c r="ZA97" s="886"/>
      <c r="ZB97" s="886"/>
      <c r="ZC97" s="886"/>
      <c r="ZD97" s="886"/>
      <c r="ZE97" s="886"/>
      <c r="ZF97" s="886"/>
      <c r="ZG97" s="886"/>
      <c r="ZH97" s="887"/>
      <c r="ZI97" s="885"/>
      <c r="ZJ97" s="886"/>
      <c r="ZK97" s="886"/>
      <c r="ZL97" s="886"/>
      <c r="ZM97" s="886"/>
      <c r="ZN97" s="886"/>
      <c r="ZO97" s="886"/>
      <c r="ZP97" s="886"/>
      <c r="ZQ97" s="887"/>
      <c r="ZR97" s="885"/>
      <c r="ZS97" s="886"/>
      <c r="ZT97" s="886"/>
      <c r="ZU97" s="886"/>
      <c r="ZV97" s="886"/>
      <c r="ZW97" s="886"/>
      <c r="ZX97" s="886"/>
      <c r="ZY97" s="886"/>
      <c r="ZZ97" s="887"/>
      <c r="AAA97" s="885"/>
      <c r="AAB97" s="886"/>
      <c r="AAC97" s="886"/>
      <c r="AAD97" s="886"/>
      <c r="AAE97" s="886"/>
      <c r="AAF97" s="886"/>
      <c r="AAG97" s="886"/>
      <c r="AAH97" s="886"/>
      <c r="AAI97" s="887"/>
      <c r="AAJ97" s="885"/>
      <c r="AAK97" s="886"/>
      <c r="AAL97" s="886"/>
      <c r="AAM97" s="886"/>
      <c r="AAN97" s="886"/>
      <c r="AAO97" s="886"/>
      <c r="AAP97" s="886"/>
      <c r="AAQ97" s="886"/>
      <c r="AAR97" s="887"/>
      <c r="AAS97" s="885"/>
      <c r="AAT97" s="886"/>
      <c r="AAU97" s="886"/>
      <c r="AAV97" s="886"/>
      <c r="AAW97" s="886"/>
      <c r="AAX97" s="886"/>
      <c r="AAY97" s="886"/>
      <c r="AAZ97" s="886"/>
      <c r="ABA97" s="887"/>
      <c r="ABB97" s="885"/>
      <c r="ABC97" s="886"/>
      <c r="ABD97" s="886"/>
      <c r="ABE97" s="886"/>
      <c r="ABF97" s="886"/>
      <c r="ABG97" s="886"/>
      <c r="ABH97" s="886"/>
      <c r="ABI97" s="886"/>
      <c r="ABJ97" s="887"/>
      <c r="ABK97" s="885"/>
      <c r="ABL97" s="886"/>
      <c r="ABM97" s="886"/>
      <c r="ABN97" s="886"/>
      <c r="ABO97" s="886"/>
      <c r="ABP97" s="886"/>
      <c r="ABQ97" s="886"/>
      <c r="ABR97" s="886"/>
      <c r="ABS97" s="887"/>
      <c r="ABT97" s="885"/>
      <c r="ABU97" s="886"/>
      <c r="ABV97" s="886"/>
      <c r="ABW97" s="886"/>
      <c r="ABX97" s="886"/>
      <c r="ABY97" s="886"/>
      <c r="ABZ97" s="886"/>
      <c r="ACA97" s="886"/>
      <c r="ACB97" s="887"/>
      <c r="ACC97" s="885"/>
      <c r="ACD97" s="886"/>
      <c r="ACE97" s="886"/>
      <c r="ACF97" s="886"/>
      <c r="ACG97" s="886"/>
      <c r="ACH97" s="886"/>
      <c r="ACI97" s="886"/>
      <c r="ACJ97" s="886"/>
      <c r="ACK97" s="887"/>
      <c r="ACL97" s="885"/>
      <c r="ACM97" s="886"/>
      <c r="ACN97" s="886"/>
      <c r="ACO97" s="886"/>
      <c r="ACP97" s="886"/>
      <c r="ACQ97" s="886"/>
      <c r="ACR97" s="886"/>
      <c r="ACS97" s="886"/>
      <c r="ACT97" s="887"/>
      <c r="ACU97" s="885"/>
      <c r="ACV97" s="886"/>
      <c r="ACW97" s="886"/>
      <c r="ACX97" s="886"/>
      <c r="ACY97" s="886"/>
      <c r="ACZ97" s="886"/>
      <c r="ADA97" s="886"/>
      <c r="ADB97" s="886"/>
      <c r="ADC97" s="887"/>
      <c r="ADD97" s="885"/>
      <c r="ADE97" s="886"/>
      <c r="ADF97" s="886"/>
      <c r="ADG97" s="886"/>
      <c r="ADH97" s="886"/>
      <c r="ADI97" s="886"/>
      <c r="ADJ97" s="886"/>
      <c r="ADK97" s="886"/>
      <c r="ADL97" s="887"/>
      <c r="ADM97" s="885"/>
      <c r="ADN97" s="886"/>
      <c r="ADO97" s="886"/>
      <c r="ADP97" s="886"/>
      <c r="ADQ97" s="886"/>
      <c r="ADR97" s="886"/>
      <c r="ADS97" s="886"/>
      <c r="ADT97" s="886"/>
      <c r="ADU97" s="887"/>
      <c r="ADV97" s="885"/>
      <c r="ADW97" s="886"/>
      <c r="ADX97" s="886"/>
      <c r="ADY97" s="886"/>
      <c r="ADZ97" s="886"/>
      <c r="AEA97" s="886"/>
      <c r="AEB97" s="886"/>
      <c r="AEC97" s="886"/>
      <c r="AED97" s="887"/>
      <c r="AEE97" s="885"/>
      <c r="AEF97" s="886"/>
      <c r="AEG97" s="886"/>
      <c r="AEH97" s="886"/>
      <c r="AEI97" s="886"/>
      <c r="AEJ97" s="886"/>
      <c r="AEK97" s="886"/>
      <c r="AEL97" s="886"/>
      <c r="AEM97" s="887"/>
      <c r="AEN97" s="885"/>
      <c r="AEO97" s="886"/>
      <c r="AEP97" s="886"/>
      <c r="AEQ97" s="886"/>
      <c r="AER97" s="886"/>
      <c r="AES97" s="886"/>
      <c r="AET97" s="886"/>
      <c r="AEU97" s="886"/>
      <c r="AEV97" s="887"/>
      <c r="AEW97" s="885"/>
      <c r="AEX97" s="886"/>
      <c r="AEY97" s="886"/>
      <c r="AEZ97" s="886"/>
      <c r="AFA97" s="886"/>
      <c r="AFB97" s="886"/>
      <c r="AFC97" s="886"/>
      <c r="AFD97" s="886"/>
      <c r="AFE97" s="887"/>
      <c r="AFF97" s="885"/>
      <c r="AFG97" s="886"/>
      <c r="AFH97" s="886"/>
      <c r="AFI97" s="886"/>
      <c r="AFJ97" s="886"/>
      <c r="AFK97" s="886"/>
      <c r="AFL97" s="886"/>
      <c r="AFM97" s="886"/>
      <c r="AFN97" s="887"/>
      <c r="AFO97" s="885"/>
      <c r="AFP97" s="886"/>
      <c r="AFQ97" s="886"/>
      <c r="AFR97" s="886"/>
      <c r="AFS97" s="886"/>
      <c r="AFT97" s="886"/>
      <c r="AFU97" s="886"/>
      <c r="AFV97" s="886"/>
      <c r="AFW97" s="887"/>
      <c r="AFX97" s="885"/>
      <c r="AFY97" s="886"/>
      <c r="AFZ97" s="886"/>
      <c r="AGA97" s="886"/>
      <c r="AGB97" s="886"/>
      <c r="AGC97" s="886"/>
      <c r="AGD97" s="886"/>
      <c r="AGE97" s="886"/>
      <c r="AGF97" s="887"/>
      <c r="AGG97" s="885"/>
      <c r="AGH97" s="886"/>
      <c r="AGI97" s="886"/>
      <c r="AGJ97" s="886"/>
      <c r="AGK97" s="886"/>
      <c r="AGL97" s="886"/>
      <c r="AGM97" s="886"/>
      <c r="AGN97" s="886"/>
      <c r="AGO97" s="887"/>
      <c r="AGP97" s="885"/>
      <c r="AGQ97" s="886"/>
      <c r="AGR97" s="886"/>
      <c r="AGS97" s="886"/>
      <c r="AGT97" s="886"/>
      <c r="AGU97" s="886"/>
      <c r="AGV97" s="886"/>
      <c r="AGW97" s="886"/>
      <c r="AGX97" s="887"/>
      <c r="AGY97" s="885"/>
      <c r="AGZ97" s="886"/>
      <c r="AHA97" s="886"/>
      <c r="AHB97" s="886"/>
      <c r="AHC97" s="886"/>
      <c r="AHD97" s="886"/>
      <c r="AHE97" s="886"/>
      <c r="AHF97" s="886"/>
      <c r="AHG97" s="887"/>
      <c r="AHH97" s="885"/>
      <c r="AHI97" s="886"/>
      <c r="AHJ97" s="886"/>
      <c r="AHK97" s="886"/>
      <c r="AHL97" s="886"/>
      <c r="AHM97" s="886"/>
      <c r="AHN97" s="886"/>
      <c r="AHO97" s="886"/>
      <c r="AHP97" s="887"/>
      <c r="AHQ97" s="885"/>
      <c r="AHR97" s="886"/>
      <c r="AHS97" s="886"/>
      <c r="AHT97" s="886"/>
      <c r="AHU97" s="886"/>
      <c r="AHV97" s="886"/>
      <c r="AHW97" s="886"/>
      <c r="AHX97" s="886"/>
      <c r="AHY97" s="887"/>
      <c r="AHZ97" s="885"/>
      <c r="AIA97" s="886"/>
      <c r="AIB97" s="886"/>
      <c r="AIC97" s="886"/>
      <c r="AID97" s="886"/>
      <c r="AIE97" s="886"/>
      <c r="AIF97" s="886"/>
      <c r="AIG97" s="886"/>
      <c r="AIH97" s="887"/>
      <c r="AII97" s="885"/>
      <c r="AIJ97" s="886"/>
      <c r="AIK97" s="886"/>
      <c r="AIL97" s="886"/>
      <c r="AIM97" s="886"/>
      <c r="AIN97" s="886"/>
      <c r="AIO97" s="886"/>
      <c r="AIP97" s="886"/>
      <c r="AIQ97" s="887"/>
      <c r="AIR97" s="885"/>
      <c r="AIS97" s="886"/>
      <c r="AIT97" s="886"/>
      <c r="AIU97" s="886"/>
      <c r="AIV97" s="886"/>
      <c r="AIW97" s="886"/>
      <c r="AIX97" s="886"/>
      <c r="AIY97" s="886"/>
      <c r="AIZ97" s="887"/>
      <c r="AJA97" s="885"/>
      <c r="AJB97" s="886"/>
      <c r="AJC97" s="886"/>
      <c r="AJD97" s="886"/>
      <c r="AJE97" s="886"/>
      <c r="AJF97" s="886"/>
      <c r="AJG97" s="886"/>
      <c r="AJH97" s="886"/>
      <c r="AJI97" s="887"/>
      <c r="AJJ97" s="885"/>
      <c r="AJK97" s="886"/>
      <c r="AJL97" s="886"/>
      <c r="AJM97" s="886"/>
      <c r="AJN97" s="886"/>
      <c r="AJO97" s="886"/>
      <c r="AJP97" s="886"/>
      <c r="AJQ97" s="886"/>
      <c r="AJR97" s="887"/>
      <c r="AJS97" s="885"/>
      <c r="AJT97" s="886"/>
      <c r="AJU97" s="886"/>
      <c r="AJV97" s="886"/>
      <c r="AJW97" s="886"/>
      <c r="AJX97" s="886"/>
      <c r="AJY97" s="886"/>
      <c r="AJZ97" s="886"/>
      <c r="AKA97" s="887"/>
      <c r="AKB97" s="885"/>
      <c r="AKC97" s="886"/>
      <c r="AKD97" s="886"/>
      <c r="AKE97" s="886"/>
      <c r="AKF97" s="886"/>
      <c r="AKG97" s="886"/>
      <c r="AKH97" s="886"/>
      <c r="AKI97" s="886"/>
      <c r="AKJ97" s="887"/>
      <c r="AKK97" s="885"/>
      <c r="AKL97" s="886"/>
      <c r="AKM97" s="886"/>
      <c r="AKN97" s="886"/>
      <c r="AKO97" s="886"/>
      <c r="AKP97" s="886"/>
      <c r="AKQ97" s="886"/>
      <c r="AKR97" s="886"/>
      <c r="AKS97" s="887"/>
      <c r="AKT97" s="885"/>
      <c r="AKU97" s="886"/>
      <c r="AKV97" s="886"/>
      <c r="AKW97" s="886"/>
      <c r="AKX97" s="886"/>
      <c r="AKY97" s="886"/>
      <c r="AKZ97" s="886"/>
      <c r="ALA97" s="886"/>
      <c r="ALB97" s="887"/>
      <c r="ALC97" s="885"/>
      <c r="ALD97" s="886"/>
      <c r="ALE97" s="886"/>
      <c r="ALF97" s="886"/>
      <c r="ALG97" s="886"/>
      <c r="ALH97" s="886"/>
      <c r="ALI97" s="886"/>
      <c r="ALJ97" s="886"/>
      <c r="ALK97" s="887"/>
      <c r="ALL97" s="885"/>
      <c r="ALM97" s="886"/>
      <c r="ALN97" s="886"/>
      <c r="ALO97" s="886"/>
      <c r="ALP97" s="886"/>
      <c r="ALQ97" s="886"/>
      <c r="ALR97" s="886"/>
      <c r="ALS97" s="886"/>
      <c r="ALT97" s="887"/>
      <c r="ALU97" s="885"/>
      <c r="ALV97" s="886"/>
      <c r="ALW97" s="886"/>
      <c r="ALX97" s="886"/>
      <c r="ALY97" s="886"/>
      <c r="ALZ97" s="886"/>
      <c r="AMA97" s="886"/>
      <c r="AMB97" s="886"/>
      <c r="AMC97" s="887"/>
      <c r="AMD97" s="885"/>
      <c r="AME97" s="886"/>
      <c r="AMF97" s="886"/>
      <c r="AMG97" s="886"/>
      <c r="AMH97" s="886"/>
      <c r="AMI97" s="886"/>
      <c r="AMJ97" s="886"/>
      <c r="AMK97" s="886"/>
      <c r="AML97" s="887"/>
      <c r="AMM97" s="885"/>
      <c r="AMN97" s="886"/>
      <c r="AMO97" s="886"/>
      <c r="AMP97" s="886"/>
      <c r="AMQ97" s="886"/>
      <c r="AMR97" s="886"/>
      <c r="AMS97" s="886"/>
      <c r="AMT97" s="886"/>
      <c r="AMU97" s="887"/>
      <c r="AMV97" s="885"/>
      <c r="AMW97" s="886"/>
      <c r="AMX97" s="886"/>
      <c r="AMY97" s="886"/>
      <c r="AMZ97" s="886"/>
      <c r="ANA97" s="886"/>
      <c r="ANB97" s="886"/>
      <c r="ANC97" s="886"/>
      <c r="AND97" s="887"/>
      <c r="ANE97" s="885"/>
      <c r="ANF97" s="886"/>
      <c r="ANG97" s="886"/>
      <c r="ANH97" s="886"/>
      <c r="ANI97" s="886"/>
      <c r="ANJ97" s="886"/>
      <c r="ANK97" s="886"/>
      <c r="ANL97" s="886"/>
      <c r="ANM97" s="887"/>
      <c r="ANN97" s="885"/>
      <c r="ANO97" s="886"/>
      <c r="ANP97" s="886"/>
      <c r="ANQ97" s="886"/>
      <c r="ANR97" s="886"/>
      <c r="ANS97" s="886"/>
      <c r="ANT97" s="886"/>
      <c r="ANU97" s="886"/>
      <c r="ANV97" s="887"/>
      <c r="ANW97" s="885"/>
      <c r="ANX97" s="886"/>
      <c r="ANY97" s="886"/>
      <c r="ANZ97" s="886"/>
      <c r="AOA97" s="886"/>
      <c r="AOB97" s="886"/>
      <c r="AOC97" s="886"/>
      <c r="AOD97" s="886"/>
      <c r="AOE97" s="887"/>
      <c r="AOF97" s="885"/>
      <c r="AOG97" s="886"/>
      <c r="AOH97" s="886"/>
      <c r="AOI97" s="886"/>
      <c r="AOJ97" s="886"/>
      <c r="AOK97" s="886"/>
      <c r="AOL97" s="886"/>
      <c r="AOM97" s="886"/>
      <c r="AON97" s="887"/>
      <c r="AOO97" s="885"/>
      <c r="AOP97" s="886"/>
      <c r="AOQ97" s="886"/>
      <c r="AOR97" s="886"/>
      <c r="AOS97" s="886"/>
      <c r="AOT97" s="886"/>
      <c r="AOU97" s="886"/>
      <c r="AOV97" s="886"/>
      <c r="AOW97" s="887"/>
      <c r="AOX97" s="885"/>
      <c r="AOY97" s="886"/>
      <c r="AOZ97" s="886"/>
      <c r="APA97" s="886"/>
      <c r="APB97" s="886"/>
      <c r="APC97" s="886"/>
      <c r="APD97" s="886"/>
      <c r="APE97" s="886"/>
      <c r="APF97" s="887"/>
      <c r="APG97" s="885"/>
      <c r="APH97" s="886"/>
      <c r="API97" s="886"/>
      <c r="APJ97" s="886"/>
      <c r="APK97" s="886"/>
      <c r="APL97" s="886"/>
      <c r="APM97" s="886"/>
      <c r="APN97" s="886"/>
      <c r="APO97" s="887"/>
      <c r="APP97" s="885"/>
      <c r="APQ97" s="886"/>
      <c r="APR97" s="886"/>
      <c r="APS97" s="886"/>
      <c r="APT97" s="886"/>
      <c r="APU97" s="886"/>
      <c r="APV97" s="886"/>
      <c r="APW97" s="886"/>
      <c r="APX97" s="887"/>
      <c r="APY97" s="885"/>
      <c r="APZ97" s="886"/>
      <c r="AQA97" s="886"/>
      <c r="AQB97" s="886"/>
      <c r="AQC97" s="886"/>
      <c r="AQD97" s="886"/>
      <c r="AQE97" s="886"/>
      <c r="AQF97" s="886"/>
      <c r="AQG97" s="887"/>
      <c r="AQH97" s="885"/>
      <c r="AQI97" s="886"/>
      <c r="AQJ97" s="886"/>
      <c r="AQK97" s="886"/>
      <c r="AQL97" s="886"/>
      <c r="AQM97" s="886"/>
      <c r="AQN97" s="886"/>
      <c r="AQO97" s="886"/>
      <c r="AQP97" s="887"/>
      <c r="AQQ97" s="885"/>
      <c r="AQR97" s="886"/>
      <c r="AQS97" s="886"/>
      <c r="AQT97" s="886"/>
      <c r="AQU97" s="886"/>
      <c r="AQV97" s="886"/>
      <c r="AQW97" s="886"/>
      <c r="AQX97" s="886"/>
      <c r="AQY97" s="887"/>
      <c r="AQZ97" s="885"/>
      <c r="ARA97" s="886"/>
      <c r="ARB97" s="886"/>
      <c r="ARC97" s="886"/>
      <c r="ARD97" s="886"/>
      <c r="ARE97" s="886"/>
      <c r="ARF97" s="886"/>
      <c r="ARG97" s="886"/>
      <c r="ARH97" s="887"/>
      <c r="ARI97" s="885"/>
      <c r="ARJ97" s="886"/>
      <c r="ARK97" s="886"/>
      <c r="ARL97" s="886"/>
      <c r="ARM97" s="886"/>
      <c r="ARN97" s="886"/>
      <c r="ARO97" s="886"/>
      <c r="ARP97" s="886"/>
      <c r="ARQ97" s="887"/>
      <c r="ARR97" s="885"/>
      <c r="ARS97" s="886"/>
      <c r="ART97" s="886"/>
      <c r="ARU97" s="886"/>
      <c r="ARV97" s="886"/>
      <c r="ARW97" s="886"/>
      <c r="ARX97" s="886"/>
      <c r="ARY97" s="886"/>
      <c r="ARZ97" s="887"/>
      <c r="ASA97" s="885"/>
      <c r="ASB97" s="886"/>
      <c r="ASC97" s="886"/>
      <c r="ASD97" s="886"/>
      <c r="ASE97" s="886"/>
      <c r="ASF97" s="886"/>
      <c r="ASG97" s="886"/>
      <c r="ASH97" s="886"/>
      <c r="ASI97" s="887"/>
      <c r="ASJ97" s="885"/>
      <c r="ASK97" s="886"/>
      <c r="ASL97" s="886"/>
      <c r="ASM97" s="886"/>
      <c r="ASN97" s="886"/>
      <c r="ASO97" s="886"/>
      <c r="ASP97" s="886"/>
      <c r="ASQ97" s="886"/>
      <c r="ASR97" s="887"/>
      <c r="ASS97" s="885"/>
      <c r="AST97" s="886"/>
      <c r="ASU97" s="886"/>
      <c r="ASV97" s="886"/>
      <c r="ASW97" s="886"/>
      <c r="ASX97" s="886"/>
      <c r="ASY97" s="886"/>
      <c r="ASZ97" s="886"/>
      <c r="ATA97" s="887"/>
      <c r="ATB97" s="885"/>
      <c r="ATC97" s="886"/>
      <c r="ATD97" s="886"/>
      <c r="ATE97" s="886"/>
      <c r="ATF97" s="886"/>
      <c r="ATG97" s="886"/>
      <c r="ATH97" s="886"/>
      <c r="ATI97" s="886"/>
      <c r="ATJ97" s="887"/>
      <c r="ATK97" s="885"/>
      <c r="ATL97" s="886"/>
      <c r="ATM97" s="886"/>
      <c r="ATN97" s="886"/>
      <c r="ATO97" s="886"/>
      <c r="ATP97" s="886"/>
      <c r="ATQ97" s="886"/>
      <c r="ATR97" s="886"/>
      <c r="ATS97" s="887"/>
      <c r="ATT97" s="885"/>
      <c r="ATU97" s="886"/>
      <c r="ATV97" s="886"/>
      <c r="ATW97" s="886"/>
      <c r="ATX97" s="886"/>
      <c r="ATY97" s="886"/>
      <c r="ATZ97" s="886"/>
      <c r="AUA97" s="886"/>
      <c r="AUB97" s="887"/>
      <c r="AUC97" s="885"/>
      <c r="AUD97" s="886"/>
      <c r="AUE97" s="886"/>
      <c r="AUF97" s="886"/>
      <c r="AUG97" s="886"/>
      <c r="AUH97" s="886"/>
      <c r="AUI97" s="886"/>
      <c r="AUJ97" s="886"/>
      <c r="AUK97" s="887"/>
      <c r="AUL97" s="885"/>
      <c r="AUM97" s="886"/>
      <c r="AUN97" s="886"/>
      <c r="AUO97" s="886"/>
      <c r="AUP97" s="886"/>
      <c r="AUQ97" s="886"/>
      <c r="AUR97" s="886"/>
      <c r="AUS97" s="886"/>
      <c r="AUT97" s="887"/>
      <c r="AUU97" s="885"/>
      <c r="AUV97" s="886"/>
      <c r="AUW97" s="886"/>
      <c r="AUX97" s="886"/>
      <c r="AUY97" s="886"/>
      <c r="AUZ97" s="886"/>
      <c r="AVA97" s="886"/>
      <c r="AVB97" s="886"/>
      <c r="AVC97" s="887"/>
      <c r="AVD97" s="885"/>
      <c r="AVE97" s="886"/>
      <c r="AVF97" s="886"/>
      <c r="AVG97" s="886"/>
      <c r="AVH97" s="886"/>
      <c r="AVI97" s="886"/>
      <c r="AVJ97" s="886"/>
      <c r="AVK97" s="886"/>
      <c r="AVL97" s="887"/>
      <c r="AVM97" s="885"/>
      <c r="AVN97" s="886"/>
      <c r="AVO97" s="886"/>
      <c r="AVP97" s="886"/>
      <c r="AVQ97" s="886"/>
      <c r="AVR97" s="886"/>
      <c r="AVS97" s="886"/>
      <c r="AVT97" s="886"/>
      <c r="AVU97" s="887"/>
      <c r="AVV97" s="885"/>
      <c r="AVW97" s="886"/>
      <c r="AVX97" s="886"/>
      <c r="AVY97" s="886"/>
      <c r="AVZ97" s="886"/>
      <c r="AWA97" s="886"/>
      <c r="AWB97" s="886"/>
      <c r="AWC97" s="886"/>
      <c r="AWD97" s="887"/>
      <c r="AWE97" s="885"/>
      <c r="AWF97" s="886"/>
      <c r="AWG97" s="886"/>
      <c r="AWH97" s="886"/>
      <c r="AWI97" s="886"/>
      <c r="AWJ97" s="886"/>
      <c r="AWK97" s="886"/>
      <c r="AWL97" s="886"/>
      <c r="AWM97" s="887"/>
      <c r="AWN97" s="885"/>
      <c r="AWO97" s="886"/>
      <c r="AWP97" s="886"/>
      <c r="AWQ97" s="886"/>
      <c r="AWR97" s="886"/>
      <c r="AWS97" s="886"/>
      <c r="AWT97" s="886"/>
      <c r="AWU97" s="886"/>
      <c r="AWV97" s="887"/>
      <c r="AWW97" s="885"/>
      <c r="AWX97" s="886"/>
      <c r="AWY97" s="886"/>
      <c r="AWZ97" s="886"/>
      <c r="AXA97" s="886"/>
      <c r="AXB97" s="886"/>
      <c r="AXC97" s="886"/>
      <c r="AXD97" s="886"/>
      <c r="AXE97" s="887"/>
      <c r="AXF97" s="885"/>
      <c r="AXG97" s="886"/>
      <c r="AXH97" s="886"/>
      <c r="AXI97" s="886"/>
      <c r="AXJ97" s="886"/>
      <c r="AXK97" s="886"/>
      <c r="AXL97" s="886"/>
      <c r="AXM97" s="886"/>
      <c r="AXN97" s="887"/>
      <c r="AXO97" s="885"/>
      <c r="AXP97" s="886"/>
      <c r="AXQ97" s="886"/>
      <c r="AXR97" s="886"/>
      <c r="AXS97" s="886"/>
      <c r="AXT97" s="886"/>
      <c r="AXU97" s="886"/>
      <c r="AXV97" s="886"/>
      <c r="AXW97" s="887"/>
      <c r="AXX97" s="885"/>
      <c r="AXY97" s="886"/>
      <c r="AXZ97" s="886"/>
      <c r="AYA97" s="886"/>
      <c r="AYB97" s="886"/>
      <c r="AYC97" s="886"/>
      <c r="AYD97" s="886"/>
      <c r="AYE97" s="886"/>
      <c r="AYF97" s="887"/>
      <c r="AYG97" s="885"/>
      <c r="AYH97" s="886"/>
      <c r="AYI97" s="886"/>
      <c r="AYJ97" s="886"/>
      <c r="AYK97" s="886"/>
      <c r="AYL97" s="886"/>
      <c r="AYM97" s="886"/>
      <c r="AYN97" s="886"/>
      <c r="AYO97" s="887"/>
      <c r="AYP97" s="885"/>
      <c r="AYQ97" s="886"/>
      <c r="AYR97" s="886"/>
      <c r="AYS97" s="886"/>
      <c r="AYT97" s="886"/>
      <c r="AYU97" s="886"/>
      <c r="AYV97" s="886"/>
      <c r="AYW97" s="886"/>
      <c r="AYX97" s="887"/>
      <c r="AYY97" s="885"/>
      <c r="AYZ97" s="886"/>
      <c r="AZA97" s="886"/>
      <c r="AZB97" s="886"/>
      <c r="AZC97" s="886"/>
      <c r="AZD97" s="886"/>
      <c r="AZE97" s="886"/>
      <c r="AZF97" s="886"/>
      <c r="AZG97" s="887"/>
      <c r="AZH97" s="885"/>
      <c r="AZI97" s="886"/>
      <c r="AZJ97" s="886"/>
      <c r="AZK97" s="886"/>
      <c r="AZL97" s="886"/>
      <c r="AZM97" s="886"/>
      <c r="AZN97" s="886"/>
      <c r="AZO97" s="886"/>
      <c r="AZP97" s="887"/>
      <c r="AZQ97" s="885"/>
      <c r="AZR97" s="886"/>
      <c r="AZS97" s="886"/>
      <c r="AZT97" s="886"/>
      <c r="AZU97" s="886"/>
      <c r="AZV97" s="886"/>
      <c r="AZW97" s="886"/>
      <c r="AZX97" s="886"/>
      <c r="AZY97" s="887"/>
      <c r="AZZ97" s="885"/>
      <c r="BAA97" s="886"/>
      <c r="BAB97" s="886"/>
      <c r="BAC97" s="886"/>
      <c r="BAD97" s="886"/>
      <c r="BAE97" s="886"/>
      <c r="BAF97" s="886"/>
      <c r="BAG97" s="886"/>
      <c r="BAH97" s="887"/>
      <c r="BAI97" s="885"/>
      <c r="BAJ97" s="886"/>
      <c r="BAK97" s="886"/>
      <c r="BAL97" s="886"/>
      <c r="BAM97" s="886"/>
      <c r="BAN97" s="886"/>
      <c r="BAO97" s="886"/>
      <c r="BAP97" s="886"/>
      <c r="BAQ97" s="887"/>
      <c r="BAR97" s="885"/>
      <c r="BAS97" s="886"/>
      <c r="BAT97" s="886"/>
      <c r="BAU97" s="886"/>
      <c r="BAV97" s="886"/>
      <c r="BAW97" s="886"/>
      <c r="BAX97" s="886"/>
      <c r="BAY97" s="886"/>
      <c r="BAZ97" s="887"/>
      <c r="BBA97" s="885"/>
      <c r="BBB97" s="886"/>
      <c r="BBC97" s="886"/>
      <c r="BBD97" s="886"/>
      <c r="BBE97" s="886"/>
      <c r="BBF97" s="886"/>
      <c r="BBG97" s="886"/>
      <c r="BBH97" s="886"/>
      <c r="BBI97" s="887"/>
      <c r="BBJ97" s="885"/>
      <c r="BBK97" s="886"/>
      <c r="BBL97" s="886"/>
      <c r="BBM97" s="886"/>
      <c r="BBN97" s="886"/>
      <c r="BBO97" s="886"/>
      <c r="BBP97" s="886"/>
      <c r="BBQ97" s="886"/>
      <c r="BBR97" s="887"/>
      <c r="BBS97" s="885"/>
      <c r="BBT97" s="886"/>
      <c r="BBU97" s="886"/>
      <c r="BBV97" s="886"/>
      <c r="BBW97" s="886"/>
      <c r="BBX97" s="886"/>
      <c r="BBY97" s="886"/>
      <c r="BBZ97" s="886"/>
      <c r="BCA97" s="887"/>
      <c r="BCB97" s="885"/>
      <c r="BCC97" s="886"/>
      <c r="BCD97" s="886"/>
      <c r="BCE97" s="886"/>
      <c r="BCF97" s="886"/>
      <c r="BCG97" s="886"/>
      <c r="BCH97" s="886"/>
      <c r="BCI97" s="886"/>
      <c r="BCJ97" s="887"/>
      <c r="BCK97" s="885"/>
      <c r="BCL97" s="886"/>
      <c r="BCM97" s="886"/>
      <c r="BCN97" s="886"/>
      <c r="BCO97" s="886"/>
      <c r="BCP97" s="886"/>
      <c r="BCQ97" s="886"/>
      <c r="BCR97" s="886"/>
      <c r="BCS97" s="887"/>
      <c r="BCT97" s="885"/>
      <c r="BCU97" s="886"/>
      <c r="BCV97" s="886"/>
      <c r="BCW97" s="886"/>
      <c r="BCX97" s="886"/>
      <c r="BCY97" s="886"/>
      <c r="BCZ97" s="886"/>
      <c r="BDA97" s="886"/>
      <c r="BDB97" s="887"/>
      <c r="BDC97" s="885"/>
      <c r="BDD97" s="886"/>
      <c r="BDE97" s="886"/>
      <c r="BDF97" s="886"/>
      <c r="BDG97" s="886"/>
      <c r="BDH97" s="886"/>
      <c r="BDI97" s="886"/>
      <c r="BDJ97" s="886"/>
      <c r="BDK97" s="887"/>
      <c r="BDL97" s="885"/>
      <c r="BDM97" s="886"/>
      <c r="BDN97" s="886"/>
      <c r="BDO97" s="886"/>
      <c r="BDP97" s="886"/>
      <c r="BDQ97" s="886"/>
      <c r="BDR97" s="886"/>
      <c r="BDS97" s="886"/>
      <c r="BDT97" s="887"/>
      <c r="BDU97" s="885"/>
      <c r="BDV97" s="886"/>
      <c r="BDW97" s="886"/>
      <c r="BDX97" s="886"/>
      <c r="BDY97" s="886"/>
      <c r="BDZ97" s="886"/>
      <c r="BEA97" s="886"/>
      <c r="BEB97" s="886"/>
      <c r="BEC97" s="887"/>
      <c r="BED97" s="885"/>
      <c r="BEE97" s="886"/>
      <c r="BEF97" s="886"/>
      <c r="BEG97" s="886"/>
      <c r="BEH97" s="886"/>
      <c r="BEI97" s="886"/>
      <c r="BEJ97" s="886"/>
      <c r="BEK97" s="886"/>
      <c r="BEL97" s="887"/>
      <c r="BEM97" s="885"/>
      <c r="BEN97" s="886"/>
      <c r="BEO97" s="886"/>
      <c r="BEP97" s="886"/>
      <c r="BEQ97" s="886"/>
      <c r="BER97" s="886"/>
      <c r="BES97" s="886"/>
      <c r="BET97" s="886"/>
      <c r="BEU97" s="887"/>
      <c r="BEV97" s="885"/>
      <c r="BEW97" s="886"/>
      <c r="BEX97" s="886"/>
      <c r="BEY97" s="886"/>
      <c r="BEZ97" s="886"/>
      <c r="BFA97" s="886"/>
      <c r="BFB97" s="886"/>
      <c r="BFC97" s="886"/>
      <c r="BFD97" s="887"/>
      <c r="BFE97" s="885"/>
      <c r="BFF97" s="886"/>
      <c r="BFG97" s="886"/>
      <c r="BFH97" s="886"/>
      <c r="BFI97" s="886"/>
      <c r="BFJ97" s="886"/>
      <c r="BFK97" s="886"/>
      <c r="BFL97" s="886"/>
      <c r="BFM97" s="887"/>
      <c r="BFN97" s="885"/>
      <c r="BFO97" s="886"/>
      <c r="BFP97" s="886"/>
      <c r="BFQ97" s="886"/>
      <c r="BFR97" s="886"/>
      <c r="BFS97" s="886"/>
      <c r="BFT97" s="886"/>
      <c r="BFU97" s="886"/>
      <c r="BFV97" s="887"/>
      <c r="BFW97" s="885"/>
      <c r="BFX97" s="886"/>
      <c r="BFY97" s="886"/>
      <c r="BFZ97" s="886"/>
      <c r="BGA97" s="886"/>
      <c r="BGB97" s="886"/>
      <c r="BGC97" s="886"/>
      <c r="BGD97" s="886"/>
      <c r="BGE97" s="887"/>
      <c r="BGF97" s="885"/>
      <c r="BGG97" s="886"/>
      <c r="BGH97" s="886"/>
      <c r="BGI97" s="886"/>
      <c r="BGJ97" s="886"/>
      <c r="BGK97" s="886"/>
      <c r="BGL97" s="886"/>
      <c r="BGM97" s="886"/>
      <c r="BGN97" s="887"/>
      <c r="BGO97" s="885"/>
      <c r="BGP97" s="886"/>
      <c r="BGQ97" s="886"/>
      <c r="BGR97" s="886"/>
      <c r="BGS97" s="886"/>
      <c r="BGT97" s="886"/>
      <c r="BGU97" s="886"/>
      <c r="BGV97" s="886"/>
      <c r="BGW97" s="887"/>
      <c r="BGX97" s="885"/>
      <c r="BGY97" s="886"/>
      <c r="BGZ97" s="886"/>
      <c r="BHA97" s="886"/>
      <c r="BHB97" s="886"/>
      <c r="BHC97" s="886"/>
      <c r="BHD97" s="886"/>
      <c r="BHE97" s="886"/>
      <c r="BHF97" s="887"/>
      <c r="BHG97" s="885"/>
      <c r="BHH97" s="886"/>
      <c r="BHI97" s="886"/>
      <c r="BHJ97" s="886"/>
      <c r="BHK97" s="886"/>
      <c r="BHL97" s="886"/>
      <c r="BHM97" s="886"/>
      <c r="BHN97" s="886"/>
      <c r="BHO97" s="887"/>
      <c r="BHP97" s="885"/>
      <c r="BHQ97" s="886"/>
      <c r="BHR97" s="886"/>
      <c r="BHS97" s="886"/>
      <c r="BHT97" s="886"/>
      <c r="BHU97" s="886"/>
      <c r="BHV97" s="886"/>
      <c r="BHW97" s="886"/>
      <c r="BHX97" s="887"/>
      <c r="BHY97" s="885"/>
      <c r="BHZ97" s="886"/>
      <c r="BIA97" s="886"/>
      <c r="BIB97" s="886"/>
      <c r="BIC97" s="886"/>
      <c r="BID97" s="886"/>
      <c r="BIE97" s="886"/>
      <c r="BIF97" s="886"/>
      <c r="BIG97" s="887"/>
      <c r="BIH97" s="885"/>
      <c r="BII97" s="886"/>
      <c r="BIJ97" s="886"/>
      <c r="BIK97" s="886"/>
      <c r="BIL97" s="886"/>
      <c r="BIM97" s="886"/>
      <c r="BIN97" s="886"/>
      <c r="BIO97" s="886"/>
      <c r="BIP97" s="887"/>
      <c r="BIQ97" s="885"/>
      <c r="BIR97" s="886"/>
      <c r="BIS97" s="886"/>
      <c r="BIT97" s="886"/>
      <c r="BIU97" s="886"/>
      <c r="BIV97" s="886"/>
      <c r="BIW97" s="886"/>
      <c r="BIX97" s="886"/>
      <c r="BIY97" s="887"/>
      <c r="BIZ97" s="885"/>
      <c r="BJA97" s="886"/>
      <c r="BJB97" s="886"/>
      <c r="BJC97" s="886"/>
      <c r="BJD97" s="886"/>
      <c r="BJE97" s="886"/>
      <c r="BJF97" s="886"/>
      <c r="BJG97" s="886"/>
      <c r="BJH97" s="887"/>
      <c r="BJI97" s="885"/>
      <c r="BJJ97" s="886"/>
      <c r="BJK97" s="886"/>
      <c r="BJL97" s="886"/>
      <c r="BJM97" s="886"/>
      <c r="BJN97" s="886"/>
      <c r="BJO97" s="886"/>
      <c r="BJP97" s="886"/>
      <c r="BJQ97" s="887"/>
      <c r="BJR97" s="885"/>
      <c r="BJS97" s="886"/>
      <c r="BJT97" s="886"/>
      <c r="BJU97" s="886"/>
      <c r="BJV97" s="886"/>
      <c r="BJW97" s="886"/>
      <c r="BJX97" s="886"/>
      <c r="BJY97" s="886"/>
      <c r="BJZ97" s="887"/>
      <c r="BKA97" s="885"/>
      <c r="BKB97" s="886"/>
      <c r="BKC97" s="886"/>
      <c r="BKD97" s="886"/>
      <c r="BKE97" s="886"/>
      <c r="BKF97" s="886"/>
      <c r="BKG97" s="886"/>
      <c r="BKH97" s="886"/>
      <c r="BKI97" s="887"/>
      <c r="BKJ97" s="885"/>
      <c r="BKK97" s="886"/>
      <c r="BKL97" s="886"/>
      <c r="BKM97" s="886"/>
      <c r="BKN97" s="886"/>
      <c r="BKO97" s="886"/>
      <c r="BKP97" s="886"/>
      <c r="BKQ97" s="886"/>
      <c r="BKR97" s="887"/>
      <c r="BKS97" s="885"/>
      <c r="BKT97" s="886"/>
      <c r="BKU97" s="886"/>
      <c r="BKV97" s="886"/>
      <c r="BKW97" s="886"/>
      <c r="BKX97" s="886"/>
      <c r="BKY97" s="886"/>
      <c r="BKZ97" s="886"/>
      <c r="BLA97" s="887"/>
      <c r="BLB97" s="885"/>
      <c r="BLC97" s="886"/>
      <c r="BLD97" s="886"/>
      <c r="BLE97" s="886"/>
      <c r="BLF97" s="886"/>
      <c r="BLG97" s="886"/>
      <c r="BLH97" s="886"/>
      <c r="BLI97" s="886"/>
      <c r="BLJ97" s="887"/>
      <c r="BLK97" s="885"/>
      <c r="BLL97" s="886"/>
      <c r="BLM97" s="886"/>
      <c r="BLN97" s="886"/>
      <c r="BLO97" s="886"/>
      <c r="BLP97" s="886"/>
      <c r="BLQ97" s="886"/>
      <c r="BLR97" s="886"/>
      <c r="BLS97" s="887"/>
      <c r="BLT97" s="885"/>
      <c r="BLU97" s="886"/>
      <c r="BLV97" s="886"/>
      <c r="BLW97" s="886"/>
      <c r="BLX97" s="886"/>
      <c r="BLY97" s="886"/>
      <c r="BLZ97" s="886"/>
      <c r="BMA97" s="886"/>
      <c r="BMB97" s="887"/>
      <c r="BMC97" s="885"/>
      <c r="BMD97" s="886"/>
      <c r="BME97" s="886"/>
      <c r="BMF97" s="886"/>
      <c r="BMG97" s="886"/>
      <c r="BMH97" s="886"/>
      <c r="BMI97" s="886"/>
      <c r="BMJ97" s="886"/>
      <c r="BMK97" s="887"/>
      <c r="BML97" s="885"/>
      <c r="BMM97" s="886"/>
      <c r="BMN97" s="886"/>
      <c r="BMO97" s="886"/>
      <c r="BMP97" s="886"/>
      <c r="BMQ97" s="886"/>
      <c r="BMR97" s="886"/>
      <c r="BMS97" s="886"/>
      <c r="BMT97" s="887"/>
      <c r="BMU97" s="885"/>
      <c r="BMV97" s="886"/>
      <c r="BMW97" s="886"/>
      <c r="BMX97" s="886"/>
      <c r="BMY97" s="886"/>
      <c r="BMZ97" s="886"/>
      <c r="BNA97" s="886"/>
      <c r="BNB97" s="886"/>
      <c r="BNC97" s="887"/>
      <c r="BND97" s="885"/>
      <c r="BNE97" s="886"/>
      <c r="BNF97" s="886"/>
      <c r="BNG97" s="886"/>
      <c r="BNH97" s="886"/>
      <c r="BNI97" s="886"/>
      <c r="BNJ97" s="886"/>
      <c r="BNK97" s="886"/>
      <c r="BNL97" s="887"/>
      <c r="BNM97" s="885"/>
      <c r="BNN97" s="886"/>
      <c r="BNO97" s="886"/>
      <c r="BNP97" s="886"/>
      <c r="BNQ97" s="886"/>
      <c r="BNR97" s="886"/>
      <c r="BNS97" s="886"/>
      <c r="BNT97" s="886"/>
      <c r="BNU97" s="887"/>
      <c r="BNV97" s="885"/>
      <c r="BNW97" s="886"/>
      <c r="BNX97" s="886"/>
      <c r="BNY97" s="886"/>
      <c r="BNZ97" s="886"/>
      <c r="BOA97" s="886"/>
      <c r="BOB97" s="886"/>
      <c r="BOC97" s="886"/>
      <c r="BOD97" s="887"/>
      <c r="BOE97" s="885"/>
      <c r="BOF97" s="886"/>
      <c r="BOG97" s="886"/>
      <c r="BOH97" s="886"/>
      <c r="BOI97" s="886"/>
      <c r="BOJ97" s="886"/>
      <c r="BOK97" s="886"/>
      <c r="BOL97" s="886"/>
      <c r="BOM97" s="887"/>
      <c r="BON97" s="885"/>
      <c r="BOO97" s="886"/>
      <c r="BOP97" s="886"/>
      <c r="BOQ97" s="886"/>
      <c r="BOR97" s="886"/>
      <c r="BOS97" s="886"/>
      <c r="BOT97" s="886"/>
      <c r="BOU97" s="886"/>
      <c r="BOV97" s="887"/>
      <c r="BOW97" s="885"/>
      <c r="BOX97" s="886"/>
      <c r="BOY97" s="886"/>
      <c r="BOZ97" s="886"/>
      <c r="BPA97" s="886"/>
      <c r="BPB97" s="886"/>
      <c r="BPC97" s="886"/>
      <c r="BPD97" s="886"/>
      <c r="BPE97" s="887"/>
      <c r="BPF97" s="885"/>
      <c r="BPG97" s="886"/>
      <c r="BPH97" s="886"/>
      <c r="BPI97" s="886"/>
      <c r="BPJ97" s="886"/>
      <c r="BPK97" s="886"/>
      <c r="BPL97" s="886"/>
      <c r="BPM97" s="886"/>
      <c r="BPN97" s="887"/>
      <c r="BPO97" s="885"/>
      <c r="BPP97" s="886"/>
      <c r="BPQ97" s="886"/>
      <c r="BPR97" s="886"/>
      <c r="BPS97" s="886"/>
      <c r="BPT97" s="886"/>
      <c r="BPU97" s="886"/>
      <c r="BPV97" s="886"/>
      <c r="BPW97" s="887"/>
      <c r="BPX97" s="885"/>
      <c r="BPY97" s="886"/>
      <c r="BPZ97" s="886"/>
      <c r="BQA97" s="886"/>
      <c r="BQB97" s="886"/>
      <c r="BQC97" s="886"/>
      <c r="BQD97" s="886"/>
      <c r="BQE97" s="886"/>
      <c r="BQF97" s="887"/>
      <c r="BQG97" s="885"/>
      <c r="BQH97" s="886"/>
      <c r="BQI97" s="886"/>
      <c r="BQJ97" s="886"/>
      <c r="BQK97" s="886"/>
      <c r="BQL97" s="886"/>
      <c r="BQM97" s="886"/>
      <c r="BQN97" s="886"/>
      <c r="BQO97" s="887"/>
      <c r="BQP97" s="885"/>
      <c r="BQQ97" s="886"/>
      <c r="BQR97" s="886"/>
      <c r="BQS97" s="886"/>
      <c r="BQT97" s="886"/>
      <c r="BQU97" s="886"/>
      <c r="BQV97" s="886"/>
      <c r="BQW97" s="886"/>
      <c r="BQX97" s="887"/>
      <c r="BQY97" s="885"/>
      <c r="BQZ97" s="886"/>
      <c r="BRA97" s="886"/>
      <c r="BRB97" s="886"/>
      <c r="BRC97" s="886"/>
      <c r="BRD97" s="886"/>
      <c r="BRE97" s="886"/>
      <c r="BRF97" s="886"/>
      <c r="BRG97" s="887"/>
      <c r="BRH97" s="885"/>
      <c r="BRI97" s="886"/>
      <c r="BRJ97" s="886"/>
      <c r="BRK97" s="886"/>
      <c r="BRL97" s="886"/>
      <c r="BRM97" s="886"/>
      <c r="BRN97" s="886"/>
      <c r="BRO97" s="886"/>
      <c r="BRP97" s="887"/>
      <c r="BRQ97" s="885"/>
      <c r="BRR97" s="886"/>
      <c r="BRS97" s="886"/>
      <c r="BRT97" s="886"/>
      <c r="BRU97" s="886"/>
      <c r="BRV97" s="886"/>
      <c r="BRW97" s="886"/>
      <c r="BRX97" s="886"/>
      <c r="BRY97" s="887"/>
      <c r="BRZ97" s="885"/>
      <c r="BSA97" s="886"/>
      <c r="BSB97" s="886"/>
      <c r="BSC97" s="886"/>
      <c r="BSD97" s="886"/>
      <c r="BSE97" s="886"/>
      <c r="BSF97" s="886"/>
      <c r="BSG97" s="886"/>
      <c r="BSH97" s="887"/>
      <c r="BSI97" s="885"/>
      <c r="BSJ97" s="886"/>
      <c r="BSK97" s="886"/>
      <c r="BSL97" s="886"/>
      <c r="BSM97" s="886"/>
      <c r="BSN97" s="886"/>
      <c r="BSO97" s="886"/>
      <c r="BSP97" s="886"/>
      <c r="BSQ97" s="887"/>
      <c r="BSR97" s="885"/>
      <c r="BSS97" s="886"/>
      <c r="BST97" s="886"/>
      <c r="BSU97" s="886"/>
      <c r="BSV97" s="886"/>
      <c r="BSW97" s="886"/>
      <c r="BSX97" s="886"/>
      <c r="BSY97" s="886"/>
      <c r="BSZ97" s="887"/>
      <c r="BTA97" s="885"/>
      <c r="BTB97" s="886"/>
      <c r="BTC97" s="886"/>
      <c r="BTD97" s="886"/>
      <c r="BTE97" s="886"/>
      <c r="BTF97" s="886"/>
      <c r="BTG97" s="886"/>
      <c r="BTH97" s="886"/>
      <c r="BTI97" s="887"/>
      <c r="BTJ97" s="885"/>
      <c r="BTK97" s="886"/>
      <c r="BTL97" s="886"/>
      <c r="BTM97" s="886"/>
      <c r="BTN97" s="886"/>
      <c r="BTO97" s="886"/>
      <c r="BTP97" s="886"/>
      <c r="BTQ97" s="886"/>
      <c r="BTR97" s="887"/>
      <c r="BTS97" s="885"/>
      <c r="BTT97" s="886"/>
      <c r="BTU97" s="886"/>
      <c r="BTV97" s="886"/>
      <c r="BTW97" s="886"/>
      <c r="BTX97" s="886"/>
      <c r="BTY97" s="886"/>
      <c r="BTZ97" s="886"/>
      <c r="BUA97" s="887"/>
      <c r="BUB97" s="885"/>
      <c r="BUC97" s="886"/>
      <c r="BUD97" s="886"/>
      <c r="BUE97" s="886"/>
      <c r="BUF97" s="886"/>
      <c r="BUG97" s="886"/>
      <c r="BUH97" s="886"/>
      <c r="BUI97" s="886"/>
      <c r="BUJ97" s="887"/>
      <c r="BUK97" s="885"/>
      <c r="BUL97" s="886"/>
      <c r="BUM97" s="886"/>
      <c r="BUN97" s="886"/>
      <c r="BUO97" s="886"/>
      <c r="BUP97" s="886"/>
      <c r="BUQ97" s="886"/>
      <c r="BUR97" s="886"/>
      <c r="BUS97" s="887"/>
      <c r="BUT97" s="885"/>
      <c r="BUU97" s="886"/>
      <c r="BUV97" s="886"/>
      <c r="BUW97" s="886"/>
      <c r="BUX97" s="886"/>
      <c r="BUY97" s="886"/>
      <c r="BUZ97" s="886"/>
      <c r="BVA97" s="886"/>
      <c r="BVB97" s="887"/>
      <c r="BVC97" s="885"/>
      <c r="BVD97" s="886"/>
      <c r="BVE97" s="886"/>
      <c r="BVF97" s="886"/>
      <c r="BVG97" s="886"/>
      <c r="BVH97" s="886"/>
      <c r="BVI97" s="886"/>
      <c r="BVJ97" s="886"/>
      <c r="BVK97" s="887"/>
      <c r="BVL97" s="885"/>
      <c r="BVM97" s="886"/>
      <c r="BVN97" s="886"/>
      <c r="BVO97" s="886"/>
      <c r="BVP97" s="886"/>
      <c r="BVQ97" s="886"/>
      <c r="BVR97" s="886"/>
      <c r="BVS97" s="886"/>
      <c r="BVT97" s="887"/>
      <c r="BVU97" s="885"/>
      <c r="BVV97" s="886"/>
      <c r="BVW97" s="886"/>
      <c r="BVX97" s="886"/>
      <c r="BVY97" s="886"/>
      <c r="BVZ97" s="886"/>
      <c r="BWA97" s="886"/>
      <c r="BWB97" s="886"/>
      <c r="BWC97" s="887"/>
      <c r="BWD97" s="885"/>
      <c r="BWE97" s="886"/>
      <c r="BWF97" s="886"/>
      <c r="BWG97" s="886"/>
      <c r="BWH97" s="886"/>
      <c r="BWI97" s="886"/>
      <c r="BWJ97" s="886"/>
      <c r="BWK97" s="886"/>
      <c r="BWL97" s="887"/>
      <c r="BWM97" s="885"/>
      <c r="BWN97" s="886"/>
      <c r="BWO97" s="886"/>
      <c r="BWP97" s="886"/>
      <c r="BWQ97" s="886"/>
      <c r="BWR97" s="886"/>
      <c r="BWS97" s="886"/>
      <c r="BWT97" s="886"/>
      <c r="BWU97" s="887"/>
      <c r="BWV97" s="885"/>
      <c r="BWW97" s="886"/>
      <c r="BWX97" s="886"/>
      <c r="BWY97" s="886"/>
      <c r="BWZ97" s="886"/>
      <c r="BXA97" s="886"/>
      <c r="BXB97" s="886"/>
      <c r="BXC97" s="886"/>
      <c r="BXD97" s="887"/>
      <c r="BXE97" s="885"/>
      <c r="BXF97" s="886"/>
      <c r="BXG97" s="886"/>
      <c r="BXH97" s="886"/>
      <c r="BXI97" s="886"/>
      <c r="BXJ97" s="886"/>
      <c r="BXK97" s="886"/>
      <c r="BXL97" s="886"/>
      <c r="BXM97" s="887"/>
      <c r="BXN97" s="885"/>
      <c r="BXO97" s="886"/>
      <c r="BXP97" s="886"/>
      <c r="BXQ97" s="886"/>
      <c r="BXR97" s="886"/>
      <c r="BXS97" s="886"/>
      <c r="BXT97" s="886"/>
      <c r="BXU97" s="886"/>
      <c r="BXV97" s="887"/>
      <c r="BXW97" s="885"/>
      <c r="BXX97" s="886"/>
      <c r="BXY97" s="886"/>
      <c r="BXZ97" s="886"/>
      <c r="BYA97" s="886"/>
      <c r="BYB97" s="886"/>
      <c r="BYC97" s="886"/>
      <c r="BYD97" s="886"/>
      <c r="BYE97" s="887"/>
      <c r="BYF97" s="885"/>
      <c r="BYG97" s="886"/>
      <c r="BYH97" s="886"/>
      <c r="BYI97" s="886"/>
      <c r="BYJ97" s="886"/>
      <c r="BYK97" s="886"/>
      <c r="BYL97" s="886"/>
      <c r="BYM97" s="886"/>
      <c r="BYN97" s="887"/>
      <c r="BYO97" s="885"/>
      <c r="BYP97" s="886"/>
      <c r="BYQ97" s="886"/>
      <c r="BYR97" s="886"/>
      <c r="BYS97" s="886"/>
      <c r="BYT97" s="886"/>
      <c r="BYU97" s="886"/>
      <c r="BYV97" s="886"/>
      <c r="BYW97" s="887"/>
      <c r="BYX97" s="885"/>
      <c r="BYY97" s="886"/>
      <c r="BYZ97" s="886"/>
      <c r="BZA97" s="886"/>
      <c r="BZB97" s="886"/>
      <c r="BZC97" s="886"/>
      <c r="BZD97" s="886"/>
      <c r="BZE97" s="886"/>
      <c r="BZF97" s="887"/>
      <c r="BZG97" s="885"/>
      <c r="BZH97" s="886"/>
      <c r="BZI97" s="886"/>
      <c r="BZJ97" s="886"/>
      <c r="BZK97" s="886"/>
      <c r="BZL97" s="886"/>
      <c r="BZM97" s="886"/>
      <c r="BZN97" s="886"/>
      <c r="BZO97" s="887"/>
      <c r="BZP97" s="885"/>
      <c r="BZQ97" s="886"/>
      <c r="BZR97" s="886"/>
      <c r="BZS97" s="886"/>
      <c r="BZT97" s="886"/>
      <c r="BZU97" s="886"/>
      <c r="BZV97" s="886"/>
      <c r="BZW97" s="886"/>
      <c r="BZX97" s="887"/>
      <c r="BZY97" s="885"/>
      <c r="BZZ97" s="886"/>
      <c r="CAA97" s="886"/>
      <c r="CAB97" s="886"/>
      <c r="CAC97" s="886"/>
      <c r="CAD97" s="886"/>
      <c r="CAE97" s="886"/>
      <c r="CAF97" s="886"/>
      <c r="CAG97" s="887"/>
      <c r="CAH97" s="885"/>
      <c r="CAI97" s="886"/>
      <c r="CAJ97" s="886"/>
      <c r="CAK97" s="886"/>
      <c r="CAL97" s="886"/>
      <c r="CAM97" s="886"/>
      <c r="CAN97" s="886"/>
      <c r="CAO97" s="886"/>
      <c r="CAP97" s="887"/>
      <c r="CAQ97" s="885"/>
      <c r="CAR97" s="886"/>
      <c r="CAS97" s="886"/>
      <c r="CAT97" s="886"/>
      <c r="CAU97" s="886"/>
      <c r="CAV97" s="886"/>
      <c r="CAW97" s="886"/>
      <c r="CAX97" s="886"/>
      <c r="CAY97" s="887"/>
      <c r="CAZ97" s="885"/>
      <c r="CBA97" s="886"/>
      <c r="CBB97" s="886"/>
      <c r="CBC97" s="886"/>
      <c r="CBD97" s="886"/>
      <c r="CBE97" s="886"/>
      <c r="CBF97" s="886"/>
      <c r="CBG97" s="886"/>
      <c r="CBH97" s="887"/>
      <c r="CBI97" s="885"/>
      <c r="CBJ97" s="886"/>
      <c r="CBK97" s="886"/>
      <c r="CBL97" s="886"/>
      <c r="CBM97" s="886"/>
      <c r="CBN97" s="886"/>
      <c r="CBO97" s="886"/>
      <c r="CBP97" s="886"/>
      <c r="CBQ97" s="887"/>
      <c r="CBR97" s="885"/>
      <c r="CBS97" s="886"/>
      <c r="CBT97" s="886"/>
      <c r="CBU97" s="886"/>
      <c r="CBV97" s="886"/>
      <c r="CBW97" s="886"/>
      <c r="CBX97" s="886"/>
      <c r="CBY97" s="886"/>
      <c r="CBZ97" s="887"/>
      <c r="CCA97" s="885"/>
      <c r="CCB97" s="886"/>
      <c r="CCC97" s="886"/>
      <c r="CCD97" s="886"/>
      <c r="CCE97" s="886"/>
      <c r="CCF97" s="886"/>
      <c r="CCG97" s="886"/>
      <c r="CCH97" s="886"/>
      <c r="CCI97" s="887"/>
      <c r="CCJ97" s="885"/>
      <c r="CCK97" s="886"/>
      <c r="CCL97" s="886"/>
      <c r="CCM97" s="886"/>
      <c r="CCN97" s="886"/>
      <c r="CCO97" s="886"/>
      <c r="CCP97" s="886"/>
      <c r="CCQ97" s="886"/>
      <c r="CCR97" s="887"/>
      <c r="CCS97" s="885"/>
      <c r="CCT97" s="886"/>
      <c r="CCU97" s="886"/>
      <c r="CCV97" s="886"/>
      <c r="CCW97" s="886"/>
      <c r="CCX97" s="886"/>
      <c r="CCY97" s="886"/>
      <c r="CCZ97" s="886"/>
      <c r="CDA97" s="887"/>
      <c r="CDB97" s="885"/>
      <c r="CDC97" s="886"/>
      <c r="CDD97" s="886"/>
      <c r="CDE97" s="886"/>
      <c r="CDF97" s="886"/>
      <c r="CDG97" s="886"/>
      <c r="CDH97" s="886"/>
      <c r="CDI97" s="886"/>
      <c r="CDJ97" s="887"/>
      <c r="CDK97" s="885"/>
      <c r="CDL97" s="886"/>
      <c r="CDM97" s="886"/>
      <c r="CDN97" s="886"/>
      <c r="CDO97" s="886"/>
      <c r="CDP97" s="886"/>
      <c r="CDQ97" s="886"/>
      <c r="CDR97" s="886"/>
      <c r="CDS97" s="887"/>
      <c r="CDT97" s="885"/>
      <c r="CDU97" s="886"/>
      <c r="CDV97" s="886"/>
      <c r="CDW97" s="886"/>
      <c r="CDX97" s="886"/>
      <c r="CDY97" s="886"/>
      <c r="CDZ97" s="886"/>
      <c r="CEA97" s="886"/>
      <c r="CEB97" s="887"/>
      <c r="CEC97" s="885"/>
      <c r="CED97" s="886"/>
      <c r="CEE97" s="886"/>
      <c r="CEF97" s="886"/>
      <c r="CEG97" s="886"/>
      <c r="CEH97" s="886"/>
      <c r="CEI97" s="886"/>
      <c r="CEJ97" s="886"/>
      <c r="CEK97" s="887"/>
      <c r="CEL97" s="885"/>
      <c r="CEM97" s="886"/>
      <c r="CEN97" s="886"/>
      <c r="CEO97" s="886"/>
      <c r="CEP97" s="886"/>
      <c r="CEQ97" s="886"/>
      <c r="CER97" s="886"/>
      <c r="CES97" s="886"/>
      <c r="CET97" s="887"/>
      <c r="CEU97" s="885"/>
      <c r="CEV97" s="886"/>
      <c r="CEW97" s="886"/>
      <c r="CEX97" s="886"/>
      <c r="CEY97" s="886"/>
      <c r="CEZ97" s="886"/>
      <c r="CFA97" s="886"/>
      <c r="CFB97" s="886"/>
      <c r="CFC97" s="887"/>
      <c r="CFD97" s="885"/>
      <c r="CFE97" s="886"/>
      <c r="CFF97" s="886"/>
      <c r="CFG97" s="886"/>
      <c r="CFH97" s="886"/>
      <c r="CFI97" s="886"/>
      <c r="CFJ97" s="886"/>
      <c r="CFK97" s="886"/>
      <c r="CFL97" s="887"/>
      <c r="CFM97" s="885"/>
      <c r="CFN97" s="886"/>
      <c r="CFO97" s="886"/>
      <c r="CFP97" s="886"/>
      <c r="CFQ97" s="886"/>
      <c r="CFR97" s="886"/>
      <c r="CFS97" s="886"/>
      <c r="CFT97" s="886"/>
      <c r="CFU97" s="887"/>
      <c r="CFV97" s="885"/>
      <c r="CFW97" s="886"/>
      <c r="CFX97" s="886"/>
      <c r="CFY97" s="886"/>
      <c r="CFZ97" s="886"/>
      <c r="CGA97" s="886"/>
      <c r="CGB97" s="886"/>
      <c r="CGC97" s="886"/>
      <c r="CGD97" s="887"/>
      <c r="CGE97" s="885"/>
      <c r="CGF97" s="886"/>
      <c r="CGG97" s="886"/>
      <c r="CGH97" s="886"/>
      <c r="CGI97" s="886"/>
      <c r="CGJ97" s="886"/>
      <c r="CGK97" s="886"/>
      <c r="CGL97" s="886"/>
      <c r="CGM97" s="887"/>
      <c r="CGN97" s="885"/>
      <c r="CGO97" s="886"/>
      <c r="CGP97" s="886"/>
      <c r="CGQ97" s="886"/>
      <c r="CGR97" s="886"/>
      <c r="CGS97" s="886"/>
      <c r="CGT97" s="886"/>
      <c r="CGU97" s="886"/>
      <c r="CGV97" s="887"/>
      <c r="CGW97" s="885"/>
      <c r="CGX97" s="886"/>
      <c r="CGY97" s="886"/>
      <c r="CGZ97" s="886"/>
      <c r="CHA97" s="886"/>
      <c r="CHB97" s="886"/>
      <c r="CHC97" s="886"/>
      <c r="CHD97" s="886"/>
      <c r="CHE97" s="887"/>
      <c r="CHF97" s="885"/>
      <c r="CHG97" s="886"/>
      <c r="CHH97" s="886"/>
      <c r="CHI97" s="886"/>
      <c r="CHJ97" s="886"/>
      <c r="CHK97" s="886"/>
      <c r="CHL97" s="886"/>
      <c r="CHM97" s="886"/>
      <c r="CHN97" s="887"/>
      <c r="CHO97" s="885"/>
      <c r="CHP97" s="886"/>
      <c r="CHQ97" s="886"/>
      <c r="CHR97" s="886"/>
      <c r="CHS97" s="886"/>
      <c r="CHT97" s="886"/>
      <c r="CHU97" s="886"/>
      <c r="CHV97" s="886"/>
      <c r="CHW97" s="887"/>
      <c r="CHX97" s="885"/>
      <c r="CHY97" s="886"/>
      <c r="CHZ97" s="886"/>
      <c r="CIA97" s="886"/>
      <c r="CIB97" s="886"/>
      <c r="CIC97" s="886"/>
      <c r="CID97" s="886"/>
      <c r="CIE97" s="886"/>
      <c r="CIF97" s="887"/>
      <c r="CIG97" s="885"/>
      <c r="CIH97" s="886"/>
      <c r="CII97" s="886"/>
      <c r="CIJ97" s="886"/>
      <c r="CIK97" s="886"/>
      <c r="CIL97" s="886"/>
      <c r="CIM97" s="886"/>
      <c r="CIN97" s="886"/>
      <c r="CIO97" s="887"/>
      <c r="CIP97" s="885"/>
      <c r="CIQ97" s="886"/>
      <c r="CIR97" s="886"/>
      <c r="CIS97" s="886"/>
      <c r="CIT97" s="886"/>
      <c r="CIU97" s="886"/>
      <c r="CIV97" s="886"/>
      <c r="CIW97" s="886"/>
      <c r="CIX97" s="887"/>
      <c r="CIY97" s="885"/>
      <c r="CIZ97" s="886"/>
      <c r="CJA97" s="886"/>
      <c r="CJB97" s="886"/>
      <c r="CJC97" s="886"/>
      <c r="CJD97" s="886"/>
      <c r="CJE97" s="886"/>
      <c r="CJF97" s="886"/>
      <c r="CJG97" s="887"/>
      <c r="CJH97" s="885"/>
      <c r="CJI97" s="886"/>
      <c r="CJJ97" s="886"/>
      <c r="CJK97" s="886"/>
      <c r="CJL97" s="886"/>
      <c r="CJM97" s="886"/>
      <c r="CJN97" s="886"/>
      <c r="CJO97" s="886"/>
      <c r="CJP97" s="887"/>
      <c r="CJQ97" s="885"/>
      <c r="CJR97" s="886"/>
      <c r="CJS97" s="886"/>
      <c r="CJT97" s="886"/>
      <c r="CJU97" s="886"/>
      <c r="CJV97" s="886"/>
      <c r="CJW97" s="886"/>
      <c r="CJX97" s="886"/>
      <c r="CJY97" s="887"/>
      <c r="CJZ97" s="885"/>
      <c r="CKA97" s="886"/>
      <c r="CKB97" s="886"/>
      <c r="CKC97" s="886"/>
      <c r="CKD97" s="886"/>
      <c r="CKE97" s="886"/>
      <c r="CKF97" s="886"/>
      <c r="CKG97" s="886"/>
      <c r="CKH97" s="887"/>
      <c r="CKI97" s="885"/>
      <c r="CKJ97" s="886"/>
      <c r="CKK97" s="886"/>
      <c r="CKL97" s="886"/>
      <c r="CKM97" s="886"/>
      <c r="CKN97" s="886"/>
      <c r="CKO97" s="886"/>
      <c r="CKP97" s="886"/>
      <c r="CKQ97" s="887"/>
      <c r="CKR97" s="885"/>
      <c r="CKS97" s="886"/>
      <c r="CKT97" s="886"/>
      <c r="CKU97" s="886"/>
      <c r="CKV97" s="886"/>
      <c r="CKW97" s="886"/>
      <c r="CKX97" s="886"/>
      <c r="CKY97" s="886"/>
      <c r="CKZ97" s="887"/>
      <c r="CLA97" s="885"/>
      <c r="CLB97" s="886"/>
      <c r="CLC97" s="886"/>
      <c r="CLD97" s="886"/>
      <c r="CLE97" s="886"/>
      <c r="CLF97" s="886"/>
      <c r="CLG97" s="886"/>
      <c r="CLH97" s="886"/>
      <c r="CLI97" s="887"/>
      <c r="CLJ97" s="885"/>
      <c r="CLK97" s="886"/>
      <c r="CLL97" s="886"/>
      <c r="CLM97" s="886"/>
      <c r="CLN97" s="886"/>
      <c r="CLO97" s="886"/>
      <c r="CLP97" s="886"/>
      <c r="CLQ97" s="886"/>
      <c r="CLR97" s="887"/>
      <c r="CLS97" s="885"/>
      <c r="CLT97" s="886"/>
      <c r="CLU97" s="886"/>
      <c r="CLV97" s="886"/>
      <c r="CLW97" s="886"/>
      <c r="CLX97" s="886"/>
      <c r="CLY97" s="886"/>
      <c r="CLZ97" s="886"/>
      <c r="CMA97" s="887"/>
      <c r="CMB97" s="885"/>
      <c r="CMC97" s="886"/>
      <c r="CMD97" s="886"/>
      <c r="CME97" s="886"/>
      <c r="CMF97" s="886"/>
      <c r="CMG97" s="886"/>
      <c r="CMH97" s="886"/>
      <c r="CMI97" s="886"/>
      <c r="CMJ97" s="887"/>
      <c r="CMK97" s="885"/>
      <c r="CML97" s="886"/>
      <c r="CMM97" s="886"/>
      <c r="CMN97" s="886"/>
      <c r="CMO97" s="886"/>
      <c r="CMP97" s="886"/>
      <c r="CMQ97" s="886"/>
      <c r="CMR97" s="886"/>
      <c r="CMS97" s="887"/>
      <c r="CMT97" s="885"/>
      <c r="CMU97" s="886"/>
      <c r="CMV97" s="886"/>
      <c r="CMW97" s="886"/>
      <c r="CMX97" s="886"/>
      <c r="CMY97" s="886"/>
      <c r="CMZ97" s="886"/>
      <c r="CNA97" s="886"/>
      <c r="CNB97" s="887"/>
      <c r="CNC97" s="885"/>
      <c r="CND97" s="886"/>
      <c r="CNE97" s="886"/>
      <c r="CNF97" s="886"/>
      <c r="CNG97" s="886"/>
      <c r="CNH97" s="886"/>
      <c r="CNI97" s="886"/>
      <c r="CNJ97" s="886"/>
      <c r="CNK97" s="887"/>
      <c r="CNL97" s="885"/>
      <c r="CNM97" s="886"/>
      <c r="CNN97" s="886"/>
      <c r="CNO97" s="886"/>
      <c r="CNP97" s="886"/>
      <c r="CNQ97" s="886"/>
      <c r="CNR97" s="886"/>
      <c r="CNS97" s="886"/>
      <c r="CNT97" s="887"/>
      <c r="CNU97" s="885"/>
      <c r="CNV97" s="886"/>
      <c r="CNW97" s="886"/>
      <c r="CNX97" s="886"/>
      <c r="CNY97" s="886"/>
      <c r="CNZ97" s="886"/>
      <c r="COA97" s="886"/>
      <c r="COB97" s="886"/>
      <c r="COC97" s="887"/>
      <c r="COD97" s="885"/>
      <c r="COE97" s="886"/>
      <c r="COF97" s="886"/>
      <c r="COG97" s="886"/>
      <c r="COH97" s="886"/>
      <c r="COI97" s="886"/>
      <c r="COJ97" s="886"/>
      <c r="COK97" s="886"/>
      <c r="COL97" s="887"/>
      <c r="COM97" s="885"/>
      <c r="CON97" s="886"/>
      <c r="COO97" s="886"/>
      <c r="COP97" s="886"/>
      <c r="COQ97" s="886"/>
      <c r="COR97" s="886"/>
      <c r="COS97" s="886"/>
      <c r="COT97" s="886"/>
      <c r="COU97" s="887"/>
      <c r="COV97" s="885"/>
      <c r="COW97" s="886"/>
      <c r="COX97" s="886"/>
      <c r="COY97" s="886"/>
      <c r="COZ97" s="886"/>
      <c r="CPA97" s="886"/>
      <c r="CPB97" s="886"/>
      <c r="CPC97" s="886"/>
      <c r="CPD97" s="887"/>
      <c r="CPE97" s="885"/>
      <c r="CPF97" s="886"/>
      <c r="CPG97" s="886"/>
      <c r="CPH97" s="886"/>
      <c r="CPI97" s="886"/>
      <c r="CPJ97" s="886"/>
      <c r="CPK97" s="886"/>
      <c r="CPL97" s="886"/>
      <c r="CPM97" s="887"/>
      <c r="CPN97" s="885"/>
      <c r="CPO97" s="886"/>
      <c r="CPP97" s="886"/>
      <c r="CPQ97" s="886"/>
      <c r="CPR97" s="886"/>
      <c r="CPS97" s="886"/>
      <c r="CPT97" s="886"/>
      <c r="CPU97" s="886"/>
      <c r="CPV97" s="887"/>
      <c r="CPW97" s="885"/>
      <c r="CPX97" s="886"/>
      <c r="CPY97" s="886"/>
      <c r="CPZ97" s="886"/>
      <c r="CQA97" s="886"/>
      <c r="CQB97" s="886"/>
      <c r="CQC97" s="886"/>
      <c r="CQD97" s="886"/>
      <c r="CQE97" s="887"/>
      <c r="CQF97" s="885"/>
      <c r="CQG97" s="886"/>
      <c r="CQH97" s="886"/>
      <c r="CQI97" s="886"/>
      <c r="CQJ97" s="886"/>
      <c r="CQK97" s="886"/>
      <c r="CQL97" s="886"/>
      <c r="CQM97" s="886"/>
      <c r="CQN97" s="887"/>
      <c r="CQO97" s="885"/>
      <c r="CQP97" s="886"/>
      <c r="CQQ97" s="886"/>
      <c r="CQR97" s="886"/>
      <c r="CQS97" s="886"/>
      <c r="CQT97" s="886"/>
      <c r="CQU97" s="886"/>
      <c r="CQV97" s="886"/>
      <c r="CQW97" s="887"/>
      <c r="CQX97" s="885"/>
      <c r="CQY97" s="886"/>
      <c r="CQZ97" s="886"/>
      <c r="CRA97" s="886"/>
      <c r="CRB97" s="886"/>
      <c r="CRC97" s="886"/>
      <c r="CRD97" s="886"/>
      <c r="CRE97" s="886"/>
      <c r="CRF97" s="887"/>
      <c r="CRG97" s="885"/>
      <c r="CRH97" s="886"/>
      <c r="CRI97" s="886"/>
      <c r="CRJ97" s="886"/>
      <c r="CRK97" s="886"/>
      <c r="CRL97" s="886"/>
      <c r="CRM97" s="886"/>
      <c r="CRN97" s="886"/>
      <c r="CRO97" s="887"/>
      <c r="CRP97" s="885"/>
      <c r="CRQ97" s="886"/>
      <c r="CRR97" s="886"/>
      <c r="CRS97" s="886"/>
      <c r="CRT97" s="886"/>
      <c r="CRU97" s="886"/>
      <c r="CRV97" s="886"/>
      <c r="CRW97" s="886"/>
      <c r="CRX97" s="887"/>
      <c r="CRY97" s="885"/>
      <c r="CRZ97" s="886"/>
      <c r="CSA97" s="886"/>
      <c r="CSB97" s="886"/>
      <c r="CSC97" s="886"/>
      <c r="CSD97" s="886"/>
      <c r="CSE97" s="886"/>
      <c r="CSF97" s="886"/>
      <c r="CSG97" s="887"/>
      <c r="CSH97" s="885"/>
      <c r="CSI97" s="886"/>
      <c r="CSJ97" s="886"/>
      <c r="CSK97" s="886"/>
      <c r="CSL97" s="886"/>
      <c r="CSM97" s="886"/>
      <c r="CSN97" s="886"/>
      <c r="CSO97" s="886"/>
      <c r="CSP97" s="887"/>
      <c r="CSQ97" s="885"/>
      <c r="CSR97" s="886"/>
      <c r="CSS97" s="886"/>
      <c r="CST97" s="886"/>
      <c r="CSU97" s="886"/>
      <c r="CSV97" s="886"/>
      <c r="CSW97" s="886"/>
      <c r="CSX97" s="886"/>
      <c r="CSY97" s="887"/>
      <c r="CSZ97" s="885"/>
      <c r="CTA97" s="886"/>
      <c r="CTB97" s="886"/>
      <c r="CTC97" s="886"/>
      <c r="CTD97" s="886"/>
      <c r="CTE97" s="886"/>
      <c r="CTF97" s="886"/>
      <c r="CTG97" s="886"/>
      <c r="CTH97" s="887"/>
      <c r="CTI97" s="885"/>
      <c r="CTJ97" s="886"/>
      <c r="CTK97" s="886"/>
      <c r="CTL97" s="886"/>
      <c r="CTM97" s="886"/>
      <c r="CTN97" s="886"/>
      <c r="CTO97" s="886"/>
      <c r="CTP97" s="886"/>
      <c r="CTQ97" s="887"/>
      <c r="CTR97" s="885"/>
      <c r="CTS97" s="886"/>
      <c r="CTT97" s="886"/>
      <c r="CTU97" s="886"/>
      <c r="CTV97" s="886"/>
      <c r="CTW97" s="886"/>
      <c r="CTX97" s="886"/>
      <c r="CTY97" s="886"/>
      <c r="CTZ97" s="887"/>
      <c r="CUA97" s="885"/>
      <c r="CUB97" s="886"/>
      <c r="CUC97" s="886"/>
      <c r="CUD97" s="886"/>
      <c r="CUE97" s="886"/>
      <c r="CUF97" s="886"/>
      <c r="CUG97" s="886"/>
      <c r="CUH97" s="886"/>
      <c r="CUI97" s="887"/>
      <c r="CUJ97" s="885"/>
      <c r="CUK97" s="886"/>
      <c r="CUL97" s="886"/>
      <c r="CUM97" s="886"/>
      <c r="CUN97" s="886"/>
      <c r="CUO97" s="886"/>
      <c r="CUP97" s="886"/>
      <c r="CUQ97" s="886"/>
      <c r="CUR97" s="887"/>
      <c r="CUS97" s="885"/>
      <c r="CUT97" s="886"/>
      <c r="CUU97" s="886"/>
      <c r="CUV97" s="886"/>
      <c r="CUW97" s="886"/>
      <c r="CUX97" s="886"/>
      <c r="CUY97" s="886"/>
      <c r="CUZ97" s="886"/>
      <c r="CVA97" s="887"/>
      <c r="CVB97" s="885"/>
      <c r="CVC97" s="886"/>
      <c r="CVD97" s="886"/>
      <c r="CVE97" s="886"/>
      <c r="CVF97" s="886"/>
      <c r="CVG97" s="886"/>
      <c r="CVH97" s="886"/>
      <c r="CVI97" s="886"/>
      <c r="CVJ97" s="887"/>
      <c r="CVK97" s="885"/>
      <c r="CVL97" s="886"/>
      <c r="CVM97" s="886"/>
      <c r="CVN97" s="886"/>
      <c r="CVO97" s="886"/>
      <c r="CVP97" s="886"/>
      <c r="CVQ97" s="886"/>
      <c r="CVR97" s="886"/>
      <c r="CVS97" s="887"/>
      <c r="CVT97" s="885"/>
      <c r="CVU97" s="886"/>
      <c r="CVV97" s="886"/>
      <c r="CVW97" s="886"/>
      <c r="CVX97" s="886"/>
      <c r="CVY97" s="886"/>
      <c r="CVZ97" s="886"/>
      <c r="CWA97" s="886"/>
      <c r="CWB97" s="887"/>
      <c r="CWC97" s="885"/>
      <c r="CWD97" s="886"/>
      <c r="CWE97" s="886"/>
      <c r="CWF97" s="886"/>
      <c r="CWG97" s="886"/>
      <c r="CWH97" s="886"/>
      <c r="CWI97" s="886"/>
      <c r="CWJ97" s="886"/>
      <c r="CWK97" s="887"/>
      <c r="CWL97" s="885"/>
      <c r="CWM97" s="886"/>
      <c r="CWN97" s="886"/>
      <c r="CWO97" s="886"/>
      <c r="CWP97" s="886"/>
      <c r="CWQ97" s="886"/>
      <c r="CWR97" s="886"/>
      <c r="CWS97" s="886"/>
      <c r="CWT97" s="887"/>
      <c r="CWU97" s="885"/>
      <c r="CWV97" s="886"/>
      <c r="CWW97" s="886"/>
      <c r="CWX97" s="886"/>
      <c r="CWY97" s="886"/>
      <c r="CWZ97" s="886"/>
      <c r="CXA97" s="886"/>
      <c r="CXB97" s="886"/>
      <c r="CXC97" s="887"/>
      <c r="CXD97" s="885"/>
      <c r="CXE97" s="886"/>
      <c r="CXF97" s="886"/>
      <c r="CXG97" s="886"/>
      <c r="CXH97" s="886"/>
      <c r="CXI97" s="886"/>
      <c r="CXJ97" s="886"/>
      <c r="CXK97" s="886"/>
      <c r="CXL97" s="887"/>
      <c r="CXM97" s="885"/>
      <c r="CXN97" s="886"/>
      <c r="CXO97" s="886"/>
      <c r="CXP97" s="886"/>
      <c r="CXQ97" s="886"/>
      <c r="CXR97" s="886"/>
      <c r="CXS97" s="886"/>
      <c r="CXT97" s="886"/>
      <c r="CXU97" s="887"/>
      <c r="CXV97" s="885"/>
      <c r="CXW97" s="886"/>
      <c r="CXX97" s="886"/>
      <c r="CXY97" s="886"/>
      <c r="CXZ97" s="886"/>
      <c r="CYA97" s="886"/>
      <c r="CYB97" s="886"/>
      <c r="CYC97" s="886"/>
      <c r="CYD97" s="887"/>
      <c r="CYE97" s="885"/>
      <c r="CYF97" s="886"/>
      <c r="CYG97" s="886"/>
      <c r="CYH97" s="886"/>
      <c r="CYI97" s="886"/>
      <c r="CYJ97" s="886"/>
      <c r="CYK97" s="886"/>
      <c r="CYL97" s="886"/>
      <c r="CYM97" s="887"/>
      <c r="CYN97" s="885"/>
      <c r="CYO97" s="886"/>
      <c r="CYP97" s="886"/>
      <c r="CYQ97" s="886"/>
      <c r="CYR97" s="886"/>
      <c r="CYS97" s="886"/>
      <c r="CYT97" s="886"/>
      <c r="CYU97" s="886"/>
      <c r="CYV97" s="887"/>
      <c r="CYW97" s="885"/>
      <c r="CYX97" s="886"/>
      <c r="CYY97" s="886"/>
      <c r="CYZ97" s="886"/>
      <c r="CZA97" s="886"/>
      <c r="CZB97" s="886"/>
      <c r="CZC97" s="886"/>
      <c r="CZD97" s="886"/>
      <c r="CZE97" s="887"/>
      <c r="CZF97" s="885"/>
      <c r="CZG97" s="886"/>
      <c r="CZH97" s="886"/>
      <c r="CZI97" s="886"/>
      <c r="CZJ97" s="886"/>
      <c r="CZK97" s="886"/>
      <c r="CZL97" s="886"/>
      <c r="CZM97" s="886"/>
      <c r="CZN97" s="887"/>
      <c r="CZO97" s="885"/>
      <c r="CZP97" s="886"/>
      <c r="CZQ97" s="886"/>
      <c r="CZR97" s="886"/>
      <c r="CZS97" s="886"/>
      <c r="CZT97" s="886"/>
      <c r="CZU97" s="886"/>
      <c r="CZV97" s="886"/>
      <c r="CZW97" s="887"/>
      <c r="CZX97" s="885"/>
      <c r="CZY97" s="886"/>
      <c r="CZZ97" s="886"/>
      <c r="DAA97" s="886"/>
      <c r="DAB97" s="886"/>
      <c r="DAC97" s="886"/>
      <c r="DAD97" s="886"/>
      <c r="DAE97" s="886"/>
      <c r="DAF97" s="887"/>
      <c r="DAG97" s="885"/>
      <c r="DAH97" s="886"/>
      <c r="DAI97" s="886"/>
      <c r="DAJ97" s="886"/>
      <c r="DAK97" s="886"/>
      <c r="DAL97" s="886"/>
      <c r="DAM97" s="886"/>
      <c r="DAN97" s="886"/>
      <c r="DAO97" s="887"/>
      <c r="DAP97" s="885"/>
      <c r="DAQ97" s="886"/>
      <c r="DAR97" s="886"/>
      <c r="DAS97" s="886"/>
      <c r="DAT97" s="886"/>
      <c r="DAU97" s="886"/>
      <c r="DAV97" s="886"/>
      <c r="DAW97" s="886"/>
      <c r="DAX97" s="887"/>
      <c r="DAY97" s="885"/>
      <c r="DAZ97" s="886"/>
      <c r="DBA97" s="886"/>
      <c r="DBB97" s="886"/>
      <c r="DBC97" s="886"/>
      <c r="DBD97" s="886"/>
      <c r="DBE97" s="886"/>
      <c r="DBF97" s="886"/>
      <c r="DBG97" s="887"/>
      <c r="DBH97" s="885"/>
      <c r="DBI97" s="886"/>
      <c r="DBJ97" s="886"/>
      <c r="DBK97" s="886"/>
      <c r="DBL97" s="886"/>
      <c r="DBM97" s="886"/>
      <c r="DBN97" s="886"/>
      <c r="DBO97" s="886"/>
      <c r="DBP97" s="887"/>
      <c r="DBQ97" s="885"/>
      <c r="DBR97" s="886"/>
      <c r="DBS97" s="886"/>
      <c r="DBT97" s="886"/>
      <c r="DBU97" s="886"/>
      <c r="DBV97" s="886"/>
      <c r="DBW97" s="886"/>
      <c r="DBX97" s="886"/>
      <c r="DBY97" s="887"/>
      <c r="DBZ97" s="885"/>
      <c r="DCA97" s="886"/>
      <c r="DCB97" s="886"/>
      <c r="DCC97" s="886"/>
      <c r="DCD97" s="886"/>
      <c r="DCE97" s="886"/>
      <c r="DCF97" s="886"/>
      <c r="DCG97" s="886"/>
      <c r="DCH97" s="887"/>
      <c r="DCI97" s="885"/>
      <c r="DCJ97" s="886"/>
      <c r="DCK97" s="886"/>
      <c r="DCL97" s="886"/>
      <c r="DCM97" s="886"/>
      <c r="DCN97" s="886"/>
      <c r="DCO97" s="886"/>
      <c r="DCP97" s="886"/>
      <c r="DCQ97" s="887"/>
      <c r="DCR97" s="885"/>
      <c r="DCS97" s="886"/>
      <c r="DCT97" s="886"/>
      <c r="DCU97" s="886"/>
      <c r="DCV97" s="886"/>
      <c r="DCW97" s="886"/>
      <c r="DCX97" s="886"/>
      <c r="DCY97" s="886"/>
      <c r="DCZ97" s="887"/>
      <c r="DDA97" s="885"/>
      <c r="DDB97" s="886"/>
      <c r="DDC97" s="886"/>
      <c r="DDD97" s="886"/>
      <c r="DDE97" s="886"/>
      <c r="DDF97" s="886"/>
      <c r="DDG97" s="886"/>
      <c r="DDH97" s="886"/>
      <c r="DDI97" s="887"/>
      <c r="DDJ97" s="885"/>
      <c r="DDK97" s="886"/>
      <c r="DDL97" s="886"/>
      <c r="DDM97" s="886"/>
      <c r="DDN97" s="886"/>
      <c r="DDO97" s="886"/>
      <c r="DDP97" s="886"/>
      <c r="DDQ97" s="886"/>
      <c r="DDR97" s="887"/>
      <c r="DDS97" s="885"/>
      <c r="DDT97" s="886"/>
      <c r="DDU97" s="886"/>
      <c r="DDV97" s="886"/>
      <c r="DDW97" s="886"/>
      <c r="DDX97" s="886"/>
      <c r="DDY97" s="886"/>
      <c r="DDZ97" s="886"/>
      <c r="DEA97" s="887"/>
      <c r="DEB97" s="885"/>
      <c r="DEC97" s="886"/>
      <c r="DED97" s="886"/>
      <c r="DEE97" s="886"/>
      <c r="DEF97" s="886"/>
      <c r="DEG97" s="886"/>
      <c r="DEH97" s="886"/>
      <c r="DEI97" s="886"/>
      <c r="DEJ97" s="887"/>
      <c r="DEK97" s="885"/>
      <c r="DEL97" s="886"/>
      <c r="DEM97" s="886"/>
      <c r="DEN97" s="886"/>
      <c r="DEO97" s="886"/>
      <c r="DEP97" s="886"/>
      <c r="DEQ97" s="886"/>
      <c r="DER97" s="886"/>
      <c r="DES97" s="887"/>
      <c r="DET97" s="885"/>
      <c r="DEU97" s="886"/>
      <c r="DEV97" s="886"/>
      <c r="DEW97" s="886"/>
      <c r="DEX97" s="886"/>
      <c r="DEY97" s="886"/>
      <c r="DEZ97" s="886"/>
      <c r="DFA97" s="886"/>
      <c r="DFB97" s="887"/>
      <c r="DFC97" s="885"/>
      <c r="DFD97" s="886"/>
      <c r="DFE97" s="886"/>
      <c r="DFF97" s="886"/>
      <c r="DFG97" s="886"/>
      <c r="DFH97" s="886"/>
      <c r="DFI97" s="886"/>
      <c r="DFJ97" s="886"/>
      <c r="DFK97" s="887"/>
      <c r="DFL97" s="885"/>
      <c r="DFM97" s="886"/>
      <c r="DFN97" s="886"/>
      <c r="DFO97" s="886"/>
      <c r="DFP97" s="886"/>
      <c r="DFQ97" s="886"/>
      <c r="DFR97" s="886"/>
      <c r="DFS97" s="886"/>
      <c r="DFT97" s="887"/>
      <c r="DFU97" s="885"/>
      <c r="DFV97" s="886"/>
      <c r="DFW97" s="886"/>
      <c r="DFX97" s="886"/>
      <c r="DFY97" s="886"/>
      <c r="DFZ97" s="886"/>
      <c r="DGA97" s="886"/>
      <c r="DGB97" s="886"/>
      <c r="DGC97" s="887"/>
      <c r="DGD97" s="885"/>
      <c r="DGE97" s="886"/>
      <c r="DGF97" s="886"/>
      <c r="DGG97" s="886"/>
      <c r="DGH97" s="886"/>
      <c r="DGI97" s="886"/>
      <c r="DGJ97" s="886"/>
      <c r="DGK97" s="886"/>
      <c r="DGL97" s="887"/>
      <c r="DGM97" s="885"/>
      <c r="DGN97" s="886"/>
      <c r="DGO97" s="886"/>
      <c r="DGP97" s="886"/>
      <c r="DGQ97" s="886"/>
      <c r="DGR97" s="886"/>
      <c r="DGS97" s="886"/>
      <c r="DGT97" s="886"/>
      <c r="DGU97" s="887"/>
      <c r="DGV97" s="885"/>
      <c r="DGW97" s="886"/>
      <c r="DGX97" s="886"/>
      <c r="DGY97" s="886"/>
      <c r="DGZ97" s="886"/>
      <c r="DHA97" s="886"/>
      <c r="DHB97" s="886"/>
      <c r="DHC97" s="886"/>
      <c r="DHD97" s="887"/>
      <c r="DHE97" s="885"/>
      <c r="DHF97" s="886"/>
      <c r="DHG97" s="886"/>
      <c r="DHH97" s="886"/>
      <c r="DHI97" s="886"/>
      <c r="DHJ97" s="886"/>
      <c r="DHK97" s="886"/>
      <c r="DHL97" s="886"/>
      <c r="DHM97" s="887"/>
      <c r="DHN97" s="885"/>
      <c r="DHO97" s="886"/>
      <c r="DHP97" s="886"/>
      <c r="DHQ97" s="886"/>
      <c r="DHR97" s="886"/>
      <c r="DHS97" s="886"/>
      <c r="DHT97" s="886"/>
      <c r="DHU97" s="886"/>
      <c r="DHV97" s="887"/>
      <c r="DHW97" s="885"/>
      <c r="DHX97" s="886"/>
      <c r="DHY97" s="886"/>
      <c r="DHZ97" s="886"/>
      <c r="DIA97" s="886"/>
      <c r="DIB97" s="886"/>
      <c r="DIC97" s="886"/>
      <c r="DID97" s="886"/>
      <c r="DIE97" s="887"/>
      <c r="DIF97" s="885"/>
      <c r="DIG97" s="886"/>
      <c r="DIH97" s="886"/>
      <c r="DII97" s="886"/>
      <c r="DIJ97" s="886"/>
      <c r="DIK97" s="886"/>
      <c r="DIL97" s="886"/>
      <c r="DIM97" s="886"/>
      <c r="DIN97" s="887"/>
      <c r="DIO97" s="885"/>
      <c r="DIP97" s="886"/>
      <c r="DIQ97" s="886"/>
      <c r="DIR97" s="886"/>
      <c r="DIS97" s="886"/>
      <c r="DIT97" s="886"/>
      <c r="DIU97" s="886"/>
      <c r="DIV97" s="886"/>
      <c r="DIW97" s="887"/>
      <c r="DIX97" s="885"/>
      <c r="DIY97" s="886"/>
      <c r="DIZ97" s="886"/>
      <c r="DJA97" s="886"/>
      <c r="DJB97" s="886"/>
      <c r="DJC97" s="886"/>
      <c r="DJD97" s="886"/>
      <c r="DJE97" s="886"/>
      <c r="DJF97" s="887"/>
      <c r="DJG97" s="885"/>
      <c r="DJH97" s="886"/>
      <c r="DJI97" s="886"/>
      <c r="DJJ97" s="886"/>
      <c r="DJK97" s="886"/>
      <c r="DJL97" s="886"/>
      <c r="DJM97" s="886"/>
      <c r="DJN97" s="886"/>
      <c r="DJO97" s="887"/>
      <c r="DJP97" s="885"/>
      <c r="DJQ97" s="886"/>
      <c r="DJR97" s="886"/>
      <c r="DJS97" s="886"/>
      <c r="DJT97" s="886"/>
      <c r="DJU97" s="886"/>
      <c r="DJV97" s="886"/>
      <c r="DJW97" s="886"/>
      <c r="DJX97" s="887"/>
      <c r="DJY97" s="885"/>
      <c r="DJZ97" s="886"/>
      <c r="DKA97" s="886"/>
      <c r="DKB97" s="886"/>
      <c r="DKC97" s="886"/>
      <c r="DKD97" s="886"/>
      <c r="DKE97" s="886"/>
      <c r="DKF97" s="886"/>
      <c r="DKG97" s="887"/>
      <c r="DKH97" s="885"/>
      <c r="DKI97" s="886"/>
      <c r="DKJ97" s="886"/>
      <c r="DKK97" s="886"/>
      <c r="DKL97" s="886"/>
      <c r="DKM97" s="886"/>
      <c r="DKN97" s="886"/>
      <c r="DKO97" s="886"/>
      <c r="DKP97" s="887"/>
      <c r="DKQ97" s="885"/>
      <c r="DKR97" s="886"/>
      <c r="DKS97" s="886"/>
      <c r="DKT97" s="886"/>
      <c r="DKU97" s="886"/>
      <c r="DKV97" s="886"/>
      <c r="DKW97" s="886"/>
      <c r="DKX97" s="886"/>
      <c r="DKY97" s="887"/>
      <c r="DKZ97" s="885"/>
      <c r="DLA97" s="886"/>
      <c r="DLB97" s="886"/>
      <c r="DLC97" s="886"/>
      <c r="DLD97" s="886"/>
      <c r="DLE97" s="886"/>
      <c r="DLF97" s="886"/>
      <c r="DLG97" s="886"/>
      <c r="DLH97" s="887"/>
      <c r="DLI97" s="885"/>
      <c r="DLJ97" s="886"/>
      <c r="DLK97" s="886"/>
      <c r="DLL97" s="886"/>
      <c r="DLM97" s="886"/>
      <c r="DLN97" s="886"/>
      <c r="DLO97" s="886"/>
      <c r="DLP97" s="886"/>
      <c r="DLQ97" s="887"/>
      <c r="DLR97" s="885"/>
      <c r="DLS97" s="886"/>
      <c r="DLT97" s="886"/>
      <c r="DLU97" s="886"/>
      <c r="DLV97" s="886"/>
      <c r="DLW97" s="886"/>
      <c r="DLX97" s="886"/>
      <c r="DLY97" s="886"/>
      <c r="DLZ97" s="887"/>
      <c r="DMA97" s="885"/>
      <c r="DMB97" s="886"/>
      <c r="DMC97" s="886"/>
      <c r="DMD97" s="886"/>
      <c r="DME97" s="886"/>
      <c r="DMF97" s="886"/>
      <c r="DMG97" s="886"/>
      <c r="DMH97" s="886"/>
      <c r="DMI97" s="887"/>
      <c r="DMJ97" s="885"/>
      <c r="DMK97" s="886"/>
      <c r="DML97" s="886"/>
      <c r="DMM97" s="886"/>
      <c r="DMN97" s="886"/>
      <c r="DMO97" s="886"/>
      <c r="DMP97" s="886"/>
      <c r="DMQ97" s="886"/>
      <c r="DMR97" s="887"/>
      <c r="DMS97" s="885"/>
      <c r="DMT97" s="886"/>
      <c r="DMU97" s="886"/>
      <c r="DMV97" s="886"/>
      <c r="DMW97" s="886"/>
      <c r="DMX97" s="886"/>
      <c r="DMY97" s="886"/>
      <c r="DMZ97" s="886"/>
      <c r="DNA97" s="887"/>
      <c r="DNB97" s="885"/>
      <c r="DNC97" s="886"/>
      <c r="DND97" s="886"/>
      <c r="DNE97" s="886"/>
      <c r="DNF97" s="886"/>
      <c r="DNG97" s="886"/>
      <c r="DNH97" s="886"/>
      <c r="DNI97" s="886"/>
      <c r="DNJ97" s="887"/>
      <c r="DNK97" s="885"/>
      <c r="DNL97" s="886"/>
      <c r="DNM97" s="886"/>
      <c r="DNN97" s="886"/>
      <c r="DNO97" s="886"/>
      <c r="DNP97" s="886"/>
      <c r="DNQ97" s="886"/>
      <c r="DNR97" s="886"/>
      <c r="DNS97" s="887"/>
      <c r="DNT97" s="885"/>
      <c r="DNU97" s="886"/>
      <c r="DNV97" s="886"/>
      <c r="DNW97" s="886"/>
      <c r="DNX97" s="886"/>
      <c r="DNY97" s="886"/>
      <c r="DNZ97" s="886"/>
      <c r="DOA97" s="886"/>
      <c r="DOB97" s="887"/>
      <c r="DOC97" s="885"/>
      <c r="DOD97" s="886"/>
      <c r="DOE97" s="886"/>
      <c r="DOF97" s="886"/>
      <c r="DOG97" s="886"/>
      <c r="DOH97" s="886"/>
      <c r="DOI97" s="886"/>
      <c r="DOJ97" s="886"/>
      <c r="DOK97" s="887"/>
      <c r="DOL97" s="885"/>
      <c r="DOM97" s="886"/>
      <c r="DON97" s="886"/>
      <c r="DOO97" s="886"/>
      <c r="DOP97" s="886"/>
      <c r="DOQ97" s="886"/>
      <c r="DOR97" s="886"/>
      <c r="DOS97" s="886"/>
      <c r="DOT97" s="887"/>
      <c r="DOU97" s="885"/>
      <c r="DOV97" s="886"/>
      <c r="DOW97" s="886"/>
      <c r="DOX97" s="886"/>
      <c r="DOY97" s="886"/>
      <c r="DOZ97" s="886"/>
      <c r="DPA97" s="886"/>
      <c r="DPB97" s="886"/>
      <c r="DPC97" s="887"/>
      <c r="DPD97" s="885"/>
      <c r="DPE97" s="886"/>
      <c r="DPF97" s="886"/>
      <c r="DPG97" s="886"/>
      <c r="DPH97" s="886"/>
      <c r="DPI97" s="886"/>
      <c r="DPJ97" s="886"/>
      <c r="DPK97" s="886"/>
      <c r="DPL97" s="887"/>
      <c r="DPM97" s="885"/>
      <c r="DPN97" s="886"/>
      <c r="DPO97" s="886"/>
      <c r="DPP97" s="886"/>
      <c r="DPQ97" s="886"/>
      <c r="DPR97" s="886"/>
      <c r="DPS97" s="886"/>
      <c r="DPT97" s="886"/>
      <c r="DPU97" s="887"/>
      <c r="DPV97" s="885"/>
      <c r="DPW97" s="886"/>
      <c r="DPX97" s="886"/>
      <c r="DPY97" s="886"/>
      <c r="DPZ97" s="886"/>
      <c r="DQA97" s="886"/>
      <c r="DQB97" s="886"/>
      <c r="DQC97" s="886"/>
      <c r="DQD97" s="887"/>
      <c r="DQE97" s="885"/>
      <c r="DQF97" s="886"/>
      <c r="DQG97" s="886"/>
      <c r="DQH97" s="886"/>
      <c r="DQI97" s="886"/>
      <c r="DQJ97" s="886"/>
      <c r="DQK97" s="886"/>
      <c r="DQL97" s="886"/>
      <c r="DQM97" s="887"/>
      <c r="DQN97" s="885"/>
      <c r="DQO97" s="886"/>
      <c r="DQP97" s="886"/>
      <c r="DQQ97" s="886"/>
      <c r="DQR97" s="886"/>
      <c r="DQS97" s="886"/>
      <c r="DQT97" s="886"/>
      <c r="DQU97" s="886"/>
      <c r="DQV97" s="887"/>
      <c r="DQW97" s="885"/>
      <c r="DQX97" s="886"/>
      <c r="DQY97" s="886"/>
      <c r="DQZ97" s="886"/>
      <c r="DRA97" s="886"/>
      <c r="DRB97" s="886"/>
      <c r="DRC97" s="886"/>
      <c r="DRD97" s="886"/>
      <c r="DRE97" s="887"/>
      <c r="DRF97" s="885"/>
      <c r="DRG97" s="886"/>
      <c r="DRH97" s="886"/>
      <c r="DRI97" s="886"/>
      <c r="DRJ97" s="886"/>
      <c r="DRK97" s="886"/>
      <c r="DRL97" s="886"/>
      <c r="DRM97" s="886"/>
      <c r="DRN97" s="887"/>
      <c r="DRO97" s="885"/>
      <c r="DRP97" s="886"/>
      <c r="DRQ97" s="886"/>
      <c r="DRR97" s="886"/>
      <c r="DRS97" s="886"/>
      <c r="DRT97" s="886"/>
      <c r="DRU97" s="886"/>
      <c r="DRV97" s="886"/>
      <c r="DRW97" s="887"/>
      <c r="DRX97" s="885"/>
      <c r="DRY97" s="886"/>
      <c r="DRZ97" s="886"/>
      <c r="DSA97" s="886"/>
      <c r="DSB97" s="886"/>
      <c r="DSC97" s="886"/>
      <c r="DSD97" s="886"/>
      <c r="DSE97" s="886"/>
      <c r="DSF97" s="887"/>
      <c r="DSG97" s="885"/>
      <c r="DSH97" s="886"/>
      <c r="DSI97" s="886"/>
      <c r="DSJ97" s="886"/>
      <c r="DSK97" s="886"/>
      <c r="DSL97" s="886"/>
      <c r="DSM97" s="886"/>
      <c r="DSN97" s="886"/>
      <c r="DSO97" s="887"/>
      <c r="DSP97" s="885"/>
      <c r="DSQ97" s="886"/>
      <c r="DSR97" s="886"/>
      <c r="DSS97" s="886"/>
      <c r="DST97" s="886"/>
      <c r="DSU97" s="886"/>
      <c r="DSV97" s="886"/>
      <c r="DSW97" s="886"/>
      <c r="DSX97" s="887"/>
      <c r="DSY97" s="885"/>
      <c r="DSZ97" s="886"/>
      <c r="DTA97" s="886"/>
      <c r="DTB97" s="886"/>
      <c r="DTC97" s="886"/>
      <c r="DTD97" s="886"/>
      <c r="DTE97" s="886"/>
      <c r="DTF97" s="886"/>
      <c r="DTG97" s="887"/>
      <c r="DTH97" s="885"/>
      <c r="DTI97" s="886"/>
      <c r="DTJ97" s="886"/>
      <c r="DTK97" s="886"/>
      <c r="DTL97" s="886"/>
      <c r="DTM97" s="886"/>
      <c r="DTN97" s="886"/>
      <c r="DTO97" s="886"/>
      <c r="DTP97" s="887"/>
      <c r="DTQ97" s="885"/>
      <c r="DTR97" s="886"/>
      <c r="DTS97" s="886"/>
      <c r="DTT97" s="886"/>
      <c r="DTU97" s="886"/>
      <c r="DTV97" s="886"/>
      <c r="DTW97" s="886"/>
      <c r="DTX97" s="886"/>
      <c r="DTY97" s="887"/>
      <c r="DTZ97" s="885"/>
      <c r="DUA97" s="886"/>
      <c r="DUB97" s="886"/>
      <c r="DUC97" s="886"/>
      <c r="DUD97" s="886"/>
      <c r="DUE97" s="886"/>
      <c r="DUF97" s="886"/>
      <c r="DUG97" s="886"/>
      <c r="DUH97" s="887"/>
      <c r="DUI97" s="885"/>
      <c r="DUJ97" s="886"/>
      <c r="DUK97" s="886"/>
      <c r="DUL97" s="886"/>
      <c r="DUM97" s="886"/>
      <c r="DUN97" s="886"/>
      <c r="DUO97" s="886"/>
      <c r="DUP97" s="886"/>
      <c r="DUQ97" s="887"/>
      <c r="DUR97" s="885"/>
      <c r="DUS97" s="886"/>
      <c r="DUT97" s="886"/>
      <c r="DUU97" s="886"/>
      <c r="DUV97" s="886"/>
      <c r="DUW97" s="886"/>
      <c r="DUX97" s="886"/>
      <c r="DUY97" s="886"/>
      <c r="DUZ97" s="887"/>
      <c r="DVA97" s="885"/>
      <c r="DVB97" s="886"/>
      <c r="DVC97" s="886"/>
      <c r="DVD97" s="886"/>
      <c r="DVE97" s="886"/>
      <c r="DVF97" s="886"/>
      <c r="DVG97" s="886"/>
      <c r="DVH97" s="886"/>
      <c r="DVI97" s="887"/>
      <c r="DVJ97" s="885"/>
      <c r="DVK97" s="886"/>
      <c r="DVL97" s="886"/>
      <c r="DVM97" s="886"/>
      <c r="DVN97" s="886"/>
      <c r="DVO97" s="886"/>
      <c r="DVP97" s="886"/>
      <c r="DVQ97" s="886"/>
      <c r="DVR97" s="887"/>
      <c r="DVS97" s="885"/>
      <c r="DVT97" s="886"/>
      <c r="DVU97" s="886"/>
      <c r="DVV97" s="886"/>
      <c r="DVW97" s="886"/>
      <c r="DVX97" s="886"/>
      <c r="DVY97" s="886"/>
      <c r="DVZ97" s="886"/>
      <c r="DWA97" s="887"/>
      <c r="DWB97" s="885"/>
      <c r="DWC97" s="886"/>
      <c r="DWD97" s="886"/>
      <c r="DWE97" s="886"/>
      <c r="DWF97" s="886"/>
      <c r="DWG97" s="886"/>
      <c r="DWH97" s="886"/>
      <c r="DWI97" s="886"/>
      <c r="DWJ97" s="887"/>
      <c r="DWK97" s="885"/>
      <c r="DWL97" s="886"/>
      <c r="DWM97" s="886"/>
      <c r="DWN97" s="886"/>
      <c r="DWO97" s="886"/>
      <c r="DWP97" s="886"/>
      <c r="DWQ97" s="886"/>
      <c r="DWR97" s="886"/>
      <c r="DWS97" s="887"/>
      <c r="DWT97" s="885"/>
      <c r="DWU97" s="886"/>
      <c r="DWV97" s="886"/>
      <c r="DWW97" s="886"/>
      <c r="DWX97" s="886"/>
      <c r="DWY97" s="886"/>
      <c r="DWZ97" s="886"/>
      <c r="DXA97" s="886"/>
      <c r="DXB97" s="887"/>
      <c r="DXC97" s="885"/>
      <c r="DXD97" s="886"/>
      <c r="DXE97" s="886"/>
      <c r="DXF97" s="886"/>
      <c r="DXG97" s="886"/>
      <c r="DXH97" s="886"/>
      <c r="DXI97" s="886"/>
      <c r="DXJ97" s="886"/>
      <c r="DXK97" s="887"/>
      <c r="DXL97" s="885"/>
      <c r="DXM97" s="886"/>
      <c r="DXN97" s="886"/>
      <c r="DXO97" s="886"/>
      <c r="DXP97" s="886"/>
      <c r="DXQ97" s="886"/>
      <c r="DXR97" s="886"/>
      <c r="DXS97" s="886"/>
      <c r="DXT97" s="887"/>
      <c r="DXU97" s="885"/>
      <c r="DXV97" s="886"/>
      <c r="DXW97" s="886"/>
      <c r="DXX97" s="886"/>
      <c r="DXY97" s="886"/>
      <c r="DXZ97" s="886"/>
      <c r="DYA97" s="886"/>
      <c r="DYB97" s="886"/>
      <c r="DYC97" s="887"/>
      <c r="DYD97" s="885"/>
      <c r="DYE97" s="886"/>
      <c r="DYF97" s="886"/>
      <c r="DYG97" s="886"/>
      <c r="DYH97" s="886"/>
      <c r="DYI97" s="886"/>
      <c r="DYJ97" s="886"/>
      <c r="DYK97" s="886"/>
      <c r="DYL97" s="887"/>
      <c r="DYM97" s="885"/>
      <c r="DYN97" s="886"/>
      <c r="DYO97" s="886"/>
      <c r="DYP97" s="886"/>
      <c r="DYQ97" s="886"/>
      <c r="DYR97" s="886"/>
      <c r="DYS97" s="886"/>
      <c r="DYT97" s="886"/>
      <c r="DYU97" s="887"/>
      <c r="DYV97" s="885"/>
      <c r="DYW97" s="886"/>
      <c r="DYX97" s="886"/>
      <c r="DYY97" s="886"/>
      <c r="DYZ97" s="886"/>
      <c r="DZA97" s="886"/>
      <c r="DZB97" s="886"/>
      <c r="DZC97" s="886"/>
      <c r="DZD97" s="887"/>
      <c r="DZE97" s="885"/>
      <c r="DZF97" s="886"/>
      <c r="DZG97" s="886"/>
      <c r="DZH97" s="886"/>
      <c r="DZI97" s="886"/>
      <c r="DZJ97" s="886"/>
      <c r="DZK97" s="886"/>
      <c r="DZL97" s="886"/>
      <c r="DZM97" s="887"/>
      <c r="DZN97" s="885"/>
      <c r="DZO97" s="886"/>
      <c r="DZP97" s="886"/>
      <c r="DZQ97" s="886"/>
      <c r="DZR97" s="886"/>
      <c r="DZS97" s="886"/>
      <c r="DZT97" s="886"/>
      <c r="DZU97" s="886"/>
      <c r="DZV97" s="887"/>
      <c r="DZW97" s="885"/>
      <c r="DZX97" s="886"/>
      <c r="DZY97" s="886"/>
      <c r="DZZ97" s="886"/>
      <c r="EAA97" s="886"/>
      <c r="EAB97" s="886"/>
      <c r="EAC97" s="886"/>
      <c r="EAD97" s="886"/>
      <c r="EAE97" s="887"/>
      <c r="EAF97" s="885"/>
      <c r="EAG97" s="886"/>
      <c r="EAH97" s="886"/>
      <c r="EAI97" s="886"/>
      <c r="EAJ97" s="886"/>
      <c r="EAK97" s="886"/>
      <c r="EAL97" s="886"/>
      <c r="EAM97" s="886"/>
      <c r="EAN97" s="887"/>
      <c r="EAO97" s="885"/>
      <c r="EAP97" s="886"/>
      <c r="EAQ97" s="886"/>
      <c r="EAR97" s="886"/>
      <c r="EAS97" s="886"/>
      <c r="EAT97" s="886"/>
      <c r="EAU97" s="886"/>
      <c r="EAV97" s="886"/>
      <c r="EAW97" s="887"/>
      <c r="EAX97" s="885"/>
      <c r="EAY97" s="886"/>
      <c r="EAZ97" s="886"/>
      <c r="EBA97" s="886"/>
      <c r="EBB97" s="886"/>
      <c r="EBC97" s="886"/>
      <c r="EBD97" s="886"/>
      <c r="EBE97" s="886"/>
      <c r="EBF97" s="887"/>
      <c r="EBG97" s="885"/>
      <c r="EBH97" s="886"/>
      <c r="EBI97" s="886"/>
      <c r="EBJ97" s="886"/>
      <c r="EBK97" s="886"/>
      <c r="EBL97" s="886"/>
      <c r="EBM97" s="886"/>
      <c r="EBN97" s="886"/>
      <c r="EBO97" s="887"/>
      <c r="EBP97" s="885"/>
      <c r="EBQ97" s="886"/>
      <c r="EBR97" s="886"/>
      <c r="EBS97" s="886"/>
      <c r="EBT97" s="886"/>
      <c r="EBU97" s="886"/>
      <c r="EBV97" s="886"/>
      <c r="EBW97" s="886"/>
      <c r="EBX97" s="887"/>
      <c r="EBY97" s="885"/>
      <c r="EBZ97" s="886"/>
      <c r="ECA97" s="886"/>
      <c r="ECB97" s="886"/>
      <c r="ECC97" s="886"/>
      <c r="ECD97" s="886"/>
      <c r="ECE97" s="886"/>
      <c r="ECF97" s="886"/>
      <c r="ECG97" s="887"/>
      <c r="ECH97" s="885"/>
      <c r="ECI97" s="886"/>
      <c r="ECJ97" s="886"/>
      <c r="ECK97" s="886"/>
      <c r="ECL97" s="886"/>
      <c r="ECM97" s="886"/>
      <c r="ECN97" s="886"/>
      <c r="ECO97" s="886"/>
      <c r="ECP97" s="887"/>
      <c r="ECQ97" s="885"/>
      <c r="ECR97" s="886"/>
      <c r="ECS97" s="886"/>
      <c r="ECT97" s="886"/>
      <c r="ECU97" s="886"/>
      <c r="ECV97" s="886"/>
      <c r="ECW97" s="886"/>
      <c r="ECX97" s="886"/>
      <c r="ECY97" s="887"/>
      <c r="ECZ97" s="885"/>
      <c r="EDA97" s="886"/>
      <c r="EDB97" s="886"/>
      <c r="EDC97" s="886"/>
      <c r="EDD97" s="886"/>
      <c r="EDE97" s="886"/>
      <c r="EDF97" s="886"/>
      <c r="EDG97" s="886"/>
      <c r="EDH97" s="887"/>
      <c r="EDI97" s="885"/>
      <c r="EDJ97" s="886"/>
      <c r="EDK97" s="886"/>
      <c r="EDL97" s="886"/>
      <c r="EDM97" s="886"/>
      <c r="EDN97" s="886"/>
      <c r="EDO97" s="886"/>
      <c r="EDP97" s="886"/>
      <c r="EDQ97" s="887"/>
      <c r="EDR97" s="885"/>
      <c r="EDS97" s="886"/>
      <c r="EDT97" s="886"/>
      <c r="EDU97" s="886"/>
      <c r="EDV97" s="886"/>
      <c r="EDW97" s="886"/>
      <c r="EDX97" s="886"/>
      <c r="EDY97" s="886"/>
      <c r="EDZ97" s="887"/>
      <c r="EEA97" s="885"/>
      <c r="EEB97" s="886"/>
      <c r="EEC97" s="886"/>
      <c r="EED97" s="886"/>
      <c r="EEE97" s="886"/>
      <c r="EEF97" s="886"/>
      <c r="EEG97" s="886"/>
      <c r="EEH97" s="886"/>
      <c r="EEI97" s="887"/>
      <c r="EEJ97" s="885"/>
      <c r="EEK97" s="886"/>
      <c r="EEL97" s="886"/>
      <c r="EEM97" s="886"/>
      <c r="EEN97" s="886"/>
      <c r="EEO97" s="886"/>
      <c r="EEP97" s="886"/>
      <c r="EEQ97" s="886"/>
      <c r="EER97" s="887"/>
      <c r="EES97" s="885"/>
      <c r="EET97" s="886"/>
      <c r="EEU97" s="886"/>
      <c r="EEV97" s="886"/>
      <c r="EEW97" s="886"/>
      <c r="EEX97" s="886"/>
      <c r="EEY97" s="886"/>
      <c r="EEZ97" s="886"/>
      <c r="EFA97" s="887"/>
      <c r="EFB97" s="885"/>
      <c r="EFC97" s="886"/>
      <c r="EFD97" s="886"/>
      <c r="EFE97" s="886"/>
      <c r="EFF97" s="886"/>
      <c r="EFG97" s="886"/>
      <c r="EFH97" s="886"/>
      <c r="EFI97" s="886"/>
      <c r="EFJ97" s="887"/>
      <c r="EFK97" s="885"/>
      <c r="EFL97" s="886"/>
      <c r="EFM97" s="886"/>
      <c r="EFN97" s="886"/>
      <c r="EFO97" s="886"/>
      <c r="EFP97" s="886"/>
      <c r="EFQ97" s="886"/>
      <c r="EFR97" s="886"/>
      <c r="EFS97" s="887"/>
      <c r="EFT97" s="885"/>
      <c r="EFU97" s="886"/>
      <c r="EFV97" s="886"/>
      <c r="EFW97" s="886"/>
      <c r="EFX97" s="886"/>
      <c r="EFY97" s="886"/>
      <c r="EFZ97" s="886"/>
      <c r="EGA97" s="886"/>
      <c r="EGB97" s="887"/>
      <c r="EGC97" s="885"/>
      <c r="EGD97" s="886"/>
      <c r="EGE97" s="886"/>
      <c r="EGF97" s="886"/>
      <c r="EGG97" s="886"/>
      <c r="EGH97" s="886"/>
      <c r="EGI97" s="886"/>
      <c r="EGJ97" s="886"/>
      <c r="EGK97" s="887"/>
      <c r="EGL97" s="885"/>
      <c r="EGM97" s="886"/>
      <c r="EGN97" s="886"/>
      <c r="EGO97" s="886"/>
      <c r="EGP97" s="886"/>
      <c r="EGQ97" s="886"/>
      <c r="EGR97" s="886"/>
      <c r="EGS97" s="886"/>
      <c r="EGT97" s="887"/>
      <c r="EGU97" s="885"/>
      <c r="EGV97" s="886"/>
      <c r="EGW97" s="886"/>
      <c r="EGX97" s="886"/>
      <c r="EGY97" s="886"/>
      <c r="EGZ97" s="886"/>
      <c r="EHA97" s="886"/>
      <c r="EHB97" s="886"/>
      <c r="EHC97" s="887"/>
      <c r="EHD97" s="885"/>
      <c r="EHE97" s="886"/>
      <c r="EHF97" s="886"/>
      <c r="EHG97" s="886"/>
      <c r="EHH97" s="886"/>
      <c r="EHI97" s="886"/>
      <c r="EHJ97" s="886"/>
      <c r="EHK97" s="886"/>
      <c r="EHL97" s="887"/>
      <c r="EHM97" s="885"/>
      <c r="EHN97" s="886"/>
      <c r="EHO97" s="886"/>
      <c r="EHP97" s="886"/>
      <c r="EHQ97" s="886"/>
      <c r="EHR97" s="886"/>
      <c r="EHS97" s="886"/>
      <c r="EHT97" s="886"/>
      <c r="EHU97" s="887"/>
      <c r="EHV97" s="885"/>
      <c r="EHW97" s="886"/>
      <c r="EHX97" s="886"/>
      <c r="EHY97" s="886"/>
      <c r="EHZ97" s="886"/>
      <c r="EIA97" s="886"/>
      <c r="EIB97" s="886"/>
      <c r="EIC97" s="886"/>
      <c r="EID97" s="887"/>
      <c r="EIE97" s="885"/>
      <c r="EIF97" s="886"/>
      <c r="EIG97" s="886"/>
      <c r="EIH97" s="886"/>
      <c r="EII97" s="886"/>
      <c r="EIJ97" s="886"/>
      <c r="EIK97" s="886"/>
      <c r="EIL97" s="886"/>
      <c r="EIM97" s="887"/>
      <c r="EIN97" s="885"/>
      <c r="EIO97" s="886"/>
      <c r="EIP97" s="886"/>
      <c r="EIQ97" s="886"/>
      <c r="EIR97" s="886"/>
      <c r="EIS97" s="886"/>
      <c r="EIT97" s="886"/>
      <c r="EIU97" s="886"/>
      <c r="EIV97" s="887"/>
      <c r="EIW97" s="885"/>
      <c r="EIX97" s="886"/>
      <c r="EIY97" s="886"/>
      <c r="EIZ97" s="886"/>
      <c r="EJA97" s="886"/>
      <c r="EJB97" s="886"/>
      <c r="EJC97" s="886"/>
      <c r="EJD97" s="886"/>
      <c r="EJE97" s="887"/>
      <c r="EJF97" s="885"/>
      <c r="EJG97" s="886"/>
      <c r="EJH97" s="886"/>
      <c r="EJI97" s="886"/>
      <c r="EJJ97" s="886"/>
      <c r="EJK97" s="886"/>
      <c r="EJL97" s="886"/>
      <c r="EJM97" s="886"/>
      <c r="EJN97" s="887"/>
      <c r="EJO97" s="885"/>
      <c r="EJP97" s="886"/>
      <c r="EJQ97" s="886"/>
      <c r="EJR97" s="886"/>
      <c r="EJS97" s="886"/>
      <c r="EJT97" s="886"/>
      <c r="EJU97" s="886"/>
      <c r="EJV97" s="886"/>
      <c r="EJW97" s="887"/>
      <c r="EJX97" s="885"/>
      <c r="EJY97" s="886"/>
      <c r="EJZ97" s="886"/>
      <c r="EKA97" s="886"/>
      <c r="EKB97" s="886"/>
      <c r="EKC97" s="886"/>
      <c r="EKD97" s="886"/>
      <c r="EKE97" s="886"/>
      <c r="EKF97" s="887"/>
      <c r="EKG97" s="885"/>
      <c r="EKH97" s="886"/>
      <c r="EKI97" s="886"/>
      <c r="EKJ97" s="886"/>
      <c r="EKK97" s="886"/>
      <c r="EKL97" s="886"/>
      <c r="EKM97" s="886"/>
      <c r="EKN97" s="886"/>
      <c r="EKO97" s="887"/>
      <c r="EKP97" s="885"/>
      <c r="EKQ97" s="886"/>
      <c r="EKR97" s="886"/>
      <c r="EKS97" s="886"/>
      <c r="EKT97" s="886"/>
      <c r="EKU97" s="886"/>
      <c r="EKV97" s="886"/>
      <c r="EKW97" s="886"/>
      <c r="EKX97" s="887"/>
      <c r="EKY97" s="885"/>
      <c r="EKZ97" s="886"/>
      <c r="ELA97" s="886"/>
      <c r="ELB97" s="886"/>
      <c r="ELC97" s="886"/>
      <c r="ELD97" s="886"/>
      <c r="ELE97" s="886"/>
      <c r="ELF97" s="886"/>
      <c r="ELG97" s="887"/>
      <c r="ELH97" s="885"/>
      <c r="ELI97" s="886"/>
      <c r="ELJ97" s="886"/>
      <c r="ELK97" s="886"/>
      <c r="ELL97" s="886"/>
      <c r="ELM97" s="886"/>
      <c r="ELN97" s="886"/>
      <c r="ELO97" s="886"/>
      <c r="ELP97" s="887"/>
      <c r="ELQ97" s="885"/>
      <c r="ELR97" s="886"/>
      <c r="ELS97" s="886"/>
      <c r="ELT97" s="886"/>
      <c r="ELU97" s="886"/>
      <c r="ELV97" s="886"/>
      <c r="ELW97" s="886"/>
      <c r="ELX97" s="886"/>
      <c r="ELY97" s="887"/>
      <c r="ELZ97" s="885"/>
      <c r="EMA97" s="886"/>
      <c r="EMB97" s="886"/>
      <c r="EMC97" s="886"/>
      <c r="EMD97" s="886"/>
      <c r="EME97" s="886"/>
      <c r="EMF97" s="886"/>
      <c r="EMG97" s="886"/>
      <c r="EMH97" s="887"/>
      <c r="EMI97" s="885"/>
      <c r="EMJ97" s="886"/>
      <c r="EMK97" s="886"/>
      <c r="EML97" s="886"/>
      <c r="EMM97" s="886"/>
      <c r="EMN97" s="886"/>
      <c r="EMO97" s="886"/>
      <c r="EMP97" s="886"/>
      <c r="EMQ97" s="887"/>
      <c r="EMR97" s="885"/>
      <c r="EMS97" s="886"/>
      <c r="EMT97" s="886"/>
      <c r="EMU97" s="886"/>
      <c r="EMV97" s="886"/>
      <c r="EMW97" s="886"/>
      <c r="EMX97" s="886"/>
      <c r="EMY97" s="886"/>
      <c r="EMZ97" s="887"/>
      <c r="ENA97" s="885"/>
      <c r="ENB97" s="886"/>
      <c r="ENC97" s="886"/>
      <c r="END97" s="886"/>
      <c r="ENE97" s="886"/>
      <c r="ENF97" s="886"/>
      <c r="ENG97" s="886"/>
      <c r="ENH97" s="886"/>
      <c r="ENI97" s="887"/>
      <c r="ENJ97" s="885"/>
      <c r="ENK97" s="886"/>
      <c r="ENL97" s="886"/>
      <c r="ENM97" s="886"/>
      <c r="ENN97" s="886"/>
      <c r="ENO97" s="886"/>
      <c r="ENP97" s="886"/>
      <c r="ENQ97" s="886"/>
      <c r="ENR97" s="887"/>
      <c r="ENS97" s="885"/>
      <c r="ENT97" s="886"/>
      <c r="ENU97" s="886"/>
      <c r="ENV97" s="886"/>
      <c r="ENW97" s="886"/>
      <c r="ENX97" s="886"/>
      <c r="ENY97" s="886"/>
      <c r="ENZ97" s="886"/>
      <c r="EOA97" s="887"/>
      <c r="EOB97" s="885"/>
      <c r="EOC97" s="886"/>
      <c r="EOD97" s="886"/>
      <c r="EOE97" s="886"/>
      <c r="EOF97" s="886"/>
      <c r="EOG97" s="886"/>
      <c r="EOH97" s="886"/>
      <c r="EOI97" s="886"/>
      <c r="EOJ97" s="887"/>
      <c r="EOK97" s="885"/>
      <c r="EOL97" s="886"/>
      <c r="EOM97" s="886"/>
      <c r="EON97" s="886"/>
      <c r="EOO97" s="886"/>
      <c r="EOP97" s="886"/>
      <c r="EOQ97" s="886"/>
      <c r="EOR97" s="886"/>
      <c r="EOS97" s="887"/>
      <c r="EOT97" s="885"/>
      <c r="EOU97" s="886"/>
      <c r="EOV97" s="886"/>
      <c r="EOW97" s="886"/>
      <c r="EOX97" s="886"/>
      <c r="EOY97" s="886"/>
      <c r="EOZ97" s="886"/>
      <c r="EPA97" s="886"/>
      <c r="EPB97" s="887"/>
      <c r="EPC97" s="885"/>
      <c r="EPD97" s="886"/>
      <c r="EPE97" s="886"/>
      <c r="EPF97" s="886"/>
      <c r="EPG97" s="886"/>
      <c r="EPH97" s="886"/>
      <c r="EPI97" s="886"/>
      <c r="EPJ97" s="886"/>
      <c r="EPK97" s="887"/>
      <c r="EPL97" s="885"/>
      <c r="EPM97" s="886"/>
      <c r="EPN97" s="886"/>
      <c r="EPO97" s="886"/>
      <c r="EPP97" s="886"/>
      <c r="EPQ97" s="886"/>
      <c r="EPR97" s="886"/>
      <c r="EPS97" s="886"/>
      <c r="EPT97" s="887"/>
      <c r="EPU97" s="885"/>
      <c r="EPV97" s="886"/>
      <c r="EPW97" s="886"/>
      <c r="EPX97" s="886"/>
      <c r="EPY97" s="886"/>
      <c r="EPZ97" s="886"/>
      <c r="EQA97" s="886"/>
      <c r="EQB97" s="886"/>
      <c r="EQC97" s="887"/>
      <c r="EQD97" s="885"/>
      <c r="EQE97" s="886"/>
      <c r="EQF97" s="886"/>
      <c r="EQG97" s="886"/>
      <c r="EQH97" s="886"/>
      <c r="EQI97" s="886"/>
      <c r="EQJ97" s="886"/>
      <c r="EQK97" s="886"/>
      <c r="EQL97" s="887"/>
      <c r="EQM97" s="885"/>
      <c r="EQN97" s="886"/>
      <c r="EQO97" s="886"/>
      <c r="EQP97" s="886"/>
      <c r="EQQ97" s="886"/>
      <c r="EQR97" s="886"/>
      <c r="EQS97" s="886"/>
      <c r="EQT97" s="886"/>
      <c r="EQU97" s="887"/>
      <c r="EQV97" s="885"/>
      <c r="EQW97" s="886"/>
      <c r="EQX97" s="886"/>
      <c r="EQY97" s="886"/>
      <c r="EQZ97" s="886"/>
      <c r="ERA97" s="886"/>
      <c r="ERB97" s="886"/>
      <c r="ERC97" s="886"/>
      <c r="ERD97" s="887"/>
      <c r="ERE97" s="885"/>
      <c r="ERF97" s="886"/>
      <c r="ERG97" s="886"/>
      <c r="ERH97" s="886"/>
      <c r="ERI97" s="886"/>
      <c r="ERJ97" s="886"/>
      <c r="ERK97" s="886"/>
      <c r="ERL97" s="886"/>
      <c r="ERM97" s="887"/>
      <c r="ERN97" s="885"/>
      <c r="ERO97" s="886"/>
      <c r="ERP97" s="886"/>
      <c r="ERQ97" s="886"/>
      <c r="ERR97" s="886"/>
      <c r="ERS97" s="886"/>
      <c r="ERT97" s="886"/>
      <c r="ERU97" s="886"/>
      <c r="ERV97" s="887"/>
      <c r="ERW97" s="885"/>
      <c r="ERX97" s="886"/>
      <c r="ERY97" s="886"/>
      <c r="ERZ97" s="886"/>
      <c r="ESA97" s="886"/>
      <c r="ESB97" s="886"/>
      <c r="ESC97" s="886"/>
      <c r="ESD97" s="886"/>
      <c r="ESE97" s="887"/>
      <c r="ESF97" s="885"/>
      <c r="ESG97" s="886"/>
      <c r="ESH97" s="886"/>
      <c r="ESI97" s="886"/>
      <c r="ESJ97" s="886"/>
      <c r="ESK97" s="886"/>
      <c r="ESL97" s="886"/>
      <c r="ESM97" s="886"/>
      <c r="ESN97" s="887"/>
      <c r="ESO97" s="885"/>
      <c r="ESP97" s="886"/>
      <c r="ESQ97" s="886"/>
      <c r="ESR97" s="886"/>
      <c r="ESS97" s="886"/>
      <c r="EST97" s="886"/>
      <c r="ESU97" s="886"/>
      <c r="ESV97" s="886"/>
      <c r="ESW97" s="887"/>
      <c r="ESX97" s="885"/>
      <c r="ESY97" s="886"/>
      <c r="ESZ97" s="886"/>
      <c r="ETA97" s="886"/>
      <c r="ETB97" s="886"/>
      <c r="ETC97" s="886"/>
      <c r="ETD97" s="886"/>
      <c r="ETE97" s="886"/>
      <c r="ETF97" s="887"/>
      <c r="ETG97" s="885"/>
      <c r="ETH97" s="886"/>
      <c r="ETI97" s="886"/>
      <c r="ETJ97" s="886"/>
      <c r="ETK97" s="886"/>
      <c r="ETL97" s="886"/>
      <c r="ETM97" s="886"/>
      <c r="ETN97" s="886"/>
      <c r="ETO97" s="887"/>
      <c r="ETP97" s="885"/>
      <c r="ETQ97" s="886"/>
      <c r="ETR97" s="886"/>
      <c r="ETS97" s="886"/>
      <c r="ETT97" s="886"/>
      <c r="ETU97" s="886"/>
      <c r="ETV97" s="886"/>
      <c r="ETW97" s="886"/>
      <c r="ETX97" s="887"/>
      <c r="ETY97" s="885"/>
      <c r="ETZ97" s="886"/>
      <c r="EUA97" s="886"/>
      <c r="EUB97" s="886"/>
      <c r="EUC97" s="886"/>
      <c r="EUD97" s="886"/>
      <c r="EUE97" s="886"/>
      <c r="EUF97" s="886"/>
      <c r="EUG97" s="887"/>
      <c r="EUH97" s="885"/>
      <c r="EUI97" s="886"/>
      <c r="EUJ97" s="886"/>
      <c r="EUK97" s="886"/>
      <c r="EUL97" s="886"/>
      <c r="EUM97" s="886"/>
      <c r="EUN97" s="886"/>
      <c r="EUO97" s="886"/>
      <c r="EUP97" s="887"/>
      <c r="EUQ97" s="885"/>
      <c r="EUR97" s="886"/>
      <c r="EUS97" s="886"/>
      <c r="EUT97" s="886"/>
      <c r="EUU97" s="886"/>
      <c r="EUV97" s="886"/>
      <c r="EUW97" s="886"/>
      <c r="EUX97" s="886"/>
      <c r="EUY97" s="887"/>
      <c r="EUZ97" s="885"/>
      <c r="EVA97" s="886"/>
      <c r="EVB97" s="886"/>
      <c r="EVC97" s="886"/>
      <c r="EVD97" s="886"/>
      <c r="EVE97" s="886"/>
      <c r="EVF97" s="886"/>
      <c r="EVG97" s="886"/>
      <c r="EVH97" s="887"/>
      <c r="EVI97" s="885"/>
      <c r="EVJ97" s="886"/>
      <c r="EVK97" s="886"/>
      <c r="EVL97" s="886"/>
      <c r="EVM97" s="886"/>
      <c r="EVN97" s="886"/>
      <c r="EVO97" s="886"/>
      <c r="EVP97" s="886"/>
      <c r="EVQ97" s="887"/>
      <c r="EVR97" s="885"/>
      <c r="EVS97" s="886"/>
      <c r="EVT97" s="886"/>
      <c r="EVU97" s="886"/>
      <c r="EVV97" s="886"/>
      <c r="EVW97" s="886"/>
      <c r="EVX97" s="886"/>
      <c r="EVY97" s="886"/>
      <c r="EVZ97" s="887"/>
      <c r="EWA97" s="885"/>
      <c r="EWB97" s="886"/>
      <c r="EWC97" s="886"/>
      <c r="EWD97" s="886"/>
      <c r="EWE97" s="886"/>
      <c r="EWF97" s="886"/>
      <c r="EWG97" s="886"/>
      <c r="EWH97" s="886"/>
      <c r="EWI97" s="887"/>
      <c r="EWJ97" s="885"/>
      <c r="EWK97" s="886"/>
      <c r="EWL97" s="886"/>
      <c r="EWM97" s="886"/>
      <c r="EWN97" s="886"/>
      <c r="EWO97" s="886"/>
      <c r="EWP97" s="886"/>
      <c r="EWQ97" s="886"/>
      <c r="EWR97" s="887"/>
      <c r="EWS97" s="885"/>
      <c r="EWT97" s="886"/>
      <c r="EWU97" s="886"/>
      <c r="EWV97" s="886"/>
      <c r="EWW97" s="886"/>
      <c r="EWX97" s="886"/>
      <c r="EWY97" s="886"/>
      <c r="EWZ97" s="886"/>
      <c r="EXA97" s="887"/>
      <c r="EXB97" s="885"/>
      <c r="EXC97" s="886"/>
      <c r="EXD97" s="886"/>
      <c r="EXE97" s="886"/>
      <c r="EXF97" s="886"/>
      <c r="EXG97" s="886"/>
      <c r="EXH97" s="886"/>
      <c r="EXI97" s="886"/>
      <c r="EXJ97" s="887"/>
      <c r="EXK97" s="885"/>
      <c r="EXL97" s="886"/>
      <c r="EXM97" s="886"/>
      <c r="EXN97" s="886"/>
      <c r="EXO97" s="886"/>
      <c r="EXP97" s="886"/>
      <c r="EXQ97" s="886"/>
      <c r="EXR97" s="886"/>
      <c r="EXS97" s="887"/>
      <c r="EXT97" s="885"/>
      <c r="EXU97" s="886"/>
      <c r="EXV97" s="886"/>
      <c r="EXW97" s="886"/>
      <c r="EXX97" s="886"/>
      <c r="EXY97" s="886"/>
      <c r="EXZ97" s="886"/>
      <c r="EYA97" s="886"/>
      <c r="EYB97" s="887"/>
      <c r="EYC97" s="885"/>
      <c r="EYD97" s="886"/>
      <c r="EYE97" s="886"/>
      <c r="EYF97" s="886"/>
      <c r="EYG97" s="886"/>
      <c r="EYH97" s="886"/>
      <c r="EYI97" s="886"/>
      <c r="EYJ97" s="886"/>
      <c r="EYK97" s="887"/>
      <c r="EYL97" s="885"/>
      <c r="EYM97" s="886"/>
      <c r="EYN97" s="886"/>
      <c r="EYO97" s="886"/>
      <c r="EYP97" s="886"/>
      <c r="EYQ97" s="886"/>
      <c r="EYR97" s="886"/>
      <c r="EYS97" s="886"/>
      <c r="EYT97" s="887"/>
      <c r="EYU97" s="885"/>
      <c r="EYV97" s="886"/>
      <c r="EYW97" s="886"/>
      <c r="EYX97" s="886"/>
      <c r="EYY97" s="886"/>
      <c r="EYZ97" s="886"/>
      <c r="EZA97" s="886"/>
      <c r="EZB97" s="886"/>
      <c r="EZC97" s="887"/>
      <c r="EZD97" s="885"/>
      <c r="EZE97" s="886"/>
      <c r="EZF97" s="886"/>
      <c r="EZG97" s="886"/>
      <c r="EZH97" s="886"/>
      <c r="EZI97" s="886"/>
      <c r="EZJ97" s="886"/>
      <c r="EZK97" s="886"/>
      <c r="EZL97" s="887"/>
      <c r="EZM97" s="885"/>
      <c r="EZN97" s="886"/>
      <c r="EZO97" s="886"/>
      <c r="EZP97" s="886"/>
      <c r="EZQ97" s="886"/>
      <c r="EZR97" s="886"/>
      <c r="EZS97" s="886"/>
      <c r="EZT97" s="886"/>
      <c r="EZU97" s="887"/>
      <c r="EZV97" s="885"/>
      <c r="EZW97" s="886"/>
      <c r="EZX97" s="886"/>
      <c r="EZY97" s="886"/>
      <c r="EZZ97" s="886"/>
      <c r="FAA97" s="886"/>
      <c r="FAB97" s="886"/>
      <c r="FAC97" s="886"/>
      <c r="FAD97" s="887"/>
      <c r="FAE97" s="885"/>
      <c r="FAF97" s="886"/>
      <c r="FAG97" s="886"/>
      <c r="FAH97" s="886"/>
      <c r="FAI97" s="886"/>
      <c r="FAJ97" s="886"/>
      <c r="FAK97" s="886"/>
      <c r="FAL97" s="886"/>
      <c r="FAM97" s="887"/>
      <c r="FAN97" s="885"/>
      <c r="FAO97" s="886"/>
      <c r="FAP97" s="886"/>
      <c r="FAQ97" s="886"/>
      <c r="FAR97" s="886"/>
      <c r="FAS97" s="886"/>
      <c r="FAT97" s="886"/>
      <c r="FAU97" s="886"/>
      <c r="FAV97" s="887"/>
      <c r="FAW97" s="885"/>
      <c r="FAX97" s="886"/>
      <c r="FAY97" s="886"/>
      <c r="FAZ97" s="886"/>
      <c r="FBA97" s="886"/>
      <c r="FBB97" s="886"/>
      <c r="FBC97" s="886"/>
      <c r="FBD97" s="886"/>
      <c r="FBE97" s="887"/>
      <c r="FBF97" s="885"/>
      <c r="FBG97" s="886"/>
      <c r="FBH97" s="886"/>
      <c r="FBI97" s="886"/>
      <c r="FBJ97" s="886"/>
      <c r="FBK97" s="886"/>
      <c r="FBL97" s="886"/>
      <c r="FBM97" s="886"/>
      <c r="FBN97" s="887"/>
      <c r="FBO97" s="885"/>
      <c r="FBP97" s="886"/>
      <c r="FBQ97" s="886"/>
      <c r="FBR97" s="886"/>
      <c r="FBS97" s="886"/>
      <c r="FBT97" s="886"/>
      <c r="FBU97" s="886"/>
      <c r="FBV97" s="886"/>
      <c r="FBW97" s="887"/>
      <c r="FBX97" s="885"/>
      <c r="FBY97" s="886"/>
      <c r="FBZ97" s="886"/>
      <c r="FCA97" s="886"/>
      <c r="FCB97" s="886"/>
      <c r="FCC97" s="886"/>
      <c r="FCD97" s="886"/>
      <c r="FCE97" s="886"/>
      <c r="FCF97" s="887"/>
      <c r="FCG97" s="885"/>
      <c r="FCH97" s="886"/>
      <c r="FCI97" s="886"/>
      <c r="FCJ97" s="886"/>
      <c r="FCK97" s="886"/>
      <c r="FCL97" s="886"/>
      <c r="FCM97" s="886"/>
      <c r="FCN97" s="886"/>
      <c r="FCO97" s="887"/>
      <c r="FCP97" s="885"/>
      <c r="FCQ97" s="886"/>
      <c r="FCR97" s="886"/>
      <c r="FCS97" s="886"/>
      <c r="FCT97" s="886"/>
      <c r="FCU97" s="886"/>
      <c r="FCV97" s="886"/>
      <c r="FCW97" s="886"/>
      <c r="FCX97" s="887"/>
      <c r="FCY97" s="885"/>
      <c r="FCZ97" s="886"/>
      <c r="FDA97" s="886"/>
      <c r="FDB97" s="886"/>
      <c r="FDC97" s="886"/>
      <c r="FDD97" s="886"/>
      <c r="FDE97" s="886"/>
      <c r="FDF97" s="886"/>
      <c r="FDG97" s="887"/>
      <c r="FDH97" s="885"/>
      <c r="FDI97" s="886"/>
      <c r="FDJ97" s="886"/>
      <c r="FDK97" s="886"/>
      <c r="FDL97" s="886"/>
      <c r="FDM97" s="886"/>
      <c r="FDN97" s="886"/>
      <c r="FDO97" s="886"/>
      <c r="FDP97" s="887"/>
      <c r="FDQ97" s="885"/>
      <c r="FDR97" s="886"/>
      <c r="FDS97" s="886"/>
      <c r="FDT97" s="886"/>
      <c r="FDU97" s="886"/>
      <c r="FDV97" s="886"/>
      <c r="FDW97" s="886"/>
      <c r="FDX97" s="886"/>
      <c r="FDY97" s="887"/>
      <c r="FDZ97" s="885"/>
      <c r="FEA97" s="886"/>
      <c r="FEB97" s="886"/>
      <c r="FEC97" s="886"/>
      <c r="FED97" s="886"/>
      <c r="FEE97" s="886"/>
      <c r="FEF97" s="886"/>
      <c r="FEG97" s="886"/>
      <c r="FEH97" s="887"/>
      <c r="FEI97" s="885"/>
      <c r="FEJ97" s="886"/>
      <c r="FEK97" s="886"/>
      <c r="FEL97" s="886"/>
      <c r="FEM97" s="886"/>
      <c r="FEN97" s="886"/>
      <c r="FEO97" s="886"/>
      <c r="FEP97" s="886"/>
      <c r="FEQ97" s="887"/>
      <c r="FER97" s="885"/>
      <c r="FES97" s="886"/>
      <c r="FET97" s="886"/>
      <c r="FEU97" s="886"/>
      <c r="FEV97" s="886"/>
      <c r="FEW97" s="886"/>
      <c r="FEX97" s="886"/>
      <c r="FEY97" s="886"/>
      <c r="FEZ97" s="887"/>
      <c r="FFA97" s="885"/>
      <c r="FFB97" s="886"/>
      <c r="FFC97" s="886"/>
      <c r="FFD97" s="886"/>
      <c r="FFE97" s="886"/>
      <c r="FFF97" s="886"/>
      <c r="FFG97" s="886"/>
      <c r="FFH97" s="886"/>
      <c r="FFI97" s="887"/>
      <c r="FFJ97" s="885"/>
      <c r="FFK97" s="886"/>
      <c r="FFL97" s="886"/>
      <c r="FFM97" s="886"/>
      <c r="FFN97" s="886"/>
      <c r="FFO97" s="886"/>
      <c r="FFP97" s="886"/>
      <c r="FFQ97" s="886"/>
      <c r="FFR97" s="887"/>
      <c r="FFS97" s="885"/>
      <c r="FFT97" s="886"/>
      <c r="FFU97" s="886"/>
      <c r="FFV97" s="886"/>
      <c r="FFW97" s="886"/>
      <c r="FFX97" s="886"/>
      <c r="FFY97" s="886"/>
      <c r="FFZ97" s="886"/>
      <c r="FGA97" s="887"/>
      <c r="FGB97" s="885"/>
      <c r="FGC97" s="886"/>
      <c r="FGD97" s="886"/>
      <c r="FGE97" s="886"/>
      <c r="FGF97" s="886"/>
      <c r="FGG97" s="886"/>
      <c r="FGH97" s="886"/>
      <c r="FGI97" s="886"/>
      <c r="FGJ97" s="887"/>
      <c r="FGK97" s="885"/>
      <c r="FGL97" s="886"/>
      <c r="FGM97" s="886"/>
      <c r="FGN97" s="886"/>
      <c r="FGO97" s="886"/>
      <c r="FGP97" s="886"/>
      <c r="FGQ97" s="886"/>
      <c r="FGR97" s="886"/>
      <c r="FGS97" s="887"/>
      <c r="FGT97" s="885"/>
      <c r="FGU97" s="886"/>
      <c r="FGV97" s="886"/>
      <c r="FGW97" s="886"/>
      <c r="FGX97" s="886"/>
      <c r="FGY97" s="886"/>
      <c r="FGZ97" s="886"/>
      <c r="FHA97" s="886"/>
      <c r="FHB97" s="887"/>
      <c r="FHC97" s="885"/>
      <c r="FHD97" s="886"/>
      <c r="FHE97" s="886"/>
      <c r="FHF97" s="886"/>
      <c r="FHG97" s="886"/>
      <c r="FHH97" s="886"/>
      <c r="FHI97" s="886"/>
      <c r="FHJ97" s="886"/>
      <c r="FHK97" s="887"/>
      <c r="FHL97" s="885"/>
      <c r="FHM97" s="886"/>
      <c r="FHN97" s="886"/>
      <c r="FHO97" s="886"/>
      <c r="FHP97" s="886"/>
      <c r="FHQ97" s="886"/>
      <c r="FHR97" s="886"/>
      <c r="FHS97" s="886"/>
      <c r="FHT97" s="887"/>
      <c r="FHU97" s="885"/>
      <c r="FHV97" s="886"/>
      <c r="FHW97" s="886"/>
      <c r="FHX97" s="886"/>
      <c r="FHY97" s="886"/>
      <c r="FHZ97" s="886"/>
      <c r="FIA97" s="886"/>
      <c r="FIB97" s="886"/>
      <c r="FIC97" s="887"/>
      <c r="FID97" s="885"/>
      <c r="FIE97" s="886"/>
      <c r="FIF97" s="886"/>
      <c r="FIG97" s="886"/>
      <c r="FIH97" s="886"/>
      <c r="FII97" s="886"/>
      <c r="FIJ97" s="886"/>
      <c r="FIK97" s="886"/>
      <c r="FIL97" s="887"/>
      <c r="FIM97" s="885"/>
      <c r="FIN97" s="886"/>
      <c r="FIO97" s="886"/>
      <c r="FIP97" s="886"/>
      <c r="FIQ97" s="886"/>
      <c r="FIR97" s="886"/>
      <c r="FIS97" s="886"/>
      <c r="FIT97" s="886"/>
      <c r="FIU97" s="887"/>
      <c r="FIV97" s="885"/>
      <c r="FIW97" s="886"/>
      <c r="FIX97" s="886"/>
      <c r="FIY97" s="886"/>
      <c r="FIZ97" s="886"/>
      <c r="FJA97" s="886"/>
      <c r="FJB97" s="886"/>
      <c r="FJC97" s="886"/>
      <c r="FJD97" s="887"/>
      <c r="FJE97" s="885"/>
      <c r="FJF97" s="886"/>
      <c r="FJG97" s="886"/>
      <c r="FJH97" s="886"/>
      <c r="FJI97" s="886"/>
      <c r="FJJ97" s="886"/>
      <c r="FJK97" s="886"/>
      <c r="FJL97" s="886"/>
      <c r="FJM97" s="887"/>
      <c r="FJN97" s="885"/>
      <c r="FJO97" s="886"/>
      <c r="FJP97" s="886"/>
      <c r="FJQ97" s="886"/>
      <c r="FJR97" s="886"/>
      <c r="FJS97" s="886"/>
      <c r="FJT97" s="886"/>
      <c r="FJU97" s="886"/>
      <c r="FJV97" s="887"/>
      <c r="FJW97" s="885"/>
      <c r="FJX97" s="886"/>
      <c r="FJY97" s="886"/>
      <c r="FJZ97" s="886"/>
      <c r="FKA97" s="886"/>
      <c r="FKB97" s="886"/>
      <c r="FKC97" s="886"/>
      <c r="FKD97" s="886"/>
      <c r="FKE97" s="887"/>
      <c r="FKF97" s="885"/>
      <c r="FKG97" s="886"/>
      <c r="FKH97" s="886"/>
      <c r="FKI97" s="886"/>
      <c r="FKJ97" s="886"/>
      <c r="FKK97" s="886"/>
      <c r="FKL97" s="886"/>
      <c r="FKM97" s="886"/>
      <c r="FKN97" s="887"/>
      <c r="FKO97" s="885"/>
      <c r="FKP97" s="886"/>
      <c r="FKQ97" s="886"/>
      <c r="FKR97" s="886"/>
      <c r="FKS97" s="886"/>
      <c r="FKT97" s="886"/>
      <c r="FKU97" s="886"/>
      <c r="FKV97" s="886"/>
      <c r="FKW97" s="887"/>
      <c r="FKX97" s="885"/>
      <c r="FKY97" s="886"/>
      <c r="FKZ97" s="886"/>
      <c r="FLA97" s="886"/>
      <c r="FLB97" s="886"/>
      <c r="FLC97" s="886"/>
      <c r="FLD97" s="886"/>
      <c r="FLE97" s="886"/>
      <c r="FLF97" s="887"/>
      <c r="FLG97" s="885"/>
      <c r="FLH97" s="886"/>
      <c r="FLI97" s="886"/>
      <c r="FLJ97" s="886"/>
      <c r="FLK97" s="886"/>
      <c r="FLL97" s="886"/>
      <c r="FLM97" s="886"/>
      <c r="FLN97" s="886"/>
      <c r="FLO97" s="887"/>
      <c r="FLP97" s="885"/>
      <c r="FLQ97" s="886"/>
      <c r="FLR97" s="886"/>
      <c r="FLS97" s="886"/>
      <c r="FLT97" s="886"/>
      <c r="FLU97" s="886"/>
      <c r="FLV97" s="886"/>
      <c r="FLW97" s="886"/>
      <c r="FLX97" s="887"/>
      <c r="FLY97" s="885"/>
      <c r="FLZ97" s="886"/>
      <c r="FMA97" s="886"/>
      <c r="FMB97" s="886"/>
      <c r="FMC97" s="886"/>
      <c r="FMD97" s="886"/>
      <c r="FME97" s="886"/>
      <c r="FMF97" s="886"/>
      <c r="FMG97" s="887"/>
      <c r="FMH97" s="885"/>
      <c r="FMI97" s="886"/>
      <c r="FMJ97" s="886"/>
      <c r="FMK97" s="886"/>
      <c r="FML97" s="886"/>
      <c r="FMM97" s="886"/>
      <c r="FMN97" s="886"/>
      <c r="FMO97" s="886"/>
      <c r="FMP97" s="887"/>
      <c r="FMQ97" s="885"/>
      <c r="FMR97" s="886"/>
      <c r="FMS97" s="886"/>
      <c r="FMT97" s="886"/>
      <c r="FMU97" s="886"/>
      <c r="FMV97" s="886"/>
      <c r="FMW97" s="886"/>
      <c r="FMX97" s="886"/>
      <c r="FMY97" s="887"/>
      <c r="FMZ97" s="885"/>
      <c r="FNA97" s="886"/>
      <c r="FNB97" s="886"/>
      <c r="FNC97" s="886"/>
      <c r="FND97" s="886"/>
      <c r="FNE97" s="886"/>
      <c r="FNF97" s="886"/>
      <c r="FNG97" s="886"/>
      <c r="FNH97" s="887"/>
      <c r="FNI97" s="885"/>
      <c r="FNJ97" s="886"/>
      <c r="FNK97" s="886"/>
      <c r="FNL97" s="886"/>
      <c r="FNM97" s="886"/>
      <c r="FNN97" s="886"/>
      <c r="FNO97" s="886"/>
      <c r="FNP97" s="886"/>
      <c r="FNQ97" s="887"/>
      <c r="FNR97" s="885"/>
      <c r="FNS97" s="886"/>
      <c r="FNT97" s="886"/>
      <c r="FNU97" s="886"/>
      <c r="FNV97" s="886"/>
      <c r="FNW97" s="886"/>
      <c r="FNX97" s="886"/>
      <c r="FNY97" s="886"/>
      <c r="FNZ97" s="887"/>
      <c r="FOA97" s="885"/>
      <c r="FOB97" s="886"/>
      <c r="FOC97" s="886"/>
      <c r="FOD97" s="886"/>
      <c r="FOE97" s="886"/>
      <c r="FOF97" s="886"/>
      <c r="FOG97" s="886"/>
      <c r="FOH97" s="886"/>
      <c r="FOI97" s="887"/>
      <c r="FOJ97" s="885"/>
      <c r="FOK97" s="886"/>
      <c r="FOL97" s="886"/>
      <c r="FOM97" s="886"/>
      <c r="FON97" s="886"/>
      <c r="FOO97" s="886"/>
      <c r="FOP97" s="886"/>
      <c r="FOQ97" s="886"/>
      <c r="FOR97" s="887"/>
      <c r="FOS97" s="885"/>
      <c r="FOT97" s="886"/>
      <c r="FOU97" s="886"/>
      <c r="FOV97" s="886"/>
      <c r="FOW97" s="886"/>
      <c r="FOX97" s="886"/>
      <c r="FOY97" s="886"/>
      <c r="FOZ97" s="886"/>
      <c r="FPA97" s="887"/>
      <c r="FPB97" s="885"/>
      <c r="FPC97" s="886"/>
      <c r="FPD97" s="886"/>
      <c r="FPE97" s="886"/>
      <c r="FPF97" s="886"/>
      <c r="FPG97" s="886"/>
      <c r="FPH97" s="886"/>
      <c r="FPI97" s="886"/>
      <c r="FPJ97" s="887"/>
      <c r="FPK97" s="885"/>
      <c r="FPL97" s="886"/>
      <c r="FPM97" s="886"/>
      <c r="FPN97" s="886"/>
      <c r="FPO97" s="886"/>
      <c r="FPP97" s="886"/>
      <c r="FPQ97" s="886"/>
      <c r="FPR97" s="886"/>
      <c r="FPS97" s="887"/>
      <c r="FPT97" s="885"/>
      <c r="FPU97" s="886"/>
      <c r="FPV97" s="886"/>
      <c r="FPW97" s="886"/>
      <c r="FPX97" s="886"/>
      <c r="FPY97" s="886"/>
      <c r="FPZ97" s="886"/>
      <c r="FQA97" s="886"/>
      <c r="FQB97" s="887"/>
      <c r="FQC97" s="885"/>
      <c r="FQD97" s="886"/>
      <c r="FQE97" s="886"/>
      <c r="FQF97" s="886"/>
      <c r="FQG97" s="886"/>
      <c r="FQH97" s="886"/>
      <c r="FQI97" s="886"/>
      <c r="FQJ97" s="886"/>
      <c r="FQK97" s="887"/>
      <c r="FQL97" s="885"/>
      <c r="FQM97" s="886"/>
      <c r="FQN97" s="886"/>
      <c r="FQO97" s="886"/>
      <c r="FQP97" s="886"/>
      <c r="FQQ97" s="886"/>
      <c r="FQR97" s="886"/>
      <c r="FQS97" s="886"/>
      <c r="FQT97" s="887"/>
      <c r="FQU97" s="885"/>
      <c r="FQV97" s="886"/>
      <c r="FQW97" s="886"/>
      <c r="FQX97" s="886"/>
      <c r="FQY97" s="886"/>
      <c r="FQZ97" s="886"/>
      <c r="FRA97" s="886"/>
      <c r="FRB97" s="886"/>
      <c r="FRC97" s="887"/>
      <c r="FRD97" s="885"/>
      <c r="FRE97" s="886"/>
      <c r="FRF97" s="886"/>
      <c r="FRG97" s="886"/>
      <c r="FRH97" s="886"/>
      <c r="FRI97" s="886"/>
      <c r="FRJ97" s="886"/>
      <c r="FRK97" s="886"/>
      <c r="FRL97" s="887"/>
      <c r="FRM97" s="885"/>
      <c r="FRN97" s="886"/>
      <c r="FRO97" s="886"/>
      <c r="FRP97" s="886"/>
      <c r="FRQ97" s="886"/>
      <c r="FRR97" s="886"/>
      <c r="FRS97" s="886"/>
      <c r="FRT97" s="886"/>
      <c r="FRU97" s="887"/>
      <c r="FRV97" s="885"/>
      <c r="FRW97" s="886"/>
      <c r="FRX97" s="886"/>
      <c r="FRY97" s="886"/>
      <c r="FRZ97" s="886"/>
      <c r="FSA97" s="886"/>
      <c r="FSB97" s="886"/>
      <c r="FSC97" s="886"/>
      <c r="FSD97" s="887"/>
      <c r="FSE97" s="885"/>
      <c r="FSF97" s="886"/>
      <c r="FSG97" s="886"/>
      <c r="FSH97" s="886"/>
      <c r="FSI97" s="886"/>
      <c r="FSJ97" s="886"/>
      <c r="FSK97" s="886"/>
      <c r="FSL97" s="886"/>
      <c r="FSM97" s="887"/>
      <c r="FSN97" s="885"/>
      <c r="FSO97" s="886"/>
      <c r="FSP97" s="886"/>
      <c r="FSQ97" s="886"/>
      <c r="FSR97" s="886"/>
      <c r="FSS97" s="886"/>
      <c r="FST97" s="886"/>
      <c r="FSU97" s="886"/>
      <c r="FSV97" s="887"/>
      <c r="FSW97" s="885"/>
      <c r="FSX97" s="886"/>
      <c r="FSY97" s="886"/>
      <c r="FSZ97" s="886"/>
      <c r="FTA97" s="886"/>
      <c r="FTB97" s="886"/>
      <c r="FTC97" s="886"/>
      <c r="FTD97" s="886"/>
      <c r="FTE97" s="887"/>
      <c r="FTF97" s="885"/>
      <c r="FTG97" s="886"/>
      <c r="FTH97" s="886"/>
      <c r="FTI97" s="886"/>
      <c r="FTJ97" s="886"/>
      <c r="FTK97" s="886"/>
      <c r="FTL97" s="886"/>
      <c r="FTM97" s="886"/>
      <c r="FTN97" s="887"/>
      <c r="FTO97" s="885"/>
      <c r="FTP97" s="886"/>
      <c r="FTQ97" s="886"/>
      <c r="FTR97" s="886"/>
      <c r="FTS97" s="886"/>
      <c r="FTT97" s="886"/>
      <c r="FTU97" s="886"/>
      <c r="FTV97" s="886"/>
      <c r="FTW97" s="887"/>
      <c r="FTX97" s="885"/>
      <c r="FTY97" s="886"/>
      <c r="FTZ97" s="886"/>
      <c r="FUA97" s="886"/>
      <c r="FUB97" s="886"/>
      <c r="FUC97" s="886"/>
      <c r="FUD97" s="886"/>
      <c r="FUE97" s="886"/>
      <c r="FUF97" s="887"/>
      <c r="FUG97" s="885"/>
      <c r="FUH97" s="886"/>
      <c r="FUI97" s="886"/>
      <c r="FUJ97" s="886"/>
      <c r="FUK97" s="886"/>
      <c r="FUL97" s="886"/>
      <c r="FUM97" s="886"/>
      <c r="FUN97" s="886"/>
      <c r="FUO97" s="887"/>
      <c r="FUP97" s="885"/>
      <c r="FUQ97" s="886"/>
      <c r="FUR97" s="886"/>
      <c r="FUS97" s="886"/>
      <c r="FUT97" s="886"/>
      <c r="FUU97" s="886"/>
      <c r="FUV97" s="886"/>
      <c r="FUW97" s="886"/>
      <c r="FUX97" s="887"/>
      <c r="FUY97" s="885"/>
      <c r="FUZ97" s="886"/>
      <c r="FVA97" s="886"/>
      <c r="FVB97" s="886"/>
      <c r="FVC97" s="886"/>
      <c r="FVD97" s="886"/>
      <c r="FVE97" s="886"/>
      <c r="FVF97" s="886"/>
      <c r="FVG97" s="887"/>
      <c r="FVH97" s="885"/>
      <c r="FVI97" s="886"/>
      <c r="FVJ97" s="886"/>
      <c r="FVK97" s="886"/>
      <c r="FVL97" s="886"/>
      <c r="FVM97" s="886"/>
      <c r="FVN97" s="886"/>
      <c r="FVO97" s="886"/>
      <c r="FVP97" s="887"/>
      <c r="FVQ97" s="885"/>
      <c r="FVR97" s="886"/>
      <c r="FVS97" s="886"/>
      <c r="FVT97" s="886"/>
      <c r="FVU97" s="886"/>
      <c r="FVV97" s="886"/>
      <c r="FVW97" s="886"/>
      <c r="FVX97" s="886"/>
      <c r="FVY97" s="887"/>
      <c r="FVZ97" s="885"/>
      <c r="FWA97" s="886"/>
      <c r="FWB97" s="886"/>
      <c r="FWC97" s="886"/>
      <c r="FWD97" s="886"/>
      <c r="FWE97" s="886"/>
      <c r="FWF97" s="886"/>
      <c r="FWG97" s="886"/>
      <c r="FWH97" s="887"/>
      <c r="FWI97" s="885"/>
      <c r="FWJ97" s="886"/>
      <c r="FWK97" s="886"/>
      <c r="FWL97" s="886"/>
      <c r="FWM97" s="886"/>
      <c r="FWN97" s="886"/>
      <c r="FWO97" s="886"/>
      <c r="FWP97" s="886"/>
      <c r="FWQ97" s="887"/>
      <c r="FWR97" s="885"/>
      <c r="FWS97" s="886"/>
      <c r="FWT97" s="886"/>
      <c r="FWU97" s="886"/>
      <c r="FWV97" s="886"/>
      <c r="FWW97" s="886"/>
      <c r="FWX97" s="886"/>
      <c r="FWY97" s="886"/>
      <c r="FWZ97" s="887"/>
      <c r="FXA97" s="885"/>
      <c r="FXB97" s="886"/>
      <c r="FXC97" s="886"/>
      <c r="FXD97" s="886"/>
      <c r="FXE97" s="886"/>
      <c r="FXF97" s="886"/>
      <c r="FXG97" s="886"/>
      <c r="FXH97" s="886"/>
      <c r="FXI97" s="887"/>
      <c r="FXJ97" s="885"/>
      <c r="FXK97" s="886"/>
      <c r="FXL97" s="886"/>
      <c r="FXM97" s="886"/>
      <c r="FXN97" s="886"/>
      <c r="FXO97" s="886"/>
      <c r="FXP97" s="886"/>
      <c r="FXQ97" s="886"/>
      <c r="FXR97" s="887"/>
      <c r="FXS97" s="885"/>
      <c r="FXT97" s="886"/>
      <c r="FXU97" s="886"/>
      <c r="FXV97" s="886"/>
      <c r="FXW97" s="886"/>
      <c r="FXX97" s="886"/>
      <c r="FXY97" s="886"/>
      <c r="FXZ97" s="886"/>
      <c r="FYA97" s="887"/>
      <c r="FYB97" s="885"/>
      <c r="FYC97" s="886"/>
      <c r="FYD97" s="886"/>
      <c r="FYE97" s="886"/>
      <c r="FYF97" s="886"/>
      <c r="FYG97" s="886"/>
      <c r="FYH97" s="886"/>
      <c r="FYI97" s="886"/>
      <c r="FYJ97" s="887"/>
      <c r="FYK97" s="885"/>
      <c r="FYL97" s="886"/>
      <c r="FYM97" s="886"/>
      <c r="FYN97" s="886"/>
      <c r="FYO97" s="886"/>
      <c r="FYP97" s="886"/>
      <c r="FYQ97" s="886"/>
      <c r="FYR97" s="886"/>
      <c r="FYS97" s="887"/>
      <c r="FYT97" s="885"/>
      <c r="FYU97" s="886"/>
      <c r="FYV97" s="886"/>
      <c r="FYW97" s="886"/>
      <c r="FYX97" s="886"/>
      <c r="FYY97" s="886"/>
      <c r="FYZ97" s="886"/>
      <c r="FZA97" s="886"/>
      <c r="FZB97" s="887"/>
      <c r="FZC97" s="885"/>
      <c r="FZD97" s="886"/>
      <c r="FZE97" s="886"/>
      <c r="FZF97" s="886"/>
      <c r="FZG97" s="886"/>
      <c r="FZH97" s="886"/>
      <c r="FZI97" s="886"/>
      <c r="FZJ97" s="886"/>
      <c r="FZK97" s="887"/>
      <c r="FZL97" s="885"/>
      <c r="FZM97" s="886"/>
      <c r="FZN97" s="886"/>
      <c r="FZO97" s="886"/>
      <c r="FZP97" s="886"/>
      <c r="FZQ97" s="886"/>
      <c r="FZR97" s="886"/>
      <c r="FZS97" s="886"/>
      <c r="FZT97" s="887"/>
      <c r="FZU97" s="885"/>
      <c r="FZV97" s="886"/>
      <c r="FZW97" s="886"/>
      <c r="FZX97" s="886"/>
      <c r="FZY97" s="886"/>
      <c r="FZZ97" s="886"/>
      <c r="GAA97" s="886"/>
      <c r="GAB97" s="886"/>
      <c r="GAC97" s="887"/>
      <c r="GAD97" s="885"/>
      <c r="GAE97" s="886"/>
      <c r="GAF97" s="886"/>
      <c r="GAG97" s="886"/>
      <c r="GAH97" s="886"/>
      <c r="GAI97" s="886"/>
      <c r="GAJ97" s="886"/>
      <c r="GAK97" s="886"/>
      <c r="GAL97" s="887"/>
      <c r="GAM97" s="885"/>
      <c r="GAN97" s="886"/>
      <c r="GAO97" s="886"/>
      <c r="GAP97" s="886"/>
      <c r="GAQ97" s="886"/>
      <c r="GAR97" s="886"/>
      <c r="GAS97" s="886"/>
      <c r="GAT97" s="886"/>
      <c r="GAU97" s="887"/>
      <c r="GAV97" s="885"/>
      <c r="GAW97" s="886"/>
      <c r="GAX97" s="886"/>
      <c r="GAY97" s="886"/>
      <c r="GAZ97" s="886"/>
      <c r="GBA97" s="886"/>
      <c r="GBB97" s="886"/>
      <c r="GBC97" s="886"/>
      <c r="GBD97" s="887"/>
      <c r="GBE97" s="885"/>
      <c r="GBF97" s="886"/>
      <c r="GBG97" s="886"/>
      <c r="GBH97" s="886"/>
      <c r="GBI97" s="886"/>
      <c r="GBJ97" s="886"/>
      <c r="GBK97" s="886"/>
      <c r="GBL97" s="886"/>
      <c r="GBM97" s="887"/>
      <c r="GBN97" s="885"/>
      <c r="GBO97" s="886"/>
      <c r="GBP97" s="886"/>
      <c r="GBQ97" s="886"/>
      <c r="GBR97" s="886"/>
      <c r="GBS97" s="886"/>
      <c r="GBT97" s="886"/>
      <c r="GBU97" s="886"/>
      <c r="GBV97" s="887"/>
      <c r="GBW97" s="885"/>
      <c r="GBX97" s="886"/>
      <c r="GBY97" s="886"/>
      <c r="GBZ97" s="886"/>
      <c r="GCA97" s="886"/>
      <c r="GCB97" s="886"/>
      <c r="GCC97" s="886"/>
      <c r="GCD97" s="886"/>
      <c r="GCE97" s="887"/>
      <c r="GCF97" s="885"/>
      <c r="GCG97" s="886"/>
      <c r="GCH97" s="886"/>
      <c r="GCI97" s="886"/>
      <c r="GCJ97" s="886"/>
      <c r="GCK97" s="886"/>
      <c r="GCL97" s="886"/>
      <c r="GCM97" s="886"/>
      <c r="GCN97" s="887"/>
      <c r="GCO97" s="885"/>
      <c r="GCP97" s="886"/>
      <c r="GCQ97" s="886"/>
      <c r="GCR97" s="886"/>
      <c r="GCS97" s="886"/>
      <c r="GCT97" s="886"/>
      <c r="GCU97" s="886"/>
      <c r="GCV97" s="886"/>
      <c r="GCW97" s="887"/>
      <c r="GCX97" s="885"/>
      <c r="GCY97" s="886"/>
      <c r="GCZ97" s="886"/>
      <c r="GDA97" s="886"/>
      <c r="GDB97" s="886"/>
      <c r="GDC97" s="886"/>
      <c r="GDD97" s="886"/>
      <c r="GDE97" s="886"/>
      <c r="GDF97" s="887"/>
      <c r="GDG97" s="885"/>
      <c r="GDH97" s="886"/>
      <c r="GDI97" s="886"/>
      <c r="GDJ97" s="886"/>
      <c r="GDK97" s="886"/>
      <c r="GDL97" s="886"/>
      <c r="GDM97" s="886"/>
      <c r="GDN97" s="886"/>
      <c r="GDO97" s="887"/>
      <c r="GDP97" s="885"/>
      <c r="GDQ97" s="886"/>
      <c r="GDR97" s="886"/>
      <c r="GDS97" s="886"/>
      <c r="GDT97" s="886"/>
      <c r="GDU97" s="886"/>
      <c r="GDV97" s="886"/>
      <c r="GDW97" s="886"/>
      <c r="GDX97" s="887"/>
      <c r="GDY97" s="885"/>
      <c r="GDZ97" s="886"/>
      <c r="GEA97" s="886"/>
      <c r="GEB97" s="886"/>
      <c r="GEC97" s="886"/>
      <c r="GED97" s="886"/>
      <c r="GEE97" s="886"/>
      <c r="GEF97" s="886"/>
      <c r="GEG97" s="887"/>
      <c r="GEH97" s="885"/>
      <c r="GEI97" s="886"/>
      <c r="GEJ97" s="886"/>
      <c r="GEK97" s="886"/>
      <c r="GEL97" s="886"/>
      <c r="GEM97" s="886"/>
      <c r="GEN97" s="886"/>
      <c r="GEO97" s="886"/>
      <c r="GEP97" s="887"/>
      <c r="GEQ97" s="885"/>
      <c r="GER97" s="886"/>
      <c r="GES97" s="886"/>
      <c r="GET97" s="886"/>
      <c r="GEU97" s="886"/>
      <c r="GEV97" s="886"/>
      <c r="GEW97" s="886"/>
      <c r="GEX97" s="886"/>
      <c r="GEY97" s="887"/>
      <c r="GEZ97" s="885"/>
      <c r="GFA97" s="886"/>
      <c r="GFB97" s="886"/>
      <c r="GFC97" s="886"/>
      <c r="GFD97" s="886"/>
      <c r="GFE97" s="886"/>
      <c r="GFF97" s="886"/>
      <c r="GFG97" s="886"/>
      <c r="GFH97" s="887"/>
      <c r="GFI97" s="885"/>
      <c r="GFJ97" s="886"/>
      <c r="GFK97" s="886"/>
      <c r="GFL97" s="886"/>
      <c r="GFM97" s="886"/>
      <c r="GFN97" s="886"/>
      <c r="GFO97" s="886"/>
      <c r="GFP97" s="886"/>
      <c r="GFQ97" s="887"/>
      <c r="GFR97" s="885"/>
      <c r="GFS97" s="886"/>
      <c r="GFT97" s="886"/>
      <c r="GFU97" s="886"/>
      <c r="GFV97" s="886"/>
      <c r="GFW97" s="886"/>
      <c r="GFX97" s="886"/>
      <c r="GFY97" s="886"/>
      <c r="GFZ97" s="887"/>
      <c r="GGA97" s="885"/>
      <c r="GGB97" s="886"/>
      <c r="GGC97" s="886"/>
      <c r="GGD97" s="886"/>
      <c r="GGE97" s="886"/>
      <c r="GGF97" s="886"/>
      <c r="GGG97" s="886"/>
      <c r="GGH97" s="886"/>
      <c r="GGI97" s="887"/>
      <c r="GGJ97" s="885"/>
      <c r="GGK97" s="886"/>
      <c r="GGL97" s="886"/>
      <c r="GGM97" s="886"/>
      <c r="GGN97" s="886"/>
      <c r="GGO97" s="886"/>
      <c r="GGP97" s="886"/>
      <c r="GGQ97" s="886"/>
      <c r="GGR97" s="887"/>
      <c r="GGS97" s="885"/>
      <c r="GGT97" s="886"/>
      <c r="GGU97" s="886"/>
      <c r="GGV97" s="886"/>
      <c r="GGW97" s="886"/>
      <c r="GGX97" s="886"/>
      <c r="GGY97" s="886"/>
      <c r="GGZ97" s="886"/>
      <c r="GHA97" s="887"/>
      <c r="GHB97" s="885"/>
      <c r="GHC97" s="886"/>
      <c r="GHD97" s="886"/>
      <c r="GHE97" s="886"/>
      <c r="GHF97" s="886"/>
      <c r="GHG97" s="886"/>
      <c r="GHH97" s="886"/>
      <c r="GHI97" s="886"/>
      <c r="GHJ97" s="887"/>
      <c r="GHK97" s="885"/>
      <c r="GHL97" s="886"/>
      <c r="GHM97" s="886"/>
      <c r="GHN97" s="886"/>
      <c r="GHO97" s="886"/>
      <c r="GHP97" s="886"/>
      <c r="GHQ97" s="886"/>
      <c r="GHR97" s="886"/>
      <c r="GHS97" s="887"/>
      <c r="GHT97" s="885"/>
      <c r="GHU97" s="886"/>
      <c r="GHV97" s="886"/>
      <c r="GHW97" s="886"/>
      <c r="GHX97" s="886"/>
      <c r="GHY97" s="886"/>
      <c r="GHZ97" s="886"/>
      <c r="GIA97" s="886"/>
      <c r="GIB97" s="887"/>
      <c r="GIC97" s="885"/>
      <c r="GID97" s="886"/>
      <c r="GIE97" s="886"/>
      <c r="GIF97" s="886"/>
      <c r="GIG97" s="886"/>
      <c r="GIH97" s="886"/>
      <c r="GII97" s="886"/>
      <c r="GIJ97" s="886"/>
      <c r="GIK97" s="887"/>
      <c r="GIL97" s="885"/>
      <c r="GIM97" s="886"/>
      <c r="GIN97" s="886"/>
      <c r="GIO97" s="886"/>
      <c r="GIP97" s="886"/>
      <c r="GIQ97" s="886"/>
      <c r="GIR97" s="886"/>
      <c r="GIS97" s="886"/>
      <c r="GIT97" s="887"/>
      <c r="GIU97" s="885"/>
      <c r="GIV97" s="886"/>
      <c r="GIW97" s="886"/>
      <c r="GIX97" s="886"/>
      <c r="GIY97" s="886"/>
      <c r="GIZ97" s="886"/>
      <c r="GJA97" s="886"/>
      <c r="GJB97" s="886"/>
      <c r="GJC97" s="887"/>
      <c r="GJD97" s="885"/>
      <c r="GJE97" s="886"/>
      <c r="GJF97" s="886"/>
      <c r="GJG97" s="886"/>
      <c r="GJH97" s="886"/>
      <c r="GJI97" s="886"/>
      <c r="GJJ97" s="886"/>
      <c r="GJK97" s="886"/>
      <c r="GJL97" s="887"/>
      <c r="GJM97" s="885"/>
      <c r="GJN97" s="886"/>
      <c r="GJO97" s="886"/>
      <c r="GJP97" s="886"/>
      <c r="GJQ97" s="886"/>
      <c r="GJR97" s="886"/>
      <c r="GJS97" s="886"/>
      <c r="GJT97" s="886"/>
      <c r="GJU97" s="887"/>
      <c r="GJV97" s="885"/>
      <c r="GJW97" s="886"/>
      <c r="GJX97" s="886"/>
      <c r="GJY97" s="886"/>
      <c r="GJZ97" s="886"/>
      <c r="GKA97" s="886"/>
      <c r="GKB97" s="886"/>
      <c r="GKC97" s="886"/>
      <c r="GKD97" s="887"/>
      <c r="GKE97" s="885"/>
      <c r="GKF97" s="886"/>
      <c r="GKG97" s="886"/>
      <c r="GKH97" s="886"/>
      <c r="GKI97" s="886"/>
      <c r="GKJ97" s="886"/>
      <c r="GKK97" s="886"/>
      <c r="GKL97" s="886"/>
      <c r="GKM97" s="887"/>
      <c r="GKN97" s="885"/>
      <c r="GKO97" s="886"/>
      <c r="GKP97" s="886"/>
      <c r="GKQ97" s="886"/>
      <c r="GKR97" s="886"/>
      <c r="GKS97" s="886"/>
      <c r="GKT97" s="886"/>
      <c r="GKU97" s="886"/>
      <c r="GKV97" s="887"/>
      <c r="GKW97" s="885"/>
      <c r="GKX97" s="886"/>
      <c r="GKY97" s="886"/>
      <c r="GKZ97" s="886"/>
      <c r="GLA97" s="886"/>
      <c r="GLB97" s="886"/>
      <c r="GLC97" s="886"/>
      <c r="GLD97" s="886"/>
      <c r="GLE97" s="887"/>
      <c r="GLF97" s="885"/>
      <c r="GLG97" s="886"/>
      <c r="GLH97" s="886"/>
      <c r="GLI97" s="886"/>
      <c r="GLJ97" s="886"/>
      <c r="GLK97" s="886"/>
      <c r="GLL97" s="886"/>
      <c r="GLM97" s="886"/>
      <c r="GLN97" s="887"/>
      <c r="GLO97" s="885"/>
      <c r="GLP97" s="886"/>
      <c r="GLQ97" s="886"/>
      <c r="GLR97" s="886"/>
      <c r="GLS97" s="886"/>
      <c r="GLT97" s="886"/>
      <c r="GLU97" s="886"/>
      <c r="GLV97" s="886"/>
      <c r="GLW97" s="887"/>
      <c r="GLX97" s="885"/>
      <c r="GLY97" s="886"/>
      <c r="GLZ97" s="886"/>
      <c r="GMA97" s="886"/>
      <c r="GMB97" s="886"/>
      <c r="GMC97" s="886"/>
      <c r="GMD97" s="886"/>
      <c r="GME97" s="886"/>
      <c r="GMF97" s="887"/>
      <c r="GMG97" s="885"/>
      <c r="GMH97" s="886"/>
      <c r="GMI97" s="886"/>
      <c r="GMJ97" s="886"/>
      <c r="GMK97" s="886"/>
      <c r="GML97" s="886"/>
      <c r="GMM97" s="886"/>
      <c r="GMN97" s="886"/>
      <c r="GMO97" s="887"/>
      <c r="GMP97" s="885"/>
      <c r="GMQ97" s="886"/>
      <c r="GMR97" s="886"/>
      <c r="GMS97" s="886"/>
      <c r="GMT97" s="886"/>
      <c r="GMU97" s="886"/>
      <c r="GMV97" s="886"/>
      <c r="GMW97" s="886"/>
      <c r="GMX97" s="887"/>
      <c r="GMY97" s="885"/>
      <c r="GMZ97" s="886"/>
      <c r="GNA97" s="886"/>
      <c r="GNB97" s="886"/>
      <c r="GNC97" s="886"/>
      <c r="GND97" s="886"/>
      <c r="GNE97" s="886"/>
      <c r="GNF97" s="886"/>
      <c r="GNG97" s="887"/>
      <c r="GNH97" s="885"/>
      <c r="GNI97" s="886"/>
      <c r="GNJ97" s="886"/>
      <c r="GNK97" s="886"/>
      <c r="GNL97" s="886"/>
      <c r="GNM97" s="886"/>
      <c r="GNN97" s="886"/>
      <c r="GNO97" s="886"/>
      <c r="GNP97" s="887"/>
      <c r="GNQ97" s="885"/>
      <c r="GNR97" s="886"/>
      <c r="GNS97" s="886"/>
      <c r="GNT97" s="886"/>
      <c r="GNU97" s="886"/>
      <c r="GNV97" s="886"/>
      <c r="GNW97" s="886"/>
      <c r="GNX97" s="886"/>
      <c r="GNY97" s="887"/>
      <c r="GNZ97" s="885"/>
      <c r="GOA97" s="886"/>
      <c r="GOB97" s="886"/>
      <c r="GOC97" s="886"/>
      <c r="GOD97" s="886"/>
      <c r="GOE97" s="886"/>
      <c r="GOF97" s="886"/>
      <c r="GOG97" s="886"/>
      <c r="GOH97" s="887"/>
      <c r="GOI97" s="885"/>
      <c r="GOJ97" s="886"/>
      <c r="GOK97" s="886"/>
      <c r="GOL97" s="886"/>
      <c r="GOM97" s="886"/>
      <c r="GON97" s="886"/>
      <c r="GOO97" s="886"/>
      <c r="GOP97" s="886"/>
      <c r="GOQ97" s="887"/>
      <c r="GOR97" s="885"/>
      <c r="GOS97" s="886"/>
      <c r="GOT97" s="886"/>
      <c r="GOU97" s="886"/>
      <c r="GOV97" s="886"/>
      <c r="GOW97" s="886"/>
      <c r="GOX97" s="886"/>
      <c r="GOY97" s="886"/>
      <c r="GOZ97" s="887"/>
      <c r="GPA97" s="885"/>
      <c r="GPB97" s="886"/>
      <c r="GPC97" s="886"/>
      <c r="GPD97" s="886"/>
      <c r="GPE97" s="886"/>
      <c r="GPF97" s="886"/>
      <c r="GPG97" s="886"/>
      <c r="GPH97" s="886"/>
      <c r="GPI97" s="887"/>
      <c r="GPJ97" s="885"/>
      <c r="GPK97" s="886"/>
      <c r="GPL97" s="886"/>
      <c r="GPM97" s="886"/>
      <c r="GPN97" s="886"/>
      <c r="GPO97" s="886"/>
      <c r="GPP97" s="886"/>
      <c r="GPQ97" s="886"/>
      <c r="GPR97" s="887"/>
      <c r="GPS97" s="885"/>
      <c r="GPT97" s="886"/>
      <c r="GPU97" s="886"/>
      <c r="GPV97" s="886"/>
      <c r="GPW97" s="886"/>
      <c r="GPX97" s="886"/>
      <c r="GPY97" s="886"/>
      <c r="GPZ97" s="886"/>
      <c r="GQA97" s="887"/>
      <c r="GQB97" s="885"/>
      <c r="GQC97" s="886"/>
      <c r="GQD97" s="886"/>
      <c r="GQE97" s="886"/>
      <c r="GQF97" s="886"/>
      <c r="GQG97" s="886"/>
      <c r="GQH97" s="886"/>
      <c r="GQI97" s="886"/>
      <c r="GQJ97" s="887"/>
      <c r="GQK97" s="885"/>
      <c r="GQL97" s="886"/>
      <c r="GQM97" s="886"/>
      <c r="GQN97" s="886"/>
      <c r="GQO97" s="886"/>
      <c r="GQP97" s="886"/>
      <c r="GQQ97" s="886"/>
      <c r="GQR97" s="886"/>
      <c r="GQS97" s="887"/>
      <c r="GQT97" s="885"/>
      <c r="GQU97" s="886"/>
      <c r="GQV97" s="886"/>
      <c r="GQW97" s="886"/>
      <c r="GQX97" s="886"/>
      <c r="GQY97" s="886"/>
      <c r="GQZ97" s="886"/>
      <c r="GRA97" s="886"/>
      <c r="GRB97" s="887"/>
      <c r="GRC97" s="885"/>
      <c r="GRD97" s="886"/>
      <c r="GRE97" s="886"/>
      <c r="GRF97" s="886"/>
      <c r="GRG97" s="886"/>
      <c r="GRH97" s="886"/>
      <c r="GRI97" s="886"/>
      <c r="GRJ97" s="886"/>
      <c r="GRK97" s="887"/>
      <c r="GRL97" s="885"/>
      <c r="GRM97" s="886"/>
      <c r="GRN97" s="886"/>
      <c r="GRO97" s="886"/>
      <c r="GRP97" s="886"/>
      <c r="GRQ97" s="886"/>
      <c r="GRR97" s="886"/>
      <c r="GRS97" s="886"/>
      <c r="GRT97" s="887"/>
      <c r="GRU97" s="885"/>
      <c r="GRV97" s="886"/>
      <c r="GRW97" s="886"/>
      <c r="GRX97" s="886"/>
      <c r="GRY97" s="886"/>
      <c r="GRZ97" s="886"/>
      <c r="GSA97" s="886"/>
      <c r="GSB97" s="886"/>
      <c r="GSC97" s="887"/>
      <c r="GSD97" s="885"/>
      <c r="GSE97" s="886"/>
      <c r="GSF97" s="886"/>
      <c r="GSG97" s="886"/>
      <c r="GSH97" s="886"/>
      <c r="GSI97" s="886"/>
      <c r="GSJ97" s="886"/>
      <c r="GSK97" s="886"/>
      <c r="GSL97" s="887"/>
      <c r="GSM97" s="885"/>
      <c r="GSN97" s="886"/>
      <c r="GSO97" s="886"/>
      <c r="GSP97" s="886"/>
      <c r="GSQ97" s="886"/>
      <c r="GSR97" s="886"/>
      <c r="GSS97" s="886"/>
      <c r="GST97" s="886"/>
      <c r="GSU97" s="887"/>
      <c r="GSV97" s="885"/>
      <c r="GSW97" s="886"/>
      <c r="GSX97" s="886"/>
      <c r="GSY97" s="886"/>
      <c r="GSZ97" s="886"/>
      <c r="GTA97" s="886"/>
      <c r="GTB97" s="886"/>
      <c r="GTC97" s="886"/>
      <c r="GTD97" s="887"/>
      <c r="GTE97" s="885"/>
      <c r="GTF97" s="886"/>
      <c r="GTG97" s="886"/>
      <c r="GTH97" s="886"/>
      <c r="GTI97" s="886"/>
      <c r="GTJ97" s="886"/>
      <c r="GTK97" s="886"/>
      <c r="GTL97" s="886"/>
      <c r="GTM97" s="887"/>
      <c r="GTN97" s="885"/>
      <c r="GTO97" s="886"/>
      <c r="GTP97" s="886"/>
      <c r="GTQ97" s="886"/>
      <c r="GTR97" s="886"/>
      <c r="GTS97" s="886"/>
      <c r="GTT97" s="886"/>
      <c r="GTU97" s="886"/>
      <c r="GTV97" s="887"/>
      <c r="GTW97" s="885"/>
      <c r="GTX97" s="886"/>
      <c r="GTY97" s="886"/>
      <c r="GTZ97" s="886"/>
      <c r="GUA97" s="886"/>
      <c r="GUB97" s="886"/>
      <c r="GUC97" s="886"/>
      <c r="GUD97" s="886"/>
      <c r="GUE97" s="887"/>
      <c r="GUF97" s="885"/>
      <c r="GUG97" s="886"/>
      <c r="GUH97" s="886"/>
      <c r="GUI97" s="886"/>
      <c r="GUJ97" s="886"/>
      <c r="GUK97" s="886"/>
      <c r="GUL97" s="886"/>
      <c r="GUM97" s="886"/>
      <c r="GUN97" s="887"/>
      <c r="GUO97" s="885"/>
      <c r="GUP97" s="886"/>
      <c r="GUQ97" s="886"/>
      <c r="GUR97" s="886"/>
      <c r="GUS97" s="886"/>
      <c r="GUT97" s="886"/>
      <c r="GUU97" s="886"/>
      <c r="GUV97" s="886"/>
      <c r="GUW97" s="887"/>
      <c r="GUX97" s="885"/>
      <c r="GUY97" s="886"/>
      <c r="GUZ97" s="886"/>
      <c r="GVA97" s="886"/>
      <c r="GVB97" s="886"/>
      <c r="GVC97" s="886"/>
      <c r="GVD97" s="886"/>
      <c r="GVE97" s="886"/>
      <c r="GVF97" s="887"/>
      <c r="GVG97" s="885"/>
      <c r="GVH97" s="886"/>
      <c r="GVI97" s="886"/>
      <c r="GVJ97" s="886"/>
      <c r="GVK97" s="886"/>
      <c r="GVL97" s="886"/>
      <c r="GVM97" s="886"/>
      <c r="GVN97" s="886"/>
      <c r="GVO97" s="887"/>
      <c r="GVP97" s="885"/>
      <c r="GVQ97" s="886"/>
      <c r="GVR97" s="886"/>
      <c r="GVS97" s="886"/>
      <c r="GVT97" s="886"/>
      <c r="GVU97" s="886"/>
      <c r="GVV97" s="886"/>
      <c r="GVW97" s="886"/>
      <c r="GVX97" s="887"/>
      <c r="GVY97" s="885"/>
      <c r="GVZ97" s="886"/>
      <c r="GWA97" s="886"/>
      <c r="GWB97" s="886"/>
      <c r="GWC97" s="886"/>
      <c r="GWD97" s="886"/>
      <c r="GWE97" s="886"/>
      <c r="GWF97" s="886"/>
      <c r="GWG97" s="887"/>
      <c r="GWH97" s="885"/>
      <c r="GWI97" s="886"/>
      <c r="GWJ97" s="886"/>
      <c r="GWK97" s="886"/>
      <c r="GWL97" s="886"/>
      <c r="GWM97" s="886"/>
      <c r="GWN97" s="886"/>
      <c r="GWO97" s="886"/>
      <c r="GWP97" s="887"/>
      <c r="GWQ97" s="885"/>
      <c r="GWR97" s="886"/>
      <c r="GWS97" s="886"/>
      <c r="GWT97" s="886"/>
      <c r="GWU97" s="886"/>
      <c r="GWV97" s="886"/>
      <c r="GWW97" s="886"/>
      <c r="GWX97" s="886"/>
      <c r="GWY97" s="887"/>
      <c r="GWZ97" s="885"/>
      <c r="GXA97" s="886"/>
      <c r="GXB97" s="886"/>
      <c r="GXC97" s="886"/>
      <c r="GXD97" s="886"/>
      <c r="GXE97" s="886"/>
      <c r="GXF97" s="886"/>
      <c r="GXG97" s="886"/>
      <c r="GXH97" s="887"/>
      <c r="GXI97" s="885"/>
      <c r="GXJ97" s="886"/>
      <c r="GXK97" s="886"/>
      <c r="GXL97" s="886"/>
      <c r="GXM97" s="886"/>
      <c r="GXN97" s="886"/>
      <c r="GXO97" s="886"/>
      <c r="GXP97" s="886"/>
      <c r="GXQ97" s="887"/>
      <c r="GXR97" s="885"/>
      <c r="GXS97" s="886"/>
      <c r="GXT97" s="886"/>
      <c r="GXU97" s="886"/>
      <c r="GXV97" s="886"/>
      <c r="GXW97" s="886"/>
      <c r="GXX97" s="886"/>
      <c r="GXY97" s="886"/>
      <c r="GXZ97" s="887"/>
      <c r="GYA97" s="885"/>
      <c r="GYB97" s="886"/>
      <c r="GYC97" s="886"/>
      <c r="GYD97" s="886"/>
      <c r="GYE97" s="886"/>
      <c r="GYF97" s="886"/>
      <c r="GYG97" s="886"/>
      <c r="GYH97" s="886"/>
      <c r="GYI97" s="887"/>
      <c r="GYJ97" s="885"/>
      <c r="GYK97" s="886"/>
      <c r="GYL97" s="886"/>
      <c r="GYM97" s="886"/>
      <c r="GYN97" s="886"/>
      <c r="GYO97" s="886"/>
      <c r="GYP97" s="886"/>
      <c r="GYQ97" s="886"/>
      <c r="GYR97" s="887"/>
      <c r="GYS97" s="885"/>
      <c r="GYT97" s="886"/>
      <c r="GYU97" s="886"/>
      <c r="GYV97" s="886"/>
      <c r="GYW97" s="886"/>
      <c r="GYX97" s="886"/>
      <c r="GYY97" s="886"/>
      <c r="GYZ97" s="886"/>
      <c r="GZA97" s="887"/>
      <c r="GZB97" s="885"/>
      <c r="GZC97" s="886"/>
      <c r="GZD97" s="886"/>
      <c r="GZE97" s="886"/>
      <c r="GZF97" s="886"/>
      <c r="GZG97" s="886"/>
      <c r="GZH97" s="886"/>
      <c r="GZI97" s="886"/>
      <c r="GZJ97" s="887"/>
      <c r="GZK97" s="885"/>
      <c r="GZL97" s="886"/>
      <c r="GZM97" s="886"/>
      <c r="GZN97" s="886"/>
      <c r="GZO97" s="886"/>
      <c r="GZP97" s="886"/>
      <c r="GZQ97" s="886"/>
      <c r="GZR97" s="886"/>
      <c r="GZS97" s="887"/>
      <c r="GZT97" s="885"/>
      <c r="GZU97" s="886"/>
      <c r="GZV97" s="886"/>
      <c r="GZW97" s="886"/>
      <c r="GZX97" s="886"/>
      <c r="GZY97" s="886"/>
      <c r="GZZ97" s="886"/>
      <c r="HAA97" s="886"/>
      <c r="HAB97" s="887"/>
      <c r="HAC97" s="885"/>
      <c r="HAD97" s="886"/>
      <c r="HAE97" s="886"/>
      <c r="HAF97" s="886"/>
      <c r="HAG97" s="886"/>
      <c r="HAH97" s="886"/>
      <c r="HAI97" s="886"/>
      <c r="HAJ97" s="886"/>
      <c r="HAK97" s="887"/>
      <c r="HAL97" s="885"/>
      <c r="HAM97" s="886"/>
      <c r="HAN97" s="886"/>
      <c r="HAO97" s="886"/>
      <c r="HAP97" s="886"/>
      <c r="HAQ97" s="886"/>
      <c r="HAR97" s="886"/>
      <c r="HAS97" s="886"/>
      <c r="HAT97" s="887"/>
      <c r="HAU97" s="885"/>
      <c r="HAV97" s="886"/>
      <c r="HAW97" s="886"/>
      <c r="HAX97" s="886"/>
      <c r="HAY97" s="886"/>
      <c r="HAZ97" s="886"/>
      <c r="HBA97" s="886"/>
      <c r="HBB97" s="886"/>
      <c r="HBC97" s="887"/>
      <c r="HBD97" s="885"/>
      <c r="HBE97" s="886"/>
      <c r="HBF97" s="886"/>
      <c r="HBG97" s="886"/>
      <c r="HBH97" s="886"/>
      <c r="HBI97" s="886"/>
      <c r="HBJ97" s="886"/>
      <c r="HBK97" s="886"/>
      <c r="HBL97" s="887"/>
      <c r="HBM97" s="885"/>
      <c r="HBN97" s="886"/>
      <c r="HBO97" s="886"/>
      <c r="HBP97" s="886"/>
      <c r="HBQ97" s="886"/>
      <c r="HBR97" s="886"/>
      <c r="HBS97" s="886"/>
      <c r="HBT97" s="886"/>
      <c r="HBU97" s="887"/>
      <c r="HBV97" s="885"/>
      <c r="HBW97" s="886"/>
      <c r="HBX97" s="886"/>
      <c r="HBY97" s="886"/>
      <c r="HBZ97" s="886"/>
      <c r="HCA97" s="886"/>
      <c r="HCB97" s="886"/>
      <c r="HCC97" s="886"/>
      <c r="HCD97" s="887"/>
      <c r="HCE97" s="885"/>
      <c r="HCF97" s="886"/>
      <c r="HCG97" s="886"/>
      <c r="HCH97" s="886"/>
      <c r="HCI97" s="886"/>
      <c r="HCJ97" s="886"/>
      <c r="HCK97" s="886"/>
      <c r="HCL97" s="886"/>
      <c r="HCM97" s="887"/>
      <c r="HCN97" s="885"/>
      <c r="HCO97" s="886"/>
      <c r="HCP97" s="886"/>
      <c r="HCQ97" s="886"/>
      <c r="HCR97" s="886"/>
      <c r="HCS97" s="886"/>
      <c r="HCT97" s="886"/>
      <c r="HCU97" s="886"/>
      <c r="HCV97" s="887"/>
      <c r="HCW97" s="885"/>
      <c r="HCX97" s="886"/>
      <c r="HCY97" s="886"/>
      <c r="HCZ97" s="886"/>
      <c r="HDA97" s="886"/>
      <c r="HDB97" s="886"/>
      <c r="HDC97" s="886"/>
      <c r="HDD97" s="886"/>
      <c r="HDE97" s="887"/>
      <c r="HDF97" s="885"/>
      <c r="HDG97" s="886"/>
      <c r="HDH97" s="886"/>
      <c r="HDI97" s="886"/>
      <c r="HDJ97" s="886"/>
      <c r="HDK97" s="886"/>
      <c r="HDL97" s="886"/>
      <c r="HDM97" s="886"/>
      <c r="HDN97" s="887"/>
      <c r="HDO97" s="885"/>
      <c r="HDP97" s="886"/>
      <c r="HDQ97" s="886"/>
      <c r="HDR97" s="886"/>
      <c r="HDS97" s="886"/>
      <c r="HDT97" s="886"/>
      <c r="HDU97" s="886"/>
      <c r="HDV97" s="886"/>
      <c r="HDW97" s="887"/>
      <c r="HDX97" s="885"/>
      <c r="HDY97" s="886"/>
      <c r="HDZ97" s="886"/>
      <c r="HEA97" s="886"/>
      <c r="HEB97" s="886"/>
      <c r="HEC97" s="886"/>
      <c r="HED97" s="886"/>
      <c r="HEE97" s="886"/>
      <c r="HEF97" s="887"/>
      <c r="HEG97" s="885"/>
      <c r="HEH97" s="886"/>
      <c r="HEI97" s="886"/>
      <c r="HEJ97" s="886"/>
      <c r="HEK97" s="886"/>
      <c r="HEL97" s="886"/>
      <c r="HEM97" s="886"/>
      <c r="HEN97" s="886"/>
      <c r="HEO97" s="887"/>
      <c r="HEP97" s="885"/>
      <c r="HEQ97" s="886"/>
      <c r="HER97" s="886"/>
      <c r="HES97" s="886"/>
      <c r="HET97" s="886"/>
      <c r="HEU97" s="886"/>
      <c r="HEV97" s="886"/>
      <c r="HEW97" s="886"/>
      <c r="HEX97" s="887"/>
      <c r="HEY97" s="885"/>
      <c r="HEZ97" s="886"/>
      <c r="HFA97" s="886"/>
      <c r="HFB97" s="886"/>
      <c r="HFC97" s="886"/>
      <c r="HFD97" s="886"/>
      <c r="HFE97" s="886"/>
      <c r="HFF97" s="886"/>
      <c r="HFG97" s="887"/>
      <c r="HFH97" s="885"/>
      <c r="HFI97" s="886"/>
      <c r="HFJ97" s="886"/>
      <c r="HFK97" s="886"/>
      <c r="HFL97" s="886"/>
      <c r="HFM97" s="886"/>
      <c r="HFN97" s="886"/>
      <c r="HFO97" s="886"/>
      <c r="HFP97" s="887"/>
      <c r="HFQ97" s="885"/>
      <c r="HFR97" s="886"/>
      <c r="HFS97" s="886"/>
      <c r="HFT97" s="886"/>
      <c r="HFU97" s="886"/>
      <c r="HFV97" s="886"/>
      <c r="HFW97" s="886"/>
      <c r="HFX97" s="886"/>
      <c r="HFY97" s="887"/>
      <c r="HFZ97" s="885"/>
      <c r="HGA97" s="886"/>
      <c r="HGB97" s="886"/>
      <c r="HGC97" s="886"/>
      <c r="HGD97" s="886"/>
      <c r="HGE97" s="886"/>
      <c r="HGF97" s="886"/>
      <c r="HGG97" s="886"/>
      <c r="HGH97" s="887"/>
      <c r="HGI97" s="885"/>
      <c r="HGJ97" s="886"/>
      <c r="HGK97" s="886"/>
      <c r="HGL97" s="886"/>
      <c r="HGM97" s="886"/>
      <c r="HGN97" s="886"/>
      <c r="HGO97" s="886"/>
      <c r="HGP97" s="886"/>
      <c r="HGQ97" s="887"/>
      <c r="HGR97" s="885"/>
      <c r="HGS97" s="886"/>
      <c r="HGT97" s="886"/>
      <c r="HGU97" s="886"/>
      <c r="HGV97" s="886"/>
      <c r="HGW97" s="886"/>
      <c r="HGX97" s="886"/>
      <c r="HGY97" s="886"/>
      <c r="HGZ97" s="887"/>
      <c r="HHA97" s="885"/>
      <c r="HHB97" s="886"/>
      <c r="HHC97" s="886"/>
      <c r="HHD97" s="886"/>
      <c r="HHE97" s="886"/>
      <c r="HHF97" s="886"/>
      <c r="HHG97" s="886"/>
      <c r="HHH97" s="886"/>
      <c r="HHI97" s="887"/>
      <c r="HHJ97" s="885"/>
      <c r="HHK97" s="886"/>
      <c r="HHL97" s="886"/>
      <c r="HHM97" s="886"/>
      <c r="HHN97" s="886"/>
      <c r="HHO97" s="886"/>
      <c r="HHP97" s="886"/>
      <c r="HHQ97" s="886"/>
      <c r="HHR97" s="887"/>
      <c r="HHS97" s="885"/>
      <c r="HHT97" s="886"/>
      <c r="HHU97" s="886"/>
      <c r="HHV97" s="886"/>
      <c r="HHW97" s="886"/>
      <c r="HHX97" s="886"/>
      <c r="HHY97" s="886"/>
      <c r="HHZ97" s="886"/>
      <c r="HIA97" s="887"/>
      <c r="HIB97" s="885"/>
      <c r="HIC97" s="886"/>
      <c r="HID97" s="886"/>
      <c r="HIE97" s="886"/>
      <c r="HIF97" s="886"/>
      <c r="HIG97" s="886"/>
      <c r="HIH97" s="886"/>
      <c r="HII97" s="886"/>
      <c r="HIJ97" s="887"/>
      <c r="HIK97" s="885"/>
      <c r="HIL97" s="886"/>
      <c r="HIM97" s="886"/>
      <c r="HIN97" s="886"/>
      <c r="HIO97" s="886"/>
      <c r="HIP97" s="886"/>
      <c r="HIQ97" s="886"/>
      <c r="HIR97" s="886"/>
      <c r="HIS97" s="887"/>
      <c r="HIT97" s="885"/>
      <c r="HIU97" s="886"/>
      <c r="HIV97" s="886"/>
      <c r="HIW97" s="886"/>
      <c r="HIX97" s="886"/>
      <c r="HIY97" s="886"/>
      <c r="HIZ97" s="886"/>
      <c r="HJA97" s="886"/>
      <c r="HJB97" s="887"/>
      <c r="HJC97" s="885"/>
      <c r="HJD97" s="886"/>
      <c r="HJE97" s="886"/>
      <c r="HJF97" s="886"/>
      <c r="HJG97" s="886"/>
      <c r="HJH97" s="886"/>
      <c r="HJI97" s="886"/>
      <c r="HJJ97" s="886"/>
      <c r="HJK97" s="887"/>
      <c r="HJL97" s="885"/>
      <c r="HJM97" s="886"/>
      <c r="HJN97" s="886"/>
      <c r="HJO97" s="886"/>
      <c r="HJP97" s="886"/>
      <c r="HJQ97" s="886"/>
      <c r="HJR97" s="886"/>
      <c r="HJS97" s="886"/>
      <c r="HJT97" s="887"/>
      <c r="HJU97" s="885"/>
      <c r="HJV97" s="886"/>
      <c r="HJW97" s="886"/>
      <c r="HJX97" s="886"/>
      <c r="HJY97" s="886"/>
      <c r="HJZ97" s="886"/>
      <c r="HKA97" s="886"/>
      <c r="HKB97" s="886"/>
      <c r="HKC97" s="887"/>
      <c r="HKD97" s="885"/>
      <c r="HKE97" s="886"/>
      <c r="HKF97" s="886"/>
      <c r="HKG97" s="886"/>
      <c r="HKH97" s="886"/>
      <c r="HKI97" s="886"/>
      <c r="HKJ97" s="886"/>
      <c r="HKK97" s="886"/>
      <c r="HKL97" s="887"/>
      <c r="HKM97" s="885"/>
      <c r="HKN97" s="886"/>
      <c r="HKO97" s="886"/>
      <c r="HKP97" s="886"/>
      <c r="HKQ97" s="886"/>
      <c r="HKR97" s="886"/>
      <c r="HKS97" s="886"/>
      <c r="HKT97" s="886"/>
      <c r="HKU97" s="887"/>
      <c r="HKV97" s="885"/>
      <c r="HKW97" s="886"/>
      <c r="HKX97" s="886"/>
      <c r="HKY97" s="886"/>
      <c r="HKZ97" s="886"/>
      <c r="HLA97" s="886"/>
      <c r="HLB97" s="886"/>
      <c r="HLC97" s="886"/>
      <c r="HLD97" s="887"/>
      <c r="HLE97" s="885"/>
      <c r="HLF97" s="886"/>
      <c r="HLG97" s="886"/>
      <c r="HLH97" s="886"/>
      <c r="HLI97" s="886"/>
      <c r="HLJ97" s="886"/>
      <c r="HLK97" s="886"/>
      <c r="HLL97" s="886"/>
      <c r="HLM97" s="887"/>
      <c r="HLN97" s="885"/>
      <c r="HLO97" s="886"/>
      <c r="HLP97" s="886"/>
      <c r="HLQ97" s="886"/>
      <c r="HLR97" s="886"/>
      <c r="HLS97" s="886"/>
      <c r="HLT97" s="886"/>
      <c r="HLU97" s="886"/>
      <c r="HLV97" s="887"/>
      <c r="HLW97" s="885"/>
      <c r="HLX97" s="886"/>
      <c r="HLY97" s="886"/>
      <c r="HLZ97" s="886"/>
      <c r="HMA97" s="886"/>
      <c r="HMB97" s="886"/>
      <c r="HMC97" s="886"/>
      <c r="HMD97" s="886"/>
      <c r="HME97" s="887"/>
      <c r="HMF97" s="885"/>
      <c r="HMG97" s="886"/>
      <c r="HMH97" s="886"/>
      <c r="HMI97" s="886"/>
      <c r="HMJ97" s="886"/>
      <c r="HMK97" s="886"/>
      <c r="HML97" s="886"/>
      <c r="HMM97" s="886"/>
      <c r="HMN97" s="887"/>
      <c r="HMO97" s="885"/>
      <c r="HMP97" s="886"/>
      <c r="HMQ97" s="886"/>
      <c r="HMR97" s="886"/>
      <c r="HMS97" s="886"/>
      <c r="HMT97" s="886"/>
      <c r="HMU97" s="886"/>
      <c r="HMV97" s="886"/>
      <c r="HMW97" s="887"/>
      <c r="HMX97" s="885"/>
      <c r="HMY97" s="886"/>
      <c r="HMZ97" s="886"/>
      <c r="HNA97" s="886"/>
      <c r="HNB97" s="886"/>
      <c r="HNC97" s="886"/>
      <c r="HND97" s="886"/>
      <c r="HNE97" s="886"/>
      <c r="HNF97" s="887"/>
      <c r="HNG97" s="885"/>
      <c r="HNH97" s="886"/>
      <c r="HNI97" s="886"/>
      <c r="HNJ97" s="886"/>
      <c r="HNK97" s="886"/>
      <c r="HNL97" s="886"/>
      <c r="HNM97" s="886"/>
      <c r="HNN97" s="886"/>
      <c r="HNO97" s="887"/>
      <c r="HNP97" s="885"/>
      <c r="HNQ97" s="886"/>
      <c r="HNR97" s="886"/>
      <c r="HNS97" s="886"/>
      <c r="HNT97" s="886"/>
      <c r="HNU97" s="886"/>
      <c r="HNV97" s="886"/>
      <c r="HNW97" s="886"/>
      <c r="HNX97" s="887"/>
      <c r="HNY97" s="885"/>
      <c r="HNZ97" s="886"/>
      <c r="HOA97" s="886"/>
      <c r="HOB97" s="886"/>
      <c r="HOC97" s="886"/>
      <c r="HOD97" s="886"/>
      <c r="HOE97" s="886"/>
      <c r="HOF97" s="886"/>
      <c r="HOG97" s="887"/>
      <c r="HOH97" s="885"/>
      <c r="HOI97" s="886"/>
      <c r="HOJ97" s="886"/>
      <c r="HOK97" s="886"/>
      <c r="HOL97" s="886"/>
      <c r="HOM97" s="886"/>
      <c r="HON97" s="886"/>
      <c r="HOO97" s="886"/>
      <c r="HOP97" s="887"/>
      <c r="HOQ97" s="885"/>
      <c r="HOR97" s="886"/>
      <c r="HOS97" s="886"/>
      <c r="HOT97" s="886"/>
      <c r="HOU97" s="886"/>
      <c r="HOV97" s="886"/>
      <c r="HOW97" s="886"/>
      <c r="HOX97" s="886"/>
      <c r="HOY97" s="887"/>
      <c r="HOZ97" s="885"/>
      <c r="HPA97" s="886"/>
      <c r="HPB97" s="886"/>
      <c r="HPC97" s="886"/>
      <c r="HPD97" s="886"/>
      <c r="HPE97" s="886"/>
      <c r="HPF97" s="886"/>
      <c r="HPG97" s="886"/>
      <c r="HPH97" s="887"/>
      <c r="HPI97" s="885"/>
      <c r="HPJ97" s="886"/>
      <c r="HPK97" s="886"/>
      <c r="HPL97" s="886"/>
      <c r="HPM97" s="886"/>
      <c r="HPN97" s="886"/>
      <c r="HPO97" s="886"/>
      <c r="HPP97" s="886"/>
      <c r="HPQ97" s="887"/>
      <c r="HPR97" s="885"/>
      <c r="HPS97" s="886"/>
      <c r="HPT97" s="886"/>
      <c r="HPU97" s="886"/>
      <c r="HPV97" s="886"/>
      <c r="HPW97" s="886"/>
      <c r="HPX97" s="886"/>
      <c r="HPY97" s="886"/>
      <c r="HPZ97" s="887"/>
      <c r="HQA97" s="885"/>
      <c r="HQB97" s="886"/>
      <c r="HQC97" s="886"/>
      <c r="HQD97" s="886"/>
      <c r="HQE97" s="886"/>
      <c r="HQF97" s="886"/>
      <c r="HQG97" s="886"/>
      <c r="HQH97" s="886"/>
      <c r="HQI97" s="887"/>
      <c r="HQJ97" s="885"/>
      <c r="HQK97" s="886"/>
      <c r="HQL97" s="886"/>
      <c r="HQM97" s="886"/>
      <c r="HQN97" s="886"/>
      <c r="HQO97" s="886"/>
      <c r="HQP97" s="886"/>
      <c r="HQQ97" s="886"/>
      <c r="HQR97" s="887"/>
      <c r="HQS97" s="885"/>
      <c r="HQT97" s="886"/>
      <c r="HQU97" s="886"/>
      <c r="HQV97" s="886"/>
      <c r="HQW97" s="886"/>
      <c r="HQX97" s="886"/>
      <c r="HQY97" s="886"/>
      <c r="HQZ97" s="886"/>
      <c r="HRA97" s="887"/>
      <c r="HRB97" s="885"/>
      <c r="HRC97" s="886"/>
      <c r="HRD97" s="886"/>
      <c r="HRE97" s="886"/>
      <c r="HRF97" s="886"/>
      <c r="HRG97" s="886"/>
      <c r="HRH97" s="886"/>
      <c r="HRI97" s="886"/>
      <c r="HRJ97" s="887"/>
      <c r="HRK97" s="885"/>
      <c r="HRL97" s="886"/>
      <c r="HRM97" s="886"/>
      <c r="HRN97" s="886"/>
      <c r="HRO97" s="886"/>
      <c r="HRP97" s="886"/>
      <c r="HRQ97" s="886"/>
      <c r="HRR97" s="886"/>
      <c r="HRS97" s="887"/>
      <c r="HRT97" s="885"/>
      <c r="HRU97" s="886"/>
      <c r="HRV97" s="886"/>
      <c r="HRW97" s="886"/>
      <c r="HRX97" s="886"/>
      <c r="HRY97" s="886"/>
      <c r="HRZ97" s="886"/>
      <c r="HSA97" s="886"/>
      <c r="HSB97" s="887"/>
      <c r="HSC97" s="885"/>
      <c r="HSD97" s="886"/>
      <c r="HSE97" s="886"/>
      <c r="HSF97" s="886"/>
      <c r="HSG97" s="886"/>
      <c r="HSH97" s="886"/>
      <c r="HSI97" s="886"/>
      <c r="HSJ97" s="886"/>
      <c r="HSK97" s="887"/>
      <c r="HSL97" s="885"/>
      <c r="HSM97" s="886"/>
      <c r="HSN97" s="886"/>
      <c r="HSO97" s="886"/>
      <c r="HSP97" s="886"/>
      <c r="HSQ97" s="886"/>
      <c r="HSR97" s="886"/>
      <c r="HSS97" s="886"/>
      <c r="HST97" s="887"/>
      <c r="HSU97" s="885"/>
      <c r="HSV97" s="886"/>
      <c r="HSW97" s="886"/>
      <c r="HSX97" s="886"/>
      <c r="HSY97" s="886"/>
      <c r="HSZ97" s="886"/>
      <c r="HTA97" s="886"/>
      <c r="HTB97" s="886"/>
      <c r="HTC97" s="887"/>
      <c r="HTD97" s="885"/>
      <c r="HTE97" s="886"/>
      <c r="HTF97" s="886"/>
      <c r="HTG97" s="886"/>
      <c r="HTH97" s="886"/>
      <c r="HTI97" s="886"/>
      <c r="HTJ97" s="886"/>
      <c r="HTK97" s="886"/>
      <c r="HTL97" s="887"/>
      <c r="HTM97" s="885"/>
      <c r="HTN97" s="886"/>
      <c r="HTO97" s="886"/>
      <c r="HTP97" s="886"/>
      <c r="HTQ97" s="886"/>
      <c r="HTR97" s="886"/>
      <c r="HTS97" s="886"/>
      <c r="HTT97" s="886"/>
      <c r="HTU97" s="887"/>
      <c r="HTV97" s="885"/>
      <c r="HTW97" s="886"/>
      <c r="HTX97" s="886"/>
      <c r="HTY97" s="886"/>
      <c r="HTZ97" s="886"/>
      <c r="HUA97" s="886"/>
      <c r="HUB97" s="886"/>
      <c r="HUC97" s="886"/>
      <c r="HUD97" s="887"/>
      <c r="HUE97" s="885"/>
      <c r="HUF97" s="886"/>
      <c r="HUG97" s="886"/>
      <c r="HUH97" s="886"/>
      <c r="HUI97" s="886"/>
      <c r="HUJ97" s="886"/>
      <c r="HUK97" s="886"/>
      <c r="HUL97" s="886"/>
      <c r="HUM97" s="887"/>
      <c r="HUN97" s="885"/>
      <c r="HUO97" s="886"/>
      <c r="HUP97" s="886"/>
      <c r="HUQ97" s="886"/>
      <c r="HUR97" s="886"/>
      <c r="HUS97" s="886"/>
      <c r="HUT97" s="886"/>
      <c r="HUU97" s="886"/>
      <c r="HUV97" s="887"/>
      <c r="HUW97" s="885"/>
      <c r="HUX97" s="886"/>
      <c r="HUY97" s="886"/>
      <c r="HUZ97" s="886"/>
      <c r="HVA97" s="886"/>
      <c r="HVB97" s="886"/>
      <c r="HVC97" s="886"/>
      <c r="HVD97" s="886"/>
      <c r="HVE97" s="887"/>
      <c r="HVF97" s="885"/>
      <c r="HVG97" s="886"/>
      <c r="HVH97" s="886"/>
      <c r="HVI97" s="886"/>
      <c r="HVJ97" s="886"/>
      <c r="HVK97" s="886"/>
      <c r="HVL97" s="886"/>
      <c r="HVM97" s="886"/>
      <c r="HVN97" s="887"/>
      <c r="HVO97" s="885"/>
      <c r="HVP97" s="886"/>
      <c r="HVQ97" s="886"/>
      <c r="HVR97" s="886"/>
      <c r="HVS97" s="886"/>
      <c r="HVT97" s="886"/>
      <c r="HVU97" s="886"/>
      <c r="HVV97" s="886"/>
      <c r="HVW97" s="887"/>
      <c r="HVX97" s="885"/>
      <c r="HVY97" s="886"/>
      <c r="HVZ97" s="886"/>
      <c r="HWA97" s="886"/>
      <c r="HWB97" s="886"/>
      <c r="HWC97" s="886"/>
      <c r="HWD97" s="886"/>
      <c r="HWE97" s="886"/>
      <c r="HWF97" s="887"/>
      <c r="HWG97" s="885"/>
      <c r="HWH97" s="886"/>
      <c r="HWI97" s="886"/>
      <c r="HWJ97" s="886"/>
      <c r="HWK97" s="886"/>
      <c r="HWL97" s="886"/>
      <c r="HWM97" s="886"/>
      <c r="HWN97" s="886"/>
      <c r="HWO97" s="887"/>
      <c r="HWP97" s="885"/>
      <c r="HWQ97" s="886"/>
      <c r="HWR97" s="886"/>
      <c r="HWS97" s="886"/>
      <c r="HWT97" s="886"/>
      <c r="HWU97" s="886"/>
      <c r="HWV97" s="886"/>
      <c r="HWW97" s="886"/>
      <c r="HWX97" s="887"/>
      <c r="HWY97" s="885"/>
      <c r="HWZ97" s="886"/>
      <c r="HXA97" s="886"/>
      <c r="HXB97" s="886"/>
      <c r="HXC97" s="886"/>
      <c r="HXD97" s="886"/>
      <c r="HXE97" s="886"/>
      <c r="HXF97" s="886"/>
      <c r="HXG97" s="887"/>
      <c r="HXH97" s="885"/>
      <c r="HXI97" s="886"/>
      <c r="HXJ97" s="886"/>
      <c r="HXK97" s="886"/>
      <c r="HXL97" s="886"/>
      <c r="HXM97" s="886"/>
      <c r="HXN97" s="886"/>
      <c r="HXO97" s="886"/>
      <c r="HXP97" s="887"/>
      <c r="HXQ97" s="885"/>
      <c r="HXR97" s="886"/>
      <c r="HXS97" s="886"/>
      <c r="HXT97" s="886"/>
      <c r="HXU97" s="886"/>
      <c r="HXV97" s="886"/>
      <c r="HXW97" s="886"/>
      <c r="HXX97" s="886"/>
      <c r="HXY97" s="887"/>
      <c r="HXZ97" s="885"/>
      <c r="HYA97" s="886"/>
      <c r="HYB97" s="886"/>
      <c r="HYC97" s="886"/>
      <c r="HYD97" s="886"/>
      <c r="HYE97" s="886"/>
      <c r="HYF97" s="886"/>
      <c r="HYG97" s="886"/>
      <c r="HYH97" s="887"/>
      <c r="HYI97" s="885"/>
      <c r="HYJ97" s="886"/>
      <c r="HYK97" s="886"/>
      <c r="HYL97" s="886"/>
      <c r="HYM97" s="886"/>
      <c r="HYN97" s="886"/>
      <c r="HYO97" s="886"/>
      <c r="HYP97" s="886"/>
      <c r="HYQ97" s="887"/>
      <c r="HYR97" s="885"/>
      <c r="HYS97" s="886"/>
      <c r="HYT97" s="886"/>
      <c r="HYU97" s="886"/>
      <c r="HYV97" s="886"/>
      <c r="HYW97" s="886"/>
      <c r="HYX97" s="886"/>
      <c r="HYY97" s="886"/>
      <c r="HYZ97" s="887"/>
      <c r="HZA97" s="885"/>
      <c r="HZB97" s="886"/>
      <c r="HZC97" s="886"/>
      <c r="HZD97" s="886"/>
      <c r="HZE97" s="886"/>
      <c r="HZF97" s="886"/>
      <c r="HZG97" s="886"/>
      <c r="HZH97" s="886"/>
      <c r="HZI97" s="887"/>
      <c r="HZJ97" s="885"/>
      <c r="HZK97" s="886"/>
      <c r="HZL97" s="886"/>
      <c r="HZM97" s="886"/>
      <c r="HZN97" s="886"/>
      <c r="HZO97" s="886"/>
      <c r="HZP97" s="886"/>
      <c r="HZQ97" s="886"/>
      <c r="HZR97" s="887"/>
      <c r="HZS97" s="885"/>
      <c r="HZT97" s="886"/>
      <c r="HZU97" s="886"/>
      <c r="HZV97" s="886"/>
      <c r="HZW97" s="886"/>
      <c r="HZX97" s="886"/>
      <c r="HZY97" s="886"/>
      <c r="HZZ97" s="886"/>
      <c r="IAA97" s="887"/>
      <c r="IAB97" s="885"/>
      <c r="IAC97" s="886"/>
      <c r="IAD97" s="886"/>
      <c r="IAE97" s="886"/>
      <c r="IAF97" s="886"/>
      <c r="IAG97" s="886"/>
      <c r="IAH97" s="886"/>
      <c r="IAI97" s="886"/>
      <c r="IAJ97" s="887"/>
      <c r="IAK97" s="885"/>
      <c r="IAL97" s="886"/>
      <c r="IAM97" s="886"/>
      <c r="IAN97" s="886"/>
      <c r="IAO97" s="886"/>
      <c r="IAP97" s="886"/>
      <c r="IAQ97" s="886"/>
      <c r="IAR97" s="886"/>
      <c r="IAS97" s="887"/>
      <c r="IAT97" s="885"/>
      <c r="IAU97" s="886"/>
      <c r="IAV97" s="886"/>
      <c r="IAW97" s="886"/>
      <c r="IAX97" s="886"/>
      <c r="IAY97" s="886"/>
      <c r="IAZ97" s="886"/>
      <c r="IBA97" s="886"/>
      <c r="IBB97" s="887"/>
      <c r="IBC97" s="885"/>
      <c r="IBD97" s="886"/>
      <c r="IBE97" s="886"/>
      <c r="IBF97" s="886"/>
      <c r="IBG97" s="886"/>
      <c r="IBH97" s="886"/>
      <c r="IBI97" s="886"/>
      <c r="IBJ97" s="886"/>
      <c r="IBK97" s="887"/>
      <c r="IBL97" s="885"/>
      <c r="IBM97" s="886"/>
      <c r="IBN97" s="886"/>
      <c r="IBO97" s="886"/>
      <c r="IBP97" s="886"/>
      <c r="IBQ97" s="886"/>
      <c r="IBR97" s="886"/>
      <c r="IBS97" s="886"/>
      <c r="IBT97" s="887"/>
      <c r="IBU97" s="885"/>
      <c r="IBV97" s="886"/>
      <c r="IBW97" s="886"/>
      <c r="IBX97" s="886"/>
      <c r="IBY97" s="886"/>
      <c r="IBZ97" s="886"/>
      <c r="ICA97" s="886"/>
      <c r="ICB97" s="886"/>
      <c r="ICC97" s="887"/>
      <c r="ICD97" s="885"/>
      <c r="ICE97" s="886"/>
      <c r="ICF97" s="886"/>
      <c r="ICG97" s="886"/>
      <c r="ICH97" s="886"/>
      <c r="ICI97" s="886"/>
      <c r="ICJ97" s="886"/>
      <c r="ICK97" s="886"/>
      <c r="ICL97" s="887"/>
      <c r="ICM97" s="885"/>
      <c r="ICN97" s="886"/>
      <c r="ICO97" s="886"/>
      <c r="ICP97" s="886"/>
      <c r="ICQ97" s="886"/>
      <c r="ICR97" s="886"/>
      <c r="ICS97" s="886"/>
      <c r="ICT97" s="886"/>
      <c r="ICU97" s="887"/>
      <c r="ICV97" s="885"/>
      <c r="ICW97" s="886"/>
      <c r="ICX97" s="886"/>
      <c r="ICY97" s="886"/>
      <c r="ICZ97" s="886"/>
      <c r="IDA97" s="886"/>
      <c r="IDB97" s="886"/>
      <c r="IDC97" s="886"/>
      <c r="IDD97" s="887"/>
      <c r="IDE97" s="885"/>
      <c r="IDF97" s="886"/>
      <c r="IDG97" s="886"/>
      <c r="IDH97" s="886"/>
      <c r="IDI97" s="886"/>
      <c r="IDJ97" s="886"/>
      <c r="IDK97" s="886"/>
      <c r="IDL97" s="886"/>
      <c r="IDM97" s="887"/>
      <c r="IDN97" s="885"/>
      <c r="IDO97" s="886"/>
      <c r="IDP97" s="886"/>
      <c r="IDQ97" s="886"/>
      <c r="IDR97" s="886"/>
      <c r="IDS97" s="886"/>
      <c r="IDT97" s="886"/>
      <c r="IDU97" s="886"/>
      <c r="IDV97" s="887"/>
      <c r="IDW97" s="885"/>
      <c r="IDX97" s="886"/>
      <c r="IDY97" s="886"/>
      <c r="IDZ97" s="886"/>
      <c r="IEA97" s="886"/>
      <c r="IEB97" s="886"/>
      <c r="IEC97" s="886"/>
      <c r="IED97" s="886"/>
      <c r="IEE97" s="887"/>
      <c r="IEF97" s="885"/>
      <c r="IEG97" s="886"/>
      <c r="IEH97" s="886"/>
      <c r="IEI97" s="886"/>
      <c r="IEJ97" s="886"/>
      <c r="IEK97" s="886"/>
      <c r="IEL97" s="886"/>
      <c r="IEM97" s="886"/>
      <c r="IEN97" s="887"/>
      <c r="IEO97" s="885"/>
      <c r="IEP97" s="886"/>
      <c r="IEQ97" s="886"/>
      <c r="IER97" s="886"/>
      <c r="IES97" s="886"/>
      <c r="IET97" s="886"/>
      <c r="IEU97" s="886"/>
      <c r="IEV97" s="886"/>
      <c r="IEW97" s="887"/>
      <c r="IEX97" s="885"/>
      <c r="IEY97" s="886"/>
      <c r="IEZ97" s="886"/>
      <c r="IFA97" s="886"/>
      <c r="IFB97" s="886"/>
      <c r="IFC97" s="886"/>
      <c r="IFD97" s="886"/>
      <c r="IFE97" s="886"/>
      <c r="IFF97" s="887"/>
      <c r="IFG97" s="885"/>
      <c r="IFH97" s="886"/>
      <c r="IFI97" s="886"/>
      <c r="IFJ97" s="886"/>
      <c r="IFK97" s="886"/>
      <c r="IFL97" s="886"/>
      <c r="IFM97" s="886"/>
      <c r="IFN97" s="886"/>
      <c r="IFO97" s="887"/>
      <c r="IFP97" s="885"/>
      <c r="IFQ97" s="886"/>
      <c r="IFR97" s="886"/>
      <c r="IFS97" s="886"/>
      <c r="IFT97" s="886"/>
      <c r="IFU97" s="886"/>
      <c r="IFV97" s="886"/>
      <c r="IFW97" s="886"/>
      <c r="IFX97" s="887"/>
      <c r="IFY97" s="885"/>
      <c r="IFZ97" s="886"/>
      <c r="IGA97" s="886"/>
      <c r="IGB97" s="886"/>
      <c r="IGC97" s="886"/>
      <c r="IGD97" s="886"/>
      <c r="IGE97" s="886"/>
      <c r="IGF97" s="886"/>
      <c r="IGG97" s="887"/>
      <c r="IGH97" s="885"/>
      <c r="IGI97" s="886"/>
      <c r="IGJ97" s="886"/>
      <c r="IGK97" s="886"/>
      <c r="IGL97" s="886"/>
      <c r="IGM97" s="886"/>
      <c r="IGN97" s="886"/>
      <c r="IGO97" s="886"/>
      <c r="IGP97" s="887"/>
      <c r="IGQ97" s="885"/>
      <c r="IGR97" s="886"/>
      <c r="IGS97" s="886"/>
      <c r="IGT97" s="886"/>
      <c r="IGU97" s="886"/>
      <c r="IGV97" s="886"/>
      <c r="IGW97" s="886"/>
      <c r="IGX97" s="886"/>
      <c r="IGY97" s="887"/>
      <c r="IGZ97" s="885"/>
      <c r="IHA97" s="886"/>
      <c r="IHB97" s="886"/>
      <c r="IHC97" s="886"/>
      <c r="IHD97" s="886"/>
      <c r="IHE97" s="886"/>
      <c r="IHF97" s="886"/>
      <c r="IHG97" s="886"/>
      <c r="IHH97" s="887"/>
      <c r="IHI97" s="885"/>
      <c r="IHJ97" s="886"/>
      <c r="IHK97" s="886"/>
      <c r="IHL97" s="886"/>
      <c r="IHM97" s="886"/>
      <c r="IHN97" s="886"/>
      <c r="IHO97" s="886"/>
      <c r="IHP97" s="886"/>
      <c r="IHQ97" s="887"/>
      <c r="IHR97" s="885"/>
      <c r="IHS97" s="886"/>
      <c r="IHT97" s="886"/>
      <c r="IHU97" s="886"/>
      <c r="IHV97" s="886"/>
      <c r="IHW97" s="886"/>
      <c r="IHX97" s="886"/>
      <c r="IHY97" s="886"/>
      <c r="IHZ97" s="887"/>
      <c r="IIA97" s="885"/>
      <c r="IIB97" s="886"/>
      <c r="IIC97" s="886"/>
      <c r="IID97" s="886"/>
      <c r="IIE97" s="886"/>
      <c r="IIF97" s="886"/>
      <c r="IIG97" s="886"/>
      <c r="IIH97" s="886"/>
      <c r="III97" s="887"/>
      <c r="IIJ97" s="885"/>
      <c r="IIK97" s="886"/>
      <c r="IIL97" s="886"/>
      <c r="IIM97" s="886"/>
      <c r="IIN97" s="886"/>
      <c r="IIO97" s="886"/>
      <c r="IIP97" s="886"/>
      <c r="IIQ97" s="886"/>
      <c r="IIR97" s="887"/>
      <c r="IIS97" s="885"/>
      <c r="IIT97" s="886"/>
      <c r="IIU97" s="886"/>
      <c r="IIV97" s="886"/>
      <c r="IIW97" s="886"/>
      <c r="IIX97" s="886"/>
      <c r="IIY97" s="886"/>
      <c r="IIZ97" s="886"/>
      <c r="IJA97" s="887"/>
      <c r="IJB97" s="885"/>
      <c r="IJC97" s="886"/>
      <c r="IJD97" s="886"/>
      <c r="IJE97" s="886"/>
      <c r="IJF97" s="886"/>
      <c r="IJG97" s="886"/>
      <c r="IJH97" s="886"/>
      <c r="IJI97" s="886"/>
      <c r="IJJ97" s="887"/>
      <c r="IJK97" s="885"/>
      <c r="IJL97" s="886"/>
      <c r="IJM97" s="886"/>
      <c r="IJN97" s="886"/>
      <c r="IJO97" s="886"/>
      <c r="IJP97" s="886"/>
      <c r="IJQ97" s="886"/>
      <c r="IJR97" s="886"/>
      <c r="IJS97" s="887"/>
      <c r="IJT97" s="885"/>
      <c r="IJU97" s="886"/>
      <c r="IJV97" s="886"/>
      <c r="IJW97" s="886"/>
      <c r="IJX97" s="886"/>
      <c r="IJY97" s="886"/>
      <c r="IJZ97" s="886"/>
      <c r="IKA97" s="886"/>
      <c r="IKB97" s="887"/>
      <c r="IKC97" s="885"/>
      <c r="IKD97" s="886"/>
      <c r="IKE97" s="886"/>
      <c r="IKF97" s="886"/>
      <c r="IKG97" s="886"/>
      <c r="IKH97" s="886"/>
      <c r="IKI97" s="886"/>
      <c r="IKJ97" s="886"/>
      <c r="IKK97" s="887"/>
      <c r="IKL97" s="885"/>
      <c r="IKM97" s="886"/>
      <c r="IKN97" s="886"/>
      <c r="IKO97" s="886"/>
      <c r="IKP97" s="886"/>
      <c r="IKQ97" s="886"/>
      <c r="IKR97" s="886"/>
      <c r="IKS97" s="886"/>
      <c r="IKT97" s="887"/>
      <c r="IKU97" s="885"/>
      <c r="IKV97" s="886"/>
      <c r="IKW97" s="886"/>
      <c r="IKX97" s="886"/>
      <c r="IKY97" s="886"/>
      <c r="IKZ97" s="886"/>
      <c r="ILA97" s="886"/>
      <c r="ILB97" s="886"/>
      <c r="ILC97" s="887"/>
      <c r="ILD97" s="885"/>
      <c r="ILE97" s="886"/>
      <c r="ILF97" s="886"/>
      <c r="ILG97" s="886"/>
      <c r="ILH97" s="886"/>
      <c r="ILI97" s="886"/>
      <c r="ILJ97" s="886"/>
      <c r="ILK97" s="886"/>
      <c r="ILL97" s="887"/>
      <c r="ILM97" s="885"/>
      <c r="ILN97" s="886"/>
      <c r="ILO97" s="886"/>
      <c r="ILP97" s="886"/>
      <c r="ILQ97" s="886"/>
      <c r="ILR97" s="886"/>
      <c r="ILS97" s="886"/>
      <c r="ILT97" s="886"/>
      <c r="ILU97" s="887"/>
      <c r="ILV97" s="885"/>
      <c r="ILW97" s="886"/>
      <c r="ILX97" s="886"/>
      <c r="ILY97" s="886"/>
      <c r="ILZ97" s="886"/>
      <c r="IMA97" s="886"/>
      <c r="IMB97" s="886"/>
      <c r="IMC97" s="886"/>
      <c r="IMD97" s="887"/>
      <c r="IME97" s="885"/>
      <c r="IMF97" s="886"/>
      <c r="IMG97" s="886"/>
      <c r="IMH97" s="886"/>
      <c r="IMI97" s="886"/>
      <c r="IMJ97" s="886"/>
      <c r="IMK97" s="886"/>
      <c r="IML97" s="886"/>
      <c r="IMM97" s="887"/>
      <c r="IMN97" s="885"/>
      <c r="IMO97" s="886"/>
      <c r="IMP97" s="886"/>
      <c r="IMQ97" s="886"/>
      <c r="IMR97" s="886"/>
      <c r="IMS97" s="886"/>
      <c r="IMT97" s="886"/>
      <c r="IMU97" s="886"/>
      <c r="IMV97" s="887"/>
      <c r="IMW97" s="885"/>
      <c r="IMX97" s="886"/>
      <c r="IMY97" s="886"/>
      <c r="IMZ97" s="886"/>
      <c r="INA97" s="886"/>
      <c r="INB97" s="886"/>
      <c r="INC97" s="886"/>
      <c r="IND97" s="886"/>
      <c r="INE97" s="887"/>
      <c r="INF97" s="885"/>
      <c r="ING97" s="886"/>
      <c r="INH97" s="886"/>
      <c r="INI97" s="886"/>
      <c r="INJ97" s="886"/>
      <c r="INK97" s="886"/>
      <c r="INL97" s="886"/>
      <c r="INM97" s="886"/>
      <c r="INN97" s="887"/>
      <c r="INO97" s="885"/>
      <c r="INP97" s="886"/>
      <c r="INQ97" s="886"/>
      <c r="INR97" s="886"/>
      <c r="INS97" s="886"/>
      <c r="INT97" s="886"/>
      <c r="INU97" s="886"/>
      <c r="INV97" s="886"/>
      <c r="INW97" s="887"/>
      <c r="INX97" s="885"/>
      <c r="INY97" s="886"/>
      <c r="INZ97" s="886"/>
      <c r="IOA97" s="886"/>
      <c r="IOB97" s="886"/>
      <c r="IOC97" s="886"/>
      <c r="IOD97" s="886"/>
      <c r="IOE97" s="886"/>
      <c r="IOF97" s="887"/>
      <c r="IOG97" s="885"/>
      <c r="IOH97" s="886"/>
      <c r="IOI97" s="886"/>
      <c r="IOJ97" s="886"/>
      <c r="IOK97" s="886"/>
      <c r="IOL97" s="886"/>
      <c r="IOM97" s="886"/>
      <c r="ION97" s="886"/>
      <c r="IOO97" s="887"/>
      <c r="IOP97" s="885"/>
      <c r="IOQ97" s="886"/>
      <c r="IOR97" s="886"/>
      <c r="IOS97" s="886"/>
      <c r="IOT97" s="886"/>
      <c r="IOU97" s="886"/>
      <c r="IOV97" s="886"/>
      <c r="IOW97" s="886"/>
      <c r="IOX97" s="887"/>
      <c r="IOY97" s="885"/>
      <c r="IOZ97" s="886"/>
      <c r="IPA97" s="886"/>
      <c r="IPB97" s="886"/>
      <c r="IPC97" s="886"/>
      <c r="IPD97" s="886"/>
      <c r="IPE97" s="886"/>
      <c r="IPF97" s="886"/>
      <c r="IPG97" s="887"/>
      <c r="IPH97" s="885"/>
      <c r="IPI97" s="886"/>
      <c r="IPJ97" s="886"/>
      <c r="IPK97" s="886"/>
      <c r="IPL97" s="886"/>
      <c r="IPM97" s="886"/>
      <c r="IPN97" s="886"/>
      <c r="IPO97" s="886"/>
      <c r="IPP97" s="887"/>
      <c r="IPQ97" s="885"/>
      <c r="IPR97" s="886"/>
      <c r="IPS97" s="886"/>
      <c r="IPT97" s="886"/>
      <c r="IPU97" s="886"/>
      <c r="IPV97" s="886"/>
      <c r="IPW97" s="886"/>
      <c r="IPX97" s="886"/>
      <c r="IPY97" s="887"/>
      <c r="IPZ97" s="885"/>
      <c r="IQA97" s="886"/>
      <c r="IQB97" s="886"/>
      <c r="IQC97" s="886"/>
      <c r="IQD97" s="886"/>
      <c r="IQE97" s="886"/>
      <c r="IQF97" s="886"/>
      <c r="IQG97" s="886"/>
      <c r="IQH97" s="887"/>
      <c r="IQI97" s="885"/>
      <c r="IQJ97" s="886"/>
      <c r="IQK97" s="886"/>
      <c r="IQL97" s="886"/>
      <c r="IQM97" s="886"/>
      <c r="IQN97" s="886"/>
      <c r="IQO97" s="886"/>
      <c r="IQP97" s="886"/>
      <c r="IQQ97" s="887"/>
      <c r="IQR97" s="885"/>
      <c r="IQS97" s="886"/>
      <c r="IQT97" s="886"/>
      <c r="IQU97" s="886"/>
      <c r="IQV97" s="886"/>
      <c r="IQW97" s="886"/>
      <c r="IQX97" s="886"/>
      <c r="IQY97" s="886"/>
      <c r="IQZ97" s="887"/>
      <c r="IRA97" s="885"/>
      <c r="IRB97" s="886"/>
      <c r="IRC97" s="886"/>
      <c r="IRD97" s="886"/>
      <c r="IRE97" s="886"/>
      <c r="IRF97" s="886"/>
      <c r="IRG97" s="886"/>
      <c r="IRH97" s="886"/>
      <c r="IRI97" s="887"/>
      <c r="IRJ97" s="885"/>
      <c r="IRK97" s="886"/>
      <c r="IRL97" s="886"/>
      <c r="IRM97" s="886"/>
      <c r="IRN97" s="886"/>
      <c r="IRO97" s="886"/>
      <c r="IRP97" s="886"/>
      <c r="IRQ97" s="886"/>
      <c r="IRR97" s="887"/>
      <c r="IRS97" s="885"/>
      <c r="IRT97" s="886"/>
      <c r="IRU97" s="886"/>
      <c r="IRV97" s="886"/>
      <c r="IRW97" s="886"/>
      <c r="IRX97" s="886"/>
      <c r="IRY97" s="886"/>
      <c r="IRZ97" s="886"/>
      <c r="ISA97" s="887"/>
      <c r="ISB97" s="885"/>
      <c r="ISC97" s="886"/>
      <c r="ISD97" s="886"/>
      <c r="ISE97" s="886"/>
      <c r="ISF97" s="886"/>
      <c r="ISG97" s="886"/>
      <c r="ISH97" s="886"/>
      <c r="ISI97" s="886"/>
      <c r="ISJ97" s="887"/>
      <c r="ISK97" s="885"/>
      <c r="ISL97" s="886"/>
      <c r="ISM97" s="886"/>
      <c r="ISN97" s="886"/>
      <c r="ISO97" s="886"/>
      <c r="ISP97" s="886"/>
      <c r="ISQ97" s="886"/>
      <c r="ISR97" s="886"/>
      <c r="ISS97" s="887"/>
      <c r="IST97" s="885"/>
      <c r="ISU97" s="886"/>
      <c r="ISV97" s="886"/>
      <c r="ISW97" s="886"/>
      <c r="ISX97" s="886"/>
      <c r="ISY97" s="886"/>
      <c r="ISZ97" s="886"/>
      <c r="ITA97" s="886"/>
      <c r="ITB97" s="887"/>
      <c r="ITC97" s="885"/>
      <c r="ITD97" s="886"/>
      <c r="ITE97" s="886"/>
      <c r="ITF97" s="886"/>
      <c r="ITG97" s="886"/>
      <c r="ITH97" s="886"/>
      <c r="ITI97" s="886"/>
      <c r="ITJ97" s="886"/>
      <c r="ITK97" s="887"/>
      <c r="ITL97" s="885"/>
      <c r="ITM97" s="886"/>
      <c r="ITN97" s="886"/>
      <c r="ITO97" s="886"/>
      <c r="ITP97" s="886"/>
      <c r="ITQ97" s="886"/>
      <c r="ITR97" s="886"/>
      <c r="ITS97" s="886"/>
      <c r="ITT97" s="887"/>
      <c r="ITU97" s="885"/>
      <c r="ITV97" s="886"/>
      <c r="ITW97" s="886"/>
      <c r="ITX97" s="886"/>
      <c r="ITY97" s="886"/>
      <c r="ITZ97" s="886"/>
      <c r="IUA97" s="886"/>
      <c r="IUB97" s="886"/>
      <c r="IUC97" s="887"/>
      <c r="IUD97" s="885"/>
      <c r="IUE97" s="886"/>
      <c r="IUF97" s="886"/>
      <c r="IUG97" s="886"/>
      <c r="IUH97" s="886"/>
      <c r="IUI97" s="886"/>
      <c r="IUJ97" s="886"/>
      <c r="IUK97" s="886"/>
      <c r="IUL97" s="887"/>
      <c r="IUM97" s="885"/>
      <c r="IUN97" s="886"/>
      <c r="IUO97" s="886"/>
      <c r="IUP97" s="886"/>
      <c r="IUQ97" s="886"/>
      <c r="IUR97" s="886"/>
      <c r="IUS97" s="886"/>
      <c r="IUT97" s="886"/>
      <c r="IUU97" s="887"/>
      <c r="IUV97" s="885"/>
      <c r="IUW97" s="886"/>
      <c r="IUX97" s="886"/>
      <c r="IUY97" s="886"/>
      <c r="IUZ97" s="886"/>
      <c r="IVA97" s="886"/>
      <c r="IVB97" s="886"/>
      <c r="IVC97" s="886"/>
      <c r="IVD97" s="887"/>
      <c r="IVE97" s="885"/>
      <c r="IVF97" s="886"/>
      <c r="IVG97" s="886"/>
      <c r="IVH97" s="886"/>
      <c r="IVI97" s="886"/>
      <c r="IVJ97" s="886"/>
      <c r="IVK97" s="886"/>
      <c r="IVL97" s="886"/>
      <c r="IVM97" s="887"/>
      <c r="IVN97" s="885"/>
      <c r="IVO97" s="886"/>
      <c r="IVP97" s="886"/>
      <c r="IVQ97" s="886"/>
      <c r="IVR97" s="886"/>
      <c r="IVS97" s="886"/>
      <c r="IVT97" s="886"/>
      <c r="IVU97" s="886"/>
      <c r="IVV97" s="887"/>
      <c r="IVW97" s="885"/>
      <c r="IVX97" s="886"/>
      <c r="IVY97" s="886"/>
      <c r="IVZ97" s="886"/>
      <c r="IWA97" s="886"/>
      <c r="IWB97" s="886"/>
      <c r="IWC97" s="886"/>
      <c r="IWD97" s="886"/>
      <c r="IWE97" s="887"/>
      <c r="IWF97" s="885"/>
      <c r="IWG97" s="886"/>
      <c r="IWH97" s="886"/>
      <c r="IWI97" s="886"/>
      <c r="IWJ97" s="886"/>
      <c r="IWK97" s="886"/>
      <c r="IWL97" s="886"/>
      <c r="IWM97" s="886"/>
      <c r="IWN97" s="887"/>
      <c r="IWO97" s="885"/>
      <c r="IWP97" s="886"/>
      <c r="IWQ97" s="886"/>
      <c r="IWR97" s="886"/>
      <c r="IWS97" s="886"/>
      <c r="IWT97" s="886"/>
      <c r="IWU97" s="886"/>
      <c r="IWV97" s="886"/>
      <c r="IWW97" s="887"/>
      <c r="IWX97" s="885"/>
      <c r="IWY97" s="886"/>
      <c r="IWZ97" s="886"/>
      <c r="IXA97" s="886"/>
      <c r="IXB97" s="886"/>
      <c r="IXC97" s="886"/>
      <c r="IXD97" s="886"/>
      <c r="IXE97" s="886"/>
      <c r="IXF97" s="887"/>
      <c r="IXG97" s="885"/>
      <c r="IXH97" s="886"/>
      <c r="IXI97" s="886"/>
      <c r="IXJ97" s="886"/>
      <c r="IXK97" s="886"/>
      <c r="IXL97" s="886"/>
      <c r="IXM97" s="886"/>
      <c r="IXN97" s="886"/>
      <c r="IXO97" s="887"/>
      <c r="IXP97" s="885"/>
      <c r="IXQ97" s="886"/>
      <c r="IXR97" s="886"/>
      <c r="IXS97" s="886"/>
      <c r="IXT97" s="886"/>
      <c r="IXU97" s="886"/>
      <c r="IXV97" s="886"/>
      <c r="IXW97" s="886"/>
      <c r="IXX97" s="887"/>
      <c r="IXY97" s="885"/>
      <c r="IXZ97" s="886"/>
      <c r="IYA97" s="886"/>
      <c r="IYB97" s="886"/>
      <c r="IYC97" s="886"/>
      <c r="IYD97" s="886"/>
      <c r="IYE97" s="886"/>
      <c r="IYF97" s="886"/>
      <c r="IYG97" s="887"/>
      <c r="IYH97" s="885"/>
      <c r="IYI97" s="886"/>
      <c r="IYJ97" s="886"/>
      <c r="IYK97" s="886"/>
      <c r="IYL97" s="886"/>
      <c r="IYM97" s="886"/>
      <c r="IYN97" s="886"/>
      <c r="IYO97" s="886"/>
      <c r="IYP97" s="887"/>
      <c r="IYQ97" s="885"/>
      <c r="IYR97" s="886"/>
      <c r="IYS97" s="886"/>
      <c r="IYT97" s="886"/>
      <c r="IYU97" s="886"/>
      <c r="IYV97" s="886"/>
      <c r="IYW97" s="886"/>
      <c r="IYX97" s="886"/>
      <c r="IYY97" s="887"/>
      <c r="IYZ97" s="885"/>
      <c r="IZA97" s="886"/>
      <c r="IZB97" s="886"/>
      <c r="IZC97" s="886"/>
      <c r="IZD97" s="886"/>
      <c r="IZE97" s="886"/>
      <c r="IZF97" s="886"/>
      <c r="IZG97" s="886"/>
      <c r="IZH97" s="887"/>
      <c r="IZI97" s="885"/>
      <c r="IZJ97" s="886"/>
      <c r="IZK97" s="886"/>
      <c r="IZL97" s="886"/>
      <c r="IZM97" s="886"/>
      <c r="IZN97" s="886"/>
      <c r="IZO97" s="886"/>
      <c r="IZP97" s="886"/>
      <c r="IZQ97" s="887"/>
      <c r="IZR97" s="885"/>
      <c r="IZS97" s="886"/>
      <c r="IZT97" s="886"/>
      <c r="IZU97" s="886"/>
      <c r="IZV97" s="886"/>
      <c r="IZW97" s="886"/>
      <c r="IZX97" s="886"/>
      <c r="IZY97" s="886"/>
      <c r="IZZ97" s="887"/>
      <c r="JAA97" s="885"/>
      <c r="JAB97" s="886"/>
      <c r="JAC97" s="886"/>
      <c r="JAD97" s="886"/>
      <c r="JAE97" s="886"/>
      <c r="JAF97" s="886"/>
      <c r="JAG97" s="886"/>
      <c r="JAH97" s="886"/>
      <c r="JAI97" s="887"/>
      <c r="JAJ97" s="885"/>
      <c r="JAK97" s="886"/>
      <c r="JAL97" s="886"/>
      <c r="JAM97" s="886"/>
      <c r="JAN97" s="886"/>
      <c r="JAO97" s="886"/>
      <c r="JAP97" s="886"/>
      <c r="JAQ97" s="886"/>
      <c r="JAR97" s="887"/>
      <c r="JAS97" s="885"/>
      <c r="JAT97" s="886"/>
      <c r="JAU97" s="886"/>
      <c r="JAV97" s="886"/>
      <c r="JAW97" s="886"/>
      <c r="JAX97" s="886"/>
      <c r="JAY97" s="886"/>
      <c r="JAZ97" s="886"/>
      <c r="JBA97" s="887"/>
      <c r="JBB97" s="885"/>
      <c r="JBC97" s="886"/>
      <c r="JBD97" s="886"/>
      <c r="JBE97" s="886"/>
      <c r="JBF97" s="886"/>
      <c r="JBG97" s="886"/>
      <c r="JBH97" s="886"/>
      <c r="JBI97" s="886"/>
      <c r="JBJ97" s="887"/>
      <c r="JBK97" s="885"/>
      <c r="JBL97" s="886"/>
      <c r="JBM97" s="886"/>
      <c r="JBN97" s="886"/>
      <c r="JBO97" s="886"/>
      <c r="JBP97" s="886"/>
      <c r="JBQ97" s="886"/>
      <c r="JBR97" s="886"/>
      <c r="JBS97" s="887"/>
      <c r="JBT97" s="885"/>
      <c r="JBU97" s="886"/>
      <c r="JBV97" s="886"/>
      <c r="JBW97" s="886"/>
      <c r="JBX97" s="886"/>
      <c r="JBY97" s="886"/>
      <c r="JBZ97" s="886"/>
      <c r="JCA97" s="886"/>
      <c r="JCB97" s="887"/>
      <c r="JCC97" s="885"/>
      <c r="JCD97" s="886"/>
      <c r="JCE97" s="886"/>
      <c r="JCF97" s="886"/>
      <c r="JCG97" s="886"/>
      <c r="JCH97" s="886"/>
      <c r="JCI97" s="886"/>
      <c r="JCJ97" s="886"/>
      <c r="JCK97" s="887"/>
      <c r="JCL97" s="885"/>
      <c r="JCM97" s="886"/>
      <c r="JCN97" s="886"/>
      <c r="JCO97" s="886"/>
      <c r="JCP97" s="886"/>
      <c r="JCQ97" s="886"/>
      <c r="JCR97" s="886"/>
      <c r="JCS97" s="886"/>
      <c r="JCT97" s="887"/>
      <c r="JCU97" s="885"/>
      <c r="JCV97" s="886"/>
      <c r="JCW97" s="886"/>
      <c r="JCX97" s="886"/>
      <c r="JCY97" s="886"/>
      <c r="JCZ97" s="886"/>
      <c r="JDA97" s="886"/>
      <c r="JDB97" s="886"/>
      <c r="JDC97" s="887"/>
      <c r="JDD97" s="885"/>
      <c r="JDE97" s="886"/>
      <c r="JDF97" s="886"/>
      <c r="JDG97" s="886"/>
      <c r="JDH97" s="886"/>
      <c r="JDI97" s="886"/>
      <c r="JDJ97" s="886"/>
      <c r="JDK97" s="886"/>
      <c r="JDL97" s="887"/>
      <c r="JDM97" s="885"/>
      <c r="JDN97" s="886"/>
      <c r="JDO97" s="886"/>
      <c r="JDP97" s="886"/>
      <c r="JDQ97" s="886"/>
      <c r="JDR97" s="886"/>
      <c r="JDS97" s="886"/>
      <c r="JDT97" s="886"/>
      <c r="JDU97" s="887"/>
      <c r="JDV97" s="885"/>
      <c r="JDW97" s="886"/>
      <c r="JDX97" s="886"/>
      <c r="JDY97" s="886"/>
      <c r="JDZ97" s="886"/>
      <c r="JEA97" s="886"/>
      <c r="JEB97" s="886"/>
      <c r="JEC97" s="886"/>
      <c r="JED97" s="887"/>
      <c r="JEE97" s="885"/>
      <c r="JEF97" s="886"/>
      <c r="JEG97" s="886"/>
      <c r="JEH97" s="886"/>
      <c r="JEI97" s="886"/>
      <c r="JEJ97" s="886"/>
      <c r="JEK97" s="886"/>
      <c r="JEL97" s="886"/>
      <c r="JEM97" s="887"/>
      <c r="JEN97" s="885"/>
      <c r="JEO97" s="886"/>
      <c r="JEP97" s="886"/>
      <c r="JEQ97" s="886"/>
      <c r="JER97" s="886"/>
      <c r="JES97" s="886"/>
      <c r="JET97" s="886"/>
      <c r="JEU97" s="886"/>
      <c r="JEV97" s="887"/>
      <c r="JEW97" s="885"/>
      <c r="JEX97" s="886"/>
      <c r="JEY97" s="886"/>
      <c r="JEZ97" s="886"/>
      <c r="JFA97" s="886"/>
      <c r="JFB97" s="886"/>
      <c r="JFC97" s="886"/>
      <c r="JFD97" s="886"/>
      <c r="JFE97" s="887"/>
      <c r="JFF97" s="885"/>
      <c r="JFG97" s="886"/>
      <c r="JFH97" s="886"/>
      <c r="JFI97" s="886"/>
      <c r="JFJ97" s="886"/>
      <c r="JFK97" s="886"/>
      <c r="JFL97" s="886"/>
      <c r="JFM97" s="886"/>
      <c r="JFN97" s="887"/>
      <c r="JFO97" s="885"/>
      <c r="JFP97" s="886"/>
      <c r="JFQ97" s="886"/>
      <c r="JFR97" s="886"/>
      <c r="JFS97" s="886"/>
      <c r="JFT97" s="886"/>
      <c r="JFU97" s="886"/>
      <c r="JFV97" s="886"/>
      <c r="JFW97" s="887"/>
      <c r="JFX97" s="885"/>
      <c r="JFY97" s="886"/>
      <c r="JFZ97" s="886"/>
      <c r="JGA97" s="886"/>
      <c r="JGB97" s="886"/>
      <c r="JGC97" s="886"/>
      <c r="JGD97" s="886"/>
      <c r="JGE97" s="886"/>
      <c r="JGF97" s="887"/>
      <c r="JGG97" s="885"/>
      <c r="JGH97" s="886"/>
      <c r="JGI97" s="886"/>
      <c r="JGJ97" s="886"/>
      <c r="JGK97" s="886"/>
      <c r="JGL97" s="886"/>
      <c r="JGM97" s="886"/>
      <c r="JGN97" s="886"/>
      <c r="JGO97" s="887"/>
      <c r="JGP97" s="885"/>
      <c r="JGQ97" s="886"/>
      <c r="JGR97" s="886"/>
      <c r="JGS97" s="886"/>
      <c r="JGT97" s="886"/>
      <c r="JGU97" s="886"/>
      <c r="JGV97" s="886"/>
      <c r="JGW97" s="886"/>
      <c r="JGX97" s="887"/>
      <c r="JGY97" s="885"/>
      <c r="JGZ97" s="886"/>
      <c r="JHA97" s="886"/>
      <c r="JHB97" s="886"/>
      <c r="JHC97" s="886"/>
      <c r="JHD97" s="886"/>
      <c r="JHE97" s="886"/>
      <c r="JHF97" s="886"/>
      <c r="JHG97" s="887"/>
      <c r="JHH97" s="885"/>
      <c r="JHI97" s="886"/>
      <c r="JHJ97" s="886"/>
      <c r="JHK97" s="886"/>
      <c r="JHL97" s="886"/>
      <c r="JHM97" s="886"/>
      <c r="JHN97" s="886"/>
      <c r="JHO97" s="886"/>
      <c r="JHP97" s="887"/>
      <c r="JHQ97" s="885"/>
      <c r="JHR97" s="886"/>
      <c r="JHS97" s="886"/>
      <c r="JHT97" s="886"/>
      <c r="JHU97" s="886"/>
      <c r="JHV97" s="886"/>
      <c r="JHW97" s="886"/>
      <c r="JHX97" s="886"/>
      <c r="JHY97" s="887"/>
      <c r="JHZ97" s="885"/>
      <c r="JIA97" s="886"/>
      <c r="JIB97" s="886"/>
      <c r="JIC97" s="886"/>
      <c r="JID97" s="886"/>
      <c r="JIE97" s="886"/>
      <c r="JIF97" s="886"/>
      <c r="JIG97" s="886"/>
      <c r="JIH97" s="887"/>
      <c r="JII97" s="885"/>
      <c r="JIJ97" s="886"/>
      <c r="JIK97" s="886"/>
      <c r="JIL97" s="886"/>
      <c r="JIM97" s="886"/>
      <c r="JIN97" s="886"/>
      <c r="JIO97" s="886"/>
      <c r="JIP97" s="886"/>
      <c r="JIQ97" s="887"/>
      <c r="JIR97" s="885"/>
      <c r="JIS97" s="886"/>
      <c r="JIT97" s="886"/>
      <c r="JIU97" s="886"/>
      <c r="JIV97" s="886"/>
      <c r="JIW97" s="886"/>
      <c r="JIX97" s="886"/>
      <c r="JIY97" s="886"/>
      <c r="JIZ97" s="887"/>
      <c r="JJA97" s="885"/>
      <c r="JJB97" s="886"/>
      <c r="JJC97" s="886"/>
      <c r="JJD97" s="886"/>
      <c r="JJE97" s="886"/>
      <c r="JJF97" s="886"/>
      <c r="JJG97" s="886"/>
      <c r="JJH97" s="886"/>
      <c r="JJI97" s="887"/>
      <c r="JJJ97" s="885"/>
      <c r="JJK97" s="886"/>
      <c r="JJL97" s="886"/>
      <c r="JJM97" s="886"/>
      <c r="JJN97" s="886"/>
      <c r="JJO97" s="886"/>
      <c r="JJP97" s="886"/>
      <c r="JJQ97" s="886"/>
      <c r="JJR97" s="887"/>
      <c r="JJS97" s="885"/>
      <c r="JJT97" s="886"/>
      <c r="JJU97" s="886"/>
      <c r="JJV97" s="886"/>
      <c r="JJW97" s="886"/>
      <c r="JJX97" s="886"/>
      <c r="JJY97" s="886"/>
      <c r="JJZ97" s="886"/>
      <c r="JKA97" s="887"/>
      <c r="JKB97" s="885"/>
      <c r="JKC97" s="886"/>
      <c r="JKD97" s="886"/>
      <c r="JKE97" s="886"/>
      <c r="JKF97" s="886"/>
      <c r="JKG97" s="886"/>
      <c r="JKH97" s="886"/>
      <c r="JKI97" s="886"/>
      <c r="JKJ97" s="887"/>
      <c r="JKK97" s="885"/>
      <c r="JKL97" s="886"/>
      <c r="JKM97" s="886"/>
      <c r="JKN97" s="886"/>
      <c r="JKO97" s="886"/>
      <c r="JKP97" s="886"/>
      <c r="JKQ97" s="886"/>
      <c r="JKR97" s="886"/>
      <c r="JKS97" s="887"/>
      <c r="JKT97" s="885"/>
      <c r="JKU97" s="886"/>
      <c r="JKV97" s="886"/>
      <c r="JKW97" s="886"/>
      <c r="JKX97" s="886"/>
      <c r="JKY97" s="886"/>
      <c r="JKZ97" s="886"/>
      <c r="JLA97" s="886"/>
      <c r="JLB97" s="887"/>
      <c r="JLC97" s="885"/>
      <c r="JLD97" s="886"/>
      <c r="JLE97" s="886"/>
      <c r="JLF97" s="886"/>
      <c r="JLG97" s="886"/>
      <c r="JLH97" s="886"/>
      <c r="JLI97" s="886"/>
      <c r="JLJ97" s="886"/>
      <c r="JLK97" s="887"/>
      <c r="JLL97" s="885"/>
      <c r="JLM97" s="886"/>
      <c r="JLN97" s="886"/>
      <c r="JLO97" s="886"/>
      <c r="JLP97" s="886"/>
      <c r="JLQ97" s="886"/>
      <c r="JLR97" s="886"/>
      <c r="JLS97" s="886"/>
      <c r="JLT97" s="887"/>
      <c r="JLU97" s="885"/>
      <c r="JLV97" s="886"/>
      <c r="JLW97" s="886"/>
      <c r="JLX97" s="886"/>
      <c r="JLY97" s="886"/>
      <c r="JLZ97" s="886"/>
      <c r="JMA97" s="886"/>
      <c r="JMB97" s="886"/>
      <c r="JMC97" s="887"/>
      <c r="JMD97" s="885"/>
      <c r="JME97" s="886"/>
      <c r="JMF97" s="886"/>
      <c r="JMG97" s="886"/>
      <c r="JMH97" s="886"/>
      <c r="JMI97" s="886"/>
      <c r="JMJ97" s="886"/>
      <c r="JMK97" s="886"/>
      <c r="JML97" s="887"/>
      <c r="JMM97" s="885"/>
      <c r="JMN97" s="886"/>
      <c r="JMO97" s="886"/>
      <c r="JMP97" s="886"/>
      <c r="JMQ97" s="886"/>
      <c r="JMR97" s="886"/>
      <c r="JMS97" s="886"/>
      <c r="JMT97" s="886"/>
      <c r="JMU97" s="887"/>
      <c r="JMV97" s="885"/>
      <c r="JMW97" s="886"/>
      <c r="JMX97" s="886"/>
      <c r="JMY97" s="886"/>
      <c r="JMZ97" s="886"/>
      <c r="JNA97" s="886"/>
      <c r="JNB97" s="886"/>
      <c r="JNC97" s="886"/>
      <c r="JND97" s="887"/>
      <c r="JNE97" s="885"/>
      <c r="JNF97" s="886"/>
      <c r="JNG97" s="886"/>
      <c r="JNH97" s="886"/>
      <c r="JNI97" s="886"/>
      <c r="JNJ97" s="886"/>
      <c r="JNK97" s="886"/>
      <c r="JNL97" s="886"/>
      <c r="JNM97" s="887"/>
      <c r="JNN97" s="885"/>
      <c r="JNO97" s="886"/>
      <c r="JNP97" s="886"/>
      <c r="JNQ97" s="886"/>
      <c r="JNR97" s="886"/>
      <c r="JNS97" s="886"/>
      <c r="JNT97" s="886"/>
      <c r="JNU97" s="886"/>
      <c r="JNV97" s="887"/>
      <c r="JNW97" s="885"/>
      <c r="JNX97" s="886"/>
      <c r="JNY97" s="886"/>
      <c r="JNZ97" s="886"/>
      <c r="JOA97" s="886"/>
      <c r="JOB97" s="886"/>
      <c r="JOC97" s="886"/>
      <c r="JOD97" s="886"/>
      <c r="JOE97" s="887"/>
      <c r="JOF97" s="885"/>
      <c r="JOG97" s="886"/>
      <c r="JOH97" s="886"/>
      <c r="JOI97" s="886"/>
      <c r="JOJ97" s="886"/>
      <c r="JOK97" s="886"/>
      <c r="JOL97" s="886"/>
      <c r="JOM97" s="886"/>
      <c r="JON97" s="887"/>
      <c r="JOO97" s="885"/>
      <c r="JOP97" s="886"/>
      <c r="JOQ97" s="886"/>
      <c r="JOR97" s="886"/>
      <c r="JOS97" s="886"/>
      <c r="JOT97" s="886"/>
      <c r="JOU97" s="886"/>
      <c r="JOV97" s="886"/>
      <c r="JOW97" s="887"/>
      <c r="JOX97" s="885"/>
      <c r="JOY97" s="886"/>
      <c r="JOZ97" s="886"/>
      <c r="JPA97" s="886"/>
      <c r="JPB97" s="886"/>
      <c r="JPC97" s="886"/>
      <c r="JPD97" s="886"/>
      <c r="JPE97" s="886"/>
      <c r="JPF97" s="887"/>
      <c r="JPG97" s="885"/>
      <c r="JPH97" s="886"/>
      <c r="JPI97" s="886"/>
      <c r="JPJ97" s="886"/>
      <c r="JPK97" s="886"/>
      <c r="JPL97" s="886"/>
      <c r="JPM97" s="886"/>
      <c r="JPN97" s="886"/>
      <c r="JPO97" s="887"/>
      <c r="JPP97" s="885"/>
      <c r="JPQ97" s="886"/>
      <c r="JPR97" s="886"/>
      <c r="JPS97" s="886"/>
      <c r="JPT97" s="886"/>
      <c r="JPU97" s="886"/>
      <c r="JPV97" s="886"/>
      <c r="JPW97" s="886"/>
      <c r="JPX97" s="887"/>
      <c r="JPY97" s="885"/>
      <c r="JPZ97" s="886"/>
      <c r="JQA97" s="886"/>
      <c r="JQB97" s="886"/>
      <c r="JQC97" s="886"/>
      <c r="JQD97" s="886"/>
      <c r="JQE97" s="886"/>
      <c r="JQF97" s="886"/>
      <c r="JQG97" s="887"/>
      <c r="JQH97" s="885"/>
      <c r="JQI97" s="886"/>
      <c r="JQJ97" s="886"/>
      <c r="JQK97" s="886"/>
      <c r="JQL97" s="886"/>
      <c r="JQM97" s="886"/>
      <c r="JQN97" s="886"/>
      <c r="JQO97" s="886"/>
      <c r="JQP97" s="887"/>
      <c r="JQQ97" s="885"/>
      <c r="JQR97" s="886"/>
      <c r="JQS97" s="886"/>
      <c r="JQT97" s="886"/>
      <c r="JQU97" s="886"/>
      <c r="JQV97" s="886"/>
      <c r="JQW97" s="886"/>
      <c r="JQX97" s="886"/>
      <c r="JQY97" s="887"/>
      <c r="JQZ97" s="885"/>
      <c r="JRA97" s="886"/>
      <c r="JRB97" s="886"/>
      <c r="JRC97" s="886"/>
      <c r="JRD97" s="886"/>
      <c r="JRE97" s="886"/>
      <c r="JRF97" s="886"/>
      <c r="JRG97" s="886"/>
      <c r="JRH97" s="887"/>
      <c r="JRI97" s="885"/>
      <c r="JRJ97" s="886"/>
      <c r="JRK97" s="886"/>
      <c r="JRL97" s="886"/>
      <c r="JRM97" s="886"/>
      <c r="JRN97" s="886"/>
      <c r="JRO97" s="886"/>
      <c r="JRP97" s="886"/>
      <c r="JRQ97" s="887"/>
      <c r="JRR97" s="885"/>
      <c r="JRS97" s="886"/>
      <c r="JRT97" s="886"/>
      <c r="JRU97" s="886"/>
      <c r="JRV97" s="886"/>
      <c r="JRW97" s="886"/>
      <c r="JRX97" s="886"/>
      <c r="JRY97" s="886"/>
      <c r="JRZ97" s="887"/>
      <c r="JSA97" s="885"/>
      <c r="JSB97" s="886"/>
      <c r="JSC97" s="886"/>
      <c r="JSD97" s="886"/>
      <c r="JSE97" s="886"/>
      <c r="JSF97" s="886"/>
      <c r="JSG97" s="886"/>
      <c r="JSH97" s="886"/>
      <c r="JSI97" s="887"/>
      <c r="JSJ97" s="885"/>
      <c r="JSK97" s="886"/>
      <c r="JSL97" s="886"/>
      <c r="JSM97" s="886"/>
      <c r="JSN97" s="886"/>
      <c r="JSO97" s="886"/>
      <c r="JSP97" s="886"/>
      <c r="JSQ97" s="886"/>
      <c r="JSR97" s="887"/>
      <c r="JSS97" s="885"/>
      <c r="JST97" s="886"/>
      <c r="JSU97" s="886"/>
      <c r="JSV97" s="886"/>
      <c r="JSW97" s="886"/>
      <c r="JSX97" s="886"/>
      <c r="JSY97" s="886"/>
      <c r="JSZ97" s="886"/>
      <c r="JTA97" s="887"/>
      <c r="JTB97" s="885"/>
      <c r="JTC97" s="886"/>
      <c r="JTD97" s="886"/>
      <c r="JTE97" s="886"/>
      <c r="JTF97" s="886"/>
      <c r="JTG97" s="886"/>
      <c r="JTH97" s="886"/>
      <c r="JTI97" s="886"/>
      <c r="JTJ97" s="887"/>
      <c r="JTK97" s="885"/>
      <c r="JTL97" s="886"/>
      <c r="JTM97" s="886"/>
      <c r="JTN97" s="886"/>
      <c r="JTO97" s="886"/>
      <c r="JTP97" s="886"/>
      <c r="JTQ97" s="886"/>
      <c r="JTR97" s="886"/>
      <c r="JTS97" s="887"/>
      <c r="JTT97" s="885"/>
      <c r="JTU97" s="886"/>
      <c r="JTV97" s="886"/>
      <c r="JTW97" s="886"/>
      <c r="JTX97" s="886"/>
      <c r="JTY97" s="886"/>
      <c r="JTZ97" s="886"/>
      <c r="JUA97" s="886"/>
      <c r="JUB97" s="887"/>
      <c r="JUC97" s="885"/>
      <c r="JUD97" s="886"/>
      <c r="JUE97" s="886"/>
      <c r="JUF97" s="886"/>
      <c r="JUG97" s="886"/>
      <c r="JUH97" s="886"/>
      <c r="JUI97" s="886"/>
      <c r="JUJ97" s="886"/>
      <c r="JUK97" s="887"/>
      <c r="JUL97" s="885"/>
      <c r="JUM97" s="886"/>
      <c r="JUN97" s="886"/>
      <c r="JUO97" s="886"/>
      <c r="JUP97" s="886"/>
      <c r="JUQ97" s="886"/>
      <c r="JUR97" s="886"/>
      <c r="JUS97" s="886"/>
      <c r="JUT97" s="887"/>
      <c r="JUU97" s="885"/>
      <c r="JUV97" s="886"/>
      <c r="JUW97" s="886"/>
      <c r="JUX97" s="886"/>
      <c r="JUY97" s="886"/>
      <c r="JUZ97" s="886"/>
      <c r="JVA97" s="886"/>
      <c r="JVB97" s="886"/>
      <c r="JVC97" s="887"/>
      <c r="JVD97" s="885"/>
      <c r="JVE97" s="886"/>
      <c r="JVF97" s="886"/>
      <c r="JVG97" s="886"/>
      <c r="JVH97" s="886"/>
      <c r="JVI97" s="886"/>
      <c r="JVJ97" s="886"/>
      <c r="JVK97" s="886"/>
      <c r="JVL97" s="887"/>
      <c r="JVM97" s="885"/>
      <c r="JVN97" s="886"/>
      <c r="JVO97" s="886"/>
      <c r="JVP97" s="886"/>
      <c r="JVQ97" s="886"/>
      <c r="JVR97" s="886"/>
      <c r="JVS97" s="886"/>
      <c r="JVT97" s="886"/>
      <c r="JVU97" s="887"/>
      <c r="JVV97" s="885"/>
      <c r="JVW97" s="886"/>
      <c r="JVX97" s="886"/>
      <c r="JVY97" s="886"/>
      <c r="JVZ97" s="886"/>
      <c r="JWA97" s="886"/>
      <c r="JWB97" s="886"/>
      <c r="JWC97" s="886"/>
      <c r="JWD97" s="887"/>
      <c r="JWE97" s="885"/>
      <c r="JWF97" s="886"/>
      <c r="JWG97" s="886"/>
      <c r="JWH97" s="886"/>
      <c r="JWI97" s="886"/>
      <c r="JWJ97" s="886"/>
      <c r="JWK97" s="886"/>
      <c r="JWL97" s="886"/>
      <c r="JWM97" s="887"/>
      <c r="JWN97" s="885"/>
      <c r="JWO97" s="886"/>
      <c r="JWP97" s="886"/>
      <c r="JWQ97" s="886"/>
      <c r="JWR97" s="886"/>
      <c r="JWS97" s="886"/>
      <c r="JWT97" s="886"/>
      <c r="JWU97" s="886"/>
      <c r="JWV97" s="887"/>
      <c r="JWW97" s="885"/>
      <c r="JWX97" s="886"/>
      <c r="JWY97" s="886"/>
      <c r="JWZ97" s="886"/>
      <c r="JXA97" s="886"/>
      <c r="JXB97" s="886"/>
      <c r="JXC97" s="886"/>
      <c r="JXD97" s="886"/>
      <c r="JXE97" s="887"/>
      <c r="JXF97" s="885"/>
      <c r="JXG97" s="886"/>
      <c r="JXH97" s="886"/>
      <c r="JXI97" s="886"/>
      <c r="JXJ97" s="886"/>
      <c r="JXK97" s="886"/>
      <c r="JXL97" s="886"/>
      <c r="JXM97" s="886"/>
      <c r="JXN97" s="887"/>
      <c r="JXO97" s="885"/>
      <c r="JXP97" s="886"/>
      <c r="JXQ97" s="886"/>
      <c r="JXR97" s="886"/>
      <c r="JXS97" s="886"/>
      <c r="JXT97" s="886"/>
      <c r="JXU97" s="886"/>
      <c r="JXV97" s="886"/>
      <c r="JXW97" s="887"/>
      <c r="JXX97" s="885"/>
      <c r="JXY97" s="886"/>
      <c r="JXZ97" s="886"/>
      <c r="JYA97" s="886"/>
      <c r="JYB97" s="886"/>
      <c r="JYC97" s="886"/>
      <c r="JYD97" s="886"/>
      <c r="JYE97" s="886"/>
      <c r="JYF97" s="887"/>
      <c r="JYG97" s="885"/>
      <c r="JYH97" s="886"/>
      <c r="JYI97" s="886"/>
      <c r="JYJ97" s="886"/>
      <c r="JYK97" s="886"/>
      <c r="JYL97" s="886"/>
      <c r="JYM97" s="886"/>
      <c r="JYN97" s="886"/>
      <c r="JYO97" s="887"/>
      <c r="JYP97" s="885"/>
      <c r="JYQ97" s="886"/>
      <c r="JYR97" s="886"/>
      <c r="JYS97" s="886"/>
      <c r="JYT97" s="886"/>
      <c r="JYU97" s="886"/>
      <c r="JYV97" s="886"/>
      <c r="JYW97" s="886"/>
      <c r="JYX97" s="887"/>
      <c r="JYY97" s="885"/>
      <c r="JYZ97" s="886"/>
      <c r="JZA97" s="886"/>
      <c r="JZB97" s="886"/>
      <c r="JZC97" s="886"/>
      <c r="JZD97" s="886"/>
      <c r="JZE97" s="886"/>
      <c r="JZF97" s="886"/>
      <c r="JZG97" s="887"/>
      <c r="JZH97" s="885"/>
      <c r="JZI97" s="886"/>
      <c r="JZJ97" s="886"/>
      <c r="JZK97" s="886"/>
      <c r="JZL97" s="886"/>
      <c r="JZM97" s="886"/>
      <c r="JZN97" s="886"/>
      <c r="JZO97" s="886"/>
      <c r="JZP97" s="887"/>
      <c r="JZQ97" s="885"/>
      <c r="JZR97" s="886"/>
      <c r="JZS97" s="886"/>
      <c r="JZT97" s="886"/>
      <c r="JZU97" s="886"/>
      <c r="JZV97" s="886"/>
      <c r="JZW97" s="886"/>
      <c r="JZX97" s="886"/>
      <c r="JZY97" s="887"/>
      <c r="JZZ97" s="885"/>
      <c r="KAA97" s="886"/>
      <c r="KAB97" s="886"/>
      <c r="KAC97" s="886"/>
      <c r="KAD97" s="886"/>
      <c r="KAE97" s="886"/>
      <c r="KAF97" s="886"/>
      <c r="KAG97" s="886"/>
      <c r="KAH97" s="887"/>
      <c r="KAI97" s="885"/>
      <c r="KAJ97" s="886"/>
      <c r="KAK97" s="886"/>
      <c r="KAL97" s="886"/>
      <c r="KAM97" s="886"/>
      <c r="KAN97" s="886"/>
      <c r="KAO97" s="886"/>
      <c r="KAP97" s="886"/>
      <c r="KAQ97" s="887"/>
      <c r="KAR97" s="885"/>
      <c r="KAS97" s="886"/>
      <c r="KAT97" s="886"/>
      <c r="KAU97" s="886"/>
      <c r="KAV97" s="886"/>
      <c r="KAW97" s="886"/>
      <c r="KAX97" s="886"/>
      <c r="KAY97" s="886"/>
      <c r="KAZ97" s="887"/>
      <c r="KBA97" s="885"/>
      <c r="KBB97" s="886"/>
      <c r="KBC97" s="886"/>
      <c r="KBD97" s="886"/>
      <c r="KBE97" s="886"/>
      <c r="KBF97" s="886"/>
      <c r="KBG97" s="886"/>
      <c r="KBH97" s="886"/>
      <c r="KBI97" s="887"/>
      <c r="KBJ97" s="885"/>
      <c r="KBK97" s="886"/>
      <c r="KBL97" s="886"/>
      <c r="KBM97" s="886"/>
      <c r="KBN97" s="886"/>
      <c r="KBO97" s="886"/>
      <c r="KBP97" s="886"/>
      <c r="KBQ97" s="886"/>
      <c r="KBR97" s="887"/>
      <c r="KBS97" s="885"/>
      <c r="KBT97" s="886"/>
      <c r="KBU97" s="886"/>
      <c r="KBV97" s="886"/>
      <c r="KBW97" s="886"/>
      <c r="KBX97" s="886"/>
      <c r="KBY97" s="886"/>
      <c r="KBZ97" s="886"/>
      <c r="KCA97" s="887"/>
      <c r="KCB97" s="885"/>
      <c r="KCC97" s="886"/>
      <c r="KCD97" s="886"/>
      <c r="KCE97" s="886"/>
      <c r="KCF97" s="886"/>
      <c r="KCG97" s="886"/>
      <c r="KCH97" s="886"/>
      <c r="KCI97" s="886"/>
      <c r="KCJ97" s="887"/>
      <c r="KCK97" s="885"/>
      <c r="KCL97" s="886"/>
      <c r="KCM97" s="886"/>
      <c r="KCN97" s="886"/>
      <c r="KCO97" s="886"/>
      <c r="KCP97" s="886"/>
      <c r="KCQ97" s="886"/>
      <c r="KCR97" s="886"/>
      <c r="KCS97" s="887"/>
      <c r="KCT97" s="885"/>
      <c r="KCU97" s="886"/>
      <c r="KCV97" s="886"/>
      <c r="KCW97" s="886"/>
      <c r="KCX97" s="886"/>
      <c r="KCY97" s="886"/>
      <c r="KCZ97" s="886"/>
      <c r="KDA97" s="886"/>
      <c r="KDB97" s="887"/>
      <c r="KDC97" s="885"/>
      <c r="KDD97" s="886"/>
      <c r="KDE97" s="886"/>
      <c r="KDF97" s="886"/>
      <c r="KDG97" s="886"/>
      <c r="KDH97" s="886"/>
      <c r="KDI97" s="886"/>
      <c r="KDJ97" s="886"/>
      <c r="KDK97" s="887"/>
      <c r="KDL97" s="885"/>
      <c r="KDM97" s="886"/>
      <c r="KDN97" s="886"/>
      <c r="KDO97" s="886"/>
      <c r="KDP97" s="886"/>
      <c r="KDQ97" s="886"/>
      <c r="KDR97" s="886"/>
      <c r="KDS97" s="886"/>
      <c r="KDT97" s="887"/>
      <c r="KDU97" s="885"/>
      <c r="KDV97" s="886"/>
      <c r="KDW97" s="886"/>
      <c r="KDX97" s="886"/>
      <c r="KDY97" s="886"/>
      <c r="KDZ97" s="886"/>
      <c r="KEA97" s="886"/>
      <c r="KEB97" s="886"/>
      <c r="KEC97" s="887"/>
      <c r="KED97" s="885"/>
      <c r="KEE97" s="886"/>
      <c r="KEF97" s="886"/>
      <c r="KEG97" s="886"/>
      <c r="KEH97" s="886"/>
      <c r="KEI97" s="886"/>
      <c r="KEJ97" s="886"/>
      <c r="KEK97" s="886"/>
      <c r="KEL97" s="887"/>
      <c r="KEM97" s="885"/>
      <c r="KEN97" s="886"/>
      <c r="KEO97" s="886"/>
      <c r="KEP97" s="886"/>
      <c r="KEQ97" s="886"/>
      <c r="KER97" s="886"/>
      <c r="KES97" s="886"/>
      <c r="KET97" s="886"/>
      <c r="KEU97" s="887"/>
      <c r="KEV97" s="885"/>
      <c r="KEW97" s="886"/>
      <c r="KEX97" s="886"/>
      <c r="KEY97" s="886"/>
      <c r="KEZ97" s="886"/>
      <c r="KFA97" s="886"/>
      <c r="KFB97" s="886"/>
      <c r="KFC97" s="886"/>
      <c r="KFD97" s="887"/>
      <c r="KFE97" s="885"/>
      <c r="KFF97" s="886"/>
      <c r="KFG97" s="886"/>
      <c r="KFH97" s="886"/>
      <c r="KFI97" s="886"/>
      <c r="KFJ97" s="886"/>
      <c r="KFK97" s="886"/>
      <c r="KFL97" s="886"/>
      <c r="KFM97" s="887"/>
      <c r="KFN97" s="885"/>
      <c r="KFO97" s="886"/>
      <c r="KFP97" s="886"/>
      <c r="KFQ97" s="886"/>
      <c r="KFR97" s="886"/>
      <c r="KFS97" s="886"/>
      <c r="KFT97" s="886"/>
      <c r="KFU97" s="886"/>
      <c r="KFV97" s="887"/>
      <c r="KFW97" s="885"/>
      <c r="KFX97" s="886"/>
      <c r="KFY97" s="886"/>
      <c r="KFZ97" s="886"/>
      <c r="KGA97" s="886"/>
      <c r="KGB97" s="886"/>
      <c r="KGC97" s="886"/>
      <c r="KGD97" s="886"/>
      <c r="KGE97" s="887"/>
      <c r="KGF97" s="885"/>
      <c r="KGG97" s="886"/>
      <c r="KGH97" s="886"/>
      <c r="KGI97" s="886"/>
      <c r="KGJ97" s="886"/>
      <c r="KGK97" s="886"/>
      <c r="KGL97" s="886"/>
      <c r="KGM97" s="886"/>
      <c r="KGN97" s="887"/>
      <c r="KGO97" s="885"/>
      <c r="KGP97" s="886"/>
      <c r="KGQ97" s="886"/>
      <c r="KGR97" s="886"/>
      <c r="KGS97" s="886"/>
      <c r="KGT97" s="886"/>
      <c r="KGU97" s="886"/>
      <c r="KGV97" s="886"/>
      <c r="KGW97" s="887"/>
      <c r="KGX97" s="885"/>
      <c r="KGY97" s="886"/>
      <c r="KGZ97" s="886"/>
      <c r="KHA97" s="886"/>
      <c r="KHB97" s="886"/>
      <c r="KHC97" s="886"/>
      <c r="KHD97" s="886"/>
      <c r="KHE97" s="886"/>
      <c r="KHF97" s="887"/>
      <c r="KHG97" s="885"/>
      <c r="KHH97" s="886"/>
      <c r="KHI97" s="886"/>
      <c r="KHJ97" s="886"/>
      <c r="KHK97" s="886"/>
      <c r="KHL97" s="886"/>
      <c r="KHM97" s="886"/>
      <c r="KHN97" s="886"/>
      <c r="KHO97" s="887"/>
      <c r="KHP97" s="885"/>
      <c r="KHQ97" s="886"/>
      <c r="KHR97" s="886"/>
      <c r="KHS97" s="886"/>
      <c r="KHT97" s="886"/>
      <c r="KHU97" s="886"/>
      <c r="KHV97" s="886"/>
      <c r="KHW97" s="886"/>
      <c r="KHX97" s="887"/>
      <c r="KHY97" s="885"/>
      <c r="KHZ97" s="886"/>
      <c r="KIA97" s="886"/>
      <c r="KIB97" s="886"/>
      <c r="KIC97" s="886"/>
      <c r="KID97" s="886"/>
      <c r="KIE97" s="886"/>
      <c r="KIF97" s="886"/>
      <c r="KIG97" s="887"/>
      <c r="KIH97" s="885"/>
      <c r="KII97" s="886"/>
      <c r="KIJ97" s="886"/>
      <c r="KIK97" s="886"/>
      <c r="KIL97" s="886"/>
      <c r="KIM97" s="886"/>
      <c r="KIN97" s="886"/>
      <c r="KIO97" s="886"/>
      <c r="KIP97" s="887"/>
      <c r="KIQ97" s="885"/>
      <c r="KIR97" s="886"/>
      <c r="KIS97" s="886"/>
      <c r="KIT97" s="886"/>
      <c r="KIU97" s="886"/>
      <c r="KIV97" s="886"/>
      <c r="KIW97" s="886"/>
      <c r="KIX97" s="886"/>
      <c r="KIY97" s="887"/>
      <c r="KIZ97" s="885"/>
      <c r="KJA97" s="886"/>
      <c r="KJB97" s="886"/>
      <c r="KJC97" s="886"/>
      <c r="KJD97" s="886"/>
      <c r="KJE97" s="886"/>
      <c r="KJF97" s="886"/>
      <c r="KJG97" s="886"/>
      <c r="KJH97" s="887"/>
      <c r="KJI97" s="885"/>
      <c r="KJJ97" s="886"/>
      <c r="KJK97" s="886"/>
      <c r="KJL97" s="886"/>
      <c r="KJM97" s="886"/>
      <c r="KJN97" s="886"/>
      <c r="KJO97" s="886"/>
      <c r="KJP97" s="886"/>
      <c r="KJQ97" s="887"/>
      <c r="KJR97" s="885"/>
      <c r="KJS97" s="886"/>
      <c r="KJT97" s="886"/>
      <c r="KJU97" s="886"/>
      <c r="KJV97" s="886"/>
      <c r="KJW97" s="886"/>
      <c r="KJX97" s="886"/>
      <c r="KJY97" s="886"/>
      <c r="KJZ97" s="887"/>
      <c r="KKA97" s="885"/>
      <c r="KKB97" s="886"/>
      <c r="KKC97" s="886"/>
      <c r="KKD97" s="886"/>
      <c r="KKE97" s="886"/>
      <c r="KKF97" s="886"/>
      <c r="KKG97" s="886"/>
      <c r="KKH97" s="886"/>
      <c r="KKI97" s="887"/>
      <c r="KKJ97" s="885"/>
      <c r="KKK97" s="886"/>
      <c r="KKL97" s="886"/>
      <c r="KKM97" s="886"/>
      <c r="KKN97" s="886"/>
      <c r="KKO97" s="886"/>
      <c r="KKP97" s="886"/>
      <c r="KKQ97" s="886"/>
      <c r="KKR97" s="887"/>
      <c r="KKS97" s="885"/>
      <c r="KKT97" s="886"/>
      <c r="KKU97" s="886"/>
      <c r="KKV97" s="886"/>
      <c r="KKW97" s="886"/>
      <c r="KKX97" s="886"/>
      <c r="KKY97" s="886"/>
      <c r="KKZ97" s="886"/>
      <c r="KLA97" s="887"/>
      <c r="KLB97" s="885"/>
      <c r="KLC97" s="886"/>
      <c r="KLD97" s="886"/>
      <c r="KLE97" s="886"/>
      <c r="KLF97" s="886"/>
      <c r="KLG97" s="886"/>
      <c r="KLH97" s="886"/>
      <c r="KLI97" s="886"/>
      <c r="KLJ97" s="887"/>
      <c r="KLK97" s="885"/>
      <c r="KLL97" s="886"/>
      <c r="KLM97" s="886"/>
      <c r="KLN97" s="886"/>
      <c r="KLO97" s="886"/>
      <c r="KLP97" s="886"/>
      <c r="KLQ97" s="886"/>
      <c r="KLR97" s="886"/>
      <c r="KLS97" s="887"/>
      <c r="KLT97" s="885"/>
      <c r="KLU97" s="886"/>
      <c r="KLV97" s="886"/>
      <c r="KLW97" s="886"/>
      <c r="KLX97" s="886"/>
      <c r="KLY97" s="886"/>
      <c r="KLZ97" s="886"/>
      <c r="KMA97" s="886"/>
      <c r="KMB97" s="887"/>
      <c r="KMC97" s="885"/>
      <c r="KMD97" s="886"/>
      <c r="KME97" s="886"/>
      <c r="KMF97" s="886"/>
      <c r="KMG97" s="886"/>
      <c r="KMH97" s="886"/>
      <c r="KMI97" s="886"/>
      <c r="KMJ97" s="886"/>
      <c r="KMK97" s="887"/>
      <c r="KML97" s="885"/>
      <c r="KMM97" s="886"/>
      <c r="KMN97" s="886"/>
      <c r="KMO97" s="886"/>
      <c r="KMP97" s="886"/>
      <c r="KMQ97" s="886"/>
      <c r="KMR97" s="886"/>
      <c r="KMS97" s="886"/>
      <c r="KMT97" s="887"/>
      <c r="KMU97" s="885"/>
      <c r="KMV97" s="886"/>
      <c r="KMW97" s="886"/>
      <c r="KMX97" s="886"/>
      <c r="KMY97" s="886"/>
      <c r="KMZ97" s="886"/>
      <c r="KNA97" s="886"/>
      <c r="KNB97" s="886"/>
      <c r="KNC97" s="887"/>
      <c r="KND97" s="885"/>
      <c r="KNE97" s="886"/>
      <c r="KNF97" s="886"/>
      <c r="KNG97" s="886"/>
      <c r="KNH97" s="886"/>
      <c r="KNI97" s="886"/>
      <c r="KNJ97" s="886"/>
      <c r="KNK97" s="886"/>
      <c r="KNL97" s="887"/>
      <c r="KNM97" s="885"/>
      <c r="KNN97" s="886"/>
      <c r="KNO97" s="886"/>
      <c r="KNP97" s="886"/>
      <c r="KNQ97" s="886"/>
      <c r="KNR97" s="886"/>
      <c r="KNS97" s="886"/>
      <c r="KNT97" s="886"/>
      <c r="KNU97" s="887"/>
      <c r="KNV97" s="885"/>
      <c r="KNW97" s="886"/>
      <c r="KNX97" s="886"/>
      <c r="KNY97" s="886"/>
      <c r="KNZ97" s="886"/>
      <c r="KOA97" s="886"/>
      <c r="KOB97" s="886"/>
      <c r="KOC97" s="886"/>
      <c r="KOD97" s="887"/>
      <c r="KOE97" s="885"/>
      <c r="KOF97" s="886"/>
      <c r="KOG97" s="886"/>
      <c r="KOH97" s="886"/>
      <c r="KOI97" s="886"/>
      <c r="KOJ97" s="886"/>
      <c r="KOK97" s="886"/>
      <c r="KOL97" s="886"/>
      <c r="KOM97" s="887"/>
      <c r="KON97" s="885"/>
      <c r="KOO97" s="886"/>
      <c r="KOP97" s="886"/>
      <c r="KOQ97" s="886"/>
      <c r="KOR97" s="886"/>
      <c r="KOS97" s="886"/>
      <c r="KOT97" s="886"/>
      <c r="KOU97" s="886"/>
      <c r="KOV97" s="887"/>
      <c r="KOW97" s="885"/>
      <c r="KOX97" s="886"/>
      <c r="KOY97" s="886"/>
      <c r="KOZ97" s="886"/>
      <c r="KPA97" s="886"/>
      <c r="KPB97" s="886"/>
      <c r="KPC97" s="886"/>
      <c r="KPD97" s="886"/>
      <c r="KPE97" s="887"/>
      <c r="KPF97" s="885"/>
      <c r="KPG97" s="886"/>
      <c r="KPH97" s="886"/>
      <c r="KPI97" s="886"/>
      <c r="KPJ97" s="886"/>
      <c r="KPK97" s="886"/>
      <c r="KPL97" s="886"/>
      <c r="KPM97" s="886"/>
      <c r="KPN97" s="887"/>
      <c r="KPO97" s="885"/>
      <c r="KPP97" s="886"/>
      <c r="KPQ97" s="886"/>
      <c r="KPR97" s="886"/>
      <c r="KPS97" s="886"/>
      <c r="KPT97" s="886"/>
      <c r="KPU97" s="886"/>
      <c r="KPV97" s="886"/>
      <c r="KPW97" s="887"/>
      <c r="KPX97" s="885"/>
      <c r="KPY97" s="886"/>
      <c r="KPZ97" s="886"/>
      <c r="KQA97" s="886"/>
      <c r="KQB97" s="886"/>
      <c r="KQC97" s="886"/>
      <c r="KQD97" s="886"/>
      <c r="KQE97" s="886"/>
      <c r="KQF97" s="887"/>
      <c r="KQG97" s="885"/>
      <c r="KQH97" s="886"/>
      <c r="KQI97" s="886"/>
      <c r="KQJ97" s="886"/>
      <c r="KQK97" s="886"/>
      <c r="KQL97" s="886"/>
      <c r="KQM97" s="886"/>
      <c r="KQN97" s="886"/>
      <c r="KQO97" s="887"/>
      <c r="KQP97" s="885"/>
      <c r="KQQ97" s="886"/>
      <c r="KQR97" s="886"/>
      <c r="KQS97" s="886"/>
      <c r="KQT97" s="886"/>
      <c r="KQU97" s="886"/>
      <c r="KQV97" s="886"/>
      <c r="KQW97" s="886"/>
      <c r="KQX97" s="887"/>
      <c r="KQY97" s="885"/>
      <c r="KQZ97" s="886"/>
      <c r="KRA97" s="886"/>
      <c r="KRB97" s="886"/>
      <c r="KRC97" s="886"/>
      <c r="KRD97" s="886"/>
      <c r="KRE97" s="886"/>
      <c r="KRF97" s="886"/>
      <c r="KRG97" s="887"/>
      <c r="KRH97" s="885"/>
      <c r="KRI97" s="886"/>
      <c r="KRJ97" s="886"/>
      <c r="KRK97" s="886"/>
      <c r="KRL97" s="886"/>
      <c r="KRM97" s="886"/>
      <c r="KRN97" s="886"/>
      <c r="KRO97" s="886"/>
      <c r="KRP97" s="887"/>
      <c r="KRQ97" s="885"/>
      <c r="KRR97" s="886"/>
      <c r="KRS97" s="886"/>
      <c r="KRT97" s="886"/>
      <c r="KRU97" s="886"/>
      <c r="KRV97" s="886"/>
      <c r="KRW97" s="886"/>
      <c r="KRX97" s="886"/>
      <c r="KRY97" s="887"/>
      <c r="KRZ97" s="885"/>
      <c r="KSA97" s="886"/>
      <c r="KSB97" s="886"/>
      <c r="KSC97" s="886"/>
      <c r="KSD97" s="886"/>
      <c r="KSE97" s="886"/>
      <c r="KSF97" s="886"/>
      <c r="KSG97" s="886"/>
      <c r="KSH97" s="887"/>
      <c r="KSI97" s="885"/>
      <c r="KSJ97" s="886"/>
      <c r="KSK97" s="886"/>
      <c r="KSL97" s="886"/>
      <c r="KSM97" s="886"/>
      <c r="KSN97" s="886"/>
      <c r="KSO97" s="886"/>
      <c r="KSP97" s="886"/>
      <c r="KSQ97" s="887"/>
      <c r="KSR97" s="885"/>
      <c r="KSS97" s="886"/>
      <c r="KST97" s="886"/>
      <c r="KSU97" s="886"/>
      <c r="KSV97" s="886"/>
      <c r="KSW97" s="886"/>
      <c r="KSX97" s="886"/>
      <c r="KSY97" s="886"/>
      <c r="KSZ97" s="887"/>
      <c r="KTA97" s="885"/>
      <c r="KTB97" s="886"/>
      <c r="KTC97" s="886"/>
      <c r="KTD97" s="886"/>
      <c r="KTE97" s="886"/>
      <c r="KTF97" s="886"/>
      <c r="KTG97" s="886"/>
      <c r="KTH97" s="886"/>
      <c r="KTI97" s="887"/>
      <c r="KTJ97" s="885"/>
      <c r="KTK97" s="886"/>
      <c r="KTL97" s="886"/>
      <c r="KTM97" s="886"/>
      <c r="KTN97" s="886"/>
      <c r="KTO97" s="886"/>
      <c r="KTP97" s="886"/>
      <c r="KTQ97" s="886"/>
      <c r="KTR97" s="887"/>
      <c r="KTS97" s="885"/>
      <c r="KTT97" s="886"/>
      <c r="KTU97" s="886"/>
      <c r="KTV97" s="886"/>
      <c r="KTW97" s="886"/>
      <c r="KTX97" s="886"/>
      <c r="KTY97" s="886"/>
      <c r="KTZ97" s="886"/>
      <c r="KUA97" s="887"/>
      <c r="KUB97" s="885"/>
      <c r="KUC97" s="886"/>
      <c r="KUD97" s="886"/>
      <c r="KUE97" s="886"/>
      <c r="KUF97" s="886"/>
      <c r="KUG97" s="886"/>
      <c r="KUH97" s="886"/>
      <c r="KUI97" s="886"/>
      <c r="KUJ97" s="887"/>
      <c r="KUK97" s="885"/>
      <c r="KUL97" s="886"/>
      <c r="KUM97" s="886"/>
      <c r="KUN97" s="886"/>
      <c r="KUO97" s="886"/>
      <c r="KUP97" s="886"/>
      <c r="KUQ97" s="886"/>
      <c r="KUR97" s="886"/>
      <c r="KUS97" s="887"/>
      <c r="KUT97" s="885"/>
      <c r="KUU97" s="886"/>
      <c r="KUV97" s="886"/>
      <c r="KUW97" s="886"/>
      <c r="KUX97" s="886"/>
      <c r="KUY97" s="886"/>
      <c r="KUZ97" s="886"/>
      <c r="KVA97" s="886"/>
      <c r="KVB97" s="887"/>
      <c r="KVC97" s="885"/>
      <c r="KVD97" s="886"/>
      <c r="KVE97" s="886"/>
      <c r="KVF97" s="886"/>
      <c r="KVG97" s="886"/>
      <c r="KVH97" s="886"/>
      <c r="KVI97" s="886"/>
      <c r="KVJ97" s="886"/>
      <c r="KVK97" s="887"/>
      <c r="KVL97" s="885"/>
      <c r="KVM97" s="886"/>
      <c r="KVN97" s="886"/>
      <c r="KVO97" s="886"/>
      <c r="KVP97" s="886"/>
      <c r="KVQ97" s="886"/>
      <c r="KVR97" s="886"/>
      <c r="KVS97" s="886"/>
      <c r="KVT97" s="887"/>
      <c r="KVU97" s="885"/>
      <c r="KVV97" s="886"/>
      <c r="KVW97" s="886"/>
      <c r="KVX97" s="886"/>
      <c r="KVY97" s="886"/>
      <c r="KVZ97" s="886"/>
      <c r="KWA97" s="886"/>
      <c r="KWB97" s="886"/>
      <c r="KWC97" s="887"/>
      <c r="KWD97" s="885"/>
      <c r="KWE97" s="886"/>
      <c r="KWF97" s="886"/>
      <c r="KWG97" s="886"/>
      <c r="KWH97" s="886"/>
      <c r="KWI97" s="886"/>
      <c r="KWJ97" s="886"/>
      <c r="KWK97" s="886"/>
      <c r="KWL97" s="887"/>
      <c r="KWM97" s="885"/>
      <c r="KWN97" s="886"/>
      <c r="KWO97" s="886"/>
      <c r="KWP97" s="886"/>
      <c r="KWQ97" s="886"/>
      <c r="KWR97" s="886"/>
      <c r="KWS97" s="886"/>
      <c r="KWT97" s="886"/>
      <c r="KWU97" s="887"/>
      <c r="KWV97" s="885"/>
      <c r="KWW97" s="886"/>
      <c r="KWX97" s="886"/>
      <c r="KWY97" s="886"/>
      <c r="KWZ97" s="886"/>
      <c r="KXA97" s="886"/>
      <c r="KXB97" s="886"/>
      <c r="KXC97" s="886"/>
      <c r="KXD97" s="887"/>
      <c r="KXE97" s="885"/>
      <c r="KXF97" s="886"/>
      <c r="KXG97" s="886"/>
      <c r="KXH97" s="886"/>
      <c r="KXI97" s="886"/>
      <c r="KXJ97" s="886"/>
      <c r="KXK97" s="886"/>
      <c r="KXL97" s="886"/>
      <c r="KXM97" s="887"/>
      <c r="KXN97" s="885"/>
      <c r="KXO97" s="886"/>
      <c r="KXP97" s="886"/>
      <c r="KXQ97" s="886"/>
      <c r="KXR97" s="886"/>
      <c r="KXS97" s="886"/>
      <c r="KXT97" s="886"/>
      <c r="KXU97" s="886"/>
      <c r="KXV97" s="887"/>
      <c r="KXW97" s="885"/>
      <c r="KXX97" s="886"/>
      <c r="KXY97" s="886"/>
      <c r="KXZ97" s="886"/>
      <c r="KYA97" s="886"/>
      <c r="KYB97" s="886"/>
      <c r="KYC97" s="886"/>
      <c r="KYD97" s="886"/>
      <c r="KYE97" s="887"/>
      <c r="KYF97" s="885"/>
      <c r="KYG97" s="886"/>
      <c r="KYH97" s="886"/>
      <c r="KYI97" s="886"/>
      <c r="KYJ97" s="886"/>
      <c r="KYK97" s="886"/>
      <c r="KYL97" s="886"/>
      <c r="KYM97" s="886"/>
      <c r="KYN97" s="887"/>
      <c r="KYO97" s="885"/>
      <c r="KYP97" s="886"/>
      <c r="KYQ97" s="886"/>
      <c r="KYR97" s="886"/>
      <c r="KYS97" s="886"/>
      <c r="KYT97" s="886"/>
      <c r="KYU97" s="886"/>
      <c r="KYV97" s="886"/>
      <c r="KYW97" s="887"/>
      <c r="KYX97" s="885"/>
      <c r="KYY97" s="886"/>
      <c r="KYZ97" s="886"/>
      <c r="KZA97" s="886"/>
      <c r="KZB97" s="886"/>
      <c r="KZC97" s="886"/>
      <c r="KZD97" s="886"/>
      <c r="KZE97" s="886"/>
      <c r="KZF97" s="887"/>
      <c r="KZG97" s="885"/>
      <c r="KZH97" s="886"/>
      <c r="KZI97" s="886"/>
      <c r="KZJ97" s="886"/>
      <c r="KZK97" s="886"/>
      <c r="KZL97" s="886"/>
      <c r="KZM97" s="886"/>
      <c r="KZN97" s="886"/>
      <c r="KZO97" s="887"/>
      <c r="KZP97" s="885"/>
      <c r="KZQ97" s="886"/>
      <c r="KZR97" s="886"/>
      <c r="KZS97" s="886"/>
      <c r="KZT97" s="886"/>
      <c r="KZU97" s="886"/>
      <c r="KZV97" s="886"/>
      <c r="KZW97" s="886"/>
      <c r="KZX97" s="887"/>
      <c r="KZY97" s="885"/>
      <c r="KZZ97" s="886"/>
      <c r="LAA97" s="886"/>
      <c r="LAB97" s="886"/>
      <c r="LAC97" s="886"/>
      <c r="LAD97" s="886"/>
      <c r="LAE97" s="886"/>
      <c r="LAF97" s="886"/>
      <c r="LAG97" s="887"/>
      <c r="LAH97" s="885"/>
      <c r="LAI97" s="886"/>
      <c r="LAJ97" s="886"/>
      <c r="LAK97" s="886"/>
      <c r="LAL97" s="886"/>
      <c r="LAM97" s="886"/>
      <c r="LAN97" s="886"/>
      <c r="LAO97" s="886"/>
      <c r="LAP97" s="887"/>
      <c r="LAQ97" s="885"/>
      <c r="LAR97" s="886"/>
      <c r="LAS97" s="886"/>
      <c r="LAT97" s="886"/>
      <c r="LAU97" s="886"/>
      <c r="LAV97" s="886"/>
      <c r="LAW97" s="886"/>
      <c r="LAX97" s="886"/>
      <c r="LAY97" s="887"/>
      <c r="LAZ97" s="885"/>
      <c r="LBA97" s="886"/>
      <c r="LBB97" s="886"/>
      <c r="LBC97" s="886"/>
      <c r="LBD97" s="886"/>
      <c r="LBE97" s="886"/>
      <c r="LBF97" s="886"/>
      <c r="LBG97" s="886"/>
      <c r="LBH97" s="887"/>
      <c r="LBI97" s="885"/>
      <c r="LBJ97" s="886"/>
      <c r="LBK97" s="886"/>
      <c r="LBL97" s="886"/>
      <c r="LBM97" s="886"/>
      <c r="LBN97" s="886"/>
      <c r="LBO97" s="886"/>
      <c r="LBP97" s="886"/>
      <c r="LBQ97" s="887"/>
      <c r="LBR97" s="885"/>
      <c r="LBS97" s="886"/>
      <c r="LBT97" s="886"/>
      <c r="LBU97" s="886"/>
      <c r="LBV97" s="886"/>
      <c r="LBW97" s="886"/>
      <c r="LBX97" s="886"/>
      <c r="LBY97" s="886"/>
      <c r="LBZ97" s="887"/>
      <c r="LCA97" s="885"/>
      <c r="LCB97" s="886"/>
      <c r="LCC97" s="886"/>
      <c r="LCD97" s="886"/>
      <c r="LCE97" s="886"/>
      <c r="LCF97" s="886"/>
      <c r="LCG97" s="886"/>
      <c r="LCH97" s="886"/>
      <c r="LCI97" s="887"/>
      <c r="LCJ97" s="885"/>
      <c r="LCK97" s="886"/>
      <c r="LCL97" s="886"/>
      <c r="LCM97" s="886"/>
      <c r="LCN97" s="886"/>
      <c r="LCO97" s="886"/>
      <c r="LCP97" s="886"/>
      <c r="LCQ97" s="886"/>
      <c r="LCR97" s="887"/>
      <c r="LCS97" s="885"/>
      <c r="LCT97" s="886"/>
      <c r="LCU97" s="886"/>
      <c r="LCV97" s="886"/>
      <c r="LCW97" s="886"/>
      <c r="LCX97" s="886"/>
      <c r="LCY97" s="886"/>
      <c r="LCZ97" s="886"/>
      <c r="LDA97" s="887"/>
      <c r="LDB97" s="885"/>
      <c r="LDC97" s="886"/>
      <c r="LDD97" s="886"/>
      <c r="LDE97" s="886"/>
      <c r="LDF97" s="886"/>
      <c r="LDG97" s="886"/>
      <c r="LDH97" s="886"/>
      <c r="LDI97" s="886"/>
      <c r="LDJ97" s="887"/>
      <c r="LDK97" s="885"/>
      <c r="LDL97" s="886"/>
      <c r="LDM97" s="886"/>
      <c r="LDN97" s="886"/>
      <c r="LDO97" s="886"/>
      <c r="LDP97" s="886"/>
      <c r="LDQ97" s="886"/>
      <c r="LDR97" s="886"/>
      <c r="LDS97" s="887"/>
      <c r="LDT97" s="885"/>
      <c r="LDU97" s="886"/>
      <c r="LDV97" s="886"/>
      <c r="LDW97" s="886"/>
      <c r="LDX97" s="886"/>
      <c r="LDY97" s="886"/>
      <c r="LDZ97" s="886"/>
      <c r="LEA97" s="886"/>
      <c r="LEB97" s="887"/>
      <c r="LEC97" s="885"/>
      <c r="LED97" s="886"/>
      <c r="LEE97" s="886"/>
      <c r="LEF97" s="886"/>
      <c r="LEG97" s="886"/>
      <c r="LEH97" s="886"/>
      <c r="LEI97" s="886"/>
      <c r="LEJ97" s="886"/>
      <c r="LEK97" s="887"/>
      <c r="LEL97" s="885"/>
      <c r="LEM97" s="886"/>
      <c r="LEN97" s="886"/>
      <c r="LEO97" s="886"/>
      <c r="LEP97" s="886"/>
      <c r="LEQ97" s="886"/>
      <c r="LER97" s="886"/>
      <c r="LES97" s="886"/>
      <c r="LET97" s="887"/>
      <c r="LEU97" s="885"/>
      <c r="LEV97" s="886"/>
      <c r="LEW97" s="886"/>
      <c r="LEX97" s="886"/>
      <c r="LEY97" s="886"/>
      <c r="LEZ97" s="886"/>
      <c r="LFA97" s="886"/>
      <c r="LFB97" s="886"/>
      <c r="LFC97" s="887"/>
      <c r="LFD97" s="885"/>
      <c r="LFE97" s="886"/>
      <c r="LFF97" s="886"/>
      <c r="LFG97" s="886"/>
      <c r="LFH97" s="886"/>
      <c r="LFI97" s="886"/>
      <c r="LFJ97" s="886"/>
      <c r="LFK97" s="886"/>
      <c r="LFL97" s="887"/>
      <c r="LFM97" s="885"/>
      <c r="LFN97" s="886"/>
      <c r="LFO97" s="886"/>
      <c r="LFP97" s="886"/>
      <c r="LFQ97" s="886"/>
      <c r="LFR97" s="886"/>
      <c r="LFS97" s="886"/>
      <c r="LFT97" s="886"/>
      <c r="LFU97" s="887"/>
      <c r="LFV97" s="885"/>
      <c r="LFW97" s="886"/>
      <c r="LFX97" s="886"/>
      <c r="LFY97" s="886"/>
      <c r="LFZ97" s="886"/>
      <c r="LGA97" s="886"/>
      <c r="LGB97" s="886"/>
      <c r="LGC97" s="886"/>
      <c r="LGD97" s="887"/>
      <c r="LGE97" s="885"/>
      <c r="LGF97" s="886"/>
      <c r="LGG97" s="886"/>
      <c r="LGH97" s="886"/>
      <c r="LGI97" s="886"/>
      <c r="LGJ97" s="886"/>
      <c r="LGK97" s="886"/>
      <c r="LGL97" s="886"/>
      <c r="LGM97" s="887"/>
      <c r="LGN97" s="885"/>
      <c r="LGO97" s="886"/>
      <c r="LGP97" s="886"/>
      <c r="LGQ97" s="886"/>
      <c r="LGR97" s="886"/>
      <c r="LGS97" s="886"/>
      <c r="LGT97" s="886"/>
      <c r="LGU97" s="886"/>
      <c r="LGV97" s="887"/>
      <c r="LGW97" s="885"/>
      <c r="LGX97" s="886"/>
      <c r="LGY97" s="886"/>
      <c r="LGZ97" s="886"/>
      <c r="LHA97" s="886"/>
      <c r="LHB97" s="886"/>
      <c r="LHC97" s="886"/>
      <c r="LHD97" s="886"/>
      <c r="LHE97" s="887"/>
      <c r="LHF97" s="885"/>
      <c r="LHG97" s="886"/>
      <c r="LHH97" s="886"/>
      <c r="LHI97" s="886"/>
      <c r="LHJ97" s="886"/>
      <c r="LHK97" s="886"/>
      <c r="LHL97" s="886"/>
      <c r="LHM97" s="886"/>
      <c r="LHN97" s="887"/>
      <c r="LHO97" s="885"/>
      <c r="LHP97" s="886"/>
      <c r="LHQ97" s="886"/>
      <c r="LHR97" s="886"/>
      <c r="LHS97" s="886"/>
      <c r="LHT97" s="886"/>
      <c r="LHU97" s="886"/>
      <c r="LHV97" s="886"/>
      <c r="LHW97" s="887"/>
      <c r="LHX97" s="885"/>
      <c r="LHY97" s="886"/>
      <c r="LHZ97" s="886"/>
      <c r="LIA97" s="886"/>
      <c r="LIB97" s="886"/>
      <c r="LIC97" s="886"/>
      <c r="LID97" s="886"/>
      <c r="LIE97" s="886"/>
      <c r="LIF97" s="887"/>
      <c r="LIG97" s="885"/>
      <c r="LIH97" s="886"/>
      <c r="LII97" s="886"/>
      <c r="LIJ97" s="886"/>
      <c r="LIK97" s="886"/>
      <c r="LIL97" s="886"/>
      <c r="LIM97" s="886"/>
      <c r="LIN97" s="886"/>
      <c r="LIO97" s="887"/>
      <c r="LIP97" s="885"/>
      <c r="LIQ97" s="886"/>
      <c r="LIR97" s="886"/>
      <c r="LIS97" s="886"/>
      <c r="LIT97" s="886"/>
      <c r="LIU97" s="886"/>
      <c r="LIV97" s="886"/>
      <c r="LIW97" s="886"/>
      <c r="LIX97" s="887"/>
      <c r="LIY97" s="885"/>
      <c r="LIZ97" s="886"/>
      <c r="LJA97" s="886"/>
      <c r="LJB97" s="886"/>
      <c r="LJC97" s="886"/>
      <c r="LJD97" s="886"/>
      <c r="LJE97" s="886"/>
      <c r="LJF97" s="886"/>
      <c r="LJG97" s="887"/>
      <c r="LJH97" s="885"/>
      <c r="LJI97" s="886"/>
      <c r="LJJ97" s="886"/>
      <c r="LJK97" s="886"/>
      <c r="LJL97" s="886"/>
      <c r="LJM97" s="886"/>
      <c r="LJN97" s="886"/>
      <c r="LJO97" s="886"/>
      <c r="LJP97" s="887"/>
      <c r="LJQ97" s="885"/>
      <c r="LJR97" s="886"/>
      <c r="LJS97" s="886"/>
      <c r="LJT97" s="886"/>
      <c r="LJU97" s="886"/>
      <c r="LJV97" s="886"/>
      <c r="LJW97" s="886"/>
      <c r="LJX97" s="886"/>
      <c r="LJY97" s="887"/>
      <c r="LJZ97" s="885"/>
      <c r="LKA97" s="886"/>
      <c r="LKB97" s="886"/>
      <c r="LKC97" s="886"/>
      <c r="LKD97" s="886"/>
      <c r="LKE97" s="886"/>
      <c r="LKF97" s="886"/>
      <c r="LKG97" s="886"/>
      <c r="LKH97" s="887"/>
      <c r="LKI97" s="885"/>
      <c r="LKJ97" s="886"/>
      <c r="LKK97" s="886"/>
      <c r="LKL97" s="886"/>
      <c r="LKM97" s="886"/>
      <c r="LKN97" s="886"/>
      <c r="LKO97" s="886"/>
      <c r="LKP97" s="886"/>
      <c r="LKQ97" s="887"/>
      <c r="LKR97" s="885"/>
      <c r="LKS97" s="886"/>
      <c r="LKT97" s="886"/>
      <c r="LKU97" s="886"/>
      <c r="LKV97" s="886"/>
      <c r="LKW97" s="886"/>
      <c r="LKX97" s="886"/>
      <c r="LKY97" s="886"/>
      <c r="LKZ97" s="887"/>
      <c r="LLA97" s="885"/>
      <c r="LLB97" s="886"/>
      <c r="LLC97" s="886"/>
      <c r="LLD97" s="886"/>
      <c r="LLE97" s="886"/>
      <c r="LLF97" s="886"/>
      <c r="LLG97" s="886"/>
      <c r="LLH97" s="886"/>
      <c r="LLI97" s="887"/>
      <c r="LLJ97" s="885"/>
      <c r="LLK97" s="886"/>
      <c r="LLL97" s="886"/>
      <c r="LLM97" s="886"/>
      <c r="LLN97" s="886"/>
      <c r="LLO97" s="886"/>
      <c r="LLP97" s="886"/>
      <c r="LLQ97" s="886"/>
      <c r="LLR97" s="887"/>
      <c r="LLS97" s="885"/>
      <c r="LLT97" s="886"/>
      <c r="LLU97" s="886"/>
      <c r="LLV97" s="886"/>
      <c r="LLW97" s="886"/>
      <c r="LLX97" s="886"/>
      <c r="LLY97" s="886"/>
      <c r="LLZ97" s="886"/>
      <c r="LMA97" s="887"/>
      <c r="LMB97" s="885"/>
      <c r="LMC97" s="886"/>
      <c r="LMD97" s="886"/>
      <c r="LME97" s="886"/>
      <c r="LMF97" s="886"/>
      <c r="LMG97" s="886"/>
      <c r="LMH97" s="886"/>
      <c r="LMI97" s="886"/>
      <c r="LMJ97" s="887"/>
      <c r="LMK97" s="885"/>
      <c r="LML97" s="886"/>
      <c r="LMM97" s="886"/>
      <c r="LMN97" s="886"/>
      <c r="LMO97" s="886"/>
      <c r="LMP97" s="886"/>
      <c r="LMQ97" s="886"/>
      <c r="LMR97" s="886"/>
      <c r="LMS97" s="887"/>
      <c r="LMT97" s="885"/>
      <c r="LMU97" s="886"/>
      <c r="LMV97" s="886"/>
      <c r="LMW97" s="886"/>
      <c r="LMX97" s="886"/>
      <c r="LMY97" s="886"/>
      <c r="LMZ97" s="886"/>
      <c r="LNA97" s="886"/>
      <c r="LNB97" s="887"/>
      <c r="LNC97" s="885"/>
      <c r="LND97" s="886"/>
      <c r="LNE97" s="886"/>
      <c r="LNF97" s="886"/>
      <c r="LNG97" s="886"/>
      <c r="LNH97" s="886"/>
      <c r="LNI97" s="886"/>
      <c r="LNJ97" s="886"/>
      <c r="LNK97" s="887"/>
      <c r="LNL97" s="885"/>
      <c r="LNM97" s="886"/>
      <c r="LNN97" s="886"/>
      <c r="LNO97" s="886"/>
      <c r="LNP97" s="886"/>
      <c r="LNQ97" s="886"/>
      <c r="LNR97" s="886"/>
      <c r="LNS97" s="886"/>
      <c r="LNT97" s="887"/>
      <c r="LNU97" s="885"/>
      <c r="LNV97" s="886"/>
      <c r="LNW97" s="886"/>
      <c r="LNX97" s="886"/>
      <c r="LNY97" s="886"/>
      <c r="LNZ97" s="886"/>
      <c r="LOA97" s="886"/>
      <c r="LOB97" s="886"/>
      <c r="LOC97" s="887"/>
      <c r="LOD97" s="885"/>
      <c r="LOE97" s="886"/>
      <c r="LOF97" s="886"/>
      <c r="LOG97" s="886"/>
      <c r="LOH97" s="886"/>
      <c r="LOI97" s="886"/>
      <c r="LOJ97" s="886"/>
      <c r="LOK97" s="886"/>
      <c r="LOL97" s="887"/>
      <c r="LOM97" s="885"/>
      <c r="LON97" s="886"/>
      <c r="LOO97" s="886"/>
      <c r="LOP97" s="886"/>
      <c r="LOQ97" s="886"/>
      <c r="LOR97" s="886"/>
      <c r="LOS97" s="886"/>
      <c r="LOT97" s="886"/>
      <c r="LOU97" s="887"/>
      <c r="LOV97" s="885"/>
      <c r="LOW97" s="886"/>
      <c r="LOX97" s="886"/>
      <c r="LOY97" s="886"/>
      <c r="LOZ97" s="886"/>
      <c r="LPA97" s="886"/>
      <c r="LPB97" s="886"/>
      <c r="LPC97" s="886"/>
      <c r="LPD97" s="887"/>
      <c r="LPE97" s="885"/>
      <c r="LPF97" s="886"/>
      <c r="LPG97" s="886"/>
      <c r="LPH97" s="886"/>
      <c r="LPI97" s="886"/>
      <c r="LPJ97" s="886"/>
      <c r="LPK97" s="886"/>
      <c r="LPL97" s="886"/>
      <c r="LPM97" s="887"/>
      <c r="LPN97" s="885"/>
      <c r="LPO97" s="886"/>
      <c r="LPP97" s="886"/>
      <c r="LPQ97" s="886"/>
      <c r="LPR97" s="886"/>
      <c r="LPS97" s="886"/>
      <c r="LPT97" s="886"/>
      <c r="LPU97" s="886"/>
      <c r="LPV97" s="887"/>
      <c r="LPW97" s="885"/>
      <c r="LPX97" s="886"/>
      <c r="LPY97" s="886"/>
      <c r="LPZ97" s="886"/>
      <c r="LQA97" s="886"/>
      <c r="LQB97" s="886"/>
      <c r="LQC97" s="886"/>
      <c r="LQD97" s="886"/>
      <c r="LQE97" s="887"/>
      <c r="LQF97" s="885"/>
      <c r="LQG97" s="886"/>
      <c r="LQH97" s="886"/>
      <c r="LQI97" s="886"/>
      <c r="LQJ97" s="886"/>
      <c r="LQK97" s="886"/>
      <c r="LQL97" s="886"/>
      <c r="LQM97" s="886"/>
      <c r="LQN97" s="887"/>
      <c r="LQO97" s="885"/>
      <c r="LQP97" s="886"/>
      <c r="LQQ97" s="886"/>
      <c r="LQR97" s="886"/>
      <c r="LQS97" s="886"/>
      <c r="LQT97" s="886"/>
      <c r="LQU97" s="886"/>
      <c r="LQV97" s="886"/>
      <c r="LQW97" s="887"/>
      <c r="LQX97" s="885"/>
      <c r="LQY97" s="886"/>
      <c r="LQZ97" s="886"/>
      <c r="LRA97" s="886"/>
      <c r="LRB97" s="886"/>
      <c r="LRC97" s="886"/>
      <c r="LRD97" s="886"/>
      <c r="LRE97" s="886"/>
      <c r="LRF97" s="887"/>
      <c r="LRG97" s="885"/>
      <c r="LRH97" s="886"/>
      <c r="LRI97" s="886"/>
      <c r="LRJ97" s="886"/>
      <c r="LRK97" s="886"/>
      <c r="LRL97" s="886"/>
      <c r="LRM97" s="886"/>
      <c r="LRN97" s="886"/>
      <c r="LRO97" s="887"/>
      <c r="LRP97" s="885"/>
      <c r="LRQ97" s="886"/>
      <c r="LRR97" s="886"/>
      <c r="LRS97" s="886"/>
      <c r="LRT97" s="886"/>
      <c r="LRU97" s="886"/>
      <c r="LRV97" s="886"/>
      <c r="LRW97" s="886"/>
      <c r="LRX97" s="887"/>
      <c r="LRY97" s="885"/>
      <c r="LRZ97" s="886"/>
      <c r="LSA97" s="886"/>
      <c r="LSB97" s="886"/>
      <c r="LSC97" s="886"/>
      <c r="LSD97" s="886"/>
      <c r="LSE97" s="886"/>
      <c r="LSF97" s="886"/>
      <c r="LSG97" s="887"/>
      <c r="LSH97" s="885"/>
      <c r="LSI97" s="886"/>
      <c r="LSJ97" s="886"/>
      <c r="LSK97" s="886"/>
      <c r="LSL97" s="886"/>
      <c r="LSM97" s="886"/>
      <c r="LSN97" s="886"/>
      <c r="LSO97" s="886"/>
      <c r="LSP97" s="887"/>
      <c r="LSQ97" s="885"/>
      <c r="LSR97" s="886"/>
      <c r="LSS97" s="886"/>
      <c r="LST97" s="886"/>
      <c r="LSU97" s="886"/>
      <c r="LSV97" s="886"/>
      <c r="LSW97" s="886"/>
      <c r="LSX97" s="886"/>
      <c r="LSY97" s="887"/>
      <c r="LSZ97" s="885"/>
      <c r="LTA97" s="886"/>
      <c r="LTB97" s="886"/>
      <c r="LTC97" s="886"/>
      <c r="LTD97" s="886"/>
      <c r="LTE97" s="886"/>
      <c r="LTF97" s="886"/>
      <c r="LTG97" s="886"/>
      <c r="LTH97" s="887"/>
      <c r="LTI97" s="885"/>
      <c r="LTJ97" s="886"/>
      <c r="LTK97" s="886"/>
      <c r="LTL97" s="886"/>
      <c r="LTM97" s="886"/>
      <c r="LTN97" s="886"/>
      <c r="LTO97" s="886"/>
      <c r="LTP97" s="886"/>
      <c r="LTQ97" s="887"/>
      <c r="LTR97" s="885"/>
      <c r="LTS97" s="886"/>
      <c r="LTT97" s="886"/>
      <c r="LTU97" s="886"/>
      <c r="LTV97" s="886"/>
      <c r="LTW97" s="886"/>
      <c r="LTX97" s="886"/>
      <c r="LTY97" s="886"/>
      <c r="LTZ97" s="887"/>
      <c r="LUA97" s="885"/>
      <c r="LUB97" s="886"/>
      <c r="LUC97" s="886"/>
      <c r="LUD97" s="886"/>
      <c r="LUE97" s="886"/>
      <c r="LUF97" s="886"/>
      <c r="LUG97" s="886"/>
      <c r="LUH97" s="886"/>
      <c r="LUI97" s="887"/>
      <c r="LUJ97" s="885"/>
      <c r="LUK97" s="886"/>
      <c r="LUL97" s="886"/>
      <c r="LUM97" s="886"/>
      <c r="LUN97" s="886"/>
      <c r="LUO97" s="886"/>
      <c r="LUP97" s="886"/>
      <c r="LUQ97" s="886"/>
      <c r="LUR97" s="887"/>
      <c r="LUS97" s="885"/>
      <c r="LUT97" s="886"/>
      <c r="LUU97" s="886"/>
      <c r="LUV97" s="886"/>
      <c r="LUW97" s="886"/>
      <c r="LUX97" s="886"/>
      <c r="LUY97" s="886"/>
      <c r="LUZ97" s="886"/>
      <c r="LVA97" s="887"/>
      <c r="LVB97" s="885"/>
      <c r="LVC97" s="886"/>
      <c r="LVD97" s="886"/>
      <c r="LVE97" s="886"/>
      <c r="LVF97" s="886"/>
      <c r="LVG97" s="886"/>
      <c r="LVH97" s="886"/>
      <c r="LVI97" s="886"/>
      <c r="LVJ97" s="887"/>
      <c r="LVK97" s="885"/>
      <c r="LVL97" s="886"/>
      <c r="LVM97" s="886"/>
      <c r="LVN97" s="886"/>
      <c r="LVO97" s="886"/>
      <c r="LVP97" s="886"/>
      <c r="LVQ97" s="886"/>
      <c r="LVR97" s="886"/>
      <c r="LVS97" s="887"/>
      <c r="LVT97" s="885"/>
      <c r="LVU97" s="886"/>
      <c r="LVV97" s="886"/>
      <c r="LVW97" s="886"/>
      <c r="LVX97" s="886"/>
      <c r="LVY97" s="886"/>
      <c r="LVZ97" s="886"/>
      <c r="LWA97" s="886"/>
      <c r="LWB97" s="887"/>
      <c r="LWC97" s="885"/>
      <c r="LWD97" s="886"/>
      <c r="LWE97" s="886"/>
      <c r="LWF97" s="886"/>
      <c r="LWG97" s="886"/>
      <c r="LWH97" s="886"/>
      <c r="LWI97" s="886"/>
      <c r="LWJ97" s="886"/>
      <c r="LWK97" s="887"/>
      <c r="LWL97" s="885"/>
      <c r="LWM97" s="886"/>
      <c r="LWN97" s="886"/>
      <c r="LWO97" s="886"/>
      <c r="LWP97" s="886"/>
      <c r="LWQ97" s="886"/>
      <c r="LWR97" s="886"/>
      <c r="LWS97" s="886"/>
      <c r="LWT97" s="887"/>
      <c r="LWU97" s="885"/>
      <c r="LWV97" s="886"/>
      <c r="LWW97" s="886"/>
      <c r="LWX97" s="886"/>
      <c r="LWY97" s="886"/>
      <c r="LWZ97" s="886"/>
      <c r="LXA97" s="886"/>
      <c r="LXB97" s="886"/>
      <c r="LXC97" s="887"/>
      <c r="LXD97" s="885"/>
      <c r="LXE97" s="886"/>
      <c r="LXF97" s="886"/>
      <c r="LXG97" s="886"/>
      <c r="LXH97" s="886"/>
      <c r="LXI97" s="886"/>
      <c r="LXJ97" s="886"/>
      <c r="LXK97" s="886"/>
      <c r="LXL97" s="887"/>
      <c r="LXM97" s="885"/>
      <c r="LXN97" s="886"/>
      <c r="LXO97" s="886"/>
      <c r="LXP97" s="886"/>
      <c r="LXQ97" s="886"/>
      <c r="LXR97" s="886"/>
      <c r="LXS97" s="886"/>
      <c r="LXT97" s="886"/>
      <c r="LXU97" s="887"/>
      <c r="LXV97" s="885"/>
      <c r="LXW97" s="886"/>
      <c r="LXX97" s="886"/>
      <c r="LXY97" s="886"/>
      <c r="LXZ97" s="886"/>
      <c r="LYA97" s="886"/>
      <c r="LYB97" s="886"/>
      <c r="LYC97" s="886"/>
      <c r="LYD97" s="887"/>
      <c r="LYE97" s="885"/>
      <c r="LYF97" s="886"/>
      <c r="LYG97" s="886"/>
      <c r="LYH97" s="886"/>
      <c r="LYI97" s="886"/>
      <c r="LYJ97" s="886"/>
      <c r="LYK97" s="886"/>
      <c r="LYL97" s="886"/>
      <c r="LYM97" s="887"/>
      <c r="LYN97" s="885"/>
      <c r="LYO97" s="886"/>
      <c r="LYP97" s="886"/>
      <c r="LYQ97" s="886"/>
      <c r="LYR97" s="886"/>
      <c r="LYS97" s="886"/>
      <c r="LYT97" s="886"/>
      <c r="LYU97" s="886"/>
      <c r="LYV97" s="887"/>
      <c r="LYW97" s="885"/>
      <c r="LYX97" s="886"/>
      <c r="LYY97" s="886"/>
      <c r="LYZ97" s="886"/>
      <c r="LZA97" s="886"/>
      <c r="LZB97" s="886"/>
      <c r="LZC97" s="886"/>
      <c r="LZD97" s="886"/>
      <c r="LZE97" s="887"/>
      <c r="LZF97" s="885"/>
      <c r="LZG97" s="886"/>
      <c r="LZH97" s="886"/>
      <c r="LZI97" s="886"/>
      <c r="LZJ97" s="886"/>
      <c r="LZK97" s="886"/>
      <c r="LZL97" s="886"/>
      <c r="LZM97" s="886"/>
      <c r="LZN97" s="887"/>
      <c r="LZO97" s="885"/>
      <c r="LZP97" s="886"/>
      <c r="LZQ97" s="886"/>
      <c r="LZR97" s="886"/>
      <c r="LZS97" s="886"/>
      <c r="LZT97" s="886"/>
      <c r="LZU97" s="886"/>
      <c r="LZV97" s="886"/>
      <c r="LZW97" s="887"/>
      <c r="LZX97" s="885"/>
      <c r="LZY97" s="886"/>
      <c r="LZZ97" s="886"/>
      <c r="MAA97" s="886"/>
      <c r="MAB97" s="886"/>
      <c r="MAC97" s="886"/>
      <c r="MAD97" s="886"/>
      <c r="MAE97" s="886"/>
      <c r="MAF97" s="887"/>
      <c r="MAG97" s="885"/>
      <c r="MAH97" s="886"/>
      <c r="MAI97" s="886"/>
      <c r="MAJ97" s="886"/>
      <c r="MAK97" s="886"/>
      <c r="MAL97" s="886"/>
      <c r="MAM97" s="886"/>
      <c r="MAN97" s="886"/>
      <c r="MAO97" s="887"/>
      <c r="MAP97" s="885"/>
      <c r="MAQ97" s="886"/>
      <c r="MAR97" s="886"/>
      <c r="MAS97" s="886"/>
      <c r="MAT97" s="886"/>
      <c r="MAU97" s="886"/>
      <c r="MAV97" s="886"/>
      <c r="MAW97" s="886"/>
      <c r="MAX97" s="887"/>
      <c r="MAY97" s="885"/>
      <c r="MAZ97" s="886"/>
      <c r="MBA97" s="886"/>
      <c r="MBB97" s="886"/>
      <c r="MBC97" s="886"/>
      <c r="MBD97" s="886"/>
      <c r="MBE97" s="886"/>
      <c r="MBF97" s="886"/>
      <c r="MBG97" s="887"/>
      <c r="MBH97" s="885"/>
      <c r="MBI97" s="886"/>
      <c r="MBJ97" s="886"/>
      <c r="MBK97" s="886"/>
      <c r="MBL97" s="886"/>
      <c r="MBM97" s="886"/>
      <c r="MBN97" s="886"/>
      <c r="MBO97" s="886"/>
      <c r="MBP97" s="887"/>
      <c r="MBQ97" s="885"/>
      <c r="MBR97" s="886"/>
      <c r="MBS97" s="886"/>
      <c r="MBT97" s="886"/>
      <c r="MBU97" s="886"/>
      <c r="MBV97" s="886"/>
      <c r="MBW97" s="886"/>
      <c r="MBX97" s="886"/>
      <c r="MBY97" s="887"/>
      <c r="MBZ97" s="885"/>
      <c r="MCA97" s="886"/>
      <c r="MCB97" s="886"/>
      <c r="MCC97" s="886"/>
      <c r="MCD97" s="886"/>
      <c r="MCE97" s="886"/>
      <c r="MCF97" s="886"/>
      <c r="MCG97" s="886"/>
      <c r="MCH97" s="887"/>
      <c r="MCI97" s="885"/>
      <c r="MCJ97" s="886"/>
      <c r="MCK97" s="886"/>
      <c r="MCL97" s="886"/>
      <c r="MCM97" s="886"/>
      <c r="MCN97" s="886"/>
      <c r="MCO97" s="886"/>
      <c r="MCP97" s="886"/>
      <c r="MCQ97" s="887"/>
      <c r="MCR97" s="885"/>
      <c r="MCS97" s="886"/>
      <c r="MCT97" s="886"/>
      <c r="MCU97" s="886"/>
      <c r="MCV97" s="886"/>
      <c r="MCW97" s="886"/>
      <c r="MCX97" s="886"/>
      <c r="MCY97" s="886"/>
      <c r="MCZ97" s="887"/>
      <c r="MDA97" s="885"/>
      <c r="MDB97" s="886"/>
      <c r="MDC97" s="886"/>
      <c r="MDD97" s="886"/>
      <c r="MDE97" s="886"/>
      <c r="MDF97" s="886"/>
      <c r="MDG97" s="886"/>
      <c r="MDH97" s="886"/>
      <c r="MDI97" s="887"/>
      <c r="MDJ97" s="885"/>
      <c r="MDK97" s="886"/>
      <c r="MDL97" s="886"/>
      <c r="MDM97" s="886"/>
      <c r="MDN97" s="886"/>
      <c r="MDO97" s="886"/>
      <c r="MDP97" s="886"/>
      <c r="MDQ97" s="886"/>
      <c r="MDR97" s="887"/>
      <c r="MDS97" s="885"/>
      <c r="MDT97" s="886"/>
      <c r="MDU97" s="886"/>
      <c r="MDV97" s="886"/>
      <c r="MDW97" s="886"/>
      <c r="MDX97" s="886"/>
      <c r="MDY97" s="886"/>
      <c r="MDZ97" s="886"/>
      <c r="MEA97" s="887"/>
      <c r="MEB97" s="885"/>
      <c r="MEC97" s="886"/>
      <c r="MED97" s="886"/>
      <c r="MEE97" s="886"/>
      <c r="MEF97" s="886"/>
      <c r="MEG97" s="886"/>
      <c r="MEH97" s="886"/>
      <c r="MEI97" s="886"/>
      <c r="MEJ97" s="887"/>
      <c r="MEK97" s="885"/>
      <c r="MEL97" s="886"/>
      <c r="MEM97" s="886"/>
      <c r="MEN97" s="886"/>
      <c r="MEO97" s="886"/>
      <c r="MEP97" s="886"/>
      <c r="MEQ97" s="886"/>
      <c r="MER97" s="886"/>
      <c r="MES97" s="887"/>
      <c r="MET97" s="885"/>
      <c r="MEU97" s="886"/>
      <c r="MEV97" s="886"/>
      <c r="MEW97" s="886"/>
      <c r="MEX97" s="886"/>
      <c r="MEY97" s="886"/>
      <c r="MEZ97" s="886"/>
      <c r="MFA97" s="886"/>
      <c r="MFB97" s="887"/>
      <c r="MFC97" s="885"/>
      <c r="MFD97" s="886"/>
      <c r="MFE97" s="886"/>
      <c r="MFF97" s="886"/>
      <c r="MFG97" s="886"/>
      <c r="MFH97" s="886"/>
      <c r="MFI97" s="886"/>
      <c r="MFJ97" s="886"/>
      <c r="MFK97" s="887"/>
      <c r="MFL97" s="885"/>
      <c r="MFM97" s="886"/>
      <c r="MFN97" s="886"/>
      <c r="MFO97" s="886"/>
      <c r="MFP97" s="886"/>
      <c r="MFQ97" s="886"/>
      <c r="MFR97" s="886"/>
      <c r="MFS97" s="886"/>
      <c r="MFT97" s="887"/>
      <c r="MFU97" s="885"/>
      <c r="MFV97" s="886"/>
      <c r="MFW97" s="886"/>
      <c r="MFX97" s="886"/>
      <c r="MFY97" s="886"/>
      <c r="MFZ97" s="886"/>
      <c r="MGA97" s="886"/>
      <c r="MGB97" s="886"/>
      <c r="MGC97" s="887"/>
      <c r="MGD97" s="885"/>
      <c r="MGE97" s="886"/>
      <c r="MGF97" s="886"/>
      <c r="MGG97" s="886"/>
      <c r="MGH97" s="886"/>
      <c r="MGI97" s="886"/>
      <c r="MGJ97" s="886"/>
      <c r="MGK97" s="886"/>
      <c r="MGL97" s="887"/>
      <c r="MGM97" s="885"/>
      <c r="MGN97" s="886"/>
      <c r="MGO97" s="886"/>
      <c r="MGP97" s="886"/>
      <c r="MGQ97" s="886"/>
      <c r="MGR97" s="886"/>
      <c r="MGS97" s="886"/>
      <c r="MGT97" s="886"/>
      <c r="MGU97" s="887"/>
      <c r="MGV97" s="885"/>
      <c r="MGW97" s="886"/>
      <c r="MGX97" s="886"/>
      <c r="MGY97" s="886"/>
      <c r="MGZ97" s="886"/>
      <c r="MHA97" s="886"/>
      <c r="MHB97" s="886"/>
      <c r="MHC97" s="886"/>
      <c r="MHD97" s="887"/>
      <c r="MHE97" s="885"/>
      <c r="MHF97" s="886"/>
      <c r="MHG97" s="886"/>
      <c r="MHH97" s="886"/>
      <c r="MHI97" s="886"/>
      <c r="MHJ97" s="886"/>
      <c r="MHK97" s="886"/>
      <c r="MHL97" s="886"/>
      <c r="MHM97" s="887"/>
      <c r="MHN97" s="885"/>
      <c r="MHO97" s="886"/>
      <c r="MHP97" s="886"/>
      <c r="MHQ97" s="886"/>
      <c r="MHR97" s="886"/>
      <c r="MHS97" s="886"/>
      <c r="MHT97" s="886"/>
      <c r="MHU97" s="886"/>
      <c r="MHV97" s="887"/>
      <c r="MHW97" s="885"/>
      <c r="MHX97" s="886"/>
      <c r="MHY97" s="886"/>
      <c r="MHZ97" s="886"/>
      <c r="MIA97" s="886"/>
      <c r="MIB97" s="886"/>
      <c r="MIC97" s="886"/>
      <c r="MID97" s="886"/>
      <c r="MIE97" s="887"/>
      <c r="MIF97" s="885"/>
      <c r="MIG97" s="886"/>
      <c r="MIH97" s="886"/>
      <c r="MII97" s="886"/>
      <c r="MIJ97" s="886"/>
      <c r="MIK97" s="886"/>
      <c r="MIL97" s="886"/>
      <c r="MIM97" s="886"/>
      <c r="MIN97" s="887"/>
      <c r="MIO97" s="885"/>
      <c r="MIP97" s="886"/>
      <c r="MIQ97" s="886"/>
      <c r="MIR97" s="886"/>
      <c r="MIS97" s="886"/>
      <c r="MIT97" s="886"/>
      <c r="MIU97" s="886"/>
      <c r="MIV97" s="886"/>
      <c r="MIW97" s="887"/>
      <c r="MIX97" s="885"/>
      <c r="MIY97" s="886"/>
      <c r="MIZ97" s="886"/>
      <c r="MJA97" s="886"/>
      <c r="MJB97" s="886"/>
      <c r="MJC97" s="886"/>
      <c r="MJD97" s="886"/>
      <c r="MJE97" s="886"/>
      <c r="MJF97" s="887"/>
      <c r="MJG97" s="885"/>
      <c r="MJH97" s="886"/>
      <c r="MJI97" s="886"/>
      <c r="MJJ97" s="886"/>
      <c r="MJK97" s="886"/>
      <c r="MJL97" s="886"/>
      <c r="MJM97" s="886"/>
      <c r="MJN97" s="886"/>
      <c r="MJO97" s="887"/>
      <c r="MJP97" s="885"/>
      <c r="MJQ97" s="886"/>
      <c r="MJR97" s="886"/>
      <c r="MJS97" s="886"/>
      <c r="MJT97" s="886"/>
      <c r="MJU97" s="886"/>
      <c r="MJV97" s="886"/>
      <c r="MJW97" s="886"/>
      <c r="MJX97" s="887"/>
      <c r="MJY97" s="885"/>
      <c r="MJZ97" s="886"/>
      <c r="MKA97" s="886"/>
      <c r="MKB97" s="886"/>
      <c r="MKC97" s="886"/>
      <c r="MKD97" s="886"/>
      <c r="MKE97" s="886"/>
      <c r="MKF97" s="886"/>
      <c r="MKG97" s="887"/>
      <c r="MKH97" s="885"/>
      <c r="MKI97" s="886"/>
      <c r="MKJ97" s="886"/>
      <c r="MKK97" s="886"/>
      <c r="MKL97" s="886"/>
      <c r="MKM97" s="886"/>
      <c r="MKN97" s="886"/>
      <c r="MKO97" s="886"/>
      <c r="MKP97" s="887"/>
      <c r="MKQ97" s="885"/>
      <c r="MKR97" s="886"/>
      <c r="MKS97" s="886"/>
      <c r="MKT97" s="886"/>
      <c r="MKU97" s="886"/>
      <c r="MKV97" s="886"/>
      <c r="MKW97" s="886"/>
      <c r="MKX97" s="886"/>
      <c r="MKY97" s="887"/>
      <c r="MKZ97" s="885"/>
      <c r="MLA97" s="886"/>
      <c r="MLB97" s="886"/>
      <c r="MLC97" s="886"/>
      <c r="MLD97" s="886"/>
      <c r="MLE97" s="886"/>
      <c r="MLF97" s="886"/>
      <c r="MLG97" s="886"/>
      <c r="MLH97" s="887"/>
      <c r="MLI97" s="885"/>
      <c r="MLJ97" s="886"/>
      <c r="MLK97" s="886"/>
      <c r="MLL97" s="886"/>
      <c r="MLM97" s="886"/>
      <c r="MLN97" s="886"/>
      <c r="MLO97" s="886"/>
      <c r="MLP97" s="886"/>
      <c r="MLQ97" s="887"/>
      <c r="MLR97" s="885"/>
      <c r="MLS97" s="886"/>
      <c r="MLT97" s="886"/>
      <c r="MLU97" s="886"/>
      <c r="MLV97" s="886"/>
      <c r="MLW97" s="886"/>
      <c r="MLX97" s="886"/>
      <c r="MLY97" s="886"/>
      <c r="MLZ97" s="887"/>
      <c r="MMA97" s="885"/>
      <c r="MMB97" s="886"/>
      <c r="MMC97" s="886"/>
      <c r="MMD97" s="886"/>
      <c r="MME97" s="886"/>
      <c r="MMF97" s="886"/>
      <c r="MMG97" s="886"/>
      <c r="MMH97" s="886"/>
      <c r="MMI97" s="887"/>
      <c r="MMJ97" s="885"/>
      <c r="MMK97" s="886"/>
      <c r="MML97" s="886"/>
      <c r="MMM97" s="886"/>
      <c r="MMN97" s="886"/>
      <c r="MMO97" s="886"/>
      <c r="MMP97" s="886"/>
      <c r="MMQ97" s="886"/>
      <c r="MMR97" s="887"/>
      <c r="MMS97" s="885"/>
      <c r="MMT97" s="886"/>
      <c r="MMU97" s="886"/>
      <c r="MMV97" s="886"/>
      <c r="MMW97" s="886"/>
      <c r="MMX97" s="886"/>
      <c r="MMY97" s="886"/>
      <c r="MMZ97" s="886"/>
      <c r="MNA97" s="887"/>
      <c r="MNB97" s="885"/>
      <c r="MNC97" s="886"/>
      <c r="MND97" s="886"/>
      <c r="MNE97" s="886"/>
      <c r="MNF97" s="886"/>
      <c r="MNG97" s="886"/>
      <c r="MNH97" s="886"/>
      <c r="MNI97" s="886"/>
      <c r="MNJ97" s="887"/>
      <c r="MNK97" s="885"/>
      <c r="MNL97" s="886"/>
      <c r="MNM97" s="886"/>
      <c r="MNN97" s="886"/>
      <c r="MNO97" s="886"/>
      <c r="MNP97" s="886"/>
      <c r="MNQ97" s="886"/>
      <c r="MNR97" s="886"/>
      <c r="MNS97" s="887"/>
      <c r="MNT97" s="885"/>
      <c r="MNU97" s="886"/>
      <c r="MNV97" s="886"/>
      <c r="MNW97" s="886"/>
      <c r="MNX97" s="886"/>
      <c r="MNY97" s="886"/>
      <c r="MNZ97" s="886"/>
      <c r="MOA97" s="886"/>
      <c r="MOB97" s="887"/>
      <c r="MOC97" s="885"/>
      <c r="MOD97" s="886"/>
      <c r="MOE97" s="886"/>
      <c r="MOF97" s="886"/>
      <c r="MOG97" s="886"/>
      <c r="MOH97" s="886"/>
      <c r="MOI97" s="886"/>
      <c r="MOJ97" s="886"/>
      <c r="MOK97" s="887"/>
      <c r="MOL97" s="885"/>
      <c r="MOM97" s="886"/>
      <c r="MON97" s="886"/>
      <c r="MOO97" s="886"/>
      <c r="MOP97" s="886"/>
      <c r="MOQ97" s="886"/>
      <c r="MOR97" s="886"/>
      <c r="MOS97" s="886"/>
      <c r="MOT97" s="887"/>
      <c r="MOU97" s="885"/>
      <c r="MOV97" s="886"/>
      <c r="MOW97" s="886"/>
      <c r="MOX97" s="886"/>
      <c r="MOY97" s="886"/>
      <c r="MOZ97" s="886"/>
      <c r="MPA97" s="886"/>
      <c r="MPB97" s="886"/>
      <c r="MPC97" s="887"/>
      <c r="MPD97" s="885"/>
      <c r="MPE97" s="886"/>
      <c r="MPF97" s="886"/>
      <c r="MPG97" s="886"/>
      <c r="MPH97" s="886"/>
      <c r="MPI97" s="886"/>
      <c r="MPJ97" s="886"/>
      <c r="MPK97" s="886"/>
      <c r="MPL97" s="887"/>
      <c r="MPM97" s="885"/>
      <c r="MPN97" s="886"/>
      <c r="MPO97" s="886"/>
      <c r="MPP97" s="886"/>
      <c r="MPQ97" s="886"/>
      <c r="MPR97" s="886"/>
      <c r="MPS97" s="886"/>
      <c r="MPT97" s="886"/>
      <c r="MPU97" s="887"/>
      <c r="MPV97" s="885"/>
      <c r="MPW97" s="886"/>
      <c r="MPX97" s="886"/>
      <c r="MPY97" s="886"/>
      <c r="MPZ97" s="886"/>
      <c r="MQA97" s="886"/>
      <c r="MQB97" s="886"/>
      <c r="MQC97" s="886"/>
      <c r="MQD97" s="887"/>
      <c r="MQE97" s="885"/>
      <c r="MQF97" s="886"/>
      <c r="MQG97" s="886"/>
      <c r="MQH97" s="886"/>
      <c r="MQI97" s="886"/>
      <c r="MQJ97" s="886"/>
      <c r="MQK97" s="886"/>
      <c r="MQL97" s="886"/>
      <c r="MQM97" s="887"/>
      <c r="MQN97" s="885"/>
      <c r="MQO97" s="886"/>
      <c r="MQP97" s="886"/>
      <c r="MQQ97" s="886"/>
      <c r="MQR97" s="886"/>
      <c r="MQS97" s="886"/>
      <c r="MQT97" s="886"/>
      <c r="MQU97" s="886"/>
      <c r="MQV97" s="887"/>
      <c r="MQW97" s="885"/>
      <c r="MQX97" s="886"/>
      <c r="MQY97" s="886"/>
      <c r="MQZ97" s="886"/>
      <c r="MRA97" s="886"/>
      <c r="MRB97" s="886"/>
      <c r="MRC97" s="886"/>
      <c r="MRD97" s="886"/>
      <c r="MRE97" s="887"/>
      <c r="MRF97" s="885"/>
      <c r="MRG97" s="886"/>
      <c r="MRH97" s="886"/>
      <c r="MRI97" s="886"/>
      <c r="MRJ97" s="886"/>
      <c r="MRK97" s="886"/>
      <c r="MRL97" s="886"/>
      <c r="MRM97" s="886"/>
      <c r="MRN97" s="887"/>
      <c r="MRO97" s="885"/>
      <c r="MRP97" s="886"/>
      <c r="MRQ97" s="886"/>
      <c r="MRR97" s="886"/>
      <c r="MRS97" s="886"/>
      <c r="MRT97" s="886"/>
      <c r="MRU97" s="886"/>
      <c r="MRV97" s="886"/>
      <c r="MRW97" s="887"/>
      <c r="MRX97" s="885"/>
      <c r="MRY97" s="886"/>
      <c r="MRZ97" s="886"/>
      <c r="MSA97" s="886"/>
      <c r="MSB97" s="886"/>
      <c r="MSC97" s="886"/>
      <c r="MSD97" s="886"/>
      <c r="MSE97" s="886"/>
      <c r="MSF97" s="887"/>
      <c r="MSG97" s="885"/>
      <c r="MSH97" s="886"/>
      <c r="MSI97" s="886"/>
      <c r="MSJ97" s="886"/>
      <c r="MSK97" s="886"/>
      <c r="MSL97" s="886"/>
      <c r="MSM97" s="886"/>
      <c r="MSN97" s="886"/>
      <c r="MSO97" s="887"/>
      <c r="MSP97" s="885"/>
      <c r="MSQ97" s="886"/>
      <c r="MSR97" s="886"/>
      <c r="MSS97" s="886"/>
      <c r="MST97" s="886"/>
      <c r="MSU97" s="886"/>
      <c r="MSV97" s="886"/>
      <c r="MSW97" s="886"/>
      <c r="MSX97" s="887"/>
      <c r="MSY97" s="885"/>
      <c r="MSZ97" s="886"/>
      <c r="MTA97" s="886"/>
      <c r="MTB97" s="886"/>
      <c r="MTC97" s="886"/>
      <c r="MTD97" s="886"/>
      <c r="MTE97" s="886"/>
      <c r="MTF97" s="886"/>
      <c r="MTG97" s="887"/>
      <c r="MTH97" s="885"/>
      <c r="MTI97" s="886"/>
      <c r="MTJ97" s="886"/>
      <c r="MTK97" s="886"/>
      <c r="MTL97" s="886"/>
      <c r="MTM97" s="886"/>
      <c r="MTN97" s="886"/>
      <c r="MTO97" s="886"/>
      <c r="MTP97" s="887"/>
      <c r="MTQ97" s="885"/>
      <c r="MTR97" s="886"/>
      <c r="MTS97" s="886"/>
      <c r="MTT97" s="886"/>
      <c r="MTU97" s="886"/>
      <c r="MTV97" s="886"/>
      <c r="MTW97" s="886"/>
      <c r="MTX97" s="886"/>
      <c r="MTY97" s="887"/>
      <c r="MTZ97" s="885"/>
      <c r="MUA97" s="886"/>
      <c r="MUB97" s="886"/>
      <c r="MUC97" s="886"/>
      <c r="MUD97" s="886"/>
      <c r="MUE97" s="886"/>
      <c r="MUF97" s="886"/>
      <c r="MUG97" s="886"/>
      <c r="MUH97" s="887"/>
      <c r="MUI97" s="885"/>
      <c r="MUJ97" s="886"/>
      <c r="MUK97" s="886"/>
      <c r="MUL97" s="886"/>
      <c r="MUM97" s="886"/>
      <c r="MUN97" s="886"/>
      <c r="MUO97" s="886"/>
      <c r="MUP97" s="886"/>
      <c r="MUQ97" s="887"/>
      <c r="MUR97" s="885"/>
      <c r="MUS97" s="886"/>
      <c r="MUT97" s="886"/>
      <c r="MUU97" s="886"/>
      <c r="MUV97" s="886"/>
      <c r="MUW97" s="886"/>
      <c r="MUX97" s="886"/>
      <c r="MUY97" s="886"/>
      <c r="MUZ97" s="887"/>
      <c r="MVA97" s="885"/>
      <c r="MVB97" s="886"/>
      <c r="MVC97" s="886"/>
      <c r="MVD97" s="886"/>
      <c r="MVE97" s="886"/>
      <c r="MVF97" s="886"/>
      <c r="MVG97" s="886"/>
      <c r="MVH97" s="886"/>
      <c r="MVI97" s="887"/>
      <c r="MVJ97" s="885"/>
      <c r="MVK97" s="886"/>
      <c r="MVL97" s="886"/>
      <c r="MVM97" s="886"/>
      <c r="MVN97" s="886"/>
      <c r="MVO97" s="886"/>
      <c r="MVP97" s="886"/>
      <c r="MVQ97" s="886"/>
      <c r="MVR97" s="887"/>
      <c r="MVS97" s="885"/>
      <c r="MVT97" s="886"/>
      <c r="MVU97" s="886"/>
      <c r="MVV97" s="886"/>
      <c r="MVW97" s="886"/>
      <c r="MVX97" s="886"/>
      <c r="MVY97" s="886"/>
      <c r="MVZ97" s="886"/>
      <c r="MWA97" s="887"/>
      <c r="MWB97" s="885"/>
      <c r="MWC97" s="886"/>
      <c r="MWD97" s="886"/>
      <c r="MWE97" s="886"/>
      <c r="MWF97" s="886"/>
      <c r="MWG97" s="886"/>
      <c r="MWH97" s="886"/>
      <c r="MWI97" s="886"/>
      <c r="MWJ97" s="887"/>
      <c r="MWK97" s="885"/>
      <c r="MWL97" s="886"/>
      <c r="MWM97" s="886"/>
      <c r="MWN97" s="886"/>
      <c r="MWO97" s="886"/>
      <c r="MWP97" s="886"/>
      <c r="MWQ97" s="886"/>
      <c r="MWR97" s="886"/>
      <c r="MWS97" s="887"/>
      <c r="MWT97" s="885"/>
      <c r="MWU97" s="886"/>
      <c r="MWV97" s="886"/>
      <c r="MWW97" s="886"/>
      <c r="MWX97" s="886"/>
      <c r="MWY97" s="886"/>
      <c r="MWZ97" s="886"/>
      <c r="MXA97" s="886"/>
      <c r="MXB97" s="887"/>
      <c r="MXC97" s="885"/>
      <c r="MXD97" s="886"/>
      <c r="MXE97" s="886"/>
      <c r="MXF97" s="886"/>
      <c r="MXG97" s="886"/>
      <c r="MXH97" s="886"/>
      <c r="MXI97" s="886"/>
      <c r="MXJ97" s="886"/>
      <c r="MXK97" s="887"/>
      <c r="MXL97" s="885"/>
      <c r="MXM97" s="886"/>
      <c r="MXN97" s="886"/>
      <c r="MXO97" s="886"/>
      <c r="MXP97" s="886"/>
      <c r="MXQ97" s="886"/>
      <c r="MXR97" s="886"/>
      <c r="MXS97" s="886"/>
      <c r="MXT97" s="887"/>
      <c r="MXU97" s="885"/>
      <c r="MXV97" s="886"/>
      <c r="MXW97" s="886"/>
      <c r="MXX97" s="886"/>
      <c r="MXY97" s="886"/>
      <c r="MXZ97" s="886"/>
      <c r="MYA97" s="886"/>
      <c r="MYB97" s="886"/>
      <c r="MYC97" s="887"/>
      <c r="MYD97" s="885"/>
      <c r="MYE97" s="886"/>
      <c r="MYF97" s="886"/>
      <c r="MYG97" s="886"/>
      <c r="MYH97" s="886"/>
      <c r="MYI97" s="886"/>
      <c r="MYJ97" s="886"/>
      <c r="MYK97" s="886"/>
      <c r="MYL97" s="887"/>
      <c r="MYM97" s="885"/>
      <c r="MYN97" s="886"/>
      <c r="MYO97" s="886"/>
      <c r="MYP97" s="886"/>
      <c r="MYQ97" s="886"/>
      <c r="MYR97" s="886"/>
      <c r="MYS97" s="886"/>
      <c r="MYT97" s="886"/>
      <c r="MYU97" s="887"/>
      <c r="MYV97" s="885"/>
      <c r="MYW97" s="886"/>
      <c r="MYX97" s="886"/>
      <c r="MYY97" s="886"/>
      <c r="MYZ97" s="886"/>
      <c r="MZA97" s="886"/>
      <c r="MZB97" s="886"/>
      <c r="MZC97" s="886"/>
      <c r="MZD97" s="887"/>
      <c r="MZE97" s="885"/>
      <c r="MZF97" s="886"/>
      <c r="MZG97" s="886"/>
      <c r="MZH97" s="886"/>
      <c r="MZI97" s="886"/>
      <c r="MZJ97" s="886"/>
      <c r="MZK97" s="886"/>
      <c r="MZL97" s="886"/>
      <c r="MZM97" s="887"/>
      <c r="MZN97" s="885"/>
      <c r="MZO97" s="886"/>
      <c r="MZP97" s="886"/>
      <c r="MZQ97" s="886"/>
      <c r="MZR97" s="886"/>
      <c r="MZS97" s="886"/>
      <c r="MZT97" s="886"/>
      <c r="MZU97" s="886"/>
      <c r="MZV97" s="887"/>
      <c r="MZW97" s="885"/>
      <c r="MZX97" s="886"/>
      <c r="MZY97" s="886"/>
      <c r="MZZ97" s="886"/>
      <c r="NAA97" s="886"/>
      <c r="NAB97" s="886"/>
      <c r="NAC97" s="886"/>
      <c r="NAD97" s="886"/>
      <c r="NAE97" s="887"/>
      <c r="NAF97" s="885"/>
      <c r="NAG97" s="886"/>
      <c r="NAH97" s="886"/>
      <c r="NAI97" s="886"/>
      <c r="NAJ97" s="886"/>
      <c r="NAK97" s="886"/>
      <c r="NAL97" s="886"/>
      <c r="NAM97" s="886"/>
      <c r="NAN97" s="887"/>
      <c r="NAO97" s="885"/>
      <c r="NAP97" s="886"/>
      <c r="NAQ97" s="886"/>
      <c r="NAR97" s="886"/>
      <c r="NAS97" s="886"/>
      <c r="NAT97" s="886"/>
      <c r="NAU97" s="886"/>
      <c r="NAV97" s="886"/>
      <c r="NAW97" s="887"/>
      <c r="NAX97" s="885"/>
      <c r="NAY97" s="886"/>
      <c r="NAZ97" s="886"/>
      <c r="NBA97" s="886"/>
      <c r="NBB97" s="886"/>
      <c r="NBC97" s="886"/>
      <c r="NBD97" s="886"/>
      <c r="NBE97" s="886"/>
      <c r="NBF97" s="887"/>
      <c r="NBG97" s="885"/>
      <c r="NBH97" s="886"/>
      <c r="NBI97" s="886"/>
      <c r="NBJ97" s="886"/>
      <c r="NBK97" s="886"/>
      <c r="NBL97" s="886"/>
      <c r="NBM97" s="886"/>
      <c r="NBN97" s="886"/>
      <c r="NBO97" s="887"/>
      <c r="NBP97" s="885"/>
      <c r="NBQ97" s="886"/>
      <c r="NBR97" s="886"/>
      <c r="NBS97" s="886"/>
      <c r="NBT97" s="886"/>
      <c r="NBU97" s="886"/>
      <c r="NBV97" s="886"/>
      <c r="NBW97" s="886"/>
      <c r="NBX97" s="887"/>
      <c r="NBY97" s="885"/>
      <c r="NBZ97" s="886"/>
      <c r="NCA97" s="886"/>
      <c r="NCB97" s="886"/>
      <c r="NCC97" s="886"/>
      <c r="NCD97" s="886"/>
      <c r="NCE97" s="886"/>
      <c r="NCF97" s="886"/>
      <c r="NCG97" s="887"/>
      <c r="NCH97" s="885"/>
      <c r="NCI97" s="886"/>
      <c r="NCJ97" s="886"/>
      <c r="NCK97" s="886"/>
      <c r="NCL97" s="886"/>
      <c r="NCM97" s="886"/>
      <c r="NCN97" s="886"/>
      <c r="NCO97" s="886"/>
      <c r="NCP97" s="887"/>
      <c r="NCQ97" s="885"/>
      <c r="NCR97" s="886"/>
      <c r="NCS97" s="886"/>
      <c r="NCT97" s="886"/>
      <c r="NCU97" s="886"/>
      <c r="NCV97" s="886"/>
      <c r="NCW97" s="886"/>
      <c r="NCX97" s="886"/>
      <c r="NCY97" s="887"/>
      <c r="NCZ97" s="885"/>
      <c r="NDA97" s="886"/>
      <c r="NDB97" s="886"/>
      <c r="NDC97" s="886"/>
      <c r="NDD97" s="886"/>
      <c r="NDE97" s="886"/>
      <c r="NDF97" s="886"/>
      <c r="NDG97" s="886"/>
      <c r="NDH97" s="887"/>
      <c r="NDI97" s="885"/>
      <c r="NDJ97" s="886"/>
      <c r="NDK97" s="886"/>
      <c r="NDL97" s="886"/>
      <c r="NDM97" s="886"/>
      <c r="NDN97" s="886"/>
      <c r="NDO97" s="886"/>
      <c r="NDP97" s="886"/>
      <c r="NDQ97" s="887"/>
      <c r="NDR97" s="885"/>
      <c r="NDS97" s="886"/>
      <c r="NDT97" s="886"/>
      <c r="NDU97" s="886"/>
      <c r="NDV97" s="886"/>
      <c r="NDW97" s="886"/>
      <c r="NDX97" s="886"/>
      <c r="NDY97" s="886"/>
      <c r="NDZ97" s="887"/>
      <c r="NEA97" s="885"/>
      <c r="NEB97" s="886"/>
      <c r="NEC97" s="886"/>
      <c r="NED97" s="886"/>
      <c r="NEE97" s="886"/>
      <c r="NEF97" s="886"/>
      <c r="NEG97" s="886"/>
      <c r="NEH97" s="886"/>
      <c r="NEI97" s="887"/>
      <c r="NEJ97" s="885"/>
      <c r="NEK97" s="886"/>
      <c r="NEL97" s="886"/>
      <c r="NEM97" s="886"/>
      <c r="NEN97" s="886"/>
      <c r="NEO97" s="886"/>
      <c r="NEP97" s="886"/>
      <c r="NEQ97" s="886"/>
      <c r="NER97" s="887"/>
      <c r="NES97" s="885"/>
      <c r="NET97" s="886"/>
      <c r="NEU97" s="886"/>
      <c r="NEV97" s="886"/>
      <c r="NEW97" s="886"/>
      <c r="NEX97" s="886"/>
      <c r="NEY97" s="886"/>
      <c r="NEZ97" s="886"/>
      <c r="NFA97" s="887"/>
      <c r="NFB97" s="885"/>
      <c r="NFC97" s="886"/>
      <c r="NFD97" s="886"/>
      <c r="NFE97" s="886"/>
      <c r="NFF97" s="886"/>
      <c r="NFG97" s="886"/>
      <c r="NFH97" s="886"/>
      <c r="NFI97" s="886"/>
      <c r="NFJ97" s="887"/>
      <c r="NFK97" s="885"/>
      <c r="NFL97" s="886"/>
      <c r="NFM97" s="886"/>
      <c r="NFN97" s="886"/>
      <c r="NFO97" s="886"/>
      <c r="NFP97" s="886"/>
      <c r="NFQ97" s="886"/>
      <c r="NFR97" s="886"/>
      <c r="NFS97" s="887"/>
      <c r="NFT97" s="885"/>
      <c r="NFU97" s="886"/>
      <c r="NFV97" s="886"/>
      <c r="NFW97" s="886"/>
      <c r="NFX97" s="886"/>
      <c r="NFY97" s="886"/>
      <c r="NFZ97" s="886"/>
      <c r="NGA97" s="886"/>
      <c r="NGB97" s="887"/>
      <c r="NGC97" s="885"/>
      <c r="NGD97" s="886"/>
      <c r="NGE97" s="886"/>
      <c r="NGF97" s="886"/>
      <c r="NGG97" s="886"/>
      <c r="NGH97" s="886"/>
      <c r="NGI97" s="886"/>
      <c r="NGJ97" s="886"/>
      <c r="NGK97" s="887"/>
      <c r="NGL97" s="885"/>
      <c r="NGM97" s="886"/>
      <c r="NGN97" s="886"/>
      <c r="NGO97" s="886"/>
      <c r="NGP97" s="886"/>
      <c r="NGQ97" s="886"/>
      <c r="NGR97" s="886"/>
      <c r="NGS97" s="886"/>
      <c r="NGT97" s="887"/>
      <c r="NGU97" s="885"/>
      <c r="NGV97" s="886"/>
      <c r="NGW97" s="886"/>
      <c r="NGX97" s="886"/>
      <c r="NGY97" s="886"/>
      <c r="NGZ97" s="886"/>
      <c r="NHA97" s="886"/>
      <c r="NHB97" s="886"/>
      <c r="NHC97" s="887"/>
      <c r="NHD97" s="885"/>
      <c r="NHE97" s="886"/>
      <c r="NHF97" s="886"/>
      <c r="NHG97" s="886"/>
      <c r="NHH97" s="886"/>
      <c r="NHI97" s="886"/>
      <c r="NHJ97" s="886"/>
      <c r="NHK97" s="886"/>
      <c r="NHL97" s="887"/>
      <c r="NHM97" s="885"/>
      <c r="NHN97" s="886"/>
      <c r="NHO97" s="886"/>
      <c r="NHP97" s="886"/>
      <c r="NHQ97" s="886"/>
      <c r="NHR97" s="886"/>
      <c r="NHS97" s="886"/>
      <c r="NHT97" s="886"/>
      <c r="NHU97" s="887"/>
      <c r="NHV97" s="885"/>
      <c r="NHW97" s="886"/>
      <c r="NHX97" s="886"/>
      <c r="NHY97" s="886"/>
      <c r="NHZ97" s="886"/>
      <c r="NIA97" s="886"/>
      <c r="NIB97" s="886"/>
      <c r="NIC97" s="886"/>
      <c r="NID97" s="887"/>
      <c r="NIE97" s="885"/>
      <c r="NIF97" s="886"/>
      <c r="NIG97" s="886"/>
      <c r="NIH97" s="886"/>
      <c r="NII97" s="886"/>
      <c r="NIJ97" s="886"/>
      <c r="NIK97" s="886"/>
      <c r="NIL97" s="886"/>
      <c r="NIM97" s="887"/>
      <c r="NIN97" s="885"/>
      <c r="NIO97" s="886"/>
      <c r="NIP97" s="886"/>
      <c r="NIQ97" s="886"/>
      <c r="NIR97" s="886"/>
      <c r="NIS97" s="886"/>
      <c r="NIT97" s="886"/>
      <c r="NIU97" s="886"/>
      <c r="NIV97" s="887"/>
      <c r="NIW97" s="885"/>
      <c r="NIX97" s="886"/>
      <c r="NIY97" s="886"/>
      <c r="NIZ97" s="886"/>
      <c r="NJA97" s="886"/>
      <c r="NJB97" s="886"/>
      <c r="NJC97" s="886"/>
      <c r="NJD97" s="886"/>
      <c r="NJE97" s="887"/>
      <c r="NJF97" s="885"/>
      <c r="NJG97" s="886"/>
      <c r="NJH97" s="886"/>
      <c r="NJI97" s="886"/>
      <c r="NJJ97" s="886"/>
      <c r="NJK97" s="886"/>
      <c r="NJL97" s="886"/>
      <c r="NJM97" s="886"/>
      <c r="NJN97" s="887"/>
      <c r="NJO97" s="885"/>
      <c r="NJP97" s="886"/>
      <c r="NJQ97" s="886"/>
      <c r="NJR97" s="886"/>
      <c r="NJS97" s="886"/>
      <c r="NJT97" s="886"/>
      <c r="NJU97" s="886"/>
      <c r="NJV97" s="886"/>
      <c r="NJW97" s="887"/>
      <c r="NJX97" s="885"/>
      <c r="NJY97" s="886"/>
      <c r="NJZ97" s="886"/>
      <c r="NKA97" s="886"/>
      <c r="NKB97" s="886"/>
      <c r="NKC97" s="886"/>
      <c r="NKD97" s="886"/>
      <c r="NKE97" s="886"/>
      <c r="NKF97" s="887"/>
      <c r="NKG97" s="885"/>
      <c r="NKH97" s="886"/>
      <c r="NKI97" s="886"/>
      <c r="NKJ97" s="886"/>
      <c r="NKK97" s="886"/>
      <c r="NKL97" s="886"/>
      <c r="NKM97" s="886"/>
      <c r="NKN97" s="886"/>
      <c r="NKO97" s="887"/>
      <c r="NKP97" s="885"/>
      <c r="NKQ97" s="886"/>
      <c r="NKR97" s="886"/>
      <c r="NKS97" s="886"/>
      <c r="NKT97" s="886"/>
      <c r="NKU97" s="886"/>
      <c r="NKV97" s="886"/>
      <c r="NKW97" s="886"/>
      <c r="NKX97" s="887"/>
      <c r="NKY97" s="885"/>
      <c r="NKZ97" s="886"/>
      <c r="NLA97" s="886"/>
      <c r="NLB97" s="886"/>
      <c r="NLC97" s="886"/>
      <c r="NLD97" s="886"/>
      <c r="NLE97" s="886"/>
      <c r="NLF97" s="886"/>
      <c r="NLG97" s="887"/>
      <c r="NLH97" s="885"/>
      <c r="NLI97" s="886"/>
      <c r="NLJ97" s="886"/>
      <c r="NLK97" s="886"/>
      <c r="NLL97" s="886"/>
      <c r="NLM97" s="886"/>
      <c r="NLN97" s="886"/>
      <c r="NLO97" s="886"/>
      <c r="NLP97" s="887"/>
      <c r="NLQ97" s="885"/>
      <c r="NLR97" s="886"/>
      <c r="NLS97" s="886"/>
      <c r="NLT97" s="886"/>
      <c r="NLU97" s="886"/>
      <c r="NLV97" s="886"/>
      <c r="NLW97" s="886"/>
      <c r="NLX97" s="886"/>
      <c r="NLY97" s="887"/>
      <c r="NLZ97" s="885"/>
      <c r="NMA97" s="886"/>
      <c r="NMB97" s="886"/>
      <c r="NMC97" s="886"/>
      <c r="NMD97" s="886"/>
      <c r="NME97" s="886"/>
      <c r="NMF97" s="886"/>
      <c r="NMG97" s="886"/>
      <c r="NMH97" s="887"/>
      <c r="NMI97" s="885"/>
      <c r="NMJ97" s="886"/>
      <c r="NMK97" s="886"/>
      <c r="NML97" s="886"/>
      <c r="NMM97" s="886"/>
      <c r="NMN97" s="886"/>
      <c r="NMO97" s="886"/>
      <c r="NMP97" s="886"/>
      <c r="NMQ97" s="887"/>
      <c r="NMR97" s="885"/>
      <c r="NMS97" s="886"/>
      <c r="NMT97" s="886"/>
      <c r="NMU97" s="886"/>
      <c r="NMV97" s="886"/>
      <c r="NMW97" s="886"/>
      <c r="NMX97" s="886"/>
      <c r="NMY97" s="886"/>
      <c r="NMZ97" s="887"/>
      <c r="NNA97" s="885"/>
      <c r="NNB97" s="886"/>
      <c r="NNC97" s="886"/>
      <c r="NND97" s="886"/>
      <c r="NNE97" s="886"/>
      <c r="NNF97" s="886"/>
      <c r="NNG97" s="886"/>
      <c r="NNH97" s="886"/>
      <c r="NNI97" s="887"/>
      <c r="NNJ97" s="885"/>
      <c r="NNK97" s="886"/>
      <c r="NNL97" s="886"/>
      <c r="NNM97" s="886"/>
      <c r="NNN97" s="886"/>
      <c r="NNO97" s="886"/>
      <c r="NNP97" s="886"/>
      <c r="NNQ97" s="886"/>
      <c r="NNR97" s="887"/>
      <c r="NNS97" s="885"/>
      <c r="NNT97" s="886"/>
      <c r="NNU97" s="886"/>
      <c r="NNV97" s="886"/>
      <c r="NNW97" s="886"/>
      <c r="NNX97" s="886"/>
      <c r="NNY97" s="886"/>
      <c r="NNZ97" s="886"/>
      <c r="NOA97" s="887"/>
      <c r="NOB97" s="885"/>
      <c r="NOC97" s="886"/>
      <c r="NOD97" s="886"/>
      <c r="NOE97" s="886"/>
      <c r="NOF97" s="886"/>
      <c r="NOG97" s="886"/>
      <c r="NOH97" s="886"/>
      <c r="NOI97" s="886"/>
      <c r="NOJ97" s="887"/>
      <c r="NOK97" s="885"/>
      <c r="NOL97" s="886"/>
      <c r="NOM97" s="886"/>
      <c r="NON97" s="886"/>
      <c r="NOO97" s="886"/>
      <c r="NOP97" s="886"/>
      <c r="NOQ97" s="886"/>
      <c r="NOR97" s="886"/>
      <c r="NOS97" s="887"/>
      <c r="NOT97" s="885"/>
      <c r="NOU97" s="886"/>
      <c r="NOV97" s="886"/>
      <c r="NOW97" s="886"/>
      <c r="NOX97" s="886"/>
      <c r="NOY97" s="886"/>
      <c r="NOZ97" s="886"/>
      <c r="NPA97" s="886"/>
      <c r="NPB97" s="887"/>
      <c r="NPC97" s="885"/>
      <c r="NPD97" s="886"/>
      <c r="NPE97" s="886"/>
      <c r="NPF97" s="886"/>
      <c r="NPG97" s="886"/>
      <c r="NPH97" s="886"/>
      <c r="NPI97" s="886"/>
      <c r="NPJ97" s="886"/>
      <c r="NPK97" s="887"/>
      <c r="NPL97" s="885"/>
      <c r="NPM97" s="886"/>
      <c r="NPN97" s="886"/>
      <c r="NPO97" s="886"/>
      <c r="NPP97" s="886"/>
      <c r="NPQ97" s="886"/>
      <c r="NPR97" s="886"/>
      <c r="NPS97" s="886"/>
      <c r="NPT97" s="887"/>
      <c r="NPU97" s="885"/>
      <c r="NPV97" s="886"/>
      <c r="NPW97" s="886"/>
      <c r="NPX97" s="886"/>
      <c r="NPY97" s="886"/>
      <c r="NPZ97" s="886"/>
      <c r="NQA97" s="886"/>
      <c r="NQB97" s="886"/>
      <c r="NQC97" s="887"/>
      <c r="NQD97" s="885"/>
      <c r="NQE97" s="886"/>
      <c r="NQF97" s="886"/>
      <c r="NQG97" s="886"/>
      <c r="NQH97" s="886"/>
      <c r="NQI97" s="886"/>
      <c r="NQJ97" s="886"/>
      <c r="NQK97" s="886"/>
      <c r="NQL97" s="887"/>
      <c r="NQM97" s="885"/>
      <c r="NQN97" s="886"/>
      <c r="NQO97" s="886"/>
      <c r="NQP97" s="886"/>
      <c r="NQQ97" s="886"/>
      <c r="NQR97" s="886"/>
      <c r="NQS97" s="886"/>
      <c r="NQT97" s="886"/>
      <c r="NQU97" s="887"/>
      <c r="NQV97" s="885"/>
      <c r="NQW97" s="886"/>
      <c r="NQX97" s="886"/>
      <c r="NQY97" s="886"/>
      <c r="NQZ97" s="886"/>
      <c r="NRA97" s="886"/>
      <c r="NRB97" s="886"/>
      <c r="NRC97" s="886"/>
      <c r="NRD97" s="887"/>
      <c r="NRE97" s="885"/>
      <c r="NRF97" s="886"/>
      <c r="NRG97" s="886"/>
      <c r="NRH97" s="886"/>
      <c r="NRI97" s="886"/>
      <c r="NRJ97" s="886"/>
      <c r="NRK97" s="886"/>
      <c r="NRL97" s="886"/>
      <c r="NRM97" s="887"/>
      <c r="NRN97" s="885"/>
      <c r="NRO97" s="886"/>
      <c r="NRP97" s="886"/>
      <c r="NRQ97" s="886"/>
      <c r="NRR97" s="886"/>
      <c r="NRS97" s="886"/>
      <c r="NRT97" s="886"/>
      <c r="NRU97" s="886"/>
      <c r="NRV97" s="887"/>
      <c r="NRW97" s="885"/>
      <c r="NRX97" s="886"/>
      <c r="NRY97" s="886"/>
      <c r="NRZ97" s="886"/>
      <c r="NSA97" s="886"/>
      <c r="NSB97" s="886"/>
      <c r="NSC97" s="886"/>
      <c r="NSD97" s="886"/>
      <c r="NSE97" s="887"/>
      <c r="NSF97" s="885"/>
      <c r="NSG97" s="886"/>
      <c r="NSH97" s="886"/>
      <c r="NSI97" s="886"/>
      <c r="NSJ97" s="886"/>
      <c r="NSK97" s="886"/>
      <c r="NSL97" s="886"/>
      <c r="NSM97" s="886"/>
      <c r="NSN97" s="887"/>
      <c r="NSO97" s="885"/>
      <c r="NSP97" s="886"/>
      <c r="NSQ97" s="886"/>
      <c r="NSR97" s="886"/>
      <c r="NSS97" s="886"/>
      <c r="NST97" s="886"/>
      <c r="NSU97" s="886"/>
      <c r="NSV97" s="886"/>
      <c r="NSW97" s="887"/>
      <c r="NSX97" s="885"/>
      <c r="NSY97" s="886"/>
      <c r="NSZ97" s="886"/>
      <c r="NTA97" s="886"/>
      <c r="NTB97" s="886"/>
      <c r="NTC97" s="886"/>
      <c r="NTD97" s="886"/>
      <c r="NTE97" s="886"/>
      <c r="NTF97" s="887"/>
      <c r="NTG97" s="885"/>
      <c r="NTH97" s="886"/>
      <c r="NTI97" s="886"/>
      <c r="NTJ97" s="886"/>
      <c r="NTK97" s="886"/>
      <c r="NTL97" s="886"/>
      <c r="NTM97" s="886"/>
      <c r="NTN97" s="886"/>
      <c r="NTO97" s="887"/>
      <c r="NTP97" s="885"/>
      <c r="NTQ97" s="886"/>
      <c r="NTR97" s="886"/>
      <c r="NTS97" s="886"/>
      <c r="NTT97" s="886"/>
      <c r="NTU97" s="886"/>
      <c r="NTV97" s="886"/>
      <c r="NTW97" s="886"/>
      <c r="NTX97" s="887"/>
      <c r="NTY97" s="885"/>
      <c r="NTZ97" s="886"/>
      <c r="NUA97" s="886"/>
      <c r="NUB97" s="886"/>
      <c r="NUC97" s="886"/>
      <c r="NUD97" s="886"/>
      <c r="NUE97" s="886"/>
      <c r="NUF97" s="886"/>
      <c r="NUG97" s="887"/>
      <c r="NUH97" s="885"/>
      <c r="NUI97" s="886"/>
      <c r="NUJ97" s="886"/>
      <c r="NUK97" s="886"/>
      <c r="NUL97" s="886"/>
      <c r="NUM97" s="886"/>
      <c r="NUN97" s="886"/>
      <c r="NUO97" s="886"/>
      <c r="NUP97" s="887"/>
      <c r="NUQ97" s="885"/>
      <c r="NUR97" s="886"/>
      <c r="NUS97" s="886"/>
      <c r="NUT97" s="886"/>
      <c r="NUU97" s="886"/>
      <c r="NUV97" s="886"/>
      <c r="NUW97" s="886"/>
      <c r="NUX97" s="886"/>
      <c r="NUY97" s="887"/>
      <c r="NUZ97" s="885"/>
      <c r="NVA97" s="886"/>
      <c r="NVB97" s="886"/>
      <c r="NVC97" s="886"/>
      <c r="NVD97" s="886"/>
      <c r="NVE97" s="886"/>
      <c r="NVF97" s="886"/>
      <c r="NVG97" s="886"/>
      <c r="NVH97" s="887"/>
      <c r="NVI97" s="885"/>
      <c r="NVJ97" s="886"/>
      <c r="NVK97" s="886"/>
      <c r="NVL97" s="886"/>
      <c r="NVM97" s="886"/>
      <c r="NVN97" s="886"/>
      <c r="NVO97" s="886"/>
      <c r="NVP97" s="886"/>
      <c r="NVQ97" s="887"/>
      <c r="NVR97" s="885"/>
      <c r="NVS97" s="886"/>
      <c r="NVT97" s="886"/>
      <c r="NVU97" s="886"/>
      <c r="NVV97" s="886"/>
      <c r="NVW97" s="886"/>
      <c r="NVX97" s="886"/>
      <c r="NVY97" s="886"/>
      <c r="NVZ97" s="887"/>
      <c r="NWA97" s="885"/>
      <c r="NWB97" s="886"/>
      <c r="NWC97" s="886"/>
      <c r="NWD97" s="886"/>
      <c r="NWE97" s="886"/>
      <c r="NWF97" s="886"/>
      <c r="NWG97" s="886"/>
      <c r="NWH97" s="886"/>
      <c r="NWI97" s="887"/>
      <c r="NWJ97" s="885"/>
      <c r="NWK97" s="886"/>
      <c r="NWL97" s="886"/>
      <c r="NWM97" s="886"/>
      <c r="NWN97" s="886"/>
      <c r="NWO97" s="886"/>
      <c r="NWP97" s="886"/>
      <c r="NWQ97" s="886"/>
      <c r="NWR97" s="887"/>
      <c r="NWS97" s="885"/>
      <c r="NWT97" s="886"/>
      <c r="NWU97" s="886"/>
      <c r="NWV97" s="886"/>
      <c r="NWW97" s="886"/>
      <c r="NWX97" s="886"/>
      <c r="NWY97" s="886"/>
      <c r="NWZ97" s="886"/>
      <c r="NXA97" s="887"/>
      <c r="NXB97" s="885"/>
      <c r="NXC97" s="886"/>
      <c r="NXD97" s="886"/>
      <c r="NXE97" s="886"/>
      <c r="NXF97" s="886"/>
      <c r="NXG97" s="886"/>
      <c r="NXH97" s="886"/>
      <c r="NXI97" s="886"/>
      <c r="NXJ97" s="887"/>
      <c r="NXK97" s="885"/>
      <c r="NXL97" s="886"/>
      <c r="NXM97" s="886"/>
      <c r="NXN97" s="886"/>
      <c r="NXO97" s="886"/>
      <c r="NXP97" s="886"/>
      <c r="NXQ97" s="886"/>
      <c r="NXR97" s="886"/>
      <c r="NXS97" s="887"/>
      <c r="NXT97" s="885"/>
      <c r="NXU97" s="886"/>
      <c r="NXV97" s="886"/>
      <c r="NXW97" s="886"/>
      <c r="NXX97" s="886"/>
      <c r="NXY97" s="886"/>
      <c r="NXZ97" s="886"/>
      <c r="NYA97" s="886"/>
      <c r="NYB97" s="887"/>
      <c r="NYC97" s="885"/>
      <c r="NYD97" s="886"/>
      <c r="NYE97" s="886"/>
      <c r="NYF97" s="886"/>
      <c r="NYG97" s="886"/>
      <c r="NYH97" s="886"/>
      <c r="NYI97" s="886"/>
      <c r="NYJ97" s="886"/>
      <c r="NYK97" s="887"/>
      <c r="NYL97" s="885"/>
      <c r="NYM97" s="886"/>
      <c r="NYN97" s="886"/>
      <c r="NYO97" s="886"/>
      <c r="NYP97" s="886"/>
      <c r="NYQ97" s="886"/>
      <c r="NYR97" s="886"/>
      <c r="NYS97" s="886"/>
      <c r="NYT97" s="887"/>
      <c r="NYU97" s="885"/>
      <c r="NYV97" s="886"/>
      <c r="NYW97" s="886"/>
      <c r="NYX97" s="886"/>
      <c r="NYY97" s="886"/>
      <c r="NYZ97" s="886"/>
      <c r="NZA97" s="886"/>
      <c r="NZB97" s="886"/>
      <c r="NZC97" s="887"/>
      <c r="NZD97" s="885"/>
      <c r="NZE97" s="886"/>
      <c r="NZF97" s="886"/>
      <c r="NZG97" s="886"/>
      <c r="NZH97" s="886"/>
      <c r="NZI97" s="886"/>
      <c r="NZJ97" s="886"/>
      <c r="NZK97" s="886"/>
      <c r="NZL97" s="887"/>
      <c r="NZM97" s="885"/>
      <c r="NZN97" s="886"/>
      <c r="NZO97" s="886"/>
      <c r="NZP97" s="886"/>
      <c r="NZQ97" s="886"/>
      <c r="NZR97" s="886"/>
      <c r="NZS97" s="886"/>
      <c r="NZT97" s="886"/>
      <c r="NZU97" s="887"/>
      <c r="NZV97" s="885"/>
      <c r="NZW97" s="886"/>
      <c r="NZX97" s="886"/>
      <c r="NZY97" s="886"/>
      <c r="NZZ97" s="886"/>
      <c r="OAA97" s="886"/>
      <c r="OAB97" s="886"/>
      <c r="OAC97" s="886"/>
      <c r="OAD97" s="887"/>
      <c r="OAE97" s="885"/>
      <c r="OAF97" s="886"/>
      <c r="OAG97" s="886"/>
      <c r="OAH97" s="886"/>
      <c r="OAI97" s="886"/>
      <c r="OAJ97" s="886"/>
      <c r="OAK97" s="886"/>
      <c r="OAL97" s="886"/>
      <c r="OAM97" s="887"/>
      <c r="OAN97" s="885"/>
      <c r="OAO97" s="886"/>
      <c r="OAP97" s="886"/>
      <c r="OAQ97" s="886"/>
      <c r="OAR97" s="886"/>
      <c r="OAS97" s="886"/>
      <c r="OAT97" s="886"/>
      <c r="OAU97" s="886"/>
      <c r="OAV97" s="887"/>
      <c r="OAW97" s="885"/>
      <c r="OAX97" s="886"/>
      <c r="OAY97" s="886"/>
      <c r="OAZ97" s="886"/>
      <c r="OBA97" s="886"/>
      <c r="OBB97" s="886"/>
      <c r="OBC97" s="886"/>
      <c r="OBD97" s="886"/>
      <c r="OBE97" s="887"/>
      <c r="OBF97" s="885"/>
      <c r="OBG97" s="886"/>
      <c r="OBH97" s="886"/>
      <c r="OBI97" s="886"/>
      <c r="OBJ97" s="886"/>
      <c r="OBK97" s="886"/>
      <c r="OBL97" s="886"/>
      <c r="OBM97" s="886"/>
      <c r="OBN97" s="887"/>
      <c r="OBO97" s="885"/>
      <c r="OBP97" s="886"/>
      <c r="OBQ97" s="886"/>
      <c r="OBR97" s="886"/>
      <c r="OBS97" s="886"/>
      <c r="OBT97" s="886"/>
      <c r="OBU97" s="886"/>
      <c r="OBV97" s="886"/>
      <c r="OBW97" s="887"/>
      <c r="OBX97" s="885"/>
      <c r="OBY97" s="886"/>
      <c r="OBZ97" s="886"/>
      <c r="OCA97" s="886"/>
      <c r="OCB97" s="886"/>
      <c r="OCC97" s="886"/>
      <c r="OCD97" s="886"/>
      <c r="OCE97" s="886"/>
      <c r="OCF97" s="887"/>
      <c r="OCG97" s="885"/>
      <c r="OCH97" s="886"/>
      <c r="OCI97" s="886"/>
      <c r="OCJ97" s="886"/>
      <c r="OCK97" s="886"/>
      <c r="OCL97" s="886"/>
      <c r="OCM97" s="886"/>
      <c r="OCN97" s="886"/>
      <c r="OCO97" s="887"/>
      <c r="OCP97" s="885"/>
      <c r="OCQ97" s="886"/>
      <c r="OCR97" s="886"/>
      <c r="OCS97" s="886"/>
      <c r="OCT97" s="886"/>
      <c r="OCU97" s="886"/>
      <c r="OCV97" s="886"/>
      <c r="OCW97" s="886"/>
      <c r="OCX97" s="887"/>
      <c r="OCY97" s="885"/>
      <c r="OCZ97" s="886"/>
      <c r="ODA97" s="886"/>
      <c r="ODB97" s="886"/>
      <c r="ODC97" s="886"/>
      <c r="ODD97" s="886"/>
      <c r="ODE97" s="886"/>
      <c r="ODF97" s="886"/>
      <c r="ODG97" s="887"/>
      <c r="ODH97" s="885"/>
      <c r="ODI97" s="886"/>
      <c r="ODJ97" s="886"/>
      <c r="ODK97" s="886"/>
      <c r="ODL97" s="886"/>
      <c r="ODM97" s="886"/>
      <c r="ODN97" s="886"/>
      <c r="ODO97" s="886"/>
      <c r="ODP97" s="887"/>
      <c r="ODQ97" s="885"/>
      <c r="ODR97" s="886"/>
      <c r="ODS97" s="886"/>
      <c r="ODT97" s="886"/>
      <c r="ODU97" s="886"/>
      <c r="ODV97" s="886"/>
      <c r="ODW97" s="886"/>
      <c r="ODX97" s="886"/>
      <c r="ODY97" s="887"/>
      <c r="ODZ97" s="885"/>
      <c r="OEA97" s="886"/>
      <c r="OEB97" s="886"/>
      <c r="OEC97" s="886"/>
      <c r="OED97" s="886"/>
      <c r="OEE97" s="886"/>
      <c r="OEF97" s="886"/>
      <c r="OEG97" s="886"/>
      <c r="OEH97" s="887"/>
      <c r="OEI97" s="885"/>
      <c r="OEJ97" s="886"/>
      <c r="OEK97" s="886"/>
      <c r="OEL97" s="886"/>
      <c r="OEM97" s="886"/>
      <c r="OEN97" s="886"/>
      <c r="OEO97" s="886"/>
      <c r="OEP97" s="886"/>
      <c r="OEQ97" s="887"/>
      <c r="OER97" s="885"/>
      <c r="OES97" s="886"/>
      <c r="OET97" s="886"/>
      <c r="OEU97" s="886"/>
      <c r="OEV97" s="886"/>
      <c r="OEW97" s="886"/>
      <c r="OEX97" s="886"/>
      <c r="OEY97" s="886"/>
      <c r="OEZ97" s="887"/>
      <c r="OFA97" s="885"/>
      <c r="OFB97" s="886"/>
      <c r="OFC97" s="886"/>
      <c r="OFD97" s="886"/>
      <c r="OFE97" s="886"/>
      <c r="OFF97" s="886"/>
      <c r="OFG97" s="886"/>
      <c r="OFH97" s="886"/>
      <c r="OFI97" s="887"/>
      <c r="OFJ97" s="885"/>
      <c r="OFK97" s="886"/>
      <c r="OFL97" s="886"/>
      <c r="OFM97" s="886"/>
      <c r="OFN97" s="886"/>
      <c r="OFO97" s="886"/>
      <c r="OFP97" s="886"/>
      <c r="OFQ97" s="886"/>
      <c r="OFR97" s="887"/>
      <c r="OFS97" s="885"/>
      <c r="OFT97" s="886"/>
      <c r="OFU97" s="886"/>
      <c r="OFV97" s="886"/>
      <c r="OFW97" s="886"/>
      <c r="OFX97" s="886"/>
      <c r="OFY97" s="886"/>
      <c r="OFZ97" s="886"/>
      <c r="OGA97" s="887"/>
      <c r="OGB97" s="885"/>
      <c r="OGC97" s="886"/>
      <c r="OGD97" s="886"/>
      <c r="OGE97" s="886"/>
      <c r="OGF97" s="886"/>
      <c r="OGG97" s="886"/>
      <c r="OGH97" s="886"/>
      <c r="OGI97" s="886"/>
      <c r="OGJ97" s="887"/>
      <c r="OGK97" s="885"/>
      <c r="OGL97" s="886"/>
      <c r="OGM97" s="886"/>
      <c r="OGN97" s="886"/>
      <c r="OGO97" s="886"/>
      <c r="OGP97" s="886"/>
      <c r="OGQ97" s="886"/>
      <c r="OGR97" s="886"/>
      <c r="OGS97" s="887"/>
      <c r="OGT97" s="885"/>
      <c r="OGU97" s="886"/>
      <c r="OGV97" s="886"/>
      <c r="OGW97" s="886"/>
      <c r="OGX97" s="886"/>
      <c r="OGY97" s="886"/>
      <c r="OGZ97" s="886"/>
      <c r="OHA97" s="886"/>
      <c r="OHB97" s="887"/>
      <c r="OHC97" s="885"/>
      <c r="OHD97" s="886"/>
      <c r="OHE97" s="886"/>
      <c r="OHF97" s="886"/>
      <c r="OHG97" s="886"/>
      <c r="OHH97" s="886"/>
      <c r="OHI97" s="886"/>
      <c r="OHJ97" s="886"/>
      <c r="OHK97" s="887"/>
      <c r="OHL97" s="885"/>
      <c r="OHM97" s="886"/>
      <c r="OHN97" s="886"/>
      <c r="OHO97" s="886"/>
      <c r="OHP97" s="886"/>
      <c r="OHQ97" s="886"/>
      <c r="OHR97" s="886"/>
      <c r="OHS97" s="886"/>
      <c r="OHT97" s="887"/>
      <c r="OHU97" s="885"/>
      <c r="OHV97" s="886"/>
      <c r="OHW97" s="886"/>
      <c r="OHX97" s="886"/>
      <c r="OHY97" s="886"/>
      <c r="OHZ97" s="886"/>
      <c r="OIA97" s="886"/>
      <c r="OIB97" s="886"/>
      <c r="OIC97" s="887"/>
      <c r="OID97" s="885"/>
      <c r="OIE97" s="886"/>
      <c r="OIF97" s="886"/>
      <c r="OIG97" s="886"/>
      <c r="OIH97" s="886"/>
      <c r="OII97" s="886"/>
      <c r="OIJ97" s="886"/>
      <c r="OIK97" s="886"/>
      <c r="OIL97" s="887"/>
      <c r="OIM97" s="885"/>
      <c r="OIN97" s="886"/>
      <c r="OIO97" s="886"/>
      <c r="OIP97" s="886"/>
      <c r="OIQ97" s="886"/>
      <c r="OIR97" s="886"/>
      <c r="OIS97" s="886"/>
      <c r="OIT97" s="886"/>
      <c r="OIU97" s="887"/>
      <c r="OIV97" s="885"/>
      <c r="OIW97" s="886"/>
      <c r="OIX97" s="886"/>
      <c r="OIY97" s="886"/>
      <c r="OIZ97" s="886"/>
      <c r="OJA97" s="886"/>
      <c r="OJB97" s="886"/>
      <c r="OJC97" s="886"/>
      <c r="OJD97" s="887"/>
      <c r="OJE97" s="885"/>
      <c r="OJF97" s="886"/>
      <c r="OJG97" s="886"/>
      <c r="OJH97" s="886"/>
      <c r="OJI97" s="886"/>
      <c r="OJJ97" s="886"/>
      <c r="OJK97" s="886"/>
      <c r="OJL97" s="886"/>
      <c r="OJM97" s="887"/>
      <c r="OJN97" s="885"/>
      <c r="OJO97" s="886"/>
      <c r="OJP97" s="886"/>
      <c r="OJQ97" s="886"/>
      <c r="OJR97" s="886"/>
      <c r="OJS97" s="886"/>
      <c r="OJT97" s="886"/>
      <c r="OJU97" s="886"/>
      <c r="OJV97" s="887"/>
      <c r="OJW97" s="885"/>
      <c r="OJX97" s="886"/>
      <c r="OJY97" s="886"/>
      <c r="OJZ97" s="886"/>
      <c r="OKA97" s="886"/>
      <c r="OKB97" s="886"/>
      <c r="OKC97" s="886"/>
      <c r="OKD97" s="886"/>
      <c r="OKE97" s="887"/>
      <c r="OKF97" s="885"/>
      <c r="OKG97" s="886"/>
      <c r="OKH97" s="886"/>
      <c r="OKI97" s="886"/>
      <c r="OKJ97" s="886"/>
      <c r="OKK97" s="886"/>
      <c r="OKL97" s="886"/>
      <c r="OKM97" s="886"/>
      <c r="OKN97" s="887"/>
      <c r="OKO97" s="885"/>
      <c r="OKP97" s="886"/>
      <c r="OKQ97" s="886"/>
      <c r="OKR97" s="886"/>
      <c r="OKS97" s="886"/>
      <c r="OKT97" s="886"/>
      <c r="OKU97" s="886"/>
      <c r="OKV97" s="886"/>
      <c r="OKW97" s="887"/>
      <c r="OKX97" s="885"/>
      <c r="OKY97" s="886"/>
      <c r="OKZ97" s="886"/>
      <c r="OLA97" s="886"/>
      <c r="OLB97" s="886"/>
      <c r="OLC97" s="886"/>
      <c r="OLD97" s="886"/>
      <c r="OLE97" s="886"/>
      <c r="OLF97" s="887"/>
      <c r="OLG97" s="885"/>
      <c r="OLH97" s="886"/>
      <c r="OLI97" s="886"/>
      <c r="OLJ97" s="886"/>
      <c r="OLK97" s="886"/>
      <c r="OLL97" s="886"/>
      <c r="OLM97" s="886"/>
      <c r="OLN97" s="886"/>
      <c r="OLO97" s="887"/>
      <c r="OLP97" s="885"/>
      <c r="OLQ97" s="886"/>
      <c r="OLR97" s="886"/>
      <c r="OLS97" s="886"/>
      <c r="OLT97" s="886"/>
      <c r="OLU97" s="886"/>
      <c r="OLV97" s="886"/>
      <c r="OLW97" s="886"/>
      <c r="OLX97" s="887"/>
      <c r="OLY97" s="885"/>
      <c r="OLZ97" s="886"/>
      <c r="OMA97" s="886"/>
      <c r="OMB97" s="886"/>
      <c r="OMC97" s="886"/>
      <c r="OMD97" s="886"/>
      <c r="OME97" s="886"/>
      <c r="OMF97" s="886"/>
      <c r="OMG97" s="887"/>
      <c r="OMH97" s="885"/>
      <c r="OMI97" s="886"/>
      <c r="OMJ97" s="886"/>
      <c r="OMK97" s="886"/>
      <c r="OML97" s="886"/>
      <c r="OMM97" s="886"/>
      <c r="OMN97" s="886"/>
      <c r="OMO97" s="886"/>
      <c r="OMP97" s="887"/>
      <c r="OMQ97" s="885"/>
      <c r="OMR97" s="886"/>
      <c r="OMS97" s="886"/>
      <c r="OMT97" s="886"/>
      <c r="OMU97" s="886"/>
      <c r="OMV97" s="886"/>
      <c r="OMW97" s="886"/>
      <c r="OMX97" s="886"/>
      <c r="OMY97" s="887"/>
      <c r="OMZ97" s="885"/>
      <c r="ONA97" s="886"/>
      <c r="ONB97" s="886"/>
      <c r="ONC97" s="886"/>
      <c r="OND97" s="886"/>
      <c r="ONE97" s="886"/>
      <c r="ONF97" s="886"/>
      <c r="ONG97" s="886"/>
      <c r="ONH97" s="887"/>
      <c r="ONI97" s="885"/>
      <c r="ONJ97" s="886"/>
      <c r="ONK97" s="886"/>
      <c r="ONL97" s="886"/>
      <c r="ONM97" s="886"/>
      <c r="ONN97" s="886"/>
      <c r="ONO97" s="886"/>
      <c r="ONP97" s="886"/>
      <c r="ONQ97" s="887"/>
      <c r="ONR97" s="885"/>
      <c r="ONS97" s="886"/>
      <c r="ONT97" s="886"/>
      <c r="ONU97" s="886"/>
      <c r="ONV97" s="886"/>
      <c r="ONW97" s="886"/>
      <c r="ONX97" s="886"/>
      <c r="ONY97" s="886"/>
      <c r="ONZ97" s="887"/>
      <c r="OOA97" s="885"/>
      <c r="OOB97" s="886"/>
      <c r="OOC97" s="886"/>
      <c r="OOD97" s="886"/>
      <c r="OOE97" s="886"/>
      <c r="OOF97" s="886"/>
      <c r="OOG97" s="886"/>
      <c r="OOH97" s="886"/>
      <c r="OOI97" s="887"/>
      <c r="OOJ97" s="885"/>
      <c r="OOK97" s="886"/>
      <c r="OOL97" s="886"/>
      <c r="OOM97" s="886"/>
      <c r="OON97" s="886"/>
      <c r="OOO97" s="886"/>
      <c r="OOP97" s="886"/>
      <c r="OOQ97" s="886"/>
      <c r="OOR97" s="887"/>
      <c r="OOS97" s="885"/>
      <c r="OOT97" s="886"/>
      <c r="OOU97" s="886"/>
      <c r="OOV97" s="886"/>
      <c r="OOW97" s="886"/>
      <c r="OOX97" s="886"/>
      <c r="OOY97" s="886"/>
      <c r="OOZ97" s="886"/>
      <c r="OPA97" s="887"/>
      <c r="OPB97" s="885"/>
      <c r="OPC97" s="886"/>
      <c r="OPD97" s="886"/>
      <c r="OPE97" s="886"/>
      <c r="OPF97" s="886"/>
      <c r="OPG97" s="886"/>
      <c r="OPH97" s="886"/>
      <c r="OPI97" s="886"/>
      <c r="OPJ97" s="887"/>
      <c r="OPK97" s="885"/>
      <c r="OPL97" s="886"/>
      <c r="OPM97" s="886"/>
      <c r="OPN97" s="886"/>
      <c r="OPO97" s="886"/>
      <c r="OPP97" s="886"/>
      <c r="OPQ97" s="886"/>
      <c r="OPR97" s="886"/>
      <c r="OPS97" s="887"/>
      <c r="OPT97" s="885"/>
      <c r="OPU97" s="886"/>
      <c r="OPV97" s="886"/>
      <c r="OPW97" s="886"/>
      <c r="OPX97" s="886"/>
      <c r="OPY97" s="886"/>
      <c r="OPZ97" s="886"/>
      <c r="OQA97" s="886"/>
      <c r="OQB97" s="887"/>
      <c r="OQC97" s="885"/>
      <c r="OQD97" s="886"/>
      <c r="OQE97" s="886"/>
      <c r="OQF97" s="886"/>
      <c r="OQG97" s="886"/>
      <c r="OQH97" s="886"/>
      <c r="OQI97" s="886"/>
      <c r="OQJ97" s="886"/>
      <c r="OQK97" s="887"/>
      <c r="OQL97" s="885"/>
      <c r="OQM97" s="886"/>
      <c r="OQN97" s="886"/>
      <c r="OQO97" s="886"/>
      <c r="OQP97" s="886"/>
      <c r="OQQ97" s="886"/>
      <c r="OQR97" s="886"/>
      <c r="OQS97" s="886"/>
      <c r="OQT97" s="887"/>
      <c r="OQU97" s="885"/>
      <c r="OQV97" s="886"/>
      <c r="OQW97" s="886"/>
      <c r="OQX97" s="886"/>
      <c r="OQY97" s="886"/>
      <c r="OQZ97" s="886"/>
      <c r="ORA97" s="886"/>
      <c r="ORB97" s="886"/>
      <c r="ORC97" s="887"/>
      <c r="ORD97" s="885"/>
      <c r="ORE97" s="886"/>
      <c r="ORF97" s="886"/>
      <c r="ORG97" s="886"/>
      <c r="ORH97" s="886"/>
      <c r="ORI97" s="886"/>
      <c r="ORJ97" s="886"/>
      <c r="ORK97" s="886"/>
      <c r="ORL97" s="887"/>
      <c r="ORM97" s="885"/>
      <c r="ORN97" s="886"/>
      <c r="ORO97" s="886"/>
      <c r="ORP97" s="886"/>
      <c r="ORQ97" s="886"/>
      <c r="ORR97" s="886"/>
      <c r="ORS97" s="886"/>
      <c r="ORT97" s="886"/>
      <c r="ORU97" s="887"/>
      <c r="ORV97" s="885"/>
      <c r="ORW97" s="886"/>
      <c r="ORX97" s="886"/>
      <c r="ORY97" s="886"/>
      <c r="ORZ97" s="886"/>
      <c r="OSA97" s="886"/>
      <c r="OSB97" s="886"/>
      <c r="OSC97" s="886"/>
      <c r="OSD97" s="887"/>
      <c r="OSE97" s="885"/>
      <c r="OSF97" s="886"/>
      <c r="OSG97" s="886"/>
      <c r="OSH97" s="886"/>
      <c r="OSI97" s="886"/>
      <c r="OSJ97" s="886"/>
      <c r="OSK97" s="886"/>
      <c r="OSL97" s="886"/>
      <c r="OSM97" s="887"/>
      <c r="OSN97" s="885"/>
      <c r="OSO97" s="886"/>
      <c r="OSP97" s="886"/>
      <c r="OSQ97" s="886"/>
      <c r="OSR97" s="886"/>
      <c r="OSS97" s="886"/>
      <c r="OST97" s="886"/>
      <c r="OSU97" s="886"/>
      <c r="OSV97" s="887"/>
      <c r="OSW97" s="885"/>
      <c r="OSX97" s="886"/>
      <c r="OSY97" s="886"/>
      <c r="OSZ97" s="886"/>
      <c r="OTA97" s="886"/>
      <c r="OTB97" s="886"/>
      <c r="OTC97" s="886"/>
      <c r="OTD97" s="886"/>
      <c r="OTE97" s="887"/>
      <c r="OTF97" s="885"/>
      <c r="OTG97" s="886"/>
      <c r="OTH97" s="886"/>
      <c r="OTI97" s="886"/>
      <c r="OTJ97" s="886"/>
      <c r="OTK97" s="886"/>
      <c r="OTL97" s="886"/>
      <c r="OTM97" s="886"/>
      <c r="OTN97" s="887"/>
      <c r="OTO97" s="885"/>
      <c r="OTP97" s="886"/>
      <c r="OTQ97" s="886"/>
      <c r="OTR97" s="886"/>
      <c r="OTS97" s="886"/>
      <c r="OTT97" s="886"/>
      <c r="OTU97" s="886"/>
      <c r="OTV97" s="886"/>
      <c r="OTW97" s="887"/>
      <c r="OTX97" s="885"/>
      <c r="OTY97" s="886"/>
      <c r="OTZ97" s="886"/>
      <c r="OUA97" s="886"/>
      <c r="OUB97" s="886"/>
      <c r="OUC97" s="886"/>
      <c r="OUD97" s="886"/>
      <c r="OUE97" s="886"/>
      <c r="OUF97" s="887"/>
      <c r="OUG97" s="885"/>
      <c r="OUH97" s="886"/>
      <c r="OUI97" s="886"/>
      <c r="OUJ97" s="886"/>
      <c r="OUK97" s="886"/>
      <c r="OUL97" s="886"/>
      <c r="OUM97" s="886"/>
      <c r="OUN97" s="886"/>
      <c r="OUO97" s="887"/>
      <c r="OUP97" s="885"/>
      <c r="OUQ97" s="886"/>
      <c r="OUR97" s="886"/>
      <c r="OUS97" s="886"/>
      <c r="OUT97" s="886"/>
      <c r="OUU97" s="886"/>
      <c r="OUV97" s="886"/>
      <c r="OUW97" s="886"/>
      <c r="OUX97" s="887"/>
      <c r="OUY97" s="885"/>
      <c r="OUZ97" s="886"/>
      <c r="OVA97" s="886"/>
      <c r="OVB97" s="886"/>
      <c r="OVC97" s="886"/>
      <c r="OVD97" s="886"/>
      <c r="OVE97" s="886"/>
      <c r="OVF97" s="886"/>
      <c r="OVG97" s="887"/>
      <c r="OVH97" s="885"/>
      <c r="OVI97" s="886"/>
      <c r="OVJ97" s="886"/>
      <c r="OVK97" s="886"/>
      <c r="OVL97" s="886"/>
      <c r="OVM97" s="886"/>
      <c r="OVN97" s="886"/>
      <c r="OVO97" s="886"/>
      <c r="OVP97" s="887"/>
      <c r="OVQ97" s="885"/>
      <c r="OVR97" s="886"/>
      <c r="OVS97" s="886"/>
      <c r="OVT97" s="886"/>
      <c r="OVU97" s="886"/>
      <c r="OVV97" s="886"/>
      <c r="OVW97" s="886"/>
      <c r="OVX97" s="886"/>
      <c r="OVY97" s="887"/>
      <c r="OVZ97" s="885"/>
      <c r="OWA97" s="886"/>
      <c r="OWB97" s="886"/>
      <c r="OWC97" s="886"/>
      <c r="OWD97" s="886"/>
      <c r="OWE97" s="886"/>
      <c r="OWF97" s="886"/>
      <c r="OWG97" s="886"/>
      <c r="OWH97" s="887"/>
      <c r="OWI97" s="885"/>
      <c r="OWJ97" s="886"/>
      <c r="OWK97" s="886"/>
      <c r="OWL97" s="886"/>
      <c r="OWM97" s="886"/>
      <c r="OWN97" s="886"/>
      <c r="OWO97" s="886"/>
      <c r="OWP97" s="886"/>
      <c r="OWQ97" s="887"/>
      <c r="OWR97" s="885"/>
      <c r="OWS97" s="886"/>
      <c r="OWT97" s="886"/>
      <c r="OWU97" s="886"/>
      <c r="OWV97" s="886"/>
      <c r="OWW97" s="886"/>
      <c r="OWX97" s="886"/>
      <c r="OWY97" s="886"/>
      <c r="OWZ97" s="887"/>
      <c r="OXA97" s="885"/>
      <c r="OXB97" s="886"/>
      <c r="OXC97" s="886"/>
      <c r="OXD97" s="886"/>
      <c r="OXE97" s="886"/>
      <c r="OXF97" s="886"/>
      <c r="OXG97" s="886"/>
      <c r="OXH97" s="886"/>
      <c r="OXI97" s="887"/>
      <c r="OXJ97" s="885"/>
      <c r="OXK97" s="886"/>
      <c r="OXL97" s="886"/>
      <c r="OXM97" s="886"/>
      <c r="OXN97" s="886"/>
      <c r="OXO97" s="886"/>
      <c r="OXP97" s="886"/>
      <c r="OXQ97" s="886"/>
      <c r="OXR97" s="887"/>
      <c r="OXS97" s="885"/>
      <c r="OXT97" s="886"/>
      <c r="OXU97" s="886"/>
      <c r="OXV97" s="886"/>
      <c r="OXW97" s="886"/>
      <c r="OXX97" s="886"/>
      <c r="OXY97" s="886"/>
      <c r="OXZ97" s="886"/>
      <c r="OYA97" s="887"/>
      <c r="OYB97" s="885"/>
      <c r="OYC97" s="886"/>
      <c r="OYD97" s="886"/>
      <c r="OYE97" s="886"/>
      <c r="OYF97" s="886"/>
      <c r="OYG97" s="886"/>
      <c r="OYH97" s="886"/>
      <c r="OYI97" s="886"/>
      <c r="OYJ97" s="887"/>
      <c r="OYK97" s="885"/>
      <c r="OYL97" s="886"/>
      <c r="OYM97" s="886"/>
      <c r="OYN97" s="886"/>
      <c r="OYO97" s="886"/>
      <c r="OYP97" s="886"/>
      <c r="OYQ97" s="886"/>
      <c r="OYR97" s="886"/>
      <c r="OYS97" s="887"/>
      <c r="OYT97" s="885"/>
      <c r="OYU97" s="886"/>
      <c r="OYV97" s="886"/>
      <c r="OYW97" s="886"/>
      <c r="OYX97" s="886"/>
      <c r="OYY97" s="886"/>
      <c r="OYZ97" s="886"/>
      <c r="OZA97" s="886"/>
      <c r="OZB97" s="887"/>
      <c r="OZC97" s="885"/>
      <c r="OZD97" s="886"/>
      <c r="OZE97" s="886"/>
      <c r="OZF97" s="886"/>
      <c r="OZG97" s="886"/>
      <c r="OZH97" s="886"/>
      <c r="OZI97" s="886"/>
      <c r="OZJ97" s="886"/>
      <c r="OZK97" s="887"/>
      <c r="OZL97" s="885"/>
      <c r="OZM97" s="886"/>
      <c r="OZN97" s="886"/>
      <c r="OZO97" s="886"/>
      <c r="OZP97" s="886"/>
      <c r="OZQ97" s="886"/>
      <c r="OZR97" s="886"/>
      <c r="OZS97" s="886"/>
      <c r="OZT97" s="887"/>
      <c r="OZU97" s="885"/>
      <c r="OZV97" s="886"/>
      <c r="OZW97" s="886"/>
      <c r="OZX97" s="886"/>
      <c r="OZY97" s="886"/>
      <c r="OZZ97" s="886"/>
      <c r="PAA97" s="886"/>
      <c r="PAB97" s="886"/>
      <c r="PAC97" s="887"/>
      <c r="PAD97" s="885"/>
      <c r="PAE97" s="886"/>
      <c r="PAF97" s="886"/>
      <c r="PAG97" s="886"/>
      <c r="PAH97" s="886"/>
      <c r="PAI97" s="886"/>
      <c r="PAJ97" s="886"/>
      <c r="PAK97" s="886"/>
      <c r="PAL97" s="887"/>
      <c r="PAM97" s="885"/>
      <c r="PAN97" s="886"/>
      <c r="PAO97" s="886"/>
      <c r="PAP97" s="886"/>
      <c r="PAQ97" s="886"/>
      <c r="PAR97" s="886"/>
      <c r="PAS97" s="886"/>
      <c r="PAT97" s="886"/>
      <c r="PAU97" s="887"/>
      <c r="PAV97" s="885"/>
      <c r="PAW97" s="886"/>
      <c r="PAX97" s="886"/>
      <c r="PAY97" s="886"/>
      <c r="PAZ97" s="886"/>
      <c r="PBA97" s="886"/>
      <c r="PBB97" s="886"/>
      <c r="PBC97" s="886"/>
      <c r="PBD97" s="887"/>
      <c r="PBE97" s="885"/>
      <c r="PBF97" s="886"/>
      <c r="PBG97" s="886"/>
      <c r="PBH97" s="886"/>
      <c r="PBI97" s="886"/>
      <c r="PBJ97" s="886"/>
      <c r="PBK97" s="886"/>
      <c r="PBL97" s="886"/>
      <c r="PBM97" s="887"/>
      <c r="PBN97" s="885"/>
      <c r="PBO97" s="886"/>
      <c r="PBP97" s="886"/>
      <c r="PBQ97" s="886"/>
      <c r="PBR97" s="886"/>
      <c r="PBS97" s="886"/>
      <c r="PBT97" s="886"/>
      <c r="PBU97" s="886"/>
      <c r="PBV97" s="887"/>
      <c r="PBW97" s="885"/>
      <c r="PBX97" s="886"/>
      <c r="PBY97" s="886"/>
      <c r="PBZ97" s="886"/>
      <c r="PCA97" s="886"/>
      <c r="PCB97" s="886"/>
      <c r="PCC97" s="886"/>
      <c r="PCD97" s="886"/>
      <c r="PCE97" s="887"/>
      <c r="PCF97" s="885"/>
      <c r="PCG97" s="886"/>
      <c r="PCH97" s="886"/>
      <c r="PCI97" s="886"/>
      <c r="PCJ97" s="886"/>
      <c r="PCK97" s="886"/>
      <c r="PCL97" s="886"/>
      <c r="PCM97" s="886"/>
      <c r="PCN97" s="887"/>
      <c r="PCO97" s="885"/>
      <c r="PCP97" s="886"/>
      <c r="PCQ97" s="886"/>
      <c r="PCR97" s="886"/>
      <c r="PCS97" s="886"/>
      <c r="PCT97" s="886"/>
      <c r="PCU97" s="886"/>
      <c r="PCV97" s="886"/>
      <c r="PCW97" s="887"/>
      <c r="PCX97" s="885"/>
      <c r="PCY97" s="886"/>
      <c r="PCZ97" s="886"/>
      <c r="PDA97" s="886"/>
      <c r="PDB97" s="886"/>
      <c r="PDC97" s="886"/>
      <c r="PDD97" s="886"/>
      <c r="PDE97" s="886"/>
      <c r="PDF97" s="887"/>
      <c r="PDG97" s="885"/>
      <c r="PDH97" s="886"/>
      <c r="PDI97" s="886"/>
      <c r="PDJ97" s="886"/>
      <c r="PDK97" s="886"/>
      <c r="PDL97" s="886"/>
      <c r="PDM97" s="886"/>
      <c r="PDN97" s="886"/>
      <c r="PDO97" s="887"/>
      <c r="PDP97" s="885"/>
      <c r="PDQ97" s="886"/>
      <c r="PDR97" s="886"/>
      <c r="PDS97" s="886"/>
      <c r="PDT97" s="886"/>
      <c r="PDU97" s="886"/>
      <c r="PDV97" s="886"/>
      <c r="PDW97" s="886"/>
      <c r="PDX97" s="887"/>
      <c r="PDY97" s="885"/>
      <c r="PDZ97" s="886"/>
      <c r="PEA97" s="886"/>
      <c r="PEB97" s="886"/>
      <c r="PEC97" s="886"/>
      <c r="PED97" s="886"/>
      <c r="PEE97" s="886"/>
      <c r="PEF97" s="886"/>
      <c r="PEG97" s="887"/>
      <c r="PEH97" s="885"/>
      <c r="PEI97" s="886"/>
      <c r="PEJ97" s="886"/>
      <c r="PEK97" s="886"/>
      <c r="PEL97" s="886"/>
      <c r="PEM97" s="886"/>
      <c r="PEN97" s="886"/>
      <c r="PEO97" s="886"/>
      <c r="PEP97" s="887"/>
      <c r="PEQ97" s="885"/>
      <c r="PER97" s="886"/>
      <c r="PES97" s="886"/>
      <c r="PET97" s="886"/>
      <c r="PEU97" s="886"/>
      <c r="PEV97" s="886"/>
      <c r="PEW97" s="886"/>
      <c r="PEX97" s="886"/>
      <c r="PEY97" s="887"/>
      <c r="PEZ97" s="885"/>
      <c r="PFA97" s="886"/>
      <c r="PFB97" s="886"/>
      <c r="PFC97" s="886"/>
      <c r="PFD97" s="886"/>
      <c r="PFE97" s="886"/>
      <c r="PFF97" s="886"/>
      <c r="PFG97" s="886"/>
      <c r="PFH97" s="887"/>
      <c r="PFI97" s="885"/>
      <c r="PFJ97" s="886"/>
      <c r="PFK97" s="886"/>
      <c r="PFL97" s="886"/>
      <c r="PFM97" s="886"/>
      <c r="PFN97" s="886"/>
      <c r="PFO97" s="886"/>
      <c r="PFP97" s="886"/>
      <c r="PFQ97" s="887"/>
      <c r="PFR97" s="885"/>
      <c r="PFS97" s="886"/>
      <c r="PFT97" s="886"/>
      <c r="PFU97" s="886"/>
      <c r="PFV97" s="886"/>
      <c r="PFW97" s="886"/>
      <c r="PFX97" s="886"/>
      <c r="PFY97" s="886"/>
      <c r="PFZ97" s="887"/>
      <c r="PGA97" s="885"/>
      <c r="PGB97" s="886"/>
      <c r="PGC97" s="886"/>
      <c r="PGD97" s="886"/>
      <c r="PGE97" s="886"/>
      <c r="PGF97" s="886"/>
      <c r="PGG97" s="886"/>
      <c r="PGH97" s="886"/>
      <c r="PGI97" s="887"/>
      <c r="PGJ97" s="885"/>
      <c r="PGK97" s="886"/>
      <c r="PGL97" s="886"/>
      <c r="PGM97" s="886"/>
      <c r="PGN97" s="886"/>
      <c r="PGO97" s="886"/>
      <c r="PGP97" s="886"/>
      <c r="PGQ97" s="886"/>
      <c r="PGR97" s="887"/>
      <c r="PGS97" s="885"/>
      <c r="PGT97" s="886"/>
      <c r="PGU97" s="886"/>
      <c r="PGV97" s="886"/>
      <c r="PGW97" s="886"/>
      <c r="PGX97" s="886"/>
      <c r="PGY97" s="886"/>
      <c r="PGZ97" s="886"/>
      <c r="PHA97" s="887"/>
      <c r="PHB97" s="885"/>
      <c r="PHC97" s="886"/>
      <c r="PHD97" s="886"/>
      <c r="PHE97" s="886"/>
      <c r="PHF97" s="886"/>
      <c r="PHG97" s="886"/>
      <c r="PHH97" s="886"/>
      <c r="PHI97" s="886"/>
      <c r="PHJ97" s="887"/>
      <c r="PHK97" s="885"/>
      <c r="PHL97" s="886"/>
      <c r="PHM97" s="886"/>
      <c r="PHN97" s="886"/>
      <c r="PHO97" s="886"/>
      <c r="PHP97" s="886"/>
      <c r="PHQ97" s="886"/>
      <c r="PHR97" s="886"/>
      <c r="PHS97" s="887"/>
      <c r="PHT97" s="885"/>
      <c r="PHU97" s="886"/>
      <c r="PHV97" s="886"/>
      <c r="PHW97" s="886"/>
      <c r="PHX97" s="886"/>
      <c r="PHY97" s="886"/>
      <c r="PHZ97" s="886"/>
      <c r="PIA97" s="886"/>
      <c r="PIB97" s="887"/>
      <c r="PIC97" s="885"/>
      <c r="PID97" s="886"/>
      <c r="PIE97" s="886"/>
      <c r="PIF97" s="886"/>
      <c r="PIG97" s="886"/>
      <c r="PIH97" s="886"/>
      <c r="PII97" s="886"/>
      <c r="PIJ97" s="886"/>
      <c r="PIK97" s="887"/>
      <c r="PIL97" s="885"/>
      <c r="PIM97" s="886"/>
      <c r="PIN97" s="886"/>
      <c r="PIO97" s="886"/>
      <c r="PIP97" s="886"/>
      <c r="PIQ97" s="886"/>
      <c r="PIR97" s="886"/>
      <c r="PIS97" s="886"/>
      <c r="PIT97" s="887"/>
      <c r="PIU97" s="885"/>
      <c r="PIV97" s="886"/>
      <c r="PIW97" s="886"/>
      <c r="PIX97" s="886"/>
      <c r="PIY97" s="886"/>
      <c r="PIZ97" s="886"/>
      <c r="PJA97" s="886"/>
      <c r="PJB97" s="886"/>
      <c r="PJC97" s="887"/>
      <c r="PJD97" s="885"/>
      <c r="PJE97" s="886"/>
      <c r="PJF97" s="886"/>
      <c r="PJG97" s="886"/>
      <c r="PJH97" s="886"/>
      <c r="PJI97" s="886"/>
      <c r="PJJ97" s="886"/>
      <c r="PJK97" s="886"/>
      <c r="PJL97" s="887"/>
      <c r="PJM97" s="885"/>
      <c r="PJN97" s="886"/>
      <c r="PJO97" s="886"/>
      <c r="PJP97" s="886"/>
      <c r="PJQ97" s="886"/>
      <c r="PJR97" s="886"/>
      <c r="PJS97" s="886"/>
      <c r="PJT97" s="886"/>
      <c r="PJU97" s="887"/>
      <c r="PJV97" s="885"/>
      <c r="PJW97" s="886"/>
      <c r="PJX97" s="886"/>
      <c r="PJY97" s="886"/>
      <c r="PJZ97" s="886"/>
      <c r="PKA97" s="886"/>
      <c r="PKB97" s="886"/>
      <c r="PKC97" s="886"/>
      <c r="PKD97" s="887"/>
      <c r="PKE97" s="885"/>
      <c r="PKF97" s="886"/>
      <c r="PKG97" s="886"/>
      <c r="PKH97" s="886"/>
      <c r="PKI97" s="886"/>
      <c r="PKJ97" s="886"/>
      <c r="PKK97" s="886"/>
      <c r="PKL97" s="886"/>
      <c r="PKM97" s="887"/>
      <c r="PKN97" s="885"/>
      <c r="PKO97" s="886"/>
      <c r="PKP97" s="886"/>
      <c r="PKQ97" s="886"/>
      <c r="PKR97" s="886"/>
      <c r="PKS97" s="886"/>
      <c r="PKT97" s="886"/>
      <c r="PKU97" s="886"/>
      <c r="PKV97" s="887"/>
      <c r="PKW97" s="885"/>
      <c r="PKX97" s="886"/>
      <c r="PKY97" s="886"/>
      <c r="PKZ97" s="886"/>
      <c r="PLA97" s="886"/>
      <c r="PLB97" s="886"/>
      <c r="PLC97" s="886"/>
      <c r="PLD97" s="886"/>
      <c r="PLE97" s="887"/>
      <c r="PLF97" s="885"/>
      <c r="PLG97" s="886"/>
      <c r="PLH97" s="886"/>
      <c r="PLI97" s="886"/>
      <c r="PLJ97" s="886"/>
      <c r="PLK97" s="886"/>
      <c r="PLL97" s="886"/>
      <c r="PLM97" s="886"/>
      <c r="PLN97" s="887"/>
      <c r="PLO97" s="885"/>
      <c r="PLP97" s="886"/>
      <c r="PLQ97" s="886"/>
      <c r="PLR97" s="886"/>
      <c r="PLS97" s="886"/>
      <c r="PLT97" s="886"/>
      <c r="PLU97" s="886"/>
      <c r="PLV97" s="886"/>
      <c r="PLW97" s="887"/>
      <c r="PLX97" s="885"/>
      <c r="PLY97" s="886"/>
      <c r="PLZ97" s="886"/>
      <c r="PMA97" s="886"/>
      <c r="PMB97" s="886"/>
      <c r="PMC97" s="886"/>
      <c r="PMD97" s="886"/>
      <c r="PME97" s="886"/>
      <c r="PMF97" s="887"/>
      <c r="PMG97" s="885"/>
      <c r="PMH97" s="886"/>
      <c r="PMI97" s="886"/>
      <c r="PMJ97" s="886"/>
      <c r="PMK97" s="886"/>
      <c r="PML97" s="886"/>
      <c r="PMM97" s="886"/>
      <c r="PMN97" s="886"/>
      <c r="PMO97" s="887"/>
      <c r="PMP97" s="885"/>
      <c r="PMQ97" s="886"/>
      <c r="PMR97" s="886"/>
      <c r="PMS97" s="886"/>
      <c r="PMT97" s="886"/>
      <c r="PMU97" s="886"/>
      <c r="PMV97" s="886"/>
      <c r="PMW97" s="886"/>
      <c r="PMX97" s="887"/>
      <c r="PMY97" s="885"/>
      <c r="PMZ97" s="886"/>
      <c r="PNA97" s="886"/>
      <c r="PNB97" s="886"/>
      <c r="PNC97" s="886"/>
      <c r="PND97" s="886"/>
      <c r="PNE97" s="886"/>
      <c r="PNF97" s="886"/>
      <c r="PNG97" s="887"/>
      <c r="PNH97" s="885"/>
      <c r="PNI97" s="886"/>
      <c r="PNJ97" s="886"/>
      <c r="PNK97" s="886"/>
      <c r="PNL97" s="886"/>
      <c r="PNM97" s="886"/>
      <c r="PNN97" s="886"/>
      <c r="PNO97" s="886"/>
      <c r="PNP97" s="887"/>
      <c r="PNQ97" s="885"/>
      <c r="PNR97" s="886"/>
      <c r="PNS97" s="886"/>
      <c r="PNT97" s="886"/>
      <c r="PNU97" s="886"/>
      <c r="PNV97" s="886"/>
      <c r="PNW97" s="886"/>
      <c r="PNX97" s="886"/>
      <c r="PNY97" s="887"/>
      <c r="PNZ97" s="885"/>
      <c r="POA97" s="886"/>
      <c r="POB97" s="886"/>
      <c r="POC97" s="886"/>
      <c r="POD97" s="886"/>
      <c r="POE97" s="886"/>
      <c r="POF97" s="886"/>
      <c r="POG97" s="886"/>
      <c r="POH97" s="887"/>
      <c r="POI97" s="885"/>
      <c r="POJ97" s="886"/>
      <c r="POK97" s="886"/>
      <c r="POL97" s="886"/>
      <c r="POM97" s="886"/>
      <c r="PON97" s="886"/>
      <c r="POO97" s="886"/>
      <c r="POP97" s="886"/>
      <c r="POQ97" s="887"/>
      <c r="POR97" s="885"/>
      <c r="POS97" s="886"/>
      <c r="POT97" s="886"/>
      <c r="POU97" s="886"/>
      <c r="POV97" s="886"/>
      <c r="POW97" s="886"/>
      <c r="POX97" s="886"/>
      <c r="POY97" s="886"/>
      <c r="POZ97" s="887"/>
      <c r="PPA97" s="885"/>
      <c r="PPB97" s="886"/>
      <c r="PPC97" s="886"/>
      <c r="PPD97" s="886"/>
      <c r="PPE97" s="886"/>
      <c r="PPF97" s="886"/>
      <c r="PPG97" s="886"/>
      <c r="PPH97" s="886"/>
      <c r="PPI97" s="887"/>
      <c r="PPJ97" s="885"/>
      <c r="PPK97" s="886"/>
      <c r="PPL97" s="886"/>
      <c r="PPM97" s="886"/>
      <c r="PPN97" s="886"/>
      <c r="PPO97" s="886"/>
      <c r="PPP97" s="886"/>
      <c r="PPQ97" s="886"/>
      <c r="PPR97" s="887"/>
      <c r="PPS97" s="885"/>
      <c r="PPT97" s="886"/>
      <c r="PPU97" s="886"/>
      <c r="PPV97" s="886"/>
      <c r="PPW97" s="886"/>
      <c r="PPX97" s="886"/>
      <c r="PPY97" s="886"/>
      <c r="PPZ97" s="886"/>
      <c r="PQA97" s="887"/>
      <c r="PQB97" s="885"/>
      <c r="PQC97" s="886"/>
      <c r="PQD97" s="886"/>
      <c r="PQE97" s="886"/>
      <c r="PQF97" s="886"/>
      <c r="PQG97" s="886"/>
      <c r="PQH97" s="886"/>
      <c r="PQI97" s="886"/>
      <c r="PQJ97" s="887"/>
      <c r="PQK97" s="885"/>
      <c r="PQL97" s="886"/>
      <c r="PQM97" s="886"/>
      <c r="PQN97" s="886"/>
      <c r="PQO97" s="886"/>
      <c r="PQP97" s="886"/>
      <c r="PQQ97" s="886"/>
      <c r="PQR97" s="886"/>
      <c r="PQS97" s="887"/>
      <c r="PQT97" s="885"/>
      <c r="PQU97" s="886"/>
      <c r="PQV97" s="886"/>
      <c r="PQW97" s="886"/>
      <c r="PQX97" s="886"/>
      <c r="PQY97" s="886"/>
      <c r="PQZ97" s="886"/>
      <c r="PRA97" s="886"/>
      <c r="PRB97" s="887"/>
      <c r="PRC97" s="885"/>
      <c r="PRD97" s="886"/>
      <c r="PRE97" s="886"/>
      <c r="PRF97" s="886"/>
      <c r="PRG97" s="886"/>
      <c r="PRH97" s="886"/>
      <c r="PRI97" s="886"/>
      <c r="PRJ97" s="886"/>
      <c r="PRK97" s="887"/>
      <c r="PRL97" s="885"/>
      <c r="PRM97" s="886"/>
      <c r="PRN97" s="886"/>
      <c r="PRO97" s="886"/>
      <c r="PRP97" s="886"/>
      <c r="PRQ97" s="886"/>
      <c r="PRR97" s="886"/>
      <c r="PRS97" s="886"/>
      <c r="PRT97" s="887"/>
      <c r="PRU97" s="885"/>
      <c r="PRV97" s="886"/>
      <c r="PRW97" s="886"/>
      <c r="PRX97" s="886"/>
      <c r="PRY97" s="886"/>
      <c r="PRZ97" s="886"/>
      <c r="PSA97" s="886"/>
      <c r="PSB97" s="886"/>
      <c r="PSC97" s="887"/>
      <c r="PSD97" s="885"/>
      <c r="PSE97" s="886"/>
      <c r="PSF97" s="886"/>
      <c r="PSG97" s="886"/>
      <c r="PSH97" s="886"/>
      <c r="PSI97" s="886"/>
      <c r="PSJ97" s="886"/>
      <c r="PSK97" s="886"/>
      <c r="PSL97" s="887"/>
      <c r="PSM97" s="885"/>
      <c r="PSN97" s="886"/>
      <c r="PSO97" s="886"/>
      <c r="PSP97" s="886"/>
      <c r="PSQ97" s="886"/>
      <c r="PSR97" s="886"/>
      <c r="PSS97" s="886"/>
      <c r="PST97" s="886"/>
      <c r="PSU97" s="887"/>
      <c r="PSV97" s="885"/>
      <c r="PSW97" s="886"/>
      <c r="PSX97" s="886"/>
      <c r="PSY97" s="886"/>
      <c r="PSZ97" s="886"/>
      <c r="PTA97" s="886"/>
      <c r="PTB97" s="886"/>
      <c r="PTC97" s="886"/>
      <c r="PTD97" s="887"/>
      <c r="PTE97" s="885"/>
      <c r="PTF97" s="886"/>
      <c r="PTG97" s="886"/>
      <c r="PTH97" s="886"/>
      <c r="PTI97" s="886"/>
      <c r="PTJ97" s="886"/>
      <c r="PTK97" s="886"/>
      <c r="PTL97" s="886"/>
      <c r="PTM97" s="887"/>
      <c r="PTN97" s="885"/>
      <c r="PTO97" s="886"/>
      <c r="PTP97" s="886"/>
      <c r="PTQ97" s="886"/>
      <c r="PTR97" s="886"/>
      <c r="PTS97" s="886"/>
      <c r="PTT97" s="886"/>
      <c r="PTU97" s="886"/>
      <c r="PTV97" s="887"/>
      <c r="PTW97" s="885"/>
      <c r="PTX97" s="886"/>
      <c r="PTY97" s="886"/>
      <c r="PTZ97" s="886"/>
      <c r="PUA97" s="886"/>
      <c r="PUB97" s="886"/>
      <c r="PUC97" s="886"/>
      <c r="PUD97" s="886"/>
      <c r="PUE97" s="887"/>
      <c r="PUF97" s="885"/>
      <c r="PUG97" s="886"/>
      <c r="PUH97" s="886"/>
      <c r="PUI97" s="886"/>
      <c r="PUJ97" s="886"/>
      <c r="PUK97" s="886"/>
      <c r="PUL97" s="886"/>
      <c r="PUM97" s="886"/>
      <c r="PUN97" s="887"/>
      <c r="PUO97" s="885"/>
      <c r="PUP97" s="886"/>
      <c r="PUQ97" s="886"/>
      <c r="PUR97" s="886"/>
      <c r="PUS97" s="886"/>
      <c r="PUT97" s="886"/>
      <c r="PUU97" s="886"/>
      <c r="PUV97" s="886"/>
      <c r="PUW97" s="887"/>
      <c r="PUX97" s="885"/>
      <c r="PUY97" s="886"/>
      <c r="PUZ97" s="886"/>
      <c r="PVA97" s="886"/>
      <c r="PVB97" s="886"/>
      <c r="PVC97" s="886"/>
      <c r="PVD97" s="886"/>
      <c r="PVE97" s="886"/>
      <c r="PVF97" s="887"/>
      <c r="PVG97" s="885"/>
      <c r="PVH97" s="886"/>
      <c r="PVI97" s="886"/>
      <c r="PVJ97" s="886"/>
      <c r="PVK97" s="886"/>
      <c r="PVL97" s="886"/>
      <c r="PVM97" s="886"/>
      <c r="PVN97" s="886"/>
      <c r="PVO97" s="887"/>
      <c r="PVP97" s="885"/>
      <c r="PVQ97" s="886"/>
      <c r="PVR97" s="886"/>
      <c r="PVS97" s="886"/>
      <c r="PVT97" s="886"/>
      <c r="PVU97" s="886"/>
      <c r="PVV97" s="886"/>
      <c r="PVW97" s="886"/>
      <c r="PVX97" s="887"/>
      <c r="PVY97" s="885"/>
      <c r="PVZ97" s="886"/>
      <c r="PWA97" s="886"/>
      <c r="PWB97" s="886"/>
      <c r="PWC97" s="886"/>
      <c r="PWD97" s="886"/>
      <c r="PWE97" s="886"/>
      <c r="PWF97" s="886"/>
      <c r="PWG97" s="887"/>
      <c r="PWH97" s="885"/>
      <c r="PWI97" s="886"/>
      <c r="PWJ97" s="886"/>
      <c r="PWK97" s="886"/>
      <c r="PWL97" s="886"/>
      <c r="PWM97" s="886"/>
      <c r="PWN97" s="886"/>
      <c r="PWO97" s="886"/>
      <c r="PWP97" s="887"/>
      <c r="PWQ97" s="885"/>
      <c r="PWR97" s="886"/>
      <c r="PWS97" s="886"/>
      <c r="PWT97" s="886"/>
      <c r="PWU97" s="886"/>
      <c r="PWV97" s="886"/>
      <c r="PWW97" s="886"/>
      <c r="PWX97" s="886"/>
      <c r="PWY97" s="887"/>
      <c r="PWZ97" s="885"/>
      <c r="PXA97" s="886"/>
      <c r="PXB97" s="886"/>
      <c r="PXC97" s="886"/>
      <c r="PXD97" s="886"/>
      <c r="PXE97" s="886"/>
      <c r="PXF97" s="886"/>
      <c r="PXG97" s="886"/>
      <c r="PXH97" s="887"/>
      <c r="PXI97" s="885"/>
      <c r="PXJ97" s="886"/>
      <c r="PXK97" s="886"/>
      <c r="PXL97" s="886"/>
      <c r="PXM97" s="886"/>
      <c r="PXN97" s="886"/>
      <c r="PXO97" s="886"/>
      <c r="PXP97" s="886"/>
      <c r="PXQ97" s="887"/>
      <c r="PXR97" s="885"/>
      <c r="PXS97" s="886"/>
      <c r="PXT97" s="886"/>
      <c r="PXU97" s="886"/>
      <c r="PXV97" s="886"/>
      <c r="PXW97" s="886"/>
      <c r="PXX97" s="886"/>
      <c r="PXY97" s="886"/>
      <c r="PXZ97" s="887"/>
      <c r="PYA97" s="885"/>
      <c r="PYB97" s="886"/>
      <c r="PYC97" s="886"/>
      <c r="PYD97" s="886"/>
      <c r="PYE97" s="886"/>
      <c r="PYF97" s="886"/>
      <c r="PYG97" s="886"/>
      <c r="PYH97" s="886"/>
      <c r="PYI97" s="887"/>
      <c r="PYJ97" s="885"/>
      <c r="PYK97" s="886"/>
      <c r="PYL97" s="886"/>
      <c r="PYM97" s="886"/>
      <c r="PYN97" s="886"/>
      <c r="PYO97" s="886"/>
      <c r="PYP97" s="886"/>
      <c r="PYQ97" s="886"/>
      <c r="PYR97" s="887"/>
      <c r="PYS97" s="885"/>
      <c r="PYT97" s="886"/>
      <c r="PYU97" s="886"/>
      <c r="PYV97" s="886"/>
      <c r="PYW97" s="886"/>
      <c r="PYX97" s="886"/>
      <c r="PYY97" s="886"/>
      <c r="PYZ97" s="886"/>
      <c r="PZA97" s="887"/>
      <c r="PZB97" s="885"/>
      <c r="PZC97" s="886"/>
      <c r="PZD97" s="886"/>
      <c r="PZE97" s="886"/>
      <c r="PZF97" s="886"/>
      <c r="PZG97" s="886"/>
      <c r="PZH97" s="886"/>
      <c r="PZI97" s="886"/>
      <c r="PZJ97" s="887"/>
      <c r="PZK97" s="885"/>
      <c r="PZL97" s="886"/>
      <c r="PZM97" s="886"/>
      <c r="PZN97" s="886"/>
      <c r="PZO97" s="886"/>
      <c r="PZP97" s="886"/>
      <c r="PZQ97" s="886"/>
      <c r="PZR97" s="886"/>
      <c r="PZS97" s="887"/>
      <c r="PZT97" s="885"/>
      <c r="PZU97" s="886"/>
      <c r="PZV97" s="886"/>
      <c r="PZW97" s="886"/>
      <c r="PZX97" s="886"/>
      <c r="PZY97" s="886"/>
      <c r="PZZ97" s="886"/>
      <c r="QAA97" s="886"/>
      <c r="QAB97" s="887"/>
      <c r="QAC97" s="885"/>
      <c r="QAD97" s="886"/>
      <c r="QAE97" s="886"/>
      <c r="QAF97" s="886"/>
      <c r="QAG97" s="886"/>
      <c r="QAH97" s="886"/>
      <c r="QAI97" s="886"/>
      <c r="QAJ97" s="886"/>
      <c r="QAK97" s="887"/>
      <c r="QAL97" s="885"/>
      <c r="QAM97" s="886"/>
      <c r="QAN97" s="886"/>
      <c r="QAO97" s="886"/>
      <c r="QAP97" s="886"/>
      <c r="QAQ97" s="886"/>
      <c r="QAR97" s="886"/>
      <c r="QAS97" s="886"/>
      <c r="QAT97" s="887"/>
      <c r="QAU97" s="885"/>
      <c r="QAV97" s="886"/>
      <c r="QAW97" s="886"/>
      <c r="QAX97" s="886"/>
      <c r="QAY97" s="886"/>
      <c r="QAZ97" s="886"/>
      <c r="QBA97" s="886"/>
      <c r="QBB97" s="886"/>
      <c r="QBC97" s="887"/>
      <c r="QBD97" s="885"/>
      <c r="QBE97" s="886"/>
      <c r="QBF97" s="886"/>
      <c r="QBG97" s="886"/>
      <c r="QBH97" s="886"/>
      <c r="QBI97" s="886"/>
      <c r="QBJ97" s="886"/>
      <c r="QBK97" s="886"/>
      <c r="QBL97" s="887"/>
      <c r="QBM97" s="885"/>
      <c r="QBN97" s="886"/>
      <c r="QBO97" s="886"/>
      <c r="QBP97" s="886"/>
      <c r="QBQ97" s="886"/>
      <c r="QBR97" s="886"/>
      <c r="QBS97" s="886"/>
      <c r="QBT97" s="886"/>
      <c r="QBU97" s="887"/>
      <c r="QBV97" s="885"/>
      <c r="QBW97" s="886"/>
      <c r="QBX97" s="886"/>
      <c r="QBY97" s="886"/>
      <c r="QBZ97" s="886"/>
      <c r="QCA97" s="886"/>
      <c r="QCB97" s="886"/>
      <c r="QCC97" s="886"/>
      <c r="QCD97" s="887"/>
      <c r="QCE97" s="885"/>
      <c r="QCF97" s="886"/>
      <c r="QCG97" s="886"/>
      <c r="QCH97" s="886"/>
      <c r="QCI97" s="886"/>
      <c r="QCJ97" s="886"/>
      <c r="QCK97" s="886"/>
      <c r="QCL97" s="886"/>
      <c r="QCM97" s="887"/>
      <c r="QCN97" s="885"/>
      <c r="QCO97" s="886"/>
      <c r="QCP97" s="886"/>
      <c r="QCQ97" s="886"/>
      <c r="QCR97" s="886"/>
      <c r="QCS97" s="886"/>
      <c r="QCT97" s="886"/>
      <c r="QCU97" s="886"/>
      <c r="QCV97" s="887"/>
      <c r="QCW97" s="885"/>
      <c r="QCX97" s="886"/>
      <c r="QCY97" s="886"/>
      <c r="QCZ97" s="886"/>
      <c r="QDA97" s="886"/>
      <c r="QDB97" s="886"/>
      <c r="QDC97" s="886"/>
      <c r="QDD97" s="886"/>
      <c r="QDE97" s="887"/>
      <c r="QDF97" s="885"/>
      <c r="QDG97" s="886"/>
      <c r="QDH97" s="886"/>
      <c r="QDI97" s="886"/>
      <c r="QDJ97" s="886"/>
      <c r="QDK97" s="886"/>
      <c r="QDL97" s="886"/>
      <c r="QDM97" s="886"/>
      <c r="QDN97" s="887"/>
      <c r="QDO97" s="885"/>
      <c r="QDP97" s="886"/>
      <c r="QDQ97" s="886"/>
      <c r="QDR97" s="886"/>
      <c r="QDS97" s="886"/>
      <c r="QDT97" s="886"/>
      <c r="QDU97" s="886"/>
      <c r="QDV97" s="886"/>
      <c r="QDW97" s="887"/>
      <c r="QDX97" s="885"/>
      <c r="QDY97" s="886"/>
      <c r="QDZ97" s="886"/>
      <c r="QEA97" s="886"/>
      <c r="QEB97" s="886"/>
      <c r="QEC97" s="886"/>
      <c r="QED97" s="886"/>
      <c r="QEE97" s="886"/>
      <c r="QEF97" s="887"/>
      <c r="QEG97" s="885"/>
      <c r="QEH97" s="886"/>
      <c r="QEI97" s="886"/>
      <c r="QEJ97" s="886"/>
      <c r="QEK97" s="886"/>
      <c r="QEL97" s="886"/>
      <c r="QEM97" s="886"/>
      <c r="QEN97" s="886"/>
      <c r="QEO97" s="887"/>
      <c r="QEP97" s="885"/>
      <c r="QEQ97" s="886"/>
      <c r="QER97" s="886"/>
      <c r="QES97" s="886"/>
      <c r="QET97" s="886"/>
      <c r="QEU97" s="886"/>
      <c r="QEV97" s="886"/>
      <c r="QEW97" s="886"/>
      <c r="QEX97" s="887"/>
      <c r="QEY97" s="885"/>
      <c r="QEZ97" s="886"/>
      <c r="QFA97" s="886"/>
      <c r="QFB97" s="886"/>
      <c r="QFC97" s="886"/>
      <c r="QFD97" s="886"/>
      <c r="QFE97" s="886"/>
      <c r="QFF97" s="886"/>
      <c r="QFG97" s="887"/>
      <c r="QFH97" s="885"/>
      <c r="QFI97" s="886"/>
      <c r="QFJ97" s="886"/>
      <c r="QFK97" s="886"/>
      <c r="QFL97" s="886"/>
      <c r="QFM97" s="886"/>
      <c r="QFN97" s="886"/>
      <c r="QFO97" s="886"/>
      <c r="QFP97" s="887"/>
      <c r="QFQ97" s="885"/>
      <c r="QFR97" s="886"/>
      <c r="QFS97" s="886"/>
      <c r="QFT97" s="886"/>
      <c r="QFU97" s="886"/>
      <c r="QFV97" s="886"/>
      <c r="QFW97" s="886"/>
      <c r="QFX97" s="886"/>
      <c r="QFY97" s="887"/>
      <c r="QFZ97" s="885"/>
      <c r="QGA97" s="886"/>
      <c r="QGB97" s="886"/>
      <c r="QGC97" s="886"/>
      <c r="QGD97" s="886"/>
      <c r="QGE97" s="886"/>
      <c r="QGF97" s="886"/>
      <c r="QGG97" s="886"/>
      <c r="QGH97" s="887"/>
      <c r="QGI97" s="885"/>
      <c r="QGJ97" s="886"/>
      <c r="QGK97" s="886"/>
      <c r="QGL97" s="886"/>
      <c r="QGM97" s="886"/>
      <c r="QGN97" s="886"/>
      <c r="QGO97" s="886"/>
      <c r="QGP97" s="886"/>
      <c r="QGQ97" s="887"/>
      <c r="QGR97" s="885"/>
      <c r="QGS97" s="886"/>
      <c r="QGT97" s="886"/>
      <c r="QGU97" s="886"/>
      <c r="QGV97" s="886"/>
      <c r="QGW97" s="886"/>
      <c r="QGX97" s="886"/>
      <c r="QGY97" s="886"/>
      <c r="QGZ97" s="887"/>
      <c r="QHA97" s="885"/>
      <c r="QHB97" s="886"/>
      <c r="QHC97" s="886"/>
      <c r="QHD97" s="886"/>
      <c r="QHE97" s="886"/>
      <c r="QHF97" s="886"/>
      <c r="QHG97" s="886"/>
      <c r="QHH97" s="886"/>
      <c r="QHI97" s="887"/>
      <c r="QHJ97" s="885"/>
      <c r="QHK97" s="886"/>
      <c r="QHL97" s="886"/>
      <c r="QHM97" s="886"/>
      <c r="QHN97" s="886"/>
      <c r="QHO97" s="886"/>
      <c r="QHP97" s="886"/>
      <c r="QHQ97" s="886"/>
      <c r="QHR97" s="887"/>
      <c r="QHS97" s="885"/>
      <c r="QHT97" s="886"/>
      <c r="QHU97" s="886"/>
      <c r="QHV97" s="886"/>
      <c r="QHW97" s="886"/>
      <c r="QHX97" s="886"/>
      <c r="QHY97" s="886"/>
      <c r="QHZ97" s="886"/>
      <c r="QIA97" s="887"/>
      <c r="QIB97" s="885"/>
      <c r="QIC97" s="886"/>
      <c r="QID97" s="886"/>
      <c r="QIE97" s="886"/>
      <c r="QIF97" s="886"/>
      <c r="QIG97" s="886"/>
      <c r="QIH97" s="886"/>
      <c r="QII97" s="886"/>
      <c r="QIJ97" s="887"/>
      <c r="QIK97" s="885"/>
      <c r="QIL97" s="886"/>
      <c r="QIM97" s="886"/>
      <c r="QIN97" s="886"/>
      <c r="QIO97" s="886"/>
      <c r="QIP97" s="886"/>
      <c r="QIQ97" s="886"/>
      <c r="QIR97" s="886"/>
      <c r="QIS97" s="887"/>
      <c r="QIT97" s="885"/>
      <c r="QIU97" s="886"/>
      <c r="QIV97" s="886"/>
      <c r="QIW97" s="886"/>
      <c r="QIX97" s="886"/>
      <c r="QIY97" s="886"/>
      <c r="QIZ97" s="886"/>
      <c r="QJA97" s="886"/>
      <c r="QJB97" s="887"/>
      <c r="QJC97" s="885"/>
      <c r="QJD97" s="886"/>
      <c r="QJE97" s="886"/>
      <c r="QJF97" s="886"/>
      <c r="QJG97" s="886"/>
      <c r="QJH97" s="886"/>
      <c r="QJI97" s="886"/>
      <c r="QJJ97" s="886"/>
      <c r="QJK97" s="887"/>
      <c r="QJL97" s="885"/>
      <c r="QJM97" s="886"/>
      <c r="QJN97" s="886"/>
      <c r="QJO97" s="886"/>
      <c r="QJP97" s="886"/>
      <c r="QJQ97" s="886"/>
      <c r="QJR97" s="886"/>
      <c r="QJS97" s="886"/>
      <c r="QJT97" s="887"/>
      <c r="QJU97" s="885"/>
      <c r="QJV97" s="886"/>
      <c r="QJW97" s="886"/>
      <c r="QJX97" s="886"/>
      <c r="QJY97" s="886"/>
      <c r="QJZ97" s="886"/>
      <c r="QKA97" s="886"/>
      <c r="QKB97" s="886"/>
      <c r="QKC97" s="887"/>
      <c r="QKD97" s="885"/>
      <c r="QKE97" s="886"/>
      <c r="QKF97" s="886"/>
      <c r="QKG97" s="886"/>
      <c r="QKH97" s="886"/>
      <c r="QKI97" s="886"/>
      <c r="QKJ97" s="886"/>
      <c r="QKK97" s="886"/>
      <c r="QKL97" s="887"/>
      <c r="QKM97" s="885"/>
      <c r="QKN97" s="886"/>
      <c r="QKO97" s="886"/>
      <c r="QKP97" s="886"/>
      <c r="QKQ97" s="886"/>
      <c r="QKR97" s="886"/>
      <c r="QKS97" s="886"/>
      <c r="QKT97" s="886"/>
      <c r="QKU97" s="887"/>
      <c r="QKV97" s="885"/>
      <c r="QKW97" s="886"/>
      <c r="QKX97" s="886"/>
      <c r="QKY97" s="886"/>
      <c r="QKZ97" s="886"/>
      <c r="QLA97" s="886"/>
      <c r="QLB97" s="886"/>
      <c r="QLC97" s="886"/>
      <c r="QLD97" s="887"/>
      <c r="QLE97" s="885"/>
      <c r="QLF97" s="886"/>
      <c r="QLG97" s="886"/>
      <c r="QLH97" s="886"/>
      <c r="QLI97" s="886"/>
      <c r="QLJ97" s="886"/>
      <c r="QLK97" s="886"/>
      <c r="QLL97" s="886"/>
      <c r="QLM97" s="887"/>
      <c r="QLN97" s="885"/>
      <c r="QLO97" s="886"/>
      <c r="QLP97" s="886"/>
      <c r="QLQ97" s="886"/>
      <c r="QLR97" s="886"/>
      <c r="QLS97" s="886"/>
      <c r="QLT97" s="886"/>
      <c r="QLU97" s="886"/>
      <c r="QLV97" s="887"/>
      <c r="QLW97" s="885"/>
      <c r="QLX97" s="886"/>
      <c r="QLY97" s="886"/>
      <c r="QLZ97" s="886"/>
      <c r="QMA97" s="886"/>
      <c r="QMB97" s="886"/>
      <c r="QMC97" s="886"/>
      <c r="QMD97" s="886"/>
      <c r="QME97" s="887"/>
      <c r="QMF97" s="885"/>
      <c r="QMG97" s="886"/>
      <c r="QMH97" s="886"/>
      <c r="QMI97" s="886"/>
      <c r="QMJ97" s="886"/>
      <c r="QMK97" s="886"/>
      <c r="QML97" s="886"/>
      <c r="QMM97" s="886"/>
      <c r="QMN97" s="887"/>
      <c r="QMO97" s="885"/>
      <c r="QMP97" s="886"/>
      <c r="QMQ97" s="886"/>
      <c r="QMR97" s="886"/>
      <c r="QMS97" s="886"/>
      <c r="QMT97" s="886"/>
      <c r="QMU97" s="886"/>
      <c r="QMV97" s="886"/>
      <c r="QMW97" s="887"/>
      <c r="QMX97" s="885"/>
      <c r="QMY97" s="886"/>
      <c r="QMZ97" s="886"/>
      <c r="QNA97" s="886"/>
      <c r="QNB97" s="886"/>
      <c r="QNC97" s="886"/>
      <c r="QND97" s="886"/>
      <c r="QNE97" s="886"/>
      <c r="QNF97" s="887"/>
      <c r="QNG97" s="885"/>
      <c r="QNH97" s="886"/>
      <c r="QNI97" s="886"/>
      <c r="QNJ97" s="886"/>
      <c r="QNK97" s="886"/>
      <c r="QNL97" s="886"/>
      <c r="QNM97" s="886"/>
      <c r="QNN97" s="886"/>
      <c r="QNO97" s="887"/>
      <c r="QNP97" s="885"/>
      <c r="QNQ97" s="886"/>
      <c r="QNR97" s="886"/>
      <c r="QNS97" s="886"/>
      <c r="QNT97" s="886"/>
      <c r="QNU97" s="886"/>
      <c r="QNV97" s="886"/>
      <c r="QNW97" s="886"/>
      <c r="QNX97" s="887"/>
      <c r="QNY97" s="885"/>
      <c r="QNZ97" s="886"/>
      <c r="QOA97" s="886"/>
      <c r="QOB97" s="886"/>
      <c r="QOC97" s="886"/>
      <c r="QOD97" s="886"/>
      <c r="QOE97" s="886"/>
      <c r="QOF97" s="886"/>
      <c r="QOG97" s="887"/>
      <c r="QOH97" s="885"/>
      <c r="QOI97" s="886"/>
      <c r="QOJ97" s="886"/>
      <c r="QOK97" s="886"/>
      <c r="QOL97" s="886"/>
      <c r="QOM97" s="886"/>
      <c r="QON97" s="886"/>
      <c r="QOO97" s="886"/>
      <c r="QOP97" s="887"/>
      <c r="QOQ97" s="885"/>
      <c r="QOR97" s="886"/>
      <c r="QOS97" s="886"/>
      <c r="QOT97" s="886"/>
      <c r="QOU97" s="886"/>
      <c r="QOV97" s="886"/>
      <c r="QOW97" s="886"/>
      <c r="QOX97" s="886"/>
      <c r="QOY97" s="887"/>
      <c r="QOZ97" s="885"/>
      <c r="QPA97" s="886"/>
      <c r="QPB97" s="886"/>
      <c r="QPC97" s="886"/>
      <c r="QPD97" s="886"/>
      <c r="QPE97" s="886"/>
      <c r="QPF97" s="886"/>
      <c r="QPG97" s="886"/>
      <c r="QPH97" s="887"/>
      <c r="QPI97" s="885"/>
      <c r="QPJ97" s="886"/>
      <c r="QPK97" s="886"/>
      <c r="QPL97" s="886"/>
      <c r="QPM97" s="886"/>
      <c r="QPN97" s="886"/>
      <c r="QPO97" s="886"/>
      <c r="QPP97" s="886"/>
      <c r="QPQ97" s="887"/>
      <c r="QPR97" s="885"/>
      <c r="QPS97" s="886"/>
      <c r="QPT97" s="886"/>
      <c r="QPU97" s="886"/>
      <c r="QPV97" s="886"/>
      <c r="QPW97" s="886"/>
      <c r="QPX97" s="886"/>
      <c r="QPY97" s="886"/>
      <c r="QPZ97" s="887"/>
      <c r="QQA97" s="885"/>
      <c r="QQB97" s="886"/>
      <c r="QQC97" s="886"/>
      <c r="QQD97" s="886"/>
      <c r="QQE97" s="886"/>
      <c r="QQF97" s="886"/>
      <c r="QQG97" s="886"/>
      <c r="QQH97" s="886"/>
      <c r="QQI97" s="887"/>
      <c r="QQJ97" s="885"/>
      <c r="QQK97" s="886"/>
      <c r="QQL97" s="886"/>
      <c r="QQM97" s="886"/>
      <c r="QQN97" s="886"/>
      <c r="QQO97" s="886"/>
      <c r="QQP97" s="886"/>
      <c r="QQQ97" s="886"/>
      <c r="QQR97" s="887"/>
      <c r="QQS97" s="885"/>
      <c r="QQT97" s="886"/>
      <c r="QQU97" s="886"/>
      <c r="QQV97" s="886"/>
      <c r="QQW97" s="886"/>
      <c r="QQX97" s="886"/>
      <c r="QQY97" s="886"/>
      <c r="QQZ97" s="886"/>
      <c r="QRA97" s="887"/>
      <c r="QRB97" s="885"/>
      <c r="QRC97" s="886"/>
      <c r="QRD97" s="886"/>
      <c r="QRE97" s="886"/>
      <c r="QRF97" s="886"/>
      <c r="QRG97" s="886"/>
      <c r="QRH97" s="886"/>
      <c r="QRI97" s="886"/>
      <c r="QRJ97" s="887"/>
      <c r="QRK97" s="885"/>
      <c r="QRL97" s="886"/>
      <c r="QRM97" s="886"/>
      <c r="QRN97" s="886"/>
      <c r="QRO97" s="886"/>
      <c r="QRP97" s="886"/>
      <c r="QRQ97" s="886"/>
      <c r="QRR97" s="886"/>
      <c r="QRS97" s="887"/>
      <c r="QRT97" s="885"/>
      <c r="QRU97" s="886"/>
      <c r="QRV97" s="886"/>
      <c r="QRW97" s="886"/>
      <c r="QRX97" s="886"/>
      <c r="QRY97" s="886"/>
      <c r="QRZ97" s="886"/>
      <c r="QSA97" s="886"/>
      <c r="QSB97" s="887"/>
      <c r="QSC97" s="885"/>
      <c r="QSD97" s="886"/>
      <c r="QSE97" s="886"/>
      <c r="QSF97" s="886"/>
      <c r="QSG97" s="886"/>
      <c r="QSH97" s="886"/>
      <c r="QSI97" s="886"/>
      <c r="QSJ97" s="886"/>
      <c r="QSK97" s="887"/>
      <c r="QSL97" s="885"/>
      <c r="QSM97" s="886"/>
      <c r="QSN97" s="886"/>
      <c r="QSO97" s="886"/>
      <c r="QSP97" s="886"/>
      <c r="QSQ97" s="886"/>
      <c r="QSR97" s="886"/>
      <c r="QSS97" s="886"/>
      <c r="QST97" s="887"/>
      <c r="QSU97" s="885"/>
      <c r="QSV97" s="886"/>
      <c r="QSW97" s="886"/>
      <c r="QSX97" s="886"/>
      <c r="QSY97" s="886"/>
      <c r="QSZ97" s="886"/>
      <c r="QTA97" s="886"/>
      <c r="QTB97" s="886"/>
      <c r="QTC97" s="887"/>
      <c r="QTD97" s="885"/>
      <c r="QTE97" s="886"/>
      <c r="QTF97" s="886"/>
      <c r="QTG97" s="886"/>
      <c r="QTH97" s="886"/>
      <c r="QTI97" s="886"/>
      <c r="QTJ97" s="886"/>
      <c r="QTK97" s="886"/>
      <c r="QTL97" s="887"/>
      <c r="QTM97" s="885"/>
      <c r="QTN97" s="886"/>
      <c r="QTO97" s="886"/>
      <c r="QTP97" s="886"/>
      <c r="QTQ97" s="886"/>
      <c r="QTR97" s="886"/>
      <c r="QTS97" s="886"/>
      <c r="QTT97" s="886"/>
      <c r="QTU97" s="887"/>
      <c r="QTV97" s="885"/>
      <c r="QTW97" s="886"/>
      <c r="QTX97" s="886"/>
      <c r="QTY97" s="886"/>
      <c r="QTZ97" s="886"/>
      <c r="QUA97" s="886"/>
      <c r="QUB97" s="886"/>
      <c r="QUC97" s="886"/>
      <c r="QUD97" s="887"/>
      <c r="QUE97" s="885"/>
      <c r="QUF97" s="886"/>
      <c r="QUG97" s="886"/>
      <c r="QUH97" s="886"/>
      <c r="QUI97" s="886"/>
      <c r="QUJ97" s="886"/>
      <c r="QUK97" s="886"/>
      <c r="QUL97" s="886"/>
      <c r="QUM97" s="887"/>
      <c r="QUN97" s="885"/>
      <c r="QUO97" s="886"/>
      <c r="QUP97" s="886"/>
      <c r="QUQ97" s="886"/>
      <c r="QUR97" s="886"/>
      <c r="QUS97" s="886"/>
      <c r="QUT97" s="886"/>
      <c r="QUU97" s="886"/>
      <c r="QUV97" s="887"/>
      <c r="QUW97" s="885"/>
      <c r="QUX97" s="886"/>
      <c r="QUY97" s="886"/>
      <c r="QUZ97" s="886"/>
      <c r="QVA97" s="886"/>
      <c r="QVB97" s="886"/>
      <c r="QVC97" s="886"/>
      <c r="QVD97" s="886"/>
      <c r="QVE97" s="887"/>
      <c r="QVF97" s="885"/>
      <c r="QVG97" s="886"/>
      <c r="QVH97" s="886"/>
      <c r="QVI97" s="886"/>
      <c r="QVJ97" s="886"/>
      <c r="QVK97" s="886"/>
      <c r="QVL97" s="886"/>
      <c r="QVM97" s="886"/>
      <c r="QVN97" s="887"/>
      <c r="QVO97" s="885"/>
      <c r="QVP97" s="886"/>
      <c r="QVQ97" s="886"/>
      <c r="QVR97" s="886"/>
      <c r="QVS97" s="886"/>
      <c r="QVT97" s="886"/>
      <c r="QVU97" s="886"/>
      <c r="QVV97" s="886"/>
      <c r="QVW97" s="887"/>
      <c r="QVX97" s="885"/>
      <c r="QVY97" s="886"/>
      <c r="QVZ97" s="886"/>
      <c r="QWA97" s="886"/>
      <c r="QWB97" s="886"/>
      <c r="QWC97" s="886"/>
      <c r="QWD97" s="886"/>
      <c r="QWE97" s="886"/>
      <c r="QWF97" s="887"/>
      <c r="QWG97" s="885"/>
      <c r="QWH97" s="886"/>
      <c r="QWI97" s="886"/>
      <c r="QWJ97" s="886"/>
      <c r="QWK97" s="886"/>
      <c r="QWL97" s="886"/>
      <c r="QWM97" s="886"/>
      <c r="QWN97" s="886"/>
      <c r="QWO97" s="887"/>
      <c r="QWP97" s="885"/>
      <c r="QWQ97" s="886"/>
      <c r="QWR97" s="886"/>
      <c r="QWS97" s="886"/>
      <c r="QWT97" s="886"/>
      <c r="QWU97" s="886"/>
      <c r="QWV97" s="886"/>
      <c r="QWW97" s="886"/>
      <c r="QWX97" s="887"/>
      <c r="QWY97" s="885"/>
      <c r="QWZ97" s="886"/>
      <c r="QXA97" s="886"/>
      <c r="QXB97" s="886"/>
      <c r="QXC97" s="886"/>
      <c r="QXD97" s="886"/>
      <c r="QXE97" s="886"/>
      <c r="QXF97" s="886"/>
      <c r="QXG97" s="887"/>
      <c r="QXH97" s="885"/>
      <c r="QXI97" s="886"/>
      <c r="QXJ97" s="886"/>
      <c r="QXK97" s="886"/>
      <c r="QXL97" s="886"/>
      <c r="QXM97" s="886"/>
      <c r="QXN97" s="886"/>
      <c r="QXO97" s="886"/>
      <c r="QXP97" s="887"/>
      <c r="QXQ97" s="885"/>
      <c r="QXR97" s="886"/>
      <c r="QXS97" s="886"/>
      <c r="QXT97" s="886"/>
      <c r="QXU97" s="886"/>
      <c r="QXV97" s="886"/>
      <c r="QXW97" s="886"/>
      <c r="QXX97" s="886"/>
      <c r="QXY97" s="887"/>
      <c r="QXZ97" s="885"/>
      <c r="QYA97" s="886"/>
      <c r="QYB97" s="886"/>
      <c r="QYC97" s="886"/>
      <c r="QYD97" s="886"/>
      <c r="QYE97" s="886"/>
      <c r="QYF97" s="886"/>
      <c r="QYG97" s="886"/>
      <c r="QYH97" s="887"/>
      <c r="QYI97" s="885"/>
      <c r="QYJ97" s="886"/>
      <c r="QYK97" s="886"/>
      <c r="QYL97" s="886"/>
      <c r="QYM97" s="886"/>
      <c r="QYN97" s="886"/>
      <c r="QYO97" s="886"/>
      <c r="QYP97" s="886"/>
      <c r="QYQ97" s="887"/>
      <c r="QYR97" s="885"/>
      <c r="QYS97" s="886"/>
      <c r="QYT97" s="886"/>
      <c r="QYU97" s="886"/>
      <c r="QYV97" s="886"/>
      <c r="QYW97" s="886"/>
      <c r="QYX97" s="886"/>
      <c r="QYY97" s="886"/>
      <c r="QYZ97" s="887"/>
      <c r="QZA97" s="885"/>
      <c r="QZB97" s="886"/>
      <c r="QZC97" s="886"/>
      <c r="QZD97" s="886"/>
      <c r="QZE97" s="886"/>
      <c r="QZF97" s="886"/>
      <c r="QZG97" s="886"/>
      <c r="QZH97" s="886"/>
      <c r="QZI97" s="887"/>
      <c r="QZJ97" s="885"/>
      <c r="QZK97" s="886"/>
      <c r="QZL97" s="886"/>
      <c r="QZM97" s="886"/>
      <c r="QZN97" s="886"/>
      <c r="QZO97" s="886"/>
      <c r="QZP97" s="886"/>
      <c r="QZQ97" s="886"/>
      <c r="QZR97" s="887"/>
      <c r="QZS97" s="885"/>
      <c r="QZT97" s="886"/>
      <c r="QZU97" s="886"/>
      <c r="QZV97" s="886"/>
      <c r="QZW97" s="886"/>
      <c r="QZX97" s="886"/>
      <c r="QZY97" s="886"/>
      <c r="QZZ97" s="886"/>
      <c r="RAA97" s="887"/>
      <c r="RAB97" s="885"/>
      <c r="RAC97" s="886"/>
      <c r="RAD97" s="886"/>
      <c r="RAE97" s="886"/>
      <c r="RAF97" s="886"/>
      <c r="RAG97" s="886"/>
      <c r="RAH97" s="886"/>
      <c r="RAI97" s="886"/>
      <c r="RAJ97" s="887"/>
      <c r="RAK97" s="885"/>
      <c r="RAL97" s="886"/>
      <c r="RAM97" s="886"/>
      <c r="RAN97" s="886"/>
      <c r="RAO97" s="886"/>
      <c r="RAP97" s="886"/>
      <c r="RAQ97" s="886"/>
      <c r="RAR97" s="886"/>
      <c r="RAS97" s="887"/>
      <c r="RAT97" s="885"/>
      <c r="RAU97" s="886"/>
      <c r="RAV97" s="886"/>
      <c r="RAW97" s="886"/>
      <c r="RAX97" s="886"/>
      <c r="RAY97" s="886"/>
      <c r="RAZ97" s="886"/>
      <c r="RBA97" s="886"/>
      <c r="RBB97" s="887"/>
      <c r="RBC97" s="885"/>
      <c r="RBD97" s="886"/>
      <c r="RBE97" s="886"/>
      <c r="RBF97" s="886"/>
      <c r="RBG97" s="886"/>
      <c r="RBH97" s="886"/>
      <c r="RBI97" s="886"/>
      <c r="RBJ97" s="886"/>
      <c r="RBK97" s="887"/>
      <c r="RBL97" s="885"/>
      <c r="RBM97" s="886"/>
      <c r="RBN97" s="886"/>
      <c r="RBO97" s="886"/>
      <c r="RBP97" s="886"/>
      <c r="RBQ97" s="886"/>
      <c r="RBR97" s="886"/>
      <c r="RBS97" s="886"/>
      <c r="RBT97" s="887"/>
      <c r="RBU97" s="885"/>
      <c r="RBV97" s="886"/>
      <c r="RBW97" s="886"/>
      <c r="RBX97" s="886"/>
      <c r="RBY97" s="886"/>
      <c r="RBZ97" s="886"/>
      <c r="RCA97" s="886"/>
      <c r="RCB97" s="886"/>
      <c r="RCC97" s="887"/>
      <c r="RCD97" s="885"/>
      <c r="RCE97" s="886"/>
      <c r="RCF97" s="886"/>
      <c r="RCG97" s="886"/>
      <c r="RCH97" s="886"/>
      <c r="RCI97" s="886"/>
      <c r="RCJ97" s="886"/>
      <c r="RCK97" s="886"/>
      <c r="RCL97" s="887"/>
      <c r="RCM97" s="885"/>
      <c r="RCN97" s="886"/>
      <c r="RCO97" s="886"/>
      <c r="RCP97" s="886"/>
      <c r="RCQ97" s="886"/>
      <c r="RCR97" s="886"/>
      <c r="RCS97" s="886"/>
      <c r="RCT97" s="886"/>
      <c r="RCU97" s="887"/>
      <c r="RCV97" s="885"/>
      <c r="RCW97" s="886"/>
      <c r="RCX97" s="886"/>
      <c r="RCY97" s="886"/>
      <c r="RCZ97" s="886"/>
      <c r="RDA97" s="886"/>
      <c r="RDB97" s="886"/>
      <c r="RDC97" s="886"/>
      <c r="RDD97" s="887"/>
      <c r="RDE97" s="885"/>
      <c r="RDF97" s="886"/>
      <c r="RDG97" s="886"/>
      <c r="RDH97" s="886"/>
      <c r="RDI97" s="886"/>
      <c r="RDJ97" s="886"/>
      <c r="RDK97" s="886"/>
      <c r="RDL97" s="886"/>
      <c r="RDM97" s="887"/>
      <c r="RDN97" s="885"/>
      <c r="RDO97" s="886"/>
      <c r="RDP97" s="886"/>
      <c r="RDQ97" s="886"/>
      <c r="RDR97" s="886"/>
      <c r="RDS97" s="886"/>
      <c r="RDT97" s="886"/>
      <c r="RDU97" s="886"/>
      <c r="RDV97" s="887"/>
      <c r="RDW97" s="885"/>
      <c r="RDX97" s="886"/>
      <c r="RDY97" s="886"/>
      <c r="RDZ97" s="886"/>
      <c r="REA97" s="886"/>
      <c r="REB97" s="886"/>
      <c r="REC97" s="886"/>
      <c r="RED97" s="886"/>
      <c r="REE97" s="887"/>
      <c r="REF97" s="885"/>
      <c r="REG97" s="886"/>
      <c r="REH97" s="886"/>
      <c r="REI97" s="886"/>
      <c r="REJ97" s="886"/>
      <c r="REK97" s="886"/>
      <c r="REL97" s="886"/>
      <c r="REM97" s="886"/>
      <c r="REN97" s="887"/>
      <c r="REO97" s="885"/>
      <c r="REP97" s="886"/>
      <c r="REQ97" s="886"/>
      <c r="RER97" s="886"/>
      <c r="RES97" s="886"/>
      <c r="RET97" s="886"/>
      <c r="REU97" s="886"/>
      <c r="REV97" s="886"/>
      <c r="REW97" s="887"/>
      <c r="REX97" s="885"/>
      <c r="REY97" s="886"/>
      <c r="REZ97" s="886"/>
      <c r="RFA97" s="886"/>
      <c r="RFB97" s="886"/>
      <c r="RFC97" s="886"/>
      <c r="RFD97" s="886"/>
      <c r="RFE97" s="886"/>
      <c r="RFF97" s="887"/>
      <c r="RFG97" s="885"/>
      <c r="RFH97" s="886"/>
      <c r="RFI97" s="886"/>
      <c r="RFJ97" s="886"/>
      <c r="RFK97" s="886"/>
      <c r="RFL97" s="886"/>
      <c r="RFM97" s="886"/>
      <c r="RFN97" s="886"/>
      <c r="RFO97" s="887"/>
      <c r="RFP97" s="885"/>
      <c r="RFQ97" s="886"/>
      <c r="RFR97" s="886"/>
      <c r="RFS97" s="886"/>
      <c r="RFT97" s="886"/>
      <c r="RFU97" s="886"/>
      <c r="RFV97" s="886"/>
      <c r="RFW97" s="886"/>
      <c r="RFX97" s="887"/>
      <c r="RFY97" s="885"/>
      <c r="RFZ97" s="886"/>
      <c r="RGA97" s="886"/>
      <c r="RGB97" s="886"/>
      <c r="RGC97" s="886"/>
      <c r="RGD97" s="886"/>
      <c r="RGE97" s="886"/>
      <c r="RGF97" s="886"/>
      <c r="RGG97" s="887"/>
      <c r="RGH97" s="885"/>
      <c r="RGI97" s="886"/>
      <c r="RGJ97" s="886"/>
      <c r="RGK97" s="886"/>
      <c r="RGL97" s="886"/>
      <c r="RGM97" s="886"/>
      <c r="RGN97" s="886"/>
      <c r="RGO97" s="886"/>
      <c r="RGP97" s="887"/>
      <c r="RGQ97" s="885"/>
      <c r="RGR97" s="886"/>
      <c r="RGS97" s="886"/>
      <c r="RGT97" s="886"/>
      <c r="RGU97" s="886"/>
      <c r="RGV97" s="886"/>
      <c r="RGW97" s="886"/>
      <c r="RGX97" s="886"/>
      <c r="RGY97" s="887"/>
      <c r="RGZ97" s="885"/>
      <c r="RHA97" s="886"/>
      <c r="RHB97" s="886"/>
      <c r="RHC97" s="886"/>
      <c r="RHD97" s="886"/>
      <c r="RHE97" s="886"/>
      <c r="RHF97" s="886"/>
      <c r="RHG97" s="886"/>
      <c r="RHH97" s="887"/>
      <c r="RHI97" s="885"/>
      <c r="RHJ97" s="886"/>
      <c r="RHK97" s="886"/>
      <c r="RHL97" s="886"/>
      <c r="RHM97" s="886"/>
      <c r="RHN97" s="886"/>
      <c r="RHO97" s="886"/>
      <c r="RHP97" s="886"/>
      <c r="RHQ97" s="887"/>
      <c r="RHR97" s="885"/>
      <c r="RHS97" s="886"/>
      <c r="RHT97" s="886"/>
      <c r="RHU97" s="886"/>
      <c r="RHV97" s="886"/>
      <c r="RHW97" s="886"/>
      <c r="RHX97" s="886"/>
      <c r="RHY97" s="886"/>
      <c r="RHZ97" s="887"/>
      <c r="RIA97" s="885"/>
      <c r="RIB97" s="886"/>
      <c r="RIC97" s="886"/>
      <c r="RID97" s="886"/>
      <c r="RIE97" s="886"/>
      <c r="RIF97" s="886"/>
      <c r="RIG97" s="886"/>
      <c r="RIH97" s="886"/>
      <c r="RII97" s="887"/>
      <c r="RIJ97" s="885"/>
      <c r="RIK97" s="886"/>
      <c r="RIL97" s="886"/>
      <c r="RIM97" s="886"/>
      <c r="RIN97" s="886"/>
      <c r="RIO97" s="886"/>
      <c r="RIP97" s="886"/>
      <c r="RIQ97" s="886"/>
      <c r="RIR97" s="887"/>
      <c r="RIS97" s="885"/>
      <c r="RIT97" s="886"/>
      <c r="RIU97" s="886"/>
      <c r="RIV97" s="886"/>
      <c r="RIW97" s="886"/>
      <c r="RIX97" s="886"/>
      <c r="RIY97" s="886"/>
      <c r="RIZ97" s="886"/>
      <c r="RJA97" s="887"/>
      <c r="RJB97" s="885"/>
      <c r="RJC97" s="886"/>
      <c r="RJD97" s="886"/>
      <c r="RJE97" s="886"/>
      <c r="RJF97" s="886"/>
      <c r="RJG97" s="886"/>
      <c r="RJH97" s="886"/>
      <c r="RJI97" s="886"/>
      <c r="RJJ97" s="887"/>
      <c r="RJK97" s="885"/>
      <c r="RJL97" s="886"/>
      <c r="RJM97" s="886"/>
      <c r="RJN97" s="886"/>
      <c r="RJO97" s="886"/>
      <c r="RJP97" s="886"/>
      <c r="RJQ97" s="886"/>
      <c r="RJR97" s="886"/>
      <c r="RJS97" s="887"/>
      <c r="RJT97" s="885"/>
      <c r="RJU97" s="886"/>
      <c r="RJV97" s="886"/>
      <c r="RJW97" s="886"/>
      <c r="RJX97" s="886"/>
      <c r="RJY97" s="886"/>
      <c r="RJZ97" s="886"/>
      <c r="RKA97" s="886"/>
      <c r="RKB97" s="887"/>
      <c r="RKC97" s="885"/>
      <c r="RKD97" s="886"/>
      <c r="RKE97" s="886"/>
      <c r="RKF97" s="886"/>
      <c r="RKG97" s="886"/>
      <c r="RKH97" s="886"/>
      <c r="RKI97" s="886"/>
      <c r="RKJ97" s="886"/>
      <c r="RKK97" s="887"/>
      <c r="RKL97" s="885"/>
      <c r="RKM97" s="886"/>
      <c r="RKN97" s="886"/>
      <c r="RKO97" s="886"/>
      <c r="RKP97" s="886"/>
      <c r="RKQ97" s="886"/>
      <c r="RKR97" s="886"/>
      <c r="RKS97" s="886"/>
      <c r="RKT97" s="887"/>
      <c r="RKU97" s="885"/>
      <c r="RKV97" s="886"/>
      <c r="RKW97" s="886"/>
      <c r="RKX97" s="886"/>
      <c r="RKY97" s="886"/>
      <c r="RKZ97" s="886"/>
      <c r="RLA97" s="886"/>
      <c r="RLB97" s="886"/>
      <c r="RLC97" s="887"/>
      <c r="RLD97" s="885"/>
      <c r="RLE97" s="886"/>
      <c r="RLF97" s="886"/>
      <c r="RLG97" s="886"/>
      <c r="RLH97" s="886"/>
      <c r="RLI97" s="886"/>
      <c r="RLJ97" s="886"/>
      <c r="RLK97" s="886"/>
      <c r="RLL97" s="887"/>
      <c r="RLM97" s="885"/>
      <c r="RLN97" s="886"/>
      <c r="RLO97" s="886"/>
      <c r="RLP97" s="886"/>
      <c r="RLQ97" s="886"/>
      <c r="RLR97" s="886"/>
      <c r="RLS97" s="886"/>
      <c r="RLT97" s="886"/>
      <c r="RLU97" s="887"/>
      <c r="RLV97" s="885"/>
      <c r="RLW97" s="886"/>
      <c r="RLX97" s="886"/>
      <c r="RLY97" s="886"/>
      <c r="RLZ97" s="886"/>
      <c r="RMA97" s="886"/>
      <c r="RMB97" s="886"/>
      <c r="RMC97" s="886"/>
      <c r="RMD97" s="887"/>
      <c r="RME97" s="885"/>
      <c r="RMF97" s="886"/>
      <c r="RMG97" s="886"/>
      <c r="RMH97" s="886"/>
      <c r="RMI97" s="886"/>
      <c r="RMJ97" s="886"/>
      <c r="RMK97" s="886"/>
      <c r="RML97" s="886"/>
      <c r="RMM97" s="887"/>
      <c r="RMN97" s="885"/>
      <c r="RMO97" s="886"/>
      <c r="RMP97" s="886"/>
      <c r="RMQ97" s="886"/>
      <c r="RMR97" s="886"/>
      <c r="RMS97" s="886"/>
      <c r="RMT97" s="886"/>
      <c r="RMU97" s="886"/>
      <c r="RMV97" s="887"/>
      <c r="RMW97" s="885"/>
      <c r="RMX97" s="886"/>
      <c r="RMY97" s="886"/>
      <c r="RMZ97" s="886"/>
      <c r="RNA97" s="886"/>
      <c r="RNB97" s="886"/>
      <c r="RNC97" s="886"/>
      <c r="RND97" s="886"/>
      <c r="RNE97" s="887"/>
      <c r="RNF97" s="885"/>
      <c r="RNG97" s="886"/>
      <c r="RNH97" s="886"/>
      <c r="RNI97" s="886"/>
      <c r="RNJ97" s="886"/>
      <c r="RNK97" s="886"/>
      <c r="RNL97" s="886"/>
      <c r="RNM97" s="886"/>
      <c r="RNN97" s="887"/>
      <c r="RNO97" s="885"/>
      <c r="RNP97" s="886"/>
      <c r="RNQ97" s="886"/>
      <c r="RNR97" s="886"/>
      <c r="RNS97" s="886"/>
      <c r="RNT97" s="886"/>
      <c r="RNU97" s="886"/>
      <c r="RNV97" s="886"/>
      <c r="RNW97" s="887"/>
      <c r="RNX97" s="885"/>
      <c r="RNY97" s="886"/>
      <c r="RNZ97" s="886"/>
      <c r="ROA97" s="886"/>
      <c r="ROB97" s="886"/>
      <c r="ROC97" s="886"/>
      <c r="ROD97" s="886"/>
      <c r="ROE97" s="886"/>
      <c r="ROF97" s="887"/>
      <c r="ROG97" s="885"/>
      <c r="ROH97" s="886"/>
      <c r="ROI97" s="886"/>
      <c r="ROJ97" s="886"/>
      <c r="ROK97" s="886"/>
      <c r="ROL97" s="886"/>
      <c r="ROM97" s="886"/>
      <c r="RON97" s="886"/>
      <c r="ROO97" s="887"/>
      <c r="ROP97" s="885"/>
      <c r="ROQ97" s="886"/>
      <c r="ROR97" s="886"/>
      <c r="ROS97" s="886"/>
      <c r="ROT97" s="886"/>
      <c r="ROU97" s="886"/>
      <c r="ROV97" s="886"/>
      <c r="ROW97" s="886"/>
      <c r="ROX97" s="887"/>
      <c r="ROY97" s="885"/>
      <c r="ROZ97" s="886"/>
      <c r="RPA97" s="886"/>
      <c r="RPB97" s="886"/>
      <c r="RPC97" s="886"/>
      <c r="RPD97" s="886"/>
      <c r="RPE97" s="886"/>
      <c r="RPF97" s="886"/>
      <c r="RPG97" s="887"/>
      <c r="RPH97" s="885"/>
      <c r="RPI97" s="886"/>
      <c r="RPJ97" s="886"/>
      <c r="RPK97" s="886"/>
      <c r="RPL97" s="886"/>
      <c r="RPM97" s="886"/>
      <c r="RPN97" s="886"/>
      <c r="RPO97" s="886"/>
      <c r="RPP97" s="887"/>
      <c r="RPQ97" s="885"/>
      <c r="RPR97" s="886"/>
      <c r="RPS97" s="886"/>
      <c r="RPT97" s="886"/>
      <c r="RPU97" s="886"/>
      <c r="RPV97" s="886"/>
      <c r="RPW97" s="886"/>
      <c r="RPX97" s="886"/>
      <c r="RPY97" s="887"/>
      <c r="RPZ97" s="885"/>
      <c r="RQA97" s="886"/>
      <c r="RQB97" s="886"/>
      <c r="RQC97" s="886"/>
      <c r="RQD97" s="886"/>
      <c r="RQE97" s="886"/>
      <c r="RQF97" s="886"/>
      <c r="RQG97" s="886"/>
      <c r="RQH97" s="887"/>
      <c r="RQI97" s="885"/>
      <c r="RQJ97" s="886"/>
      <c r="RQK97" s="886"/>
      <c r="RQL97" s="886"/>
      <c r="RQM97" s="886"/>
      <c r="RQN97" s="886"/>
      <c r="RQO97" s="886"/>
      <c r="RQP97" s="886"/>
      <c r="RQQ97" s="887"/>
      <c r="RQR97" s="885"/>
      <c r="RQS97" s="886"/>
      <c r="RQT97" s="886"/>
      <c r="RQU97" s="886"/>
      <c r="RQV97" s="886"/>
      <c r="RQW97" s="886"/>
      <c r="RQX97" s="886"/>
      <c r="RQY97" s="886"/>
      <c r="RQZ97" s="887"/>
      <c r="RRA97" s="885"/>
      <c r="RRB97" s="886"/>
      <c r="RRC97" s="886"/>
      <c r="RRD97" s="886"/>
      <c r="RRE97" s="886"/>
      <c r="RRF97" s="886"/>
      <c r="RRG97" s="886"/>
      <c r="RRH97" s="886"/>
      <c r="RRI97" s="887"/>
      <c r="RRJ97" s="885"/>
      <c r="RRK97" s="886"/>
      <c r="RRL97" s="886"/>
      <c r="RRM97" s="886"/>
      <c r="RRN97" s="886"/>
      <c r="RRO97" s="886"/>
      <c r="RRP97" s="886"/>
      <c r="RRQ97" s="886"/>
      <c r="RRR97" s="887"/>
      <c r="RRS97" s="885"/>
      <c r="RRT97" s="886"/>
      <c r="RRU97" s="886"/>
      <c r="RRV97" s="886"/>
      <c r="RRW97" s="886"/>
      <c r="RRX97" s="886"/>
      <c r="RRY97" s="886"/>
      <c r="RRZ97" s="886"/>
      <c r="RSA97" s="887"/>
      <c r="RSB97" s="885"/>
      <c r="RSC97" s="886"/>
      <c r="RSD97" s="886"/>
      <c r="RSE97" s="886"/>
      <c r="RSF97" s="886"/>
      <c r="RSG97" s="886"/>
      <c r="RSH97" s="886"/>
      <c r="RSI97" s="886"/>
      <c r="RSJ97" s="887"/>
      <c r="RSK97" s="885"/>
      <c r="RSL97" s="886"/>
      <c r="RSM97" s="886"/>
      <c r="RSN97" s="886"/>
      <c r="RSO97" s="886"/>
      <c r="RSP97" s="886"/>
      <c r="RSQ97" s="886"/>
      <c r="RSR97" s="886"/>
      <c r="RSS97" s="887"/>
      <c r="RST97" s="885"/>
      <c r="RSU97" s="886"/>
      <c r="RSV97" s="886"/>
      <c r="RSW97" s="886"/>
      <c r="RSX97" s="886"/>
      <c r="RSY97" s="886"/>
      <c r="RSZ97" s="886"/>
      <c r="RTA97" s="886"/>
      <c r="RTB97" s="887"/>
      <c r="RTC97" s="885"/>
      <c r="RTD97" s="886"/>
      <c r="RTE97" s="886"/>
      <c r="RTF97" s="886"/>
      <c r="RTG97" s="886"/>
      <c r="RTH97" s="886"/>
      <c r="RTI97" s="886"/>
      <c r="RTJ97" s="886"/>
      <c r="RTK97" s="887"/>
      <c r="RTL97" s="885"/>
      <c r="RTM97" s="886"/>
      <c r="RTN97" s="886"/>
      <c r="RTO97" s="886"/>
      <c r="RTP97" s="886"/>
      <c r="RTQ97" s="886"/>
      <c r="RTR97" s="886"/>
      <c r="RTS97" s="886"/>
      <c r="RTT97" s="887"/>
      <c r="RTU97" s="885"/>
      <c r="RTV97" s="886"/>
      <c r="RTW97" s="886"/>
      <c r="RTX97" s="886"/>
      <c r="RTY97" s="886"/>
      <c r="RTZ97" s="886"/>
      <c r="RUA97" s="886"/>
      <c r="RUB97" s="886"/>
      <c r="RUC97" s="887"/>
      <c r="RUD97" s="885"/>
      <c r="RUE97" s="886"/>
      <c r="RUF97" s="886"/>
      <c r="RUG97" s="886"/>
      <c r="RUH97" s="886"/>
      <c r="RUI97" s="886"/>
      <c r="RUJ97" s="886"/>
      <c r="RUK97" s="886"/>
      <c r="RUL97" s="887"/>
      <c r="RUM97" s="885"/>
      <c r="RUN97" s="886"/>
      <c r="RUO97" s="886"/>
      <c r="RUP97" s="886"/>
      <c r="RUQ97" s="886"/>
      <c r="RUR97" s="886"/>
      <c r="RUS97" s="886"/>
      <c r="RUT97" s="886"/>
      <c r="RUU97" s="887"/>
      <c r="RUV97" s="885"/>
      <c r="RUW97" s="886"/>
      <c r="RUX97" s="886"/>
      <c r="RUY97" s="886"/>
      <c r="RUZ97" s="886"/>
      <c r="RVA97" s="886"/>
      <c r="RVB97" s="886"/>
      <c r="RVC97" s="886"/>
      <c r="RVD97" s="887"/>
      <c r="RVE97" s="885"/>
      <c r="RVF97" s="886"/>
      <c r="RVG97" s="886"/>
      <c r="RVH97" s="886"/>
      <c r="RVI97" s="886"/>
      <c r="RVJ97" s="886"/>
      <c r="RVK97" s="886"/>
      <c r="RVL97" s="886"/>
      <c r="RVM97" s="887"/>
      <c r="RVN97" s="885"/>
      <c r="RVO97" s="886"/>
      <c r="RVP97" s="886"/>
      <c r="RVQ97" s="886"/>
      <c r="RVR97" s="886"/>
      <c r="RVS97" s="886"/>
      <c r="RVT97" s="886"/>
      <c r="RVU97" s="886"/>
      <c r="RVV97" s="887"/>
      <c r="RVW97" s="885"/>
      <c r="RVX97" s="886"/>
      <c r="RVY97" s="886"/>
      <c r="RVZ97" s="886"/>
      <c r="RWA97" s="886"/>
      <c r="RWB97" s="886"/>
      <c r="RWC97" s="886"/>
      <c r="RWD97" s="886"/>
      <c r="RWE97" s="887"/>
      <c r="RWF97" s="885"/>
      <c r="RWG97" s="886"/>
      <c r="RWH97" s="886"/>
      <c r="RWI97" s="886"/>
      <c r="RWJ97" s="886"/>
      <c r="RWK97" s="886"/>
      <c r="RWL97" s="886"/>
      <c r="RWM97" s="886"/>
      <c r="RWN97" s="887"/>
      <c r="RWO97" s="885"/>
      <c r="RWP97" s="886"/>
      <c r="RWQ97" s="886"/>
      <c r="RWR97" s="886"/>
      <c r="RWS97" s="886"/>
      <c r="RWT97" s="886"/>
      <c r="RWU97" s="886"/>
      <c r="RWV97" s="886"/>
      <c r="RWW97" s="887"/>
      <c r="RWX97" s="885"/>
      <c r="RWY97" s="886"/>
      <c r="RWZ97" s="886"/>
      <c r="RXA97" s="886"/>
      <c r="RXB97" s="886"/>
      <c r="RXC97" s="886"/>
      <c r="RXD97" s="886"/>
      <c r="RXE97" s="886"/>
      <c r="RXF97" s="887"/>
      <c r="RXG97" s="885"/>
      <c r="RXH97" s="886"/>
      <c r="RXI97" s="886"/>
      <c r="RXJ97" s="886"/>
      <c r="RXK97" s="886"/>
      <c r="RXL97" s="886"/>
      <c r="RXM97" s="886"/>
      <c r="RXN97" s="886"/>
      <c r="RXO97" s="887"/>
      <c r="RXP97" s="885"/>
      <c r="RXQ97" s="886"/>
      <c r="RXR97" s="886"/>
      <c r="RXS97" s="886"/>
      <c r="RXT97" s="886"/>
      <c r="RXU97" s="886"/>
      <c r="RXV97" s="886"/>
      <c r="RXW97" s="886"/>
      <c r="RXX97" s="887"/>
      <c r="RXY97" s="885"/>
      <c r="RXZ97" s="886"/>
      <c r="RYA97" s="886"/>
      <c r="RYB97" s="886"/>
      <c r="RYC97" s="886"/>
      <c r="RYD97" s="886"/>
      <c r="RYE97" s="886"/>
      <c r="RYF97" s="886"/>
      <c r="RYG97" s="887"/>
      <c r="RYH97" s="885"/>
      <c r="RYI97" s="886"/>
      <c r="RYJ97" s="886"/>
      <c r="RYK97" s="886"/>
      <c r="RYL97" s="886"/>
      <c r="RYM97" s="886"/>
      <c r="RYN97" s="886"/>
      <c r="RYO97" s="886"/>
      <c r="RYP97" s="887"/>
      <c r="RYQ97" s="885"/>
      <c r="RYR97" s="886"/>
      <c r="RYS97" s="886"/>
      <c r="RYT97" s="886"/>
      <c r="RYU97" s="886"/>
      <c r="RYV97" s="886"/>
      <c r="RYW97" s="886"/>
      <c r="RYX97" s="886"/>
      <c r="RYY97" s="887"/>
      <c r="RYZ97" s="885"/>
      <c r="RZA97" s="886"/>
      <c r="RZB97" s="886"/>
      <c r="RZC97" s="886"/>
      <c r="RZD97" s="886"/>
      <c r="RZE97" s="886"/>
      <c r="RZF97" s="886"/>
      <c r="RZG97" s="886"/>
      <c r="RZH97" s="887"/>
      <c r="RZI97" s="885"/>
      <c r="RZJ97" s="886"/>
      <c r="RZK97" s="886"/>
      <c r="RZL97" s="886"/>
      <c r="RZM97" s="886"/>
      <c r="RZN97" s="886"/>
      <c r="RZO97" s="886"/>
      <c r="RZP97" s="886"/>
      <c r="RZQ97" s="887"/>
      <c r="RZR97" s="885"/>
      <c r="RZS97" s="886"/>
      <c r="RZT97" s="886"/>
      <c r="RZU97" s="886"/>
      <c r="RZV97" s="886"/>
      <c r="RZW97" s="886"/>
      <c r="RZX97" s="886"/>
      <c r="RZY97" s="886"/>
      <c r="RZZ97" s="887"/>
      <c r="SAA97" s="885"/>
      <c r="SAB97" s="886"/>
      <c r="SAC97" s="886"/>
      <c r="SAD97" s="886"/>
      <c r="SAE97" s="886"/>
      <c r="SAF97" s="886"/>
      <c r="SAG97" s="886"/>
      <c r="SAH97" s="886"/>
      <c r="SAI97" s="887"/>
      <c r="SAJ97" s="885"/>
      <c r="SAK97" s="886"/>
      <c r="SAL97" s="886"/>
      <c r="SAM97" s="886"/>
      <c r="SAN97" s="886"/>
      <c r="SAO97" s="886"/>
      <c r="SAP97" s="886"/>
      <c r="SAQ97" s="886"/>
      <c r="SAR97" s="887"/>
      <c r="SAS97" s="885"/>
      <c r="SAT97" s="886"/>
      <c r="SAU97" s="886"/>
      <c r="SAV97" s="886"/>
      <c r="SAW97" s="886"/>
      <c r="SAX97" s="886"/>
      <c r="SAY97" s="886"/>
      <c r="SAZ97" s="886"/>
      <c r="SBA97" s="887"/>
      <c r="SBB97" s="885"/>
      <c r="SBC97" s="886"/>
      <c r="SBD97" s="886"/>
      <c r="SBE97" s="886"/>
      <c r="SBF97" s="886"/>
      <c r="SBG97" s="886"/>
      <c r="SBH97" s="886"/>
      <c r="SBI97" s="886"/>
      <c r="SBJ97" s="887"/>
      <c r="SBK97" s="885"/>
      <c r="SBL97" s="886"/>
      <c r="SBM97" s="886"/>
      <c r="SBN97" s="886"/>
      <c r="SBO97" s="886"/>
      <c r="SBP97" s="886"/>
      <c r="SBQ97" s="886"/>
      <c r="SBR97" s="886"/>
      <c r="SBS97" s="887"/>
      <c r="SBT97" s="885"/>
      <c r="SBU97" s="886"/>
      <c r="SBV97" s="886"/>
      <c r="SBW97" s="886"/>
      <c r="SBX97" s="886"/>
      <c r="SBY97" s="886"/>
      <c r="SBZ97" s="886"/>
      <c r="SCA97" s="886"/>
      <c r="SCB97" s="887"/>
      <c r="SCC97" s="885"/>
      <c r="SCD97" s="886"/>
      <c r="SCE97" s="886"/>
      <c r="SCF97" s="886"/>
      <c r="SCG97" s="886"/>
      <c r="SCH97" s="886"/>
      <c r="SCI97" s="886"/>
      <c r="SCJ97" s="886"/>
      <c r="SCK97" s="887"/>
      <c r="SCL97" s="885"/>
      <c r="SCM97" s="886"/>
      <c r="SCN97" s="886"/>
      <c r="SCO97" s="886"/>
      <c r="SCP97" s="886"/>
      <c r="SCQ97" s="886"/>
      <c r="SCR97" s="886"/>
      <c r="SCS97" s="886"/>
      <c r="SCT97" s="887"/>
      <c r="SCU97" s="885"/>
      <c r="SCV97" s="886"/>
      <c r="SCW97" s="886"/>
      <c r="SCX97" s="886"/>
      <c r="SCY97" s="886"/>
      <c r="SCZ97" s="886"/>
      <c r="SDA97" s="886"/>
      <c r="SDB97" s="886"/>
      <c r="SDC97" s="887"/>
      <c r="SDD97" s="885"/>
      <c r="SDE97" s="886"/>
      <c r="SDF97" s="886"/>
      <c r="SDG97" s="886"/>
      <c r="SDH97" s="886"/>
      <c r="SDI97" s="886"/>
      <c r="SDJ97" s="886"/>
      <c r="SDK97" s="886"/>
      <c r="SDL97" s="887"/>
      <c r="SDM97" s="885"/>
      <c r="SDN97" s="886"/>
      <c r="SDO97" s="886"/>
      <c r="SDP97" s="886"/>
      <c r="SDQ97" s="886"/>
      <c r="SDR97" s="886"/>
      <c r="SDS97" s="886"/>
      <c r="SDT97" s="886"/>
      <c r="SDU97" s="887"/>
      <c r="SDV97" s="885"/>
      <c r="SDW97" s="886"/>
      <c r="SDX97" s="886"/>
      <c r="SDY97" s="886"/>
      <c r="SDZ97" s="886"/>
      <c r="SEA97" s="886"/>
      <c r="SEB97" s="886"/>
      <c r="SEC97" s="886"/>
      <c r="SED97" s="887"/>
      <c r="SEE97" s="885"/>
      <c r="SEF97" s="886"/>
      <c r="SEG97" s="886"/>
      <c r="SEH97" s="886"/>
      <c r="SEI97" s="886"/>
      <c r="SEJ97" s="886"/>
      <c r="SEK97" s="886"/>
      <c r="SEL97" s="886"/>
      <c r="SEM97" s="887"/>
      <c r="SEN97" s="885"/>
      <c r="SEO97" s="886"/>
      <c r="SEP97" s="886"/>
      <c r="SEQ97" s="886"/>
      <c r="SER97" s="886"/>
      <c r="SES97" s="886"/>
      <c r="SET97" s="886"/>
      <c r="SEU97" s="886"/>
      <c r="SEV97" s="887"/>
      <c r="SEW97" s="885"/>
      <c r="SEX97" s="886"/>
      <c r="SEY97" s="886"/>
      <c r="SEZ97" s="886"/>
      <c r="SFA97" s="886"/>
      <c r="SFB97" s="886"/>
      <c r="SFC97" s="886"/>
      <c r="SFD97" s="886"/>
      <c r="SFE97" s="887"/>
      <c r="SFF97" s="885"/>
      <c r="SFG97" s="886"/>
      <c r="SFH97" s="886"/>
      <c r="SFI97" s="886"/>
      <c r="SFJ97" s="886"/>
      <c r="SFK97" s="886"/>
      <c r="SFL97" s="886"/>
      <c r="SFM97" s="886"/>
      <c r="SFN97" s="887"/>
      <c r="SFO97" s="885"/>
      <c r="SFP97" s="886"/>
      <c r="SFQ97" s="886"/>
      <c r="SFR97" s="886"/>
      <c r="SFS97" s="886"/>
      <c r="SFT97" s="886"/>
      <c r="SFU97" s="886"/>
      <c r="SFV97" s="886"/>
      <c r="SFW97" s="887"/>
      <c r="SFX97" s="885"/>
      <c r="SFY97" s="886"/>
      <c r="SFZ97" s="886"/>
      <c r="SGA97" s="886"/>
      <c r="SGB97" s="886"/>
      <c r="SGC97" s="886"/>
      <c r="SGD97" s="886"/>
      <c r="SGE97" s="886"/>
      <c r="SGF97" s="887"/>
      <c r="SGG97" s="885"/>
      <c r="SGH97" s="886"/>
      <c r="SGI97" s="886"/>
      <c r="SGJ97" s="886"/>
      <c r="SGK97" s="886"/>
      <c r="SGL97" s="886"/>
      <c r="SGM97" s="886"/>
      <c r="SGN97" s="886"/>
      <c r="SGO97" s="887"/>
      <c r="SGP97" s="885"/>
      <c r="SGQ97" s="886"/>
      <c r="SGR97" s="886"/>
      <c r="SGS97" s="886"/>
      <c r="SGT97" s="886"/>
      <c r="SGU97" s="886"/>
      <c r="SGV97" s="886"/>
      <c r="SGW97" s="886"/>
      <c r="SGX97" s="887"/>
      <c r="SGY97" s="885"/>
      <c r="SGZ97" s="886"/>
      <c r="SHA97" s="886"/>
      <c r="SHB97" s="886"/>
      <c r="SHC97" s="886"/>
      <c r="SHD97" s="886"/>
      <c r="SHE97" s="886"/>
      <c r="SHF97" s="886"/>
      <c r="SHG97" s="887"/>
      <c r="SHH97" s="885"/>
      <c r="SHI97" s="886"/>
      <c r="SHJ97" s="886"/>
      <c r="SHK97" s="886"/>
      <c r="SHL97" s="886"/>
      <c r="SHM97" s="886"/>
      <c r="SHN97" s="886"/>
      <c r="SHO97" s="886"/>
      <c r="SHP97" s="887"/>
      <c r="SHQ97" s="885"/>
      <c r="SHR97" s="886"/>
      <c r="SHS97" s="886"/>
      <c r="SHT97" s="886"/>
      <c r="SHU97" s="886"/>
      <c r="SHV97" s="886"/>
      <c r="SHW97" s="886"/>
      <c r="SHX97" s="886"/>
      <c r="SHY97" s="887"/>
      <c r="SHZ97" s="885"/>
      <c r="SIA97" s="886"/>
      <c r="SIB97" s="886"/>
      <c r="SIC97" s="886"/>
      <c r="SID97" s="886"/>
      <c r="SIE97" s="886"/>
      <c r="SIF97" s="886"/>
      <c r="SIG97" s="886"/>
      <c r="SIH97" s="887"/>
      <c r="SII97" s="885"/>
      <c r="SIJ97" s="886"/>
      <c r="SIK97" s="886"/>
      <c r="SIL97" s="886"/>
      <c r="SIM97" s="886"/>
      <c r="SIN97" s="886"/>
      <c r="SIO97" s="886"/>
      <c r="SIP97" s="886"/>
      <c r="SIQ97" s="887"/>
      <c r="SIR97" s="885"/>
      <c r="SIS97" s="886"/>
      <c r="SIT97" s="886"/>
      <c r="SIU97" s="886"/>
      <c r="SIV97" s="886"/>
      <c r="SIW97" s="886"/>
      <c r="SIX97" s="886"/>
      <c r="SIY97" s="886"/>
      <c r="SIZ97" s="887"/>
      <c r="SJA97" s="885"/>
      <c r="SJB97" s="886"/>
      <c r="SJC97" s="886"/>
      <c r="SJD97" s="886"/>
      <c r="SJE97" s="886"/>
      <c r="SJF97" s="886"/>
      <c r="SJG97" s="886"/>
      <c r="SJH97" s="886"/>
      <c r="SJI97" s="887"/>
      <c r="SJJ97" s="885"/>
      <c r="SJK97" s="886"/>
      <c r="SJL97" s="886"/>
      <c r="SJM97" s="886"/>
      <c r="SJN97" s="886"/>
      <c r="SJO97" s="886"/>
      <c r="SJP97" s="886"/>
      <c r="SJQ97" s="886"/>
      <c r="SJR97" s="887"/>
      <c r="SJS97" s="885"/>
      <c r="SJT97" s="886"/>
      <c r="SJU97" s="886"/>
      <c r="SJV97" s="886"/>
      <c r="SJW97" s="886"/>
      <c r="SJX97" s="886"/>
      <c r="SJY97" s="886"/>
      <c r="SJZ97" s="886"/>
      <c r="SKA97" s="887"/>
      <c r="SKB97" s="885"/>
      <c r="SKC97" s="886"/>
      <c r="SKD97" s="886"/>
      <c r="SKE97" s="886"/>
      <c r="SKF97" s="886"/>
      <c r="SKG97" s="886"/>
      <c r="SKH97" s="886"/>
      <c r="SKI97" s="886"/>
      <c r="SKJ97" s="887"/>
      <c r="SKK97" s="885"/>
      <c r="SKL97" s="886"/>
      <c r="SKM97" s="886"/>
      <c r="SKN97" s="886"/>
      <c r="SKO97" s="886"/>
      <c r="SKP97" s="886"/>
      <c r="SKQ97" s="886"/>
      <c r="SKR97" s="886"/>
      <c r="SKS97" s="887"/>
      <c r="SKT97" s="885"/>
      <c r="SKU97" s="886"/>
      <c r="SKV97" s="886"/>
      <c r="SKW97" s="886"/>
      <c r="SKX97" s="886"/>
      <c r="SKY97" s="886"/>
      <c r="SKZ97" s="886"/>
      <c r="SLA97" s="886"/>
      <c r="SLB97" s="887"/>
      <c r="SLC97" s="885"/>
      <c r="SLD97" s="886"/>
      <c r="SLE97" s="886"/>
      <c r="SLF97" s="886"/>
      <c r="SLG97" s="886"/>
      <c r="SLH97" s="886"/>
      <c r="SLI97" s="886"/>
      <c r="SLJ97" s="886"/>
      <c r="SLK97" s="887"/>
      <c r="SLL97" s="885"/>
      <c r="SLM97" s="886"/>
      <c r="SLN97" s="886"/>
      <c r="SLO97" s="886"/>
      <c r="SLP97" s="886"/>
      <c r="SLQ97" s="886"/>
      <c r="SLR97" s="886"/>
      <c r="SLS97" s="886"/>
      <c r="SLT97" s="887"/>
      <c r="SLU97" s="885"/>
      <c r="SLV97" s="886"/>
      <c r="SLW97" s="886"/>
      <c r="SLX97" s="886"/>
      <c r="SLY97" s="886"/>
      <c r="SLZ97" s="886"/>
      <c r="SMA97" s="886"/>
      <c r="SMB97" s="886"/>
      <c r="SMC97" s="887"/>
      <c r="SMD97" s="885"/>
      <c r="SME97" s="886"/>
      <c r="SMF97" s="886"/>
      <c r="SMG97" s="886"/>
      <c r="SMH97" s="886"/>
      <c r="SMI97" s="886"/>
      <c r="SMJ97" s="886"/>
      <c r="SMK97" s="886"/>
      <c r="SML97" s="887"/>
      <c r="SMM97" s="885"/>
      <c r="SMN97" s="886"/>
      <c r="SMO97" s="886"/>
      <c r="SMP97" s="886"/>
      <c r="SMQ97" s="886"/>
      <c r="SMR97" s="886"/>
      <c r="SMS97" s="886"/>
      <c r="SMT97" s="886"/>
      <c r="SMU97" s="887"/>
      <c r="SMV97" s="885"/>
      <c r="SMW97" s="886"/>
      <c r="SMX97" s="886"/>
      <c r="SMY97" s="886"/>
      <c r="SMZ97" s="886"/>
      <c r="SNA97" s="886"/>
      <c r="SNB97" s="886"/>
      <c r="SNC97" s="886"/>
      <c r="SND97" s="887"/>
      <c r="SNE97" s="885"/>
      <c r="SNF97" s="886"/>
      <c r="SNG97" s="886"/>
      <c r="SNH97" s="886"/>
      <c r="SNI97" s="886"/>
      <c r="SNJ97" s="886"/>
      <c r="SNK97" s="886"/>
      <c r="SNL97" s="886"/>
      <c r="SNM97" s="887"/>
      <c r="SNN97" s="885"/>
      <c r="SNO97" s="886"/>
      <c r="SNP97" s="886"/>
      <c r="SNQ97" s="886"/>
      <c r="SNR97" s="886"/>
      <c r="SNS97" s="886"/>
      <c r="SNT97" s="886"/>
      <c r="SNU97" s="886"/>
      <c r="SNV97" s="887"/>
      <c r="SNW97" s="885"/>
      <c r="SNX97" s="886"/>
      <c r="SNY97" s="886"/>
      <c r="SNZ97" s="886"/>
      <c r="SOA97" s="886"/>
      <c r="SOB97" s="886"/>
      <c r="SOC97" s="886"/>
      <c r="SOD97" s="886"/>
      <c r="SOE97" s="887"/>
      <c r="SOF97" s="885"/>
      <c r="SOG97" s="886"/>
      <c r="SOH97" s="886"/>
      <c r="SOI97" s="886"/>
      <c r="SOJ97" s="886"/>
      <c r="SOK97" s="886"/>
      <c r="SOL97" s="886"/>
      <c r="SOM97" s="886"/>
      <c r="SON97" s="887"/>
      <c r="SOO97" s="885"/>
      <c r="SOP97" s="886"/>
      <c r="SOQ97" s="886"/>
      <c r="SOR97" s="886"/>
      <c r="SOS97" s="886"/>
      <c r="SOT97" s="886"/>
      <c r="SOU97" s="886"/>
      <c r="SOV97" s="886"/>
      <c r="SOW97" s="887"/>
      <c r="SOX97" s="885"/>
      <c r="SOY97" s="886"/>
      <c r="SOZ97" s="886"/>
      <c r="SPA97" s="886"/>
      <c r="SPB97" s="886"/>
      <c r="SPC97" s="886"/>
      <c r="SPD97" s="886"/>
      <c r="SPE97" s="886"/>
      <c r="SPF97" s="887"/>
      <c r="SPG97" s="885"/>
      <c r="SPH97" s="886"/>
      <c r="SPI97" s="886"/>
      <c r="SPJ97" s="886"/>
      <c r="SPK97" s="886"/>
      <c r="SPL97" s="886"/>
      <c r="SPM97" s="886"/>
      <c r="SPN97" s="886"/>
      <c r="SPO97" s="887"/>
      <c r="SPP97" s="885"/>
      <c r="SPQ97" s="886"/>
      <c r="SPR97" s="886"/>
      <c r="SPS97" s="886"/>
      <c r="SPT97" s="886"/>
      <c r="SPU97" s="886"/>
      <c r="SPV97" s="886"/>
      <c r="SPW97" s="886"/>
      <c r="SPX97" s="887"/>
      <c r="SPY97" s="885"/>
      <c r="SPZ97" s="886"/>
      <c r="SQA97" s="886"/>
      <c r="SQB97" s="886"/>
      <c r="SQC97" s="886"/>
      <c r="SQD97" s="886"/>
      <c r="SQE97" s="886"/>
      <c r="SQF97" s="886"/>
      <c r="SQG97" s="887"/>
      <c r="SQH97" s="885"/>
      <c r="SQI97" s="886"/>
      <c r="SQJ97" s="886"/>
      <c r="SQK97" s="886"/>
      <c r="SQL97" s="886"/>
      <c r="SQM97" s="886"/>
      <c r="SQN97" s="886"/>
      <c r="SQO97" s="886"/>
      <c r="SQP97" s="887"/>
      <c r="SQQ97" s="885"/>
      <c r="SQR97" s="886"/>
      <c r="SQS97" s="886"/>
      <c r="SQT97" s="886"/>
      <c r="SQU97" s="886"/>
      <c r="SQV97" s="886"/>
      <c r="SQW97" s="886"/>
      <c r="SQX97" s="886"/>
      <c r="SQY97" s="887"/>
      <c r="SQZ97" s="885"/>
      <c r="SRA97" s="886"/>
      <c r="SRB97" s="886"/>
      <c r="SRC97" s="886"/>
      <c r="SRD97" s="886"/>
      <c r="SRE97" s="886"/>
      <c r="SRF97" s="886"/>
      <c r="SRG97" s="886"/>
      <c r="SRH97" s="887"/>
      <c r="SRI97" s="885"/>
      <c r="SRJ97" s="886"/>
      <c r="SRK97" s="886"/>
      <c r="SRL97" s="886"/>
      <c r="SRM97" s="886"/>
      <c r="SRN97" s="886"/>
      <c r="SRO97" s="886"/>
      <c r="SRP97" s="886"/>
      <c r="SRQ97" s="887"/>
      <c r="SRR97" s="885"/>
      <c r="SRS97" s="886"/>
      <c r="SRT97" s="886"/>
      <c r="SRU97" s="886"/>
      <c r="SRV97" s="886"/>
      <c r="SRW97" s="886"/>
      <c r="SRX97" s="886"/>
      <c r="SRY97" s="886"/>
      <c r="SRZ97" s="887"/>
      <c r="SSA97" s="885"/>
      <c r="SSB97" s="886"/>
      <c r="SSC97" s="886"/>
      <c r="SSD97" s="886"/>
      <c r="SSE97" s="886"/>
      <c r="SSF97" s="886"/>
      <c r="SSG97" s="886"/>
      <c r="SSH97" s="886"/>
      <c r="SSI97" s="887"/>
      <c r="SSJ97" s="885"/>
      <c r="SSK97" s="886"/>
      <c r="SSL97" s="886"/>
      <c r="SSM97" s="886"/>
      <c r="SSN97" s="886"/>
      <c r="SSO97" s="886"/>
      <c r="SSP97" s="886"/>
      <c r="SSQ97" s="886"/>
      <c r="SSR97" s="887"/>
      <c r="SSS97" s="885"/>
      <c r="SST97" s="886"/>
      <c r="SSU97" s="886"/>
      <c r="SSV97" s="886"/>
      <c r="SSW97" s="886"/>
      <c r="SSX97" s="886"/>
      <c r="SSY97" s="886"/>
      <c r="SSZ97" s="886"/>
      <c r="STA97" s="887"/>
      <c r="STB97" s="885"/>
      <c r="STC97" s="886"/>
      <c r="STD97" s="886"/>
      <c r="STE97" s="886"/>
      <c r="STF97" s="886"/>
      <c r="STG97" s="886"/>
      <c r="STH97" s="886"/>
      <c r="STI97" s="886"/>
      <c r="STJ97" s="887"/>
      <c r="STK97" s="885"/>
      <c r="STL97" s="886"/>
      <c r="STM97" s="886"/>
      <c r="STN97" s="886"/>
      <c r="STO97" s="886"/>
      <c r="STP97" s="886"/>
      <c r="STQ97" s="886"/>
      <c r="STR97" s="886"/>
      <c r="STS97" s="887"/>
      <c r="STT97" s="885"/>
      <c r="STU97" s="886"/>
      <c r="STV97" s="886"/>
      <c r="STW97" s="886"/>
      <c r="STX97" s="886"/>
      <c r="STY97" s="886"/>
      <c r="STZ97" s="886"/>
      <c r="SUA97" s="886"/>
      <c r="SUB97" s="887"/>
      <c r="SUC97" s="885"/>
      <c r="SUD97" s="886"/>
      <c r="SUE97" s="886"/>
      <c r="SUF97" s="886"/>
      <c r="SUG97" s="886"/>
      <c r="SUH97" s="886"/>
      <c r="SUI97" s="886"/>
      <c r="SUJ97" s="886"/>
      <c r="SUK97" s="887"/>
      <c r="SUL97" s="885"/>
      <c r="SUM97" s="886"/>
      <c r="SUN97" s="886"/>
      <c r="SUO97" s="886"/>
      <c r="SUP97" s="886"/>
      <c r="SUQ97" s="886"/>
      <c r="SUR97" s="886"/>
      <c r="SUS97" s="886"/>
      <c r="SUT97" s="887"/>
      <c r="SUU97" s="885"/>
      <c r="SUV97" s="886"/>
      <c r="SUW97" s="886"/>
      <c r="SUX97" s="886"/>
      <c r="SUY97" s="886"/>
      <c r="SUZ97" s="886"/>
      <c r="SVA97" s="886"/>
      <c r="SVB97" s="886"/>
      <c r="SVC97" s="887"/>
      <c r="SVD97" s="885"/>
      <c r="SVE97" s="886"/>
      <c r="SVF97" s="886"/>
      <c r="SVG97" s="886"/>
      <c r="SVH97" s="886"/>
      <c r="SVI97" s="886"/>
      <c r="SVJ97" s="886"/>
      <c r="SVK97" s="886"/>
      <c r="SVL97" s="887"/>
      <c r="SVM97" s="885"/>
      <c r="SVN97" s="886"/>
      <c r="SVO97" s="886"/>
      <c r="SVP97" s="886"/>
      <c r="SVQ97" s="886"/>
      <c r="SVR97" s="886"/>
      <c r="SVS97" s="886"/>
      <c r="SVT97" s="886"/>
      <c r="SVU97" s="887"/>
      <c r="SVV97" s="885"/>
      <c r="SVW97" s="886"/>
      <c r="SVX97" s="886"/>
      <c r="SVY97" s="886"/>
      <c r="SVZ97" s="886"/>
      <c r="SWA97" s="886"/>
      <c r="SWB97" s="886"/>
      <c r="SWC97" s="886"/>
      <c r="SWD97" s="887"/>
      <c r="SWE97" s="885"/>
      <c r="SWF97" s="886"/>
      <c r="SWG97" s="886"/>
      <c r="SWH97" s="886"/>
      <c r="SWI97" s="886"/>
      <c r="SWJ97" s="886"/>
      <c r="SWK97" s="886"/>
      <c r="SWL97" s="886"/>
      <c r="SWM97" s="887"/>
      <c r="SWN97" s="885"/>
      <c r="SWO97" s="886"/>
      <c r="SWP97" s="886"/>
      <c r="SWQ97" s="886"/>
      <c r="SWR97" s="886"/>
      <c r="SWS97" s="886"/>
      <c r="SWT97" s="886"/>
      <c r="SWU97" s="886"/>
      <c r="SWV97" s="887"/>
      <c r="SWW97" s="885"/>
      <c r="SWX97" s="886"/>
      <c r="SWY97" s="886"/>
      <c r="SWZ97" s="886"/>
      <c r="SXA97" s="886"/>
      <c r="SXB97" s="886"/>
      <c r="SXC97" s="886"/>
      <c r="SXD97" s="886"/>
      <c r="SXE97" s="887"/>
      <c r="SXF97" s="885"/>
      <c r="SXG97" s="886"/>
      <c r="SXH97" s="886"/>
      <c r="SXI97" s="886"/>
      <c r="SXJ97" s="886"/>
      <c r="SXK97" s="886"/>
      <c r="SXL97" s="886"/>
      <c r="SXM97" s="886"/>
      <c r="SXN97" s="887"/>
      <c r="SXO97" s="885"/>
      <c r="SXP97" s="886"/>
      <c r="SXQ97" s="886"/>
      <c r="SXR97" s="886"/>
      <c r="SXS97" s="886"/>
      <c r="SXT97" s="886"/>
      <c r="SXU97" s="886"/>
      <c r="SXV97" s="886"/>
      <c r="SXW97" s="887"/>
      <c r="SXX97" s="885"/>
      <c r="SXY97" s="886"/>
      <c r="SXZ97" s="886"/>
      <c r="SYA97" s="886"/>
      <c r="SYB97" s="886"/>
      <c r="SYC97" s="886"/>
      <c r="SYD97" s="886"/>
      <c r="SYE97" s="886"/>
      <c r="SYF97" s="887"/>
      <c r="SYG97" s="885"/>
      <c r="SYH97" s="886"/>
      <c r="SYI97" s="886"/>
      <c r="SYJ97" s="886"/>
      <c r="SYK97" s="886"/>
      <c r="SYL97" s="886"/>
      <c r="SYM97" s="886"/>
      <c r="SYN97" s="886"/>
      <c r="SYO97" s="887"/>
      <c r="SYP97" s="885"/>
      <c r="SYQ97" s="886"/>
      <c r="SYR97" s="886"/>
      <c r="SYS97" s="886"/>
      <c r="SYT97" s="886"/>
      <c r="SYU97" s="886"/>
      <c r="SYV97" s="886"/>
      <c r="SYW97" s="886"/>
      <c r="SYX97" s="887"/>
      <c r="SYY97" s="885"/>
      <c r="SYZ97" s="886"/>
      <c r="SZA97" s="886"/>
      <c r="SZB97" s="886"/>
      <c r="SZC97" s="886"/>
      <c r="SZD97" s="886"/>
      <c r="SZE97" s="886"/>
      <c r="SZF97" s="886"/>
      <c r="SZG97" s="887"/>
      <c r="SZH97" s="885"/>
      <c r="SZI97" s="886"/>
      <c r="SZJ97" s="886"/>
      <c r="SZK97" s="886"/>
      <c r="SZL97" s="886"/>
      <c r="SZM97" s="886"/>
      <c r="SZN97" s="886"/>
      <c r="SZO97" s="886"/>
      <c r="SZP97" s="887"/>
      <c r="SZQ97" s="885"/>
      <c r="SZR97" s="886"/>
      <c r="SZS97" s="886"/>
      <c r="SZT97" s="886"/>
      <c r="SZU97" s="886"/>
      <c r="SZV97" s="886"/>
      <c r="SZW97" s="886"/>
      <c r="SZX97" s="886"/>
      <c r="SZY97" s="887"/>
      <c r="SZZ97" s="885"/>
      <c r="TAA97" s="886"/>
      <c r="TAB97" s="886"/>
      <c r="TAC97" s="886"/>
      <c r="TAD97" s="886"/>
      <c r="TAE97" s="886"/>
      <c r="TAF97" s="886"/>
      <c r="TAG97" s="886"/>
      <c r="TAH97" s="887"/>
      <c r="TAI97" s="885"/>
      <c r="TAJ97" s="886"/>
      <c r="TAK97" s="886"/>
      <c r="TAL97" s="886"/>
      <c r="TAM97" s="886"/>
      <c r="TAN97" s="886"/>
      <c r="TAO97" s="886"/>
      <c r="TAP97" s="886"/>
      <c r="TAQ97" s="887"/>
      <c r="TAR97" s="885"/>
      <c r="TAS97" s="886"/>
      <c r="TAT97" s="886"/>
      <c r="TAU97" s="886"/>
      <c r="TAV97" s="886"/>
      <c r="TAW97" s="886"/>
      <c r="TAX97" s="886"/>
      <c r="TAY97" s="886"/>
      <c r="TAZ97" s="887"/>
      <c r="TBA97" s="885"/>
      <c r="TBB97" s="886"/>
      <c r="TBC97" s="886"/>
      <c r="TBD97" s="886"/>
      <c r="TBE97" s="886"/>
      <c r="TBF97" s="886"/>
      <c r="TBG97" s="886"/>
      <c r="TBH97" s="886"/>
      <c r="TBI97" s="887"/>
      <c r="TBJ97" s="885"/>
      <c r="TBK97" s="886"/>
      <c r="TBL97" s="886"/>
      <c r="TBM97" s="886"/>
      <c r="TBN97" s="886"/>
      <c r="TBO97" s="886"/>
      <c r="TBP97" s="886"/>
      <c r="TBQ97" s="886"/>
      <c r="TBR97" s="887"/>
      <c r="TBS97" s="885"/>
      <c r="TBT97" s="886"/>
      <c r="TBU97" s="886"/>
      <c r="TBV97" s="886"/>
      <c r="TBW97" s="886"/>
      <c r="TBX97" s="886"/>
      <c r="TBY97" s="886"/>
      <c r="TBZ97" s="886"/>
      <c r="TCA97" s="887"/>
      <c r="TCB97" s="885"/>
      <c r="TCC97" s="886"/>
      <c r="TCD97" s="886"/>
      <c r="TCE97" s="886"/>
      <c r="TCF97" s="886"/>
      <c r="TCG97" s="886"/>
      <c r="TCH97" s="886"/>
      <c r="TCI97" s="886"/>
      <c r="TCJ97" s="887"/>
      <c r="TCK97" s="885"/>
      <c r="TCL97" s="886"/>
      <c r="TCM97" s="886"/>
      <c r="TCN97" s="886"/>
      <c r="TCO97" s="886"/>
      <c r="TCP97" s="886"/>
      <c r="TCQ97" s="886"/>
      <c r="TCR97" s="886"/>
      <c r="TCS97" s="887"/>
      <c r="TCT97" s="885"/>
      <c r="TCU97" s="886"/>
      <c r="TCV97" s="886"/>
      <c r="TCW97" s="886"/>
      <c r="TCX97" s="886"/>
      <c r="TCY97" s="886"/>
      <c r="TCZ97" s="886"/>
      <c r="TDA97" s="886"/>
      <c r="TDB97" s="887"/>
      <c r="TDC97" s="885"/>
      <c r="TDD97" s="886"/>
      <c r="TDE97" s="886"/>
      <c r="TDF97" s="886"/>
      <c r="TDG97" s="886"/>
      <c r="TDH97" s="886"/>
      <c r="TDI97" s="886"/>
      <c r="TDJ97" s="886"/>
      <c r="TDK97" s="887"/>
      <c r="TDL97" s="885"/>
      <c r="TDM97" s="886"/>
      <c r="TDN97" s="886"/>
      <c r="TDO97" s="886"/>
      <c r="TDP97" s="886"/>
      <c r="TDQ97" s="886"/>
      <c r="TDR97" s="886"/>
      <c r="TDS97" s="886"/>
      <c r="TDT97" s="887"/>
      <c r="TDU97" s="885"/>
      <c r="TDV97" s="886"/>
      <c r="TDW97" s="886"/>
      <c r="TDX97" s="886"/>
      <c r="TDY97" s="886"/>
      <c r="TDZ97" s="886"/>
      <c r="TEA97" s="886"/>
      <c r="TEB97" s="886"/>
      <c r="TEC97" s="887"/>
      <c r="TED97" s="885"/>
      <c r="TEE97" s="886"/>
      <c r="TEF97" s="886"/>
      <c r="TEG97" s="886"/>
      <c r="TEH97" s="886"/>
      <c r="TEI97" s="886"/>
      <c r="TEJ97" s="886"/>
      <c r="TEK97" s="886"/>
      <c r="TEL97" s="887"/>
      <c r="TEM97" s="885"/>
      <c r="TEN97" s="886"/>
      <c r="TEO97" s="886"/>
      <c r="TEP97" s="886"/>
      <c r="TEQ97" s="886"/>
      <c r="TER97" s="886"/>
      <c r="TES97" s="886"/>
      <c r="TET97" s="886"/>
      <c r="TEU97" s="887"/>
      <c r="TEV97" s="885"/>
      <c r="TEW97" s="886"/>
      <c r="TEX97" s="886"/>
      <c r="TEY97" s="886"/>
      <c r="TEZ97" s="886"/>
      <c r="TFA97" s="886"/>
      <c r="TFB97" s="886"/>
      <c r="TFC97" s="886"/>
      <c r="TFD97" s="887"/>
      <c r="TFE97" s="885"/>
      <c r="TFF97" s="886"/>
      <c r="TFG97" s="886"/>
      <c r="TFH97" s="886"/>
      <c r="TFI97" s="886"/>
      <c r="TFJ97" s="886"/>
      <c r="TFK97" s="886"/>
      <c r="TFL97" s="886"/>
      <c r="TFM97" s="887"/>
      <c r="TFN97" s="885"/>
      <c r="TFO97" s="886"/>
      <c r="TFP97" s="886"/>
      <c r="TFQ97" s="886"/>
      <c r="TFR97" s="886"/>
      <c r="TFS97" s="886"/>
      <c r="TFT97" s="886"/>
      <c r="TFU97" s="886"/>
      <c r="TFV97" s="887"/>
      <c r="TFW97" s="885"/>
      <c r="TFX97" s="886"/>
      <c r="TFY97" s="886"/>
      <c r="TFZ97" s="886"/>
      <c r="TGA97" s="886"/>
      <c r="TGB97" s="886"/>
      <c r="TGC97" s="886"/>
      <c r="TGD97" s="886"/>
      <c r="TGE97" s="887"/>
      <c r="TGF97" s="885"/>
      <c r="TGG97" s="886"/>
      <c r="TGH97" s="886"/>
      <c r="TGI97" s="886"/>
      <c r="TGJ97" s="886"/>
      <c r="TGK97" s="886"/>
      <c r="TGL97" s="886"/>
      <c r="TGM97" s="886"/>
      <c r="TGN97" s="887"/>
      <c r="TGO97" s="885"/>
      <c r="TGP97" s="886"/>
      <c r="TGQ97" s="886"/>
      <c r="TGR97" s="886"/>
      <c r="TGS97" s="886"/>
      <c r="TGT97" s="886"/>
      <c r="TGU97" s="886"/>
      <c r="TGV97" s="886"/>
      <c r="TGW97" s="887"/>
      <c r="TGX97" s="885"/>
      <c r="TGY97" s="886"/>
      <c r="TGZ97" s="886"/>
      <c r="THA97" s="886"/>
      <c r="THB97" s="886"/>
      <c r="THC97" s="886"/>
      <c r="THD97" s="886"/>
      <c r="THE97" s="886"/>
      <c r="THF97" s="887"/>
      <c r="THG97" s="885"/>
      <c r="THH97" s="886"/>
      <c r="THI97" s="886"/>
      <c r="THJ97" s="886"/>
      <c r="THK97" s="886"/>
      <c r="THL97" s="886"/>
      <c r="THM97" s="886"/>
      <c r="THN97" s="886"/>
      <c r="THO97" s="887"/>
      <c r="THP97" s="885"/>
      <c r="THQ97" s="886"/>
      <c r="THR97" s="886"/>
      <c r="THS97" s="886"/>
      <c r="THT97" s="886"/>
      <c r="THU97" s="886"/>
      <c r="THV97" s="886"/>
      <c r="THW97" s="886"/>
      <c r="THX97" s="887"/>
      <c r="THY97" s="885"/>
      <c r="THZ97" s="886"/>
      <c r="TIA97" s="886"/>
      <c r="TIB97" s="886"/>
      <c r="TIC97" s="886"/>
      <c r="TID97" s="886"/>
      <c r="TIE97" s="886"/>
      <c r="TIF97" s="886"/>
      <c r="TIG97" s="887"/>
      <c r="TIH97" s="885"/>
      <c r="TII97" s="886"/>
      <c r="TIJ97" s="886"/>
      <c r="TIK97" s="886"/>
      <c r="TIL97" s="886"/>
      <c r="TIM97" s="886"/>
      <c r="TIN97" s="886"/>
      <c r="TIO97" s="886"/>
      <c r="TIP97" s="887"/>
      <c r="TIQ97" s="885"/>
      <c r="TIR97" s="886"/>
      <c r="TIS97" s="886"/>
      <c r="TIT97" s="886"/>
      <c r="TIU97" s="886"/>
      <c r="TIV97" s="886"/>
      <c r="TIW97" s="886"/>
      <c r="TIX97" s="886"/>
      <c r="TIY97" s="887"/>
      <c r="TIZ97" s="885"/>
      <c r="TJA97" s="886"/>
      <c r="TJB97" s="886"/>
      <c r="TJC97" s="886"/>
      <c r="TJD97" s="886"/>
      <c r="TJE97" s="886"/>
      <c r="TJF97" s="886"/>
      <c r="TJG97" s="886"/>
      <c r="TJH97" s="887"/>
      <c r="TJI97" s="885"/>
      <c r="TJJ97" s="886"/>
      <c r="TJK97" s="886"/>
      <c r="TJL97" s="886"/>
      <c r="TJM97" s="886"/>
      <c r="TJN97" s="886"/>
      <c r="TJO97" s="886"/>
      <c r="TJP97" s="886"/>
      <c r="TJQ97" s="887"/>
      <c r="TJR97" s="885"/>
      <c r="TJS97" s="886"/>
      <c r="TJT97" s="886"/>
      <c r="TJU97" s="886"/>
      <c r="TJV97" s="886"/>
      <c r="TJW97" s="886"/>
      <c r="TJX97" s="886"/>
      <c r="TJY97" s="886"/>
      <c r="TJZ97" s="887"/>
      <c r="TKA97" s="885"/>
      <c r="TKB97" s="886"/>
      <c r="TKC97" s="886"/>
      <c r="TKD97" s="886"/>
      <c r="TKE97" s="886"/>
      <c r="TKF97" s="886"/>
      <c r="TKG97" s="886"/>
      <c r="TKH97" s="886"/>
      <c r="TKI97" s="887"/>
      <c r="TKJ97" s="885"/>
      <c r="TKK97" s="886"/>
      <c r="TKL97" s="886"/>
      <c r="TKM97" s="886"/>
      <c r="TKN97" s="886"/>
      <c r="TKO97" s="886"/>
      <c r="TKP97" s="886"/>
      <c r="TKQ97" s="886"/>
      <c r="TKR97" s="887"/>
      <c r="TKS97" s="885"/>
      <c r="TKT97" s="886"/>
      <c r="TKU97" s="886"/>
      <c r="TKV97" s="886"/>
      <c r="TKW97" s="886"/>
      <c r="TKX97" s="886"/>
      <c r="TKY97" s="886"/>
      <c r="TKZ97" s="886"/>
      <c r="TLA97" s="887"/>
      <c r="TLB97" s="885"/>
      <c r="TLC97" s="886"/>
      <c r="TLD97" s="886"/>
      <c r="TLE97" s="886"/>
      <c r="TLF97" s="886"/>
      <c r="TLG97" s="886"/>
      <c r="TLH97" s="886"/>
      <c r="TLI97" s="886"/>
      <c r="TLJ97" s="887"/>
      <c r="TLK97" s="885"/>
      <c r="TLL97" s="886"/>
      <c r="TLM97" s="886"/>
      <c r="TLN97" s="886"/>
      <c r="TLO97" s="886"/>
      <c r="TLP97" s="886"/>
      <c r="TLQ97" s="886"/>
      <c r="TLR97" s="886"/>
      <c r="TLS97" s="887"/>
      <c r="TLT97" s="885"/>
      <c r="TLU97" s="886"/>
      <c r="TLV97" s="886"/>
      <c r="TLW97" s="886"/>
      <c r="TLX97" s="886"/>
      <c r="TLY97" s="886"/>
      <c r="TLZ97" s="886"/>
      <c r="TMA97" s="886"/>
      <c r="TMB97" s="887"/>
      <c r="TMC97" s="885"/>
      <c r="TMD97" s="886"/>
      <c r="TME97" s="886"/>
      <c r="TMF97" s="886"/>
      <c r="TMG97" s="886"/>
      <c r="TMH97" s="886"/>
      <c r="TMI97" s="886"/>
      <c r="TMJ97" s="886"/>
      <c r="TMK97" s="887"/>
      <c r="TML97" s="885"/>
      <c r="TMM97" s="886"/>
      <c r="TMN97" s="886"/>
      <c r="TMO97" s="886"/>
      <c r="TMP97" s="886"/>
      <c r="TMQ97" s="886"/>
      <c r="TMR97" s="886"/>
      <c r="TMS97" s="886"/>
      <c r="TMT97" s="887"/>
      <c r="TMU97" s="885"/>
      <c r="TMV97" s="886"/>
      <c r="TMW97" s="886"/>
      <c r="TMX97" s="886"/>
      <c r="TMY97" s="886"/>
      <c r="TMZ97" s="886"/>
      <c r="TNA97" s="886"/>
      <c r="TNB97" s="886"/>
      <c r="TNC97" s="887"/>
      <c r="TND97" s="885"/>
      <c r="TNE97" s="886"/>
      <c r="TNF97" s="886"/>
      <c r="TNG97" s="886"/>
      <c r="TNH97" s="886"/>
      <c r="TNI97" s="886"/>
      <c r="TNJ97" s="886"/>
      <c r="TNK97" s="886"/>
      <c r="TNL97" s="887"/>
      <c r="TNM97" s="885"/>
      <c r="TNN97" s="886"/>
      <c r="TNO97" s="886"/>
      <c r="TNP97" s="886"/>
      <c r="TNQ97" s="886"/>
      <c r="TNR97" s="886"/>
      <c r="TNS97" s="886"/>
      <c r="TNT97" s="886"/>
      <c r="TNU97" s="887"/>
      <c r="TNV97" s="885"/>
      <c r="TNW97" s="886"/>
      <c r="TNX97" s="886"/>
      <c r="TNY97" s="886"/>
      <c r="TNZ97" s="886"/>
      <c r="TOA97" s="886"/>
      <c r="TOB97" s="886"/>
      <c r="TOC97" s="886"/>
      <c r="TOD97" s="887"/>
      <c r="TOE97" s="885"/>
      <c r="TOF97" s="886"/>
      <c r="TOG97" s="886"/>
      <c r="TOH97" s="886"/>
      <c r="TOI97" s="886"/>
      <c r="TOJ97" s="886"/>
      <c r="TOK97" s="886"/>
      <c r="TOL97" s="886"/>
      <c r="TOM97" s="887"/>
      <c r="TON97" s="885"/>
      <c r="TOO97" s="886"/>
      <c r="TOP97" s="886"/>
      <c r="TOQ97" s="886"/>
      <c r="TOR97" s="886"/>
      <c r="TOS97" s="886"/>
      <c r="TOT97" s="886"/>
      <c r="TOU97" s="886"/>
      <c r="TOV97" s="887"/>
      <c r="TOW97" s="885"/>
      <c r="TOX97" s="886"/>
      <c r="TOY97" s="886"/>
      <c r="TOZ97" s="886"/>
      <c r="TPA97" s="886"/>
      <c r="TPB97" s="886"/>
      <c r="TPC97" s="886"/>
      <c r="TPD97" s="886"/>
      <c r="TPE97" s="887"/>
      <c r="TPF97" s="885"/>
      <c r="TPG97" s="886"/>
      <c r="TPH97" s="886"/>
      <c r="TPI97" s="886"/>
      <c r="TPJ97" s="886"/>
      <c r="TPK97" s="886"/>
      <c r="TPL97" s="886"/>
      <c r="TPM97" s="886"/>
      <c r="TPN97" s="887"/>
      <c r="TPO97" s="885"/>
      <c r="TPP97" s="886"/>
      <c r="TPQ97" s="886"/>
      <c r="TPR97" s="886"/>
      <c r="TPS97" s="886"/>
      <c r="TPT97" s="886"/>
      <c r="TPU97" s="886"/>
      <c r="TPV97" s="886"/>
      <c r="TPW97" s="887"/>
      <c r="TPX97" s="885"/>
      <c r="TPY97" s="886"/>
      <c r="TPZ97" s="886"/>
      <c r="TQA97" s="886"/>
      <c r="TQB97" s="886"/>
      <c r="TQC97" s="886"/>
      <c r="TQD97" s="886"/>
      <c r="TQE97" s="886"/>
      <c r="TQF97" s="887"/>
      <c r="TQG97" s="885"/>
      <c r="TQH97" s="886"/>
      <c r="TQI97" s="886"/>
      <c r="TQJ97" s="886"/>
      <c r="TQK97" s="886"/>
      <c r="TQL97" s="886"/>
      <c r="TQM97" s="886"/>
      <c r="TQN97" s="886"/>
      <c r="TQO97" s="887"/>
      <c r="TQP97" s="885"/>
      <c r="TQQ97" s="886"/>
      <c r="TQR97" s="886"/>
      <c r="TQS97" s="886"/>
      <c r="TQT97" s="886"/>
      <c r="TQU97" s="886"/>
      <c r="TQV97" s="886"/>
      <c r="TQW97" s="886"/>
      <c r="TQX97" s="887"/>
      <c r="TQY97" s="885"/>
      <c r="TQZ97" s="886"/>
      <c r="TRA97" s="886"/>
      <c r="TRB97" s="886"/>
      <c r="TRC97" s="886"/>
      <c r="TRD97" s="886"/>
      <c r="TRE97" s="886"/>
      <c r="TRF97" s="886"/>
      <c r="TRG97" s="887"/>
      <c r="TRH97" s="885"/>
      <c r="TRI97" s="886"/>
      <c r="TRJ97" s="886"/>
      <c r="TRK97" s="886"/>
      <c r="TRL97" s="886"/>
      <c r="TRM97" s="886"/>
      <c r="TRN97" s="886"/>
      <c r="TRO97" s="886"/>
      <c r="TRP97" s="887"/>
      <c r="TRQ97" s="885"/>
      <c r="TRR97" s="886"/>
      <c r="TRS97" s="886"/>
      <c r="TRT97" s="886"/>
      <c r="TRU97" s="886"/>
      <c r="TRV97" s="886"/>
      <c r="TRW97" s="886"/>
      <c r="TRX97" s="886"/>
      <c r="TRY97" s="887"/>
      <c r="TRZ97" s="885"/>
      <c r="TSA97" s="886"/>
      <c r="TSB97" s="886"/>
      <c r="TSC97" s="886"/>
      <c r="TSD97" s="886"/>
      <c r="TSE97" s="886"/>
      <c r="TSF97" s="886"/>
      <c r="TSG97" s="886"/>
      <c r="TSH97" s="887"/>
      <c r="TSI97" s="885"/>
      <c r="TSJ97" s="886"/>
      <c r="TSK97" s="886"/>
      <c r="TSL97" s="886"/>
      <c r="TSM97" s="886"/>
      <c r="TSN97" s="886"/>
      <c r="TSO97" s="886"/>
      <c r="TSP97" s="886"/>
      <c r="TSQ97" s="887"/>
      <c r="TSR97" s="885"/>
      <c r="TSS97" s="886"/>
      <c r="TST97" s="886"/>
      <c r="TSU97" s="886"/>
      <c r="TSV97" s="886"/>
      <c r="TSW97" s="886"/>
      <c r="TSX97" s="886"/>
      <c r="TSY97" s="886"/>
      <c r="TSZ97" s="887"/>
      <c r="TTA97" s="885"/>
      <c r="TTB97" s="886"/>
      <c r="TTC97" s="886"/>
      <c r="TTD97" s="886"/>
      <c r="TTE97" s="886"/>
      <c r="TTF97" s="886"/>
      <c r="TTG97" s="886"/>
      <c r="TTH97" s="886"/>
      <c r="TTI97" s="887"/>
      <c r="TTJ97" s="885"/>
      <c r="TTK97" s="886"/>
      <c r="TTL97" s="886"/>
      <c r="TTM97" s="886"/>
      <c r="TTN97" s="886"/>
      <c r="TTO97" s="886"/>
      <c r="TTP97" s="886"/>
      <c r="TTQ97" s="886"/>
      <c r="TTR97" s="887"/>
      <c r="TTS97" s="885"/>
      <c r="TTT97" s="886"/>
      <c r="TTU97" s="886"/>
      <c r="TTV97" s="886"/>
      <c r="TTW97" s="886"/>
      <c r="TTX97" s="886"/>
      <c r="TTY97" s="886"/>
      <c r="TTZ97" s="886"/>
      <c r="TUA97" s="887"/>
      <c r="TUB97" s="885"/>
      <c r="TUC97" s="886"/>
      <c r="TUD97" s="886"/>
      <c r="TUE97" s="886"/>
      <c r="TUF97" s="886"/>
      <c r="TUG97" s="886"/>
      <c r="TUH97" s="886"/>
      <c r="TUI97" s="886"/>
      <c r="TUJ97" s="887"/>
      <c r="TUK97" s="885"/>
      <c r="TUL97" s="886"/>
      <c r="TUM97" s="886"/>
      <c r="TUN97" s="886"/>
      <c r="TUO97" s="886"/>
      <c r="TUP97" s="886"/>
      <c r="TUQ97" s="886"/>
      <c r="TUR97" s="886"/>
      <c r="TUS97" s="887"/>
      <c r="TUT97" s="885"/>
      <c r="TUU97" s="886"/>
      <c r="TUV97" s="886"/>
      <c r="TUW97" s="886"/>
      <c r="TUX97" s="886"/>
      <c r="TUY97" s="886"/>
      <c r="TUZ97" s="886"/>
      <c r="TVA97" s="886"/>
      <c r="TVB97" s="887"/>
      <c r="TVC97" s="885"/>
      <c r="TVD97" s="886"/>
      <c r="TVE97" s="886"/>
      <c r="TVF97" s="886"/>
      <c r="TVG97" s="886"/>
      <c r="TVH97" s="886"/>
      <c r="TVI97" s="886"/>
      <c r="TVJ97" s="886"/>
      <c r="TVK97" s="887"/>
      <c r="TVL97" s="885"/>
      <c r="TVM97" s="886"/>
      <c r="TVN97" s="886"/>
      <c r="TVO97" s="886"/>
      <c r="TVP97" s="886"/>
      <c r="TVQ97" s="886"/>
      <c r="TVR97" s="886"/>
      <c r="TVS97" s="886"/>
      <c r="TVT97" s="887"/>
      <c r="TVU97" s="885"/>
      <c r="TVV97" s="886"/>
      <c r="TVW97" s="886"/>
      <c r="TVX97" s="886"/>
      <c r="TVY97" s="886"/>
      <c r="TVZ97" s="886"/>
      <c r="TWA97" s="886"/>
      <c r="TWB97" s="886"/>
      <c r="TWC97" s="887"/>
      <c r="TWD97" s="885"/>
      <c r="TWE97" s="886"/>
      <c r="TWF97" s="886"/>
      <c r="TWG97" s="886"/>
      <c r="TWH97" s="886"/>
      <c r="TWI97" s="886"/>
      <c r="TWJ97" s="886"/>
      <c r="TWK97" s="886"/>
      <c r="TWL97" s="887"/>
      <c r="TWM97" s="885"/>
      <c r="TWN97" s="886"/>
      <c r="TWO97" s="886"/>
      <c r="TWP97" s="886"/>
      <c r="TWQ97" s="886"/>
      <c r="TWR97" s="886"/>
      <c r="TWS97" s="886"/>
      <c r="TWT97" s="886"/>
      <c r="TWU97" s="887"/>
      <c r="TWV97" s="885"/>
      <c r="TWW97" s="886"/>
      <c r="TWX97" s="886"/>
      <c r="TWY97" s="886"/>
      <c r="TWZ97" s="886"/>
      <c r="TXA97" s="886"/>
      <c r="TXB97" s="886"/>
      <c r="TXC97" s="886"/>
      <c r="TXD97" s="887"/>
      <c r="TXE97" s="885"/>
      <c r="TXF97" s="886"/>
      <c r="TXG97" s="886"/>
      <c r="TXH97" s="886"/>
      <c r="TXI97" s="886"/>
      <c r="TXJ97" s="886"/>
      <c r="TXK97" s="886"/>
      <c r="TXL97" s="886"/>
      <c r="TXM97" s="887"/>
      <c r="TXN97" s="885"/>
      <c r="TXO97" s="886"/>
      <c r="TXP97" s="886"/>
      <c r="TXQ97" s="886"/>
      <c r="TXR97" s="886"/>
      <c r="TXS97" s="886"/>
      <c r="TXT97" s="886"/>
      <c r="TXU97" s="886"/>
      <c r="TXV97" s="887"/>
      <c r="TXW97" s="885"/>
      <c r="TXX97" s="886"/>
      <c r="TXY97" s="886"/>
      <c r="TXZ97" s="886"/>
      <c r="TYA97" s="886"/>
      <c r="TYB97" s="886"/>
      <c r="TYC97" s="886"/>
      <c r="TYD97" s="886"/>
      <c r="TYE97" s="887"/>
      <c r="TYF97" s="885"/>
      <c r="TYG97" s="886"/>
      <c r="TYH97" s="886"/>
      <c r="TYI97" s="886"/>
      <c r="TYJ97" s="886"/>
      <c r="TYK97" s="886"/>
      <c r="TYL97" s="886"/>
      <c r="TYM97" s="886"/>
      <c r="TYN97" s="887"/>
      <c r="TYO97" s="885"/>
      <c r="TYP97" s="886"/>
      <c r="TYQ97" s="886"/>
      <c r="TYR97" s="886"/>
      <c r="TYS97" s="886"/>
      <c r="TYT97" s="886"/>
      <c r="TYU97" s="886"/>
      <c r="TYV97" s="886"/>
      <c r="TYW97" s="887"/>
      <c r="TYX97" s="885"/>
      <c r="TYY97" s="886"/>
      <c r="TYZ97" s="886"/>
      <c r="TZA97" s="886"/>
      <c r="TZB97" s="886"/>
      <c r="TZC97" s="886"/>
      <c r="TZD97" s="886"/>
      <c r="TZE97" s="886"/>
      <c r="TZF97" s="887"/>
      <c r="TZG97" s="885"/>
      <c r="TZH97" s="886"/>
      <c r="TZI97" s="886"/>
      <c r="TZJ97" s="886"/>
      <c r="TZK97" s="886"/>
      <c r="TZL97" s="886"/>
      <c r="TZM97" s="886"/>
      <c r="TZN97" s="886"/>
      <c r="TZO97" s="887"/>
      <c r="TZP97" s="885"/>
      <c r="TZQ97" s="886"/>
      <c r="TZR97" s="886"/>
      <c r="TZS97" s="886"/>
      <c r="TZT97" s="886"/>
      <c r="TZU97" s="886"/>
      <c r="TZV97" s="886"/>
      <c r="TZW97" s="886"/>
      <c r="TZX97" s="887"/>
      <c r="TZY97" s="885"/>
      <c r="TZZ97" s="886"/>
      <c r="UAA97" s="886"/>
      <c r="UAB97" s="886"/>
      <c r="UAC97" s="886"/>
      <c r="UAD97" s="886"/>
      <c r="UAE97" s="886"/>
      <c r="UAF97" s="886"/>
      <c r="UAG97" s="887"/>
      <c r="UAH97" s="885"/>
      <c r="UAI97" s="886"/>
      <c r="UAJ97" s="886"/>
      <c r="UAK97" s="886"/>
      <c r="UAL97" s="886"/>
      <c r="UAM97" s="886"/>
      <c r="UAN97" s="886"/>
      <c r="UAO97" s="886"/>
      <c r="UAP97" s="887"/>
      <c r="UAQ97" s="885"/>
      <c r="UAR97" s="886"/>
      <c r="UAS97" s="886"/>
      <c r="UAT97" s="886"/>
      <c r="UAU97" s="886"/>
      <c r="UAV97" s="886"/>
      <c r="UAW97" s="886"/>
      <c r="UAX97" s="886"/>
      <c r="UAY97" s="887"/>
      <c r="UAZ97" s="885"/>
      <c r="UBA97" s="886"/>
      <c r="UBB97" s="886"/>
      <c r="UBC97" s="886"/>
      <c r="UBD97" s="886"/>
      <c r="UBE97" s="886"/>
      <c r="UBF97" s="886"/>
      <c r="UBG97" s="886"/>
      <c r="UBH97" s="887"/>
      <c r="UBI97" s="885"/>
      <c r="UBJ97" s="886"/>
      <c r="UBK97" s="886"/>
      <c r="UBL97" s="886"/>
      <c r="UBM97" s="886"/>
      <c r="UBN97" s="886"/>
      <c r="UBO97" s="886"/>
      <c r="UBP97" s="886"/>
      <c r="UBQ97" s="887"/>
      <c r="UBR97" s="885"/>
      <c r="UBS97" s="886"/>
      <c r="UBT97" s="886"/>
      <c r="UBU97" s="886"/>
      <c r="UBV97" s="886"/>
      <c r="UBW97" s="886"/>
      <c r="UBX97" s="886"/>
      <c r="UBY97" s="886"/>
      <c r="UBZ97" s="887"/>
      <c r="UCA97" s="885"/>
      <c r="UCB97" s="886"/>
      <c r="UCC97" s="886"/>
      <c r="UCD97" s="886"/>
      <c r="UCE97" s="886"/>
      <c r="UCF97" s="886"/>
      <c r="UCG97" s="886"/>
      <c r="UCH97" s="886"/>
      <c r="UCI97" s="887"/>
      <c r="UCJ97" s="885"/>
      <c r="UCK97" s="886"/>
      <c r="UCL97" s="886"/>
      <c r="UCM97" s="886"/>
      <c r="UCN97" s="886"/>
      <c r="UCO97" s="886"/>
      <c r="UCP97" s="886"/>
      <c r="UCQ97" s="886"/>
      <c r="UCR97" s="887"/>
      <c r="UCS97" s="885"/>
      <c r="UCT97" s="886"/>
      <c r="UCU97" s="886"/>
      <c r="UCV97" s="886"/>
      <c r="UCW97" s="886"/>
      <c r="UCX97" s="886"/>
      <c r="UCY97" s="886"/>
      <c r="UCZ97" s="886"/>
      <c r="UDA97" s="887"/>
      <c r="UDB97" s="885"/>
      <c r="UDC97" s="886"/>
      <c r="UDD97" s="886"/>
      <c r="UDE97" s="886"/>
      <c r="UDF97" s="886"/>
      <c r="UDG97" s="886"/>
      <c r="UDH97" s="886"/>
      <c r="UDI97" s="886"/>
      <c r="UDJ97" s="887"/>
      <c r="UDK97" s="885"/>
      <c r="UDL97" s="886"/>
      <c r="UDM97" s="886"/>
      <c r="UDN97" s="886"/>
      <c r="UDO97" s="886"/>
      <c r="UDP97" s="886"/>
      <c r="UDQ97" s="886"/>
      <c r="UDR97" s="886"/>
      <c r="UDS97" s="887"/>
      <c r="UDT97" s="885"/>
      <c r="UDU97" s="886"/>
      <c r="UDV97" s="886"/>
      <c r="UDW97" s="886"/>
      <c r="UDX97" s="886"/>
      <c r="UDY97" s="886"/>
      <c r="UDZ97" s="886"/>
      <c r="UEA97" s="886"/>
      <c r="UEB97" s="887"/>
      <c r="UEC97" s="885"/>
      <c r="UED97" s="886"/>
      <c r="UEE97" s="886"/>
      <c r="UEF97" s="886"/>
      <c r="UEG97" s="886"/>
      <c r="UEH97" s="886"/>
      <c r="UEI97" s="886"/>
      <c r="UEJ97" s="886"/>
      <c r="UEK97" s="887"/>
      <c r="UEL97" s="885"/>
      <c r="UEM97" s="886"/>
      <c r="UEN97" s="886"/>
      <c r="UEO97" s="886"/>
      <c r="UEP97" s="886"/>
      <c r="UEQ97" s="886"/>
      <c r="UER97" s="886"/>
      <c r="UES97" s="886"/>
      <c r="UET97" s="887"/>
      <c r="UEU97" s="885"/>
      <c r="UEV97" s="886"/>
      <c r="UEW97" s="886"/>
      <c r="UEX97" s="886"/>
      <c r="UEY97" s="886"/>
      <c r="UEZ97" s="886"/>
      <c r="UFA97" s="886"/>
      <c r="UFB97" s="886"/>
      <c r="UFC97" s="887"/>
      <c r="UFD97" s="885"/>
      <c r="UFE97" s="886"/>
      <c r="UFF97" s="886"/>
      <c r="UFG97" s="886"/>
      <c r="UFH97" s="886"/>
      <c r="UFI97" s="886"/>
      <c r="UFJ97" s="886"/>
      <c r="UFK97" s="886"/>
      <c r="UFL97" s="887"/>
      <c r="UFM97" s="885"/>
      <c r="UFN97" s="886"/>
      <c r="UFO97" s="886"/>
      <c r="UFP97" s="886"/>
      <c r="UFQ97" s="886"/>
      <c r="UFR97" s="886"/>
      <c r="UFS97" s="886"/>
      <c r="UFT97" s="886"/>
      <c r="UFU97" s="887"/>
      <c r="UFV97" s="885"/>
      <c r="UFW97" s="886"/>
      <c r="UFX97" s="886"/>
      <c r="UFY97" s="886"/>
      <c r="UFZ97" s="886"/>
      <c r="UGA97" s="886"/>
      <c r="UGB97" s="886"/>
      <c r="UGC97" s="886"/>
      <c r="UGD97" s="887"/>
      <c r="UGE97" s="885"/>
      <c r="UGF97" s="886"/>
      <c r="UGG97" s="886"/>
      <c r="UGH97" s="886"/>
      <c r="UGI97" s="886"/>
      <c r="UGJ97" s="886"/>
      <c r="UGK97" s="886"/>
      <c r="UGL97" s="886"/>
      <c r="UGM97" s="887"/>
      <c r="UGN97" s="885"/>
      <c r="UGO97" s="886"/>
      <c r="UGP97" s="886"/>
      <c r="UGQ97" s="886"/>
      <c r="UGR97" s="886"/>
      <c r="UGS97" s="886"/>
      <c r="UGT97" s="886"/>
      <c r="UGU97" s="886"/>
      <c r="UGV97" s="887"/>
      <c r="UGW97" s="885"/>
      <c r="UGX97" s="886"/>
      <c r="UGY97" s="886"/>
      <c r="UGZ97" s="886"/>
      <c r="UHA97" s="886"/>
      <c r="UHB97" s="886"/>
      <c r="UHC97" s="886"/>
      <c r="UHD97" s="886"/>
      <c r="UHE97" s="887"/>
      <c r="UHF97" s="885"/>
      <c r="UHG97" s="886"/>
      <c r="UHH97" s="886"/>
      <c r="UHI97" s="886"/>
      <c r="UHJ97" s="886"/>
      <c r="UHK97" s="886"/>
      <c r="UHL97" s="886"/>
      <c r="UHM97" s="886"/>
      <c r="UHN97" s="887"/>
      <c r="UHO97" s="885"/>
      <c r="UHP97" s="886"/>
      <c r="UHQ97" s="886"/>
      <c r="UHR97" s="886"/>
      <c r="UHS97" s="886"/>
      <c r="UHT97" s="886"/>
      <c r="UHU97" s="886"/>
      <c r="UHV97" s="886"/>
      <c r="UHW97" s="887"/>
      <c r="UHX97" s="885"/>
      <c r="UHY97" s="886"/>
      <c r="UHZ97" s="886"/>
      <c r="UIA97" s="886"/>
      <c r="UIB97" s="886"/>
      <c r="UIC97" s="886"/>
      <c r="UID97" s="886"/>
      <c r="UIE97" s="886"/>
      <c r="UIF97" s="887"/>
      <c r="UIG97" s="885"/>
      <c r="UIH97" s="886"/>
      <c r="UII97" s="886"/>
      <c r="UIJ97" s="886"/>
      <c r="UIK97" s="886"/>
      <c r="UIL97" s="886"/>
      <c r="UIM97" s="886"/>
      <c r="UIN97" s="886"/>
      <c r="UIO97" s="887"/>
      <c r="UIP97" s="885"/>
      <c r="UIQ97" s="886"/>
      <c r="UIR97" s="886"/>
      <c r="UIS97" s="886"/>
      <c r="UIT97" s="886"/>
      <c r="UIU97" s="886"/>
      <c r="UIV97" s="886"/>
      <c r="UIW97" s="886"/>
      <c r="UIX97" s="887"/>
      <c r="UIY97" s="885"/>
      <c r="UIZ97" s="886"/>
      <c r="UJA97" s="886"/>
      <c r="UJB97" s="886"/>
      <c r="UJC97" s="886"/>
      <c r="UJD97" s="886"/>
      <c r="UJE97" s="886"/>
      <c r="UJF97" s="886"/>
      <c r="UJG97" s="887"/>
      <c r="UJH97" s="885"/>
      <c r="UJI97" s="886"/>
      <c r="UJJ97" s="886"/>
      <c r="UJK97" s="886"/>
      <c r="UJL97" s="886"/>
      <c r="UJM97" s="886"/>
      <c r="UJN97" s="886"/>
      <c r="UJO97" s="886"/>
      <c r="UJP97" s="887"/>
      <c r="UJQ97" s="885"/>
      <c r="UJR97" s="886"/>
      <c r="UJS97" s="886"/>
      <c r="UJT97" s="886"/>
      <c r="UJU97" s="886"/>
      <c r="UJV97" s="886"/>
      <c r="UJW97" s="886"/>
      <c r="UJX97" s="886"/>
      <c r="UJY97" s="887"/>
      <c r="UJZ97" s="885"/>
      <c r="UKA97" s="886"/>
      <c r="UKB97" s="886"/>
      <c r="UKC97" s="886"/>
      <c r="UKD97" s="886"/>
      <c r="UKE97" s="886"/>
      <c r="UKF97" s="886"/>
      <c r="UKG97" s="886"/>
      <c r="UKH97" s="887"/>
      <c r="UKI97" s="885"/>
      <c r="UKJ97" s="886"/>
      <c r="UKK97" s="886"/>
      <c r="UKL97" s="886"/>
      <c r="UKM97" s="886"/>
      <c r="UKN97" s="886"/>
      <c r="UKO97" s="886"/>
      <c r="UKP97" s="886"/>
      <c r="UKQ97" s="887"/>
      <c r="UKR97" s="885"/>
      <c r="UKS97" s="886"/>
      <c r="UKT97" s="886"/>
      <c r="UKU97" s="886"/>
      <c r="UKV97" s="886"/>
      <c r="UKW97" s="886"/>
      <c r="UKX97" s="886"/>
      <c r="UKY97" s="886"/>
      <c r="UKZ97" s="887"/>
      <c r="ULA97" s="885"/>
      <c r="ULB97" s="886"/>
      <c r="ULC97" s="886"/>
      <c r="ULD97" s="886"/>
      <c r="ULE97" s="886"/>
      <c r="ULF97" s="886"/>
      <c r="ULG97" s="886"/>
      <c r="ULH97" s="886"/>
      <c r="ULI97" s="887"/>
      <c r="ULJ97" s="885"/>
      <c r="ULK97" s="886"/>
      <c r="ULL97" s="886"/>
      <c r="ULM97" s="886"/>
      <c r="ULN97" s="886"/>
      <c r="ULO97" s="886"/>
      <c r="ULP97" s="886"/>
      <c r="ULQ97" s="886"/>
      <c r="ULR97" s="887"/>
      <c r="ULS97" s="885"/>
      <c r="ULT97" s="886"/>
      <c r="ULU97" s="886"/>
      <c r="ULV97" s="886"/>
      <c r="ULW97" s="886"/>
      <c r="ULX97" s="886"/>
      <c r="ULY97" s="886"/>
      <c r="ULZ97" s="886"/>
      <c r="UMA97" s="887"/>
      <c r="UMB97" s="885"/>
      <c r="UMC97" s="886"/>
      <c r="UMD97" s="886"/>
      <c r="UME97" s="886"/>
      <c r="UMF97" s="886"/>
      <c r="UMG97" s="886"/>
      <c r="UMH97" s="886"/>
      <c r="UMI97" s="886"/>
      <c r="UMJ97" s="887"/>
      <c r="UMK97" s="885"/>
      <c r="UML97" s="886"/>
      <c r="UMM97" s="886"/>
      <c r="UMN97" s="886"/>
      <c r="UMO97" s="886"/>
      <c r="UMP97" s="886"/>
      <c r="UMQ97" s="886"/>
      <c r="UMR97" s="886"/>
      <c r="UMS97" s="887"/>
      <c r="UMT97" s="885"/>
      <c r="UMU97" s="886"/>
      <c r="UMV97" s="886"/>
      <c r="UMW97" s="886"/>
      <c r="UMX97" s="886"/>
      <c r="UMY97" s="886"/>
      <c r="UMZ97" s="886"/>
      <c r="UNA97" s="886"/>
      <c r="UNB97" s="887"/>
      <c r="UNC97" s="885"/>
      <c r="UND97" s="886"/>
      <c r="UNE97" s="886"/>
      <c r="UNF97" s="886"/>
      <c r="UNG97" s="886"/>
      <c r="UNH97" s="886"/>
      <c r="UNI97" s="886"/>
      <c r="UNJ97" s="886"/>
      <c r="UNK97" s="887"/>
      <c r="UNL97" s="885"/>
      <c r="UNM97" s="886"/>
      <c r="UNN97" s="886"/>
      <c r="UNO97" s="886"/>
      <c r="UNP97" s="886"/>
      <c r="UNQ97" s="886"/>
      <c r="UNR97" s="886"/>
      <c r="UNS97" s="886"/>
      <c r="UNT97" s="887"/>
      <c r="UNU97" s="885"/>
      <c r="UNV97" s="886"/>
      <c r="UNW97" s="886"/>
      <c r="UNX97" s="886"/>
      <c r="UNY97" s="886"/>
      <c r="UNZ97" s="886"/>
      <c r="UOA97" s="886"/>
      <c r="UOB97" s="886"/>
      <c r="UOC97" s="887"/>
      <c r="UOD97" s="885"/>
      <c r="UOE97" s="886"/>
      <c r="UOF97" s="886"/>
      <c r="UOG97" s="886"/>
      <c r="UOH97" s="886"/>
      <c r="UOI97" s="886"/>
      <c r="UOJ97" s="886"/>
      <c r="UOK97" s="886"/>
      <c r="UOL97" s="887"/>
      <c r="UOM97" s="885"/>
      <c r="UON97" s="886"/>
      <c r="UOO97" s="886"/>
      <c r="UOP97" s="886"/>
      <c r="UOQ97" s="886"/>
      <c r="UOR97" s="886"/>
      <c r="UOS97" s="886"/>
      <c r="UOT97" s="886"/>
      <c r="UOU97" s="887"/>
      <c r="UOV97" s="885"/>
      <c r="UOW97" s="886"/>
      <c r="UOX97" s="886"/>
      <c r="UOY97" s="886"/>
      <c r="UOZ97" s="886"/>
      <c r="UPA97" s="886"/>
      <c r="UPB97" s="886"/>
      <c r="UPC97" s="886"/>
      <c r="UPD97" s="887"/>
      <c r="UPE97" s="885"/>
      <c r="UPF97" s="886"/>
      <c r="UPG97" s="886"/>
      <c r="UPH97" s="886"/>
      <c r="UPI97" s="886"/>
      <c r="UPJ97" s="886"/>
      <c r="UPK97" s="886"/>
      <c r="UPL97" s="886"/>
      <c r="UPM97" s="887"/>
      <c r="UPN97" s="885"/>
      <c r="UPO97" s="886"/>
      <c r="UPP97" s="886"/>
      <c r="UPQ97" s="886"/>
      <c r="UPR97" s="886"/>
      <c r="UPS97" s="886"/>
      <c r="UPT97" s="886"/>
      <c r="UPU97" s="886"/>
      <c r="UPV97" s="887"/>
      <c r="UPW97" s="885"/>
      <c r="UPX97" s="886"/>
      <c r="UPY97" s="886"/>
      <c r="UPZ97" s="886"/>
      <c r="UQA97" s="886"/>
      <c r="UQB97" s="886"/>
      <c r="UQC97" s="886"/>
      <c r="UQD97" s="886"/>
      <c r="UQE97" s="887"/>
      <c r="UQF97" s="885"/>
      <c r="UQG97" s="886"/>
      <c r="UQH97" s="886"/>
      <c r="UQI97" s="886"/>
      <c r="UQJ97" s="886"/>
      <c r="UQK97" s="886"/>
      <c r="UQL97" s="886"/>
      <c r="UQM97" s="886"/>
      <c r="UQN97" s="887"/>
      <c r="UQO97" s="885"/>
      <c r="UQP97" s="886"/>
      <c r="UQQ97" s="886"/>
      <c r="UQR97" s="886"/>
      <c r="UQS97" s="886"/>
      <c r="UQT97" s="886"/>
      <c r="UQU97" s="886"/>
      <c r="UQV97" s="886"/>
      <c r="UQW97" s="887"/>
      <c r="UQX97" s="885"/>
      <c r="UQY97" s="886"/>
      <c r="UQZ97" s="886"/>
      <c r="URA97" s="886"/>
      <c r="URB97" s="886"/>
      <c r="URC97" s="886"/>
      <c r="URD97" s="886"/>
      <c r="URE97" s="886"/>
      <c r="URF97" s="887"/>
      <c r="URG97" s="885"/>
      <c r="URH97" s="886"/>
      <c r="URI97" s="886"/>
      <c r="URJ97" s="886"/>
      <c r="URK97" s="886"/>
      <c r="URL97" s="886"/>
      <c r="URM97" s="886"/>
      <c r="URN97" s="886"/>
      <c r="URO97" s="887"/>
      <c r="URP97" s="885"/>
      <c r="URQ97" s="886"/>
      <c r="URR97" s="886"/>
      <c r="URS97" s="886"/>
      <c r="URT97" s="886"/>
      <c r="URU97" s="886"/>
      <c r="URV97" s="886"/>
      <c r="URW97" s="886"/>
      <c r="URX97" s="887"/>
      <c r="URY97" s="885"/>
      <c r="URZ97" s="886"/>
      <c r="USA97" s="886"/>
      <c r="USB97" s="886"/>
      <c r="USC97" s="886"/>
      <c r="USD97" s="886"/>
      <c r="USE97" s="886"/>
      <c r="USF97" s="886"/>
      <c r="USG97" s="887"/>
      <c r="USH97" s="885"/>
      <c r="USI97" s="886"/>
      <c r="USJ97" s="886"/>
      <c r="USK97" s="886"/>
      <c r="USL97" s="886"/>
      <c r="USM97" s="886"/>
      <c r="USN97" s="886"/>
      <c r="USO97" s="886"/>
      <c r="USP97" s="887"/>
      <c r="USQ97" s="885"/>
      <c r="USR97" s="886"/>
      <c r="USS97" s="886"/>
      <c r="UST97" s="886"/>
      <c r="USU97" s="886"/>
      <c r="USV97" s="886"/>
      <c r="USW97" s="886"/>
      <c r="USX97" s="886"/>
      <c r="USY97" s="887"/>
      <c r="USZ97" s="885"/>
      <c r="UTA97" s="886"/>
      <c r="UTB97" s="886"/>
      <c r="UTC97" s="886"/>
      <c r="UTD97" s="886"/>
      <c r="UTE97" s="886"/>
      <c r="UTF97" s="886"/>
      <c r="UTG97" s="886"/>
      <c r="UTH97" s="887"/>
      <c r="UTI97" s="885"/>
      <c r="UTJ97" s="886"/>
      <c r="UTK97" s="886"/>
      <c r="UTL97" s="886"/>
      <c r="UTM97" s="886"/>
      <c r="UTN97" s="886"/>
      <c r="UTO97" s="886"/>
      <c r="UTP97" s="886"/>
      <c r="UTQ97" s="887"/>
      <c r="UTR97" s="885"/>
      <c r="UTS97" s="886"/>
      <c r="UTT97" s="886"/>
      <c r="UTU97" s="886"/>
      <c r="UTV97" s="886"/>
      <c r="UTW97" s="886"/>
      <c r="UTX97" s="886"/>
      <c r="UTY97" s="886"/>
      <c r="UTZ97" s="887"/>
      <c r="UUA97" s="885"/>
      <c r="UUB97" s="886"/>
      <c r="UUC97" s="886"/>
      <c r="UUD97" s="886"/>
      <c r="UUE97" s="886"/>
      <c r="UUF97" s="886"/>
      <c r="UUG97" s="886"/>
      <c r="UUH97" s="886"/>
      <c r="UUI97" s="887"/>
      <c r="UUJ97" s="885"/>
      <c r="UUK97" s="886"/>
      <c r="UUL97" s="886"/>
      <c r="UUM97" s="886"/>
      <c r="UUN97" s="886"/>
      <c r="UUO97" s="886"/>
      <c r="UUP97" s="886"/>
      <c r="UUQ97" s="886"/>
      <c r="UUR97" s="887"/>
      <c r="UUS97" s="885"/>
      <c r="UUT97" s="886"/>
      <c r="UUU97" s="886"/>
      <c r="UUV97" s="886"/>
      <c r="UUW97" s="886"/>
      <c r="UUX97" s="886"/>
      <c r="UUY97" s="886"/>
      <c r="UUZ97" s="886"/>
      <c r="UVA97" s="887"/>
      <c r="UVB97" s="885"/>
      <c r="UVC97" s="886"/>
      <c r="UVD97" s="886"/>
      <c r="UVE97" s="886"/>
      <c r="UVF97" s="886"/>
      <c r="UVG97" s="886"/>
      <c r="UVH97" s="886"/>
      <c r="UVI97" s="886"/>
      <c r="UVJ97" s="887"/>
      <c r="UVK97" s="885"/>
      <c r="UVL97" s="886"/>
      <c r="UVM97" s="886"/>
      <c r="UVN97" s="886"/>
      <c r="UVO97" s="886"/>
      <c r="UVP97" s="886"/>
      <c r="UVQ97" s="886"/>
      <c r="UVR97" s="886"/>
      <c r="UVS97" s="887"/>
      <c r="UVT97" s="885"/>
      <c r="UVU97" s="886"/>
      <c r="UVV97" s="886"/>
      <c r="UVW97" s="886"/>
      <c r="UVX97" s="886"/>
      <c r="UVY97" s="886"/>
      <c r="UVZ97" s="886"/>
      <c r="UWA97" s="886"/>
      <c r="UWB97" s="887"/>
      <c r="UWC97" s="885"/>
      <c r="UWD97" s="886"/>
      <c r="UWE97" s="886"/>
      <c r="UWF97" s="886"/>
      <c r="UWG97" s="886"/>
      <c r="UWH97" s="886"/>
      <c r="UWI97" s="886"/>
      <c r="UWJ97" s="886"/>
      <c r="UWK97" s="887"/>
      <c r="UWL97" s="885"/>
      <c r="UWM97" s="886"/>
      <c r="UWN97" s="886"/>
      <c r="UWO97" s="886"/>
      <c r="UWP97" s="886"/>
      <c r="UWQ97" s="886"/>
      <c r="UWR97" s="886"/>
      <c r="UWS97" s="886"/>
      <c r="UWT97" s="887"/>
      <c r="UWU97" s="885"/>
      <c r="UWV97" s="886"/>
      <c r="UWW97" s="886"/>
      <c r="UWX97" s="886"/>
      <c r="UWY97" s="886"/>
      <c r="UWZ97" s="886"/>
      <c r="UXA97" s="886"/>
      <c r="UXB97" s="886"/>
      <c r="UXC97" s="887"/>
      <c r="UXD97" s="885"/>
      <c r="UXE97" s="886"/>
      <c r="UXF97" s="886"/>
      <c r="UXG97" s="886"/>
      <c r="UXH97" s="886"/>
      <c r="UXI97" s="886"/>
      <c r="UXJ97" s="886"/>
      <c r="UXK97" s="886"/>
      <c r="UXL97" s="887"/>
      <c r="UXM97" s="885"/>
      <c r="UXN97" s="886"/>
      <c r="UXO97" s="886"/>
      <c r="UXP97" s="886"/>
      <c r="UXQ97" s="886"/>
      <c r="UXR97" s="886"/>
      <c r="UXS97" s="886"/>
      <c r="UXT97" s="886"/>
      <c r="UXU97" s="887"/>
      <c r="UXV97" s="885"/>
      <c r="UXW97" s="886"/>
      <c r="UXX97" s="886"/>
      <c r="UXY97" s="886"/>
      <c r="UXZ97" s="886"/>
      <c r="UYA97" s="886"/>
      <c r="UYB97" s="886"/>
      <c r="UYC97" s="886"/>
      <c r="UYD97" s="887"/>
      <c r="UYE97" s="885"/>
      <c r="UYF97" s="886"/>
      <c r="UYG97" s="886"/>
      <c r="UYH97" s="886"/>
      <c r="UYI97" s="886"/>
      <c r="UYJ97" s="886"/>
      <c r="UYK97" s="886"/>
      <c r="UYL97" s="886"/>
      <c r="UYM97" s="887"/>
      <c r="UYN97" s="885"/>
      <c r="UYO97" s="886"/>
      <c r="UYP97" s="886"/>
      <c r="UYQ97" s="886"/>
      <c r="UYR97" s="886"/>
      <c r="UYS97" s="886"/>
      <c r="UYT97" s="886"/>
      <c r="UYU97" s="886"/>
      <c r="UYV97" s="887"/>
      <c r="UYW97" s="885"/>
      <c r="UYX97" s="886"/>
      <c r="UYY97" s="886"/>
      <c r="UYZ97" s="886"/>
      <c r="UZA97" s="886"/>
      <c r="UZB97" s="886"/>
      <c r="UZC97" s="886"/>
      <c r="UZD97" s="886"/>
      <c r="UZE97" s="887"/>
      <c r="UZF97" s="885"/>
      <c r="UZG97" s="886"/>
      <c r="UZH97" s="886"/>
      <c r="UZI97" s="886"/>
      <c r="UZJ97" s="886"/>
      <c r="UZK97" s="886"/>
      <c r="UZL97" s="886"/>
      <c r="UZM97" s="886"/>
      <c r="UZN97" s="887"/>
      <c r="UZO97" s="885"/>
      <c r="UZP97" s="886"/>
      <c r="UZQ97" s="886"/>
      <c r="UZR97" s="886"/>
      <c r="UZS97" s="886"/>
      <c r="UZT97" s="886"/>
      <c r="UZU97" s="886"/>
      <c r="UZV97" s="886"/>
      <c r="UZW97" s="887"/>
      <c r="UZX97" s="885"/>
      <c r="UZY97" s="886"/>
      <c r="UZZ97" s="886"/>
      <c r="VAA97" s="886"/>
      <c r="VAB97" s="886"/>
      <c r="VAC97" s="886"/>
      <c r="VAD97" s="886"/>
      <c r="VAE97" s="886"/>
      <c r="VAF97" s="887"/>
      <c r="VAG97" s="885"/>
      <c r="VAH97" s="886"/>
      <c r="VAI97" s="886"/>
      <c r="VAJ97" s="886"/>
      <c r="VAK97" s="886"/>
      <c r="VAL97" s="886"/>
      <c r="VAM97" s="886"/>
      <c r="VAN97" s="886"/>
      <c r="VAO97" s="887"/>
      <c r="VAP97" s="885"/>
      <c r="VAQ97" s="886"/>
      <c r="VAR97" s="886"/>
      <c r="VAS97" s="886"/>
      <c r="VAT97" s="886"/>
      <c r="VAU97" s="886"/>
      <c r="VAV97" s="886"/>
      <c r="VAW97" s="886"/>
      <c r="VAX97" s="887"/>
      <c r="VAY97" s="885"/>
      <c r="VAZ97" s="886"/>
      <c r="VBA97" s="886"/>
      <c r="VBB97" s="886"/>
      <c r="VBC97" s="886"/>
      <c r="VBD97" s="886"/>
      <c r="VBE97" s="886"/>
      <c r="VBF97" s="886"/>
      <c r="VBG97" s="887"/>
      <c r="VBH97" s="885"/>
      <c r="VBI97" s="886"/>
      <c r="VBJ97" s="886"/>
      <c r="VBK97" s="886"/>
      <c r="VBL97" s="886"/>
      <c r="VBM97" s="886"/>
      <c r="VBN97" s="886"/>
      <c r="VBO97" s="886"/>
      <c r="VBP97" s="887"/>
      <c r="VBQ97" s="885"/>
      <c r="VBR97" s="886"/>
      <c r="VBS97" s="886"/>
      <c r="VBT97" s="886"/>
      <c r="VBU97" s="886"/>
      <c r="VBV97" s="886"/>
      <c r="VBW97" s="886"/>
      <c r="VBX97" s="886"/>
      <c r="VBY97" s="887"/>
      <c r="VBZ97" s="885"/>
      <c r="VCA97" s="886"/>
      <c r="VCB97" s="886"/>
      <c r="VCC97" s="886"/>
      <c r="VCD97" s="886"/>
      <c r="VCE97" s="886"/>
      <c r="VCF97" s="886"/>
      <c r="VCG97" s="886"/>
      <c r="VCH97" s="887"/>
      <c r="VCI97" s="885"/>
      <c r="VCJ97" s="886"/>
      <c r="VCK97" s="886"/>
      <c r="VCL97" s="886"/>
      <c r="VCM97" s="886"/>
      <c r="VCN97" s="886"/>
      <c r="VCO97" s="886"/>
      <c r="VCP97" s="886"/>
      <c r="VCQ97" s="887"/>
      <c r="VCR97" s="885"/>
      <c r="VCS97" s="886"/>
      <c r="VCT97" s="886"/>
      <c r="VCU97" s="886"/>
      <c r="VCV97" s="886"/>
      <c r="VCW97" s="886"/>
      <c r="VCX97" s="886"/>
      <c r="VCY97" s="886"/>
      <c r="VCZ97" s="887"/>
      <c r="VDA97" s="885"/>
      <c r="VDB97" s="886"/>
      <c r="VDC97" s="886"/>
      <c r="VDD97" s="886"/>
      <c r="VDE97" s="886"/>
      <c r="VDF97" s="886"/>
      <c r="VDG97" s="886"/>
      <c r="VDH97" s="886"/>
      <c r="VDI97" s="887"/>
      <c r="VDJ97" s="885"/>
      <c r="VDK97" s="886"/>
      <c r="VDL97" s="886"/>
      <c r="VDM97" s="886"/>
      <c r="VDN97" s="886"/>
      <c r="VDO97" s="886"/>
      <c r="VDP97" s="886"/>
      <c r="VDQ97" s="886"/>
      <c r="VDR97" s="887"/>
      <c r="VDS97" s="885"/>
      <c r="VDT97" s="886"/>
      <c r="VDU97" s="886"/>
      <c r="VDV97" s="886"/>
      <c r="VDW97" s="886"/>
      <c r="VDX97" s="886"/>
      <c r="VDY97" s="886"/>
      <c r="VDZ97" s="886"/>
      <c r="VEA97" s="887"/>
      <c r="VEB97" s="885"/>
      <c r="VEC97" s="886"/>
      <c r="VED97" s="886"/>
      <c r="VEE97" s="886"/>
      <c r="VEF97" s="886"/>
      <c r="VEG97" s="886"/>
      <c r="VEH97" s="886"/>
      <c r="VEI97" s="886"/>
      <c r="VEJ97" s="887"/>
      <c r="VEK97" s="885"/>
      <c r="VEL97" s="886"/>
      <c r="VEM97" s="886"/>
      <c r="VEN97" s="886"/>
      <c r="VEO97" s="886"/>
      <c r="VEP97" s="886"/>
      <c r="VEQ97" s="886"/>
      <c r="VER97" s="886"/>
      <c r="VES97" s="887"/>
      <c r="VET97" s="885"/>
      <c r="VEU97" s="886"/>
      <c r="VEV97" s="886"/>
      <c r="VEW97" s="886"/>
      <c r="VEX97" s="886"/>
      <c r="VEY97" s="886"/>
      <c r="VEZ97" s="886"/>
      <c r="VFA97" s="886"/>
      <c r="VFB97" s="887"/>
      <c r="VFC97" s="885"/>
      <c r="VFD97" s="886"/>
      <c r="VFE97" s="886"/>
      <c r="VFF97" s="886"/>
      <c r="VFG97" s="886"/>
      <c r="VFH97" s="886"/>
      <c r="VFI97" s="886"/>
      <c r="VFJ97" s="886"/>
      <c r="VFK97" s="887"/>
      <c r="VFL97" s="885"/>
      <c r="VFM97" s="886"/>
      <c r="VFN97" s="886"/>
      <c r="VFO97" s="886"/>
      <c r="VFP97" s="886"/>
      <c r="VFQ97" s="886"/>
      <c r="VFR97" s="886"/>
      <c r="VFS97" s="886"/>
      <c r="VFT97" s="887"/>
      <c r="VFU97" s="885"/>
      <c r="VFV97" s="886"/>
      <c r="VFW97" s="886"/>
      <c r="VFX97" s="886"/>
      <c r="VFY97" s="886"/>
      <c r="VFZ97" s="886"/>
      <c r="VGA97" s="886"/>
      <c r="VGB97" s="886"/>
      <c r="VGC97" s="887"/>
      <c r="VGD97" s="885"/>
      <c r="VGE97" s="886"/>
      <c r="VGF97" s="886"/>
      <c r="VGG97" s="886"/>
      <c r="VGH97" s="886"/>
      <c r="VGI97" s="886"/>
      <c r="VGJ97" s="886"/>
      <c r="VGK97" s="886"/>
      <c r="VGL97" s="887"/>
      <c r="VGM97" s="885"/>
      <c r="VGN97" s="886"/>
      <c r="VGO97" s="886"/>
      <c r="VGP97" s="886"/>
      <c r="VGQ97" s="886"/>
      <c r="VGR97" s="886"/>
      <c r="VGS97" s="886"/>
      <c r="VGT97" s="886"/>
      <c r="VGU97" s="887"/>
      <c r="VGV97" s="885"/>
      <c r="VGW97" s="886"/>
      <c r="VGX97" s="886"/>
      <c r="VGY97" s="886"/>
      <c r="VGZ97" s="886"/>
      <c r="VHA97" s="886"/>
      <c r="VHB97" s="886"/>
      <c r="VHC97" s="886"/>
      <c r="VHD97" s="887"/>
      <c r="VHE97" s="885"/>
      <c r="VHF97" s="886"/>
      <c r="VHG97" s="886"/>
      <c r="VHH97" s="886"/>
      <c r="VHI97" s="886"/>
      <c r="VHJ97" s="886"/>
      <c r="VHK97" s="886"/>
      <c r="VHL97" s="886"/>
      <c r="VHM97" s="887"/>
      <c r="VHN97" s="885"/>
      <c r="VHO97" s="886"/>
      <c r="VHP97" s="886"/>
      <c r="VHQ97" s="886"/>
      <c r="VHR97" s="886"/>
      <c r="VHS97" s="886"/>
      <c r="VHT97" s="886"/>
      <c r="VHU97" s="886"/>
      <c r="VHV97" s="887"/>
      <c r="VHW97" s="885"/>
      <c r="VHX97" s="886"/>
      <c r="VHY97" s="886"/>
      <c r="VHZ97" s="886"/>
      <c r="VIA97" s="886"/>
      <c r="VIB97" s="886"/>
      <c r="VIC97" s="886"/>
      <c r="VID97" s="886"/>
      <c r="VIE97" s="887"/>
      <c r="VIF97" s="885"/>
      <c r="VIG97" s="886"/>
      <c r="VIH97" s="886"/>
      <c r="VII97" s="886"/>
      <c r="VIJ97" s="886"/>
      <c r="VIK97" s="886"/>
      <c r="VIL97" s="886"/>
      <c r="VIM97" s="886"/>
      <c r="VIN97" s="887"/>
      <c r="VIO97" s="885"/>
      <c r="VIP97" s="886"/>
      <c r="VIQ97" s="886"/>
      <c r="VIR97" s="886"/>
      <c r="VIS97" s="886"/>
      <c r="VIT97" s="886"/>
      <c r="VIU97" s="886"/>
      <c r="VIV97" s="886"/>
      <c r="VIW97" s="887"/>
      <c r="VIX97" s="885"/>
      <c r="VIY97" s="886"/>
      <c r="VIZ97" s="886"/>
      <c r="VJA97" s="886"/>
      <c r="VJB97" s="886"/>
      <c r="VJC97" s="886"/>
      <c r="VJD97" s="886"/>
      <c r="VJE97" s="886"/>
      <c r="VJF97" s="887"/>
      <c r="VJG97" s="885"/>
      <c r="VJH97" s="886"/>
      <c r="VJI97" s="886"/>
      <c r="VJJ97" s="886"/>
      <c r="VJK97" s="886"/>
      <c r="VJL97" s="886"/>
      <c r="VJM97" s="886"/>
      <c r="VJN97" s="886"/>
      <c r="VJO97" s="887"/>
      <c r="VJP97" s="885"/>
      <c r="VJQ97" s="886"/>
      <c r="VJR97" s="886"/>
      <c r="VJS97" s="886"/>
      <c r="VJT97" s="886"/>
      <c r="VJU97" s="886"/>
      <c r="VJV97" s="886"/>
      <c r="VJW97" s="886"/>
      <c r="VJX97" s="887"/>
      <c r="VJY97" s="885"/>
      <c r="VJZ97" s="886"/>
      <c r="VKA97" s="886"/>
      <c r="VKB97" s="886"/>
      <c r="VKC97" s="886"/>
      <c r="VKD97" s="886"/>
      <c r="VKE97" s="886"/>
      <c r="VKF97" s="886"/>
      <c r="VKG97" s="887"/>
      <c r="VKH97" s="885"/>
      <c r="VKI97" s="886"/>
      <c r="VKJ97" s="886"/>
      <c r="VKK97" s="886"/>
      <c r="VKL97" s="886"/>
      <c r="VKM97" s="886"/>
      <c r="VKN97" s="886"/>
      <c r="VKO97" s="886"/>
      <c r="VKP97" s="887"/>
      <c r="VKQ97" s="885"/>
      <c r="VKR97" s="886"/>
      <c r="VKS97" s="886"/>
      <c r="VKT97" s="886"/>
      <c r="VKU97" s="886"/>
      <c r="VKV97" s="886"/>
      <c r="VKW97" s="886"/>
      <c r="VKX97" s="886"/>
      <c r="VKY97" s="887"/>
      <c r="VKZ97" s="885"/>
      <c r="VLA97" s="886"/>
      <c r="VLB97" s="886"/>
      <c r="VLC97" s="886"/>
      <c r="VLD97" s="886"/>
      <c r="VLE97" s="886"/>
      <c r="VLF97" s="886"/>
      <c r="VLG97" s="886"/>
      <c r="VLH97" s="887"/>
      <c r="VLI97" s="885"/>
      <c r="VLJ97" s="886"/>
      <c r="VLK97" s="886"/>
      <c r="VLL97" s="886"/>
      <c r="VLM97" s="886"/>
      <c r="VLN97" s="886"/>
      <c r="VLO97" s="886"/>
      <c r="VLP97" s="886"/>
      <c r="VLQ97" s="887"/>
      <c r="VLR97" s="885"/>
      <c r="VLS97" s="886"/>
      <c r="VLT97" s="886"/>
      <c r="VLU97" s="886"/>
      <c r="VLV97" s="886"/>
      <c r="VLW97" s="886"/>
      <c r="VLX97" s="886"/>
      <c r="VLY97" s="886"/>
      <c r="VLZ97" s="887"/>
      <c r="VMA97" s="885"/>
      <c r="VMB97" s="886"/>
      <c r="VMC97" s="886"/>
      <c r="VMD97" s="886"/>
      <c r="VME97" s="886"/>
      <c r="VMF97" s="886"/>
      <c r="VMG97" s="886"/>
      <c r="VMH97" s="886"/>
      <c r="VMI97" s="887"/>
      <c r="VMJ97" s="885"/>
      <c r="VMK97" s="886"/>
      <c r="VML97" s="886"/>
      <c r="VMM97" s="886"/>
      <c r="VMN97" s="886"/>
      <c r="VMO97" s="886"/>
      <c r="VMP97" s="886"/>
      <c r="VMQ97" s="886"/>
      <c r="VMR97" s="887"/>
      <c r="VMS97" s="885"/>
      <c r="VMT97" s="886"/>
      <c r="VMU97" s="886"/>
      <c r="VMV97" s="886"/>
      <c r="VMW97" s="886"/>
      <c r="VMX97" s="886"/>
      <c r="VMY97" s="886"/>
      <c r="VMZ97" s="886"/>
      <c r="VNA97" s="887"/>
      <c r="VNB97" s="885"/>
      <c r="VNC97" s="886"/>
      <c r="VND97" s="886"/>
      <c r="VNE97" s="886"/>
      <c r="VNF97" s="886"/>
      <c r="VNG97" s="886"/>
      <c r="VNH97" s="886"/>
      <c r="VNI97" s="886"/>
      <c r="VNJ97" s="887"/>
      <c r="VNK97" s="885"/>
      <c r="VNL97" s="886"/>
      <c r="VNM97" s="886"/>
      <c r="VNN97" s="886"/>
      <c r="VNO97" s="886"/>
      <c r="VNP97" s="886"/>
      <c r="VNQ97" s="886"/>
      <c r="VNR97" s="886"/>
      <c r="VNS97" s="887"/>
      <c r="VNT97" s="885"/>
      <c r="VNU97" s="886"/>
      <c r="VNV97" s="886"/>
      <c r="VNW97" s="886"/>
      <c r="VNX97" s="886"/>
      <c r="VNY97" s="886"/>
      <c r="VNZ97" s="886"/>
      <c r="VOA97" s="886"/>
      <c r="VOB97" s="887"/>
      <c r="VOC97" s="885"/>
      <c r="VOD97" s="886"/>
      <c r="VOE97" s="886"/>
      <c r="VOF97" s="886"/>
      <c r="VOG97" s="886"/>
      <c r="VOH97" s="886"/>
      <c r="VOI97" s="886"/>
      <c r="VOJ97" s="886"/>
      <c r="VOK97" s="887"/>
      <c r="VOL97" s="885"/>
      <c r="VOM97" s="886"/>
      <c r="VON97" s="886"/>
      <c r="VOO97" s="886"/>
      <c r="VOP97" s="886"/>
      <c r="VOQ97" s="886"/>
      <c r="VOR97" s="886"/>
      <c r="VOS97" s="886"/>
      <c r="VOT97" s="887"/>
      <c r="VOU97" s="885"/>
      <c r="VOV97" s="886"/>
      <c r="VOW97" s="886"/>
      <c r="VOX97" s="886"/>
      <c r="VOY97" s="886"/>
      <c r="VOZ97" s="886"/>
      <c r="VPA97" s="886"/>
      <c r="VPB97" s="886"/>
      <c r="VPC97" s="887"/>
      <c r="VPD97" s="885"/>
      <c r="VPE97" s="886"/>
      <c r="VPF97" s="886"/>
      <c r="VPG97" s="886"/>
      <c r="VPH97" s="886"/>
      <c r="VPI97" s="886"/>
      <c r="VPJ97" s="886"/>
      <c r="VPK97" s="886"/>
      <c r="VPL97" s="887"/>
      <c r="VPM97" s="885"/>
      <c r="VPN97" s="886"/>
      <c r="VPO97" s="886"/>
      <c r="VPP97" s="886"/>
      <c r="VPQ97" s="886"/>
      <c r="VPR97" s="886"/>
      <c r="VPS97" s="886"/>
      <c r="VPT97" s="886"/>
      <c r="VPU97" s="887"/>
      <c r="VPV97" s="885"/>
      <c r="VPW97" s="886"/>
      <c r="VPX97" s="886"/>
      <c r="VPY97" s="886"/>
      <c r="VPZ97" s="886"/>
      <c r="VQA97" s="886"/>
      <c r="VQB97" s="886"/>
      <c r="VQC97" s="886"/>
      <c r="VQD97" s="887"/>
      <c r="VQE97" s="885"/>
      <c r="VQF97" s="886"/>
      <c r="VQG97" s="886"/>
      <c r="VQH97" s="886"/>
      <c r="VQI97" s="886"/>
      <c r="VQJ97" s="886"/>
      <c r="VQK97" s="886"/>
      <c r="VQL97" s="886"/>
      <c r="VQM97" s="887"/>
      <c r="VQN97" s="885"/>
      <c r="VQO97" s="886"/>
      <c r="VQP97" s="886"/>
      <c r="VQQ97" s="886"/>
      <c r="VQR97" s="886"/>
      <c r="VQS97" s="886"/>
      <c r="VQT97" s="886"/>
      <c r="VQU97" s="886"/>
      <c r="VQV97" s="887"/>
      <c r="VQW97" s="885"/>
      <c r="VQX97" s="886"/>
      <c r="VQY97" s="886"/>
      <c r="VQZ97" s="886"/>
      <c r="VRA97" s="886"/>
      <c r="VRB97" s="886"/>
      <c r="VRC97" s="886"/>
      <c r="VRD97" s="886"/>
      <c r="VRE97" s="887"/>
      <c r="VRF97" s="885"/>
      <c r="VRG97" s="886"/>
      <c r="VRH97" s="886"/>
      <c r="VRI97" s="886"/>
      <c r="VRJ97" s="886"/>
      <c r="VRK97" s="886"/>
      <c r="VRL97" s="886"/>
      <c r="VRM97" s="886"/>
      <c r="VRN97" s="887"/>
      <c r="VRO97" s="885"/>
      <c r="VRP97" s="886"/>
      <c r="VRQ97" s="886"/>
      <c r="VRR97" s="886"/>
      <c r="VRS97" s="886"/>
      <c r="VRT97" s="886"/>
      <c r="VRU97" s="886"/>
      <c r="VRV97" s="886"/>
      <c r="VRW97" s="887"/>
      <c r="VRX97" s="885"/>
      <c r="VRY97" s="886"/>
      <c r="VRZ97" s="886"/>
      <c r="VSA97" s="886"/>
      <c r="VSB97" s="886"/>
      <c r="VSC97" s="886"/>
      <c r="VSD97" s="886"/>
      <c r="VSE97" s="886"/>
      <c r="VSF97" s="887"/>
      <c r="VSG97" s="885"/>
      <c r="VSH97" s="886"/>
      <c r="VSI97" s="886"/>
      <c r="VSJ97" s="886"/>
      <c r="VSK97" s="886"/>
      <c r="VSL97" s="886"/>
      <c r="VSM97" s="886"/>
      <c r="VSN97" s="886"/>
      <c r="VSO97" s="887"/>
      <c r="VSP97" s="885"/>
      <c r="VSQ97" s="886"/>
      <c r="VSR97" s="886"/>
      <c r="VSS97" s="886"/>
      <c r="VST97" s="886"/>
      <c r="VSU97" s="886"/>
      <c r="VSV97" s="886"/>
      <c r="VSW97" s="886"/>
      <c r="VSX97" s="887"/>
      <c r="VSY97" s="885"/>
      <c r="VSZ97" s="886"/>
      <c r="VTA97" s="886"/>
      <c r="VTB97" s="886"/>
      <c r="VTC97" s="886"/>
      <c r="VTD97" s="886"/>
      <c r="VTE97" s="886"/>
      <c r="VTF97" s="886"/>
      <c r="VTG97" s="887"/>
      <c r="VTH97" s="885"/>
      <c r="VTI97" s="886"/>
      <c r="VTJ97" s="886"/>
      <c r="VTK97" s="886"/>
      <c r="VTL97" s="886"/>
      <c r="VTM97" s="886"/>
      <c r="VTN97" s="886"/>
      <c r="VTO97" s="886"/>
      <c r="VTP97" s="887"/>
      <c r="VTQ97" s="885"/>
      <c r="VTR97" s="886"/>
      <c r="VTS97" s="886"/>
      <c r="VTT97" s="886"/>
      <c r="VTU97" s="886"/>
      <c r="VTV97" s="886"/>
      <c r="VTW97" s="886"/>
      <c r="VTX97" s="886"/>
      <c r="VTY97" s="887"/>
      <c r="VTZ97" s="885"/>
      <c r="VUA97" s="886"/>
      <c r="VUB97" s="886"/>
      <c r="VUC97" s="886"/>
      <c r="VUD97" s="886"/>
      <c r="VUE97" s="886"/>
      <c r="VUF97" s="886"/>
      <c r="VUG97" s="886"/>
      <c r="VUH97" s="887"/>
      <c r="VUI97" s="885"/>
      <c r="VUJ97" s="886"/>
      <c r="VUK97" s="886"/>
      <c r="VUL97" s="886"/>
      <c r="VUM97" s="886"/>
      <c r="VUN97" s="886"/>
      <c r="VUO97" s="886"/>
      <c r="VUP97" s="886"/>
      <c r="VUQ97" s="887"/>
      <c r="VUR97" s="885"/>
      <c r="VUS97" s="886"/>
      <c r="VUT97" s="886"/>
      <c r="VUU97" s="886"/>
      <c r="VUV97" s="886"/>
      <c r="VUW97" s="886"/>
      <c r="VUX97" s="886"/>
      <c r="VUY97" s="886"/>
      <c r="VUZ97" s="887"/>
      <c r="VVA97" s="885"/>
      <c r="VVB97" s="886"/>
      <c r="VVC97" s="886"/>
      <c r="VVD97" s="886"/>
      <c r="VVE97" s="886"/>
      <c r="VVF97" s="886"/>
      <c r="VVG97" s="886"/>
      <c r="VVH97" s="886"/>
      <c r="VVI97" s="887"/>
      <c r="VVJ97" s="885"/>
      <c r="VVK97" s="886"/>
      <c r="VVL97" s="886"/>
      <c r="VVM97" s="886"/>
      <c r="VVN97" s="886"/>
      <c r="VVO97" s="886"/>
      <c r="VVP97" s="886"/>
      <c r="VVQ97" s="886"/>
      <c r="VVR97" s="887"/>
      <c r="VVS97" s="885"/>
      <c r="VVT97" s="886"/>
      <c r="VVU97" s="886"/>
      <c r="VVV97" s="886"/>
      <c r="VVW97" s="886"/>
      <c r="VVX97" s="886"/>
      <c r="VVY97" s="886"/>
      <c r="VVZ97" s="886"/>
      <c r="VWA97" s="887"/>
      <c r="VWB97" s="885"/>
      <c r="VWC97" s="886"/>
      <c r="VWD97" s="886"/>
      <c r="VWE97" s="886"/>
      <c r="VWF97" s="886"/>
      <c r="VWG97" s="886"/>
      <c r="VWH97" s="886"/>
      <c r="VWI97" s="886"/>
      <c r="VWJ97" s="887"/>
      <c r="VWK97" s="885"/>
      <c r="VWL97" s="886"/>
      <c r="VWM97" s="886"/>
      <c r="VWN97" s="886"/>
      <c r="VWO97" s="886"/>
      <c r="VWP97" s="886"/>
      <c r="VWQ97" s="886"/>
      <c r="VWR97" s="886"/>
      <c r="VWS97" s="887"/>
      <c r="VWT97" s="885"/>
      <c r="VWU97" s="886"/>
      <c r="VWV97" s="886"/>
      <c r="VWW97" s="886"/>
      <c r="VWX97" s="886"/>
      <c r="VWY97" s="886"/>
      <c r="VWZ97" s="886"/>
      <c r="VXA97" s="886"/>
      <c r="VXB97" s="887"/>
      <c r="VXC97" s="885"/>
      <c r="VXD97" s="886"/>
      <c r="VXE97" s="886"/>
      <c r="VXF97" s="886"/>
      <c r="VXG97" s="886"/>
      <c r="VXH97" s="886"/>
      <c r="VXI97" s="886"/>
      <c r="VXJ97" s="886"/>
      <c r="VXK97" s="887"/>
      <c r="VXL97" s="885"/>
      <c r="VXM97" s="886"/>
      <c r="VXN97" s="886"/>
      <c r="VXO97" s="886"/>
      <c r="VXP97" s="886"/>
      <c r="VXQ97" s="886"/>
      <c r="VXR97" s="886"/>
      <c r="VXS97" s="886"/>
      <c r="VXT97" s="887"/>
      <c r="VXU97" s="885"/>
      <c r="VXV97" s="886"/>
      <c r="VXW97" s="886"/>
      <c r="VXX97" s="886"/>
      <c r="VXY97" s="886"/>
      <c r="VXZ97" s="886"/>
      <c r="VYA97" s="886"/>
      <c r="VYB97" s="886"/>
      <c r="VYC97" s="887"/>
      <c r="VYD97" s="885"/>
      <c r="VYE97" s="886"/>
      <c r="VYF97" s="886"/>
      <c r="VYG97" s="886"/>
      <c r="VYH97" s="886"/>
      <c r="VYI97" s="886"/>
      <c r="VYJ97" s="886"/>
      <c r="VYK97" s="886"/>
      <c r="VYL97" s="887"/>
      <c r="VYM97" s="885"/>
      <c r="VYN97" s="886"/>
      <c r="VYO97" s="886"/>
      <c r="VYP97" s="886"/>
      <c r="VYQ97" s="886"/>
      <c r="VYR97" s="886"/>
      <c r="VYS97" s="886"/>
      <c r="VYT97" s="886"/>
      <c r="VYU97" s="887"/>
      <c r="VYV97" s="885"/>
      <c r="VYW97" s="886"/>
      <c r="VYX97" s="886"/>
      <c r="VYY97" s="886"/>
      <c r="VYZ97" s="886"/>
      <c r="VZA97" s="886"/>
      <c r="VZB97" s="886"/>
      <c r="VZC97" s="886"/>
      <c r="VZD97" s="887"/>
      <c r="VZE97" s="885"/>
      <c r="VZF97" s="886"/>
      <c r="VZG97" s="886"/>
      <c r="VZH97" s="886"/>
      <c r="VZI97" s="886"/>
      <c r="VZJ97" s="886"/>
      <c r="VZK97" s="886"/>
      <c r="VZL97" s="886"/>
      <c r="VZM97" s="887"/>
      <c r="VZN97" s="885"/>
      <c r="VZO97" s="886"/>
      <c r="VZP97" s="886"/>
      <c r="VZQ97" s="886"/>
      <c r="VZR97" s="886"/>
      <c r="VZS97" s="886"/>
      <c r="VZT97" s="886"/>
      <c r="VZU97" s="886"/>
      <c r="VZV97" s="887"/>
      <c r="VZW97" s="885"/>
      <c r="VZX97" s="886"/>
      <c r="VZY97" s="886"/>
      <c r="VZZ97" s="886"/>
      <c r="WAA97" s="886"/>
      <c r="WAB97" s="886"/>
      <c r="WAC97" s="886"/>
      <c r="WAD97" s="886"/>
      <c r="WAE97" s="887"/>
      <c r="WAF97" s="885"/>
      <c r="WAG97" s="886"/>
      <c r="WAH97" s="886"/>
      <c r="WAI97" s="886"/>
      <c r="WAJ97" s="886"/>
      <c r="WAK97" s="886"/>
      <c r="WAL97" s="886"/>
      <c r="WAM97" s="886"/>
      <c r="WAN97" s="887"/>
      <c r="WAO97" s="885"/>
      <c r="WAP97" s="886"/>
      <c r="WAQ97" s="886"/>
      <c r="WAR97" s="886"/>
      <c r="WAS97" s="886"/>
      <c r="WAT97" s="886"/>
      <c r="WAU97" s="886"/>
      <c r="WAV97" s="886"/>
      <c r="WAW97" s="887"/>
      <c r="WAX97" s="885"/>
      <c r="WAY97" s="886"/>
      <c r="WAZ97" s="886"/>
      <c r="WBA97" s="886"/>
      <c r="WBB97" s="886"/>
      <c r="WBC97" s="886"/>
      <c r="WBD97" s="886"/>
      <c r="WBE97" s="886"/>
      <c r="WBF97" s="887"/>
      <c r="WBG97" s="885"/>
      <c r="WBH97" s="886"/>
      <c r="WBI97" s="886"/>
      <c r="WBJ97" s="886"/>
      <c r="WBK97" s="886"/>
      <c r="WBL97" s="886"/>
      <c r="WBM97" s="886"/>
      <c r="WBN97" s="886"/>
      <c r="WBO97" s="887"/>
      <c r="WBP97" s="885"/>
      <c r="WBQ97" s="886"/>
      <c r="WBR97" s="886"/>
      <c r="WBS97" s="886"/>
      <c r="WBT97" s="886"/>
      <c r="WBU97" s="886"/>
      <c r="WBV97" s="886"/>
      <c r="WBW97" s="886"/>
      <c r="WBX97" s="887"/>
      <c r="WBY97" s="885"/>
      <c r="WBZ97" s="886"/>
      <c r="WCA97" s="886"/>
      <c r="WCB97" s="886"/>
      <c r="WCC97" s="886"/>
      <c r="WCD97" s="886"/>
      <c r="WCE97" s="886"/>
      <c r="WCF97" s="886"/>
      <c r="WCG97" s="887"/>
      <c r="WCH97" s="885"/>
      <c r="WCI97" s="886"/>
      <c r="WCJ97" s="886"/>
      <c r="WCK97" s="886"/>
      <c r="WCL97" s="886"/>
      <c r="WCM97" s="886"/>
      <c r="WCN97" s="886"/>
      <c r="WCO97" s="886"/>
      <c r="WCP97" s="887"/>
      <c r="WCQ97" s="885"/>
      <c r="WCR97" s="886"/>
      <c r="WCS97" s="886"/>
      <c r="WCT97" s="886"/>
      <c r="WCU97" s="886"/>
      <c r="WCV97" s="886"/>
      <c r="WCW97" s="886"/>
      <c r="WCX97" s="886"/>
      <c r="WCY97" s="887"/>
      <c r="WCZ97" s="885"/>
      <c r="WDA97" s="886"/>
      <c r="WDB97" s="886"/>
      <c r="WDC97" s="886"/>
      <c r="WDD97" s="886"/>
      <c r="WDE97" s="886"/>
      <c r="WDF97" s="886"/>
      <c r="WDG97" s="886"/>
      <c r="WDH97" s="887"/>
      <c r="WDI97" s="885"/>
      <c r="WDJ97" s="886"/>
      <c r="WDK97" s="886"/>
      <c r="WDL97" s="886"/>
      <c r="WDM97" s="886"/>
      <c r="WDN97" s="886"/>
      <c r="WDO97" s="886"/>
      <c r="WDP97" s="886"/>
      <c r="WDQ97" s="887"/>
      <c r="WDR97" s="885"/>
      <c r="WDS97" s="886"/>
      <c r="WDT97" s="886"/>
      <c r="WDU97" s="886"/>
      <c r="WDV97" s="886"/>
      <c r="WDW97" s="886"/>
      <c r="WDX97" s="886"/>
      <c r="WDY97" s="886"/>
      <c r="WDZ97" s="887"/>
      <c r="WEA97" s="885"/>
      <c r="WEB97" s="886"/>
      <c r="WEC97" s="886"/>
      <c r="WED97" s="886"/>
      <c r="WEE97" s="886"/>
      <c r="WEF97" s="886"/>
      <c r="WEG97" s="886"/>
      <c r="WEH97" s="886"/>
      <c r="WEI97" s="887"/>
      <c r="WEJ97" s="885"/>
      <c r="WEK97" s="886"/>
      <c r="WEL97" s="886"/>
      <c r="WEM97" s="886"/>
      <c r="WEN97" s="886"/>
      <c r="WEO97" s="886"/>
      <c r="WEP97" s="886"/>
      <c r="WEQ97" s="886"/>
      <c r="WER97" s="887"/>
      <c r="WES97" s="885"/>
      <c r="WET97" s="886"/>
      <c r="WEU97" s="886"/>
      <c r="WEV97" s="886"/>
      <c r="WEW97" s="886"/>
      <c r="WEX97" s="886"/>
      <c r="WEY97" s="886"/>
      <c r="WEZ97" s="886"/>
      <c r="WFA97" s="887"/>
      <c r="WFB97" s="885"/>
      <c r="WFC97" s="886"/>
      <c r="WFD97" s="886"/>
      <c r="WFE97" s="886"/>
      <c r="WFF97" s="886"/>
      <c r="WFG97" s="886"/>
      <c r="WFH97" s="886"/>
      <c r="WFI97" s="886"/>
      <c r="WFJ97" s="887"/>
      <c r="WFK97" s="885"/>
      <c r="WFL97" s="886"/>
      <c r="WFM97" s="886"/>
      <c r="WFN97" s="886"/>
      <c r="WFO97" s="886"/>
      <c r="WFP97" s="886"/>
      <c r="WFQ97" s="886"/>
      <c r="WFR97" s="886"/>
      <c r="WFS97" s="887"/>
      <c r="WFT97" s="885"/>
      <c r="WFU97" s="886"/>
      <c r="WFV97" s="886"/>
      <c r="WFW97" s="886"/>
      <c r="WFX97" s="886"/>
      <c r="WFY97" s="886"/>
      <c r="WFZ97" s="886"/>
      <c r="WGA97" s="886"/>
      <c r="WGB97" s="887"/>
      <c r="WGC97" s="885"/>
      <c r="WGD97" s="886"/>
      <c r="WGE97" s="886"/>
      <c r="WGF97" s="886"/>
      <c r="WGG97" s="886"/>
      <c r="WGH97" s="886"/>
      <c r="WGI97" s="886"/>
      <c r="WGJ97" s="886"/>
      <c r="WGK97" s="887"/>
      <c r="WGL97" s="885"/>
      <c r="WGM97" s="886"/>
      <c r="WGN97" s="886"/>
      <c r="WGO97" s="886"/>
      <c r="WGP97" s="886"/>
      <c r="WGQ97" s="886"/>
      <c r="WGR97" s="886"/>
      <c r="WGS97" s="886"/>
      <c r="WGT97" s="887"/>
      <c r="WGU97" s="885"/>
      <c r="WGV97" s="886"/>
      <c r="WGW97" s="886"/>
      <c r="WGX97" s="886"/>
      <c r="WGY97" s="886"/>
      <c r="WGZ97" s="886"/>
      <c r="WHA97" s="886"/>
      <c r="WHB97" s="886"/>
      <c r="WHC97" s="887"/>
      <c r="WHD97" s="885"/>
      <c r="WHE97" s="886"/>
      <c r="WHF97" s="886"/>
      <c r="WHG97" s="886"/>
      <c r="WHH97" s="886"/>
      <c r="WHI97" s="886"/>
      <c r="WHJ97" s="886"/>
      <c r="WHK97" s="886"/>
      <c r="WHL97" s="887"/>
      <c r="WHM97" s="885"/>
      <c r="WHN97" s="886"/>
      <c r="WHO97" s="886"/>
      <c r="WHP97" s="886"/>
      <c r="WHQ97" s="886"/>
      <c r="WHR97" s="886"/>
      <c r="WHS97" s="886"/>
      <c r="WHT97" s="886"/>
      <c r="WHU97" s="887"/>
      <c r="WHV97" s="885"/>
      <c r="WHW97" s="886"/>
      <c r="WHX97" s="886"/>
      <c r="WHY97" s="886"/>
      <c r="WHZ97" s="886"/>
      <c r="WIA97" s="886"/>
      <c r="WIB97" s="886"/>
      <c r="WIC97" s="886"/>
      <c r="WID97" s="887"/>
      <c r="WIE97" s="885"/>
      <c r="WIF97" s="886"/>
      <c r="WIG97" s="886"/>
      <c r="WIH97" s="886"/>
      <c r="WII97" s="886"/>
      <c r="WIJ97" s="886"/>
      <c r="WIK97" s="886"/>
      <c r="WIL97" s="886"/>
      <c r="WIM97" s="887"/>
      <c r="WIN97" s="885"/>
      <c r="WIO97" s="886"/>
      <c r="WIP97" s="886"/>
      <c r="WIQ97" s="886"/>
      <c r="WIR97" s="886"/>
      <c r="WIS97" s="886"/>
      <c r="WIT97" s="886"/>
      <c r="WIU97" s="886"/>
      <c r="WIV97" s="887"/>
      <c r="WIW97" s="885"/>
      <c r="WIX97" s="886"/>
      <c r="WIY97" s="886"/>
      <c r="WIZ97" s="886"/>
      <c r="WJA97" s="886"/>
      <c r="WJB97" s="886"/>
      <c r="WJC97" s="886"/>
      <c r="WJD97" s="886"/>
      <c r="WJE97" s="887"/>
      <c r="WJF97" s="885"/>
      <c r="WJG97" s="886"/>
      <c r="WJH97" s="886"/>
      <c r="WJI97" s="886"/>
      <c r="WJJ97" s="886"/>
      <c r="WJK97" s="886"/>
      <c r="WJL97" s="886"/>
      <c r="WJM97" s="886"/>
      <c r="WJN97" s="887"/>
      <c r="WJO97" s="885"/>
      <c r="WJP97" s="886"/>
      <c r="WJQ97" s="886"/>
      <c r="WJR97" s="886"/>
      <c r="WJS97" s="886"/>
      <c r="WJT97" s="886"/>
      <c r="WJU97" s="886"/>
      <c r="WJV97" s="886"/>
      <c r="WJW97" s="887"/>
      <c r="WJX97" s="885"/>
      <c r="WJY97" s="886"/>
      <c r="WJZ97" s="886"/>
      <c r="WKA97" s="886"/>
      <c r="WKB97" s="886"/>
      <c r="WKC97" s="886"/>
      <c r="WKD97" s="886"/>
      <c r="WKE97" s="886"/>
      <c r="WKF97" s="887"/>
      <c r="WKG97" s="885"/>
      <c r="WKH97" s="886"/>
      <c r="WKI97" s="886"/>
      <c r="WKJ97" s="886"/>
      <c r="WKK97" s="886"/>
      <c r="WKL97" s="886"/>
      <c r="WKM97" s="886"/>
      <c r="WKN97" s="886"/>
      <c r="WKO97" s="887"/>
      <c r="WKP97" s="885"/>
      <c r="WKQ97" s="886"/>
      <c r="WKR97" s="886"/>
      <c r="WKS97" s="886"/>
      <c r="WKT97" s="886"/>
      <c r="WKU97" s="886"/>
      <c r="WKV97" s="886"/>
      <c r="WKW97" s="886"/>
      <c r="WKX97" s="887"/>
      <c r="WKY97" s="885"/>
      <c r="WKZ97" s="886"/>
      <c r="WLA97" s="886"/>
      <c r="WLB97" s="886"/>
      <c r="WLC97" s="886"/>
      <c r="WLD97" s="886"/>
      <c r="WLE97" s="886"/>
      <c r="WLF97" s="886"/>
      <c r="WLG97" s="887"/>
      <c r="WLH97" s="885"/>
      <c r="WLI97" s="886"/>
      <c r="WLJ97" s="886"/>
      <c r="WLK97" s="886"/>
      <c r="WLL97" s="886"/>
      <c r="WLM97" s="886"/>
      <c r="WLN97" s="886"/>
      <c r="WLO97" s="886"/>
      <c r="WLP97" s="887"/>
      <c r="WLQ97" s="885"/>
      <c r="WLR97" s="886"/>
      <c r="WLS97" s="886"/>
      <c r="WLT97" s="886"/>
      <c r="WLU97" s="886"/>
      <c r="WLV97" s="886"/>
      <c r="WLW97" s="886"/>
      <c r="WLX97" s="886"/>
      <c r="WLY97" s="887"/>
      <c r="WLZ97" s="885"/>
      <c r="WMA97" s="886"/>
      <c r="WMB97" s="886"/>
      <c r="WMC97" s="886"/>
      <c r="WMD97" s="886"/>
      <c r="WME97" s="886"/>
      <c r="WMF97" s="886"/>
      <c r="WMG97" s="886"/>
      <c r="WMH97" s="887"/>
      <c r="WMI97" s="885"/>
      <c r="WMJ97" s="886"/>
      <c r="WMK97" s="886"/>
      <c r="WML97" s="886"/>
      <c r="WMM97" s="886"/>
      <c r="WMN97" s="886"/>
      <c r="WMO97" s="886"/>
      <c r="WMP97" s="886"/>
      <c r="WMQ97" s="887"/>
      <c r="WMR97" s="885"/>
      <c r="WMS97" s="886"/>
      <c r="WMT97" s="886"/>
      <c r="WMU97" s="886"/>
      <c r="WMV97" s="886"/>
      <c r="WMW97" s="886"/>
      <c r="WMX97" s="886"/>
      <c r="WMY97" s="886"/>
      <c r="WMZ97" s="887"/>
      <c r="WNA97" s="885"/>
      <c r="WNB97" s="886"/>
      <c r="WNC97" s="886"/>
      <c r="WND97" s="886"/>
      <c r="WNE97" s="886"/>
      <c r="WNF97" s="886"/>
      <c r="WNG97" s="886"/>
      <c r="WNH97" s="886"/>
      <c r="WNI97" s="887"/>
      <c r="WNJ97" s="885"/>
      <c r="WNK97" s="886"/>
      <c r="WNL97" s="886"/>
      <c r="WNM97" s="886"/>
      <c r="WNN97" s="886"/>
      <c r="WNO97" s="886"/>
      <c r="WNP97" s="886"/>
      <c r="WNQ97" s="886"/>
      <c r="WNR97" s="887"/>
      <c r="WNS97" s="885"/>
      <c r="WNT97" s="886"/>
      <c r="WNU97" s="886"/>
      <c r="WNV97" s="886"/>
      <c r="WNW97" s="886"/>
      <c r="WNX97" s="886"/>
      <c r="WNY97" s="886"/>
      <c r="WNZ97" s="886"/>
      <c r="WOA97" s="887"/>
      <c r="WOB97" s="885"/>
      <c r="WOC97" s="886"/>
      <c r="WOD97" s="886"/>
      <c r="WOE97" s="886"/>
      <c r="WOF97" s="886"/>
      <c r="WOG97" s="886"/>
      <c r="WOH97" s="886"/>
      <c r="WOI97" s="886"/>
      <c r="WOJ97" s="887"/>
      <c r="WOK97" s="885"/>
      <c r="WOL97" s="886"/>
      <c r="WOM97" s="886"/>
      <c r="WON97" s="886"/>
      <c r="WOO97" s="886"/>
      <c r="WOP97" s="886"/>
      <c r="WOQ97" s="886"/>
      <c r="WOR97" s="886"/>
      <c r="WOS97" s="887"/>
      <c r="WOT97" s="885"/>
      <c r="WOU97" s="886"/>
      <c r="WOV97" s="886"/>
      <c r="WOW97" s="886"/>
      <c r="WOX97" s="886"/>
      <c r="WOY97" s="886"/>
      <c r="WOZ97" s="886"/>
      <c r="WPA97" s="886"/>
      <c r="WPB97" s="887"/>
      <c r="WPC97" s="885"/>
      <c r="WPD97" s="886"/>
      <c r="WPE97" s="886"/>
      <c r="WPF97" s="886"/>
      <c r="WPG97" s="886"/>
      <c r="WPH97" s="886"/>
      <c r="WPI97" s="886"/>
      <c r="WPJ97" s="886"/>
      <c r="WPK97" s="887"/>
      <c r="WPL97" s="885"/>
      <c r="WPM97" s="886"/>
      <c r="WPN97" s="886"/>
      <c r="WPO97" s="886"/>
      <c r="WPP97" s="886"/>
      <c r="WPQ97" s="886"/>
      <c r="WPR97" s="886"/>
      <c r="WPS97" s="886"/>
      <c r="WPT97" s="887"/>
      <c r="WPU97" s="885"/>
      <c r="WPV97" s="886"/>
      <c r="WPW97" s="886"/>
      <c r="WPX97" s="886"/>
      <c r="WPY97" s="886"/>
      <c r="WPZ97" s="886"/>
      <c r="WQA97" s="886"/>
      <c r="WQB97" s="886"/>
      <c r="WQC97" s="887"/>
      <c r="WQD97" s="885"/>
      <c r="WQE97" s="886"/>
      <c r="WQF97" s="886"/>
      <c r="WQG97" s="886"/>
      <c r="WQH97" s="886"/>
      <c r="WQI97" s="886"/>
      <c r="WQJ97" s="886"/>
      <c r="WQK97" s="886"/>
      <c r="WQL97" s="887"/>
      <c r="WQM97" s="885"/>
      <c r="WQN97" s="886"/>
      <c r="WQO97" s="886"/>
      <c r="WQP97" s="886"/>
      <c r="WQQ97" s="886"/>
      <c r="WQR97" s="886"/>
      <c r="WQS97" s="886"/>
      <c r="WQT97" s="886"/>
      <c r="WQU97" s="887"/>
      <c r="WQV97" s="885"/>
      <c r="WQW97" s="886"/>
      <c r="WQX97" s="886"/>
      <c r="WQY97" s="886"/>
      <c r="WQZ97" s="886"/>
      <c r="WRA97" s="886"/>
      <c r="WRB97" s="886"/>
      <c r="WRC97" s="886"/>
      <c r="WRD97" s="887"/>
      <c r="WRE97" s="885"/>
      <c r="WRF97" s="886"/>
      <c r="WRG97" s="886"/>
      <c r="WRH97" s="886"/>
      <c r="WRI97" s="886"/>
      <c r="WRJ97" s="886"/>
      <c r="WRK97" s="886"/>
      <c r="WRL97" s="886"/>
      <c r="WRM97" s="887"/>
      <c r="WRN97" s="885"/>
      <c r="WRO97" s="886"/>
      <c r="WRP97" s="886"/>
      <c r="WRQ97" s="886"/>
      <c r="WRR97" s="886"/>
      <c r="WRS97" s="886"/>
      <c r="WRT97" s="886"/>
      <c r="WRU97" s="886"/>
      <c r="WRV97" s="887"/>
      <c r="WRW97" s="885"/>
      <c r="WRX97" s="886"/>
      <c r="WRY97" s="886"/>
      <c r="WRZ97" s="886"/>
      <c r="WSA97" s="886"/>
      <c r="WSB97" s="886"/>
      <c r="WSC97" s="886"/>
      <c r="WSD97" s="886"/>
      <c r="WSE97" s="887"/>
      <c r="WSF97" s="885"/>
      <c r="WSG97" s="886"/>
      <c r="WSH97" s="886"/>
      <c r="WSI97" s="886"/>
      <c r="WSJ97" s="886"/>
      <c r="WSK97" s="886"/>
      <c r="WSL97" s="886"/>
      <c r="WSM97" s="886"/>
      <c r="WSN97" s="887"/>
      <c r="WSO97" s="885"/>
      <c r="WSP97" s="886"/>
      <c r="WSQ97" s="886"/>
      <c r="WSR97" s="886"/>
      <c r="WSS97" s="886"/>
      <c r="WST97" s="886"/>
      <c r="WSU97" s="886"/>
      <c r="WSV97" s="886"/>
      <c r="WSW97" s="887"/>
      <c r="WSX97" s="885"/>
      <c r="WSY97" s="886"/>
      <c r="WSZ97" s="886"/>
      <c r="WTA97" s="886"/>
      <c r="WTB97" s="886"/>
      <c r="WTC97" s="886"/>
      <c r="WTD97" s="886"/>
      <c r="WTE97" s="886"/>
      <c r="WTF97" s="887"/>
      <c r="WTG97" s="885"/>
      <c r="WTH97" s="886"/>
      <c r="WTI97" s="886"/>
      <c r="WTJ97" s="886"/>
      <c r="WTK97" s="886"/>
      <c r="WTL97" s="886"/>
      <c r="WTM97" s="886"/>
      <c r="WTN97" s="886"/>
      <c r="WTO97" s="887"/>
      <c r="WTP97" s="885"/>
      <c r="WTQ97" s="886"/>
      <c r="WTR97" s="886"/>
      <c r="WTS97" s="886"/>
      <c r="WTT97" s="886"/>
      <c r="WTU97" s="886"/>
      <c r="WTV97" s="886"/>
      <c r="WTW97" s="886"/>
      <c r="WTX97" s="887"/>
      <c r="WTY97" s="885"/>
      <c r="WTZ97" s="886"/>
      <c r="WUA97" s="886"/>
      <c r="WUB97" s="886"/>
      <c r="WUC97" s="886"/>
      <c r="WUD97" s="886"/>
      <c r="WUE97" s="886"/>
      <c r="WUF97" s="886"/>
      <c r="WUG97" s="887"/>
      <c r="WUH97" s="885"/>
      <c r="WUI97" s="886"/>
      <c r="WUJ97" s="886"/>
      <c r="WUK97" s="886"/>
      <c r="WUL97" s="886"/>
      <c r="WUM97" s="886"/>
      <c r="WUN97" s="886"/>
      <c r="WUO97" s="886"/>
      <c r="WUP97" s="887"/>
      <c r="WUQ97" s="885"/>
      <c r="WUR97" s="886"/>
      <c r="WUS97" s="886"/>
      <c r="WUT97" s="886"/>
      <c r="WUU97" s="886"/>
      <c r="WUV97" s="886"/>
      <c r="WUW97" s="886"/>
      <c r="WUX97" s="886"/>
      <c r="WUY97" s="887"/>
      <c r="WUZ97" s="885"/>
      <c r="WVA97" s="886"/>
      <c r="WVB97" s="886"/>
      <c r="WVC97" s="886"/>
      <c r="WVD97" s="886"/>
      <c r="WVE97" s="886"/>
      <c r="WVF97" s="886"/>
      <c r="WVG97" s="886"/>
      <c r="WVH97" s="887"/>
      <c r="WVI97" s="885"/>
      <c r="WVJ97" s="886"/>
      <c r="WVK97" s="886"/>
      <c r="WVL97" s="886"/>
      <c r="WVM97" s="886"/>
      <c r="WVN97" s="886"/>
      <c r="WVO97" s="886"/>
      <c r="WVP97" s="886"/>
      <c r="WVQ97" s="887"/>
      <c r="WVR97" s="885"/>
      <c r="WVS97" s="886"/>
      <c r="WVT97" s="886"/>
      <c r="WVU97" s="886"/>
      <c r="WVV97" s="886"/>
      <c r="WVW97" s="886"/>
      <c r="WVX97" s="886"/>
      <c r="WVY97" s="886"/>
      <c r="WVZ97" s="887"/>
      <c r="WWA97" s="885"/>
      <c r="WWB97" s="886"/>
      <c r="WWC97" s="886"/>
      <c r="WWD97" s="886"/>
      <c r="WWE97" s="886"/>
      <c r="WWF97" s="886"/>
      <c r="WWG97" s="886"/>
      <c r="WWH97" s="886"/>
      <c r="WWI97" s="887"/>
      <c r="WWJ97" s="885"/>
      <c r="WWK97" s="886"/>
      <c r="WWL97" s="886"/>
      <c r="WWM97" s="886"/>
      <c r="WWN97" s="886"/>
      <c r="WWO97" s="886"/>
      <c r="WWP97" s="886"/>
      <c r="WWQ97" s="886"/>
      <c r="WWR97" s="887"/>
      <c r="WWS97" s="885"/>
      <c r="WWT97" s="886"/>
      <c r="WWU97" s="886"/>
      <c r="WWV97" s="886"/>
      <c r="WWW97" s="886"/>
      <c r="WWX97" s="886"/>
      <c r="WWY97" s="886"/>
      <c r="WWZ97" s="886"/>
      <c r="WXA97" s="887"/>
      <c r="WXB97" s="885"/>
      <c r="WXC97" s="886"/>
      <c r="WXD97" s="886"/>
      <c r="WXE97" s="886"/>
      <c r="WXF97" s="886"/>
      <c r="WXG97" s="886"/>
      <c r="WXH97" s="886"/>
      <c r="WXI97" s="886"/>
      <c r="WXJ97" s="887"/>
      <c r="WXK97" s="885"/>
      <c r="WXL97" s="886"/>
      <c r="WXM97" s="886"/>
      <c r="WXN97" s="886"/>
      <c r="WXO97" s="886"/>
      <c r="WXP97" s="886"/>
      <c r="WXQ97" s="886"/>
      <c r="WXR97" s="886"/>
      <c r="WXS97" s="887"/>
      <c r="WXT97" s="885"/>
      <c r="WXU97" s="886"/>
      <c r="WXV97" s="886"/>
      <c r="WXW97" s="886"/>
      <c r="WXX97" s="886"/>
      <c r="WXY97" s="886"/>
      <c r="WXZ97" s="886"/>
      <c r="WYA97" s="886"/>
      <c r="WYB97" s="887"/>
      <c r="WYC97" s="885"/>
      <c r="WYD97" s="886"/>
      <c r="WYE97" s="886"/>
      <c r="WYF97" s="886"/>
      <c r="WYG97" s="886"/>
      <c r="WYH97" s="886"/>
      <c r="WYI97" s="886"/>
      <c r="WYJ97" s="886"/>
      <c r="WYK97" s="887"/>
      <c r="WYL97" s="885"/>
      <c r="WYM97" s="886"/>
      <c r="WYN97" s="886"/>
      <c r="WYO97" s="886"/>
      <c r="WYP97" s="886"/>
      <c r="WYQ97" s="886"/>
      <c r="WYR97" s="886"/>
      <c r="WYS97" s="886"/>
      <c r="WYT97" s="887"/>
      <c r="WYU97" s="885"/>
      <c r="WYV97" s="886"/>
      <c r="WYW97" s="886"/>
      <c r="WYX97" s="886"/>
      <c r="WYY97" s="886"/>
      <c r="WYZ97" s="886"/>
      <c r="WZA97" s="886"/>
      <c r="WZB97" s="886"/>
      <c r="WZC97" s="887"/>
      <c r="WZD97" s="885"/>
      <c r="WZE97" s="886"/>
      <c r="WZF97" s="886"/>
      <c r="WZG97" s="886"/>
      <c r="WZH97" s="886"/>
      <c r="WZI97" s="886"/>
      <c r="WZJ97" s="886"/>
      <c r="WZK97" s="886"/>
      <c r="WZL97" s="887"/>
      <c r="WZM97" s="885"/>
      <c r="WZN97" s="886"/>
      <c r="WZO97" s="886"/>
      <c r="WZP97" s="886"/>
      <c r="WZQ97" s="886"/>
      <c r="WZR97" s="886"/>
      <c r="WZS97" s="886"/>
      <c r="WZT97" s="886"/>
      <c r="WZU97" s="887"/>
      <c r="WZV97" s="885"/>
      <c r="WZW97" s="886"/>
      <c r="WZX97" s="886"/>
      <c r="WZY97" s="886"/>
      <c r="WZZ97" s="886"/>
      <c r="XAA97" s="886"/>
      <c r="XAB97" s="886"/>
      <c r="XAC97" s="886"/>
      <c r="XAD97" s="887"/>
      <c r="XAE97" s="885"/>
      <c r="XAF97" s="886"/>
      <c r="XAG97" s="886"/>
      <c r="XAH97" s="886"/>
      <c r="XAI97" s="886"/>
      <c r="XAJ97" s="886"/>
      <c r="XAK97" s="886"/>
      <c r="XAL97" s="886"/>
      <c r="XAM97" s="887"/>
      <c r="XAN97" s="885"/>
      <c r="XAO97" s="886"/>
      <c r="XAP97" s="886"/>
      <c r="XAQ97" s="886"/>
      <c r="XAR97" s="886"/>
      <c r="XAS97" s="886"/>
      <c r="XAT97" s="886"/>
      <c r="XAU97" s="886"/>
      <c r="XAV97" s="887"/>
      <c r="XAW97" s="885"/>
      <c r="XAX97" s="886"/>
      <c r="XAY97" s="886"/>
      <c r="XAZ97" s="886"/>
      <c r="XBA97" s="886"/>
      <c r="XBB97" s="886"/>
      <c r="XBC97" s="886"/>
      <c r="XBD97" s="886"/>
      <c r="XBE97" s="887"/>
      <c r="XBF97" s="885"/>
      <c r="XBG97" s="886"/>
      <c r="XBH97" s="886"/>
      <c r="XBI97" s="886"/>
      <c r="XBJ97" s="886"/>
      <c r="XBK97" s="886"/>
      <c r="XBL97" s="886"/>
      <c r="XBM97" s="886"/>
      <c r="XBN97" s="887"/>
      <c r="XBO97" s="885"/>
      <c r="XBP97" s="886"/>
      <c r="XBQ97" s="886"/>
      <c r="XBR97" s="886"/>
      <c r="XBS97" s="886"/>
      <c r="XBT97" s="886"/>
      <c r="XBU97" s="886"/>
      <c r="XBV97" s="886"/>
      <c r="XBW97" s="887"/>
      <c r="XBX97" s="885"/>
      <c r="XBY97" s="886"/>
      <c r="XBZ97" s="886"/>
      <c r="XCA97" s="886"/>
      <c r="XCB97" s="886"/>
      <c r="XCC97" s="886"/>
      <c r="XCD97" s="886"/>
      <c r="XCE97" s="886"/>
      <c r="XCF97" s="887"/>
      <c r="XCG97" s="885"/>
      <c r="XCH97" s="886"/>
      <c r="XCI97" s="886"/>
      <c r="XCJ97" s="886"/>
      <c r="XCK97" s="886"/>
      <c r="XCL97" s="886"/>
      <c r="XCM97" s="886"/>
      <c r="XCN97" s="886"/>
      <c r="XCO97" s="887"/>
      <c r="XCP97" s="885"/>
      <c r="XCQ97" s="886"/>
      <c r="XCR97" s="886"/>
      <c r="XCS97" s="886"/>
      <c r="XCT97" s="886"/>
      <c r="XCU97" s="886"/>
      <c r="XCV97" s="886"/>
      <c r="XCW97" s="886"/>
      <c r="XCX97" s="887"/>
      <c r="XCY97" s="885"/>
      <c r="XCZ97" s="886"/>
      <c r="XDA97" s="886"/>
      <c r="XDB97" s="886"/>
      <c r="XDC97" s="886"/>
      <c r="XDD97" s="886"/>
      <c r="XDE97" s="886"/>
      <c r="XDF97" s="886"/>
      <c r="XDG97" s="887"/>
      <c r="XDH97" s="885"/>
      <c r="XDI97" s="886"/>
      <c r="XDJ97" s="886"/>
      <c r="XDK97" s="886"/>
      <c r="XDL97" s="886"/>
      <c r="XDM97" s="886"/>
      <c r="XDN97" s="886"/>
      <c r="XDO97" s="886"/>
      <c r="XDP97" s="887"/>
      <c r="XDQ97" s="885"/>
      <c r="XDR97" s="886"/>
      <c r="XDS97" s="886"/>
      <c r="XDT97" s="886"/>
      <c r="XDU97" s="886"/>
      <c r="XDV97" s="886"/>
      <c r="XDW97" s="886"/>
      <c r="XDX97" s="886"/>
      <c r="XDY97" s="887"/>
      <c r="XDZ97" s="885"/>
      <c r="XEA97" s="886"/>
      <c r="XEB97" s="886"/>
      <c r="XEC97" s="886"/>
      <c r="XED97" s="886"/>
      <c r="XEE97" s="886"/>
      <c r="XEF97" s="886"/>
      <c r="XEG97" s="886"/>
      <c r="XEH97" s="887"/>
      <c r="XEI97" s="885"/>
      <c r="XEJ97" s="886"/>
      <c r="XEK97" s="886"/>
      <c r="XEL97" s="886"/>
      <c r="XEM97" s="886"/>
      <c r="XEN97" s="886"/>
      <c r="XEO97" s="886"/>
      <c r="XEP97" s="886"/>
      <c r="XEQ97" s="887"/>
      <c r="XER97" s="885"/>
      <c r="XES97" s="886"/>
      <c r="XET97" s="886"/>
      <c r="XEU97" s="886"/>
      <c r="XEV97" s="886"/>
      <c r="XEW97" s="886"/>
      <c r="XEX97" s="886"/>
      <c r="XEY97" s="886"/>
      <c r="XEZ97" s="887"/>
      <c r="XFA97" s="885"/>
      <c r="XFB97" s="885"/>
      <c r="XFC97" s="885"/>
      <c r="XFD97" s="885"/>
    </row>
    <row r="98" spans="1:16384" s="606" customFormat="1" ht="115.5" customHeight="1" x14ac:dyDescent="0.95">
      <c r="A98" s="885" t="s">
        <v>577</v>
      </c>
      <c r="B98" s="886"/>
      <c r="C98" s="886"/>
      <c r="D98" s="886"/>
      <c r="E98" s="886"/>
      <c r="F98" s="886"/>
      <c r="G98" s="886"/>
      <c r="H98" s="886"/>
      <c r="I98" s="887"/>
      <c r="J98" s="885"/>
      <c r="K98" s="886"/>
      <c r="L98" s="886"/>
      <c r="M98" s="886"/>
      <c r="N98" s="886"/>
      <c r="O98" s="886"/>
      <c r="P98" s="886"/>
      <c r="Q98" s="886"/>
      <c r="R98" s="886"/>
      <c r="S98" s="929"/>
      <c r="T98" s="929"/>
      <c r="U98" s="929"/>
      <c r="V98" s="929"/>
      <c r="W98" s="929"/>
      <c r="X98" s="929"/>
      <c r="Y98" s="929"/>
      <c r="Z98" s="929"/>
      <c r="AA98" s="929"/>
      <c r="AB98" s="929"/>
      <c r="AC98" s="929"/>
      <c r="AD98" s="929"/>
      <c r="AE98" s="929"/>
      <c r="AF98" s="929"/>
      <c r="AG98" s="929"/>
      <c r="AH98" s="929"/>
      <c r="AI98" s="929"/>
      <c r="AJ98" s="929"/>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s="885"/>
      <c r="FH98" s="886"/>
      <c r="FI98" s="886"/>
      <c r="FJ98" s="886"/>
      <c r="FK98" s="886"/>
      <c r="FL98" s="886"/>
      <c r="FM98" s="886"/>
      <c r="FN98" s="886"/>
      <c r="FO98" s="887"/>
      <c r="FP98" s="885"/>
      <c r="FQ98" s="886"/>
      <c r="FR98" s="886"/>
      <c r="FS98" s="886"/>
      <c r="FT98" s="886"/>
      <c r="FU98" s="886"/>
      <c r="FV98" s="886"/>
      <c r="FW98" s="886"/>
      <c r="FX98" s="887"/>
      <c r="FY98" s="885"/>
      <c r="FZ98" s="886"/>
      <c r="GA98" s="886"/>
      <c r="GB98" s="886"/>
      <c r="GC98" s="886"/>
      <c r="GD98" s="886"/>
      <c r="GE98" s="886"/>
      <c r="GF98" s="886"/>
      <c r="GG98" s="887"/>
      <c r="GH98" s="885"/>
      <c r="GI98" s="886"/>
      <c r="GJ98" s="886"/>
      <c r="GK98" s="886"/>
      <c r="GL98" s="886"/>
      <c r="GM98" s="886"/>
      <c r="GN98" s="886"/>
      <c r="GO98" s="886"/>
      <c r="GP98" s="887"/>
      <c r="GQ98" s="885"/>
      <c r="GR98" s="886"/>
      <c r="GS98" s="886"/>
      <c r="GT98" s="886"/>
      <c r="GU98" s="886"/>
      <c r="GV98" s="886"/>
      <c r="GW98" s="886"/>
      <c r="GX98" s="886"/>
      <c r="GY98" s="887"/>
      <c r="GZ98" s="885"/>
      <c r="HA98" s="886"/>
      <c r="HB98" s="886"/>
      <c r="HC98" s="886"/>
      <c r="HD98" s="886"/>
      <c r="HE98" s="886"/>
      <c r="HF98" s="886"/>
      <c r="HG98" s="886"/>
      <c r="HH98" s="887"/>
      <c r="HI98" s="885"/>
      <c r="HJ98" s="886"/>
      <c r="HK98" s="886"/>
      <c r="HL98" s="886"/>
      <c r="HM98" s="886"/>
      <c r="HN98" s="886"/>
      <c r="HO98" s="886"/>
      <c r="HP98" s="886"/>
      <c r="HQ98" s="887"/>
      <c r="HR98" s="885"/>
      <c r="HS98" s="886"/>
      <c r="HT98" s="886"/>
      <c r="HU98" s="886"/>
      <c r="HV98" s="886"/>
      <c r="HW98" s="886"/>
      <c r="HX98" s="886"/>
      <c r="HY98" s="886"/>
      <c r="HZ98" s="887"/>
      <c r="IA98" s="885"/>
      <c r="IB98" s="886"/>
      <c r="IC98" s="886"/>
      <c r="ID98" s="886"/>
      <c r="IE98" s="886"/>
      <c r="IF98" s="886"/>
      <c r="IG98" s="886"/>
      <c r="IH98" s="886"/>
      <c r="II98" s="887"/>
      <c r="IJ98" s="885"/>
      <c r="IK98" s="886"/>
      <c r="IL98" s="886"/>
      <c r="IM98" s="886"/>
      <c r="IN98" s="886"/>
      <c r="IO98" s="886"/>
      <c r="IP98" s="886"/>
      <c r="IQ98" s="886"/>
      <c r="IR98" s="887"/>
      <c r="IS98" s="885"/>
      <c r="IT98" s="886"/>
      <c r="IU98" s="886"/>
      <c r="IV98" s="886"/>
      <c r="IW98" s="886"/>
      <c r="IX98" s="886"/>
      <c r="IY98" s="886"/>
      <c r="IZ98" s="886"/>
      <c r="JA98" s="887"/>
      <c r="JB98" s="885"/>
      <c r="JC98" s="886"/>
      <c r="JD98" s="886"/>
      <c r="JE98" s="886"/>
      <c r="JF98" s="886"/>
      <c r="JG98" s="886"/>
      <c r="JH98" s="886"/>
      <c r="JI98" s="886"/>
      <c r="JJ98" s="887"/>
      <c r="JK98" s="885"/>
      <c r="JL98" s="886"/>
      <c r="JM98" s="886"/>
      <c r="JN98" s="886"/>
      <c r="JO98" s="886"/>
      <c r="JP98" s="886"/>
      <c r="JQ98" s="886"/>
      <c r="JR98" s="886"/>
      <c r="JS98" s="887"/>
      <c r="JT98" s="885"/>
      <c r="JU98" s="886"/>
      <c r="JV98" s="886"/>
      <c r="JW98" s="886"/>
      <c r="JX98" s="886"/>
      <c r="JY98" s="886"/>
      <c r="JZ98" s="886"/>
      <c r="KA98" s="886"/>
      <c r="KB98" s="887"/>
      <c r="KC98" s="885"/>
      <c r="KD98" s="886"/>
      <c r="KE98" s="886"/>
      <c r="KF98" s="886"/>
      <c r="KG98" s="886"/>
      <c r="KH98" s="886"/>
      <c r="KI98" s="886"/>
      <c r="KJ98" s="886"/>
      <c r="KK98" s="887"/>
      <c r="KL98" s="885"/>
      <c r="KM98" s="886"/>
      <c r="KN98" s="886"/>
      <c r="KO98" s="886"/>
      <c r="KP98" s="886"/>
      <c r="KQ98" s="886"/>
      <c r="KR98" s="886"/>
      <c r="KS98" s="886"/>
      <c r="KT98" s="887"/>
      <c r="KU98" s="885"/>
      <c r="KV98" s="886"/>
      <c r="KW98" s="886"/>
      <c r="KX98" s="886"/>
      <c r="KY98" s="886"/>
      <c r="KZ98" s="886"/>
      <c r="LA98" s="886"/>
      <c r="LB98" s="886"/>
      <c r="LC98" s="887"/>
      <c r="LD98" s="885"/>
      <c r="LE98" s="886"/>
      <c r="LF98" s="886"/>
      <c r="LG98" s="886"/>
      <c r="LH98" s="886"/>
      <c r="LI98" s="886"/>
      <c r="LJ98" s="886"/>
      <c r="LK98" s="886"/>
      <c r="LL98" s="887"/>
      <c r="LM98" s="885"/>
      <c r="LN98" s="886"/>
      <c r="LO98" s="886"/>
      <c r="LP98" s="886"/>
      <c r="LQ98" s="886"/>
      <c r="LR98" s="886"/>
      <c r="LS98" s="886"/>
      <c r="LT98" s="886"/>
      <c r="LU98" s="887"/>
      <c r="LV98" s="885"/>
      <c r="LW98" s="886"/>
      <c r="LX98" s="886"/>
      <c r="LY98" s="886"/>
      <c r="LZ98" s="886"/>
      <c r="MA98" s="886"/>
      <c r="MB98" s="886"/>
      <c r="MC98" s="886"/>
      <c r="MD98" s="887"/>
      <c r="ME98" s="885"/>
      <c r="MF98" s="886"/>
      <c r="MG98" s="886"/>
      <c r="MH98" s="886"/>
      <c r="MI98" s="886"/>
      <c r="MJ98" s="886"/>
      <c r="MK98" s="886"/>
      <c r="ML98" s="886"/>
      <c r="MM98" s="887"/>
      <c r="MN98" s="885"/>
      <c r="MO98" s="886"/>
      <c r="MP98" s="886"/>
      <c r="MQ98" s="886"/>
      <c r="MR98" s="886"/>
      <c r="MS98" s="886"/>
      <c r="MT98" s="886"/>
      <c r="MU98" s="886"/>
      <c r="MV98" s="887"/>
      <c r="MW98" s="885"/>
      <c r="MX98" s="886"/>
      <c r="MY98" s="886"/>
      <c r="MZ98" s="886"/>
      <c r="NA98" s="886"/>
      <c r="NB98" s="886"/>
      <c r="NC98" s="886"/>
      <c r="ND98" s="886"/>
      <c r="NE98" s="887"/>
      <c r="NF98" s="885"/>
      <c r="NG98" s="886"/>
      <c r="NH98" s="886"/>
      <c r="NI98" s="886"/>
      <c r="NJ98" s="886"/>
      <c r="NK98" s="886"/>
      <c r="NL98" s="886"/>
      <c r="NM98" s="886"/>
      <c r="NN98" s="887"/>
      <c r="NO98" s="885"/>
      <c r="NP98" s="886"/>
      <c r="NQ98" s="886"/>
      <c r="NR98" s="886"/>
      <c r="NS98" s="886"/>
      <c r="NT98" s="886"/>
      <c r="NU98" s="886"/>
      <c r="NV98" s="886"/>
      <c r="NW98" s="887"/>
      <c r="NX98" s="885"/>
      <c r="NY98" s="886"/>
      <c r="NZ98" s="886"/>
      <c r="OA98" s="886"/>
      <c r="OB98" s="886"/>
      <c r="OC98" s="886"/>
      <c r="OD98" s="886"/>
      <c r="OE98" s="886"/>
      <c r="OF98" s="887"/>
      <c r="OG98" s="885"/>
      <c r="OH98" s="886"/>
      <c r="OI98" s="886"/>
      <c r="OJ98" s="886"/>
      <c r="OK98" s="886"/>
      <c r="OL98" s="886"/>
      <c r="OM98" s="886"/>
      <c r="ON98" s="886"/>
      <c r="OO98" s="887"/>
      <c r="OP98" s="885"/>
      <c r="OQ98" s="886"/>
      <c r="OR98" s="886"/>
      <c r="OS98" s="886"/>
      <c r="OT98" s="886"/>
      <c r="OU98" s="886"/>
      <c r="OV98" s="886"/>
      <c r="OW98" s="886"/>
      <c r="OX98" s="887"/>
      <c r="OY98" s="885"/>
      <c r="OZ98" s="886"/>
      <c r="PA98" s="886"/>
      <c r="PB98" s="886"/>
      <c r="PC98" s="886"/>
      <c r="PD98" s="886"/>
      <c r="PE98" s="886"/>
      <c r="PF98" s="886"/>
      <c r="PG98" s="887"/>
      <c r="PH98" s="885"/>
      <c r="PI98" s="886"/>
      <c r="PJ98" s="886"/>
      <c r="PK98" s="886"/>
      <c r="PL98" s="886"/>
      <c r="PM98" s="886"/>
      <c r="PN98" s="886"/>
      <c r="PO98" s="886"/>
      <c r="PP98" s="887"/>
      <c r="PQ98" s="885"/>
      <c r="PR98" s="886"/>
      <c r="PS98" s="886"/>
      <c r="PT98" s="886"/>
      <c r="PU98" s="886"/>
      <c r="PV98" s="886"/>
      <c r="PW98" s="886"/>
      <c r="PX98" s="886"/>
      <c r="PY98" s="887"/>
      <c r="PZ98" s="885"/>
      <c r="QA98" s="886"/>
      <c r="QB98" s="886"/>
      <c r="QC98" s="886"/>
      <c r="QD98" s="886"/>
      <c r="QE98" s="886"/>
      <c r="QF98" s="886"/>
      <c r="QG98" s="886"/>
      <c r="QH98" s="887"/>
      <c r="QI98" s="885"/>
      <c r="QJ98" s="886"/>
      <c r="QK98" s="886"/>
      <c r="QL98" s="886"/>
      <c r="QM98" s="886"/>
      <c r="QN98" s="886"/>
      <c r="QO98" s="886"/>
      <c r="QP98" s="886"/>
      <c r="QQ98" s="887"/>
      <c r="QR98" s="885"/>
      <c r="QS98" s="886"/>
      <c r="QT98" s="886"/>
      <c r="QU98" s="886"/>
      <c r="QV98" s="886"/>
      <c r="QW98" s="886"/>
      <c r="QX98" s="886"/>
      <c r="QY98" s="886"/>
      <c r="QZ98" s="887"/>
      <c r="RA98" s="885"/>
      <c r="RB98" s="886"/>
      <c r="RC98" s="886"/>
      <c r="RD98" s="886"/>
      <c r="RE98" s="886"/>
      <c r="RF98" s="886"/>
      <c r="RG98" s="886"/>
      <c r="RH98" s="886"/>
      <c r="RI98" s="887"/>
      <c r="RJ98" s="885"/>
      <c r="RK98" s="886"/>
      <c r="RL98" s="886"/>
      <c r="RM98" s="886"/>
      <c r="RN98" s="886"/>
      <c r="RO98" s="886"/>
      <c r="RP98" s="886"/>
      <c r="RQ98" s="886"/>
      <c r="RR98" s="887"/>
      <c r="RS98" s="885"/>
      <c r="RT98" s="886"/>
      <c r="RU98" s="886"/>
      <c r="RV98" s="886"/>
      <c r="RW98" s="886"/>
      <c r="RX98" s="886"/>
      <c r="RY98" s="886"/>
      <c r="RZ98" s="886"/>
      <c r="SA98" s="887"/>
      <c r="SB98" s="885"/>
      <c r="SC98" s="886"/>
      <c r="SD98" s="886"/>
      <c r="SE98" s="886"/>
      <c r="SF98" s="886"/>
      <c r="SG98" s="886"/>
      <c r="SH98" s="886"/>
      <c r="SI98" s="886"/>
      <c r="SJ98" s="887"/>
      <c r="SK98" s="885"/>
      <c r="SL98" s="886"/>
      <c r="SM98" s="886"/>
      <c r="SN98" s="886"/>
      <c r="SO98" s="886"/>
      <c r="SP98" s="886"/>
      <c r="SQ98" s="886"/>
      <c r="SR98" s="886"/>
      <c r="SS98" s="887"/>
      <c r="ST98" s="885"/>
      <c r="SU98" s="886"/>
      <c r="SV98" s="886"/>
      <c r="SW98" s="886"/>
      <c r="SX98" s="886"/>
      <c r="SY98" s="886"/>
      <c r="SZ98" s="886"/>
      <c r="TA98" s="886"/>
      <c r="TB98" s="887"/>
      <c r="TC98" s="885"/>
      <c r="TD98" s="886"/>
      <c r="TE98" s="886"/>
      <c r="TF98" s="886"/>
      <c r="TG98" s="886"/>
      <c r="TH98" s="886"/>
      <c r="TI98" s="886"/>
      <c r="TJ98" s="886"/>
      <c r="TK98" s="887"/>
      <c r="TL98" s="885"/>
      <c r="TM98" s="886"/>
      <c r="TN98" s="886"/>
      <c r="TO98" s="886"/>
      <c r="TP98" s="886"/>
      <c r="TQ98" s="886"/>
      <c r="TR98" s="886"/>
      <c r="TS98" s="886"/>
      <c r="TT98" s="887"/>
      <c r="TU98" s="885"/>
      <c r="TV98" s="886"/>
      <c r="TW98" s="886"/>
      <c r="TX98" s="886"/>
      <c r="TY98" s="886"/>
      <c r="TZ98" s="886"/>
      <c r="UA98" s="886"/>
      <c r="UB98" s="886"/>
      <c r="UC98" s="887"/>
      <c r="UD98" s="885"/>
      <c r="UE98" s="886"/>
      <c r="UF98" s="886"/>
      <c r="UG98" s="886"/>
      <c r="UH98" s="886"/>
      <c r="UI98" s="886"/>
      <c r="UJ98" s="886"/>
      <c r="UK98" s="886"/>
      <c r="UL98" s="887"/>
      <c r="UM98" s="885"/>
      <c r="UN98" s="886"/>
      <c r="UO98" s="886"/>
      <c r="UP98" s="886"/>
      <c r="UQ98" s="886"/>
      <c r="UR98" s="886"/>
      <c r="US98" s="886"/>
      <c r="UT98" s="886"/>
      <c r="UU98" s="887"/>
      <c r="UV98" s="885"/>
      <c r="UW98" s="886"/>
      <c r="UX98" s="886"/>
      <c r="UY98" s="886"/>
      <c r="UZ98" s="886"/>
      <c r="VA98" s="886"/>
      <c r="VB98" s="886"/>
      <c r="VC98" s="886"/>
      <c r="VD98" s="887"/>
      <c r="VE98" s="885"/>
      <c r="VF98" s="886"/>
      <c r="VG98" s="886"/>
      <c r="VH98" s="886"/>
      <c r="VI98" s="886"/>
      <c r="VJ98" s="886"/>
      <c r="VK98" s="886"/>
      <c r="VL98" s="886"/>
      <c r="VM98" s="887"/>
      <c r="VN98" s="885"/>
      <c r="VO98" s="886"/>
      <c r="VP98" s="886"/>
      <c r="VQ98" s="886"/>
      <c r="VR98" s="886"/>
      <c r="VS98" s="886"/>
      <c r="VT98" s="886"/>
      <c r="VU98" s="886"/>
      <c r="VV98" s="887"/>
      <c r="VW98" s="885"/>
      <c r="VX98" s="886"/>
      <c r="VY98" s="886"/>
      <c r="VZ98" s="886"/>
      <c r="WA98" s="886"/>
      <c r="WB98" s="886"/>
      <c r="WC98" s="886"/>
      <c r="WD98" s="886"/>
      <c r="WE98" s="887"/>
      <c r="WF98" s="885"/>
      <c r="WG98" s="886"/>
      <c r="WH98" s="886"/>
      <c r="WI98" s="886"/>
      <c r="WJ98" s="886"/>
      <c r="WK98" s="886"/>
      <c r="WL98" s="886"/>
      <c r="WM98" s="886"/>
      <c r="WN98" s="887"/>
      <c r="WO98" s="885"/>
      <c r="WP98" s="886"/>
      <c r="WQ98" s="886"/>
      <c r="WR98" s="886"/>
      <c r="WS98" s="886"/>
      <c r="WT98" s="886"/>
      <c r="WU98" s="886"/>
      <c r="WV98" s="886"/>
      <c r="WW98" s="887"/>
      <c r="WX98" s="885"/>
      <c r="WY98" s="886"/>
      <c r="WZ98" s="886"/>
      <c r="XA98" s="886"/>
      <c r="XB98" s="886"/>
      <c r="XC98" s="886"/>
      <c r="XD98" s="886"/>
      <c r="XE98" s="886"/>
      <c r="XF98" s="887"/>
      <c r="XG98" s="885"/>
      <c r="XH98" s="886"/>
      <c r="XI98" s="886"/>
      <c r="XJ98" s="886"/>
      <c r="XK98" s="886"/>
      <c r="XL98" s="886"/>
      <c r="XM98" s="886"/>
      <c r="XN98" s="886"/>
      <c r="XO98" s="887"/>
      <c r="XP98" s="885"/>
      <c r="XQ98" s="886"/>
      <c r="XR98" s="886"/>
      <c r="XS98" s="886"/>
      <c r="XT98" s="886"/>
      <c r="XU98" s="886"/>
      <c r="XV98" s="886"/>
      <c r="XW98" s="886"/>
      <c r="XX98" s="887"/>
      <c r="XY98" s="885"/>
      <c r="XZ98" s="886"/>
      <c r="YA98" s="886"/>
      <c r="YB98" s="886"/>
      <c r="YC98" s="886"/>
      <c r="YD98" s="886"/>
      <c r="YE98" s="886"/>
      <c r="YF98" s="886"/>
      <c r="YG98" s="887"/>
      <c r="YH98" s="885"/>
      <c r="YI98" s="886"/>
      <c r="YJ98" s="886"/>
      <c r="YK98" s="886"/>
      <c r="YL98" s="886"/>
      <c r="YM98" s="886"/>
      <c r="YN98" s="886"/>
      <c r="YO98" s="886"/>
      <c r="YP98" s="887"/>
      <c r="YQ98" s="885"/>
      <c r="YR98" s="886"/>
      <c r="YS98" s="886"/>
      <c r="YT98" s="886"/>
      <c r="YU98" s="886"/>
      <c r="YV98" s="886"/>
      <c r="YW98" s="886"/>
      <c r="YX98" s="886"/>
      <c r="YY98" s="887"/>
      <c r="YZ98" s="885"/>
      <c r="ZA98" s="886"/>
      <c r="ZB98" s="886"/>
      <c r="ZC98" s="886"/>
      <c r="ZD98" s="886"/>
      <c r="ZE98" s="886"/>
      <c r="ZF98" s="886"/>
      <c r="ZG98" s="886"/>
      <c r="ZH98" s="887"/>
      <c r="ZI98" s="885"/>
      <c r="ZJ98" s="886"/>
      <c r="ZK98" s="886"/>
      <c r="ZL98" s="886"/>
      <c r="ZM98" s="886"/>
      <c r="ZN98" s="886"/>
      <c r="ZO98" s="886"/>
      <c r="ZP98" s="886"/>
      <c r="ZQ98" s="887"/>
      <c r="ZR98" s="885"/>
      <c r="ZS98" s="886"/>
      <c r="ZT98" s="886"/>
      <c r="ZU98" s="886"/>
      <c r="ZV98" s="886"/>
      <c r="ZW98" s="886"/>
      <c r="ZX98" s="886"/>
      <c r="ZY98" s="886"/>
      <c r="ZZ98" s="887"/>
      <c r="AAA98" s="885"/>
      <c r="AAB98" s="886"/>
      <c r="AAC98" s="886"/>
      <c r="AAD98" s="886"/>
      <c r="AAE98" s="886"/>
      <c r="AAF98" s="886"/>
      <c r="AAG98" s="886"/>
      <c r="AAH98" s="886"/>
      <c r="AAI98" s="887"/>
      <c r="AAJ98" s="885"/>
      <c r="AAK98" s="886"/>
      <c r="AAL98" s="886"/>
      <c r="AAM98" s="886"/>
      <c r="AAN98" s="886"/>
      <c r="AAO98" s="886"/>
      <c r="AAP98" s="886"/>
      <c r="AAQ98" s="886"/>
      <c r="AAR98" s="887"/>
      <c r="AAS98" s="885"/>
      <c r="AAT98" s="886"/>
      <c r="AAU98" s="886"/>
      <c r="AAV98" s="886"/>
      <c r="AAW98" s="886"/>
      <c r="AAX98" s="886"/>
      <c r="AAY98" s="886"/>
      <c r="AAZ98" s="886"/>
      <c r="ABA98" s="887"/>
      <c r="ABB98" s="885"/>
      <c r="ABC98" s="886"/>
      <c r="ABD98" s="886"/>
      <c r="ABE98" s="886"/>
      <c r="ABF98" s="886"/>
      <c r="ABG98" s="886"/>
      <c r="ABH98" s="886"/>
      <c r="ABI98" s="886"/>
      <c r="ABJ98" s="887"/>
      <c r="ABK98" s="885"/>
      <c r="ABL98" s="886"/>
      <c r="ABM98" s="886"/>
      <c r="ABN98" s="886"/>
      <c r="ABO98" s="886"/>
      <c r="ABP98" s="886"/>
      <c r="ABQ98" s="886"/>
      <c r="ABR98" s="886"/>
      <c r="ABS98" s="887"/>
      <c r="ABT98" s="885"/>
      <c r="ABU98" s="886"/>
      <c r="ABV98" s="886"/>
      <c r="ABW98" s="886"/>
      <c r="ABX98" s="886"/>
      <c r="ABY98" s="886"/>
      <c r="ABZ98" s="886"/>
      <c r="ACA98" s="886"/>
      <c r="ACB98" s="887"/>
      <c r="ACC98" s="885"/>
      <c r="ACD98" s="886"/>
      <c r="ACE98" s="886"/>
      <c r="ACF98" s="886"/>
      <c r="ACG98" s="886"/>
      <c r="ACH98" s="886"/>
      <c r="ACI98" s="886"/>
      <c r="ACJ98" s="886"/>
      <c r="ACK98" s="887"/>
      <c r="ACL98" s="885"/>
      <c r="ACM98" s="886"/>
      <c r="ACN98" s="886"/>
      <c r="ACO98" s="886"/>
      <c r="ACP98" s="886"/>
      <c r="ACQ98" s="886"/>
      <c r="ACR98" s="886"/>
      <c r="ACS98" s="886"/>
      <c r="ACT98" s="887"/>
      <c r="ACU98" s="885"/>
      <c r="ACV98" s="886"/>
      <c r="ACW98" s="886"/>
      <c r="ACX98" s="886"/>
      <c r="ACY98" s="886"/>
      <c r="ACZ98" s="886"/>
      <c r="ADA98" s="886"/>
      <c r="ADB98" s="886"/>
      <c r="ADC98" s="887"/>
      <c r="ADD98" s="885"/>
      <c r="ADE98" s="886"/>
      <c r="ADF98" s="886"/>
      <c r="ADG98" s="886"/>
      <c r="ADH98" s="886"/>
      <c r="ADI98" s="886"/>
      <c r="ADJ98" s="886"/>
      <c r="ADK98" s="886"/>
      <c r="ADL98" s="887"/>
      <c r="ADM98" s="885"/>
      <c r="ADN98" s="886"/>
      <c r="ADO98" s="886"/>
      <c r="ADP98" s="886"/>
      <c r="ADQ98" s="886"/>
      <c r="ADR98" s="886"/>
      <c r="ADS98" s="886"/>
      <c r="ADT98" s="886"/>
      <c r="ADU98" s="887"/>
      <c r="ADV98" s="885"/>
      <c r="ADW98" s="886"/>
      <c r="ADX98" s="886"/>
      <c r="ADY98" s="886"/>
      <c r="ADZ98" s="886"/>
      <c r="AEA98" s="886"/>
      <c r="AEB98" s="886"/>
      <c r="AEC98" s="886"/>
      <c r="AED98" s="887"/>
      <c r="AEE98" s="885"/>
      <c r="AEF98" s="886"/>
      <c r="AEG98" s="886"/>
      <c r="AEH98" s="886"/>
      <c r="AEI98" s="886"/>
      <c r="AEJ98" s="886"/>
      <c r="AEK98" s="886"/>
      <c r="AEL98" s="886"/>
      <c r="AEM98" s="887"/>
      <c r="AEN98" s="885"/>
      <c r="AEO98" s="886"/>
      <c r="AEP98" s="886"/>
      <c r="AEQ98" s="886"/>
      <c r="AER98" s="886"/>
      <c r="AES98" s="886"/>
      <c r="AET98" s="886"/>
      <c r="AEU98" s="886"/>
      <c r="AEV98" s="887"/>
      <c r="AEW98" s="885"/>
      <c r="AEX98" s="886"/>
      <c r="AEY98" s="886"/>
      <c r="AEZ98" s="886"/>
      <c r="AFA98" s="886"/>
      <c r="AFB98" s="886"/>
      <c r="AFC98" s="886"/>
      <c r="AFD98" s="886"/>
      <c r="AFE98" s="887"/>
      <c r="AFF98" s="885"/>
      <c r="AFG98" s="886"/>
      <c r="AFH98" s="886"/>
      <c r="AFI98" s="886"/>
      <c r="AFJ98" s="886"/>
      <c r="AFK98" s="886"/>
      <c r="AFL98" s="886"/>
      <c r="AFM98" s="886"/>
      <c r="AFN98" s="887"/>
      <c r="AFO98" s="885"/>
      <c r="AFP98" s="886"/>
      <c r="AFQ98" s="886"/>
      <c r="AFR98" s="886"/>
      <c r="AFS98" s="886"/>
      <c r="AFT98" s="886"/>
      <c r="AFU98" s="886"/>
      <c r="AFV98" s="886"/>
      <c r="AFW98" s="887"/>
      <c r="AFX98" s="885"/>
      <c r="AFY98" s="886"/>
      <c r="AFZ98" s="886"/>
      <c r="AGA98" s="886"/>
      <c r="AGB98" s="886"/>
      <c r="AGC98" s="886"/>
      <c r="AGD98" s="886"/>
      <c r="AGE98" s="886"/>
      <c r="AGF98" s="887"/>
      <c r="AGG98" s="885"/>
      <c r="AGH98" s="886"/>
      <c r="AGI98" s="886"/>
      <c r="AGJ98" s="886"/>
      <c r="AGK98" s="886"/>
      <c r="AGL98" s="886"/>
      <c r="AGM98" s="886"/>
      <c r="AGN98" s="886"/>
      <c r="AGO98" s="887"/>
      <c r="AGP98" s="885"/>
      <c r="AGQ98" s="886"/>
      <c r="AGR98" s="886"/>
      <c r="AGS98" s="886"/>
      <c r="AGT98" s="886"/>
      <c r="AGU98" s="886"/>
      <c r="AGV98" s="886"/>
      <c r="AGW98" s="886"/>
      <c r="AGX98" s="887"/>
      <c r="AGY98" s="885"/>
      <c r="AGZ98" s="886"/>
      <c r="AHA98" s="886"/>
      <c r="AHB98" s="886"/>
      <c r="AHC98" s="886"/>
      <c r="AHD98" s="886"/>
      <c r="AHE98" s="886"/>
      <c r="AHF98" s="886"/>
      <c r="AHG98" s="887"/>
      <c r="AHH98" s="885"/>
      <c r="AHI98" s="886"/>
      <c r="AHJ98" s="886"/>
      <c r="AHK98" s="886"/>
      <c r="AHL98" s="886"/>
      <c r="AHM98" s="886"/>
      <c r="AHN98" s="886"/>
      <c r="AHO98" s="886"/>
      <c r="AHP98" s="887"/>
      <c r="AHQ98" s="885"/>
      <c r="AHR98" s="886"/>
      <c r="AHS98" s="886"/>
      <c r="AHT98" s="886"/>
      <c r="AHU98" s="886"/>
      <c r="AHV98" s="886"/>
      <c r="AHW98" s="886"/>
      <c r="AHX98" s="886"/>
      <c r="AHY98" s="887"/>
      <c r="AHZ98" s="885"/>
      <c r="AIA98" s="886"/>
      <c r="AIB98" s="886"/>
      <c r="AIC98" s="886"/>
      <c r="AID98" s="886"/>
      <c r="AIE98" s="886"/>
      <c r="AIF98" s="886"/>
      <c r="AIG98" s="886"/>
      <c r="AIH98" s="887"/>
      <c r="AII98" s="885"/>
      <c r="AIJ98" s="886"/>
      <c r="AIK98" s="886"/>
      <c r="AIL98" s="886"/>
      <c r="AIM98" s="886"/>
      <c r="AIN98" s="886"/>
      <c r="AIO98" s="886"/>
      <c r="AIP98" s="886"/>
      <c r="AIQ98" s="887"/>
      <c r="AIR98" s="885"/>
      <c r="AIS98" s="886"/>
      <c r="AIT98" s="886"/>
      <c r="AIU98" s="886"/>
      <c r="AIV98" s="886"/>
      <c r="AIW98" s="886"/>
      <c r="AIX98" s="886"/>
      <c r="AIY98" s="886"/>
      <c r="AIZ98" s="887"/>
      <c r="AJA98" s="885"/>
      <c r="AJB98" s="886"/>
      <c r="AJC98" s="886"/>
      <c r="AJD98" s="886"/>
      <c r="AJE98" s="886"/>
      <c r="AJF98" s="886"/>
      <c r="AJG98" s="886"/>
      <c r="AJH98" s="886"/>
      <c r="AJI98" s="887"/>
      <c r="AJJ98" s="885"/>
      <c r="AJK98" s="886"/>
      <c r="AJL98" s="886"/>
      <c r="AJM98" s="886"/>
      <c r="AJN98" s="886"/>
      <c r="AJO98" s="886"/>
      <c r="AJP98" s="886"/>
      <c r="AJQ98" s="886"/>
      <c r="AJR98" s="887"/>
      <c r="AJS98" s="885"/>
      <c r="AJT98" s="886"/>
      <c r="AJU98" s="886"/>
      <c r="AJV98" s="886"/>
      <c r="AJW98" s="886"/>
      <c r="AJX98" s="886"/>
      <c r="AJY98" s="886"/>
      <c r="AJZ98" s="886"/>
      <c r="AKA98" s="887"/>
      <c r="AKB98" s="885"/>
      <c r="AKC98" s="886"/>
      <c r="AKD98" s="886"/>
      <c r="AKE98" s="886"/>
      <c r="AKF98" s="886"/>
      <c r="AKG98" s="886"/>
      <c r="AKH98" s="886"/>
      <c r="AKI98" s="886"/>
      <c r="AKJ98" s="887"/>
      <c r="AKK98" s="885"/>
      <c r="AKL98" s="886"/>
      <c r="AKM98" s="886"/>
      <c r="AKN98" s="886"/>
      <c r="AKO98" s="886"/>
      <c r="AKP98" s="886"/>
      <c r="AKQ98" s="886"/>
      <c r="AKR98" s="886"/>
      <c r="AKS98" s="887"/>
      <c r="AKT98" s="885"/>
      <c r="AKU98" s="886"/>
      <c r="AKV98" s="886"/>
      <c r="AKW98" s="886"/>
      <c r="AKX98" s="886"/>
      <c r="AKY98" s="886"/>
      <c r="AKZ98" s="886"/>
      <c r="ALA98" s="886"/>
      <c r="ALB98" s="887"/>
      <c r="ALC98" s="885"/>
      <c r="ALD98" s="886"/>
      <c r="ALE98" s="886"/>
      <c r="ALF98" s="886"/>
      <c r="ALG98" s="886"/>
      <c r="ALH98" s="886"/>
      <c r="ALI98" s="886"/>
      <c r="ALJ98" s="886"/>
      <c r="ALK98" s="887"/>
      <c r="ALL98" s="885"/>
      <c r="ALM98" s="886"/>
      <c r="ALN98" s="886"/>
      <c r="ALO98" s="886"/>
      <c r="ALP98" s="886"/>
      <c r="ALQ98" s="886"/>
      <c r="ALR98" s="886"/>
      <c r="ALS98" s="886"/>
      <c r="ALT98" s="887"/>
      <c r="ALU98" s="885"/>
      <c r="ALV98" s="886"/>
      <c r="ALW98" s="886"/>
      <c r="ALX98" s="886"/>
      <c r="ALY98" s="886"/>
      <c r="ALZ98" s="886"/>
      <c r="AMA98" s="886"/>
      <c r="AMB98" s="886"/>
      <c r="AMC98" s="887"/>
      <c r="AMD98" s="885"/>
      <c r="AME98" s="886"/>
      <c r="AMF98" s="886"/>
      <c r="AMG98" s="886"/>
      <c r="AMH98" s="886"/>
      <c r="AMI98" s="886"/>
      <c r="AMJ98" s="886"/>
      <c r="AMK98" s="886"/>
      <c r="AML98" s="887"/>
      <c r="AMM98" s="885"/>
      <c r="AMN98" s="886"/>
      <c r="AMO98" s="886"/>
      <c r="AMP98" s="886"/>
      <c r="AMQ98" s="886"/>
      <c r="AMR98" s="886"/>
      <c r="AMS98" s="886"/>
      <c r="AMT98" s="886"/>
      <c r="AMU98" s="887"/>
      <c r="AMV98" s="885"/>
      <c r="AMW98" s="886"/>
      <c r="AMX98" s="886"/>
      <c r="AMY98" s="886"/>
      <c r="AMZ98" s="886"/>
      <c r="ANA98" s="886"/>
      <c r="ANB98" s="886"/>
      <c r="ANC98" s="886"/>
      <c r="AND98" s="887"/>
      <c r="ANE98" s="885"/>
      <c r="ANF98" s="886"/>
      <c r="ANG98" s="886"/>
      <c r="ANH98" s="886"/>
      <c r="ANI98" s="886"/>
      <c r="ANJ98" s="886"/>
      <c r="ANK98" s="886"/>
      <c r="ANL98" s="886"/>
      <c r="ANM98" s="887"/>
      <c r="ANN98" s="885"/>
      <c r="ANO98" s="886"/>
      <c r="ANP98" s="886"/>
      <c r="ANQ98" s="886"/>
      <c r="ANR98" s="886"/>
      <c r="ANS98" s="886"/>
      <c r="ANT98" s="886"/>
      <c r="ANU98" s="886"/>
      <c r="ANV98" s="887"/>
      <c r="ANW98" s="885"/>
      <c r="ANX98" s="886"/>
      <c r="ANY98" s="886"/>
      <c r="ANZ98" s="886"/>
      <c r="AOA98" s="886"/>
      <c r="AOB98" s="886"/>
      <c r="AOC98" s="886"/>
      <c r="AOD98" s="886"/>
      <c r="AOE98" s="887"/>
      <c r="AOF98" s="885"/>
      <c r="AOG98" s="886"/>
      <c r="AOH98" s="886"/>
      <c r="AOI98" s="886"/>
      <c r="AOJ98" s="886"/>
      <c r="AOK98" s="886"/>
      <c r="AOL98" s="886"/>
      <c r="AOM98" s="886"/>
      <c r="AON98" s="887"/>
      <c r="AOO98" s="885"/>
      <c r="AOP98" s="886"/>
      <c r="AOQ98" s="886"/>
      <c r="AOR98" s="886"/>
      <c r="AOS98" s="886"/>
      <c r="AOT98" s="886"/>
      <c r="AOU98" s="886"/>
      <c r="AOV98" s="886"/>
      <c r="AOW98" s="887"/>
      <c r="AOX98" s="885"/>
      <c r="AOY98" s="886"/>
      <c r="AOZ98" s="886"/>
      <c r="APA98" s="886"/>
      <c r="APB98" s="886"/>
      <c r="APC98" s="886"/>
      <c r="APD98" s="886"/>
      <c r="APE98" s="886"/>
      <c r="APF98" s="887"/>
      <c r="APG98" s="885"/>
      <c r="APH98" s="886"/>
      <c r="API98" s="886"/>
      <c r="APJ98" s="886"/>
      <c r="APK98" s="886"/>
      <c r="APL98" s="886"/>
      <c r="APM98" s="886"/>
      <c r="APN98" s="886"/>
      <c r="APO98" s="887"/>
      <c r="APP98" s="885"/>
      <c r="APQ98" s="886"/>
      <c r="APR98" s="886"/>
      <c r="APS98" s="886"/>
      <c r="APT98" s="886"/>
      <c r="APU98" s="886"/>
      <c r="APV98" s="886"/>
      <c r="APW98" s="886"/>
      <c r="APX98" s="887"/>
      <c r="APY98" s="885"/>
      <c r="APZ98" s="886"/>
      <c r="AQA98" s="886"/>
      <c r="AQB98" s="886"/>
      <c r="AQC98" s="886"/>
      <c r="AQD98" s="886"/>
      <c r="AQE98" s="886"/>
      <c r="AQF98" s="886"/>
      <c r="AQG98" s="887"/>
      <c r="AQH98" s="885"/>
      <c r="AQI98" s="886"/>
      <c r="AQJ98" s="886"/>
      <c r="AQK98" s="886"/>
      <c r="AQL98" s="886"/>
      <c r="AQM98" s="886"/>
      <c r="AQN98" s="886"/>
      <c r="AQO98" s="886"/>
      <c r="AQP98" s="887"/>
      <c r="AQQ98" s="885"/>
      <c r="AQR98" s="886"/>
      <c r="AQS98" s="886"/>
      <c r="AQT98" s="886"/>
      <c r="AQU98" s="886"/>
      <c r="AQV98" s="886"/>
      <c r="AQW98" s="886"/>
      <c r="AQX98" s="886"/>
      <c r="AQY98" s="887"/>
      <c r="AQZ98" s="885"/>
      <c r="ARA98" s="886"/>
      <c r="ARB98" s="886"/>
      <c r="ARC98" s="886"/>
      <c r="ARD98" s="886"/>
      <c r="ARE98" s="886"/>
      <c r="ARF98" s="886"/>
      <c r="ARG98" s="886"/>
      <c r="ARH98" s="887"/>
      <c r="ARI98" s="885"/>
      <c r="ARJ98" s="886"/>
      <c r="ARK98" s="886"/>
      <c r="ARL98" s="886"/>
      <c r="ARM98" s="886"/>
      <c r="ARN98" s="886"/>
      <c r="ARO98" s="886"/>
      <c r="ARP98" s="886"/>
      <c r="ARQ98" s="887"/>
      <c r="ARR98" s="885"/>
      <c r="ARS98" s="886"/>
      <c r="ART98" s="886"/>
      <c r="ARU98" s="886"/>
      <c r="ARV98" s="886"/>
      <c r="ARW98" s="886"/>
      <c r="ARX98" s="886"/>
      <c r="ARY98" s="886"/>
      <c r="ARZ98" s="887"/>
      <c r="ASA98" s="885"/>
      <c r="ASB98" s="886"/>
      <c r="ASC98" s="886"/>
      <c r="ASD98" s="886"/>
      <c r="ASE98" s="886"/>
      <c r="ASF98" s="886"/>
      <c r="ASG98" s="886"/>
      <c r="ASH98" s="886"/>
      <c r="ASI98" s="887"/>
      <c r="ASJ98" s="885"/>
      <c r="ASK98" s="886"/>
      <c r="ASL98" s="886"/>
      <c r="ASM98" s="886"/>
      <c r="ASN98" s="886"/>
      <c r="ASO98" s="886"/>
      <c r="ASP98" s="886"/>
      <c r="ASQ98" s="886"/>
      <c r="ASR98" s="887"/>
      <c r="ASS98" s="885"/>
      <c r="AST98" s="886"/>
      <c r="ASU98" s="886"/>
      <c r="ASV98" s="886"/>
      <c r="ASW98" s="886"/>
      <c r="ASX98" s="886"/>
      <c r="ASY98" s="886"/>
      <c r="ASZ98" s="886"/>
      <c r="ATA98" s="887"/>
      <c r="ATB98" s="885"/>
      <c r="ATC98" s="886"/>
      <c r="ATD98" s="886"/>
      <c r="ATE98" s="886"/>
      <c r="ATF98" s="886"/>
      <c r="ATG98" s="886"/>
      <c r="ATH98" s="886"/>
      <c r="ATI98" s="886"/>
      <c r="ATJ98" s="887"/>
      <c r="ATK98" s="885"/>
      <c r="ATL98" s="886"/>
      <c r="ATM98" s="886"/>
      <c r="ATN98" s="886"/>
      <c r="ATO98" s="886"/>
      <c r="ATP98" s="886"/>
      <c r="ATQ98" s="886"/>
      <c r="ATR98" s="886"/>
      <c r="ATS98" s="887"/>
      <c r="ATT98" s="885"/>
      <c r="ATU98" s="886"/>
      <c r="ATV98" s="886"/>
      <c r="ATW98" s="886"/>
      <c r="ATX98" s="886"/>
      <c r="ATY98" s="886"/>
      <c r="ATZ98" s="886"/>
      <c r="AUA98" s="886"/>
      <c r="AUB98" s="887"/>
      <c r="AUC98" s="885"/>
      <c r="AUD98" s="886"/>
      <c r="AUE98" s="886"/>
      <c r="AUF98" s="886"/>
      <c r="AUG98" s="886"/>
      <c r="AUH98" s="886"/>
      <c r="AUI98" s="886"/>
      <c r="AUJ98" s="886"/>
      <c r="AUK98" s="887"/>
      <c r="AUL98" s="885"/>
      <c r="AUM98" s="886"/>
      <c r="AUN98" s="886"/>
      <c r="AUO98" s="886"/>
      <c r="AUP98" s="886"/>
      <c r="AUQ98" s="886"/>
      <c r="AUR98" s="886"/>
      <c r="AUS98" s="886"/>
      <c r="AUT98" s="887"/>
      <c r="AUU98" s="885"/>
      <c r="AUV98" s="886"/>
      <c r="AUW98" s="886"/>
      <c r="AUX98" s="886"/>
      <c r="AUY98" s="886"/>
      <c r="AUZ98" s="886"/>
      <c r="AVA98" s="886"/>
      <c r="AVB98" s="886"/>
      <c r="AVC98" s="887"/>
      <c r="AVD98" s="885"/>
      <c r="AVE98" s="886"/>
      <c r="AVF98" s="886"/>
      <c r="AVG98" s="886"/>
      <c r="AVH98" s="886"/>
      <c r="AVI98" s="886"/>
      <c r="AVJ98" s="886"/>
      <c r="AVK98" s="886"/>
      <c r="AVL98" s="887"/>
      <c r="AVM98" s="885"/>
      <c r="AVN98" s="886"/>
      <c r="AVO98" s="886"/>
      <c r="AVP98" s="886"/>
      <c r="AVQ98" s="886"/>
      <c r="AVR98" s="886"/>
      <c r="AVS98" s="886"/>
      <c r="AVT98" s="886"/>
      <c r="AVU98" s="887"/>
      <c r="AVV98" s="885"/>
      <c r="AVW98" s="886"/>
      <c r="AVX98" s="886"/>
      <c r="AVY98" s="886"/>
      <c r="AVZ98" s="886"/>
      <c r="AWA98" s="886"/>
      <c r="AWB98" s="886"/>
      <c r="AWC98" s="886"/>
      <c r="AWD98" s="887"/>
      <c r="AWE98" s="885"/>
      <c r="AWF98" s="886"/>
      <c r="AWG98" s="886"/>
      <c r="AWH98" s="886"/>
      <c r="AWI98" s="886"/>
      <c r="AWJ98" s="886"/>
      <c r="AWK98" s="886"/>
      <c r="AWL98" s="886"/>
      <c r="AWM98" s="887"/>
      <c r="AWN98" s="885"/>
      <c r="AWO98" s="886"/>
      <c r="AWP98" s="886"/>
      <c r="AWQ98" s="886"/>
      <c r="AWR98" s="886"/>
      <c r="AWS98" s="886"/>
      <c r="AWT98" s="886"/>
      <c r="AWU98" s="886"/>
      <c r="AWV98" s="887"/>
      <c r="AWW98" s="885"/>
      <c r="AWX98" s="886"/>
      <c r="AWY98" s="886"/>
      <c r="AWZ98" s="886"/>
      <c r="AXA98" s="886"/>
      <c r="AXB98" s="886"/>
      <c r="AXC98" s="886"/>
      <c r="AXD98" s="886"/>
      <c r="AXE98" s="887"/>
      <c r="AXF98" s="885"/>
      <c r="AXG98" s="886"/>
      <c r="AXH98" s="886"/>
      <c r="AXI98" s="886"/>
      <c r="AXJ98" s="886"/>
      <c r="AXK98" s="886"/>
      <c r="AXL98" s="886"/>
      <c r="AXM98" s="886"/>
      <c r="AXN98" s="887"/>
      <c r="AXO98" s="885"/>
      <c r="AXP98" s="886"/>
      <c r="AXQ98" s="886"/>
      <c r="AXR98" s="886"/>
      <c r="AXS98" s="886"/>
      <c r="AXT98" s="886"/>
      <c r="AXU98" s="886"/>
      <c r="AXV98" s="886"/>
      <c r="AXW98" s="887"/>
      <c r="AXX98" s="885"/>
      <c r="AXY98" s="886"/>
      <c r="AXZ98" s="886"/>
      <c r="AYA98" s="886"/>
      <c r="AYB98" s="886"/>
      <c r="AYC98" s="886"/>
      <c r="AYD98" s="886"/>
      <c r="AYE98" s="886"/>
      <c r="AYF98" s="887"/>
      <c r="AYG98" s="885"/>
      <c r="AYH98" s="886"/>
      <c r="AYI98" s="886"/>
      <c r="AYJ98" s="886"/>
      <c r="AYK98" s="886"/>
      <c r="AYL98" s="886"/>
      <c r="AYM98" s="886"/>
      <c r="AYN98" s="886"/>
      <c r="AYO98" s="887"/>
      <c r="AYP98" s="885"/>
      <c r="AYQ98" s="886"/>
      <c r="AYR98" s="886"/>
      <c r="AYS98" s="886"/>
      <c r="AYT98" s="886"/>
      <c r="AYU98" s="886"/>
      <c r="AYV98" s="886"/>
      <c r="AYW98" s="886"/>
      <c r="AYX98" s="887"/>
      <c r="AYY98" s="885"/>
      <c r="AYZ98" s="886"/>
      <c r="AZA98" s="886"/>
      <c r="AZB98" s="886"/>
      <c r="AZC98" s="886"/>
      <c r="AZD98" s="886"/>
      <c r="AZE98" s="886"/>
      <c r="AZF98" s="886"/>
      <c r="AZG98" s="887"/>
      <c r="AZH98" s="885"/>
      <c r="AZI98" s="886"/>
      <c r="AZJ98" s="886"/>
      <c r="AZK98" s="886"/>
      <c r="AZL98" s="886"/>
      <c r="AZM98" s="886"/>
      <c r="AZN98" s="886"/>
      <c r="AZO98" s="886"/>
      <c r="AZP98" s="887"/>
      <c r="AZQ98" s="885"/>
      <c r="AZR98" s="886"/>
      <c r="AZS98" s="886"/>
      <c r="AZT98" s="886"/>
      <c r="AZU98" s="886"/>
      <c r="AZV98" s="886"/>
      <c r="AZW98" s="886"/>
      <c r="AZX98" s="886"/>
      <c r="AZY98" s="887"/>
      <c r="AZZ98" s="885"/>
      <c r="BAA98" s="886"/>
      <c r="BAB98" s="886"/>
      <c r="BAC98" s="886"/>
      <c r="BAD98" s="886"/>
      <c r="BAE98" s="886"/>
      <c r="BAF98" s="886"/>
      <c r="BAG98" s="886"/>
      <c r="BAH98" s="887"/>
      <c r="BAI98" s="885"/>
      <c r="BAJ98" s="886"/>
      <c r="BAK98" s="886"/>
      <c r="BAL98" s="886"/>
      <c r="BAM98" s="886"/>
      <c r="BAN98" s="886"/>
      <c r="BAO98" s="886"/>
      <c r="BAP98" s="886"/>
      <c r="BAQ98" s="887"/>
      <c r="BAR98" s="885"/>
      <c r="BAS98" s="886"/>
      <c r="BAT98" s="886"/>
      <c r="BAU98" s="886"/>
      <c r="BAV98" s="886"/>
      <c r="BAW98" s="886"/>
      <c r="BAX98" s="886"/>
      <c r="BAY98" s="886"/>
      <c r="BAZ98" s="887"/>
      <c r="BBA98" s="885"/>
      <c r="BBB98" s="886"/>
      <c r="BBC98" s="886"/>
      <c r="BBD98" s="886"/>
      <c r="BBE98" s="886"/>
      <c r="BBF98" s="886"/>
      <c r="BBG98" s="886"/>
      <c r="BBH98" s="886"/>
      <c r="BBI98" s="887"/>
      <c r="BBJ98" s="885"/>
      <c r="BBK98" s="886"/>
      <c r="BBL98" s="886"/>
      <c r="BBM98" s="886"/>
      <c r="BBN98" s="886"/>
      <c r="BBO98" s="886"/>
      <c r="BBP98" s="886"/>
      <c r="BBQ98" s="886"/>
      <c r="BBR98" s="887"/>
      <c r="BBS98" s="885"/>
      <c r="BBT98" s="886"/>
      <c r="BBU98" s="886"/>
      <c r="BBV98" s="886"/>
      <c r="BBW98" s="886"/>
      <c r="BBX98" s="886"/>
      <c r="BBY98" s="886"/>
      <c r="BBZ98" s="886"/>
      <c r="BCA98" s="887"/>
      <c r="BCB98" s="885"/>
      <c r="BCC98" s="886"/>
      <c r="BCD98" s="886"/>
      <c r="BCE98" s="886"/>
      <c r="BCF98" s="886"/>
      <c r="BCG98" s="886"/>
      <c r="BCH98" s="886"/>
      <c r="BCI98" s="886"/>
      <c r="BCJ98" s="887"/>
      <c r="BCK98" s="885"/>
      <c r="BCL98" s="886"/>
      <c r="BCM98" s="886"/>
      <c r="BCN98" s="886"/>
      <c r="BCO98" s="886"/>
      <c r="BCP98" s="886"/>
      <c r="BCQ98" s="886"/>
      <c r="BCR98" s="886"/>
      <c r="BCS98" s="887"/>
      <c r="BCT98" s="885"/>
      <c r="BCU98" s="886"/>
      <c r="BCV98" s="886"/>
      <c r="BCW98" s="886"/>
      <c r="BCX98" s="886"/>
      <c r="BCY98" s="886"/>
      <c r="BCZ98" s="886"/>
      <c r="BDA98" s="886"/>
      <c r="BDB98" s="887"/>
      <c r="BDC98" s="885"/>
      <c r="BDD98" s="886"/>
      <c r="BDE98" s="886"/>
      <c r="BDF98" s="886"/>
      <c r="BDG98" s="886"/>
      <c r="BDH98" s="886"/>
      <c r="BDI98" s="886"/>
      <c r="BDJ98" s="886"/>
      <c r="BDK98" s="887"/>
      <c r="BDL98" s="885"/>
      <c r="BDM98" s="886"/>
      <c r="BDN98" s="886"/>
      <c r="BDO98" s="886"/>
      <c r="BDP98" s="886"/>
      <c r="BDQ98" s="886"/>
      <c r="BDR98" s="886"/>
      <c r="BDS98" s="886"/>
      <c r="BDT98" s="887"/>
      <c r="BDU98" s="885"/>
      <c r="BDV98" s="886"/>
      <c r="BDW98" s="886"/>
      <c r="BDX98" s="886"/>
      <c r="BDY98" s="886"/>
      <c r="BDZ98" s="886"/>
      <c r="BEA98" s="886"/>
      <c r="BEB98" s="886"/>
      <c r="BEC98" s="887"/>
      <c r="BED98" s="885"/>
      <c r="BEE98" s="886"/>
      <c r="BEF98" s="886"/>
      <c r="BEG98" s="886"/>
      <c r="BEH98" s="886"/>
      <c r="BEI98" s="886"/>
      <c r="BEJ98" s="886"/>
      <c r="BEK98" s="886"/>
      <c r="BEL98" s="887"/>
      <c r="BEM98" s="885"/>
      <c r="BEN98" s="886"/>
      <c r="BEO98" s="886"/>
      <c r="BEP98" s="886"/>
      <c r="BEQ98" s="886"/>
      <c r="BER98" s="886"/>
      <c r="BES98" s="886"/>
      <c r="BET98" s="886"/>
      <c r="BEU98" s="887"/>
      <c r="BEV98" s="885"/>
      <c r="BEW98" s="886"/>
      <c r="BEX98" s="886"/>
      <c r="BEY98" s="886"/>
      <c r="BEZ98" s="886"/>
      <c r="BFA98" s="886"/>
      <c r="BFB98" s="886"/>
      <c r="BFC98" s="886"/>
      <c r="BFD98" s="887"/>
      <c r="BFE98" s="885"/>
      <c r="BFF98" s="886"/>
      <c r="BFG98" s="886"/>
      <c r="BFH98" s="886"/>
      <c r="BFI98" s="886"/>
      <c r="BFJ98" s="886"/>
      <c r="BFK98" s="886"/>
      <c r="BFL98" s="886"/>
      <c r="BFM98" s="887"/>
      <c r="BFN98" s="885"/>
      <c r="BFO98" s="886"/>
      <c r="BFP98" s="886"/>
      <c r="BFQ98" s="886"/>
      <c r="BFR98" s="886"/>
      <c r="BFS98" s="886"/>
      <c r="BFT98" s="886"/>
      <c r="BFU98" s="886"/>
      <c r="BFV98" s="887"/>
      <c r="BFW98" s="885"/>
      <c r="BFX98" s="886"/>
      <c r="BFY98" s="886"/>
      <c r="BFZ98" s="886"/>
      <c r="BGA98" s="886"/>
      <c r="BGB98" s="886"/>
      <c r="BGC98" s="886"/>
      <c r="BGD98" s="886"/>
      <c r="BGE98" s="887"/>
      <c r="BGF98" s="885"/>
      <c r="BGG98" s="886"/>
      <c r="BGH98" s="886"/>
      <c r="BGI98" s="886"/>
      <c r="BGJ98" s="886"/>
      <c r="BGK98" s="886"/>
      <c r="BGL98" s="886"/>
      <c r="BGM98" s="886"/>
      <c r="BGN98" s="887"/>
      <c r="BGO98" s="885"/>
      <c r="BGP98" s="886"/>
      <c r="BGQ98" s="886"/>
      <c r="BGR98" s="886"/>
      <c r="BGS98" s="886"/>
      <c r="BGT98" s="886"/>
      <c r="BGU98" s="886"/>
      <c r="BGV98" s="886"/>
      <c r="BGW98" s="887"/>
      <c r="BGX98" s="885"/>
      <c r="BGY98" s="886"/>
      <c r="BGZ98" s="886"/>
      <c r="BHA98" s="886"/>
      <c r="BHB98" s="886"/>
      <c r="BHC98" s="886"/>
      <c r="BHD98" s="886"/>
      <c r="BHE98" s="886"/>
      <c r="BHF98" s="887"/>
      <c r="BHG98" s="885"/>
      <c r="BHH98" s="886"/>
      <c r="BHI98" s="886"/>
      <c r="BHJ98" s="886"/>
      <c r="BHK98" s="886"/>
      <c r="BHL98" s="886"/>
      <c r="BHM98" s="886"/>
      <c r="BHN98" s="886"/>
      <c r="BHO98" s="887"/>
      <c r="BHP98" s="885"/>
      <c r="BHQ98" s="886"/>
      <c r="BHR98" s="886"/>
      <c r="BHS98" s="886"/>
      <c r="BHT98" s="886"/>
      <c r="BHU98" s="886"/>
      <c r="BHV98" s="886"/>
      <c r="BHW98" s="886"/>
      <c r="BHX98" s="887"/>
      <c r="BHY98" s="885"/>
      <c r="BHZ98" s="886"/>
      <c r="BIA98" s="886"/>
      <c r="BIB98" s="886"/>
      <c r="BIC98" s="886"/>
      <c r="BID98" s="886"/>
      <c r="BIE98" s="886"/>
      <c r="BIF98" s="886"/>
      <c r="BIG98" s="887"/>
      <c r="BIH98" s="885"/>
      <c r="BII98" s="886"/>
      <c r="BIJ98" s="886"/>
      <c r="BIK98" s="886"/>
      <c r="BIL98" s="886"/>
      <c r="BIM98" s="886"/>
      <c r="BIN98" s="886"/>
      <c r="BIO98" s="886"/>
      <c r="BIP98" s="887"/>
      <c r="BIQ98" s="885"/>
      <c r="BIR98" s="886"/>
      <c r="BIS98" s="886"/>
      <c r="BIT98" s="886"/>
      <c r="BIU98" s="886"/>
      <c r="BIV98" s="886"/>
      <c r="BIW98" s="886"/>
      <c r="BIX98" s="886"/>
      <c r="BIY98" s="887"/>
      <c r="BIZ98" s="885"/>
      <c r="BJA98" s="886"/>
      <c r="BJB98" s="886"/>
      <c r="BJC98" s="886"/>
      <c r="BJD98" s="886"/>
      <c r="BJE98" s="886"/>
      <c r="BJF98" s="886"/>
      <c r="BJG98" s="886"/>
      <c r="BJH98" s="887"/>
      <c r="BJI98" s="885"/>
      <c r="BJJ98" s="886"/>
      <c r="BJK98" s="886"/>
      <c r="BJL98" s="886"/>
      <c r="BJM98" s="886"/>
      <c r="BJN98" s="886"/>
      <c r="BJO98" s="886"/>
      <c r="BJP98" s="886"/>
      <c r="BJQ98" s="887"/>
      <c r="BJR98" s="885"/>
      <c r="BJS98" s="886"/>
      <c r="BJT98" s="886"/>
      <c r="BJU98" s="886"/>
      <c r="BJV98" s="886"/>
      <c r="BJW98" s="886"/>
      <c r="BJX98" s="886"/>
      <c r="BJY98" s="886"/>
      <c r="BJZ98" s="887"/>
      <c r="BKA98" s="885"/>
      <c r="BKB98" s="886"/>
      <c r="BKC98" s="886"/>
      <c r="BKD98" s="886"/>
      <c r="BKE98" s="886"/>
      <c r="BKF98" s="886"/>
      <c r="BKG98" s="886"/>
      <c r="BKH98" s="886"/>
      <c r="BKI98" s="887"/>
      <c r="BKJ98" s="885"/>
      <c r="BKK98" s="886"/>
      <c r="BKL98" s="886"/>
      <c r="BKM98" s="886"/>
      <c r="BKN98" s="886"/>
      <c r="BKO98" s="886"/>
      <c r="BKP98" s="886"/>
      <c r="BKQ98" s="886"/>
      <c r="BKR98" s="887"/>
      <c r="BKS98" s="885"/>
      <c r="BKT98" s="886"/>
      <c r="BKU98" s="886"/>
      <c r="BKV98" s="886"/>
      <c r="BKW98" s="886"/>
      <c r="BKX98" s="886"/>
      <c r="BKY98" s="886"/>
      <c r="BKZ98" s="886"/>
      <c r="BLA98" s="887"/>
      <c r="BLB98" s="885"/>
      <c r="BLC98" s="886"/>
      <c r="BLD98" s="886"/>
      <c r="BLE98" s="886"/>
      <c r="BLF98" s="886"/>
      <c r="BLG98" s="886"/>
      <c r="BLH98" s="886"/>
      <c r="BLI98" s="886"/>
      <c r="BLJ98" s="887"/>
      <c r="BLK98" s="885"/>
      <c r="BLL98" s="886"/>
      <c r="BLM98" s="886"/>
      <c r="BLN98" s="886"/>
      <c r="BLO98" s="886"/>
      <c r="BLP98" s="886"/>
      <c r="BLQ98" s="886"/>
      <c r="BLR98" s="886"/>
      <c r="BLS98" s="887"/>
      <c r="BLT98" s="885"/>
      <c r="BLU98" s="886"/>
      <c r="BLV98" s="886"/>
      <c r="BLW98" s="886"/>
      <c r="BLX98" s="886"/>
      <c r="BLY98" s="886"/>
      <c r="BLZ98" s="886"/>
      <c r="BMA98" s="886"/>
      <c r="BMB98" s="887"/>
      <c r="BMC98" s="885"/>
      <c r="BMD98" s="886"/>
      <c r="BME98" s="886"/>
      <c r="BMF98" s="886"/>
      <c r="BMG98" s="886"/>
      <c r="BMH98" s="886"/>
      <c r="BMI98" s="886"/>
      <c r="BMJ98" s="886"/>
      <c r="BMK98" s="887"/>
      <c r="BML98" s="885"/>
      <c r="BMM98" s="886"/>
      <c r="BMN98" s="886"/>
      <c r="BMO98" s="886"/>
      <c r="BMP98" s="886"/>
      <c r="BMQ98" s="886"/>
      <c r="BMR98" s="886"/>
      <c r="BMS98" s="886"/>
      <c r="BMT98" s="887"/>
      <c r="BMU98" s="885"/>
      <c r="BMV98" s="886"/>
      <c r="BMW98" s="886"/>
      <c r="BMX98" s="886"/>
      <c r="BMY98" s="886"/>
      <c r="BMZ98" s="886"/>
      <c r="BNA98" s="886"/>
      <c r="BNB98" s="886"/>
      <c r="BNC98" s="887"/>
      <c r="BND98" s="885"/>
      <c r="BNE98" s="886"/>
      <c r="BNF98" s="886"/>
      <c r="BNG98" s="886"/>
      <c r="BNH98" s="886"/>
      <c r="BNI98" s="886"/>
      <c r="BNJ98" s="886"/>
      <c r="BNK98" s="886"/>
      <c r="BNL98" s="887"/>
      <c r="BNM98" s="885"/>
      <c r="BNN98" s="886"/>
      <c r="BNO98" s="886"/>
      <c r="BNP98" s="886"/>
      <c r="BNQ98" s="886"/>
      <c r="BNR98" s="886"/>
      <c r="BNS98" s="886"/>
      <c r="BNT98" s="886"/>
      <c r="BNU98" s="887"/>
      <c r="BNV98" s="885"/>
      <c r="BNW98" s="886"/>
      <c r="BNX98" s="886"/>
      <c r="BNY98" s="886"/>
      <c r="BNZ98" s="886"/>
      <c r="BOA98" s="886"/>
      <c r="BOB98" s="886"/>
      <c r="BOC98" s="886"/>
      <c r="BOD98" s="887"/>
      <c r="BOE98" s="885"/>
      <c r="BOF98" s="886"/>
      <c r="BOG98" s="886"/>
      <c r="BOH98" s="886"/>
      <c r="BOI98" s="886"/>
      <c r="BOJ98" s="886"/>
      <c r="BOK98" s="886"/>
      <c r="BOL98" s="886"/>
      <c r="BOM98" s="887"/>
      <c r="BON98" s="885"/>
      <c r="BOO98" s="886"/>
      <c r="BOP98" s="886"/>
      <c r="BOQ98" s="886"/>
      <c r="BOR98" s="886"/>
      <c r="BOS98" s="886"/>
      <c r="BOT98" s="886"/>
      <c r="BOU98" s="886"/>
      <c r="BOV98" s="887"/>
      <c r="BOW98" s="885"/>
      <c r="BOX98" s="886"/>
      <c r="BOY98" s="886"/>
      <c r="BOZ98" s="886"/>
      <c r="BPA98" s="886"/>
      <c r="BPB98" s="886"/>
      <c r="BPC98" s="886"/>
      <c r="BPD98" s="886"/>
      <c r="BPE98" s="887"/>
      <c r="BPF98" s="885"/>
      <c r="BPG98" s="886"/>
      <c r="BPH98" s="886"/>
      <c r="BPI98" s="886"/>
      <c r="BPJ98" s="886"/>
      <c r="BPK98" s="886"/>
      <c r="BPL98" s="886"/>
      <c r="BPM98" s="886"/>
      <c r="BPN98" s="887"/>
      <c r="BPO98" s="885"/>
      <c r="BPP98" s="886"/>
      <c r="BPQ98" s="886"/>
      <c r="BPR98" s="886"/>
      <c r="BPS98" s="886"/>
      <c r="BPT98" s="886"/>
      <c r="BPU98" s="886"/>
      <c r="BPV98" s="886"/>
      <c r="BPW98" s="887"/>
      <c r="BPX98" s="885"/>
      <c r="BPY98" s="886"/>
      <c r="BPZ98" s="886"/>
      <c r="BQA98" s="886"/>
      <c r="BQB98" s="886"/>
      <c r="BQC98" s="886"/>
      <c r="BQD98" s="886"/>
      <c r="BQE98" s="886"/>
      <c r="BQF98" s="887"/>
      <c r="BQG98" s="885"/>
      <c r="BQH98" s="886"/>
      <c r="BQI98" s="886"/>
      <c r="BQJ98" s="886"/>
      <c r="BQK98" s="886"/>
      <c r="BQL98" s="886"/>
      <c r="BQM98" s="886"/>
      <c r="BQN98" s="886"/>
      <c r="BQO98" s="887"/>
      <c r="BQP98" s="885"/>
      <c r="BQQ98" s="886"/>
      <c r="BQR98" s="886"/>
      <c r="BQS98" s="886"/>
      <c r="BQT98" s="886"/>
      <c r="BQU98" s="886"/>
      <c r="BQV98" s="886"/>
      <c r="BQW98" s="886"/>
      <c r="BQX98" s="887"/>
      <c r="BQY98" s="885"/>
      <c r="BQZ98" s="886"/>
      <c r="BRA98" s="886"/>
      <c r="BRB98" s="886"/>
      <c r="BRC98" s="886"/>
      <c r="BRD98" s="886"/>
      <c r="BRE98" s="886"/>
      <c r="BRF98" s="886"/>
      <c r="BRG98" s="887"/>
      <c r="BRH98" s="885"/>
      <c r="BRI98" s="886"/>
      <c r="BRJ98" s="886"/>
      <c r="BRK98" s="886"/>
      <c r="BRL98" s="886"/>
      <c r="BRM98" s="886"/>
      <c r="BRN98" s="886"/>
      <c r="BRO98" s="886"/>
      <c r="BRP98" s="887"/>
      <c r="BRQ98" s="885"/>
      <c r="BRR98" s="886"/>
      <c r="BRS98" s="886"/>
      <c r="BRT98" s="886"/>
      <c r="BRU98" s="886"/>
      <c r="BRV98" s="886"/>
      <c r="BRW98" s="886"/>
      <c r="BRX98" s="886"/>
      <c r="BRY98" s="887"/>
      <c r="BRZ98" s="885"/>
      <c r="BSA98" s="886"/>
      <c r="BSB98" s="886"/>
      <c r="BSC98" s="886"/>
      <c r="BSD98" s="886"/>
      <c r="BSE98" s="886"/>
      <c r="BSF98" s="886"/>
      <c r="BSG98" s="886"/>
      <c r="BSH98" s="887"/>
      <c r="BSI98" s="885"/>
      <c r="BSJ98" s="886"/>
      <c r="BSK98" s="886"/>
      <c r="BSL98" s="886"/>
      <c r="BSM98" s="886"/>
      <c r="BSN98" s="886"/>
      <c r="BSO98" s="886"/>
      <c r="BSP98" s="886"/>
      <c r="BSQ98" s="887"/>
      <c r="BSR98" s="885"/>
      <c r="BSS98" s="886"/>
      <c r="BST98" s="886"/>
      <c r="BSU98" s="886"/>
      <c r="BSV98" s="886"/>
      <c r="BSW98" s="886"/>
      <c r="BSX98" s="886"/>
      <c r="BSY98" s="886"/>
      <c r="BSZ98" s="887"/>
      <c r="BTA98" s="885"/>
      <c r="BTB98" s="886"/>
      <c r="BTC98" s="886"/>
      <c r="BTD98" s="886"/>
      <c r="BTE98" s="886"/>
      <c r="BTF98" s="886"/>
      <c r="BTG98" s="886"/>
      <c r="BTH98" s="886"/>
      <c r="BTI98" s="887"/>
      <c r="BTJ98" s="885"/>
      <c r="BTK98" s="886"/>
      <c r="BTL98" s="886"/>
      <c r="BTM98" s="886"/>
      <c r="BTN98" s="886"/>
      <c r="BTO98" s="886"/>
      <c r="BTP98" s="886"/>
      <c r="BTQ98" s="886"/>
      <c r="BTR98" s="887"/>
      <c r="BTS98" s="885"/>
      <c r="BTT98" s="886"/>
      <c r="BTU98" s="886"/>
      <c r="BTV98" s="886"/>
      <c r="BTW98" s="886"/>
      <c r="BTX98" s="886"/>
      <c r="BTY98" s="886"/>
      <c r="BTZ98" s="886"/>
      <c r="BUA98" s="887"/>
      <c r="BUB98" s="885"/>
      <c r="BUC98" s="886"/>
      <c r="BUD98" s="886"/>
      <c r="BUE98" s="886"/>
      <c r="BUF98" s="886"/>
      <c r="BUG98" s="886"/>
      <c r="BUH98" s="886"/>
      <c r="BUI98" s="886"/>
      <c r="BUJ98" s="887"/>
      <c r="BUK98" s="885"/>
      <c r="BUL98" s="886"/>
      <c r="BUM98" s="886"/>
      <c r="BUN98" s="886"/>
      <c r="BUO98" s="886"/>
      <c r="BUP98" s="886"/>
      <c r="BUQ98" s="886"/>
      <c r="BUR98" s="886"/>
      <c r="BUS98" s="887"/>
      <c r="BUT98" s="885"/>
      <c r="BUU98" s="886"/>
      <c r="BUV98" s="886"/>
      <c r="BUW98" s="886"/>
      <c r="BUX98" s="886"/>
      <c r="BUY98" s="886"/>
      <c r="BUZ98" s="886"/>
      <c r="BVA98" s="886"/>
      <c r="BVB98" s="887"/>
      <c r="BVC98" s="885"/>
      <c r="BVD98" s="886"/>
      <c r="BVE98" s="886"/>
      <c r="BVF98" s="886"/>
      <c r="BVG98" s="886"/>
      <c r="BVH98" s="886"/>
      <c r="BVI98" s="886"/>
      <c r="BVJ98" s="886"/>
      <c r="BVK98" s="887"/>
      <c r="BVL98" s="885"/>
      <c r="BVM98" s="886"/>
      <c r="BVN98" s="886"/>
      <c r="BVO98" s="886"/>
      <c r="BVP98" s="886"/>
      <c r="BVQ98" s="886"/>
      <c r="BVR98" s="886"/>
      <c r="BVS98" s="886"/>
      <c r="BVT98" s="887"/>
      <c r="BVU98" s="885"/>
      <c r="BVV98" s="886"/>
      <c r="BVW98" s="886"/>
      <c r="BVX98" s="886"/>
      <c r="BVY98" s="886"/>
      <c r="BVZ98" s="886"/>
      <c r="BWA98" s="886"/>
      <c r="BWB98" s="886"/>
      <c r="BWC98" s="887"/>
      <c r="BWD98" s="885"/>
      <c r="BWE98" s="886"/>
      <c r="BWF98" s="886"/>
      <c r="BWG98" s="886"/>
      <c r="BWH98" s="886"/>
      <c r="BWI98" s="886"/>
      <c r="BWJ98" s="886"/>
      <c r="BWK98" s="886"/>
      <c r="BWL98" s="887"/>
      <c r="BWM98" s="885"/>
      <c r="BWN98" s="886"/>
      <c r="BWO98" s="886"/>
      <c r="BWP98" s="886"/>
      <c r="BWQ98" s="886"/>
      <c r="BWR98" s="886"/>
      <c r="BWS98" s="886"/>
      <c r="BWT98" s="886"/>
      <c r="BWU98" s="887"/>
      <c r="BWV98" s="885"/>
      <c r="BWW98" s="886"/>
      <c r="BWX98" s="886"/>
      <c r="BWY98" s="886"/>
      <c r="BWZ98" s="886"/>
      <c r="BXA98" s="886"/>
      <c r="BXB98" s="886"/>
      <c r="BXC98" s="886"/>
      <c r="BXD98" s="887"/>
      <c r="BXE98" s="885"/>
      <c r="BXF98" s="886"/>
      <c r="BXG98" s="886"/>
      <c r="BXH98" s="886"/>
      <c r="BXI98" s="886"/>
      <c r="BXJ98" s="886"/>
      <c r="BXK98" s="886"/>
      <c r="BXL98" s="886"/>
      <c r="BXM98" s="887"/>
      <c r="BXN98" s="885"/>
      <c r="BXO98" s="886"/>
      <c r="BXP98" s="886"/>
      <c r="BXQ98" s="886"/>
      <c r="BXR98" s="886"/>
      <c r="BXS98" s="886"/>
      <c r="BXT98" s="886"/>
      <c r="BXU98" s="886"/>
      <c r="BXV98" s="887"/>
      <c r="BXW98" s="885"/>
      <c r="BXX98" s="886"/>
      <c r="BXY98" s="886"/>
      <c r="BXZ98" s="886"/>
      <c r="BYA98" s="886"/>
      <c r="BYB98" s="886"/>
      <c r="BYC98" s="886"/>
      <c r="BYD98" s="886"/>
      <c r="BYE98" s="887"/>
      <c r="BYF98" s="885"/>
      <c r="BYG98" s="886"/>
      <c r="BYH98" s="886"/>
      <c r="BYI98" s="886"/>
      <c r="BYJ98" s="886"/>
      <c r="BYK98" s="886"/>
      <c r="BYL98" s="886"/>
      <c r="BYM98" s="886"/>
      <c r="BYN98" s="887"/>
      <c r="BYO98" s="885"/>
      <c r="BYP98" s="886"/>
      <c r="BYQ98" s="886"/>
      <c r="BYR98" s="886"/>
      <c r="BYS98" s="886"/>
      <c r="BYT98" s="886"/>
      <c r="BYU98" s="886"/>
      <c r="BYV98" s="886"/>
      <c r="BYW98" s="887"/>
      <c r="BYX98" s="885"/>
      <c r="BYY98" s="886"/>
      <c r="BYZ98" s="886"/>
      <c r="BZA98" s="886"/>
      <c r="BZB98" s="886"/>
      <c r="BZC98" s="886"/>
      <c r="BZD98" s="886"/>
      <c r="BZE98" s="886"/>
      <c r="BZF98" s="887"/>
      <c r="BZG98" s="885"/>
      <c r="BZH98" s="886"/>
      <c r="BZI98" s="886"/>
      <c r="BZJ98" s="886"/>
      <c r="BZK98" s="886"/>
      <c r="BZL98" s="886"/>
      <c r="BZM98" s="886"/>
      <c r="BZN98" s="886"/>
      <c r="BZO98" s="887"/>
      <c r="BZP98" s="885"/>
      <c r="BZQ98" s="886"/>
      <c r="BZR98" s="886"/>
      <c r="BZS98" s="886"/>
      <c r="BZT98" s="886"/>
      <c r="BZU98" s="886"/>
      <c r="BZV98" s="886"/>
      <c r="BZW98" s="886"/>
      <c r="BZX98" s="887"/>
      <c r="BZY98" s="885"/>
      <c r="BZZ98" s="886"/>
      <c r="CAA98" s="886"/>
      <c r="CAB98" s="886"/>
      <c r="CAC98" s="886"/>
      <c r="CAD98" s="886"/>
      <c r="CAE98" s="886"/>
      <c r="CAF98" s="886"/>
      <c r="CAG98" s="887"/>
      <c r="CAH98" s="885"/>
      <c r="CAI98" s="886"/>
      <c r="CAJ98" s="886"/>
      <c r="CAK98" s="886"/>
      <c r="CAL98" s="886"/>
      <c r="CAM98" s="886"/>
      <c r="CAN98" s="886"/>
      <c r="CAO98" s="886"/>
      <c r="CAP98" s="887"/>
      <c r="CAQ98" s="885"/>
      <c r="CAR98" s="886"/>
      <c r="CAS98" s="886"/>
      <c r="CAT98" s="886"/>
      <c r="CAU98" s="886"/>
      <c r="CAV98" s="886"/>
      <c r="CAW98" s="886"/>
      <c r="CAX98" s="886"/>
      <c r="CAY98" s="887"/>
      <c r="CAZ98" s="885"/>
      <c r="CBA98" s="886"/>
      <c r="CBB98" s="886"/>
      <c r="CBC98" s="886"/>
      <c r="CBD98" s="886"/>
      <c r="CBE98" s="886"/>
      <c r="CBF98" s="886"/>
      <c r="CBG98" s="886"/>
      <c r="CBH98" s="887"/>
      <c r="CBI98" s="885"/>
      <c r="CBJ98" s="886"/>
      <c r="CBK98" s="886"/>
      <c r="CBL98" s="886"/>
      <c r="CBM98" s="886"/>
      <c r="CBN98" s="886"/>
      <c r="CBO98" s="886"/>
      <c r="CBP98" s="886"/>
      <c r="CBQ98" s="887"/>
      <c r="CBR98" s="885"/>
      <c r="CBS98" s="886"/>
      <c r="CBT98" s="886"/>
      <c r="CBU98" s="886"/>
      <c r="CBV98" s="886"/>
      <c r="CBW98" s="886"/>
      <c r="CBX98" s="886"/>
      <c r="CBY98" s="886"/>
      <c r="CBZ98" s="887"/>
      <c r="CCA98" s="885"/>
      <c r="CCB98" s="886"/>
      <c r="CCC98" s="886"/>
      <c r="CCD98" s="886"/>
      <c r="CCE98" s="886"/>
      <c r="CCF98" s="886"/>
      <c r="CCG98" s="886"/>
      <c r="CCH98" s="886"/>
      <c r="CCI98" s="887"/>
      <c r="CCJ98" s="885"/>
      <c r="CCK98" s="886"/>
      <c r="CCL98" s="886"/>
      <c r="CCM98" s="886"/>
      <c r="CCN98" s="886"/>
      <c r="CCO98" s="886"/>
      <c r="CCP98" s="886"/>
      <c r="CCQ98" s="886"/>
      <c r="CCR98" s="887"/>
      <c r="CCS98" s="885"/>
      <c r="CCT98" s="886"/>
      <c r="CCU98" s="886"/>
      <c r="CCV98" s="886"/>
      <c r="CCW98" s="886"/>
      <c r="CCX98" s="886"/>
      <c r="CCY98" s="886"/>
      <c r="CCZ98" s="886"/>
      <c r="CDA98" s="887"/>
      <c r="CDB98" s="885"/>
      <c r="CDC98" s="886"/>
      <c r="CDD98" s="886"/>
      <c r="CDE98" s="886"/>
      <c r="CDF98" s="886"/>
      <c r="CDG98" s="886"/>
      <c r="CDH98" s="886"/>
      <c r="CDI98" s="886"/>
      <c r="CDJ98" s="887"/>
      <c r="CDK98" s="885"/>
      <c r="CDL98" s="886"/>
      <c r="CDM98" s="886"/>
      <c r="CDN98" s="886"/>
      <c r="CDO98" s="886"/>
      <c r="CDP98" s="886"/>
      <c r="CDQ98" s="886"/>
      <c r="CDR98" s="886"/>
      <c r="CDS98" s="887"/>
      <c r="CDT98" s="885"/>
      <c r="CDU98" s="886"/>
      <c r="CDV98" s="886"/>
      <c r="CDW98" s="886"/>
      <c r="CDX98" s="886"/>
      <c r="CDY98" s="886"/>
      <c r="CDZ98" s="886"/>
      <c r="CEA98" s="886"/>
      <c r="CEB98" s="887"/>
      <c r="CEC98" s="885"/>
      <c r="CED98" s="886"/>
      <c r="CEE98" s="886"/>
      <c r="CEF98" s="886"/>
      <c r="CEG98" s="886"/>
      <c r="CEH98" s="886"/>
      <c r="CEI98" s="886"/>
      <c r="CEJ98" s="886"/>
      <c r="CEK98" s="887"/>
      <c r="CEL98" s="885"/>
      <c r="CEM98" s="886"/>
      <c r="CEN98" s="886"/>
      <c r="CEO98" s="886"/>
      <c r="CEP98" s="886"/>
      <c r="CEQ98" s="886"/>
      <c r="CER98" s="886"/>
      <c r="CES98" s="886"/>
      <c r="CET98" s="887"/>
      <c r="CEU98" s="885"/>
      <c r="CEV98" s="886"/>
      <c r="CEW98" s="886"/>
      <c r="CEX98" s="886"/>
      <c r="CEY98" s="886"/>
      <c r="CEZ98" s="886"/>
      <c r="CFA98" s="886"/>
      <c r="CFB98" s="886"/>
      <c r="CFC98" s="887"/>
      <c r="CFD98" s="885"/>
      <c r="CFE98" s="886"/>
      <c r="CFF98" s="886"/>
      <c r="CFG98" s="886"/>
      <c r="CFH98" s="886"/>
      <c r="CFI98" s="886"/>
      <c r="CFJ98" s="886"/>
      <c r="CFK98" s="886"/>
      <c r="CFL98" s="887"/>
      <c r="CFM98" s="885"/>
      <c r="CFN98" s="886"/>
      <c r="CFO98" s="886"/>
      <c r="CFP98" s="886"/>
      <c r="CFQ98" s="886"/>
      <c r="CFR98" s="886"/>
      <c r="CFS98" s="886"/>
      <c r="CFT98" s="886"/>
      <c r="CFU98" s="887"/>
      <c r="CFV98" s="885"/>
      <c r="CFW98" s="886"/>
      <c r="CFX98" s="886"/>
      <c r="CFY98" s="886"/>
      <c r="CFZ98" s="886"/>
      <c r="CGA98" s="886"/>
      <c r="CGB98" s="886"/>
      <c r="CGC98" s="886"/>
      <c r="CGD98" s="887"/>
      <c r="CGE98" s="885"/>
      <c r="CGF98" s="886"/>
      <c r="CGG98" s="886"/>
      <c r="CGH98" s="886"/>
      <c r="CGI98" s="886"/>
      <c r="CGJ98" s="886"/>
      <c r="CGK98" s="886"/>
      <c r="CGL98" s="886"/>
      <c r="CGM98" s="887"/>
      <c r="CGN98" s="885"/>
      <c r="CGO98" s="886"/>
      <c r="CGP98" s="886"/>
      <c r="CGQ98" s="886"/>
      <c r="CGR98" s="886"/>
      <c r="CGS98" s="886"/>
      <c r="CGT98" s="886"/>
      <c r="CGU98" s="886"/>
      <c r="CGV98" s="887"/>
      <c r="CGW98" s="885"/>
      <c r="CGX98" s="886"/>
      <c r="CGY98" s="886"/>
      <c r="CGZ98" s="886"/>
      <c r="CHA98" s="886"/>
      <c r="CHB98" s="886"/>
      <c r="CHC98" s="886"/>
      <c r="CHD98" s="886"/>
      <c r="CHE98" s="887"/>
      <c r="CHF98" s="885"/>
      <c r="CHG98" s="886"/>
      <c r="CHH98" s="886"/>
      <c r="CHI98" s="886"/>
      <c r="CHJ98" s="886"/>
      <c r="CHK98" s="886"/>
      <c r="CHL98" s="886"/>
      <c r="CHM98" s="886"/>
      <c r="CHN98" s="887"/>
      <c r="CHO98" s="885"/>
      <c r="CHP98" s="886"/>
      <c r="CHQ98" s="886"/>
      <c r="CHR98" s="886"/>
      <c r="CHS98" s="886"/>
      <c r="CHT98" s="886"/>
      <c r="CHU98" s="886"/>
      <c r="CHV98" s="886"/>
      <c r="CHW98" s="887"/>
      <c r="CHX98" s="885"/>
      <c r="CHY98" s="886"/>
      <c r="CHZ98" s="886"/>
      <c r="CIA98" s="886"/>
      <c r="CIB98" s="886"/>
      <c r="CIC98" s="886"/>
      <c r="CID98" s="886"/>
      <c r="CIE98" s="886"/>
      <c r="CIF98" s="887"/>
      <c r="CIG98" s="885"/>
      <c r="CIH98" s="886"/>
      <c r="CII98" s="886"/>
      <c r="CIJ98" s="886"/>
      <c r="CIK98" s="886"/>
      <c r="CIL98" s="886"/>
      <c r="CIM98" s="886"/>
      <c r="CIN98" s="886"/>
      <c r="CIO98" s="887"/>
      <c r="CIP98" s="885"/>
      <c r="CIQ98" s="886"/>
      <c r="CIR98" s="886"/>
      <c r="CIS98" s="886"/>
      <c r="CIT98" s="886"/>
      <c r="CIU98" s="886"/>
      <c r="CIV98" s="886"/>
      <c r="CIW98" s="886"/>
      <c r="CIX98" s="887"/>
      <c r="CIY98" s="885"/>
      <c r="CIZ98" s="886"/>
      <c r="CJA98" s="886"/>
      <c r="CJB98" s="886"/>
      <c r="CJC98" s="886"/>
      <c r="CJD98" s="886"/>
      <c r="CJE98" s="886"/>
      <c r="CJF98" s="886"/>
      <c r="CJG98" s="887"/>
      <c r="CJH98" s="885"/>
      <c r="CJI98" s="886"/>
      <c r="CJJ98" s="886"/>
      <c r="CJK98" s="886"/>
      <c r="CJL98" s="886"/>
      <c r="CJM98" s="886"/>
      <c r="CJN98" s="886"/>
      <c r="CJO98" s="886"/>
      <c r="CJP98" s="887"/>
      <c r="CJQ98" s="885"/>
      <c r="CJR98" s="886"/>
      <c r="CJS98" s="886"/>
      <c r="CJT98" s="886"/>
      <c r="CJU98" s="886"/>
      <c r="CJV98" s="886"/>
      <c r="CJW98" s="886"/>
      <c r="CJX98" s="886"/>
      <c r="CJY98" s="887"/>
      <c r="CJZ98" s="885"/>
      <c r="CKA98" s="886"/>
      <c r="CKB98" s="886"/>
      <c r="CKC98" s="886"/>
      <c r="CKD98" s="886"/>
      <c r="CKE98" s="886"/>
      <c r="CKF98" s="886"/>
      <c r="CKG98" s="886"/>
      <c r="CKH98" s="887"/>
      <c r="CKI98" s="885"/>
      <c r="CKJ98" s="886"/>
      <c r="CKK98" s="886"/>
      <c r="CKL98" s="886"/>
      <c r="CKM98" s="886"/>
      <c r="CKN98" s="886"/>
      <c r="CKO98" s="886"/>
      <c r="CKP98" s="886"/>
      <c r="CKQ98" s="887"/>
      <c r="CKR98" s="885"/>
      <c r="CKS98" s="886"/>
      <c r="CKT98" s="886"/>
      <c r="CKU98" s="886"/>
      <c r="CKV98" s="886"/>
      <c r="CKW98" s="886"/>
      <c r="CKX98" s="886"/>
      <c r="CKY98" s="886"/>
      <c r="CKZ98" s="887"/>
      <c r="CLA98" s="885"/>
      <c r="CLB98" s="886"/>
      <c r="CLC98" s="886"/>
      <c r="CLD98" s="886"/>
      <c r="CLE98" s="886"/>
      <c r="CLF98" s="886"/>
      <c r="CLG98" s="886"/>
      <c r="CLH98" s="886"/>
      <c r="CLI98" s="887"/>
      <c r="CLJ98" s="885"/>
      <c r="CLK98" s="886"/>
      <c r="CLL98" s="886"/>
      <c r="CLM98" s="886"/>
      <c r="CLN98" s="886"/>
      <c r="CLO98" s="886"/>
      <c r="CLP98" s="886"/>
      <c r="CLQ98" s="886"/>
      <c r="CLR98" s="887"/>
      <c r="CLS98" s="885"/>
      <c r="CLT98" s="886"/>
      <c r="CLU98" s="886"/>
      <c r="CLV98" s="886"/>
      <c r="CLW98" s="886"/>
      <c r="CLX98" s="886"/>
      <c r="CLY98" s="886"/>
      <c r="CLZ98" s="886"/>
      <c r="CMA98" s="887"/>
      <c r="CMB98" s="885"/>
      <c r="CMC98" s="886"/>
      <c r="CMD98" s="886"/>
      <c r="CME98" s="886"/>
      <c r="CMF98" s="886"/>
      <c r="CMG98" s="886"/>
      <c r="CMH98" s="886"/>
      <c r="CMI98" s="886"/>
      <c r="CMJ98" s="887"/>
      <c r="CMK98" s="885"/>
      <c r="CML98" s="886"/>
      <c r="CMM98" s="886"/>
      <c r="CMN98" s="886"/>
      <c r="CMO98" s="886"/>
      <c r="CMP98" s="886"/>
      <c r="CMQ98" s="886"/>
      <c r="CMR98" s="886"/>
      <c r="CMS98" s="887"/>
      <c r="CMT98" s="885"/>
      <c r="CMU98" s="886"/>
      <c r="CMV98" s="886"/>
      <c r="CMW98" s="886"/>
      <c r="CMX98" s="886"/>
      <c r="CMY98" s="886"/>
      <c r="CMZ98" s="886"/>
      <c r="CNA98" s="886"/>
      <c r="CNB98" s="887"/>
      <c r="CNC98" s="885"/>
      <c r="CND98" s="886"/>
      <c r="CNE98" s="886"/>
      <c r="CNF98" s="886"/>
      <c r="CNG98" s="886"/>
      <c r="CNH98" s="886"/>
      <c r="CNI98" s="886"/>
      <c r="CNJ98" s="886"/>
      <c r="CNK98" s="887"/>
      <c r="CNL98" s="885"/>
      <c r="CNM98" s="886"/>
      <c r="CNN98" s="886"/>
      <c r="CNO98" s="886"/>
      <c r="CNP98" s="886"/>
      <c r="CNQ98" s="886"/>
      <c r="CNR98" s="886"/>
      <c r="CNS98" s="886"/>
      <c r="CNT98" s="887"/>
      <c r="CNU98" s="885"/>
      <c r="CNV98" s="886"/>
      <c r="CNW98" s="886"/>
      <c r="CNX98" s="886"/>
      <c r="CNY98" s="886"/>
      <c r="CNZ98" s="886"/>
      <c r="COA98" s="886"/>
      <c r="COB98" s="886"/>
      <c r="COC98" s="887"/>
      <c r="COD98" s="885"/>
      <c r="COE98" s="886"/>
      <c r="COF98" s="886"/>
      <c r="COG98" s="886"/>
      <c r="COH98" s="886"/>
      <c r="COI98" s="886"/>
      <c r="COJ98" s="886"/>
      <c r="COK98" s="886"/>
      <c r="COL98" s="887"/>
      <c r="COM98" s="885"/>
      <c r="CON98" s="886"/>
      <c r="COO98" s="886"/>
      <c r="COP98" s="886"/>
      <c r="COQ98" s="886"/>
      <c r="COR98" s="886"/>
      <c r="COS98" s="886"/>
      <c r="COT98" s="886"/>
      <c r="COU98" s="887"/>
      <c r="COV98" s="885"/>
      <c r="COW98" s="886"/>
      <c r="COX98" s="886"/>
      <c r="COY98" s="886"/>
      <c r="COZ98" s="886"/>
      <c r="CPA98" s="886"/>
      <c r="CPB98" s="886"/>
      <c r="CPC98" s="886"/>
      <c r="CPD98" s="887"/>
      <c r="CPE98" s="885"/>
      <c r="CPF98" s="886"/>
      <c r="CPG98" s="886"/>
      <c r="CPH98" s="886"/>
      <c r="CPI98" s="886"/>
      <c r="CPJ98" s="886"/>
      <c r="CPK98" s="886"/>
      <c r="CPL98" s="886"/>
      <c r="CPM98" s="887"/>
      <c r="CPN98" s="885"/>
      <c r="CPO98" s="886"/>
      <c r="CPP98" s="886"/>
      <c r="CPQ98" s="886"/>
      <c r="CPR98" s="886"/>
      <c r="CPS98" s="886"/>
      <c r="CPT98" s="886"/>
      <c r="CPU98" s="886"/>
      <c r="CPV98" s="887"/>
      <c r="CPW98" s="885"/>
      <c r="CPX98" s="886"/>
      <c r="CPY98" s="886"/>
      <c r="CPZ98" s="886"/>
      <c r="CQA98" s="886"/>
      <c r="CQB98" s="886"/>
      <c r="CQC98" s="886"/>
      <c r="CQD98" s="886"/>
      <c r="CQE98" s="887"/>
      <c r="CQF98" s="885"/>
      <c r="CQG98" s="886"/>
      <c r="CQH98" s="886"/>
      <c r="CQI98" s="886"/>
      <c r="CQJ98" s="886"/>
      <c r="CQK98" s="886"/>
      <c r="CQL98" s="886"/>
      <c r="CQM98" s="886"/>
      <c r="CQN98" s="887"/>
      <c r="CQO98" s="885"/>
      <c r="CQP98" s="886"/>
      <c r="CQQ98" s="886"/>
      <c r="CQR98" s="886"/>
      <c r="CQS98" s="886"/>
      <c r="CQT98" s="886"/>
      <c r="CQU98" s="886"/>
      <c r="CQV98" s="886"/>
      <c r="CQW98" s="887"/>
      <c r="CQX98" s="885"/>
      <c r="CQY98" s="886"/>
      <c r="CQZ98" s="886"/>
      <c r="CRA98" s="886"/>
      <c r="CRB98" s="886"/>
      <c r="CRC98" s="886"/>
      <c r="CRD98" s="886"/>
      <c r="CRE98" s="886"/>
      <c r="CRF98" s="887"/>
      <c r="CRG98" s="885"/>
      <c r="CRH98" s="886"/>
      <c r="CRI98" s="886"/>
      <c r="CRJ98" s="886"/>
      <c r="CRK98" s="886"/>
      <c r="CRL98" s="886"/>
      <c r="CRM98" s="886"/>
      <c r="CRN98" s="886"/>
      <c r="CRO98" s="887"/>
      <c r="CRP98" s="885"/>
      <c r="CRQ98" s="886"/>
      <c r="CRR98" s="886"/>
      <c r="CRS98" s="886"/>
      <c r="CRT98" s="886"/>
      <c r="CRU98" s="886"/>
      <c r="CRV98" s="886"/>
      <c r="CRW98" s="886"/>
      <c r="CRX98" s="887"/>
      <c r="CRY98" s="885"/>
      <c r="CRZ98" s="886"/>
      <c r="CSA98" s="886"/>
      <c r="CSB98" s="886"/>
      <c r="CSC98" s="886"/>
      <c r="CSD98" s="886"/>
      <c r="CSE98" s="886"/>
      <c r="CSF98" s="886"/>
      <c r="CSG98" s="887"/>
      <c r="CSH98" s="885"/>
      <c r="CSI98" s="886"/>
      <c r="CSJ98" s="886"/>
      <c r="CSK98" s="886"/>
      <c r="CSL98" s="886"/>
      <c r="CSM98" s="886"/>
      <c r="CSN98" s="886"/>
      <c r="CSO98" s="886"/>
      <c r="CSP98" s="887"/>
      <c r="CSQ98" s="885"/>
      <c r="CSR98" s="886"/>
      <c r="CSS98" s="886"/>
      <c r="CST98" s="886"/>
      <c r="CSU98" s="886"/>
      <c r="CSV98" s="886"/>
      <c r="CSW98" s="886"/>
      <c r="CSX98" s="886"/>
      <c r="CSY98" s="887"/>
      <c r="CSZ98" s="885"/>
      <c r="CTA98" s="886"/>
      <c r="CTB98" s="886"/>
      <c r="CTC98" s="886"/>
      <c r="CTD98" s="886"/>
      <c r="CTE98" s="886"/>
      <c r="CTF98" s="886"/>
      <c r="CTG98" s="886"/>
      <c r="CTH98" s="887"/>
      <c r="CTI98" s="885"/>
      <c r="CTJ98" s="886"/>
      <c r="CTK98" s="886"/>
      <c r="CTL98" s="886"/>
      <c r="CTM98" s="886"/>
      <c r="CTN98" s="886"/>
      <c r="CTO98" s="886"/>
      <c r="CTP98" s="886"/>
      <c r="CTQ98" s="887"/>
      <c r="CTR98" s="885"/>
      <c r="CTS98" s="886"/>
      <c r="CTT98" s="886"/>
      <c r="CTU98" s="886"/>
      <c r="CTV98" s="886"/>
      <c r="CTW98" s="886"/>
      <c r="CTX98" s="886"/>
      <c r="CTY98" s="886"/>
      <c r="CTZ98" s="887"/>
      <c r="CUA98" s="885"/>
      <c r="CUB98" s="886"/>
      <c r="CUC98" s="886"/>
      <c r="CUD98" s="886"/>
      <c r="CUE98" s="886"/>
      <c r="CUF98" s="886"/>
      <c r="CUG98" s="886"/>
      <c r="CUH98" s="886"/>
      <c r="CUI98" s="887"/>
      <c r="CUJ98" s="885"/>
      <c r="CUK98" s="886"/>
      <c r="CUL98" s="886"/>
      <c r="CUM98" s="886"/>
      <c r="CUN98" s="886"/>
      <c r="CUO98" s="886"/>
      <c r="CUP98" s="886"/>
      <c r="CUQ98" s="886"/>
      <c r="CUR98" s="887"/>
      <c r="CUS98" s="885"/>
      <c r="CUT98" s="886"/>
      <c r="CUU98" s="886"/>
      <c r="CUV98" s="886"/>
      <c r="CUW98" s="886"/>
      <c r="CUX98" s="886"/>
      <c r="CUY98" s="886"/>
      <c r="CUZ98" s="886"/>
      <c r="CVA98" s="887"/>
      <c r="CVB98" s="885"/>
      <c r="CVC98" s="886"/>
      <c r="CVD98" s="886"/>
      <c r="CVE98" s="886"/>
      <c r="CVF98" s="886"/>
      <c r="CVG98" s="886"/>
      <c r="CVH98" s="886"/>
      <c r="CVI98" s="886"/>
      <c r="CVJ98" s="887"/>
      <c r="CVK98" s="885"/>
      <c r="CVL98" s="886"/>
      <c r="CVM98" s="886"/>
      <c r="CVN98" s="886"/>
      <c r="CVO98" s="886"/>
      <c r="CVP98" s="886"/>
      <c r="CVQ98" s="886"/>
      <c r="CVR98" s="886"/>
      <c r="CVS98" s="887"/>
      <c r="CVT98" s="885"/>
      <c r="CVU98" s="886"/>
      <c r="CVV98" s="886"/>
      <c r="CVW98" s="886"/>
      <c r="CVX98" s="886"/>
      <c r="CVY98" s="886"/>
      <c r="CVZ98" s="886"/>
      <c r="CWA98" s="886"/>
      <c r="CWB98" s="887"/>
      <c r="CWC98" s="885"/>
      <c r="CWD98" s="886"/>
      <c r="CWE98" s="886"/>
      <c r="CWF98" s="886"/>
      <c r="CWG98" s="886"/>
      <c r="CWH98" s="886"/>
      <c r="CWI98" s="886"/>
      <c r="CWJ98" s="886"/>
      <c r="CWK98" s="887"/>
      <c r="CWL98" s="885"/>
      <c r="CWM98" s="886"/>
      <c r="CWN98" s="886"/>
      <c r="CWO98" s="886"/>
      <c r="CWP98" s="886"/>
      <c r="CWQ98" s="886"/>
      <c r="CWR98" s="886"/>
      <c r="CWS98" s="886"/>
      <c r="CWT98" s="887"/>
      <c r="CWU98" s="885"/>
      <c r="CWV98" s="886"/>
      <c r="CWW98" s="886"/>
      <c r="CWX98" s="886"/>
      <c r="CWY98" s="886"/>
      <c r="CWZ98" s="886"/>
      <c r="CXA98" s="886"/>
      <c r="CXB98" s="886"/>
      <c r="CXC98" s="887"/>
      <c r="CXD98" s="885"/>
      <c r="CXE98" s="886"/>
      <c r="CXF98" s="886"/>
      <c r="CXG98" s="886"/>
      <c r="CXH98" s="886"/>
      <c r="CXI98" s="886"/>
      <c r="CXJ98" s="886"/>
      <c r="CXK98" s="886"/>
      <c r="CXL98" s="887"/>
      <c r="CXM98" s="885"/>
      <c r="CXN98" s="886"/>
      <c r="CXO98" s="886"/>
      <c r="CXP98" s="886"/>
      <c r="CXQ98" s="886"/>
      <c r="CXR98" s="886"/>
      <c r="CXS98" s="886"/>
      <c r="CXT98" s="886"/>
      <c r="CXU98" s="887"/>
      <c r="CXV98" s="885"/>
      <c r="CXW98" s="886"/>
      <c r="CXX98" s="886"/>
      <c r="CXY98" s="886"/>
      <c r="CXZ98" s="886"/>
      <c r="CYA98" s="886"/>
      <c r="CYB98" s="886"/>
      <c r="CYC98" s="886"/>
      <c r="CYD98" s="887"/>
      <c r="CYE98" s="885"/>
      <c r="CYF98" s="886"/>
      <c r="CYG98" s="886"/>
      <c r="CYH98" s="886"/>
      <c r="CYI98" s="886"/>
      <c r="CYJ98" s="886"/>
      <c r="CYK98" s="886"/>
      <c r="CYL98" s="886"/>
      <c r="CYM98" s="887"/>
      <c r="CYN98" s="885"/>
      <c r="CYO98" s="886"/>
      <c r="CYP98" s="886"/>
      <c r="CYQ98" s="886"/>
      <c r="CYR98" s="886"/>
      <c r="CYS98" s="886"/>
      <c r="CYT98" s="886"/>
      <c r="CYU98" s="886"/>
      <c r="CYV98" s="887"/>
      <c r="CYW98" s="885"/>
      <c r="CYX98" s="886"/>
      <c r="CYY98" s="886"/>
      <c r="CYZ98" s="886"/>
      <c r="CZA98" s="886"/>
      <c r="CZB98" s="886"/>
      <c r="CZC98" s="886"/>
      <c r="CZD98" s="886"/>
      <c r="CZE98" s="887"/>
      <c r="CZF98" s="885"/>
      <c r="CZG98" s="886"/>
      <c r="CZH98" s="886"/>
      <c r="CZI98" s="886"/>
      <c r="CZJ98" s="886"/>
      <c r="CZK98" s="886"/>
      <c r="CZL98" s="886"/>
      <c r="CZM98" s="886"/>
      <c r="CZN98" s="887"/>
      <c r="CZO98" s="885"/>
      <c r="CZP98" s="886"/>
      <c r="CZQ98" s="886"/>
      <c r="CZR98" s="886"/>
      <c r="CZS98" s="886"/>
      <c r="CZT98" s="886"/>
      <c r="CZU98" s="886"/>
      <c r="CZV98" s="886"/>
      <c r="CZW98" s="887"/>
      <c r="CZX98" s="885"/>
      <c r="CZY98" s="886"/>
      <c r="CZZ98" s="886"/>
      <c r="DAA98" s="886"/>
      <c r="DAB98" s="886"/>
      <c r="DAC98" s="886"/>
      <c r="DAD98" s="886"/>
      <c r="DAE98" s="886"/>
      <c r="DAF98" s="887"/>
      <c r="DAG98" s="885"/>
      <c r="DAH98" s="886"/>
      <c r="DAI98" s="886"/>
      <c r="DAJ98" s="886"/>
      <c r="DAK98" s="886"/>
      <c r="DAL98" s="886"/>
      <c r="DAM98" s="886"/>
      <c r="DAN98" s="886"/>
      <c r="DAO98" s="887"/>
      <c r="DAP98" s="885"/>
      <c r="DAQ98" s="886"/>
      <c r="DAR98" s="886"/>
      <c r="DAS98" s="886"/>
      <c r="DAT98" s="886"/>
      <c r="DAU98" s="886"/>
      <c r="DAV98" s="886"/>
      <c r="DAW98" s="886"/>
      <c r="DAX98" s="887"/>
      <c r="DAY98" s="885"/>
      <c r="DAZ98" s="886"/>
      <c r="DBA98" s="886"/>
      <c r="DBB98" s="886"/>
      <c r="DBC98" s="886"/>
      <c r="DBD98" s="886"/>
      <c r="DBE98" s="886"/>
      <c r="DBF98" s="886"/>
      <c r="DBG98" s="887"/>
      <c r="DBH98" s="885"/>
      <c r="DBI98" s="886"/>
      <c r="DBJ98" s="886"/>
      <c r="DBK98" s="886"/>
      <c r="DBL98" s="886"/>
      <c r="DBM98" s="886"/>
      <c r="DBN98" s="886"/>
      <c r="DBO98" s="886"/>
      <c r="DBP98" s="887"/>
      <c r="DBQ98" s="885"/>
      <c r="DBR98" s="886"/>
      <c r="DBS98" s="886"/>
      <c r="DBT98" s="886"/>
      <c r="DBU98" s="886"/>
      <c r="DBV98" s="886"/>
      <c r="DBW98" s="886"/>
      <c r="DBX98" s="886"/>
      <c r="DBY98" s="887"/>
      <c r="DBZ98" s="885"/>
      <c r="DCA98" s="886"/>
      <c r="DCB98" s="886"/>
      <c r="DCC98" s="886"/>
      <c r="DCD98" s="886"/>
      <c r="DCE98" s="886"/>
      <c r="DCF98" s="886"/>
      <c r="DCG98" s="886"/>
      <c r="DCH98" s="887"/>
      <c r="DCI98" s="885"/>
      <c r="DCJ98" s="886"/>
      <c r="DCK98" s="886"/>
      <c r="DCL98" s="886"/>
      <c r="DCM98" s="886"/>
      <c r="DCN98" s="886"/>
      <c r="DCO98" s="886"/>
      <c r="DCP98" s="886"/>
      <c r="DCQ98" s="887"/>
      <c r="DCR98" s="885"/>
      <c r="DCS98" s="886"/>
      <c r="DCT98" s="886"/>
      <c r="DCU98" s="886"/>
      <c r="DCV98" s="886"/>
      <c r="DCW98" s="886"/>
      <c r="DCX98" s="886"/>
      <c r="DCY98" s="886"/>
      <c r="DCZ98" s="887"/>
      <c r="DDA98" s="885"/>
      <c r="DDB98" s="886"/>
      <c r="DDC98" s="886"/>
      <c r="DDD98" s="886"/>
      <c r="DDE98" s="886"/>
      <c r="DDF98" s="886"/>
      <c r="DDG98" s="886"/>
      <c r="DDH98" s="886"/>
      <c r="DDI98" s="887"/>
      <c r="DDJ98" s="885"/>
      <c r="DDK98" s="886"/>
      <c r="DDL98" s="886"/>
      <c r="DDM98" s="886"/>
      <c r="DDN98" s="886"/>
      <c r="DDO98" s="886"/>
      <c r="DDP98" s="886"/>
      <c r="DDQ98" s="886"/>
      <c r="DDR98" s="887"/>
      <c r="DDS98" s="885"/>
      <c r="DDT98" s="886"/>
      <c r="DDU98" s="886"/>
      <c r="DDV98" s="886"/>
      <c r="DDW98" s="886"/>
      <c r="DDX98" s="886"/>
      <c r="DDY98" s="886"/>
      <c r="DDZ98" s="886"/>
      <c r="DEA98" s="887"/>
      <c r="DEB98" s="885"/>
      <c r="DEC98" s="886"/>
      <c r="DED98" s="886"/>
      <c r="DEE98" s="886"/>
      <c r="DEF98" s="886"/>
      <c r="DEG98" s="886"/>
      <c r="DEH98" s="886"/>
      <c r="DEI98" s="886"/>
      <c r="DEJ98" s="887"/>
      <c r="DEK98" s="885"/>
      <c r="DEL98" s="886"/>
      <c r="DEM98" s="886"/>
      <c r="DEN98" s="886"/>
      <c r="DEO98" s="886"/>
      <c r="DEP98" s="886"/>
      <c r="DEQ98" s="886"/>
      <c r="DER98" s="886"/>
      <c r="DES98" s="887"/>
      <c r="DET98" s="885"/>
      <c r="DEU98" s="886"/>
      <c r="DEV98" s="886"/>
      <c r="DEW98" s="886"/>
      <c r="DEX98" s="886"/>
      <c r="DEY98" s="886"/>
      <c r="DEZ98" s="886"/>
      <c r="DFA98" s="886"/>
      <c r="DFB98" s="887"/>
      <c r="DFC98" s="885"/>
      <c r="DFD98" s="886"/>
      <c r="DFE98" s="886"/>
      <c r="DFF98" s="886"/>
      <c r="DFG98" s="886"/>
      <c r="DFH98" s="886"/>
      <c r="DFI98" s="886"/>
      <c r="DFJ98" s="886"/>
      <c r="DFK98" s="887"/>
      <c r="DFL98" s="885"/>
      <c r="DFM98" s="886"/>
      <c r="DFN98" s="886"/>
      <c r="DFO98" s="886"/>
      <c r="DFP98" s="886"/>
      <c r="DFQ98" s="886"/>
      <c r="DFR98" s="886"/>
      <c r="DFS98" s="886"/>
      <c r="DFT98" s="887"/>
      <c r="DFU98" s="885"/>
      <c r="DFV98" s="886"/>
      <c r="DFW98" s="886"/>
      <c r="DFX98" s="886"/>
      <c r="DFY98" s="886"/>
      <c r="DFZ98" s="886"/>
      <c r="DGA98" s="886"/>
      <c r="DGB98" s="886"/>
      <c r="DGC98" s="887"/>
      <c r="DGD98" s="885"/>
      <c r="DGE98" s="886"/>
      <c r="DGF98" s="886"/>
      <c r="DGG98" s="886"/>
      <c r="DGH98" s="886"/>
      <c r="DGI98" s="886"/>
      <c r="DGJ98" s="886"/>
      <c r="DGK98" s="886"/>
      <c r="DGL98" s="887"/>
      <c r="DGM98" s="885"/>
      <c r="DGN98" s="886"/>
      <c r="DGO98" s="886"/>
      <c r="DGP98" s="886"/>
      <c r="DGQ98" s="886"/>
      <c r="DGR98" s="886"/>
      <c r="DGS98" s="886"/>
      <c r="DGT98" s="886"/>
      <c r="DGU98" s="887"/>
      <c r="DGV98" s="885"/>
      <c r="DGW98" s="886"/>
      <c r="DGX98" s="886"/>
      <c r="DGY98" s="886"/>
      <c r="DGZ98" s="886"/>
      <c r="DHA98" s="886"/>
      <c r="DHB98" s="886"/>
      <c r="DHC98" s="886"/>
      <c r="DHD98" s="887"/>
      <c r="DHE98" s="885"/>
      <c r="DHF98" s="886"/>
      <c r="DHG98" s="886"/>
      <c r="DHH98" s="886"/>
      <c r="DHI98" s="886"/>
      <c r="DHJ98" s="886"/>
      <c r="DHK98" s="886"/>
      <c r="DHL98" s="886"/>
      <c r="DHM98" s="887"/>
      <c r="DHN98" s="885"/>
      <c r="DHO98" s="886"/>
      <c r="DHP98" s="886"/>
      <c r="DHQ98" s="886"/>
      <c r="DHR98" s="886"/>
      <c r="DHS98" s="886"/>
      <c r="DHT98" s="886"/>
      <c r="DHU98" s="886"/>
      <c r="DHV98" s="887"/>
      <c r="DHW98" s="885"/>
      <c r="DHX98" s="886"/>
      <c r="DHY98" s="886"/>
      <c r="DHZ98" s="886"/>
      <c r="DIA98" s="886"/>
      <c r="DIB98" s="886"/>
      <c r="DIC98" s="886"/>
      <c r="DID98" s="886"/>
      <c r="DIE98" s="887"/>
      <c r="DIF98" s="885"/>
      <c r="DIG98" s="886"/>
      <c r="DIH98" s="886"/>
      <c r="DII98" s="886"/>
      <c r="DIJ98" s="886"/>
      <c r="DIK98" s="886"/>
      <c r="DIL98" s="886"/>
      <c r="DIM98" s="886"/>
      <c r="DIN98" s="887"/>
      <c r="DIO98" s="885"/>
      <c r="DIP98" s="886"/>
      <c r="DIQ98" s="886"/>
      <c r="DIR98" s="886"/>
      <c r="DIS98" s="886"/>
      <c r="DIT98" s="886"/>
      <c r="DIU98" s="886"/>
      <c r="DIV98" s="886"/>
      <c r="DIW98" s="887"/>
      <c r="DIX98" s="885"/>
      <c r="DIY98" s="886"/>
      <c r="DIZ98" s="886"/>
      <c r="DJA98" s="886"/>
      <c r="DJB98" s="886"/>
      <c r="DJC98" s="886"/>
      <c r="DJD98" s="886"/>
      <c r="DJE98" s="886"/>
      <c r="DJF98" s="887"/>
      <c r="DJG98" s="885"/>
      <c r="DJH98" s="886"/>
      <c r="DJI98" s="886"/>
      <c r="DJJ98" s="886"/>
      <c r="DJK98" s="886"/>
      <c r="DJL98" s="886"/>
      <c r="DJM98" s="886"/>
      <c r="DJN98" s="886"/>
      <c r="DJO98" s="887"/>
      <c r="DJP98" s="885"/>
      <c r="DJQ98" s="886"/>
      <c r="DJR98" s="886"/>
      <c r="DJS98" s="886"/>
      <c r="DJT98" s="886"/>
      <c r="DJU98" s="886"/>
      <c r="DJV98" s="886"/>
      <c r="DJW98" s="886"/>
      <c r="DJX98" s="887"/>
      <c r="DJY98" s="885"/>
      <c r="DJZ98" s="886"/>
      <c r="DKA98" s="886"/>
      <c r="DKB98" s="886"/>
      <c r="DKC98" s="886"/>
      <c r="DKD98" s="886"/>
      <c r="DKE98" s="886"/>
      <c r="DKF98" s="886"/>
      <c r="DKG98" s="887"/>
      <c r="DKH98" s="885"/>
      <c r="DKI98" s="886"/>
      <c r="DKJ98" s="886"/>
      <c r="DKK98" s="886"/>
      <c r="DKL98" s="886"/>
      <c r="DKM98" s="886"/>
      <c r="DKN98" s="886"/>
      <c r="DKO98" s="886"/>
      <c r="DKP98" s="887"/>
      <c r="DKQ98" s="885"/>
      <c r="DKR98" s="886"/>
      <c r="DKS98" s="886"/>
      <c r="DKT98" s="886"/>
      <c r="DKU98" s="886"/>
      <c r="DKV98" s="886"/>
      <c r="DKW98" s="886"/>
      <c r="DKX98" s="886"/>
      <c r="DKY98" s="887"/>
      <c r="DKZ98" s="885"/>
      <c r="DLA98" s="886"/>
      <c r="DLB98" s="886"/>
      <c r="DLC98" s="886"/>
      <c r="DLD98" s="886"/>
      <c r="DLE98" s="886"/>
      <c r="DLF98" s="886"/>
      <c r="DLG98" s="886"/>
      <c r="DLH98" s="887"/>
      <c r="DLI98" s="885"/>
      <c r="DLJ98" s="886"/>
      <c r="DLK98" s="886"/>
      <c r="DLL98" s="886"/>
      <c r="DLM98" s="886"/>
      <c r="DLN98" s="886"/>
      <c r="DLO98" s="886"/>
      <c r="DLP98" s="886"/>
      <c r="DLQ98" s="887"/>
      <c r="DLR98" s="885"/>
      <c r="DLS98" s="886"/>
      <c r="DLT98" s="886"/>
      <c r="DLU98" s="886"/>
      <c r="DLV98" s="886"/>
      <c r="DLW98" s="886"/>
      <c r="DLX98" s="886"/>
      <c r="DLY98" s="886"/>
      <c r="DLZ98" s="887"/>
      <c r="DMA98" s="885"/>
      <c r="DMB98" s="886"/>
      <c r="DMC98" s="886"/>
      <c r="DMD98" s="886"/>
      <c r="DME98" s="886"/>
      <c r="DMF98" s="886"/>
      <c r="DMG98" s="886"/>
      <c r="DMH98" s="886"/>
      <c r="DMI98" s="887"/>
      <c r="DMJ98" s="885"/>
      <c r="DMK98" s="886"/>
      <c r="DML98" s="886"/>
      <c r="DMM98" s="886"/>
      <c r="DMN98" s="886"/>
      <c r="DMO98" s="886"/>
      <c r="DMP98" s="886"/>
      <c r="DMQ98" s="886"/>
      <c r="DMR98" s="887"/>
      <c r="DMS98" s="885"/>
      <c r="DMT98" s="886"/>
      <c r="DMU98" s="886"/>
      <c r="DMV98" s="886"/>
      <c r="DMW98" s="886"/>
      <c r="DMX98" s="886"/>
      <c r="DMY98" s="886"/>
      <c r="DMZ98" s="886"/>
      <c r="DNA98" s="887"/>
      <c r="DNB98" s="885"/>
      <c r="DNC98" s="886"/>
      <c r="DND98" s="886"/>
      <c r="DNE98" s="886"/>
      <c r="DNF98" s="886"/>
      <c r="DNG98" s="886"/>
      <c r="DNH98" s="886"/>
      <c r="DNI98" s="886"/>
      <c r="DNJ98" s="887"/>
      <c r="DNK98" s="885"/>
      <c r="DNL98" s="886"/>
      <c r="DNM98" s="886"/>
      <c r="DNN98" s="886"/>
      <c r="DNO98" s="886"/>
      <c r="DNP98" s="886"/>
      <c r="DNQ98" s="886"/>
      <c r="DNR98" s="886"/>
      <c r="DNS98" s="887"/>
      <c r="DNT98" s="885"/>
      <c r="DNU98" s="886"/>
      <c r="DNV98" s="886"/>
      <c r="DNW98" s="886"/>
      <c r="DNX98" s="886"/>
      <c r="DNY98" s="886"/>
      <c r="DNZ98" s="886"/>
      <c r="DOA98" s="886"/>
      <c r="DOB98" s="887"/>
      <c r="DOC98" s="885"/>
      <c r="DOD98" s="886"/>
      <c r="DOE98" s="886"/>
      <c r="DOF98" s="886"/>
      <c r="DOG98" s="886"/>
      <c r="DOH98" s="886"/>
      <c r="DOI98" s="886"/>
      <c r="DOJ98" s="886"/>
      <c r="DOK98" s="887"/>
      <c r="DOL98" s="885"/>
      <c r="DOM98" s="886"/>
      <c r="DON98" s="886"/>
      <c r="DOO98" s="886"/>
      <c r="DOP98" s="886"/>
      <c r="DOQ98" s="886"/>
      <c r="DOR98" s="886"/>
      <c r="DOS98" s="886"/>
      <c r="DOT98" s="887"/>
      <c r="DOU98" s="885"/>
      <c r="DOV98" s="886"/>
      <c r="DOW98" s="886"/>
      <c r="DOX98" s="886"/>
      <c r="DOY98" s="886"/>
      <c r="DOZ98" s="886"/>
      <c r="DPA98" s="886"/>
      <c r="DPB98" s="886"/>
      <c r="DPC98" s="887"/>
      <c r="DPD98" s="885"/>
      <c r="DPE98" s="886"/>
      <c r="DPF98" s="886"/>
      <c r="DPG98" s="886"/>
      <c r="DPH98" s="886"/>
      <c r="DPI98" s="886"/>
      <c r="DPJ98" s="886"/>
      <c r="DPK98" s="886"/>
      <c r="DPL98" s="887"/>
      <c r="DPM98" s="885"/>
      <c r="DPN98" s="886"/>
      <c r="DPO98" s="886"/>
      <c r="DPP98" s="886"/>
      <c r="DPQ98" s="886"/>
      <c r="DPR98" s="886"/>
      <c r="DPS98" s="886"/>
      <c r="DPT98" s="886"/>
      <c r="DPU98" s="887"/>
      <c r="DPV98" s="885"/>
      <c r="DPW98" s="886"/>
      <c r="DPX98" s="886"/>
      <c r="DPY98" s="886"/>
      <c r="DPZ98" s="886"/>
      <c r="DQA98" s="886"/>
      <c r="DQB98" s="886"/>
      <c r="DQC98" s="886"/>
      <c r="DQD98" s="887"/>
      <c r="DQE98" s="885"/>
      <c r="DQF98" s="886"/>
      <c r="DQG98" s="886"/>
      <c r="DQH98" s="886"/>
      <c r="DQI98" s="886"/>
      <c r="DQJ98" s="886"/>
      <c r="DQK98" s="886"/>
      <c r="DQL98" s="886"/>
      <c r="DQM98" s="887"/>
      <c r="DQN98" s="885"/>
      <c r="DQO98" s="886"/>
      <c r="DQP98" s="886"/>
      <c r="DQQ98" s="886"/>
      <c r="DQR98" s="886"/>
      <c r="DQS98" s="886"/>
      <c r="DQT98" s="886"/>
      <c r="DQU98" s="886"/>
      <c r="DQV98" s="887"/>
      <c r="DQW98" s="885"/>
      <c r="DQX98" s="886"/>
      <c r="DQY98" s="886"/>
      <c r="DQZ98" s="886"/>
      <c r="DRA98" s="886"/>
      <c r="DRB98" s="886"/>
      <c r="DRC98" s="886"/>
      <c r="DRD98" s="886"/>
      <c r="DRE98" s="887"/>
      <c r="DRF98" s="885"/>
      <c r="DRG98" s="886"/>
      <c r="DRH98" s="886"/>
      <c r="DRI98" s="886"/>
      <c r="DRJ98" s="886"/>
      <c r="DRK98" s="886"/>
      <c r="DRL98" s="886"/>
      <c r="DRM98" s="886"/>
      <c r="DRN98" s="887"/>
      <c r="DRO98" s="885"/>
      <c r="DRP98" s="886"/>
      <c r="DRQ98" s="886"/>
      <c r="DRR98" s="886"/>
      <c r="DRS98" s="886"/>
      <c r="DRT98" s="886"/>
      <c r="DRU98" s="886"/>
      <c r="DRV98" s="886"/>
      <c r="DRW98" s="887"/>
      <c r="DRX98" s="885"/>
      <c r="DRY98" s="886"/>
      <c r="DRZ98" s="886"/>
      <c r="DSA98" s="886"/>
      <c r="DSB98" s="886"/>
      <c r="DSC98" s="886"/>
      <c r="DSD98" s="886"/>
      <c r="DSE98" s="886"/>
      <c r="DSF98" s="887"/>
      <c r="DSG98" s="885"/>
      <c r="DSH98" s="886"/>
      <c r="DSI98" s="886"/>
      <c r="DSJ98" s="886"/>
      <c r="DSK98" s="886"/>
      <c r="DSL98" s="886"/>
      <c r="DSM98" s="886"/>
      <c r="DSN98" s="886"/>
      <c r="DSO98" s="887"/>
      <c r="DSP98" s="885"/>
      <c r="DSQ98" s="886"/>
      <c r="DSR98" s="886"/>
      <c r="DSS98" s="886"/>
      <c r="DST98" s="886"/>
      <c r="DSU98" s="886"/>
      <c r="DSV98" s="886"/>
      <c r="DSW98" s="886"/>
      <c r="DSX98" s="887"/>
      <c r="DSY98" s="885"/>
      <c r="DSZ98" s="886"/>
      <c r="DTA98" s="886"/>
      <c r="DTB98" s="886"/>
      <c r="DTC98" s="886"/>
      <c r="DTD98" s="886"/>
      <c r="DTE98" s="886"/>
      <c r="DTF98" s="886"/>
      <c r="DTG98" s="887"/>
      <c r="DTH98" s="885"/>
      <c r="DTI98" s="886"/>
      <c r="DTJ98" s="886"/>
      <c r="DTK98" s="886"/>
      <c r="DTL98" s="886"/>
      <c r="DTM98" s="886"/>
      <c r="DTN98" s="886"/>
      <c r="DTO98" s="886"/>
      <c r="DTP98" s="887"/>
      <c r="DTQ98" s="885"/>
      <c r="DTR98" s="886"/>
      <c r="DTS98" s="886"/>
      <c r="DTT98" s="886"/>
      <c r="DTU98" s="886"/>
      <c r="DTV98" s="886"/>
      <c r="DTW98" s="886"/>
      <c r="DTX98" s="886"/>
      <c r="DTY98" s="887"/>
      <c r="DTZ98" s="885"/>
      <c r="DUA98" s="886"/>
      <c r="DUB98" s="886"/>
      <c r="DUC98" s="886"/>
      <c r="DUD98" s="886"/>
      <c r="DUE98" s="886"/>
      <c r="DUF98" s="886"/>
      <c r="DUG98" s="886"/>
      <c r="DUH98" s="887"/>
      <c r="DUI98" s="885"/>
      <c r="DUJ98" s="886"/>
      <c r="DUK98" s="886"/>
      <c r="DUL98" s="886"/>
      <c r="DUM98" s="886"/>
      <c r="DUN98" s="886"/>
      <c r="DUO98" s="886"/>
      <c r="DUP98" s="886"/>
      <c r="DUQ98" s="887"/>
      <c r="DUR98" s="885"/>
      <c r="DUS98" s="886"/>
      <c r="DUT98" s="886"/>
      <c r="DUU98" s="886"/>
      <c r="DUV98" s="886"/>
      <c r="DUW98" s="886"/>
      <c r="DUX98" s="886"/>
      <c r="DUY98" s="886"/>
      <c r="DUZ98" s="887"/>
      <c r="DVA98" s="885"/>
      <c r="DVB98" s="886"/>
      <c r="DVC98" s="886"/>
      <c r="DVD98" s="886"/>
      <c r="DVE98" s="886"/>
      <c r="DVF98" s="886"/>
      <c r="DVG98" s="886"/>
      <c r="DVH98" s="886"/>
      <c r="DVI98" s="887"/>
      <c r="DVJ98" s="885"/>
      <c r="DVK98" s="886"/>
      <c r="DVL98" s="886"/>
      <c r="DVM98" s="886"/>
      <c r="DVN98" s="886"/>
      <c r="DVO98" s="886"/>
      <c r="DVP98" s="886"/>
      <c r="DVQ98" s="886"/>
      <c r="DVR98" s="887"/>
      <c r="DVS98" s="885"/>
      <c r="DVT98" s="886"/>
      <c r="DVU98" s="886"/>
      <c r="DVV98" s="886"/>
      <c r="DVW98" s="886"/>
      <c r="DVX98" s="886"/>
      <c r="DVY98" s="886"/>
      <c r="DVZ98" s="886"/>
      <c r="DWA98" s="887"/>
      <c r="DWB98" s="885"/>
      <c r="DWC98" s="886"/>
      <c r="DWD98" s="886"/>
      <c r="DWE98" s="886"/>
      <c r="DWF98" s="886"/>
      <c r="DWG98" s="886"/>
      <c r="DWH98" s="886"/>
      <c r="DWI98" s="886"/>
      <c r="DWJ98" s="887"/>
      <c r="DWK98" s="885"/>
      <c r="DWL98" s="886"/>
      <c r="DWM98" s="886"/>
      <c r="DWN98" s="886"/>
      <c r="DWO98" s="886"/>
      <c r="DWP98" s="886"/>
      <c r="DWQ98" s="886"/>
      <c r="DWR98" s="886"/>
      <c r="DWS98" s="887"/>
      <c r="DWT98" s="885"/>
      <c r="DWU98" s="886"/>
      <c r="DWV98" s="886"/>
      <c r="DWW98" s="886"/>
      <c r="DWX98" s="886"/>
      <c r="DWY98" s="886"/>
      <c r="DWZ98" s="886"/>
      <c r="DXA98" s="886"/>
      <c r="DXB98" s="887"/>
      <c r="DXC98" s="885"/>
      <c r="DXD98" s="886"/>
      <c r="DXE98" s="886"/>
      <c r="DXF98" s="886"/>
      <c r="DXG98" s="886"/>
      <c r="DXH98" s="886"/>
      <c r="DXI98" s="886"/>
      <c r="DXJ98" s="886"/>
      <c r="DXK98" s="887"/>
      <c r="DXL98" s="885"/>
      <c r="DXM98" s="886"/>
      <c r="DXN98" s="886"/>
      <c r="DXO98" s="886"/>
      <c r="DXP98" s="886"/>
      <c r="DXQ98" s="886"/>
      <c r="DXR98" s="886"/>
      <c r="DXS98" s="886"/>
      <c r="DXT98" s="887"/>
      <c r="DXU98" s="885"/>
      <c r="DXV98" s="886"/>
      <c r="DXW98" s="886"/>
      <c r="DXX98" s="886"/>
      <c r="DXY98" s="886"/>
      <c r="DXZ98" s="886"/>
      <c r="DYA98" s="886"/>
      <c r="DYB98" s="886"/>
      <c r="DYC98" s="887"/>
      <c r="DYD98" s="885"/>
      <c r="DYE98" s="886"/>
      <c r="DYF98" s="886"/>
      <c r="DYG98" s="886"/>
      <c r="DYH98" s="886"/>
      <c r="DYI98" s="886"/>
      <c r="DYJ98" s="886"/>
      <c r="DYK98" s="886"/>
      <c r="DYL98" s="887"/>
      <c r="DYM98" s="885"/>
      <c r="DYN98" s="886"/>
      <c r="DYO98" s="886"/>
      <c r="DYP98" s="886"/>
      <c r="DYQ98" s="886"/>
      <c r="DYR98" s="886"/>
      <c r="DYS98" s="886"/>
      <c r="DYT98" s="886"/>
      <c r="DYU98" s="887"/>
      <c r="DYV98" s="885"/>
      <c r="DYW98" s="886"/>
      <c r="DYX98" s="886"/>
      <c r="DYY98" s="886"/>
      <c r="DYZ98" s="886"/>
      <c r="DZA98" s="886"/>
      <c r="DZB98" s="886"/>
      <c r="DZC98" s="886"/>
      <c r="DZD98" s="887"/>
      <c r="DZE98" s="885"/>
      <c r="DZF98" s="886"/>
      <c r="DZG98" s="886"/>
      <c r="DZH98" s="886"/>
      <c r="DZI98" s="886"/>
      <c r="DZJ98" s="886"/>
      <c r="DZK98" s="886"/>
      <c r="DZL98" s="886"/>
      <c r="DZM98" s="887"/>
      <c r="DZN98" s="885"/>
      <c r="DZO98" s="886"/>
      <c r="DZP98" s="886"/>
      <c r="DZQ98" s="886"/>
      <c r="DZR98" s="886"/>
      <c r="DZS98" s="886"/>
      <c r="DZT98" s="886"/>
      <c r="DZU98" s="886"/>
      <c r="DZV98" s="887"/>
      <c r="DZW98" s="885"/>
      <c r="DZX98" s="886"/>
      <c r="DZY98" s="886"/>
      <c r="DZZ98" s="886"/>
      <c r="EAA98" s="886"/>
      <c r="EAB98" s="886"/>
      <c r="EAC98" s="886"/>
      <c r="EAD98" s="886"/>
      <c r="EAE98" s="887"/>
      <c r="EAF98" s="885"/>
      <c r="EAG98" s="886"/>
      <c r="EAH98" s="886"/>
      <c r="EAI98" s="886"/>
      <c r="EAJ98" s="886"/>
      <c r="EAK98" s="886"/>
      <c r="EAL98" s="886"/>
      <c r="EAM98" s="886"/>
      <c r="EAN98" s="887"/>
      <c r="EAO98" s="885"/>
      <c r="EAP98" s="886"/>
      <c r="EAQ98" s="886"/>
      <c r="EAR98" s="886"/>
      <c r="EAS98" s="886"/>
      <c r="EAT98" s="886"/>
      <c r="EAU98" s="886"/>
      <c r="EAV98" s="886"/>
      <c r="EAW98" s="887"/>
      <c r="EAX98" s="885"/>
      <c r="EAY98" s="886"/>
      <c r="EAZ98" s="886"/>
      <c r="EBA98" s="886"/>
      <c r="EBB98" s="886"/>
      <c r="EBC98" s="886"/>
      <c r="EBD98" s="886"/>
      <c r="EBE98" s="886"/>
      <c r="EBF98" s="887"/>
      <c r="EBG98" s="885"/>
      <c r="EBH98" s="886"/>
      <c r="EBI98" s="886"/>
      <c r="EBJ98" s="886"/>
      <c r="EBK98" s="886"/>
      <c r="EBL98" s="886"/>
      <c r="EBM98" s="886"/>
      <c r="EBN98" s="886"/>
      <c r="EBO98" s="887"/>
      <c r="EBP98" s="885"/>
      <c r="EBQ98" s="886"/>
      <c r="EBR98" s="886"/>
      <c r="EBS98" s="886"/>
      <c r="EBT98" s="886"/>
      <c r="EBU98" s="886"/>
      <c r="EBV98" s="886"/>
      <c r="EBW98" s="886"/>
      <c r="EBX98" s="887"/>
      <c r="EBY98" s="885"/>
      <c r="EBZ98" s="886"/>
      <c r="ECA98" s="886"/>
      <c r="ECB98" s="886"/>
      <c r="ECC98" s="886"/>
      <c r="ECD98" s="886"/>
      <c r="ECE98" s="886"/>
      <c r="ECF98" s="886"/>
      <c r="ECG98" s="887"/>
      <c r="ECH98" s="885"/>
      <c r="ECI98" s="886"/>
      <c r="ECJ98" s="886"/>
      <c r="ECK98" s="886"/>
      <c r="ECL98" s="886"/>
      <c r="ECM98" s="886"/>
      <c r="ECN98" s="886"/>
      <c r="ECO98" s="886"/>
      <c r="ECP98" s="887"/>
      <c r="ECQ98" s="885"/>
      <c r="ECR98" s="886"/>
      <c r="ECS98" s="886"/>
      <c r="ECT98" s="886"/>
      <c r="ECU98" s="886"/>
      <c r="ECV98" s="886"/>
      <c r="ECW98" s="886"/>
      <c r="ECX98" s="886"/>
      <c r="ECY98" s="887"/>
      <c r="ECZ98" s="885"/>
      <c r="EDA98" s="886"/>
      <c r="EDB98" s="886"/>
      <c r="EDC98" s="886"/>
      <c r="EDD98" s="886"/>
      <c r="EDE98" s="886"/>
      <c r="EDF98" s="886"/>
      <c r="EDG98" s="886"/>
      <c r="EDH98" s="887"/>
      <c r="EDI98" s="885"/>
      <c r="EDJ98" s="886"/>
      <c r="EDK98" s="886"/>
      <c r="EDL98" s="886"/>
      <c r="EDM98" s="886"/>
      <c r="EDN98" s="886"/>
      <c r="EDO98" s="886"/>
      <c r="EDP98" s="886"/>
      <c r="EDQ98" s="887"/>
      <c r="EDR98" s="885"/>
      <c r="EDS98" s="886"/>
      <c r="EDT98" s="886"/>
      <c r="EDU98" s="886"/>
      <c r="EDV98" s="886"/>
      <c r="EDW98" s="886"/>
      <c r="EDX98" s="886"/>
      <c r="EDY98" s="886"/>
      <c r="EDZ98" s="887"/>
      <c r="EEA98" s="885"/>
      <c r="EEB98" s="886"/>
      <c r="EEC98" s="886"/>
      <c r="EED98" s="886"/>
      <c r="EEE98" s="886"/>
      <c r="EEF98" s="886"/>
      <c r="EEG98" s="886"/>
      <c r="EEH98" s="886"/>
      <c r="EEI98" s="887"/>
      <c r="EEJ98" s="885"/>
      <c r="EEK98" s="886"/>
      <c r="EEL98" s="886"/>
      <c r="EEM98" s="886"/>
      <c r="EEN98" s="886"/>
      <c r="EEO98" s="886"/>
      <c r="EEP98" s="886"/>
      <c r="EEQ98" s="886"/>
      <c r="EER98" s="887"/>
      <c r="EES98" s="885"/>
      <c r="EET98" s="886"/>
      <c r="EEU98" s="886"/>
      <c r="EEV98" s="886"/>
      <c r="EEW98" s="886"/>
      <c r="EEX98" s="886"/>
      <c r="EEY98" s="886"/>
      <c r="EEZ98" s="886"/>
      <c r="EFA98" s="887"/>
      <c r="EFB98" s="885"/>
      <c r="EFC98" s="886"/>
      <c r="EFD98" s="886"/>
      <c r="EFE98" s="886"/>
      <c r="EFF98" s="886"/>
      <c r="EFG98" s="886"/>
      <c r="EFH98" s="886"/>
      <c r="EFI98" s="886"/>
      <c r="EFJ98" s="887"/>
      <c r="EFK98" s="885"/>
      <c r="EFL98" s="886"/>
      <c r="EFM98" s="886"/>
      <c r="EFN98" s="886"/>
      <c r="EFO98" s="886"/>
      <c r="EFP98" s="886"/>
      <c r="EFQ98" s="886"/>
      <c r="EFR98" s="886"/>
      <c r="EFS98" s="887"/>
      <c r="EFT98" s="885"/>
      <c r="EFU98" s="886"/>
      <c r="EFV98" s="886"/>
      <c r="EFW98" s="886"/>
      <c r="EFX98" s="886"/>
      <c r="EFY98" s="886"/>
      <c r="EFZ98" s="886"/>
      <c r="EGA98" s="886"/>
      <c r="EGB98" s="887"/>
      <c r="EGC98" s="885"/>
      <c r="EGD98" s="886"/>
      <c r="EGE98" s="886"/>
      <c r="EGF98" s="886"/>
      <c r="EGG98" s="886"/>
      <c r="EGH98" s="886"/>
      <c r="EGI98" s="886"/>
      <c r="EGJ98" s="886"/>
      <c r="EGK98" s="887"/>
      <c r="EGL98" s="885"/>
      <c r="EGM98" s="886"/>
      <c r="EGN98" s="886"/>
      <c r="EGO98" s="886"/>
      <c r="EGP98" s="886"/>
      <c r="EGQ98" s="886"/>
      <c r="EGR98" s="886"/>
      <c r="EGS98" s="886"/>
      <c r="EGT98" s="887"/>
      <c r="EGU98" s="885"/>
      <c r="EGV98" s="886"/>
      <c r="EGW98" s="886"/>
      <c r="EGX98" s="886"/>
      <c r="EGY98" s="886"/>
      <c r="EGZ98" s="886"/>
      <c r="EHA98" s="886"/>
      <c r="EHB98" s="886"/>
      <c r="EHC98" s="887"/>
      <c r="EHD98" s="885"/>
      <c r="EHE98" s="886"/>
      <c r="EHF98" s="886"/>
      <c r="EHG98" s="886"/>
      <c r="EHH98" s="886"/>
      <c r="EHI98" s="886"/>
      <c r="EHJ98" s="886"/>
      <c r="EHK98" s="886"/>
      <c r="EHL98" s="887"/>
      <c r="EHM98" s="885"/>
      <c r="EHN98" s="886"/>
      <c r="EHO98" s="886"/>
      <c r="EHP98" s="886"/>
      <c r="EHQ98" s="886"/>
      <c r="EHR98" s="886"/>
      <c r="EHS98" s="886"/>
      <c r="EHT98" s="886"/>
      <c r="EHU98" s="887"/>
      <c r="EHV98" s="885"/>
      <c r="EHW98" s="886"/>
      <c r="EHX98" s="886"/>
      <c r="EHY98" s="886"/>
      <c r="EHZ98" s="886"/>
      <c r="EIA98" s="886"/>
      <c r="EIB98" s="886"/>
      <c r="EIC98" s="886"/>
      <c r="EID98" s="887"/>
      <c r="EIE98" s="885"/>
      <c r="EIF98" s="886"/>
      <c r="EIG98" s="886"/>
      <c r="EIH98" s="886"/>
      <c r="EII98" s="886"/>
      <c r="EIJ98" s="886"/>
      <c r="EIK98" s="886"/>
      <c r="EIL98" s="886"/>
      <c r="EIM98" s="887"/>
      <c r="EIN98" s="885"/>
      <c r="EIO98" s="886"/>
      <c r="EIP98" s="886"/>
      <c r="EIQ98" s="886"/>
      <c r="EIR98" s="886"/>
      <c r="EIS98" s="886"/>
      <c r="EIT98" s="886"/>
      <c r="EIU98" s="886"/>
      <c r="EIV98" s="887"/>
      <c r="EIW98" s="885"/>
      <c r="EIX98" s="886"/>
      <c r="EIY98" s="886"/>
      <c r="EIZ98" s="886"/>
      <c r="EJA98" s="886"/>
      <c r="EJB98" s="886"/>
      <c r="EJC98" s="886"/>
      <c r="EJD98" s="886"/>
      <c r="EJE98" s="887"/>
      <c r="EJF98" s="885"/>
      <c r="EJG98" s="886"/>
      <c r="EJH98" s="886"/>
      <c r="EJI98" s="886"/>
      <c r="EJJ98" s="886"/>
      <c r="EJK98" s="886"/>
      <c r="EJL98" s="886"/>
      <c r="EJM98" s="886"/>
      <c r="EJN98" s="887"/>
      <c r="EJO98" s="885"/>
      <c r="EJP98" s="886"/>
      <c r="EJQ98" s="886"/>
      <c r="EJR98" s="886"/>
      <c r="EJS98" s="886"/>
      <c r="EJT98" s="886"/>
      <c r="EJU98" s="886"/>
      <c r="EJV98" s="886"/>
      <c r="EJW98" s="887"/>
      <c r="EJX98" s="885"/>
      <c r="EJY98" s="886"/>
      <c r="EJZ98" s="886"/>
      <c r="EKA98" s="886"/>
      <c r="EKB98" s="886"/>
      <c r="EKC98" s="886"/>
      <c r="EKD98" s="886"/>
      <c r="EKE98" s="886"/>
      <c r="EKF98" s="887"/>
      <c r="EKG98" s="885"/>
      <c r="EKH98" s="886"/>
      <c r="EKI98" s="886"/>
      <c r="EKJ98" s="886"/>
      <c r="EKK98" s="886"/>
      <c r="EKL98" s="886"/>
      <c r="EKM98" s="886"/>
      <c r="EKN98" s="886"/>
      <c r="EKO98" s="887"/>
      <c r="EKP98" s="885"/>
      <c r="EKQ98" s="886"/>
      <c r="EKR98" s="886"/>
      <c r="EKS98" s="886"/>
      <c r="EKT98" s="886"/>
      <c r="EKU98" s="886"/>
      <c r="EKV98" s="886"/>
      <c r="EKW98" s="886"/>
      <c r="EKX98" s="887"/>
      <c r="EKY98" s="885"/>
      <c r="EKZ98" s="886"/>
      <c r="ELA98" s="886"/>
      <c r="ELB98" s="886"/>
      <c r="ELC98" s="886"/>
      <c r="ELD98" s="886"/>
      <c r="ELE98" s="886"/>
      <c r="ELF98" s="886"/>
      <c r="ELG98" s="887"/>
      <c r="ELH98" s="885"/>
      <c r="ELI98" s="886"/>
      <c r="ELJ98" s="886"/>
      <c r="ELK98" s="886"/>
      <c r="ELL98" s="886"/>
      <c r="ELM98" s="886"/>
      <c r="ELN98" s="886"/>
      <c r="ELO98" s="886"/>
      <c r="ELP98" s="887"/>
      <c r="ELQ98" s="885"/>
      <c r="ELR98" s="886"/>
      <c r="ELS98" s="886"/>
      <c r="ELT98" s="886"/>
      <c r="ELU98" s="886"/>
      <c r="ELV98" s="886"/>
      <c r="ELW98" s="886"/>
      <c r="ELX98" s="886"/>
      <c r="ELY98" s="887"/>
      <c r="ELZ98" s="885"/>
      <c r="EMA98" s="886"/>
      <c r="EMB98" s="886"/>
      <c r="EMC98" s="886"/>
      <c r="EMD98" s="886"/>
      <c r="EME98" s="886"/>
      <c r="EMF98" s="886"/>
      <c r="EMG98" s="886"/>
      <c r="EMH98" s="887"/>
      <c r="EMI98" s="885"/>
      <c r="EMJ98" s="886"/>
      <c r="EMK98" s="886"/>
      <c r="EML98" s="886"/>
      <c r="EMM98" s="886"/>
      <c r="EMN98" s="886"/>
      <c r="EMO98" s="886"/>
      <c r="EMP98" s="886"/>
      <c r="EMQ98" s="887"/>
      <c r="EMR98" s="885"/>
      <c r="EMS98" s="886"/>
      <c r="EMT98" s="886"/>
      <c r="EMU98" s="886"/>
      <c r="EMV98" s="886"/>
      <c r="EMW98" s="886"/>
      <c r="EMX98" s="886"/>
      <c r="EMY98" s="886"/>
      <c r="EMZ98" s="887"/>
      <c r="ENA98" s="885"/>
      <c r="ENB98" s="886"/>
      <c r="ENC98" s="886"/>
      <c r="END98" s="886"/>
      <c r="ENE98" s="886"/>
      <c r="ENF98" s="886"/>
      <c r="ENG98" s="886"/>
      <c r="ENH98" s="886"/>
      <c r="ENI98" s="887"/>
      <c r="ENJ98" s="885"/>
      <c r="ENK98" s="886"/>
      <c r="ENL98" s="886"/>
      <c r="ENM98" s="886"/>
      <c r="ENN98" s="886"/>
      <c r="ENO98" s="886"/>
      <c r="ENP98" s="886"/>
      <c r="ENQ98" s="886"/>
      <c r="ENR98" s="887"/>
      <c r="ENS98" s="885"/>
      <c r="ENT98" s="886"/>
      <c r="ENU98" s="886"/>
      <c r="ENV98" s="886"/>
      <c r="ENW98" s="886"/>
      <c r="ENX98" s="886"/>
      <c r="ENY98" s="886"/>
      <c r="ENZ98" s="886"/>
      <c r="EOA98" s="887"/>
      <c r="EOB98" s="885"/>
      <c r="EOC98" s="886"/>
      <c r="EOD98" s="886"/>
      <c r="EOE98" s="886"/>
      <c r="EOF98" s="886"/>
      <c r="EOG98" s="886"/>
      <c r="EOH98" s="886"/>
      <c r="EOI98" s="886"/>
      <c r="EOJ98" s="887"/>
      <c r="EOK98" s="885"/>
      <c r="EOL98" s="886"/>
      <c r="EOM98" s="886"/>
      <c r="EON98" s="886"/>
      <c r="EOO98" s="886"/>
      <c r="EOP98" s="886"/>
      <c r="EOQ98" s="886"/>
      <c r="EOR98" s="886"/>
      <c r="EOS98" s="887"/>
      <c r="EOT98" s="885"/>
      <c r="EOU98" s="886"/>
      <c r="EOV98" s="886"/>
      <c r="EOW98" s="886"/>
      <c r="EOX98" s="886"/>
      <c r="EOY98" s="886"/>
      <c r="EOZ98" s="886"/>
      <c r="EPA98" s="886"/>
      <c r="EPB98" s="887"/>
      <c r="EPC98" s="885"/>
      <c r="EPD98" s="886"/>
      <c r="EPE98" s="886"/>
      <c r="EPF98" s="886"/>
      <c r="EPG98" s="886"/>
      <c r="EPH98" s="886"/>
      <c r="EPI98" s="886"/>
      <c r="EPJ98" s="886"/>
      <c r="EPK98" s="887"/>
      <c r="EPL98" s="885"/>
      <c r="EPM98" s="886"/>
      <c r="EPN98" s="886"/>
      <c r="EPO98" s="886"/>
      <c r="EPP98" s="886"/>
      <c r="EPQ98" s="886"/>
      <c r="EPR98" s="886"/>
      <c r="EPS98" s="886"/>
      <c r="EPT98" s="887"/>
      <c r="EPU98" s="885"/>
      <c r="EPV98" s="886"/>
      <c r="EPW98" s="886"/>
      <c r="EPX98" s="886"/>
      <c r="EPY98" s="886"/>
      <c r="EPZ98" s="886"/>
      <c r="EQA98" s="886"/>
      <c r="EQB98" s="886"/>
      <c r="EQC98" s="887"/>
      <c r="EQD98" s="885"/>
      <c r="EQE98" s="886"/>
      <c r="EQF98" s="886"/>
      <c r="EQG98" s="886"/>
      <c r="EQH98" s="886"/>
      <c r="EQI98" s="886"/>
      <c r="EQJ98" s="886"/>
      <c r="EQK98" s="886"/>
      <c r="EQL98" s="887"/>
      <c r="EQM98" s="885"/>
      <c r="EQN98" s="886"/>
      <c r="EQO98" s="886"/>
      <c r="EQP98" s="886"/>
      <c r="EQQ98" s="886"/>
      <c r="EQR98" s="886"/>
      <c r="EQS98" s="886"/>
      <c r="EQT98" s="886"/>
      <c r="EQU98" s="887"/>
      <c r="EQV98" s="885"/>
      <c r="EQW98" s="886"/>
      <c r="EQX98" s="886"/>
      <c r="EQY98" s="886"/>
      <c r="EQZ98" s="886"/>
      <c r="ERA98" s="886"/>
      <c r="ERB98" s="886"/>
      <c r="ERC98" s="886"/>
      <c r="ERD98" s="887"/>
      <c r="ERE98" s="885"/>
      <c r="ERF98" s="886"/>
      <c r="ERG98" s="886"/>
      <c r="ERH98" s="886"/>
      <c r="ERI98" s="886"/>
      <c r="ERJ98" s="886"/>
      <c r="ERK98" s="886"/>
      <c r="ERL98" s="886"/>
      <c r="ERM98" s="887"/>
      <c r="ERN98" s="885"/>
      <c r="ERO98" s="886"/>
      <c r="ERP98" s="886"/>
      <c r="ERQ98" s="886"/>
      <c r="ERR98" s="886"/>
      <c r="ERS98" s="886"/>
      <c r="ERT98" s="886"/>
      <c r="ERU98" s="886"/>
      <c r="ERV98" s="887"/>
      <c r="ERW98" s="885"/>
      <c r="ERX98" s="886"/>
      <c r="ERY98" s="886"/>
      <c r="ERZ98" s="886"/>
      <c r="ESA98" s="886"/>
      <c r="ESB98" s="886"/>
      <c r="ESC98" s="886"/>
      <c r="ESD98" s="886"/>
      <c r="ESE98" s="887"/>
      <c r="ESF98" s="885"/>
      <c r="ESG98" s="886"/>
      <c r="ESH98" s="886"/>
      <c r="ESI98" s="886"/>
      <c r="ESJ98" s="886"/>
      <c r="ESK98" s="886"/>
      <c r="ESL98" s="886"/>
      <c r="ESM98" s="886"/>
      <c r="ESN98" s="887"/>
      <c r="ESO98" s="885"/>
      <c r="ESP98" s="886"/>
      <c r="ESQ98" s="886"/>
      <c r="ESR98" s="886"/>
      <c r="ESS98" s="886"/>
      <c r="EST98" s="886"/>
      <c r="ESU98" s="886"/>
      <c r="ESV98" s="886"/>
      <c r="ESW98" s="887"/>
      <c r="ESX98" s="885"/>
      <c r="ESY98" s="886"/>
      <c r="ESZ98" s="886"/>
      <c r="ETA98" s="886"/>
      <c r="ETB98" s="886"/>
      <c r="ETC98" s="886"/>
      <c r="ETD98" s="886"/>
      <c r="ETE98" s="886"/>
      <c r="ETF98" s="887"/>
      <c r="ETG98" s="885"/>
      <c r="ETH98" s="886"/>
      <c r="ETI98" s="886"/>
      <c r="ETJ98" s="886"/>
      <c r="ETK98" s="886"/>
      <c r="ETL98" s="886"/>
      <c r="ETM98" s="886"/>
      <c r="ETN98" s="886"/>
      <c r="ETO98" s="887"/>
      <c r="ETP98" s="885"/>
      <c r="ETQ98" s="886"/>
      <c r="ETR98" s="886"/>
      <c r="ETS98" s="886"/>
      <c r="ETT98" s="886"/>
      <c r="ETU98" s="886"/>
      <c r="ETV98" s="886"/>
      <c r="ETW98" s="886"/>
      <c r="ETX98" s="887"/>
      <c r="ETY98" s="885"/>
      <c r="ETZ98" s="886"/>
      <c r="EUA98" s="886"/>
      <c r="EUB98" s="886"/>
      <c r="EUC98" s="886"/>
      <c r="EUD98" s="886"/>
      <c r="EUE98" s="886"/>
      <c r="EUF98" s="886"/>
      <c r="EUG98" s="887"/>
      <c r="EUH98" s="885"/>
      <c r="EUI98" s="886"/>
      <c r="EUJ98" s="886"/>
      <c r="EUK98" s="886"/>
      <c r="EUL98" s="886"/>
      <c r="EUM98" s="886"/>
      <c r="EUN98" s="886"/>
      <c r="EUO98" s="886"/>
      <c r="EUP98" s="887"/>
      <c r="EUQ98" s="885"/>
      <c r="EUR98" s="886"/>
      <c r="EUS98" s="886"/>
      <c r="EUT98" s="886"/>
      <c r="EUU98" s="886"/>
      <c r="EUV98" s="886"/>
      <c r="EUW98" s="886"/>
      <c r="EUX98" s="886"/>
      <c r="EUY98" s="887"/>
      <c r="EUZ98" s="885"/>
      <c r="EVA98" s="886"/>
      <c r="EVB98" s="886"/>
      <c r="EVC98" s="886"/>
      <c r="EVD98" s="886"/>
      <c r="EVE98" s="886"/>
      <c r="EVF98" s="886"/>
      <c r="EVG98" s="886"/>
      <c r="EVH98" s="887"/>
      <c r="EVI98" s="885"/>
      <c r="EVJ98" s="886"/>
      <c r="EVK98" s="886"/>
      <c r="EVL98" s="886"/>
      <c r="EVM98" s="886"/>
      <c r="EVN98" s="886"/>
      <c r="EVO98" s="886"/>
      <c r="EVP98" s="886"/>
      <c r="EVQ98" s="887"/>
      <c r="EVR98" s="885"/>
      <c r="EVS98" s="886"/>
      <c r="EVT98" s="886"/>
      <c r="EVU98" s="886"/>
      <c r="EVV98" s="886"/>
      <c r="EVW98" s="886"/>
      <c r="EVX98" s="886"/>
      <c r="EVY98" s="886"/>
      <c r="EVZ98" s="887"/>
      <c r="EWA98" s="885"/>
      <c r="EWB98" s="886"/>
      <c r="EWC98" s="886"/>
      <c r="EWD98" s="886"/>
      <c r="EWE98" s="886"/>
      <c r="EWF98" s="886"/>
      <c r="EWG98" s="886"/>
      <c r="EWH98" s="886"/>
      <c r="EWI98" s="887"/>
      <c r="EWJ98" s="885"/>
      <c r="EWK98" s="886"/>
      <c r="EWL98" s="886"/>
      <c r="EWM98" s="886"/>
      <c r="EWN98" s="886"/>
      <c r="EWO98" s="886"/>
      <c r="EWP98" s="886"/>
      <c r="EWQ98" s="886"/>
      <c r="EWR98" s="887"/>
      <c r="EWS98" s="885"/>
      <c r="EWT98" s="886"/>
      <c r="EWU98" s="886"/>
      <c r="EWV98" s="886"/>
      <c r="EWW98" s="886"/>
      <c r="EWX98" s="886"/>
      <c r="EWY98" s="886"/>
      <c r="EWZ98" s="886"/>
      <c r="EXA98" s="887"/>
      <c r="EXB98" s="885"/>
      <c r="EXC98" s="886"/>
      <c r="EXD98" s="886"/>
      <c r="EXE98" s="886"/>
      <c r="EXF98" s="886"/>
      <c r="EXG98" s="886"/>
      <c r="EXH98" s="886"/>
      <c r="EXI98" s="886"/>
      <c r="EXJ98" s="887"/>
      <c r="EXK98" s="885"/>
      <c r="EXL98" s="886"/>
      <c r="EXM98" s="886"/>
      <c r="EXN98" s="886"/>
      <c r="EXO98" s="886"/>
      <c r="EXP98" s="886"/>
      <c r="EXQ98" s="886"/>
      <c r="EXR98" s="886"/>
      <c r="EXS98" s="887"/>
      <c r="EXT98" s="885"/>
      <c r="EXU98" s="886"/>
      <c r="EXV98" s="886"/>
      <c r="EXW98" s="886"/>
      <c r="EXX98" s="886"/>
      <c r="EXY98" s="886"/>
      <c r="EXZ98" s="886"/>
      <c r="EYA98" s="886"/>
      <c r="EYB98" s="887"/>
      <c r="EYC98" s="885"/>
      <c r="EYD98" s="886"/>
      <c r="EYE98" s="886"/>
      <c r="EYF98" s="886"/>
      <c r="EYG98" s="886"/>
      <c r="EYH98" s="886"/>
      <c r="EYI98" s="886"/>
      <c r="EYJ98" s="886"/>
      <c r="EYK98" s="887"/>
      <c r="EYL98" s="885"/>
      <c r="EYM98" s="886"/>
      <c r="EYN98" s="886"/>
      <c r="EYO98" s="886"/>
      <c r="EYP98" s="886"/>
      <c r="EYQ98" s="886"/>
      <c r="EYR98" s="886"/>
      <c r="EYS98" s="886"/>
      <c r="EYT98" s="887"/>
      <c r="EYU98" s="885"/>
      <c r="EYV98" s="886"/>
      <c r="EYW98" s="886"/>
      <c r="EYX98" s="886"/>
      <c r="EYY98" s="886"/>
      <c r="EYZ98" s="886"/>
      <c r="EZA98" s="886"/>
      <c r="EZB98" s="886"/>
      <c r="EZC98" s="887"/>
      <c r="EZD98" s="885"/>
      <c r="EZE98" s="886"/>
      <c r="EZF98" s="886"/>
      <c r="EZG98" s="886"/>
      <c r="EZH98" s="886"/>
      <c r="EZI98" s="886"/>
      <c r="EZJ98" s="886"/>
      <c r="EZK98" s="886"/>
      <c r="EZL98" s="887"/>
      <c r="EZM98" s="885"/>
      <c r="EZN98" s="886"/>
      <c r="EZO98" s="886"/>
      <c r="EZP98" s="886"/>
      <c r="EZQ98" s="886"/>
      <c r="EZR98" s="886"/>
      <c r="EZS98" s="886"/>
      <c r="EZT98" s="886"/>
      <c r="EZU98" s="887"/>
      <c r="EZV98" s="885"/>
      <c r="EZW98" s="886"/>
      <c r="EZX98" s="886"/>
      <c r="EZY98" s="886"/>
      <c r="EZZ98" s="886"/>
      <c r="FAA98" s="886"/>
      <c r="FAB98" s="886"/>
      <c r="FAC98" s="886"/>
      <c r="FAD98" s="887"/>
      <c r="FAE98" s="885"/>
      <c r="FAF98" s="886"/>
      <c r="FAG98" s="886"/>
      <c r="FAH98" s="886"/>
      <c r="FAI98" s="886"/>
      <c r="FAJ98" s="886"/>
      <c r="FAK98" s="886"/>
      <c r="FAL98" s="886"/>
      <c r="FAM98" s="887"/>
      <c r="FAN98" s="885"/>
      <c r="FAO98" s="886"/>
      <c r="FAP98" s="886"/>
      <c r="FAQ98" s="886"/>
      <c r="FAR98" s="886"/>
      <c r="FAS98" s="886"/>
      <c r="FAT98" s="886"/>
      <c r="FAU98" s="886"/>
      <c r="FAV98" s="887"/>
      <c r="FAW98" s="885"/>
      <c r="FAX98" s="886"/>
      <c r="FAY98" s="886"/>
      <c r="FAZ98" s="886"/>
      <c r="FBA98" s="886"/>
      <c r="FBB98" s="886"/>
      <c r="FBC98" s="886"/>
      <c r="FBD98" s="886"/>
      <c r="FBE98" s="887"/>
      <c r="FBF98" s="885"/>
      <c r="FBG98" s="886"/>
      <c r="FBH98" s="886"/>
      <c r="FBI98" s="886"/>
      <c r="FBJ98" s="886"/>
      <c r="FBK98" s="886"/>
      <c r="FBL98" s="886"/>
      <c r="FBM98" s="886"/>
      <c r="FBN98" s="887"/>
      <c r="FBO98" s="885"/>
      <c r="FBP98" s="886"/>
      <c r="FBQ98" s="886"/>
      <c r="FBR98" s="886"/>
      <c r="FBS98" s="886"/>
      <c r="FBT98" s="886"/>
      <c r="FBU98" s="886"/>
      <c r="FBV98" s="886"/>
      <c r="FBW98" s="887"/>
      <c r="FBX98" s="885"/>
      <c r="FBY98" s="886"/>
      <c r="FBZ98" s="886"/>
      <c r="FCA98" s="886"/>
      <c r="FCB98" s="886"/>
      <c r="FCC98" s="886"/>
      <c r="FCD98" s="886"/>
      <c r="FCE98" s="886"/>
      <c r="FCF98" s="887"/>
      <c r="FCG98" s="885"/>
      <c r="FCH98" s="886"/>
      <c r="FCI98" s="886"/>
      <c r="FCJ98" s="886"/>
      <c r="FCK98" s="886"/>
      <c r="FCL98" s="886"/>
      <c r="FCM98" s="886"/>
      <c r="FCN98" s="886"/>
      <c r="FCO98" s="887"/>
      <c r="FCP98" s="885"/>
      <c r="FCQ98" s="886"/>
      <c r="FCR98" s="886"/>
      <c r="FCS98" s="886"/>
      <c r="FCT98" s="886"/>
      <c r="FCU98" s="886"/>
      <c r="FCV98" s="886"/>
      <c r="FCW98" s="886"/>
      <c r="FCX98" s="887"/>
      <c r="FCY98" s="885"/>
      <c r="FCZ98" s="886"/>
      <c r="FDA98" s="886"/>
      <c r="FDB98" s="886"/>
      <c r="FDC98" s="886"/>
      <c r="FDD98" s="886"/>
      <c r="FDE98" s="886"/>
      <c r="FDF98" s="886"/>
      <c r="FDG98" s="887"/>
      <c r="FDH98" s="885"/>
      <c r="FDI98" s="886"/>
      <c r="FDJ98" s="886"/>
      <c r="FDK98" s="886"/>
      <c r="FDL98" s="886"/>
      <c r="FDM98" s="886"/>
      <c r="FDN98" s="886"/>
      <c r="FDO98" s="886"/>
      <c r="FDP98" s="887"/>
      <c r="FDQ98" s="885"/>
      <c r="FDR98" s="886"/>
      <c r="FDS98" s="886"/>
      <c r="FDT98" s="886"/>
      <c r="FDU98" s="886"/>
      <c r="FDV98" s="886"/>
      <c r="FDW98" s="886"/>
      <c r="FDX98" s="886"/>
      <c r="FDY98" s="887"/>
      <c r="FDZ98" s="885"/>
      <c r="FEA98" s="886"/>
      <c r="FEB98" s="886"/>
      <c r="FEC98" s="886"/>
      <c r="FED98" s="886"/>
      <c r="FEE98" s="886"/>
      <c r="FEF98" s="886"/>
      <c r="FEG98" s="886"/>
      <c r="FEH98" s="887"/>
      <c r="FEI98" s="885"/>
      <c r="FEJ98" s="886"/>
      <c r="FEK98" s="886"/>
      <c r="FEL98" s="886"/>
      <c r="FEM98" s="886"/>
      <c r="FEN98" s="886"/>
      <c r="FEO98" s="886"/>
      <c r="FEP98" s="886"/>
      <c r="FEQ98" s="887"/>
      <c r="FER98" s="885"/>
      <c r="FES98" s="886"/>
      <c r="FET98" s="886"/>
      <c r="FEU98" s="886"/>
      <c r="FEV98" s="886"/>
      <c r="FEW98" s="886"/>
      <c r="FEX98" s="886"/>
      <c r="FEY98" s="886"/>
      <c r="FEZ98" s="887"/>
      <c r="FFA98" s="885"/>
      <c r="FFB98" s="886"/>
      <c r="FFC98" s="886"/>
      <c r="FFD98" s="886"/>
      <c r="FFE98" s="886"/>
      <c r="FFF98" s="886"/>
      <c r="FFG98" s="886"/>
      <c r="FFH98" s="886"/>
      <c r="FFI98" s="887"/>
      <c r="FFJ98" s="885"/>
      <c r="FFK98" s="886"/>
      <c r="FFL98" s="886"/>
      <c r="FFM98" s="886"/>
      <c r="FFN98" s="886"/>
      <c r="FFO98" s="886"/>
      <c r="FFP98" s="886"/>
      <c r="FFQ98" s="886"/>
      <c r="FFR98" s="887"/>
      <c r="FFS98" s="885"/>
      <c r="FFT98" s="886"/>
      <c r="FFU98" s="886"/>
      <c r="FFV98" s="886"/>
      <c r="FFW98" s="886"/>
      <c r="FFX98" s="886"/>
      <c r="FFY98" s="886"/>
      <c r="FFZ98" s="886"/>
      <c r="FGA98" s="887"/>
      <c r="FGB98" s="885"/>
      <c r="FGC98" s="886"/>
      <c r="FGD98" s="886"/>
      <c r="FGE98" s="886"/>
      <c r="FGF98" s="886"/>
      <c r="FGG98" s="886"/>
      <c r="FGH98" s="886"/>
      <c r="FGI98" s="886"/>
      <c r="FGJ98" s="887"/>
      <c r="FGK98" s="885"/>
      <c r="FGL98" s="886"/>
      <c r="FGM98" s="886"/>
      <c r="FGN98" s="886"/>
      <c r="FGO98" s="886"/>
      <c r="FGP98" s="886"/>
      <c r="FGQ98" s="886"/>
      <c r="FGR98" s="886"/>
      <c r="FGS98" s="887"/>
      <c r="FGT98" s="885"/>
      <c r="FGU98" s="886"/>
      <c r="FGV98" s="886"/>
      <c r="FGW98" s="886"/>
      <c r="FGX98" s="886"/>
      <c r="FGY98" s="886"/>
      <c r="FGZ98" s="886"/>
      <c r="FHA98" s="886"/>
      <c r="FHB98" s="887"/>
      <c r="FHC98" s="885"/>
      <c r="FHD98" s="886"/>
      <c r="FHE98" s="886"/>
      <c r="FHF98" s="886"/>
      <c r="FHG98" s="886"/>
      <c r="FHH98" s="886"/>
      <c r="FHI98" s="886"/>
      <c r="FHJ98" s="886"/>
      <c r="FHK98" s="887"/>
      <c r="FHL98" s="885"/>
      <c r="FHM98" s="886"/>
      <c r="FHN98" s="886"/>
      <c r="FHO98" s="886"/>
      <c r="FHP98" s="886"/>
      <c r="FHQ98" s="886"/>
      <c r="FHR98" s="886"/>
      <c r="FHS98" s="886"/>
      <c r="FHT98" s="887"/>
      <c r="FHU98" s="885"/>
      <c r="FHV98" s="886"/>
      <c r="FHW98" s="886"/>
      <c r="FHX98" s="886"/>
      <c r="FHY98" s="886"/>
      <c r="FHZ98" s="886"/>
      <c r="FIA98" s="886"/>
      <c r="FIB98" s="886"/>
      <c r="FIC98" s="887"/>
      <c r="FID98" s="885"/>
      <c r="FIE98" s="886"/>
      <c r="FIF98" s="886"/>
      <c r="FIG98" s="886"/>
      <c r="FIH98" s="886"/>
      <c r="FII98" s="886"/>
      <c r="FIJ98" s="886"/>
      <c r="FIK98" s="886"/>
      <c r="FIL98" s="887"/>
      <c r="FIM98" s="885"/>
      <c r="FIN98" s="886"/>
      <c r="FIO98" s="886"/>
      <c r="FIP98" s="886"/>
      <c r="FIQ98" s="886"/>
      <c r="FIR98" s="886"/>
      <c r="FIS98" s="886"/>
      <c r="FIT98" s="886"/>
      <c r="FIU98" s="887"/>
      <c r="FIV98" s="885"/>
      <c r="FIW98" s="886"/>
      <c r="FIX98" s="886"/>
      <c r="FIY98" s="886"/>
      <c r="FIZ98" s="886"/>
      <c r="FJA98" s="886"/>
      <c r="FJB98" s="886"/>
      <c r="FJC98" s="886"/>
      <c r="FJD98" s="887"/>
      <c r="FJE98" s="885"/>
      <c r="FJF98" s="886"/>
      <c r="FJG98" s="886"/>
      <c r="FJH98" s="886"/>
      <c r="FJI98" s="886"/>
      <c r="FJJ98" s="886"/>
      <c r="FJK98" s="886"/>
      <c r="FJL98" s="886"/>
      <c r="FJM98" s="887"/>
      <c r="FJN98" s="885"/>
      <c r="FJO98" s="886"/>
      <c r="FJP98" s="886"/>
      <c r="FJQ98" s="886"/>
      <c r="FJR98" s="886"/>
      <c r="FJS98" s="886"/>
      <c r="FJT98" s="886"/>
      <c r="FJU98" s="886"/>
      <c r="FJV98" s="887"/>
      <c r="FJW98" s="885"/>
      <c r="FJX98" s="886"/>
      <c r="FJY98" s="886"/>
      <c r="FJZ98" s="886"/>
      <c r="FKA98" s="886"/>
      <c r="FKB98" s="886"/>
      <c r="FKC98" s="886"/>
      <c r="FKD98" s="886"/>
      <c r="FKE98" s="887"/>
      <c r="FKF98" s="885"/>
      <c r="FKG98" s="886"/>
      <c r="FKH98" s="886"/>
      <c r="FKI98" s="886"/>
      <c r="FKJ98" s="886"/>
      <c r="FKK98" s="886"/>
      <c r="FKL98" s="886"/>
      <c r="FKM98" s="886"/>
      <c r="FKN98" s="887"/>
      <c r="FKO98" s="885"/>
      <c r="FKP98" s="886"/>
      <c r="FKQ98" s="886"/>
      <c r="FKR98" s="886"/>
      <c r="FKS98" s="886"/>
      <c r="FKT98" s="886"/>
      <c r="FKU98" s="886"/>
      <c r="FKV98" s="886"/>
      <c r="FKW98" s="887"/>
      <c r="FKX98" s="885"/>
      <c r="FKY98" s="886"/>
      <c r="FKZ98" s="886"/>
      <c r="FLA98" s="886"/>
      <c r="FLB98" s="886"/>
      <c r="FLC98" s="886"/>
      <c r="FLD98" s="886"/>
      <c r="FLE98" s="886"/>
      <c r="FLF98" s="887"/>
      <c r="FLG98" s="885"/>
      <c r="FLH98" s="886"/>
      <c r="FLI98" s="886"/>
      <c r="FLJ98" s="886"/>
      <c r="FLK98" s="886"/>
      <c r="FLL98" s="886"/>
      <c r="FLM98" s="886"/>
      <c r="FLN98" s="886"/>
      <c r="FLO98" s="887"/>
      <c r="FLP98" s="885"/>
      <c r="FLQ98" s="886"/>
      <c r="FLR98" s="886"/>
      <c r="FLS98" s="886"/>
      <c r="FLT98" s="886"/>
      <c r="FLU98" s="886"/>
      <c r="FLV98" s="886"/>
      <c r="FLW98" s="886"/>
      <c r="FLX98" s="887"/>
      <c r="FLY98" s="885"/>
      <c r="FLZ98" s="886"/>
      <c r="FMA98" s="886"/>
      <c r="FMB98" s="886"/>
      <c r="FMC98" s="886"/>
      <c r="FMD98" s="886"/>
      <c r="FME98" s="886"/>
      <c r="FMF98" s="886"/>
      <c r="FMG98" s="887"/>
      <c r="FMH98" s="885"/>
      <c r="FMI98" s="886"/>
      <c r="FMJ98" s="886"/>
      <c r="FMK98" s="886"/>
      <c r="FML98" s="886"/>
      <c r="FMM98" s="886"/>
      <c r="FMN98" s="886"/>
      <c r="FMO98" s="886"/>
      <c r="FMP98" s="887"/>
      <c r="FMQ98" s="885"/>
      <c r="FMR98" s="886"/>
      <c r="FMS98" s="886"/>
      <c r="FMT98" s="886"/>
      <c r="FMU98" s="886"/>
      <c r="FMV98" s="886"/>
      <c r="FMW98" s="886"/>
      <c r="FMX98" s="886"/>
      <c r="FMY98" s="887"/>
      <c r="FMZ98" s="885"/>
      <c r="FNA98" s="886"/>
      <c r="FNB98" s="886"/>
      <c r="FNC98" s="886"/>
      <c r="FND98" s="886"/>
      <c r="FNE98" s="886"/>
      <c r="FNF98" s="886"/>
      <c r="FNG98" s="886"/>
      <c r="FNH98" s="887"/>
      <c r="FNI98" s="885"/>
      <c r="FNJ98" s="886"/>
      <c r="FNK98" s="886"/>
      <c r="FNL98" s="886"/>
      <c r="FNM98" s="886"/>
      <c r="FNN98" s="886"/>
      <c r="FNO98" s="886"/>
      <c r="FNP98" s="886"/>
      <c r="FNQ98" s="887"/>
      <c r="FNR98" s="885"/>
      <c r="FNS98" s="886"/>
      <c r="FNT98" s="886"/>
      <c r="FNU98" s="886"/>
      <c r="FNV98" s="886"/>
      <c r="FNW98" s="886"/>
      <c r="FNX98" s="886"/>
      <c r="FNY98" s="886"/>
      <c r="FNZ98" s="887"/>
      <c r="FOA98" s="885"/>
      <c r="FOB98" s="886"/>
      <c r="FOC98" s="886"/>
      <c r="FOD98" s="886"/>
      <c r="FOE98" s="886"/>
      <c r="FOF98" s="886"/>
      <c r="FOG98" s="886"/>
      <c r="FOH98" s="886"/>
      <c r="FOI98" s="887"/>
      <c r="FOJ98" s="885"/>
      <c r="FOK98" s="886"/>
      <c r="FOL98" s="886"/>
      <c r="FOM98" s="886"/>
      <c r="FON98" s="886"/>
      <c r="FOO98" s="886"/>
      <c r="FOP98" s="886"/>
      <c r="FOQ98" s="886"/>
      <c r="FOR98" s="887"/>
      <c r="FOS98" s="885"/>
      <c r="FOT98" s="886"/>
      <c r="FOU98" s="886"/>
      <c r="FOV98" s="886"/>
      <c r="FOW98" s="886"/>
      <c r="FOX98" s="886"/>
      <c r="FOY98" s="886"/>
      <c r="FOZ98" s="886"/>
      <c r="FPA98" s="887"/>
      <c r="FPB98" s="885"/>
      <c r="FPC98" s="886"/>
      <c r="FPD98" s="886"/>
      <c r="FPE98" s="886"/>
      <c r="FPF98" s="886"/>
      <c r="FPG98" s="886"/>
      <c r="FPH98" s="886"/>
      <c r="FPI98" s="886"/>
      <c r="FPJ98" s="887"/>
      <c r="FPK98" s="885"/>
      <c r="FPL98" s="886"/>
      <c r="FPM98" s="886"/>
      <c r="FPN98" s="886"/>
      <c r="FPO98" s="886"/>
      <c r="FPP98" s="886"/>
      <c r="FPQ98" s="886"/>
      <c r="FPR98" s="886"/>
      <c r="FPS98" s="887"/>
      <c r="FPT98" s="885"/>
      <c r="FPU98" s="886"/>
      <c r="FPV98" s="886"/>
      <c r="FPW98" s="886"/>
      <c r="FPX98" s="886"/>
      <c r="FPY98" s="886"/>
      <c r="FPZ98" s="886"/>
      <c r="FQA98" s="886"/>
      <c r="FQB98" s="887"/>
      <c r="FQC98" s="885"/>
      <c r="FQD98" s="886"/>
      <c r="FQE98" s="886"/>
      <c r="FQF98" s="886"/>
      <c r="FQG98" s="886"/>
      <c r="FQH98" s="886"/>
      <c r="FQI98" s="886"/>
      <c r="FQJ98" s="886"/>
      <c r="FQK98" s="887"/>
      <c r="FQL98" s="885"/>
      <c r="FQM98" s="886"/>
      <c r="FQN98" s="886"/>
      <c r="FQO98" s="886"/>
      <c r="FQP98" s="886"/>
      <c r="FQQ98" s="886"/>
      <c r="FQR98" s="886"/>
      <c r="FQS98" s="886"/>
      <c r="FQT98" s="887"/>
      <c r="FQU98" s="885"/>
      <c r="FQV98" s="886"/>
      <c r="FQW98" s="886"/>
      <c r="FQX98" s="886"/>
      <c r="FQY98" s="886"/>
      <c r="FQZ98" s="886"/>
      <c r="FRA98" s="886"/>
      <c r="FRB98" s="886"/>
      <c r="FRC98" s="887"/>
      <c r="FRD98" s="885"/>
      <c r="FRE98" s="886"/>
      <c r="FRF98" s="886"/>
      <c r="FRG98" s="886"/>
      <c r="FRH98" s="886"/>
      <c r="FRI98" s="886"/>
      <c r="FRJ98" s="886"/>
      <c r="FRK98" s="886"/>
      <c r="FRL98" s="887"/>
      <c r="FRM98" s="885"/>
      <c r="FRN98" s="886"/>
      <c r="FRO98" s="886"/>
      <c r="FRP98" s="886"/>
      <c r="FRQ98" s="886"/>
      <c r="FRR98" s="886"/>
      <c r="FRS98" s="886"/>
      <c r="FRT98" s="886"/>
      <c r="FRU98" s="887"/>
      <c r="FRV98" s="885"/>
      <c r="FRW98" s="886"/>
      <c r="FRX98" s="886"/>
      <c r="FRY98" s="886"/>
      <c r="FRZ98" s="886"/>
      <c r="FSA98" s="886"/>
      <c r="FSB98" s="886"/>
      <c r="FSC98" s="886"/>
      <c r="FSD98" s="887"/>
      <c r="FSE98" s="885"/>
      <c r="FSF98" s="886"/>
      <c r="FSG98" s="886"/>
      <c r="FSH98" s="886"/>
      <c r="FSI98" s="886"/>
      <c r="FSJ98" s="886"/>
      <c r="FSK98" s="886"/>
      <c r="FSL98" s="886"/>
      <c r="FSM98" s="887"/>
      <c r="FSN98" s="885"/>
      <c r="FSO98" s="886"/>
      <c r="FSP98" s="886"/>
      <c r="FSQ98" s="886"/>
      <c r="FSR98" s="886"/>
      <c r="FSS98" s="886"/>
      <c r="FST98" s="886"/>
      <c r="FSU98" s="886"/>
      <c r="FSV98" s="887"/>
      <c r="FSW98" s="885"/>
      <c r="FSX98" s="886"/>
      <c r="FSY98" s="886"/>
      <c r="FSZ98" s="886"/>
      <c r="FTA98" s="886"/>
      <c r="FTB98" s="886"/>
      <c r="FTC98" s="886"/>
      <c r="FTD98" s="886"/>
      <c r="FTE98" s="887"/>
      <c r="FTF98" s="885"/>
      <c r="FTG98" s="886"/>
      <c r="FTH98" s="886"/>
      <c r="FTI98" s="886"/>
      <c r="FTJ98" s="886"/>
      <c r="FTK98" s="886"/>
      <c r="FTL98" s="886"/>
      <c r="FTM98" s="886"/>
      <c r="FTN98" s="887"/>
      <c r="FTO98" s="885"/>
      <c r="FTP98" s="886"/>
      <c r="FTQ98" s="886"/>
      <c r="FTR98" s="886"/>
      <c r="FTS98" s="886"/>
      <c r="FTT98" s="886"/>
      <c r="FTU98" s="886"/>
      <c r="FTV98" s="886"/>
      <c r="FTW98" s="887"/>
      <c r="FTX98" s="885"/>
      <c r="FTY98" s="886"/>
      <c r="FTZ98" s="886"/>
      <c r="FUA98" s="886"/>
      <c r="FUB98" s="886"/>
      <c r="FUC98" s="886"/>
      <c r="FUD98" s="886"/>
      <c r="FUE98" s="886"/>
      <c r="FUF98" s="887"/>
      <c r="FUG98" s="885"/>
      <c r="FUH98" s="886"/>
      <c r="FUI98" s="886"/>
      <c r="FUJ98" s="886"/>
      <c r="FUK98" s="886"/>
      <c r="FUL98" s="886"/>
      <c r="FUM98" s="886"/>
      <c r="FUN98" s="886"/>
      <c r="FUO98" s="887"/>
      <c r="FUP98" s="885"/>
      <c r="FUQ98" s="886"/>
      <c r="FUR98" s="886"/>
      <c r="FUS98" s="886"/>
      <c r="FUT98" s="886"/>
      <c r="FUU98" s="886"/>
      <c r="FUV98" s="886"/>
      <c r="FUW98" s="886"/>
      <c r="FUX98" s="887"/>
      <c r="FUY98" s="885"/>
      <c r="FUZ98" s="886"/>
      <c r="FVA98" s="886"/>
      <c r="FVB98" s="886"/>
      <c r="FVC98" s="886"/>
      <c r="FVD98" s="886"/>
      <c r="FVE98" s="886"/>
      <c r="FVF98" s="886"/>
      <c r="FVG98" s="887"/>
      <c r="FVH98" s="885"/>
      <c r="FVI98" s="886"/>
      <c r="FVJ98" s="886"/>
      <c r="FVK98" s="886"/>
      <c r="FVL98" s="886"/>
      <c r="FVM98" s="886"/>
      <c r="FVN98" s="886"/>
      <c r="FVO98" s="886"/>
      <c r="FVP98" s="887"/>
      <c r="FVQ98" s="885"/>
      <c r="FVR98" s="886"/>
      <c r="FVS98" s="886"/>
      <c r="FVT98" s="886"/>
      <c r="FVU98" s="886"/>
      <c r="FVV98" s="886"/>
      <c r="FVW98" s="886"/>
      <c r="FVX98" s="886"/>
      <c r="FVY98" s="887"/>
      <c r="FVZ98" s="885"/>
      <c r="FWA98" s="886"/>
      <c r="FWB98" s="886"/>
      <c r="FWC98" s="886"/>
      <c r="FWD98" s="886"/>
      <c r="FWE98" s="886"/>
      <c r="FWF98" s="886"/>
      <c r="FWG98" s="886"/>
      <c r="FWH98" s="887"/>
      <c r="FWI98" s="885"/>
      <c r="FWJ98" s="886"/>
      <c r="FWK98" s="886"/>
      <c r="FWL98" s="886"/>
      <c r="FWM98" s="886"/>
      <c r="FWN98" s="886"/>
      <c r="FWO98" s="886"/>
      <c r="FWP98" s="886"/>
      <c r="FWQ98" s="887"/>
      <c r="FWR98" s="885"/>
      <c r="FWS98" s="886"/>
      <c r="FWT98" s="886"/>
      <c r="FWU98" s="886"/>
      <c r="FWV98" s="886"/>
      <c r="FWW98" s="886"/>
      <c r="FWX98" s="886"/>
      <c r="FWY98" s="886"/>
      <c r="FWZ98" s="887"/>
      <c r="FXA98" s="885"/>
      <c r="FXB98" s="886"/>
      <c r="FXC98" s="886"/>
      <c r="FXD98" s="886"/>
      <c r="FXE98" s="886"/>
      <c r="FXF98" s="886"/>
      <c r="FXG98" s="886"/>
      <c r="FXH98" s="886"/>
      <c r="FXI98" s="887"/>
      <c r="FXJ98" s="885"/>
      <c r="FXK98" s="886"/>
      <c r="FXL98" s="886"/>
      <c r="FXM98" s="886"/>
      <c r="FXN98" s="886"/>
      <c r="FXO98" s="886"/>
      <c r="FXP98" s="886"/>
      <c r="FXQ98" s="886"/>
      <c r="FXR98" s="887"/>
      <c r="FXS98" s="885"/>
      <c r="FXT98" s="886"/>
      <c r="FXU98" s="886"/>
      <c r="FXV98" s="886"/>
      <c r="FXW98" s="886"/>
      <c r="FXX98" s="886"/>
      <c r="FXY98" s="886"/>
      <c r="FXZ98" s="886"/>
      <c r="FYA98" s="887"/>
      <c r="FYB98" s="885"/>
      <c r="FYC98" s="886"/>
      <c r="FYD98" s="886"/>
      <c r="FYE98" s="886"/>
      <c r="FYF98" s="886"/>
      <c r="FYG98" s="886"/>
      <c r="FYH98" s="886"/>
      <c r="FYI98" s="886"/>
      <c r="FYJ98" s="887"/>
      <c r="FYK98" s="885"/>
      <c r="FYL98" s="886"/>
      <c r="FYM98" s="886"/>
      <c r="FYN98" s="886"/>
      <c r="FYO98" s="886"/>
      <c r="FYP98" s="886"/>
      <c r="FYQ98" s="886"/>
      <c r="FYR98" s="886"/>
      <c r="FYS98" s="887"/>
      <c r="FYT98" s="885"/>
      <c r="FYU98" s="886"/>
      <c r="FYV98" s="886"/>
      <c r="FYW98" s="886"/>
      <c r="FYX98" s="886"/>
      <c r="FYY98" s="886"/>
      <c r="FYZ98" s="886"/>
      <c r="FZA98" s="886"/>
      <c r="FZB98" s="887"/>
      <c r="FZC98" s="885"/>
      <c r="FZD98" s="886"/>
      <c r="FZE98" s="886"/>
      <c r="FZF98" s="886"/>
      <c r="FZG98" s="886"/>
      <c r="FZH98" s="886"/>
      <c r="FZI98" s="886"/>
      <c r="FZJ98" s="886"/>
      <c r="FZK98" s="887"/>
      <c r="FZL98" s="885"/>
      <c r="FZM98" s="886"/>
      <c r="FZN98" s="886"/>
      <c r="FZO98" s="886"/>
      <c r="FZP98" s="886"/>
      <c r="FZQ98" s="886"/>
      <c r="FZR98" s="886"/>
      <c r="FZS98" s="886"/>
      <c r="FZT98" s="887"/>
      <c r="FZU98" s="885"/>
      <c r="FZV98" s="886"/>
      <c r="FZW98" s="886"/>
      <c r="FZX98" s="886"/>
      <c r="FZY98" s="886"/>
      <c r="FZZ98" s="886"/>
      <c r="GAA98" s="886"/>
      <c r="GAB98" s="886"/>
      <c r="GAC98" s="887"/>
      <c r="GAD98" s="885"/>
      <c r="GAE98" s="886"/>
      <c r="GAF98" s="886"/>
      <c r="GAG98" s="886"/>
      <c r="GAH98" s="886"/>
      <c r="GAI98" s="886"/>
      <c r="GAJ98" s="886"/>
      <c r="GAK98" s="886"/>
      <c r="GAL98" s="887"/>
      <c r="GAM98" s="885"/>
      <c r="GAN98" s="886"/>
      <c r="GAO98" s="886"/>
      <c r="GAP98" s="886"/>
      <c r="GAQ98" s="886"/>
      <c r="GAR98" s="886"/>
      <c r="GAS98" s="886"/>
      <c r="GAT98" s="886"/>
      <c r="GAU98" s="887"/>
      <c r="GAV98" s="885"/>
      <c r="GAW98" s="886"/>
      <c r="GAX98" s="886"/>
      <c r="GAY98" s="886"/>
      <c r="GAZ98" s="886"/>
      <c r="GBA98" s="886"/>
      <c r="GBB98" s="886"/>
      <c r="GBC98" s="886"/>
      <c r="GBD98" s="887"/>
      <c r="GBE98" s="885"/>
      <c r="GBF98" s="886"/>
      <c r="GBG98" s="886"/>
      <c r="GBH98" s="886"/>
      <c r="GBI98" s="886"/>
      <c r="GBJ98" s="886"/>
      <c r="GBK98" s="886"/>
      <c r="GBL98" s="886"/>
      <c r="GBM98" s="887"/>
      <c r="GBN98" s="885"/>
      <c r="GBO98" s="886"/>
      <c r="GBP98" s="886"/>
      <c r="GBQ98" s="886"/>
      <c r="GBR98" s="886"/>
      <c r="GBS98" s="886"/>
      <c r="GBT98" s="886"/>
      <c r="GBU98" s="886"/>
      <c r="GBV98" s="887"/>
      <c r="GBW98" s="885"/>
      <c r="GBX98" s="886"/>
      <c r="GBY98" s="886"/>
      <c r="GBZ98" s="886"/>
      <c r="GCA98" s="886"/>
      <c r="GCB98" s="886"/>
      <c r="GCC98" s="886"/>
      <c r="GCD98" s="886"/>
      <c r="GCE98" s="887"/>
      <c r="GCF98" s="885"/>
      <c r="GCG98" s="886"/>
      <c r="GCH98" s="886"/>
      <c r="GCI98" s="886"/>
      <c r="GCJ98" s="886"/>
      <c r="GCK98" s="886"/>
      <c r="GCL98" s="886"/>
      <c r="GCM98" s="886"/>
      <c r="GCN98" s="887"/>
      <c r="GCO98" s="885"/>
      <c r="GCP98" s="886"/>
      <c r="GCQ98" s="886"/>
      <c r="GCR98" s="886"/>
      <c r="GCS98" s="886"/>
      <c r="GCT98" s="886"/>
      <c r="GCU98" s="886"/>
      <c r="GCV98" s="886"/>
      <c r="GCW98" s="887"/>
      <c r="GCX98" s="885"/>
      <c r="GCY98" s="886"/>
      <c r="GCZ98" s="886"/>
      <c r="GDA98" s="886"/>
      <c r="GDB98" s="886"/>
      <c r="GDC98" s="886"/>
      <c r="GDD98" s="886"/>
      <c r="GDE98" s="886"/>
      <c r="GDF98" s="887"/>
      <c r="GDG98" s="885"/>
      <c r="GDH98" s="886"/>
      <c r="GDI98" s="886"/>
      <c r="GDJ98" s="886"/>
      <c r="GDK98" s="886"/>
      <c r="GDL98" s="886"/>
      <c r="GDM98" s="886"/>
      <c r="GDN98" s="886"/>
      <c r="GDO98" s="887"/>
      <c r="GDP98" s="885"/>
      <c r="GDQ98" s="886"/>
      <c r="GDR98" s="886"/>
      <c r="GDS98" s="886"/>
      <c r="GDT98" s="886"/>
      <c r="GDU98" s="886"/>
      <c r="GDV98" s="886"/>
      <c r="GDW98" s="886"/>
      <c r="GDX98" s="887"/>
      <c r="GDY98" s="885"/>
      <c r="GDZ98" s="886"/>
      <c r="GEA98" s="886"/>
      <c r="GEB98" s="886"/>
      <c r="GEC98" s="886"/>
      <c r="GED98" s="886"/>
      <c r="GEE98" s="886"/>
      <c r="GEF98" s="886"/>
      <c r="GEG98" s="887"/>
      <c r="GEH98" s="885"/>
      <c r="GEI98" s="886"/>
      <c r="GEJ98" s="886"/>
      <c r="GEK98" s="886"/>
      <c r="GEL98" s="886"/>
      <c r="GEM98" s="886"/>
      <c r="GEN98" s="886"/>
      <c r="GEO98" s="886"/>
      <c r="GEP98" s="887"/>
      <c r="GEQ98" s="885"/>
      <c r="GER98" s="886"/>
      <c r="GES98" s="886"/>
      <c r="GET98" s="886"/>
      <c r="GEU98" s="886"/>
      <c r="GEV98" s="886"/>
      <c r="GEW98" s="886"/>
      <c r="GEX98" s="886"/>
      <c r="GEY98" s="887"/>
      <c r="GEZ98" s="885"/>
      <c r="GFA98" s="886"/>
      <c r="GFB98" s="886"/>
      <c r="GFC98" s="886"/>
      <c r="GFD98" s="886"/>
      <c r="GFE98" s="886"/>
      <c r="GFF98" s="886"/>
      <c r="GFG98" s="886"/>
      <c r="GFH98" s="887"/>
      <c r="GFI98" s="885"/>
      <c r="GFJ98" s="886"/>
      <c r="GFK98" s="886"/>
      <c r="GFL98" s="886"/>
      <c r="GFM98" s="886"/>
      <c r="GFN98" s="886"/>
      <c r="GFO98" s="886"/>
      <c r="GFP98" s="886"/>
      <c r="GFQ98" s="887"/>
      <c r="GFR98" s="885"/>
      <c r="GFS98" s="886"/>
      <c r="GFT98" s="886"/>
      <c r="GFU98" s="886"/>
      <c r="GFV98" s="886"/>
      <c r="GFW98" s="886"/>
      <c r="GFX98" s="886"/>
      <c r="GFY98" s="886"/>
      <c r="GFZ98" s="887"/>
      <c r="GGA98" s="885"/>
      <c r="GGB98" s="886"/>
      <c r="GGC98" s="886"/>
      <c r="GGD98" s="886"/>
      <c r="GGE98" s="886"/>
      <c r="GGF98" s="886"/>
      <c r="GGG98" s="886"/>
      <c r="GGH98" s="886"/>
      <c r="GGI98" s="887"/>
      <c r="GGJ98" s="885"/>
      <c r="GGK98" s="886"/>
      <c r="GGL98" s="886"/>
      <c r="GGM98" s="886"/>
      <c r="GGN98" s="886"/>
      <c r="GGO98" s="886"/>
      <c r="GGP98" s="886"/>
      <c r="GGQ98" s="886"/>
      <c r="GGR98" s="887"/>
      <c r="GGS98" s="885"/>
      <c r="GGT98" s="886"/>
      <c r="GGU98" s="886"/>
      <c r="GGV98" s="886"/>
      <c r="GGW98" s="886"/>
      <c r="GGX98" s="886"/>
      <c r="GGY98" s="886"/>
      <c r="GGZ98" s="886"/>
      <c r="GHA98" s="887"/>
      <c r="GHB98" s="885"/>
      <c r="GHC98" s="886"/>
      <c r="GHD98" s="886"/>
      <c r="GHE98" s="886"/>
      <c r="GHF98" s="886"/>
      <c r="GHG98" s="886"/>
      <c r="GHH98" s="886"/>
      <c r="GHI98" s="886"/>
      <c r="GHJ98" s="887"/>
      <c r="GHK98" s="885"/>
      <c r="GHL98" s="886"/>
      <c r="GHM98" s="886"/>
      <c r="GHN98" s="886"/>
      <c r="GHO98" s="886"/>
      <c r="GHP98" s="886"/>
      <c r="GHQ98" s="886"/>
      <c r="GHR98" s="886"/>
      <c r="GHS98" s="887"/>
      <c r="GHT98" s="885"/>
      <c r="GHU98" s="886"/>
      <c r="GHV98" s="886"/>
      <c r="GHW98" s="886"/>
      <c r="GHX98" s="886"/>
      <c r="GHY98" s="886"/>
      <c r="GHZ98" s="886"/>
      <c r="GIA98" s="886"/>
      <c r="GIB98" s="887"/>
      <c r="GIC98" s="885"/>
      <c r="GID98" s="886"/>
      <c r="GIE98" s="886"/>
      <c r="GIF98" s="886"/>
      <c r="GIG98" s="886"/>
      <c r="GIH98" s="886"/>
      <c r="GII98" s="886"/>
      <c r="GIJ98" s="886"/>
      <c r="GIK98" s="887"/>
      <c r="GIL98" s="885"/>
      <c r="GIM98" s="886"/>
      <c r="GIN98" s="886"/>
      <c r="GIO98" s="886"/>
      <c r="GIP98" s="886"/>
      <c r="GIQ98" s="886"/>
      <c r="GIR98" s="886"/>
      <c r="GIS98" s="886"/>
      <c r="GIT98" s="887"/>
      <c r="GIU98" s="885"/>
      <c r="GIV98" s="886"/>
      <c r="GIW98" s="886"/>
      <c r="GIX98" s="886"/>
      <c r="GIY98" s="886"/>
      <c r="GIZ98" s="886"/>
      <c r="GJA98" s="886"/>
      <c r="GJB98" s="886"/>
      <c r="GJC98" s="887"/>
      <c r="GJD98" s="885"/>
      <c r="GJE98" s="886"/>
      <c r="GJF98" s="886"/>
      <c r="GJG98" s="886"/>
      <c r="GJH98" s="886"/>
      <c r="GJI98" s="886"/>
      <c r="GJJ98" s="886"/>
      <c r="GJK98" s="886"/>
      <c r="GJL98" s="887"/>
      <c r="GJM98" s="885"/>
      <c r="GJN98" s="886"/>
      <c r="GJO98" s="886"/>
      <c r="GJP98" s="886"/>
      <c r="GJQ98" s="886"/>
      <c r="GJR98" s="886"/>
      <c r="GJS98" s="886"/>
      <c r="GJT98" s="886"/>
      <c r="GJU98" s="887"/>
      <c r="GJV98" s="885"/>
      <c r="GJW98" s="886"/>
      <c r="GJX98" s="886"/>
      <c r="GJY98" s="886"/>
      <c r="GJZ98" s="886"/>
      <c r="GKA98" s="886"/>
      <c r="GKB98" s="886"/>
      <c r="GKC98" s="886"/>
      <c r="GKD98" s="887"/>
      <c r="GKE98" s="885"/>
      <c r="GKF98" s="886"/>
      <c r="GKG98" s="886"/>
      <c r="GKH98" s="886"/>
      <c r="GKI98" s="886"/>
      <c r="GKJ98" s="886"/>
      <c r="GKK98" s="886"/>
      <c r="GKL98" s="886"/>
      <c r="GKM98" s="887"/>
      <c r="GKN98" s="885"/>
      <c r="GKO98" s="886"/>
      <c r="GKP98" s="886"/>
      <c r="GKQ98" s="886"/>
      <c r="GKR98" s="886"/>
      <c r="GKS98" s="886"/>
      <c r="GKT98" s="886"/>
      <c r="GKU98" s="886"/>
      <c r="GKV98" s="887"/>
      <c r="GKW98" s="885"/>
      <c r="GKX98" s="886"/>
      <c r="GKY98" s="886"/>
      <c r="GKZ98" s="886"/>
      <c r="GLA98" s="886"/>
      <c r="GLB98" s="886"/>
      <c r="GLC98" s="886"/>
      <c r="GLD98" s="886"/>
      <c r="GLE98" s="887"/>
      <c r="GLF98" s="885"/>
      <c r="GLG98" s="886"/>
      <c r="GLH98" s="886"/>
      <c r="GLI98" s="886"/>
      <c r="GLJ98" s="886"/>
      <c r="GLK98" s="886"/>
      <c r="GLL98" s="886"/>
      <c r="GLM98" s="886"/>
      <c r="GLN98" s="887"/>
      <c r="GLO98" s="885"/>
      <c r="GLP98" s="886"/>
      <c r="GLQ98" s="886"/>
      <c r="GLR98" s="886"/>
      <c r="GLS98" s="886"/>
      <c r="GLT98" s="886"/>
      <c r="GLU98" s="886"/>
      <c r="GLV98" s="886"/>
      <c r="GLW98" s="887"/>
      <c r="GLX98" s="885"/>
      <c r="GLY98" s="886"/>
      <c r="GLZ98" s="886"/>
      <c r="GMA98" s="886"/>
      <c r="GMB98" s="886"/>
      <c r="GMC98" s="886"/>
      <c r="GMD98" s="886"/>
      <c r="GME98" s="886"/>
      <c r="GMF98" s="887"/>
      <c r="GMG98" s="885"/>
      <c r="GMH98" s="886"/>
      <c r="GMI98" s="886"/>
      <c r="GMJ98" s="886"/>
      <c r="GMK98" s="886"/>
      <c r="GML98" s="886"/>
      <c r="GMM98" s="886"/>
      <c r="GMN98" s="886"/>
      <c r="GMO98" s="887"/>
      <c r="GMP98" s="885"/>
      <c r="GMQ98" s="886"/>
      <c r="GMR98" s="886"/>
      <c r="GMS98" s="886"/>
      <c r="GMT98" s="886"/>
      <c r="GMU98" s="886"/>
      <c r="GMV98" s="886"/>
      <c r="GMW98" s="886"/>
      <c r="GMX98" s="887"/>
      <c r="GMY98" s="885"/>
      <c r="GMZ98" s="886"/>
      <c r="GNA98" s="886"/>
      <c r="GNB98" s="886"/>
      <c r="GNC98" s="886"/>
      <c r="GND98" s="886"/>
      <c r="GNE98" s="886"/>
      <c r="GNF98" s="886"/>
      <c r="GNG98" s="887"/>
      <c r="GNH98" s="885"/>
      <c r="GNI98" s="886"/>
      <c r="GNJ98" s="886"/>
      <c r="GNK98" s="886"/>
      <c r="GNL98" s="886"/>
      <c r="GNM98" s="886"/>
      <c r="GNN98" s="886"/>
      <c r="GNO98" s="886"/>
      <c r="GNP98" s="887"/>
      <c r="GNQ98" s="885"/>
      <c r="GNR98" s="886"/>
      <c r="GNS98" s="886"/>
      <c r="GNT98" s="886"/>
      <c r="GNU98" s="886"/>
      <c r="GNV98" s="886"/>
      <c r="GNW98" s="886"/>
      <c r="GNX98" s="886"/>
      <c r="GNY98" s="887"/>
      <c r="GNZ98" s="885"/>
      <c r="GOA98" s="886"/>
      <c r="GOB98" s="886"/>
      <c r="GOC98" s="886"/>
      <c r="GOD98" s="886"/>
      <c r="GOE98" s="886"/>
      <c r="GOF98" s="886"/>
      <c r="GOG98" s="886"/>
      <c r="GOH98" s="887"/>
      <c r="GOI98" s="885"/>
      <c r="GOJ98" s="886"/>
      <c r="GOK98" s="886"/>
      <c r="GOL98" s="886"/>
      <c r="GOM98" s="886"/>
      <c r="GON98" s="886"/>
      <c r="GOO98" s="886"/>
      <c r="GOP98" s="886"/>
      <c r="GOQ98" s="887"/>
      <c r="GOR98" s="885"/>
      <c r="GOS98" s="886"/>
      <c r="GOT98" s="886"/>
      <c r="GOU98" s="886"/>
      <c r="GOV98" s="886"/>
      <c r="GOW98" s="886"/>
      <c r="GOX98" s="886"/>
      <c r="GOY98" s="886"/>
      <c r="GOZ98" s="887"/>
      <c r="GPA98" s="885"/>
      <c r="GPB98" s="886"/>
      <c r="GPC98" s="886"/>
      <c r="GPD98" s="886"/>
      <c r="GPE98" s="886"/>
      <c r="GPF98" s="886"/>
      <c r="GPG98" s="886"/>
      <c r="GPH98" s="886"/>
      <c r="GPI98" s="887"/>
      <c r="GPJ98" s="885"/>
      <c r="GPK98" s="886"/>
      <c r="GPL98" s="886"/>
      <c r="GPM98" s="886"/>
      <c r="GPN98" s="886"/>
      <c r="GPO98" s="886"/>
      <c r="GPP98" s="886"/>
      <c r="GPQ98" s="886"/>
      <c r="GPR98" s="887"/>
      <c r="GPS98" s="885"/>
      <c r="GPT98" s="886"/>
      <c r="GPU98" s="886"/>
      <c r="GPV98" s="886"/>
      <c r="GPW98" s="886"/>
      <c r="GPX98" s="886"/>
      <c r="GPY98" s="886"/>
      <c r="GPZ98" s="886"/>
      <c r="GQA98" s="887"/>
      <c r="GQB98" s="885"/>
      <c r="GQC98" s="886"/>
      <c r="GQD98" s="886"/>
      <c r="GQE98" s="886"/>
      <c r="GQF98" s="886"/>
      <c r="GQG98" s="886"/>
      <c r="GQH98" s="886"/>
      <c r="GQI98" s="886"/>
      <c r="GQJ98" s="887"/>
      <c r="GQK98" s="885"/>
      <c r="GQL98" s="886"/>
      <c r="GQM98" s="886"/>
      <c r="GQN98" s="886"/>
      <c r="GQO98" s="886"/>
      <c r="GQP98" s="886"/>
      <c r="GQQ98" s="886"/>
      <c r="GQR98" s="886"/>
      <c r="GQS98" s="887"/>
      <c r="GQT98" s="885"/>
      <c r="GQU98" s="886"/>
      <c r="GQV98" s="886"/>
      <c r="GQW98" s="886"/>
      <c r="GQX98" s="886"/>
      <c r="GQY98" s="886"/>
      <c r="GQZ98" s="886"/>
      <c r="GRA98" s="886"/>
      <c r="GRB98" s="887"/>
      <c r="GRC98" s="885"/>
      <c r="GRD98" s="886"/>
      <c r="GRE98" s="886"/>
      <c r="GRF98" s="886"/>
      <c r="GRG98" s="886"/>
      <c r="GRH98" s="886"/>
      <c r="GRI98" s="886"/>
      <c r="GRJ98" s="886"/>
      <c r="GRK98" s="887"/>
      <c r="GRL98" s="885"/>
      <c r="GRM98" s="886"/>
      <c r="GRN98" s="886"/>
      <c r="GRO98" s="886"/>
      <c r="GRP98" s="886"/>
      <c r="GRQ98" s="886"/>
      <c r="GRR98" s="886"/>
      <c r="GRS98" s="886"/>
      <c r="GRT98" s="887"/>
      <c r="GRU98" s="885"/>
      <c r="GRV98" s="886"/>
      <c r="GRW98" s="886"/>
      <c r="GRX98" s="886"/>
      <c r="GRY98" s="886"/>
      <c r="GRZ98" s="886"/>
      <c r="GSA98" s="886"/>
      <c r="GSB98" s="886"/>
      <c r="GSC98" s="887"/>
      <c r="GSD98" s="885"/>
      <c r="GSE98" s="886"/>
      <c r="GSF98" s="886"/>
      <c r="GSG98" s="886"/>
      <c r="GSH98" s="886"/>
      <c r="GSI98" s="886"/>
      <c r="GSJ98" s="886"/>
      <c r="GSK98" s="886"/>
      <c r="GSL98" s="887"/>
      <c r="GSM98" s="885"/>
      <c r="GSN98" s="886"/>
      <c r="GSO98" s="886"/>
      <c r="GSP98" s="886"/>
      <c r="GSQ98" s="886"/>
      <c r="GSR98" s="886"/>
      <c r="GSS98" s="886"/>
      <c r="GST98" s="886"/>
      <c r="GSU98" s="887"/>
      <c r="GSV98" s="885"/>
      <c r="GSW98" s="886"/>
      <c r="GSX98" s="886"/>
      <c r="GSY98" s="886"/>
      <c r="GSZ98" s="886"/>
      <c r="GTA98" s="886"/>
      <c r="GTB98" s="886"/>
      <c r="GTC98" s="886"/>
      <c r="GTD98" s="887"/>
      <c r="GTE98" s="885"/>
      <c r="GTF98" s="886"/>
      <c r="GTG98" s="886"/>
      <c r="GTH98" s="886"/>
      <c r="GTI98" s="886"/>
      <c r="GTJ98" s="886"/>
      <c r="GTK98" s="886"/>
      <c r="GTL98" s="886"/>
      <c r="GTM98" s="887"/>
      <c r="GTN98" s="885"/>
      <c r="GTO98" s="886"/>
      <c r="GTP98" s="886"/>
      <c r="GTQ98" s="886"/>
      <c r="GTR98" s="886"/>
      <c r="GTS98" s="886"/>
      <c r="GTT98" s="886"/>
      <c r="GTU98" s="886"/>
      <c r="GTV98" s="887"/>
      <c r="GTW98" s="885"/>
      <c r="GTX98" s="886"/>
      <c r="GTY98" s="886"/>
      <c r="GTZ98" s="886"/>
      <c r="GUA98" s="886"/>
      <c r="GUB98" s="886"/>
      <c r="GUC98" s="886"/>
      <c r="GUD98" s="886"/>
      <c r="GUE98" s="887"/>
      <c r="GUF98" s="885"/>
      <c r="GUG98" s="886"/>
      <c r="GUH98" s="886"/>
      <c r="GUI98" s="886"/>
      <c r="GUJ98" s="886"/>
      <c r="GUK98" s="886"/>
      <c r="GUL98" s="886"/>
      <c r="GUM98" s="886"/>
      <c r="GUN98" s="887"/>
      <c r="GUO98" s="885"/>
      <c r="GUP98" s="886"/>
      <c r="GUQ98" s="886"/>
      <c r="GUR98" s="886"/>
      <c r="GUS98" s="886"/>
      <c r="GUT98" s="886"/>
      <c r="GUU98" s="886"/>
      <c r="GUV98" s="886"/>
      <c r="GUW98" s="887"/>
      <c r="GUX98" s="885"/>
      <c r="GUY98" s="886"/>
      <c r="GUZ98" s="886"/>
      <c r="GVA98" s="886"/>
      <c r="GVB98" s="886"/>
      <c r="GVC98" s="886"/>
      <c r="GVD98" s="886"/>
      <c r="GVE98" s="886"/>
      <c r="GVF98" s="887"/>
      <c r="GVG98" s="885"/>
      <c r="GVH98" s="886"/>
      <c r="GVI98" s="886"/>
      <c r="GVJ98" s="886"/>
      <c r="GVK98" s="886"/>
      <c r="GVL98" s="886"/>
      <c r="GVM98" s="886"/>
      <c r="GVN98" s="886"/>
      <c r="GVO98" s="887"/>
      <c r="GVP98" s="885"/>
      <c r="GVQ98" s="886"/>
      <c r="GVR98" s="886"/>
      <c r="GVS98" s="886"/>
      <c r="GVT98" s="886"/>
      <c r="GVU98" s="886"/>
      <c r="GVV98" s="886"/>
      <c r="GVW98" s="886"/>
      <c r="GVX98" s="887"/>
      <c r="GVY98" s="885"/>
      <c r="GVZ98" s="886"/>
      <c r="GWA98" s="886"/>
      <c r="GWB98" s="886"/>
      <c r="GWC98" s="886"/>
      <c r="GWD98" s="886"/>
      <c r="GWE98" s="886"/>
      <c r="GWF98" s="886"/>
      <c r="GWG98" s="887"/>
      <c r="GWH98" s="885"/>
      <c r="GWI98" s="886"/>
      <c r="GWJ98" s="886"/>
      <c r="GWK98" s="886"/>
      <c r="GWL98" s="886"/>
      <c r="GWM98" s="886"/>
      <c r="GWN98" s="886"/>
      <c r="GWO98" s="886"/>
      <c r="GWP98" s="887"/>
      <c r="GWQ98" s="885"/>
      <c r="GWR98" s="886"/>
      <c r="GWS98" s="886"/>
      <c r="GWT98" s="886"/>
      <c r="GWU98" s="886"/>
      <c r="GWV98" s="886"/>
      <c r="GWW98" s="886"/>
      <c r="GWX98" s="886"/>
      <c r="GWY98" s="887"/>
      <c r="GWZ98" s="885"/>
      <c r="GXA98" s="886"/>
      <c r="GXB98" s="886"/>
      <c r="GXC98" s="886"/>
      <c r="GXD98" s="886"/>
      <c r="GXE98" s="886"/>
      <c r="GXF98" s="886"/>
      <c r="GXG98" s="886"/>
      <c r="GXH98" s="887"/>
      <c r="GXI98" s="885"/>
      <c r="GXJ98" s="886"/>
      <c r="GXK98" s="886"/>
      <c r="GXL98" s="886"/>
      <c r="GXM98" s="886"/>
      <c r="GXN98" s="886"/>
      <c r="GXO98" s="886"/>
      <c r="GXP98" s="886"/>
      <c r="GXQ98" s="887"/>
      <c r="GXR98" s="885"/>
      <c r="GXS98" s="886"/>
      <c r="GXT98" s="886"/>
      <c r="GXU98" s="886"/>
      <c r="GXV98" s="886"/>
      <c r="GXW98" s="886"/>
      <c r="GXX98" s="886"/>
      <c r="GXY98" s="886"/>
      <c r="GXZ98" s="887"/>
      <c r="GYA98" s="885"/>
      <c r="GYB98" s="886"/>
      <c r="GYC98" s="886"/>
      <c r="GYD98" s="886"/>
      <c r="GYE98" s="886"/>
      <c r="GYF98" s="886"/>
      <c r="GYG98" s="886"/>
      <c r="GYH98" s="886"/>
      <c r="GYI98" s="887"/>
      <c r="GYJ98" s="885"/>
      <c r="GYK98" s="886"/>
      <c r="GYL98" s="886"/>
      <c r="GYM98" s="886"/>
      <c r="GYN98" s="886"/>
      <c r="GYO98" s="886"/>
      <c r="GYP98" s="886"/>
      <c r="GYQ98" s="886"/>
      <c r="GYR98" s="887"/>
      <c r="GYS98" s="885"/>
      <c r="GYT98" s="886"/>
      <c r="GYU98" s="886"/>
      <c r="GYV98" s="886"/>
      <c r="GYW98" s="886"/>
      <c r="GYX98" s="886"/>
      <c r="GYY98" s="886"/>
      <c r="GYZ98" s="886"/>
      <c r="GZA98" s="887"/>
      <c r="GZB98" s="885"/>
      <c r="GZC98" s="886"/>
      <c r="GZD98" s="886"/>
      <c r="GZE98" s="886"/>
      <c r="GZF98" s="886"/>
      <c r="GZG98" s="886"/>
      <c r="GZH98" s="886"/>
      <c r="GZI98" s="886"/>
      <c r="GZJ98" s="887"/>
      <c r="GZK98" s="885"/>
      <c r="GZL98" s="886"/>
      <c r="GZM98" s="886"/>
      <c r="GZN98" s="886"/>
      <c r="GZO98" s="886"/>
      <c r="GZP98" s="886"/>
      <c r="GZQ98" s="886"/>
      <c r="GZR98" s="886"/>
      <c r="GZS98" s="887"/>
      <c r="GZT98" s="885"/>
      <c r="GZU98" s="886"/>
      <c r="GZV98" s="886"/>
      <c r="GZW98" s="886"/>
      <c r="GZX98" s="886"/>
      <c r="GZY98" s="886"/>
      <c r="GZZ98" s="886"/>
      <c r="HAA98" s="886"/>
      <c r="HAB98" s="887"/>
      <c r="HAC98" s="885"/>
      <c r="HAD98" s="886"/>
      <c r="HAE98" s="886"/>
      <c r="HAF98" s="886"/>
      <c r="HAG98" s="886"/>
      <c r="HAH98" s="886"/>
      <c r="HAI98" s="886"/>
      <c r="HAJ98" s="886"/>
      <c r="HAK98" s="887"/>
      <c r="HAL98" s="885"/>
      <c r="HAM98" s="886"/>
      <c r="HAN98" s="886"/>
      <c r="HAO98" s="886"/>
      <c r="HAP98" s="886"/>
      <c r="HAQ98" s="886"/>
      <c r="HAR98" s="886"/>
      <c r="HAS98" s="886"/>
      <c r="HAT98" s="887"/>
      <c r="HAU98" s="885"/>
      <c r="HAV98" s="886"/>
      <c r="HAW98" s="886"/>
      <c r="HAX98" s="886"/>
      <c r="HAY98" s="886"/>
      <c r="HAZ98" s="886"/>
      <c r="HBA98" s="886"/>
      <c r="HBB98" s="886"/>
      <c r="HBC98" s="887"/>
      <c r="HBD98" s="885"/>
      <c r="HBE98" s="886"/>
      <c r="HBF98" s="886"/>
      <c r="HBG98" s="886"/>
      <c r="HBH98" s="886"/>
      <c r="HBI98" s="886"/>
      <c r="HBJ98" s="886"/>
      <c r="HBK98" s="886"/>
      <c r="HBL98" s="887"/>
      <c r="HBM98" s="885"/>
      <c r="HBN98" s="886"/>
      <c r="HBO98" s="886"/>
      <c r="HBP98" s="886"/>
      <c r="HBQ98" s="886"/>
      <c r="HBR98" s="886"/>
      <c r="HBS98" s="886"/>
      <c r="HBT98" s="886"/>
      <c r="HBU98" s="887"/>
      <c r="HBV98" s="885"/>
      <c r="HBW98" s="886"/>
      <c r="HBX98" s="886"/>
      <c r="HBY98" s="886"/>
      <c r="HBZ98" s="886"/>
      <c r="HCA98" s="886"/>
      <c r="HCB98" s="886"/>
      <c r="HCC98" s="886"/>
      <c r="HCD98" s="887"/>
      <c r="HCE98" s="885"/>
      <c r="HCF98" s="886"/>
      <c r="HCG98" s="886"/>
      <c r="HCH98" s="886"/>
      <c r="HCI98" s="886"/>
      <c r="HCJ98" s="886"/>
      <c r="HCK98" s="886"/>
      <c r="HCL98" s="886"/>
      <c r="HCM98" s="887"/>
      <c r="HCN98" s="885"/>
      <c r="HCO98" s="886"/>
      <c r="HCP98" s="886"/>
      <c r="HCQ98" s="886"/>
      <c r="HCR98" s="886"/>
      <c r="HCS98" s="886"/>
      <c r="HCT98" s="886"/>
      <c r="HCU98" s="886"/>
      <c r="HCV98" s="887"/>
      <c r="HCW98" s="885"/>
      <c r="HCX98" s="886"/>
      <c r="HCY98" s="886"/>
      <c r="HCZ98" s="886"/>
      <c r="HDA98" s="886"/>
      <c r="HDB98" s="886"/>
      <c r="HDC98" s="886"/>
      <c r="HDD98" s="886"/>
      <c r="HDE98" s="887"/>
      <c r="HDF98" s="885"/>
      <c r="HDG98" s="886"/>
      <c r="HDH98" s="886"/>
      <c r="HDI98" s="886"/>
      <c r="HDJ98" s="886"/>
      <c r="HDK98" s="886"/>
      <c r="HDL98" s="886"/>
      <c r="HDM98" s="886"/>
      <c r="HDN98" s="887"/>
      <c r="HDO98" s="885"/>
      <c r="HDP98" s="886"/>
      <c r="HDQ98" s="886"/>
      <c r="HDR98" s="886"/>
      <c r="HDS98" s="886"/>
      <c r="HDT98" s="886"/>
      <c r="HDU98" s="886"/>
      <c r="HDV98" s="886"/>
      <c r="HDW98" s="887"/>
      <c r="HDX98" s="885"/>
      <c r="HDY98" s="886"/>
      <c r="HDZ98" s="886"/>
      <c r="HEA98" s="886"/>
      <c r="HEB98" s="886"/>
      <c r="HEC98" s="886"/>
      <c r="HED98" s="886"/>
      <c r="HEE98" s="886"/>
      <c r="HEF98" s="887"/>
      <c r="HEG98" s="885"/>
      <c r="HEH98" s="886"/>
      <c r="HEI98" s="886"/>
      <c r="HEJ98" s="886"/>
      <c r="HEK98" s="886"/>
      <c r="HEL98" s="886"/>
      <c r="HEM98" s="886"/>
      <c r="HEN98" s="886"/>
      <c r="HEO98" s="887"/>
      <c r="HEP98" s="885"/>
      <c r="HEQ98" s="886"/>
      <c r="HER98" s="886"/>
      <c r="HES98" s="886"/>
      <c r="HET98" s="886"/>
      <c r="HEU98" s="886"/>
      <c r="HEV98" s="886"/>
      <c r="HEW98" s="886"/>
      <c r="HEX98" s="887"/>
      <c r="HEY98" s="885"/>
      <c r="HEZ98" s="886"/>
      <c r="HFA98" s="886"/>
      <c r="HFB98" s="886"/>
      <c r="HFC98" s="886"/>
      <c r="HFD98" s="886"/>
      <c r="HFE98" s="886"/>
      <c r="HFF98" s="886"/>
      <c r="HFG98" s="887"/>
      <c r="HFH98" s="885"/>
      <c r="HFI98" s="886"/>
      <c r="HFJ98" s="886"/>
      <c r="HFK98" s="886"/>
      <c r="HFL98" s="886"/>
      <c r="HFM98" s="886"/>
      <c r="HFN98" s="886"/>
      <c r="HFO98" s="886"/>
      <c r="HFP98" s="887"/>
      <c r="HFQ98" s="885"/>
      <c r="HFR98" s="886"/>
      <c r="HFS98" s="886"/>
      <c r="HFT98" s="886"/>
      <c r="HFU98" s="886"/>
      <c r="HFV98" s="886"/>
      <c r="HFW98" s="886"/>
      <c r="HFX98" s="886"/>
      <c r="HFY98" s="887"/>
      <c r="HFZ98" s="885"/>
      <c r="HGA98" s="886"/>
      <c r="HGB98" s="886"/>
      <c r="HGC98" s="886"/>
      <c r="HGD98" s="886"/>
      <c r="HGE98" s="886"/>
      <c r="HGF98" s="886"/>
      <c r="HGG98" s="886"/>
      <c r="HGH98" s="887"/>
      <c r="HGI98" s="885"/>
      <c r="HGJ98" s="886"/>
      <c r="HGK98" s="886"/>
      <c r="HGL98" s="886"/>
      <c r="HGM98" s="886"/>
      <c r="HGN98" s="886"/>
      <c r="HGO98" s="886"/>
      <c r="HGP98" s="886"/>
      <c r="HGQ98" s="887"/>
      <c r="HGR98" s="885"/>
      <c r="HGS98" s="886"/>
      <c r="HGT98" s="886"/>
      <c r="HGU98" s="886"/>
      <c r="HGV98" s="886"/>
      <c r="HGW98" s="886"/>
      <c r="HGX98" s="886"/>
      <c r="HGY98" s="886"/>
      <c r="HGZ98" s="887"/>
      <c r="HHA98" s="885"/>
      <c r="HHB98" s="886"/>
      <c r="HHC98" s="886"/>
      <c r="HHD98" s="886"/>
      <c r="HHE98" s="886"/>
      <c r="HHF98" s="886"/>
      <c r="HHG98" s="886"/>
      <c r="HHH98" s="886"/>
      <c r="HHI98" s="887"/>
      <c r="HHJ98" s="885"/>
      <c r="HHK98" s="886"/>
      <c r="HHL98" s="886"/>
      <c r="HHM98" s="886"/>
      <c r="HHN98" s="886"/>
      <c r="HHO98" s="886"/>
      <c r="HHP98" s="886"/>
      <c r="HHQ98" s="886"/>
      <c r="HHR98" s="887"/>
      <c r="HHS98" s="885"/>
      <c r="HHT98" s="886"/>
      <c r="HHU98" s="886"/>
      <c r="HHV98" s="886"/>
      <c r="HHW98" s="886"/>
      <c r="HHX98" s="886"/>
      <c r="HHY98" s="886"/>
      <c r="HHZ98" s="886"/>
      <c r="HIA98" s="887"/>
      <c r="HIB98" s="885"/>
      <c r="HIC98" s="886"/>
      <c r="HID98" s="886"/>
      <c r="HIE98" s="886"/>
      <c r="HIF98" s="886"/>
      <c r="HIG98" s="886"/>
      <c r="HIH98" s="886"/>
      <c r="HII98" s="886"/>
      <c r="HIJ98" s="887"/>
      <c r="HIK98" s="885"/>
      <c r="HIL98" s="886"/>
      <c r="HIM98" s="886"/>
      <c r="HIN98" s="886"/>
      <c r="HIO98" s="886"/>
      <c r="HIP98" s="886"/>
      <c r="HIQ98" s="886"/>
      <c r="HIR98" s="886"/>
      <c r="HIS98" s="887"/>
      <c r="HIT98" s="885"/>
      <c r="HIU98" s="886"/>
      <c r="HIV98" s="886"/>
      <c r="HIW98" s="886"/>
      <c r="HIX98" s="886"/>
      <c r="HIY98" s="886"/>
      <c r="HIZ98" s="886"/>
      <c r="HJA98" s="886"/>
      <c r="HJB98" s="887"/>
      <c r="HJC98" s="885"/>
      <c r="HJD98" s="886"/>
      <c r="HJE98" s="886"/>
      <c r="HJF98" s="886"/>
      <c r="HJG98" s="886"/>
      <c r="HJH98" s="886"/>
      <c r="HJI98" s="886"/>
      <c r="HJJ98" s="886"/>
      <c r="HJK98" s="887"/>
      <c r="HJL98" s="885"/>
      <c r="HJM98" s="886"/>
      <c r="HJN98" s="886"/>
      <c r="HJO98" s="886"/>
      <c r="HJP98" s="886"/>
      <c r="HJQ98" s="886"/>
      <c r="HJR98" s="886"/>
      <c r="HJS98" s="886"/>
      <c r="HJT98" s="887"/>
      <c r="HJU98" s="885"/>
      <c r="HJV98" s="886"/>
      <c r="HJW98" s="886"/>
      <c r="HJX98" s="886"/>
      <c r="HJY98" s="886"/>
      <c r="HJZ98" s="886"/>
      <c r="HKA98" s="886"/>
      <c r="HKB98" s="886"/>
      <c r="HKC98" s="887"/>
      <c r="HKD98" s="885"/>
      <c r="HKE98" s="886"/>
      <c r="HKF98" s="886"/>
      <c r="HKG98" s="886"/>
      <c r="HKH98" s="886"/>
      <c r="HKI98" s="886"/>
      <c r="HKJ98" s="886"/>
      <c r="HKK98" s="886"/>
      <c r="HKL98" s="887"/>
      <c r="HKM98" s="885"/>
      <c r="HKN98" s="886"/>
      <c r="HKO98" s="886"/>
      <c r="HKP98" s="886"/>
      <c r="HKQ98" s="886"/>
      <c r="HKR98" s="886"/>
      <c r="HKS98" s="886"/>
      <c r="HKT98" s="886"/>
      <c r="HKU98" s="887"/>
      <c r="HKV98" s="885"/>
      <c r="HKW98" s="886"/>
      <c r="HKX98" s="886"/>
      <c r="HKY98" s="886"/>
      <c r="HKZ98" s="886"/>
      <c r="HLA98" s="886"/>
      <c r="HLB98" s="886"/>
      <c r="HLC98" s="886"/>
      <c r="HLD98" s="887"/>
      <c r="HLE98" s="885"/>
      <c r="HLF98" s="886"/>
      <c r="HLG98" s="886"/>
      <c r="HLH98" s="886"/>
      <c r="HLI98" s="886"/>
      <c r="HLJ98" s="886"/>
      <c r="HLK98" s="886"/>
      <c r="HLL98" s="886"/>
      <c r="HLM98" s="887"/>
      <c r="HLN98" s="885"/>
      <c r="HLO98" s="886"/>
      <c r="HLP98" s="886"/>
      <c r="HLQ98" s="886"/>
      <c r="HLR98" s="886"/>
      <c r="HLS98" s="886"/>
      <c r="HLT98" s="886"/>
      <c r="HLU98" s="886"/>
      <c r="HLV98" s="887"/>
      <c r="HLW98" s="885"/>
      <c r="HLX98" s="886"/>
      <c r="HLY98" s="886"/>
      <c r="HLZ98" s="886"/>
      <c r="HMA98" s="886"/>
      <c r="HMB98" s="886"/>
      <c r="HMC98" s="886"/>
      <c r="HMD98" s="886"/>
      <c r="HME98" s="887"/>
      <c r="HMF98" s="885"/>
      <c r="HMG98" s="886"/>
      <c r="HMH98" s="886"/>
      <c r="HMI98" s="886"/>
      <c r="HMJ98" s="886"/>
      <c r="HMK98" s="886"/>
      <c r="HML98" s="886"/>
      <c r="HMM98" s="886"/>
      <c r="HMN98" s="887"/>
      <c r="HMO98" s="885"/>
      <c r="HMP98" s="886"/>
      <c r="HMQ98" s="886"/>
      <c r="HMR98" s="886"/>
      <c r="HMS98" s="886"/>
      <c r="HMT98" s="886"/>
      <c r="HMU98" s="886"/>
      <c r="HMV98" s="886"/>
      <c r="HMW98" s="887"/>
      <c r="HMX98" s="885"/>
      <c r="HMY98" s="886"/>
      <c r="HMZ98" s="886"/>
      <c r="HNA98" s="886"/>
      <c r="HNB98" s="886"/>
      <c r="HNC98" s="886"/>
      <c r="HND98" s="886"/>
      <c r="HNE98" s="886"/>
      <c r="HNF98" s="887"/>
      <c r="HNG98" s="885"/>
      <c r="HNH98" s="886"/>
      <c r="HNI98" s="886"/>
      <c r="HNJ98" s="886"/>
      <c r="HNK98" s="886"/>
      <c r="HNL98" s="886"/>
      <c r="HNM98" s="886"/>
      <c r="HNN98" s="886"/>
      <c r="HNO98" s="887"/>
      <c r="HNP98" s="885"/>
      <c r="HNQ98" s="886"/>
      <c r="HNR98" s="886"/>
      <c r="HNS98" s="886"/>
      <c r="HNT98" s="886"/>
      <c r="HNU98" s="886"/>
      <c r="HNV98" s="886"/>
      <c r="HNW98" s="886"/>
      <c r="HNX98" s="887"/>
      <c r="HNY98" s="885"/>
      <c r="HNZ98" s="886"/>
      <c r="HOA98" s="886"/>
      <c r="HOB98" s="886"/>
      <c r="HOC98" s="886"/>
      <c r="HOD98" s="886"/>
      <c r="HOE98" s="886"/>
      <c r="HOF98" s="886"/>
      <c r="HOG98" s="887"/>
      <c r="HOH98" s="885"/>
      <c r="HOI98" s="886"/>
      <c r="HOJ98" s="886"/>
      <c r="HOK98" s="886"/>
      <c r="HOL98" s="886"/>
      <c r="HOM98" s="886"/>
      <c r="HON98" s="886"/>
      <c r="HOO98" s="886"/>
      <c r="HOP98" s="887"/>
      <c r="HOQ98" s="885"/>
      <c r="HOR98" s="886"/>
      <c r="HOS98" s="886"/>
      <c r="HOT98" s="886"/>
      <c r="HOU98" s="886"/>
      <c r="HOV98" s="886"/>
      <c r="HOW98" s="886"/>
      <c r="HOX98" s="886"/>
      <c r="HOY98" s="887"/>
      <c r="HOZ98" s="885"/>
      <c r="HPA98" s="886"/>
      <c r="HPB98" s="886"/>
      <c r="HPC98" s="886"/>
      <c r="HPD98" s="886"/>
      <c r="HPE98" s="886"/>
      <c r="HPF98" s="886"/>
      <c r="HPG98" s="886"/>
      <c r="HPH98" s="887"/>
      <c r="HPI98" s="885"/>
      <c r="HPJ98" s="886"/>
      <c r="HPK98" s="886"/>
      <c r="HPL98" s="886"/>
      <c r="HPM98" s="886"/>
      <c r="HPN98" s="886"/>
      <c r="HPO98" s="886"/>
      <c r="HPP98" s="886"/>
      <c r="HPQ98" s="887"/>
      <c r="HPR98" s="885"/>
      <c r="HPS98" s="886"/>
      <c r="HPT98" s="886"/>
      <c r="HPU98" s="886"/>
      <c r="HPV98" s="886"/>
      <c r="HPW98" s="886"/>
      <c r="HPX98" s="886"/>
      <c r="HPY98" s="886"/>
      <c r="HPZ98" s="887"/>
      <c r="HQA98" s="885"/>
      <c r="HQB98" s="886"/>
      <c r="HQC98" s="886"/>
      <c r="HQD98" s="886"/>
      <c r="HQE98" s="886"/>
      <c r="HQF98" s="886"/>
      <c r="HQG98" s="886"/>
      <c r="HQH98" s="886"/>
      <c r="HQI98" s="887"/>
      <c r="HQJ98" s="885"/>
      <c r="HQK98" s="886"/>
      <c r="HQL98" s="886"/>
      <c r="HQM98" s="886"/>
      <c r="HQN98" s="886"/>
      <c r="HQO98" s="886"/>
      <c r="HQP98" s="886"/>
      <c r="HQQ98" s="886"/>
      <c r="HQR98" s="887"/>
      <c r="HQS98" s="885"/>
      <c r="HQT98" s="886"/>
      <c r="HQU98" s="886"/>
      <c r="HQV98" s="886"/>
      <c r="HQW98" s="886"/>
      <c r="HQX98" s="886"/>
      <c r="HQY98" s="886"/>
      <c r="HQZ98" s="886"/>
      <c r="HRA98" s="887"/>
      <c r="HRB98" s="885"/>
      <c r="HRC98" s="886"/>
      <c r="HRD98" s="886"/>
      <c r="HRE98" s="886"/>
      <c r="HRF98" s="886"/>
      <c r="HRG98" s="886"/>
      <c r="HRH98" s="886"/>
      <c r="HRI98" s="886"/>
      <c r="HRJ98" s="887"/>
      <c r="HRK98" s="885"/>
      <c r="HRL98" s="886"/>
      <c r="HRM98" s="886"/>
      <c r="HRN98" s="886"/>
      <c r="HRO98" s="886"/>
      <c r="HRP98" s="886"/>
      <c r="HRQ98" s="886"/>
      <c r="HRR98" s="886"/>
      <c r="HRS98" s="887"/>
      <c r="HRT98" s="885"/>
      <c r="HRU98" s="886"/>
      <c r="HRV98" s="886"/>
      <c r="HRW98" s="886"/>
      <c r="HRX98" s="886"/>
      <c r="HRY98" s="886"/>
      <c r="HRZ98" s="886"/>
      <c r="HSA98" s="886"/>
      <c r="HSB98" s="887"/>
      <c r="HSC98" s="885"/>
      <c r="HSD98" s="886"/>
      <c r="HSE98" s="886"/>
      <c r="HSF98" s="886"/>
      <c r="HSG98" s="886"/>
      <c r="HSH98" s="886"/>
      <c r="HSI98" s="886"/>
      <c r="HSJ98" s="886"/>
      <c r="HSK98" s="887"/>
      <c r="HSL98" s="885"/>
      <c r="HSM98" s="886"/>
      <c r="HSN98" s="886"/>
      <c r="HSO98" s="886"/>
      <c r="HSP98" s="886"/>
      <c r="HSQ98" s="886"/>
      <c r="HSR98" s="886"/>
      <c r="HSS98" s="886"/>
      <c r="HST98" s="887"/>
      <c r="HSU98" s="885"/>
      <c r="HSV98" s="886"/>
      <c r="HSW98" s="886"/>
      <c r="HSX98" s="886"/>
      <c r="HSY98" s="886"/>
      <c r="HSZ98" s="886"/>
      <c r="HTA98" s="886"/>
      <c r="HTB98" s="886"/>
      <c r="HTC98" s="887"/>
      <c r="HTD98" s="885"/>
      <c r="HTE98" s="886"/>
      <c r="HTF98" s="886"/>
      <c r="HTG98" s="886"/>
      <c r="HTH98" s="886"/>
      <c r="HTI98" s="886"/>
      <c r="HTJ98" s="886"/>
      <c r="HTK98" s="886"/>
      <c r="HTL98" s="887"/>
      <c r="HTM98" s="885"/>
      <c r="HTN98" s="886"/>
      <c r="HTO98" s="886"/>
      <c r="HTP98" s="886"/>
      <c r="HTQ98" s="886"/>
      <c r="HTR98" s="886"/>
      <c r="HTS98" s="886"/>
      <c r="HTT98" s="886"/>
      <c r="HTU98" s="887"/>
      <c r="HTV98" s="885"/>
      <c r="HTW98" s="886"/>
      <c r="HTX98" s="886"/>
      <c r="HTY98" s="886"/>
      <c r="HTZ98" s="886"/>
      <c r="HUA98" s="886"/>
      <c r="HUB98" s="886"/>
      <c r="HUC98" s="886"/>
      <c r="HUD98" s="887"/>
      <c r="HUE98" s="885"/>
      <c r="HUF98" s="886"/>
      <c r="HUG98" s="886"/>
      <c r="HUH98" s="886"/>
      <c r="HUI98" s="886"/>
      <c r="HUJ98" s="886"/>
      <c r="HUK98" s="886"/>
      <c r="HUL98" s="886"/>
      <c r="HUM98" s="887"/>
      <c r="HUN98" s="885"/>
      <c r="HUO98" s="886"/>
      <c r="HUP98" s="886"/>
      <c r="HUQ98" s="886"/>
      <c r="HUR98" s="886"/>
      <c r="HUS98" s="886"/>
      <c r="HUT98" s="886"/>
      <c r="HUU98" s="886"/>
      <c r="HUV98" s="887"/>
      <c r="HUW98" s="885"/>
      <c r="HUX98" s="886"/>
      <c r="HUY98" s="886"/>
      <c r="HUZ98" s="886"/>
      <c r="HVA98" s="886"/>
      <c r="HVB98" s="886"/>
      <c r="HVC98" s="886"/>
      <c r="HVD98" s="886"/>
      <c r="HVE98" s="887"/>
      <c r="HVF98" s="885"/>
      <c r="HVG98" s="886"/>
      <c r="HVH98" s="886"/>
      <c r="HVI98" s="886"/>
      <c r="HVJ98" s="886"/>
      <c r="HVK98" s="886"/>
      <c r="HVL98" s="886"/>
      <c r="HVM98" s="886"/>
      <c r="HVN98" s="887"/>
      <c r="HVO98" s="885"/>
      <c r="HVP98" s="886"/>
      <c r="HVQ98" s="886"/>
      <c r="HVR98" s="886"/>
      <c r="HVS98" s="886"/>
      <c r="HVT98" s="886"/>
      <c r="HVU98" s="886"/>
      <c r="HVV98" s="886"/>
      <c r="HVW98" s="887"/>
      <c r="HVX98" s="885"/>
      <c r="HVY98" s="886"/>
      <c r="HVZ98" s="886"/>
      <c r="HWA98" s="886"/>
      <c r="HWB98" s="886"/>
      <c r="HWC98" s="886"/>
      <c r="HWD98" s="886"/>
      <c r="HWE98" s="886"/>
      <c r="HWF98" s="887"/>
      <c r="HWG98" s="885"/>
      <c r="HWH98" s="886"/>
      <c r="HWI98" s="886"/>
      <c r="HWJ98" s="886"/>
      <c r="HWK98" s="886"/>
      <c r="HWL98" s="886"/>
      <c r="HWM98" s="886"/>
      <c r="HWN98" s="886"/>
      <c r="HWO98" s="887"/>
      <c r="HWP98" s="885"/>
      <c r="HWQ98" s="886"/>
      <c r="HWR98" s="886"/>
      <c r="HWS98" s="886"/>
      <c r="HWT98" s="886"/>
      <c r="HWU98" s="886"/>
      <c r="HWV98" s="886"/>
      <c r="HWW98" s="886"/>
      <c r="HWX98" s="887"/>
      <c r="HWY98" s="885"/>
      <c r="HWZ98" s="886"/>
      <c r="HXA98" s="886"/>
      <c r="HXB98" s="886"/>
      <c r="HXC98" s="886"/>
      <c r="HXD98" s="886"/>
      <c r="HXE98" s="886"/>
      <c r="HXF98" s="886"/>
      <c r="HXG98" s="887"/>
      <c r="HXH98" s="885"/>
      <c r="HXI98" s="886"/>
      <c r="HXJ98" s="886"/>
      <c r="HXK98" s="886"/>
      <c r="HXL98" s="886"/>
      <c r="HXM98" s="886"/>
      <c r="HXN98" s="886"/>
      <c r="HXO98" s="886"/>
      <c r="HXP98" s="887"/>
      <c r="HXQ98" s="885"/>
      <c r="HXR98" s="886"/>
      <c r="HXS98" s="886"/>
      <c r="HXT98" s="886"/>
      <c r="HXU98" s="886"/>
      <c r="HXV98" s="886"/>
      <c r="HXW98" s="886"/>
      <c r="HXX98" s="886"/>
      <c r="HXY98" s="887"/>
      <c r="HXZ98" s="885"/>
      <c r="HYA98" s="886"/>
      <c r="HYB98" s="886"/>
      <c r="HYC98" s="886"/>
      <c r="HYD98" s="886"/>
      <c r="HYE98" s="886"/>
      <c r="HYF98" s="886"/>
      <c r="HYG98" s="886"/>
      <c r="HYH98" s="887"/>
      <c r="HYI98" s="885"/>
      <c r="HYJ98" s="886"/>
      <c r="HYK98" s="886"/>
      <c r="HYL98" s="886"/>
      <c r="HYM98" s="886"/>
      <c r="HYN98" s="886"/>
      <c r="HYO98" s="886"/>
      <c r="HYP98" s="886"/>
      <c r="HYQ98" s="887"/>
      <c r="HYR98" s="885"/>
      <c r="HYS98" s="886"/>
      <c r="HYT98" s="886"/>
      <c r="HYU98" s="886"/>
      <c r="HYV98" s="886"/>
      <c r="HYW98" s="886"/>
      <c r="HYX98" s="886"/>
      <c r="HYY98" s="886"/>
      <c r="HYZ98" s="887"/>
      <c r="HZA98" s="885"/>
      <c r="HZB98" s="886"/>
      <c r="HZC98" s="886"/>
      <c r="HZD98" s="886"/>
      <c r="HZE98" s="886"/>
      <c r="HZF98" s="886"/>
      <c r="HZG98" s="886"/>
      <c r="HZH98" s="886"/>
      <c r="HZI98" s="887"/>
      <c r="HZJ98" s="885"/>
      <c r="HZK98" s="886"/>
      <c r="HZL98" s="886"/>
      <c r="HZM98" s="886"/>
      <c r="HZN98" s="886"/>
      <c r="HZO98" s="886"/>
      <c r="HZP98" s="886"/>
      <c r="HZQ98" s="886"/>
      <c r="HZR98" s="887"/>
      <c r="HZS98" s="885"/>
      <c r="HZT98" s="886"/>
      <c r="HZU98" s="886"/>
      <c r="HZV98" s="886"/>
      <c r="HZW98" s="886"/>
      <c r="HZX98" s="886"/>
      <c r="HZY98" s="886"/>
      <c r="HZZ98" s="886"/>
      <c r="IAA98" s="887"/>
      <c r="IAB98" s="885"/>
      <c r="IAC98" s="886"/>
      <c r="IAD98" s="886"/>
      <c r="IAE98" s="886"/>
      <c r="IAF98" s="886"/>
      <c r="IAG98" s="886"/>
      <c r="IAH98" s="886"/>
      <c r="IAI98" s="886"/>
      <c r="IAJ98" s="887"/>
      <c r="IAK98" s="885"/>
      <c r="IAL98" s="886"/>
      <c r="IAM98" s="886"/>
      <c r="IAN98" s="886"/>
      <c r="IAO98" s="886"/>
      <c r="IAP98" s="886"/>
      <c r="IAQ98" s="886"/>
      <c r="IAR98" s="886"/>
      <c r="IAS98" s="887"/>
      <c r="IAT98" s="885"/>
      <c r="IAU98" s="886"/>
      <c r="IAV98" s="886"/>
      <c r="IAW98" s="886"/>
      <c r="IAX98" s="886"/>
      <c r="IAY98" s="886"/>
      <c r="IAZ98" s="886"/>
      <c r="IBA98" s="886"/>
      <c r="IBB98" s="887"/>
      <c r="IBC98" s="885"/>
      <c r="IBD98" s="886"/>
      <c r="IBE98" s="886"/>
      <c r="IBF98" s="886"/>
      <c r="IBG98" s="886"/>
      <c r="IBH98" s="886"/>
      <c r="IBI98" s="886"/>
      <c r="IBJ98" s="886"/>
      <c r="IBK98" s="887"/>
      <c r="IBL98" s="885"/>
      <c r="IBM98" s="886"/>
      <c r="IBN98" s="886"/>
      <c r="IBO98" s="886"/>
      <c r="IBP98" s="886"/>
      <c r="IBQ98" s="886"/>
      <c r="IBR98" s="886"/>
      <c r="IBS98" s="886"/>
      <c r="IBT98" s="887"/>
      <c r="IBU98" s="885"/>
      <c r="IBV98" s="886"/>
      <c r="IBW98" s="886"/>
      <c r="IBX98" s="886"/>
      <c r="IBY98" s="886"/>
      <c r="IBZ98" s="886"/>
      <c r="ICA98" s="886"/>
      <c r="ICB98" s="886"/>
      <c r="ICC98" s="887"/>
      <c r="ICD98" s="885"/>
      <c r="ICE98" s="886"/>
      <c r="ICF98" s="886"/>
      <c r="ICG98" s="886"/>
      <c r="ICH98" s="886"/>
      <c r="ICI98" s="886"/>
      <c r="ICJ98" s="886"/>
      <c r="ICK98" s="886"/>
      <c r="ICL98" s="887"/>
      <c r="ICM98" s="885"/>
      <c r="ICN98" s="886"/>
      <c r="ICO98" s="886"/>
      <c r="ICP98" s="886"/>
      <c r="ICQ98" s="886"/>
      <c r="ICR98" s="886"/>
      <c r="ICS98" s="886"/>
      <c r="ICT98" s="886"/>
      <c r="ICU98" s="887"/>
      <c r="ICV98" s="885"/>
      <c r="ICW98" s="886"/>
      <c r="ICX98" s="886"/>
      <c r="ICY98" s="886"/>
      <c r="ICZ98" s="886"/>
      <c r="IDA98" s="886"/>
      <c r="IDB98" s="886"/>
      <c r="IDC98" s="886"/>
      <c r="IDD98" s="887"/>
      <c r="IDE98" s="885"/>
      <c r="IDF98" s="886"/>
      <c r="IDG98" s="886"/>
      <c r="IDH98" s="886"/>
      <c r="IDI98" s="886"/>
      <c r="IDJ98" s="886"/>
      <c r="IDK98" s="886"/>
      <c r="IDL98" s="886"/>
      <c r="IDM98" s="887"/>
      <c r="IDN98" s="885"/>
      <c r="IDO98" s="886"/>
      <c r="IDP98" s="886"/>
      <c r="IDQ98" s="886"/>
      <c r="IDR98" s="886"/>
      <c r="IDS98" s="886"/>
      <c r="IDT98" s="886"/>
      <c r="IDU98" s="886"/>
      <c r="IDV98" s="887"/>
      <c r="IDW98" s="885"/>
      <c r="IDX98" s="886"/>
      <c r="IDY98" s="886"/>
      <c r="IDZ98" s="886"/>
      <c r="IEA98" s="886"/>
      <c r="IEB98" s="886"/>
      <c r="IEC98" s="886"/>
      <c r="IED98" s="886"/>
      <c r="IEE98" s="887"/>
      <c r="IEF98" s="885"/>
      <c r="IEG98" s="886"/>
      <c r="IEH98" s="886"/>
      <c r="IEI98" s="886"/>
      <c r="IEJ98" s="886"/>
      <c r="IEK98" s="886"/>
      <c r="IEL98" s="886"/>
      <c r="IEM98" s="886"/>
      <c r="IEN98" s="887"/>
      <c r="IEO98" s="885"/>
      <c r="IEP98" s="886"/>
      <c r="IEQ98" s="886"/>
      <c r="IER98" s="886"/>
      <c r="IES98" s="886"/>
      <c r="IET98" s="886"/>
      <c r="IEU98" s="886"/>
      <c r="IEV98" s="886"/>
      <c r="IEW98" s="887"/>
      <c r="IEX98" s="885"/>
      <c r="IEY98" s="886"/>
      <c r="IEZ98" s="886"/>
      <c r="IFA98" s="886"/>
      <c r="IFB98" s="886"/>
      <c r="IFC98" s="886"/>
      <c r="IFD98" s="886"/>
      <c r="IFE98" s="886"/>
      <c r="IFF98" s="887"/>
      <c r="IFG98" s="885"/>
      <c r="IFH98" s="886"/>
      <c r="IFI98" s="886"/>
      <c r="IFJ98" s="886"/>
      <c r="IFK98" s="886"/>
      <c r="IFL98" s="886"/>
      <c r="IFM98" s="886"/>
      <c r="IFN98" s="886"/>
      <c r="IFO98" s="887"/>
      <c r="IFP98" s="885"/>
      <c r="IFQ98" s="886"/>
      <c r="IFR98" s="886"/>
      <c r="IFS98" s="886"/>
      <c r="IFT98" s="886"/>
      <c r="IFU98" s="886"/>
      <c r="IFV98" s="886"/>
      <c r="IFW98" s="886"/>
      <c r="IFX98" s="887"/>
      <c r="IFY98" s="885"/>
      <c r="IFZ98" s="886"/>
      <c r="IGA98" s="886"/>
      <c r="IGB98" s="886"/>
      <c r="IGC98" s="886"/>
      <c r="IGD98" s="886"/>
      <c r="IGE98" s="886"/>
      <c r="IGF98" s="886"/>
      <c r="IGG98" s="887"/>
      <c r="IGH98" s="885"/>
      <c r="IGI98" s="886"/>
      <c r="IGJ98" s="886"/>
      <c r="IGK98" s="886"/>
      <c r="IGL98" s="886"/>
      <c r="IGM98" s="886"/>
      <c r="IGN98" s="886"/>
      <c r="IGO98" s="886"/>
      <c r="IGP98" s="887"/>
      <c r="IGQ98" s="885"/>
      <c r="IGR98" s="886"/>
      <c r="IGS98" s="886"/>
      <c r="IGT98" s="886"/>
      <c r="IGU98" s="886"/>
      <c r="IGV98" s="886"/>
      <c r="IGW98" s="886"/>
      <c r="IGX98" s="886"/>
      <c r="IGY98" s="887"/>
      <c r="IGZ98" s="885"/>
      <c r="IHA98" s="886"/>
      <c r="IHB98" s="886"/>
      <c r="IHC98" s="886"/>
      <c r="IHD98" s="886"/>
      <c r="IHE98" s="886"/>
      <c r="IHF98" s="886"/>
      <c r="IHG98" s="886"/>
      <c r="IHH98" s="887"/>
      <c r="IHI98" s="885"/>
      <c r="IHJ98" s="886"/>
      <c r="IHK98" s="886"/>
      <c r="IHL98" s="886"/>
      <c r="IHM98" s="886"/>
      <c r="IHN98" s="886"/>
      <c r="IHO98" s="886"/>
      <c r="IHP98" s="886"/>
      <c r="IHQ98" s="887"/>
      <c r="IHR98" s="885"/>
      <c r="IHS98" s="886"/>
      <c r="IHT98" s="886"/>
      <c r="IHU98" s="886"/>
      <c r="IHV98" s="886"/>
      <c r="IHW98" s="886"/>
      <c r="IHX98" s="886"/>
      <c r="IHY98" s="886"/>
      <c r="IHZ98" s="887"/>
      <c r="IIA98" s="885"/>
      <c r="IIB98" s="886"/>
      <c r="IIC98" s="886"/>
      <c r="IID98" s="886"/>
      <c r="IIE98" s="886"/>
      <c r="IIF98" s="886"/>
      <c r="IIG98" s="886"/>
      <c r="IIH98" s="886"/>
      <c r="III98" s="887"/>
      <c r="IIJ98" s="885"/>
      <c r="IIK98" s="886"/>
      <c r="IIL98" s="886"/>
      <c r="IIM98" s="886"/>
      <c r="IIN98" s="886"/>
      <c r="IIO98" s="886"/>
      <c r="IIP98" s="886"/>
      <c r="IIQ98" s="886"/>
      <c r="IIR98" s="887"/>
      <c r="IIS98" s="885"/>
      <c r="IIT98" s="886"/>
      <c r="IIU98" s="886"/>
      <c r="IIV98" s="886"/>
      <c r="IIW98" s="886"/>
      <c r="IIX98" s="886"/>
      <c r="IIY98" s="886"/>
      <c r="IIZ98" s="886"/>
      <c r="IJA98" s="887"/>
      <c r="IJB98" s="885"/>
      <c r="IJC98" s="886"/>
      <c r="IJD98" s="886"/>
      <c r="IJE98" s="886"/>
      <c r="IJF98" s="886"/>
      <c r="IJG98" s="886"/>
      <c r="IJH98" s="886"/>
      <c r="IJI98" s="886"/>
      <c r="IJJ98" s="887"/>
      <c r="IJK98" s="885"/>
      <c r="IJL98" s="886"/>
      <c r="IJM98" s="886"/>
      <c r="IJN98" s="886"/>
      <c r="IJO98" s="886"/>
      <c r="IJP98" s="886"/>
      <c r="IJQ98" s="886"/>
      <c r="IJR98" s="886"/>
      <c r="IJS98" s="887"/>
      <c r="IJT98" s="885"/>
      <c r="IJU98" s="886"/>
      <c r="IJV98" s="886"/>
      <c r="IJW98" s="886"/>
      <c r="IJX98" s="886"/>
      <c r="IJY98" s="886"/>
      <c r="IJZ98" s="886"/>
      <c r="IKA98" s="886"/>
      <c r="IKB98" s="887"/>
      <c r="IKC98" s="885"/>
      <c r="IKD98" s="886"/>
      <c r="IKE98" s="886"/>
      <c r="IKF98" s="886"/>
      <c r="IKG98" s="886"/>
      <c r="IKH98" s="886"/>
      <c r="IKI98" s="886"/>
      <c r="IKJ98" s="886"/>
      <c r="IKK98" s="887"/>
      <c r="IKL98" s="885"/>
      <c r="IKM98" s="886"/>
      <c r="IKN98" s="886"/>
      <c r="IKO98" s="886"/>
      <c r="IKP98" s="886"/>
      <c r="IKQ98" s="886"/>
      <c r="IKR98" s="886"/>
      <c r="IKS98" s="886"/>
      <c r="IKT98" s="887"/>
      <c r="IKU98" s="885"/>
      <c r="IKV98" s="886"/>
      <c r="IKW98" s="886"/>
      <c r="IKX98" s="886"/>
      <c r="IKY98" s="886"/>
      <c r="IKZ98" s="886"/>
      <c r="ILA98" s="886"/>
      <c r="ILB98" s="886"/>
      <c r="ILC98" s="887"/>
      <c r="ILD98" s="885"/>
      <c r="ILE98" s="886"/>
      <c r="ILF98" s="886"/>
      <c r="ILG98" s="886"/>
      <c r="ILH98" s="886"/>
      <c r="ILI98" s="886"/>
      <c r="ILJ98" s="886"/>
      <c r="ILK98" s="886"/>
      <c r="ILL98" s="887"/>
      <c r="ILM98" s="885"/>
      <c r="ILN98" s="886"/>
      <c r="ILO98" s="886"/>
      <c r="ILP98" s="886"/>
      <c r="ILQ98" s="886"/>
      <c r="ILR98" s="886"/>
      <c r="ILS98" s="886"/>
      <c r="ILT98" s="886"/>
      <c r="ILU98" s="887"/>
      <c r="ILV98" s="885"/>
      <c r="ILW98" s="886"/>
      <c r="ILX98" s="886"/>
      <c r="ILY98" s="886"/>
      <c r="ILZ98" s="886"/>
      <c r="IMA98" s="886"/>
      <c r="IMB98" s="886"/>
      <c r="IMC98" s="886"/>
      <c r="IMD98" s="887"/>
      <c r="IME98" s="885"/>
      <c r="IMF98" s="886"/>
      <c r="IMG98" s="886"/>
      <c r="IMH98" s="886"/>
      <c r="IMI98" s="886"/>
      <c r="IMJ98" s="886"/>
      <c r="IMK98" s="886"/>
      <c r="IML98" s="886"/>
      <c r="IMM98" s="887"/>
      <c r="IMN98" s="885"/>
      <c r="IMO98" s="886"/>
      <c r="IMP98" s="886"/>
      <c r="IMQ98" s="886"/>
      <c r="IMR98" s="886"/>
      <c r="IMS98" s="886"/>
      <c r="IMT98" s="886"/>
      <c r="IMU98" s="886"/>
      <c r="IMV98" s="887"/>
      <c r="IMW98" s="885"/>
      <c r="IMX98" s="886"/>
      <c r="IMY98" s="886"/>
      <c r="IMZ98" s="886"/>
      <c r="INA98" s="886"/>
      <c r="INB98" s="886"/>
      <c r="INC98" s="886"/>
      <c r="IND98" s="886"/>
      <c r="INE98" s="887"/>
      <c r="INF98" s="885"/>
      <c r="ING98" s="886"/>
      <c r="INH98" s="886"/>
      <c r="INI98" s="886"/>
      <c r="INJ98" s="886"/>
      <c r="INK98" s="886"/>
      <c r="INL98" s="886"/>
      <c r="INM98" s="886"/>
      <c r="INN98" s="887"/>
      <c r="INO98" s="885"/>
      <c r="INP98" s="886"/>
      <c r="INQ98" s="886"/>
      <c r="INR98" s="886"/>
      <c r="INS98" s="886"/>
      <c r="INT98" s="886"/>
      <c r="INU98" s="886"/>
      <c r="INV98" s="886"/>
      <c r="INW98" s="887"/>
      <c r="INX98" s="885"/>
      <c r="INY98" s="886"/>
      <c r="INZ98" s="886"/>
      <c r="IOA98" s="886"/>
      <c r="IOB98" s="886"/>
      <c r="IOC98" s="886"/>
      <c r="IOD98" s="886"/>
      <c r="IOE98" s="886"/>
      <c r="IOF98" s="887"/>
      <c r="IOG98" s="885"/>
      <c r="IOH98" s="886"/>
      <c r="IOI98" s="886"/>
      <c r="IOJ98" s="886"/>
      <c r="IOK98" s="886"/>
      <c r="IOL98" s="886"/>
      <c r="IOM98" s="886"/>
      <c r="ION98" s="886"/>
      <c r="IOO98" s="887"/>
      <c r="IOP98" s="885"/>
      <c r="IOQ98" s="886"/>
      <c r="IOR98" s="886"/>
      <c r="IOS98" s="886"/>
      <c r="IOT98" s="886"/>
      <c r="IOU98" s="886"/>
      <c r="IOV98" s="886"/>
      <c r="IOW98" s="886"/>
      <c r="IOX98" s="887"/>
      <c r="IOY98" s="885"/>
      <c r="IOZ98" s="886"/>
      <c r="IPA98" s="886"/>
      <c r="IPB98" s="886"/>
      <c r="IPC98" s="886"/>
      <c r="IPD98" s="886"/>
      <c r="IPE98" s="886"/>
      <c r="IPF98" s="886"/>
      <c r="IPG98" s="887"/>
      <c r="IPH98" s="885"/>
      <c r="IPI98" s="886"/>
      <c r="IPJ98" s="886"/>
      <c r="IPK98" s="886"/>
      <c r="IPL98" s="886"/>
      <c r="IPM98" s="886"/>
      <c r="IPN98" s="886"/>
      <c r="IPO98" s="886"/>
      <c r="IPP98" s="887"/>
      <c r="IPQ98" s="885"/>
      <c r="IPR98" s="886"/>
      <c r="IPS98" s="886"/>
      <c r="IPT98" s="886"/>
      <c r="IPU98" s="886"/>
      <c r="IPV98" s="886"/>
      <c r="IPW98" s="886"/>
      <c r="IPX98" s="886"/>
      <c r="IPY98" s="887"/>
      <c r="IPZ98" s="885"/>
      <c r="IQA98" s="886"/>
      <c r="IQB98" s="886"/>
      <c r="IQC98" s="886"/>
      <c r="IQD98" s="886"/>
      <c r="IQE98" s="886"/>
      <c r="IQF98" s="886"/>
      <c r="IQG98" s="886"/>
      <c r="IQH98" s="887"/>
      <c r="IQI98" s="885"/>
      <c r="IQJ98" s="886"/>
      <c r="IQK98" s="886"/>
      <c r="IQL98" s="886"/>
      <c r="IQM98" s="886"/>
      <c r="IQN98" s="886"/>
      <c r="IQO98" s="886"/>
      <c r="IQP98" s="886"/>
      <c r="IQQ98" s="887"/>
      <c r="IQR98" s="885"/>
      <c r="IQS98" s="886"/>
      <c r="IQT98" s="886"/>
      <c r="IQU98" s="886"/>
      <c r="IQV98" s="886"/>
      <c r="IQW98" s="886"/>
      <c r="IQX98" s="886"/>
      <c r="IQY98" s="886"/>
      <c r="IQZ98" s="887"/>
      <c r="IRA98" s="885"/>
      <c r="IRB98" s="886"/>
      <c r="IRC98" s="886"/>
      <c r="IRD98" s="886"/>
      <c r="IRE98" s="886"/>
      <c r="IRF98" s="886"/>
      <c r="IRG98" s="886"/>
      <c r="IRH98" s="886"/>
      <c r="IRI98" s="887"/>
      <c r="IRJ98" s="885"/>
      <c r="IRK98" s="886"/>
      <c r="IRL98" s="886"/>
      <c r="IRM98" s="886"/>
      <c r="IRN98" s="886"/>
      <c r="IRO98" s="886"/>
      <c r="IRP98" s="886"/>
      <c r="IRQ98" s="886"/>
      <c r="IRR98" s="887"/>
      <c r="IRS98" s="885"/>
      <c r="IRT98" s="886"/>
      <c r="IRU98" s="886"/>
      <c r="IRV98" s="886"/>
      <c r="IRW98" s="886"/>
      <c r="IRX98" s="886"/>
      <c r="IRY98" s="886"/>
      <c r="IRZ98" s="886"/>
      <c r="ISA98" s="887"/>
      <c r="ISB98" s="885"/>
      <c r="ISC98" s="886"/>
      <c r="ISD98" s="886"/>
      <c r="ISE98" s="886"/>
      <c r="ISF98" s="886"/>
      <c r="ISG98" s="886"/>
      <c r="ISH98" s="886"/>
      <c r="ISI98" s="886"/>
      <c r="ISJ98" s="887"/>
      <c r="ISK98" s="885"/>
      <c r="ISL98" s="886"/>
      <c r="ISM98" s="886"/>
      <c r="ISN98" s="886"/>
      <c r="ISO98" s="886"/>
      <c r="ISP98" s="886"/>
      <c r="ISQ98" s="886"/>
      <c r="ISR98" s="886"/>
      <c r="ISS98" s="887"/>
      <c r="IST98" s="885"/>
      <c r="ISU98" s="886"/>
      <c r="ISV98" s="886"/>
      <c r="ISW98" s="886"/>
      <c r="ISX98" s="886"/>
      <c r="ISY98" s="886"/>
      <c r="ISZ98" s="886"/>
      <c r="ITA98" s="886"/>
      <c r="ITB98" s="887"/>
      <c r="ITC98" s="885"/>
      <c r="ITD98" s="886"/>
      <c r="ITE98" s="886"/>
      <c r="ITF98" s="886"/>
      <c r="ITG98" s="886"/>
      <c r="ITH98" s="886"/>
      <c r="ITI98" s="886"/>
      <c r="ITJ98" s="886"/>
      <c r="ITK98" s="887"/>
      <c r="ITL98" s="885"/>
      <c r="ITM98" s="886"/>
      <c r="ITN98" s="886"/>
      <c r="ITO98" s="886"/>
      <c r="ITP98" s="886"/>
      <c r="ITQ98" s="886"/>
      <c r="ITR98" s="886"/>
      <c r="ITS98" s="886"/>
      <c r="ITT98" s="887"/>
      <c r="ITU98" s="885"/>
      <c r="ITV98" s="886"/>
      <c r="ITW98" s="886"/>
      <c r="ITX98" s="886"/>
      <c r="ITY98" s="886"/>
      <c r="ITZ98" s="886"/>
      <c r="IUA98" s="886"/>
      <c r="IUB98" s="886"/>
      <c r="IUC98" s="887"/>
      <c r="IUD98" s="885"/>
      <c r="IUE98" s="886"/>
      <c r="IUF98" s="886"/>
      <c r="IUG98" s="886"/>
      <c r="IUH98" s="886"/>
      <c r="IUI98" s="886"/>
      <c r="IUJ98" s="886"/>
      <c r="IUK98" s="886"/>
      <c r="IUL98" s="887"/>
      <c r="IUM98" s="885"/>
      <c r="IUN98" s="886"/>
      <c r="IUO98" s="886"/>
      <c r="IUP98" s="886"/>
      <c r="IUQ98" s="886"/>
      <c r="IUR98" s="886"/>
      <c r="IUS98" s="886"/>
      <c r="IUT98" s="886"/>
      <c r="IUU98" s="887"/>
      <c r="IUV98" s="885"/>
      <c r="IUW98" s="886"/>
      <c r="IUX98" s="886"/>
      <c r="IUY98" s="886"/>
      <c r="IUZ98" s="886"/>
      <c r="IVA98" s="886"/>
      <c r="IVB98" s="886"/>
      <c r="IVC98" s="886"/>
      <c r="IVD98" s="887"/>
      <c r="IVE98" s="885"/>
      <c r="IVF98" s="886"/>
      <c r="IVG98" s="886"/>
      <c r="IVH98" s="886"/>
      <c r="IVI98" s="886"/>
      <c r="IVJ98" s="886"/>
      <c r="IVK98" s="886"/>
      <c r="IVL98" s="886"/>
      <c r="IVM98" s="887"/>
      <c r="IVN98" s="885"/>
      <c r="IVO98" s="886"/>
      <c r="IVP98" s="886"/>
      <c r="IVQ98" s="886"/>
      <c r="IVR98" s="886"/>
      <c r="IVS98" s="886"/>
      <c r="IVT98" s="886"/>
      <c r="IVU98" s="886"/>
      <c r="IVV98" s="887"/>
      <c r="IVW98" s="885"/>
      <c r="IVX98" s="886"/>
      <c r="IVY98" s="886"/>
      <c r="IVZ98" s="886"/>
      <c r="IWA98" s="886"/>
      <c r="IWB98" s="886"/>
      <c r="IWC98" s="886"/>
      <c r="IWD98" s="886"/>
      <c r="IWE98" s="887"/>
      <c r="IWF98" s="885"/>
      <c r="IWG98" s="886"/>
      <c r="IWH98" s="886"/>
      <c r="IWI98" s="886"/>
      <c r="IWJ98" s="886"/>
      <c r="IWK98" s="886"/>
      <c r="IWL98" s="886"/>
      <c r="IWM98" s="886"/>
      <c r="IWN98" s="887"/>
      <c r="IWO98" s="885"/>
      <c r="IWP98" s="886"/>
      <c r="IWQ98" s="886"/>
      <c r="IWR98" s="886"/>
      <c r="IWS98" s="886"/>
      <c r="IWT98" s="886"/>
      <c r="IWU98" s="886"/>
      <c r="IWV98" s="886"/>
      <c r="IWW98" s="887"/>
      <c r="IWX98" s="885"/>
      <c r="IWY98" s="886"/>
      <c r="IWZ98" s="886"/>
      <c r="IXA98" s="886"/>
      <c r="IXB98" s="886"/>
      <c r="IXC98" s="886"/>
      <c r="IXD98" s="886"/>
      <c r="IXE98" s="886"/>
      <c r="IXF98" s="887"/>
      <c r="IXG98" s="885"/>
      <c r="IXH98" s="886"/>
      <c r="IXI98" s="886"/>
      <c r="IXJ98" s="886"/>
      <c r="IXK98" s="886"/>
      <c r="IXL98" s="886"/>
      <c r="IXM98" s="886"/>
      <c r="IXN98" s="886"/>
      <c r="IXO98" s="887"/>
      <c r="IXP98" s="885"/>
      <c r="IXQ98" s="886"/>
      <c r="IXR98" s="886"/>
      <c r="IXS98" s="886"/>
      <c r="IXT98" s="886"/>
      <c r="IXU98" s="886"/>
      <c r="IXV98" s="886"/>
      <c r="IXW98" s="886"/>
      <c r="IXX98" s="887"/>
      <c r="IXY98" s="885"/>
      <c r="IXZ98" s="886"/>
      <c r="IYA98" s="886"/>
      <c r="IYB98" s="886"/>
      <c r="IYC98" s="886"/>
      <c r="IYD98" s="886"/>
      <c r="IYE98" s="886"/>
      <c r="IYF98" s="886"/>
      <c r="IYG98" s="887"/>
      <c r="IYH98" s="885"/>
      <c r="IYI98" s="886"/>
      <c r="IYJ98" s="886"/>
      <c r="IYK98" s="886"/>
      <c r="IYL98" s="886"/>
      <c r="IYM98" s="886"/>
      <c r="IYN98" s="886"/>
      <c r="IYO98" s="886"/>
      <c r="IYP98" s="887"/>
      <c r="IYQ98" s="885"/>
      <c r="IYR98" s="886"/>
      <c r="IYS98" s="886"/>
      <c r="IYT98" s="886"/>
      <c r="IYU98" s="886"/>
      <c r="IYV98" s="886"/>
      <c r="IYW98" s="886"/>
      <c r="IYX98" s="886"/>
      <c r="IYY98" s="887"/>
      <c r="IYZ98" s="885"/>
      <c r="IZA98" s="886"/>
      <c r="IZB98" s="886"/>
      <c r="IZC98" s="886"/>
      <c r="IZD98" s="886"/>
      <c r="IZE98" s="886"/>
      <c r="IZF98" s="886"/>
      <c r="IZG98" s="886"/>
      <c r="IZH98" s="887"/>
      <c r="IZI98" s="885"/>
      <c r="IZJ98" s="886"/>
      <c r="IZK98" s="886"/>
      <c r="IZL98" s="886"/>
      <c r="IZM98" s="886"/>
      <c r="IZN98" s="886"/>
      <c r="IZO98" s="886"/>
      <c r="IZP98" s="886"/>
      <c r="IZQ98" s="887"/>
      <c r="IZR98" s="885"/>
      <c r="IZS98" s="886"/>
      <c r="IZT98" s="886"/>
      <c r="IZU98" s="886"/>
      <c r="IZV98" s="886"/>
      <c r="IZW98" s="886"/>
      <c r="IZX98" s="886"/>
      <c r="IZY98" s="886"/>
      <c r="IZZ98" s="887"/>
      <c r="JAA98" s="885"/>
      <c r="JAB98" s="886"/>
      <c r="JAC98" s="886"/>
      <c r="JAD98" s="886"/>
      <c r="JAE98" s="886"/>
      <c r="JAF98" s="886"/>
      <c r="JAG98" s="886"/>
      <c r="JAH98" s="886"/>
      <c r="JAI98" s="887"/>
      <c r="JAJ98" s="885"/>
      <c r="JAK98" s="886"/>
      <c r="JAL98" s="886"/>
      <c r="JAM98" s="886"/>
      <c r="JAN98" s="886"/>
      <c r="JAO98" s="886"/>
      <c r="JAP98" s="886"/>
      <c r="JAQ98" s="886"/>
      <c r="JAR98" s="887"/>
      <c r="JAS98" s="885"/>
      <c r="JAT98" s="886"/>
      <c r="JAU98" s="886"/>
      <c r="JAV98" s="886"/>
      <c r="JAW98" s="886"/>
      <c r="JAX98" s="886"/>
      <c r="JAY98" s="886"/>
      <c r="JAZ98" s="886"/>
      <c r="JBA98" s="887"/>
      <c r="JBB98" s="885"/>
      <c r="JBC98" s="886"/>
      <c r="JBD98" s="886"/>
      <c r="JBE98" s="886"/>
      <c r="JBF98" s="886"/>
      <c r="JBG98" s="886"/>
      <c r="JBH98" s="886"/>
      <c r="JBI98" s="886"/>
      <c r="JBJ98" s="887"/>
      <c r="JBK98" s="885"/>
      <c r="JBL98" s="886"/>
      <c r="JBM98" s="886"/>
      <c r="JBN98" s="886"/>
      <c r="JBO98" s="886"/>
      <c r="JBP98" s="886"/>
      <c r="JBQ98" s="886"/>
      <c r="JBR98" s="886"/>
      <c r="JBS98" s="887"/>
      <c r="JBT98" s="885"/>
      <c r="JBU98" s="886"/>
      <c r="JBV98" s="886"/>
      <c r="JBW98" s="886"/>
      <c r="JBX98" s="886"/>
      <c r="JBY98" s="886"/>
      <c r="JBZ98" s="886"/>
      <c r="JCA98" s="886"/>
      <c r="JCB98" s="887"/>
      <c r="JCC98" s="885"/>
      <c r="JCD98" s="886"/>
      <c r="JCE98" s="886"/>
      <c r="JCF98" s="886"/>
      <c r="JCG98" s="886"/>
      <c r="JCH98" s="886"/>
      <c r="JCI98" s="886"/>
      <c r="JCJ98" s="886"/>
      <c r="JCK98" s="887"/>
      <c r="JCL98" s="885"/>
      <c r="JCM98" s="886"/>
      <c r="JCN98" s="886"/>
      <c r="JCO98" s="886"/>
      <c r="JCP98" s="886"/>
      <c r="JCQ98" s="886"/>
      <c r="JCR98" s="886"/>
      <c r="JCS98" s="886"/>
      <c r="JCT98" s="887"/>
      <c r="JCU98" s="885"/>
      <c r="JCV98" s="886"/>
      <c r="JCW98" s="886"/>
      <c r="JCX98" s="886"/>
      <c r="JCY98" s="886"/>
      <c r="JCZ98" s="886"/>
      <c r="JDA98" s="886"/>
      <c r="JDB98" s="886"/>
      <c r="JDC98" s="887"/>
      <c r="JDD98" s="885"/>
      <c r="JDE98" s="886"/>
      <c r="JDF98" s="886"/>
      <c r="JDG98" s="886"/>
      <c r="JDH98" s="886"/>
      <c r="JDI98" s="886"/>
      <c r="JDJ98" s="886"/>
      <c r="JDK98" s="886"/>
      <c r="JDL98" s="887"/>
      <c r="JDM98" s="885"/>
      <c r="JDN98" s="886"/>
      <c r="JDO98" s="886"/>
      <c r="JDP98" s="886"/>
      <c r="JDQ98" s="886"/>
      <c r="JDR98" s="886"/>
      <c r="JDS98" s="886"/>
      <c r="JDT98" s="886"/>
      <c r="JDU98" s="887"/>
      <c r="JDV98" s="885"/>
      <c r="JDW98" s="886"/>
      <c r="JDX98" s="886"/>
      <c r="JDY98" s="886"/>
      <c r="JDZ98" s="886"/>
      <c r="JEA98" s="886"/>
      <c r="JEB98" s="886"/>
      <c r="JEC98" s="886"/>
      <c r="JED98" s="887"/>
      <c r="JEE98" s="885"/>
      <c r="JEF98" s="886"/>
      <c r="JEG98" s="886"/>
      <c r="JEH98" s="886"/>
      <c r="JEI98" s="886"/>
      <c r="JEJ98" s="886"/>
      <c r="JEK98" s="886"/>
      <c r="JEL98" s="886"/>
      <c r="JEM98" s="887"/>
      <c r="JEN98" s="885"/>
      <c r="JEO98" s="886"/>
      <c r="JEP98" s="886"/>
      <c r="JEQ98" s="886"/>
      <c r="JER98" s="886"/>
      <c r="JES98" s="886"/>
      <c r="JET98" s="886"/>
      <c r="JEU98" s="886"/>
      <c r="JEV98" s="887"/>
      <c r="JEW98" s="885"/>
      <c r="JEX98" s="886"/>
      <c r="JEY98" s="886"/>
      <c r="JEZ98" s="886"/>
      <c r="JFA98" s="886"/>
      <c r="JFB98" s="886"/>
      <c r="JFC98" s="886"/>
      <c r="JFD98" s="886"/>
      <c r="JFE98" s="887"/>
      <c r="JFF98" s="885"/>
      <c r="JFG98" s="886"/>
      <c r="JFH98" s="886"/>
      <c r="JFI98" s="886"/>
      <c r="JFJ98" s="886"/>
      <c r="JFK98" s="886"/>
      <c r="JFL98" s="886"/>
      <c r="JFM98" s="886"/>
      <c r="JFN98" s="887"/>
      <c r="JFO98" s="885"/>
      <c r="JFP98" s="886"/>
      <c r="JFQ98" s="886"/>
      <c r="JFR98" s="886"/>
      <c r="JFS98" s="886"/>
      <c r="JFT98" s="886"/>
      <c r="JFU98" s="886"/>
      <c r="JFV98" s="886"/>
      <c r="JFW98" s="887"/>
      <c r="JFX98" s="885"/>
      <c r="JFY98" s="886"/>
      <c r="JFZ98" s="886"/>
      <c r="JGA98" s="886"/>
      <c r="JGB98" s="886"/>
      <c r="JGC98" s="886"/>
      <c r="JGD98" s="886"/>
      <c r="JGE98" s="886"/>
      <c r="JGF98" s="887"/>
      <c r="JGG98" s="885"/>
      <c r="JGH98" s="886"/>
      <c r="JGI98" s="886"/>
      <c r="JGJ98" s="886"/>
      <c r="JGK98" s="886"/>
      <c r="JGL98" s="886"/>
      <c r="JGM98" s="886"/>
      <c r="JGN98" s="886"/>
      <c r="JGO98" s="887"/>
      <c r="JGP98" s="885"/>
      <c r="JGQ98" s="886"/>
      <c r="JGR98" s="886"/>
      <c r="JGS98" s="886"/>
      <c r="JGT98" s="886"/>
      <c r="JGU98" s="886"/>
      <c r="JGV98" s="886"/>
      <c r="JGW98" s="886"/>
      <c r="JGX98" s="887"/>
      <c r="JGY98" s="885"/>
      <c r="JGZ98" s="886"/>
      <c r="JHA98" s="886"/>
      <c r="JHB98" s="886"/>
      <c r="JHC98" s="886"/>
      <c r="JHD98" s="886"/>
      <c r="JHE98" s="886"/>
      <c r="JHF98" s="886"/>
      <c r="JHG98" s="887"/>
      <c r="JHH98" s="885"/>
      <c r="JHI98" s="886"/>
      <c r="JHJ98" s="886"/>
      <c r="JHK98" s="886"/>
      <c r="JHL98" s="886"/>
      <c r="JHM98" s="886"/>
      <c r="JHN98" s="886"/>
      <c r="JHO98" s="886"/>
      <c r="JHP98" s="887"/>
      <c r="JHQ98" s="885"/>
      <c r="JHR98" s="886"/>
      <c r="JHS98" s="886"/>
      <c r="JHT98" s="886"/>
      <c r="JHU98" s="886"/>
      <c r="JHV98" s="886"/>
      <c r="JHW98" s="886"/>
      <c r="JHX98" s="886"/>
      <c r="JHY98" s="887"/>
      <c r="JHZ98" s="885"/>
      <c r="JIA98" s="886"/>
      <c r="JIB98" s="886"/>
      <c r="JIC98" s="886"/>
      <c r="JID98" s="886"/>
      <c r="JIE98" s="886"/>
      <c r="JIF98" s="886"/>
      <c r="JIG98" s="886"/>
      <c r="JIH98" s="887"/>
      <c r="JII98" s="885"/>
      <c r="JIJ98" s="886"/>
      <c r="JIK98" s="886"/>
      <c r="JIL98" s="886"/>
      <c r="JIM98" s="886"/>
      <c r="JIN98" s="886"/>
      <c r="JIO98" s="886"/>
      <c r="JIP98" s="886"/>
      <c r="JIQ98" s="887"/>
      <c r="JIR98" s="885"/>
      <c r="JIS98" s="886"/>
      <c r="JIT98" s="886"/>
      <c r="JIU98" s="886"/>
      <c r="JIV98" s="886"/>
      <c r="JIW98" s="886"/>
      <c r="JIX98" s="886"/>
      <c r="JIY98" s="886"/>
      <c r="JIZ98" s="887"/>
      <c r="JJA98" s="885"/>
      <c r="JJB98" s="886"/>
      <c r="JJC98" s="886"/>
      <c r="JJD98" s="886"/>
      <c r="JJE98" s="886"/>
      <c r="JJF98" s="886"/>
      <c r="JJG98" s="886"/>
      <c r="JJH98" s="886"/>
      <c r="JJI98" s="887"/>
      <c r="JJJ98" s="885"/>
      <c r="JJK98" s="886"/>
      <c r="JJL98" s="886"/>
      <c r="JJM98" s="886"/>
      <c r="JJN98" s="886"/>
      <c r="JJO98" s="886"/>
      <c r="JJP98" s="886"/>
      <c r="JJQ98" s="886"/>
      <c r="JJR98" s="887"/>
      <c r="JJS98" s="885"/>
      <c r="JJT98" s="886"/>
      <c r="JJU98" s="886"/>
      <c r="JJV98" s="886"/>
      <c r="JJW98" s="886"/>
      <c r="JJX98" s="886"/>
      <c r="JJY98" s="886"/>
      <c r="JJZ98" s="886"/>
      <c r="JKA98" s="887"/>
      <c r="JKB98" s="885"/>
      <c r="JKC98" s="886"/>
      <c r="JKD98" s="886"/>
      <c r="JKE98" s="886"/>
      <c r="JKF98" s="886"/>
      <c r="JKG98" s="886"/>
      <c r="JKH98" s="886"/>
      <c r="JKI98" s="886"/>
      <c r="JKJ98" s="887"/>
      <c r="JKK98" s="885"/>
      <c r="JKL98" s="886"/>
      <c r="JKM98" s="886"/>
      <c r="JKN98" s="886"/>
      <c r="JKO98" s="886"/>
      <c r="JKP98" s="886"/>
      <c r="JKQ98" s="886"/>
      <c r="JKR98" s="886"/>
      <c r="JKS98" s="887"/>
      <c r="JKT98" s="885"/>
      <c r="JKU98" s="886"/>
      <c r="JKV98" s="886"/>
      <c r="JKW98" s="886"/>
      <c r="JKX98" s="886"/>
      <c r="JKY98" s="886"/>
      <c r="JKZ98" s="886"/>
      <c r="JLA98" s="886"/>
      <c r="JLB98" s="887"/>
      <c r="JLC98" s="885"/>
      <c r="JLD98" s="886"/>
      <c r="JLE98" s="886"/>
      <c r="JLF98" s="886"/>
      <c r="JLG98" s="886"/>
      <c r="JLH98" s="886"/>
      <c r="JLI98" s="886"/>
      <c r="JLJ98" s="886"/>
      <c r="JLK98" s="887"/>
      <c r="JLL98" s="885"/>
      <c r="JLM98" s="886"/>
      <c r="JLN98" s="886"/>
      <c r="JLO98" s="886"/>
      <c r="JLP98" s="886"/>
      <c r="JLQ98" s="886"/>
      <c r="JLR98" s="886"/>
      <c r="JLS98" s="886"/>
      <c r="JLT98" s="887"/>
      <c r="JLU98" s="885"/>
      <c r="JLV98" s="886"/>
      <c r="JLW98" s="886"/>
      <c r="JLX98" s="886"/>
      <c r="JLY98" s="886"/>
      <c r="JLZ98" s="886"/>
      <c r="JMA98" s="886"/>
      <c r="JMB98" s="886"/>
      <c r="JMC98" s="887"/>
      <c r="JMD98" s="885"/>
      <c r="JME98" s="886"/>
      <c r="JMF98" s="886"/>
      <c r="JMG98" s="886"/>
      <c r="JMH98" s="886"/>
      <c r="JMI98" s="886"/>
      <c r="JMJ98" s="886"/>
      <c r="JMK98" s="886"/>
      <c r="JML98" s="887"/>
      <c r="JMM98" s="885"/>
      <c r="JMN98" s="886"/>
      <c r="JMO98" s="886"/>
      <c r="JMP98" s="886"/>
      <c r="JMQ98" s="886"/>
      <c r="JMR98" s="886"/>
      <c r="JMS98" s="886"/>
      <c r="JMT98" s="886"/>
      <c r="JMU98" s="887"/>
      <c r="JMV98" s="885"/>
      <c r="JMW98" s="886"/>
      <c r="JMX98" s="886"/>
      <c r="JMY98" s="886"/>
      <c r="JMZ98" s="886"/>
      <c r="JNA98" s="886"/>
      <c r="JNB98" s="886"/>
      <c r="JNC98" s="886"/>
      <c r="JND98" s="887"/>
      <c r="JNE98" s="885"/>
      <c r="JNF98" s="886"/>
      <c r="JNG98" s="886"/>
      <c r="JNH98" s="886"/>
      <c r="JNI98" s="886"/>
      <c r="JNJ98" s="886"/>
      <c r="JNK98" s="886"/>
      <c r="JNL98" s="886"/>
      <c r="JNM98" s="887"/>
      <c r="JNN98" s="885"/>
      <c r="JNO98" s="886"/>
      <c r="JNP98" s="886"/>
      <c r="JNQ98" s="886"/>
      <c r="JNR98" s="886"/>
      <c r="JNS98" s="886"/>
      <c r="JNT98" s="886"/>
      <c r="JNU98" s="886"/>
      <c r="JNV98" s="887"/>
      <c r="JNW98" s="885"/>
      <c r="JNX98" s="886"/>
      <c r="JNY98" s="886"/>
      <c r="JNZ98" s="886"/>
      <c r="JOA98" s="886"/>
      <c r="JOB98" s="886"/>
      <c r="JOC98" s="886"/>
      <c r="JOD98" s="886"/>
      <c r="JOE98" s="887"/>
      <c r="JOF98" s="885"/>
      <c r="JOG98" s="886"/>
      <c r="JOH98" s="886"/>
      <c r="JOI98" s="886"/>
      <c r="JOJ98" s="886"/>
      <c r="JOK98" s="886"/>
      <c r="JOL98" s="886"/>
      <c r="JOM98" s="886"/>
      <c r="JON98" s="887"/>
      <c r="JOO98" s="885"/>
      <c r="JOP98" s="886"/>
      <c r="JOQ98" s="886"/>
      <c r="JOR98" s="886"/>
      <c r="JOS98" s="886"/>
      <c r="JOT98" s="886"/>
      <c r="JOU98" s="886"/>
      <c r="JOV98" s="886"/>
      <c r="JOW98" s="887"/>
      <c r="JOX98" s="885"/>
      <c r="JOY98" s="886"/>
      <c r="JOZ98" s="886"/>
      <c r="JPA98" s="886"/>
      <c r="JPB98" s="886"/>
      <c r="JPC98" s="886"/>
      <c r="JPD98" s="886"/>
      <c r="JPE98" s="886"/>
      <c r="JPF98" s="887"/>
      <c r="JPG98" s="885"/>
      <c r="JPH98" s="886"/>
      <c r="JPI98" s="886"/>
      <c r="JPJ98" s="886"/>
      <c r="JPK98" s="886"/>
      <c r="JPL98" s="886"/>
      <c r="JPM98" s="886"/>
      <c r="JPN98" s="886"/>
      <c r="JPO98" s="887"/>
      <c r="JPP98" s="885"/>
      <c r="JPQ98" s="886"/>
      <c r="JPR98" s="886"/>
      <c r="JPS98" s="886"/>
      <c r="JPT98" s="886"/>
      <c r="JPU98" s="886"/>
      <c r="JPV98" s="886"/>
      <c r="JPW98" s="886"/>
      <c r="JPX98" s="887"/>
      <c r="JPY98" s="885"/>
      <c r="JPZ98" s="886"/>
      <c r="JQA98" s="886"/>
      <c r="JQB98" s="886"/>
      <c r="JQC98" s="886"/>
      <c r="JQD98" s="886"/>
      <c r="JQE98" s="886"/>
      <c r="JQF98" s="886"/>
      <c r="JQG98" s="887"/>
      <c r="JQH98" s="885"/>
      <c r="JQI98" s="886"/>
      <c r="JQJ98" s="886"/>
      <c r="JQK98" s="886"/>
      <c r="JQL98" s="886"/>
      <c r="JQM98" s="886"/>
      <c r="JQN98" s="886"/>
      <c r="JQO98" s="886"/>
      <c r="JQP98" s="887"/>
      <c r="JQQ98" s="885"/>
      <c r="JQR98" s="886"/>
      <c r="JQS98" s="886"/>
      <c r="JQT98" s="886"/>
      <c r="JQU98" s="886"/>
      <c r="JQV98" s="886"/>
      <c r="JQW98" s="886"/>
      <c r="JQX98" s="886"/>
      <c r="JQY98" s="887"/>
      <c r="JQZ98" s="885"/>
      <c r="JRA98" s="886"/>
      <c r="JRB98" s="886"/>
      <c r="JRC98" s="886"/>
      <c r="JRD98" s="886"/>
      <c r="JRE98" s="886"/>
      <c r="JRF98" s="886"/>
      <c r="JRG98" s="886"/>
      <c r="JRH98" s="887"/>
      <c r="JRI98" s="885"/>
      <c r="JRJ98" s="886"/>
      <c r="JRK98" s="886"/>
      <c r="JRL98" s="886"/>
      <c r="JRM98" s="886"/>
      <c r="JRN98" s="886"/>
      <c r="JRO98" s="886"/>
      <c r="JRP98" s="886"/>
      <c r="JRQ98" s="887"/>
      <c r="JRR98" s="885"/>
      <c r="JRS98" s="886"/>
      <c r="JRT98" s="886"/>
      <c r="JRU98" s="886"/>
      <c r="JRV98" s="886"/>
      <c r="JRW98" s="886"/>
      <c r="JRX98" s="886"/>
      <c r="JRY98" s="886"/>
      <c r="JRZ98" s="887"/>
      <c r="JSA98" s="885"/>
      <c r="JSB98" s="886"/>
      <c r="JSC98" s="886"/>
      <c r="JSD98" s="886"/>
      <c r="JSE98" s="886"/>
      <c r="JSF98" s="886"/>
      <c r="JSG98" s="886"/>
      <c r="JSH98" s="886"/>
      <c r="JSI98" s="887"/>
      <c r="JSJ98" s="885"/>
      <c r="JSK98" s="886"/>
      <c r="JSL98" s="886"/>
      <c r="JSM98" s="886"/>
      <c r="JSN98" s="886"/>
      <c r="JSO98" s="886"/>
      <c r="JSP98" s="886"/>
      <c r="JSQ98" s="886"/>
      <c r="JSR98" s="887"/>
      <c r="JSS98" s="885"/>
      <c r="JST98" s="886"/>
      <c r="JSU98" s="886"/>
      <c r="JSV98" s="886"/>
      <c r="JSW98" s="886"/>
      <c r="JSX98" s="886"/>
      <c r="JSY98" s="886"/>
      <c r="JSZ98" s="886"/>
      <c r="JTA98" s="887"/>
      <c r="JTB98" s="885"/>
      <c r="JTC98" s="886"/>
      <c r="JTD98" s="886"/>
      <c r="JTE98" s="886"/>
      <c r="JTF98" s="886"/>
      <c r="JTG98" s="886"/>
      <c r="JTH98" s="886"/>
      <c r="JTI98" s="886"/>
      <c r="JTJ98" s="887"/>
      <c r="JTK98" s="885"/>
      <c r="JTL98" s="886"/>
      <c r="JTM98" s="886"/>
      <c r="JTN98" s="886"/>
      <c r="JTO98" s="886"/>
      <c r="JTP98" s="886"/>
      <c r="JTQ98" s="886"/>
      <c r="JTR98" s="886"/>
      <c r="JTS98" s="887"/>
      <c r="JTT98" s="885"/>
      <c r="JTU98" s="886"/>
      <c r="JTV98" s="886"/>
      <c r="JTW98" s="886"/>
      <c r="JTX98" s="886"/>
      <c r="JTY98" s="886"/>
      <c r="JTZ98" s="886"/>
      <c r="JUA98" s="886"/>
      <c r="JUB98" s="887"/>
      <c r="JUC98" s="885"/>
      <c r="JUD98" s="886"/>
      <c r="JUE98" s="886"/>
      <c r="JUF98" s="886"/>
      <c r="JUG98" s="886"/>
      <c r="JUH98" s="886"/>
      <c r="JUI98" s="886"/>
      <c r="JUJ98" s="886"/>
      <c r="JUK98" s="887"/>
      <c r="JUL98" s="885"/>
      <c r="JUM98" s="886"/>
      <c r="JUN98" s="886"/>
      <c r="JUO98" s="886"/>
      <c r="JUP98" s="886"/>
      <c r="JUQ98" s="886"/>
      <c r="JUR98" s="886"/>
      <c r="JUS98" s="886"/>
      <c r="JUT98" s="887"/>
      <c r="JUU98" s="885"/>
      <c r="JUV98" s="886"/>
      <c r="JUW98" s="886"/>
      <c r="JUX98" s="886"/>
      <c r="JUY98" s="886"/>
      <c r="JUZ98" s="886"/>
      <c r="JVA98" s="886"/>
      <c r="JVB98" s="886"/>
      <c r="JVC98" s="887"/>
      <c r="JVD98" s="885"/>
      <c r="JVE98" s="886"/>
      <c r="JVF98" s="886"/>
      <c r="JVG98" s="886"/>
      <c r="JVH98" s="886"/>
      <c r="JVI98" s="886"/>
      <c r="JVJ98" s="886"/>
      <c r="JVK98" s="886"/>
      <c r="JVL98" s="887"/>
      <c r="JVM98" s="885"/>
      <c r="JVN98" s="886"/>
      <c r="JVO98" s="886"/>
      <c r="JVP98" s="886"/>
      <c r="JVQ98" s="886"/>
      <c r="JVR98" s="886"/>
      <c r="JVS98" s="886"/>
      <c r="JVT98" s="886"/>
      <c r="JVU98" s="887"/>
      <c r="JVV98" s="885"/>
      <c r="JVW98" s="886"/>
      <c r="JVX98" s="886"/>
      <c r="JVY98" s="886"/>
      <c r="JVZ98" s="886"/>
      <c r="JWA98" s="886"/>
      <c r="JWB98" s="886"/>
      <c r="JWC98" s="886"/>
      <c r="JWD98" s="887"/>
      <c r="JWE98" s="885"/>
      <c r="JWF98" s="886"/>
      <c r="JWG98" s="886"/>
      <c r="JWH98" s="886"/>
      <c r="JWI98" s="886"/>
      <c r="JWJ98" s="886"/>
      <c r="JWK98" s="886"/>
      <c r="JWL98" s="886"/>
      <c r="JWM98" s="887"/>
      <c r="JWN98" s="885"/>
      <c r="JWO98" s="886"/>
      <c r="JWP98" s="886"/>
      <c r="JWQ98" s="886"/>
      <c r="JWR98" s="886"/>
      <c r="JWS98" s="886"/>
      <c r="JWT98" s="886"/>
      <c r="JWU98" s="886"/>
      <c r="JWV98" s="887"/>
      <c r="JWW98" s="885"/>
      <c r="JWX98" s="886"/>
      <c r="JWY98" s="886"/>
      <c r="JWZ98" s="886"/>
      <c r="JXA98" s="886"/>
      <c r="JXB98" s="886"/>
      <c r="JXC98" s="886"/>
      <c r="JXD98" s="886"/>
      <c r="JXE98" s="887"/>
      <c r="JXF98" s="885"/>
      <c r="JXG98" s="886"/>
      <c r="JXH98" s="886"/>
      <c r="JXI98" s="886"/>
      <c r="JXJ98" s="886"/>
      <c r="JXK98" s="886"/>
      <c r="JXL98" s="886"/>
      <c r="JXM98" s="886"/>
      <c r="JXN98" s="887"/>
      <c r="JXO98" s="885"/>
      <c r="JXP98" s="886"/>
      <c r="JXQ98" s="886"/>
      <c r="JXR98" s="886"/>
      <c r="JXS98" s="886"/>
      <c r="JXT98" s="886"/>
      <c r="JXU98" s="886"/>
      <c r="JXV98" s="886"/>
      <c r="JXW98" s="887"/>
      <c r="JXX98" s="885"/>
      <c r="JXY98" s="886"/>
      <c r="JXZ98" s="886"/>
      <c r="JYA98" s="886"/>
      <c r="JYB98" s="886"/>
      <c r="JYC98" s="886"/>
      <c r="JYD98" s="886"/>
      <c r="JYE98" s="886"/>
      <c r="JYF98" s="887"/>
      <c r="JYG98" s="885"/>
      <c r="JYH98" s="886"/>
      <c r="JYI98" s="886"/>
      <c r="JYJ98" s="886"/>
      <c r="JYK98" s="886"/>
      <c r="JYL98" s="886"/>
      <c r="JYM98" s="886"/>
      <c r="JYN98" s="886"/>
      <c r="JYO98" s="887"/>
      <c r="JYP98" s="885"/>
      <c r="JYQ98" s="886"/>
      <c r="JYR98" s="886"/>
      <c r="JYS98" s="886"/>
      <c r="JYT98" s="886"/>
      <c r="JYU98" s="886"/>
      <c r="JYV98" s="886"/>
      <c r="JYW98" s="886"/>
      <c r="JYX98" s="887"/>
      <c r="JYY98" s="885"/>
      <c r="JYZ98" s="886"/>
      <c r="JZA98" s="886"/>
      <c r="JZB98" s="886"/>
      <c r="JZC98" s="886"/>
      <c r="JZD98" s="886"/>
      <c r="JZE98" s="886"/>
      <c r="JZF98" s="886"/>
      <c r="JZG98" s="887"/>
      <c r="JZH98" s="885"/>
      <c r="JZI98" s="886"/>
      <c r="JZJ98" s="886"/>
      <c r="JZK98" s="886"/>
      <c r="JZL98" s="886"/>
      <c r="JZM98" s="886"/>
      <c r="JZN98" s="886"/>
      <c r="JZO98" s="886"/>
      <c r="JZP98" s="887"/>
      <c r="JZQ98" s="885"/>
      <c r="JZR98" s="886"/>
      <c r="JZS98" s="886"/>
      <c r="JZT98" s="886"/>
      <c r="JZU98" s="886"/>
      <c r="JZV98" s="886"/>
      <c r="JZW98" s="886"/>
      <c r="JZX98" s="886"/>
      <c r="JZY98" s="887"/>
      <c r="JZZ98" s="885"/>
      <c r="KAA98" s="886"/>
      <c r="KAB98" s="886"/>
      <c r="KAC98" s="886"/>
      <c r="KAD98" s="886"/>
      <c r="KAE98" s="886"/>
      <c r="KAF98" s="886"/>
      <c r="KAG98" s="886"/>
      <c r="KAH98" s="887"/>
      <c r="KAI98" s="885"/>
      <c r="KAJ98" s="886"/>
      <c r="KAK98" s="886"/>
      <c r="KAL98" s="886"/>
      <c r="KAM98" s="886"/>
      <c r="KAN98" s="886"/>
      <c r="KAO98" s="886"/>
      <c r="KAP98" s="886"/>
      <c r="KAQ98" s="887"/>
      <c r="KAR98" s="885"/>
      <c r="KAS98" s="886"/>
      <c r="KAT98" s="886"/>
      <c r="KAU98" s="886"/>
      <c r="KAV98" s="886"/>
      <c r="KAW98" s="886"/>
      <c r="KAX98" s="886"/>
      <c r="KAY98" s="886"/>
      <c r="KAZ98" s="887"/>
      <c r="KBA98" s="885"/>
      <c r="KBB98" s="886"/>
      <c r="KBC98" s="886"/>
      <c r="KBD98" s="886"/>
      <c r="KBE98" s="886"/>
      <c r="KBF98" s="886"/>
      <c r="KBG98" s="886"/>
      <c r="KBH98" s="886"/>
      <c r="KBI98" s="887"/>
      <c r="KBJ98" s="885"/>
      <c r="KBK98" s="886"/>
      <c r="KBL98" s="886"/>
      <c r="KBM98" s="886"/>
      <c r="KBN98" s="886"/>
      <c r="KBO98" s="886"/>
      <c r="KBP98" s="886"/>
      <c r="KBQ98" s="886"/>
      <c r="KBR98" s="887"/>
      <c r="KBS98" s="885"/>
      <c r="KBT98" s="886"/>
      <c r="KBU98" s="886"/>
      <c r="KBV98" s="886"/>
      <c r="KBW98" s="886"/>
      <c r="KBX98" s="886"/>
      <c r="KBY98" s="886"/>
      <c r="KBZ98" s="886"/>
      <c r="KCA98" s="887"/>
      <c r="KCB98" s="885"/>
      <c r="KCC98" s="886"/>
      <c r="KCD98" s="886"/>
      <c r="KCE98" s="886"/>
      <c r="KCF98" s="886"/>
      <c r="KCG98" s="886"/>
      <c r="KCH98" s="886"/>
      <c r="KCI98" s="886"/>
      <c r="KCJ98" s="887"/>
      <c r="KCK98" s="885"/>
      <c r="KCL98" s="886"/>
      <c r="KCM98" s="886"/>
      <c r="KCN98" s="886"/>
      <c r="KCO98" s="886"/>
      <c r="KCP98" s="886"/>
      <c r="KCQ98" s="886"/>
      <c r="KCR98" s="886"/>
      <c r="KCS98" s="887"/>
      <c r="KCT98" s="885"/>
      <c r="KCU98" s="886"/>
      <c r="KCV98" s="886"/>
      <c r="KCW98" s="886"/>
      <c r="KCX98" s="886"/>
      <c r="KCY98" s="886"/>
      <c r="KCZ98" s="886"/>
      <c r="KDA98" s="886"/>
      <c r="KDB98" s="887"/>
      <c r="KDC98" s="885"/>
      <c r="KDD98" s="886"/>
      <c r="KDE98" s="886"/>
      <c r="KDF98" s="886"/>
      <c r="KDG98" s="886"/>
      <c r="KDH98" s="886"/>
      <c r="KDI98" s="886"/>
      <c r="KDJ98" s="886"/>
      <c r="KDK98" s="887"/>
      <c r="KDL98" s="885"/>
      <c r="KDM98" s="886"/>
      <c r="KDN98" s="886"/>
      <c r="KDO98" s="886"/>
      <c r="KDP98" s="886"/>
      <c r="KDQ98" s="886"/>
      <c r="KDR98" s="886"/>
      <c r="KDS98" s="886"/>
      <c r="KDT98" s="887"/>
      <c r="KDU98" s="885"/>
      <c r="KDV98" s="886"/>
      <c r="KDW98" s="886"/>
      <c r="KDX98" s="886"/>
      <c r="KDY98" s="886"/>
      <c r="KDZ98" s="886"/>
      <c r="KEA98" s="886"/>
      <c r="KEB98" s="886"/>
      <c r="KEC98" s="887"/>
      <c r="KED98" s="885"/>
      <c r="KEE98" s="886"/>
      <c r="KEF98" s="886"/>
      <c r="KEG98" s="886"/>
      <c r="KEH98" s="886"/>
      <c r="KEI98" s="886"/>
      <c r="KEJ98" s="886"/>
      <c r="KEK98" s="886"/>
      <c r="KEL98" s="887"/>
      <c r="KEM98" s="885"/>
      <c r="KEN98" s="886"/>
      <c r="KEO98" s="886"/>
      <c r="KEP98" s="886"/>
      <c r="KEQ98" s="886"/>
      <c r="KER98" s="886"/>
      <c r="KES98" s="886"/>
      <c r="KET98" s="886"/>
      <c r="KEU98" s="887"/>
      <c r="KEV98" s="885"/>
      <c r="KEW98" s="886"/>
      <c r="KEX98" s="886"/>
      <c r="KEY98" s="886"/>
      <c r="KEZ98" s="886"/>
      <c r="KFA98" s="886"/>
      <c r="KFB98" s="886"/>
      <c r="KFC98" s="886"/>
      <c r="KFD98" s="887"/>
      <c r="KFE98" s="885"/>
      <c r="KFF98" s="886"/>
      <c r="KFG98" s="886"/>
      <c r="KFH98" s="886"/>
      <c r="KFI98" s="886"/>
      <c r="KFJ98" s="886"/>
      <c r="KFK98" s="886"/>
      <c r="KFL98" s="886"/>
      <c r="KFM98" s="887"/>
      <c r="KFN98" s="885"/>
      <c r="KFO98" s="886"/>
      <c r="KFP98" s="886"/>
      <c r="KFQ98" s="886"/>
      <c r="KFR98" s="886"/>
      <c r="KFS98" s="886"/>
      <c r="KFT98" s="886"/>
      <c r="KFU98" s="886"/>
      <c r="KFV98" s="887"/>
      <c r="KFW98" s="885"/>
      <c r="KFX98" s="886"/>
      <c r="KFY98" s="886"/>
      <c r="KFZ98" s="886"/>
      <c r="KGA98" s="886"/>
      <c r="KGB98" s="886"/>
      <c r="KGC98" s="886"/>
      <c r="KGD98" s="886"/>
      <c r="KGE98" s="887"/>
      <c r="KGF98" s="885"/>
      <c r="KGG98" s="886"/>
      <c r="KGH98" s="886"/>
      <c r="KGI98" s="886"/>
      <c r="KGJ98" s="886"/>
      <c r="KGK98" s="886"/>
      <c r="KGL98" s="886"/>
      <c r="KGM98" s="886"/>
      <c r="KGN98" s="887"/>
      <c r="KGO98" s="885"/>
      <c r="KGP98" s="886"/>
      <c r="KGQ98" s="886"/>
      <c r="KGR98" s="886"/>
      <c r="KGS98" s="886"/>
      <c r="KGT98" s="886"/>
      <c r="KGU98" s="886"/>
      <c r="KGV98" s="886"/>
      <c r="KGW98" s="887"/>
      <c r="KGX98" s="885"/>
      <c r="KGY98" s="886"/>
      <c r="KGZ98" s="886"/>
      <c r="KHA98" s="886"/>
      <c r="KHB98" s="886"/>
      <c r="KHC98" s="886"/>
      <c r="KHD98" s="886"/>
      <c r="KHE98" s="886"/>
      <c r="KHF98" s="887"/>
      <c r="KHG98" s="885"/>
      <c r="KHH98" s="886"/>
      <c r="KHI98" s="886"/>
      <c r="KHJ98" s="886"/>
      <c r="KHK98" s="886"/>
      <c r="KHL98" s="886"/>
      <c r="KHM98" s="886"/>
      <c r="KHN98" s="886"/>
      <c r="KHO98" s="887"/>
      <c r="KHP98" s="885"/>
      <c r="KHQ98" s="886"/>
      <c r="KHR98" s="886"/>
      <c r="KHS98" s="886"/>
      <c r="KHT98" s="886"/>
      <c r="KHU98" s="886"/>
      <c r="KHV98" s="886"/>
      <c r="KHW98" s="886"/>
      <c r="KHX98" s="887"/>
      <c r="KHY98" s="885"/>
      <c r="KHZ98" s="886"/>
      <c r="KIA98" s="886"/>
      <c r="KIB98" s="886"/>
      <c r="KIC98" s="886"/>
      <c r="KID98" s="886"/>
      <c r="KIE98" s="886"/>
      <c r="KIF98" s="886"/>
      <c r="KIG98" s="887"/>
      <c r="KIH98" s="885"/>
      <c r="KII98" s="886"/>
      <c r="KIJ98" s="886"/>
      <c r="KIK98" s="886"/>
      <c r="KIL98" s="886"/>
      <c r="KIM98" s="886"/>
      <c r="KIN98" s="886"/>
      <c r="KIO98" s="886"/>
      <c r="KIP98" s="887"/>
      <c r="KIQ98" s="885"/>
      <c r="KIR98" s="886"/>
      <c r="KIS98" s="886"/>
      <c r="KIT98" s="886"/>
      <c r="KIU98" s="886"/>
      <c r="KIV98" s="886"/>
      <c r="KIW98" s="886"/>
      <c r="KIX98" s="886"/>
      <c r="KIY98" s="887"/>
      <c r="KIZ98" s="885"/>
      <c r="KJA98" s="886"/>
      <c r="KJB98" s="886"/>
      <c r="KJC98" s="886"/>
      <c r="KJD98" s="886"/>
      <c r="KJE98" s="886"/>
      <c r="KJF98" s="886"/>
      <c r="KJG98" s="886"/>
      <c r="KJH98" s="887"/>
      <c r="KJI98" s="885"/>
      <c r="KJJ98" s="886"/>
      <c r="KJK98" s="886"/>
      <c r="KJL98" s="886"/>
      <c r="KJM98" s="886"/>
      <c r="KJN98" s="886"/>
      <c r="KJO98" s="886"/>
      <c r="KJP98" s="886"/>
      <c r="KJQ98" s="887"/>
      <c r="KJR98" s="885"/>
      <c r="KJS98" s="886"/>
      <c r="KJT98" s="886"/>
      <c r="KJU98" s="886"/>
      <c r="KJV98" s="886"/>
      <c r="KJW98" s="886"/>
      <c r="KJX98" s="886"/>
      <c r="KJY98" s="886"/>
      <c r="KJZ98" s="887"/>
      <c r="KKA98" s="885"/>
      <c r="KKB98" s="886"/>
      <c r="KKC98" s="886"/>
      <c r="KKD98" s="886"/>
      <c r="KKE98" s="886"/>
      <c r="KKF98" s="886"/>
      <c r="KKG98" s="886"/>
      <c r="KKH98" s="886"/>
      <c r="KKI98" s="887"/>
      <c r="KKJ98" s="885"/>
      <c r="KKK98" s="886"/>
      <c r="KKL98" s="886"/>
      <c r="KKM98" s="886"/>
      <c r="KKN98" s="886"/>
      <c r="KKO98" s="886"/>
      <c r="KKP98" s="886"/>
      <c r="KKQ98" s="886"/>
      <c r="KKR98" s="887"/>
      <c r="KKS98" s="885"/>
      <c r="KKT98" s="886"/>
      <c r="KKU98" s="886"/>
      <c r="KKV98" s="886"/>
      <c r="KKW98" s="886"/>
      <c r="KKX98" s="886"/>
      <c r="KKY98" s="886"/>
      <c r="KKZ98" s="886"/>
      <c r="KLA98" s="887"/>
      <c r="KLB98" s="885"/>
      <c r="KLC98" s="886"/>
      <c r="KLD98" s="886"/>
      <c r="KLE98" s="886"/>
      <c r="KLF98" s="886"/>
      <c r="KLG98" s="886"/>
      <c r="KLH98" s="886"/>
      <c r="KLI98" s="886"/>
      <c r="KLJ98" s="887"/>
      <c r="KLK98" s="885"/>
      <c r="KLL98" s="886"/>
      <c r="KLM98" s="886"/>
      <c r="KLN98" s="886"/>
      <c r="KLO98" s="886"/>
      <c r="KLP98" s="886"/>
      <c r="KLQ98" s="886"/>
      <c r="KLR98" s="886"/>
      <c r="KLS98" s="887"/>
      <c r="KLT98" s="885"/>
      <c r="KLU98" s="886"/>
      <c r="KLV98" s="886"/>
      <c r="KLW98" s="886"/>
      <c r="KLX98" s="886"/>
      <c r="KLY98" s="886"/>
      <c r="KLZ98" s="886"/>
      <c r="KMA98" s="886"/>
      <c r="KMB98" s="887"/>
      <c r="KMC98" s="885"/>
      <c r="KMD98" s="886"/>
      <c r="KME98" s="886"/>
      <c r="KMF98" s="886"/>
      <c r="KMG98" s="886"/>
      <c r="KMH98" s="886"/>
      <c r="KMI98" s="886"/>
      <c r="KMJ98" s="886"/>
      <c r="KMK98" s="887"/>
      <c r="KML98" s="885"/>
      <c r="KMM98" s="886"/>
      <c r="KMN98" s="886"/>
      <c r="KMO98" s="886"/>
      <c r="KMP98" s="886"/>
      <c r="KMQ98" s="886"/>
      <c r="KMR98" s="886"/>
      <c r="KMS98" s="886"/>
      <c r="KMT98" s="887"/>
      <c r="KMU98" s="885"/>
      <c r="KMV98" s="886"/>
      <c r="KMW98" s="886"/>
      <c r="KMX98" s="886"/>
      <c r="KMY98" s="886"/>
      <c r="KMZ98" s="886"/>
      <c r="KNA98" s="886"/>
      <c r="KNB98" s="886"/>
      <c r="KNC98" s="887"/>
      <c r="KND98" s="885"/>
      <c r="KNE98" s="886"/>
      <c r="KNF98" s="886"/>
      <c r="KNG98" s="886"/>
      <c r="KNH98" s="886"/>
      <c r="KNI98" s="886"/>
      <c r="KNJ98" s="886"/>
      <c r="KNK98" s="886"/>
      <c r="KNL98" s="887"/>
      <c r="KNM98" s="885"/>
      <c r="KNN98" s="886"/>
      <c r="KNO98" s="886"/>
      <c r="KNP98" s="886"/>
      <c r="KNQ98" s="886"/>
      <c r="KNR98" s="886"/>
      <c r="KNS98" s="886"/>
      <c r="KNT98" s="886"/>
      <c r="KNU98" s="887"/>
      <c r="KNV98" s="885"/>
      <c r="KNW98" s="886"/>
      <c r="KNX98" s="886"/>
      <c r="KNY98" s="886"/>
      <c r="KNZ98" s="886"/>
      <c r="KOA98" s="886"/>
      <c r="KOB98" s="886"/>
      <c r="KOC98" s="886"/>
      <c r="KOD98" s="887"/>
      <c r="KOE98" s="885"/>
      <c r="KOF98" s="886"/>
      <c r="KOG98" s="886"/>
      <c r="KOH98" s="886"/>
      <c r="KOI98" s="886"/>
      <c r="KOJ98" s="886"/>
      <c r="KOK98" s="886"/>
      <c r="KOL98" s="886"/>
      <c r="KOM98" s="887"/>
      <c r="KON98" s="885"/>
      <c r="KOO98" s="886"/>
      <c r="KOP98" s="886"/>
      <c r="KOQ98" s="886"/>
      <c r="KOR98" s="886"/>
      <c r="KOS98" s="886"/>
      <c r="KOT98" s="886"/>
      <c r="KOU98" s="886"/>
      <c r="KOV98" s="887"/>
      <c r="KOW98" s="885"/>
      <c r="KOX98" s="886"/>
      <c r="KOY98" s="886"/>
      <c r="KOZ98" s="886"/>
      <c r="KPA98" s="886"/>
      <c r="KPB98" s="886"/>
      <c r="KPC98" s="886"/>
      <c r="KPD98" s="886"/>
      <c r="KPE98" s="887"/>
      <c r="KPF98" s="885"/>
      <c r="KPG98" s="886"/>
      <c r="KPH98" s="886"/>
      <c r="KPI98" s="886"/>
      <c r="KPJ98" s="886"/>
      <c r="KPK98" s="886"/>
      <c r="KPL98" s="886"/>
      <c r="KPM98" s="886"/>
      <c r="KPN98" s="887"/>
      <c r="KPO98" s="885"/>
      <c r="KPP98" s="886"/>
      <c r="KPQ98" s="886"/>
      <c r="KPR98" s="886"/>
      <c r="KPS98" s="886"/>
      <c r="KPT98" s="886"/>
      <c r="KPU98" s="886"/>
      <c r="KPV98" s="886"/>
      <c r="KPW98" s="887"/>
      <c r="KPX98" s="885"/>
      <c r="KPY98" s="886"/>
      <c r="KPZ98" s="886"/>
      <c r="KQA98" s="886"/>
      <c r="KQB98" s="886"/>
      <c r="KQC98" s="886"/>
      <c r="KQD98" s="886"/>
      <c r="KQE98" s="886"/>
      <c r="KQF98" s="887"/>
      <c r="KQG98" s="885"/>
      <c r="KQH98" s="886"/>
      <c r="KQI98" s="886"/>
      <c r="KQJ98" s="886"/>
      <c r="KQK98" s="886"/>
      <c r="KQL98" s="886"/>
      <c r="KQM98" s="886"/>
      <c r="KQN98" s="886"/>
      <c r="KQO98" s="887"/>
      <c r="KQP98" s="885"/>
      <c r="KQQ98" s="886"/>
      <c r="KQR98" s="886"/>
      <c r="KQS98" s="886"/>
      <c r="KQT98" s="886"/>
      <c r="KQU98" s="886"/>
      <c r="KQV98" s="886"/>
      <c r="KQW98" s="886"/>
      <c r="KQX98" s="887"/>
      <c r="KQY98" s="885"/>
      <c r="KQZ98" s="886"/>
      <c r="KRA98" s="886"/>
      <c r="KRB98" s="886"/>
      <c r="KRC98" s="886"/>
      <c r="KRD98" s="886"/>
      <c r="KRE98" s="886"/>
      <c r="KRF98" s="886"/>
      <c r="KRG98" s="887"/>
      <c r="KRH98" s="885"/>
      <c r="KRI98" s="886"/>
      <c r="KRJ98" s="886"/>
      <c r="KRK98" s="886"/>
      <c r="KRL98" s="886"/>
      <c r="KRM98" s="886"/>
      <c r="KRN98" s="886"/>
      <c r="KRO98" s="886"/>
      <c r="KRP98" s="887"/>
      <c r="KRQ98" s="885"/>
      <c r="KRR98" s="886"/>
      <c r="KRS98" s="886"/>
      <c r="KRT98" s="886"/>
      <c r="KRU98" s="886"/>
      <c r="KRV98" s="886"/>
      <c r="KRW98" s="886"/>
      <c r="KRX98" s="886"/>
      <c r="KRY98" s="887"/>
      <c r="KRZ98" s="885"/>
      <c r="KSA98" s="886"/>
      <c r="KSB98" s="886"/>
      <c r="KSC98" s="886"/>
      <c r="KSD98" s="886"/>
      <c r="KSE98" s="886"/>
      <c r="KSF98" s="886"/>
      <c r="KSG98" s="886"/>
      <c r="KSH98" s="887"/>
      <c r="KSI98" s="885"/>
      <c r="KSJ98" s="886"/>
      <c r="KSK98" s="886"/>
      <c r="KSL98" s="886"/>
      <c r="KSM98" s="886"/>
      <c r="KSN98" s="886"/>
      <c r="KSO98" s="886"/>
      <c r="KSP98" s="886"/>
      <c r="KSQ98" s="887"/>
      <c r="KSR98" s="885"/>
      <c r="KSS98" s="886"/>
      <c r="KST98" s="886"/>
      <c r="KSU98" s="886"/>
      <c r="KSV98" s="886"/>
      <c r="KSW98" s="886"/>
      <c r="KSX98" s="886"/>
      <c r="KSY98" s="886"/>
      <c r="KSZ98" s="887"/>
      <c r="KTA98" s="885"/>
      <c r="KTB98" s="886"/>
      <c r="KTC98" s="886"/>
      <c r="KTD98" s="886"/>
      <c r="KTE98" s="886"/>
      <c r="KTF98" s="886"/>
      <c r="KTG98" s="886"/>
      <c r="KTH98" s="886"/>
      <c r="KTI98" s="887"/>
      <c r="KTJ98" s="885"/>
      <c r="KTK98" s="886"/>
      <c r="KTL98" s="886"/>
      <c r="KTM98" s="886"/>
      <c r="KTN98" s="886"/>
      <c r="KTO98" s="886"/>
      <c r="KTP98" s="886"/>
      <c r="KTQ98" s="886"/>
      <c r="KTR98" s="887"/>
      <c r="KTS98" s="885"/>
      <c r="KTT98" s="886"/>
      <c r="KTU98" s="886"/>
      <c r="KTV98" s="886"/>
      <c r="KTW98" s="886"/>
      <c r="KTX98" s="886"/>
      <c r="KTY98" s="886"/>
      <c r="KTZ98" s="886"/>
      <c r="KUA98" s="887"/>
      <c r="KUB98" s="885"/>
      <c r="KUC98" s="886"/>
      <c r="KUD98" s="886"/>
      <c r="KUE98" s="886"/>
      <c r="KUF98" s="886"/>
      <c r="KUG98" s="886"/>
      <c r="KUH98" s="886"/>
      <c r="KUI98" s="886"/>
      <c r="KUJ98" s="887"/>
      <c r="KUK98" s="885"/>
      <c r="KUL98" s="886"/>
      <c r="KUM98" s="886"/>
      <c r="KUN98" s="886"/>
      <c r="KUO98" s="886"/>
      <c r="KUP98" s="886"/>
      <c r="KUQ98" s="886"/>
      <c r="KUR98" s="886"/>
      <c r="KUS98" s="887"/>
      <c r="KUT98" s="885"/>
      <c r="KUU98" s="886"/>
      <c r="KUV98" s="886"/>
      <c r="KUW98" s="886"/>
      <c r="KUX98" s="886"/>
      <c r="KUY98" s="886"/>
      <c r="KUZ98" s="886"/>
      <c r="KVA98" s="886"/>
      <c r="KVB98" s="887"/>
      <c r="KVC98" s="885"/>
      <c r="KVD98" s="886"/>
      <c r="KVE98" s="886"/>
      <c r="KVF98" s="886"/>
      <c r="KVG98" s="886"/>
      <c r="KVH98" s="886"/>
      <c r="KVI98" s="886"/>
      <c r="KVJ98" s="886"/>
      <c r="KVK98" s="887"/>
      <c r="KVL98" s="885"/>
      <c r="KVM98" s="886"/>
      <c r="KVN98" s="886"/>
      <c r="KVO98" s="886"/>
      <c r="KVP98" s="886"/>
      <c r="KVQ98" s="886"/>
      <c r="KVR98" s="886"/>
      <c r="KVS98" s="886"/>
      <c r="KVT98" s="887"/>
      <c r="KVU98" s="885"/>
      <c r="KVV98" s="886"/>
      <c r="KVW98" s="886"/>
      <c r="KVX98" s="886"/>
      <c r="KVY98" s="886"/>
      <c r="KVZ98" s="886"/>
      <c r="KWA98" s="886"/>
      <c r="KWB98" s="886"/>
      <c r="KWC98" s="887"/>
      <c r="KWD98" s="885"/>
      <c r="KWE98" s="886"/>
      <c r="KWF98" s="886"/>
      <c r="KWG98" s="886"/>
      <c r="KWH98" s="886"/>
      <c r="KWI98" s="886"/>
      <c r="KWJ98" s="886"/>
      <c r="KWK98" s="886"/>
      <c r="KWL98" s="887"/>
      <c r="KWM98" s="885"/>
      <c r="KWN98" s="886"/>
      <c r="KWO98" s="886"/>
      <c r="KWP98" s="886"/>
      <c r="KWQ98" s="886"/>
      <c r="KWR98" s="886"/>
      <c r="KWS98" s="886"/>
      <c r="KWT98" s="886"/>
      <c r="KWU98" s="887"/>
      <c r="KWV98" s="885"/>
      <c r="KWW98" s="886"/>
      <c r="KWX98" s="886"/>
      <c r="KWY98" s="886"/>
      <c r="KWZ98" s="886"/>
      <c r="KXA98" s="886"/>
      <c r="KXB98" s="886"/>
      <c r="KXC98" s="886"/>
      <c r="KXD98" s="887"/>
      <c r="KXE98" s="885"/>
      <c r="KXF98" s="886"/>
      <c r="KXG98" s="886"/>
      <c r="KXH98" s="886"/>
      <c r="KXI98" s="886"/>
      <c r="KXJ98" s="886"/>
      <c r="KXK98" s="886"/>
      <c r="KXL98" s="886"/>
      <c r="KXM98" s="887"/>
      <c r="KXN98" s="885"/>
      <c r="KXO98" s="886"/>
      <c r="KXP98" s="886"/>
      <c r="KXQ98" s="886"/>
      <c r="KXR98" s="886"/>
      <c r="KXS98" s="886"/>
      <c r="KXT98" s="886"/>
      <c r="KXU98" s="886"/>
      <c r="KXV98" s="887"/>
      <c r="KXW98" s="885"/>
      <c r="KXX98" s="886"/>
      <c r="KXY98" s="886"/>
      <c r="KXZ98" s="886"/>
      <c r="KYA98" s="886"/>
      <c r="KYB98" s="886"/>
      <c r="KYC98" s="886"/>
      <c r="KYD98" s="886"/>
      <c r="KYE98" s="887"/>
      <c r="KYF98" s="885"/>
      <c r="KYG98" s="886"/>
      <c r="KYH98" s="886"/>
      <c r="KYI98" s="886"/>
      <c r="KYJ98" s="886"/>
      <c r="KYK98" s="886"/>
      <c r="KYL98" s="886"/>
      <c r="KYM98" s="886"/>
      <c r="KYN98" s="887"/>
      <c r="KYO98" s="885"/>
      <c r="KYP98" s="886"/>
      <c r="KYQ98" s="886"/>
      <c r="KYR98" s="886"/>
      <c r="KYS98" s="886"/>
      <c r="KYT98" s="886"/>
      <c r="KYU98" s="886"/>
      <c r="KYV98" s="886"/>
      <c r="KYW98" s="887"/>
      <c r="KYX98" s="885"/>
      <c r="KYY98" s="886"/>
      <c r="KYZ98" s="886"/>
      <c r="KZA98" s="886"/>
      <c r="KZB98" s="886"/>
      <c r="KZC98" s="886"/>
      <c r="KZD98" s="886"/>
      <c r="KZE98" s="886"/>
      <c r="KZF98" s="887"/>
      <c r="KZG98" s="885"/>
      <c r="KZH98" s="886"/>
      <c r="KZI98" s="886"/>
      <c r="KZJ98" s="886"/>
      <c r="KZK98" s="886"/>
      <c r="KZL98" s="886"/>
      <c r="KZM98" s="886"/>
      <c r="KZN98" s="886"/>
      <c r="KZO98" s="887"/>
      <c r="KZP98" s="885"/>
      <c r="KZQ98" s="886"/>
      <c r="KZR98" s="886"/>
      <c r="KZS98" s="886"/>
      <c r="KZT98" s="886"/>
      <c r="KZU98" s="886"/>
      <c r="KZV98" s="886"/>
      <c r="KZW98" s="886"/>
      <c r="KZX98" s="887"/>
      <c r="KZY98" s="885"/>
      <c r="KZZ98" s="886"/>
      <c r="LAA98" s="886"/>
      <c r="LAB98" s="886"/>
      <c r="LAC98" s="886"/>
      <c r="LAD98" s="886"/>
      <c r="LAE98" s="886"/>
      <c r="LAF98" s="886"/>
      <c r="LAG98" s="887"/>
      <c r="LAH98" s="885"/>
      <c r="LAI98" s="886"/>
      <c r="LAJ98" s="886"/>
      <c r="LAK98" s="886"/>
      <c r="LAL98" s="886"/>
      <c r="LAM98" s="886"/>
      <c r="LAN98" s="886"/>
      <c r="LAO98" s="886"/>
      <c r="LAP98" s="887"/>
      <c r="LAQ98" s="885"/>
      <c r="LAR98" s="886"/>
      <c r="LAS98" s="886"/>
      <c r="LAT98" s="886"/>
      <c r="LAU98" s="886"/>
      <c r="LAV98" s="886"/>
      <c r="LAW98" s="886"/>
      <c r="LAX98" s="886"/>
      <c r="LAY98" s="887"/>
      <c r="LAZ98" s="885"/>
      <c r="LBA98" s="886"/>
      <c r="LBB98" s="886"/>
      <c r="LBC98" s="886"/>
      <c r="LBD98" s="886"/>
      <c r="LBE98" s="886"/>
      <c r="LBF98" s="886"/>
      <c r="LBG98" s="886"/>
      <c r="LBH98" s="887"/>
      <c r="LBI98" s="885"/>
      <c r="LBJ98" s="886"/>
      <c r="LBK98" s="886"/>
      <c r="LBL98" s="886"/>
      <c r="LBM98" s="886"/>
      <c r="LBN98" s="886"/>
      <c r="LBO98" s="886"/>
      <c r="LBP98" s="886"/>
      <c r="LBQ98" s="887"/>
      <c r="LBR98" s="885"/>
      <c r="LBS98" s="886"/>
      <c r="LBT98" s="886"/>
      <c r="LBU98" s="886"/>
      <c r="LBV98" s="886"/>
      <c r="LBW98" s="886"/>
      <c r="LBX98" s="886"/>
      <c r="LBY98" s="886"/>
      <c r="LBZ98" s="887"/>
      <c r="LCA98" s="885"/>
      <c r="LCB98" s="886"/>
      <c r="LCC98" s="886"/>
      <c r="LCD98" s="886"/>
      <c r="LCE98" s="886"/>
      <c r="LCF98" s="886"/>
      <c r="LCG98" s="886"/>
      <c r="LCH98" s="886"/>
      <c r="LCI98" s="887"/>
      <c r="LCJ98" s="885"/>
      <c r="LCK98" s="886"/>
      <c r="LCL98" s="886"/>
      <c r="LCM98" s="886"/>
      <c r="LCN98" s="886"/>
      <c r="LCO98" s="886"/>
      <c r="LCP98" s="886"/>
      <c r="LCQ98" s="886"/>
      <c r="LCR98" s="887"/>
      <c r="LCS98" s="885"/>
      <c r="LCT98" s="886"/>
      <c r="LCU98" s="886"/>
      <c r="LCV98" s="886"/>
      <c r="LCW98" s="886"/>
      <c r="LCX98" s="886"/>
      <c r="LCY98" s="886"/>
      <c r="LCZ98" s="886"/>
      <c r="LDA98" s="887"/>
      <c r="LDB98" s="885"/>
      <c r="LDC98" s="886"/>
      <c r="LDD98" s="886"/>
      <c r="LDE98" s="886"/>
      <c r="LDF98" s="886"/>
      <c r="LDG98" s="886"/>
      <c r="LDH98" s="886"/>
      <c r="LDI98" s="886"/>
      <c r="LDJ98" s="887"/>
      <c r="LDK98" s="885"/>
      <c r="LDL98" s="886"/>
      <c r="LDM98" s="886"/>
      <c r="LDN98" s="886"/>
      <c r="LDO98" s="886"/>
      <c r="LDP98" s="886"/>
      <c r="LDQ98" s="886"/>
      <c r="LDR98" s="886"/>
      <c r="LDS98" s="887"/>
      <c r="LDT98" s="885"/>
      <c r="LDU98" s="886"/>
      <c r="LDV98" s="886"/>
      <c r="LDW98" s="886"/>
      <c r="LDX98" s="886"/>
      <c r="LDY98" s="886"/>
      <c r="LDZ98" s="886"/>
      <c r="LEA98" s="886"/>
      <c r="LEB98" s="887"/>
      <c r="LEC98" s="885"/>
      <c r="LED98" s="886"/>
      <c r="LEE98" s="886"/>
      <c r="LEF98" s="886"/>
      <c r="LEG98" s="886"/>
      <c r="LEH98" s="886"/>
      <c r="LEI98" s="886"/>
      <c r="LEJ98" s="886"/>
      <c r="LEK98" s="887"/>
      <c r="LEL98" s="885"/>
      <c r="LEM98" s="886"/>
      <c r="LEN98" s="886"/>
      <c r="LEO98" s="886"/>
      <c r="LEP98" s="886"/>
      <c r="LEQ98" s="886"/>
      <c r="LER98" s="886"/>
      <c r="LES98" s="886"/>
      <c r="LET98" s="887"/>
      <c r="LEU98" s="885"/>
      <c r="LEV98" s="886"/>
      <c r="LEW98" s="886"/>
      <c r="LEX98" s="886"/>
      <c r="LEY98" s="886"/>
      <c r="LEZ98" s="886"/>
      <c r="LFA98" s="886"/>
      <c r="LFB98" s="886"/>
      <c r="LFC98" s="887"/>
      <c r="LFD98" s="885"/>
      <c r="LFE98" s="886"/>
      <c r="LFF98" s="886"/>
      <c r="LFG98" s="886"/>
      <c r="LFH98" s="886"/>
      <c r="LFI98" s="886"/>
      <c r="LFJ98" s="886"/>
      <c r="LFK98" s="886"/>
      <c r="LFL98" s="887"/>
      <c r="LFM98" s="885"/>
      <c r="LFN98" s="886"/>
      <c r="LFO98" s="886"/>
      <c r="LFP98" s="886"/>
      <c r="LFQ98" s="886"/>
      <c r="LFR98" s="886"/>
      <c r="LFS98" s="886"/>
      <c r="LFT98" s="886"/>
      <c r="LFU98" s="887"/>
      <c r="LFV98" s="885"/>
      <c r="LFW98" s="886"/>
      <c r="LFX98" s="886"/>
      <c r="LFY98" s="886"/>
      <c r="LFZ98" s="886"/>
      <c r="LGA98" s="886"/>
      <c r="LGB98" s="886"/>
      <c r="LGC98" s="886"/>
      <c r="LGD98" s="887"/>
      <c r="LGE98" s="885"/>
      <c r="LGF98" s="886"/>
      <c r="LGG98" s="886"/>
      <c r="LGH98" s="886"/>
      <c r="LGI98" s="886"/>
      <c r="LGJ98" s="886"/>
      <c r="LGK98" s="886"/>
      <c r="LGL98" s="886"/>
      <c r="LGM98" s="887"/>
      <c r="LGN98" s="885"/>
      <c r="LGO98" s="886"/>
      <c r="LGP98" s="886"/>
      <c r="LGQ98" s="886"/>
      <c r="LGR98" s="886"/>
      <c r="LGS98" s="886"/>
      <c r="LGT98" s="886"/>
      <c r="LGU98" s="886"/>
      <c r="LGV98" s="887"/>
      <c r="LGW98" s="885"/>
      <c r="LGX98" s="886"/>
      <c r="LGY98" s="886"/>
      <c r="LGZ98" s="886"/>
      <c r="LHA98" s="886"/>
      <c r="LHB98" s="886"/>
      <c r="LHC98" s="886"/>
      <c r="LHD98" s="886"/>
      <c r="LHE98" s="887"/>
      <c r="LHF98" s="885"/>
      <c r="LHG98" s="886"/>
      <c r="LHH98" s="886"/>
      <c r="LHI98" s="886"/>
      <c r="LHJ98" s="886"/>
      <c r="LHK98" s="886"/>
      <c r="LHL98" s="886"/>
      <c r="LHM98" s="886"/>
      <c r="LHN98" s="887"/>
      <c r="LHO98" s="885"/>
      <c r="LHP98" s="886"/>
      <c r="LHQ98" s="886"/>
      <c r="LHR98" s="886"/>
      <c r="LHS98" s="886"/>
      <c r="LHT98" s="886"/>
      <c r="LHU98" s="886"/>
      <c r="LHV98" s="886"/>
      <c r="LHW98" s="887"/>
      <c r="LHX98" s="885"/>
      <c r="LHY98" s="886"/>
      <c r="LHZ98" s="886"/>
      <c r="LIA98" s="886"/>
      <c r="LIB98" s="886"/>
      <c r="LIC98" s="886"/>
      <c r="LID98" s="886"/>
      <c r="LIE98" s="886"/>
      <c r="LIF98" s="887"/>
      <c r="LIG98" s="885"/>
      <c r="LIH98" s="886"/>
      <c r="LII98" s="886"/>
      <c r="LIJ98" s="886"/>
      <c r="LIK98" s="886"/>
      <c r="LIL98" s="886"/>
      <c r="LIM98" s="886"/>
      <c r="LIN98" s="886"/>
      <c r="LIO98" s="887"/>
      <c r="LIP98" s="885"/>
      <c r="LIQ98" s="886"/>
      <c r="LIR98" s="886"/>
      <c r="LIS98" s="886"/>
      <c r="LIT98" s="886"/>
      <c r="LIU98" s="886"/>
      <c r="LIV98" s="886"/>
      <c r="LIW98" s="886"/>
      <c r="LIX98" s="887"/>
      <c r="LIY98" s="885"/>
      <c r="LIZ98" s="886"/>
      <c r="LJA98" s="886"/>
      <c r="LJB98" s="886"/>
      <c r="LJC98" s="886"/>
      <c r="LJD98" s="886"/>
      <c r="LJE98" s="886"/>
      <c r="LJF98" s="886"/>
      <c r="LJG98" s="887"/>
      <c r="LJH98" s="885"/>
      <c r="LJI98" s="886"/>
      <c r="LJJ98" s="886"/>
      <c r="LJK98" s="886"/>
      <c r="LJL98" s="886"/>
      <c r="LJM98" s="886"/>
      <c r="LJN98" s="886"/>
      <c r="LJO98" s="886"/>
      <c r="LJP98" s="887"/>
      <c r="LJQ98" s="885"/>
      <c r="LJR98" s="886"/>
      <c r="LJS98" s="886"/>
      <c r="LJT98" s="886"/>
      <c r="LJU98" s="886"/>
      <c r="LJV98" s="886"/>
      <c r="LJW98" s="886"/>
      <c r="LJX98" s="886"/>
      <c r="LJY98" s="887"/>
      <c r="LJZ98" s="885"/>
      <c r="LKA98" s="886"/>
      <c r="LKB98" s="886"/>
      <c r="LKC98" s="886"/>
      <c r="LKD98" s="886"/>
      <c r="LKE98" s="886"/>
      <c r="LKF98" s="886"/>
      <c r="LKG98" s="886"/>
      <c r="LKH98" s="887"/>
      <c r="LKI98" s="885"/>
      <c r="LKJ98" s="886"/>
      <c r="LKK98" s="886"/>
      <c r="LKL98" s="886"/>
      <c r="LKM98" s="886"/>
      <c r="LKN98" s="886"/>
      <c r="LKO98" s="886"/>
      <c r="LKP98" s="886"/>
      <c r="LKQ98" s="887"/>
      <c r="LKR98" s="885"/>
      <c r="LKS98" s="886"/>
      <c r="LKT98" s="886"/>
      <c r="LKU98" s="886"/>
      <c r="LKV98" s="886"/>
      <c r="LKW98" s="886"/>
      <c r="LKX98" s="886"/>
      <c r="LKY98" s="886"/>
      <c r="LKZ98" s="887"/>
      <c r="LLA98" s="885"/>
      <c r="LLB98" s="886"/>
      <c r="LLC98" s="886"/>
      <c r="LLD98" s="886"/>
      <c r="LLE98" s="886"/>
      <c r="LLF98" s="886"/>
      <c r="LLG98" s="886"/>
      <c r="LLH98" s="886"/>
      <c r="LLI98" s="887"/>
      <c r="LLJ98" s="885"/>
      <c r="LLK98" s="886"/>
      <c r="LLL98" s="886"/>
      <c r="LLM98" s="886"/>
      <c r="LLN98" s="886"/>
      <c r="LLO98" s="886"/>
      <c r="LLP98" s="886"/>
      <c r="LLQ98" s="886"/>
      <c r="LLR98" s="887"/>
      <c r="LLS98" s="885"/>
      <c r="LLT98" s="886"/>
      <c r="LLU98" s="886"/>
      <c r="LLV98" s="886"/>
      <c r="LLW98" s="886"/>
      <c r="LLX98" s="886"/>
      <c r="LLY98" s="886"/>
      <c r="LLZ98" s="886"/>
      <c r="LMA98" s="887"/>
      <c r="LMB98" s="885"/>
      <c r="LMC98" s="886"/>
      <c r="LMD98" s="886"/>
      <c r="LME98" s="886"/>
      <c r="LMF98" s="886"/>
      <c r="LMG98" s="886"/>
      <c r="LMH98" s="886"/>
      <c r="LMI98" s="886"/>
      <c r="LMJ98" s="887"/>
      <c r="LMK98" s="885"/>
      <c r="LML98" s="886"/>
      <c r="LMM98" s="886"/>
      <c r="LMN98" s="886"/>
      <c r="LMO98" s="886"/>
      <c r="LMP98" s="886"/>
      <c r="LMQ98" s="886"/>
      <c r="LMR98" s="886"/>
      <c r="LMS98" s="887"/>
      <c r="LMT98" s="885"/>
      <c r="LMU98" s="886"/>
      <c r="LMV98" s="886"/>
      <c r="LMW98" s="886"/>
      <c r="LMX98" s="886"/>
      <c r="LMY98" s="886"/>
      <c r="LMZ98" s="886"/>
      <c r="LNA98" s="886"/>
      <c r="LNB98" s="887"/>
      <c r="LNC98" s="885"/>
      <c r="LND98" s="886"/>
      <c r="LNE98" s="886"/>
      <c r="LNF98" s="886"/>
      <c r="LNG98" s="886"/>
      <c r="LNH98" s="886"/>
      <c r="LNI98" s="886"/>
      <c r="LNJ98" s="886"/>
      <c r="LNK98" s="887"/>
      <c r="LNL98" s="885"/>
      <c r="LNM98" s="886"/>
      <c r="LNN98" s="886"/>
      <c r="LNO98" s="886"/>
      <c r="LNP98" s="886"/>
      <c r="LNQ98" s="886"/>
      <c r="LNR98" s="886"/>
      <c r="LNS98" s="886"/>
      <c r="LNT98" s="887"/>
      <c r="LNU98" s="885"/>
      <c r="LNV98" s="886"/>
      <c r="LNW98" s="886"/>
      <c r="LNX98" s="886"/>
      <c r="LNY98" s="886"/>
      <c r="LNZ98" s="886"/>
      <c r="LOA98" s="886"/>
      <c r="LOB98" s="886"/>
      <c r="LOC98" s="887"/>
      <c r="LOD98" s="885"/>
      <c r="LOE98" s="886"/>
      <c r="LOF98" s="886"/>
      <c r="LOG98" s="886"/>
      <c r="LOH98" s="886"/>
      <c r="LOI98" s="886"/>
      <c r="LOJ98" s="886"/>
      <c r="LOK98" s="886"/>
      <c r="LOL98" s="887"/>
      <c r="LOM98" s="885"/>
      <c r="LON98" s="886"/>
      <c r="LOO98" s="886"/>
      <c r="LOP98" s="886"/>
      <c r="LOQ98" s="886"/>
      <c r="LOR98" s="886"/>
      <c r="LOS98" s="886"/>
      <c r="LOT98" s="886"/>
      <c r="LOU98" s="887"/>
      <c r="LOV98" s="885"/>
      <c r="LOW98" s="886"/>
      <c r="LOX98" s="886"/>
      <c r="LOY98" s="886"/>
      <c r="LOZ98" s="886"/>
      <c r="LPA98" s="886"/>
      <c r="LPB98" s="886"/>
      <c r="LPC98" s="886"/>
      <c r="LPD98" s="887"/>
      <c r="LPE98" s="885"/>
      <c r="LPF98" s="886"/>
      <c r="LPG98" s="886"/>
      <c r="LPH98" s="886"/>
      <c r="LPI98" s="886"/>
      <c r="LPJ98" s="886"/>
      <c r="LPK98" s="886"/>
      <c r="LPL98" s="886"/>
      <c r="LPM98" s="887"/>
      <c r="LPN98" s="885"/>
      <c r="LPO98" s="886"/>
      <c r="LPP98" s="886"/>
      <c r="LPQ98" s="886"/>
      <c r="LPR98" s="886"/>
      <c r="LPS98" s="886"/>
      <c r="LPT98" s="886"/>
      <c r="LPU98" s="886"/>
      <c r="LPV98" s="887"/>
      <c r="LPW98" s="885"/>
      <c r="LPX98" s="886"/>
      <c r="LPY98" s="886"/>
      <c r="LPZ98" s="886"/>
      <c r="LQA98" s="886"/>
      <c r="LQB98" s="886"/>
      <c r="LQC98" s="886"/>
      <c r="LQD98" s="886"/>
      <c r="LQE98" s="887"/>
      <c r="LQF98" s="885"/>
      <c r="LQG98" s="886"/>
      <c r="LQH98" s="886"/>
      <c r="LQI98" s="886"/>
      <c r="LQJ98" s="886"/>
      <c r="LQK98" s="886"/>
      <c r="LQL98" s="886"/>
      <c r="LQM98" s="886"/>
      <c r="LQN98" s="887"/>
      <c r="LQO98" s="885"/>
      <c r="LQP98" s="886"/>
      <c r="LQQ98" s="886"/>
      <c r="LQR98" s="886"/>
      <c r="LQS98" s="886"/>
      <c r="LQT98" s="886"/>
      <c r="LQU98" s="886"/>
      <c r="LQV98" s="886"/>
      <c r="LQW98" s="887"/>
      <c r="LQX98" s="885"/>
      <c r="LQY98" s="886"/>
      <c r="LQZ98" s="886"/>
      <c r="LRA98" s="886"/>
      <c r="LRB98" s="886"/>
      <c r="LRC98" s="886"/>
      <c r="LRD98" s="886"/>
      <c r="LRE98" s="886"/>
      <c r="LRF98" s="887"/>
      <c r="LRG98" s="885"/>
      <c r="LRH98" s="886"/>
      <c r="LRI98" s="886"/>
      <c r="LRJ98" s="886"/>
      <c r="LRK98" s="886"/>
      <c r="LRL98" s="886"/>
      <c r="LRM98" s="886"/>
      <c r="LRN98" s="886"/>
      <c r="LRO98" s="887"/>
      <c r="LRP98" s="885"/>
      <c r="LRQ98" s="886"/>
      <c r="LRR98" s="886"/>
      <c r="LRS98" s="886"/>
      <c r="LRT98" s="886"/>
      <c r="LRU98" s="886"/>
      <c r="LRV98" s="886"/>
      <c r="LRW98" s="886"/>
      <c r="LRX98" s="887"/>
      <c r="LRY98" s="885"/>
      <c r="LRZ98" s="886"/>
      <c r="LSA98" s="886"/>
      <c r="LSB98" s="886"/>
      <c r="LSC98" s="886"/>
      <c r="LSD98" s="886"/>
      <c r="LSE98" s="886"/>
      <c r="LSF98" s="886"/>
      <c r="LSG98" s="887"/>
      <c r="LSH98" s="885"/>
      <c r="LSI98" s="886"/>
      <c r="LSJ98" s="886"/>
      <c r="LSK98" s="886"/>
      <c r="LSL98" s="886"/>
      <c r="LSM98" s="886"/>
      <c r="LSN98" s="886"/>
      <c r="LSO98" s="886"/>
      <c r="LSP98" s="887"/>
      <c r="LSQ98" s="885"/>
      <c r="LSR98" s="886"/>
      <c r="LSS98" s="886"/>
      <c r="LST98" s="886"/>
      <c r="LSU98" s="886"/>
      <c r="LSV98" s="886"/>
      <c r="LSW98" s="886"/>
      <c r="LSX98" s="886"/>
      <c r="LSY98" s="887"/>
      <c r="LSZ98" s="885"/>
      <c r="LTA98" s="886"/>
      <c r="LTB98" s="886"/>
      <c r="LTC98" s="886"/>
      <c r="LTD98" s="886"/>
      <c r="LTE98" s="886"/>
      <c r="LTF98" s="886"/>
      <c r="LTG98" s="886"/>
      <c r="LTH98" s="887"/>
      <c r="LTI98" s="885"/>
      <c r="LTJ98" s="886"/>
      <c r="LTK98" s="886"/>
      <c r="LTL98" s="886"/>
      <c r="LTM98" s="886"/>
      <c r="LTN98" s="886"/>
      <c r="LTO98" s="886"/>
      <c r="LTP98" s="886"/>
      <c r="LTQ98" s="887"/>
      <c r="LTR98" s="885"/>
      <c r="LTS98" s="886"/>
      <c r="LTT98" s="886"/>
      <c r="LTU98" s="886"/>
      <c r="LTV98" s="886"/>
      <c r="LTW98" s="886"/>
      <c r="LTX98" s="886"/>
      <c r="LTY98" s="886"/>
      <c r="LTZ98" s="887"/>
      <c r="LUA98" s="885"/>
      <c r="LUB98" s="886"/>
      <c r="LUC98" s="886"/>
      <c r="LUD98" s="886"/>
      <c r="LUE98" s="886"/>
      <c r="LUF98" s="886"/>
      <c r="LUG98" s="886"/>
      <c r="LUH98" s="886"/>
      <c r="LUI98" s="887"/>
      <c r="LUJ98" s="885"/>
      <c r="LUK98" s="886"/>
      <c r="LUL98" s="886"/>
      <c r="LUM98" s="886"/>
      <c r="LUN98" s="886"/>
      <c r="LUO98" s="886"/>
      <c r="LUP98" s="886"/>
      <c r="LUQ98" s="886"/>
      <c r="LUR98" s="887"/>
      <c r="LUS98" s="885"/>
      <c r="LUT98" s="886"/>
      <c r="LUU98" s="886"/>
      <c r="LUV98" s="886"/>
      <c r="LUW98" s="886"/>
      <c r="LUX98" s="886"/>
      <c r="LUY98" s="886"/>
      <c r="LUZ98" s="886"/>
      <c r="LVA98" s="887"/>
      <c r="LVB98" s="885"/>
      <c r="LVC98" s="886"/>
      <c r="LVD98" s="886"/>
      <c r="LVE98" s="886"/>
      <c r="LVF98" s="886"/>
      <c r="LVG98" s="886"/>
      <c r="LVH98" s="886"/>
      <c r="LVI98" s="886"/>
      <c r="LVJ98" s="887"/>
      <c r="LVK98" s="885"/>
      <c r="LVL98" s="886"/>
      <c r="LVM98" s="886"/>
      <c r="LVN98" s="886"/>
      <c r="LVO98" s="886"/>
      <c r="LVP98" s="886"/>
      <c r="LVQ98" s="886"/>
      <c r="LVR98" s="886"/>
      <c r="LVS98" s="887"/>
      <c r="LVT98" s="885"/>
      <c r="LVU98" s="886"/>
      <c r="LVV98" s="886"/>
      <c r="LVW98" s="886"/>
      <c r="LVX98" s="886"/>
      <c r="LVY98" s="886"/>
      <c r="LVZ98" s="886"/>
      <c r="LWA98" s="886"/>
      <c r="LWB98" s="887"/>
      <c r="LWC98" s="885"/>
      <c r="LWD98" s="886"/>
      <c r="LWE98" s="886"/>
      <c r="LWF98" s="886"/>
      <c r="LWG98" s="886"/>
      <c r="LWH98" s="886"/>
      <c r="LWI98" s="886"/>
      <c r="LWJ98" s="886"/>
      <c r="LWK98" s="887"/>
      <c r="LWL98" s="885"/>
      <c r="LWM98" s="886"/>
      <c r="LWN98" s="886"/>
      <c r="LWO98" s="886"/>
      <c r="LWP98" s="886"/>
      <c r="LWQ98" s="886"/>
      <c r="LWR98" s="886"/>
      <c r="LWS98" s="886"/>
      <c r="LWT98" s="887"/>
      <c r="LWU98" s="885"/>
      <c r="LWV98" s="886"/>
      <c r="LWW98" s="886"/>
      <c r="LWX98" s="886"/>
      <c r="LWY98" s="886"/>
      <c r="LWZ98" s="886"/>
      <c r="LXA98" s="886"/>
      <c r="LXB98" s="886"/>
      <c r="LXC98" s="887"/>
      <c r="LXD98" s="885"/>
      <c r="LXE98" s="886"/>
      <c r="LXF98" s="886"/>
      <c r="LXG98" s="886"/>
      <c r="LXH98" s="886"/>
      <c r="LXI98" s="886"/>
      <c r="LXJ98" s="886"/>
      <c r="LXK98" s="886"/>
      <c r="LXL98" s="887"/>
      <c r="LXM98" s="885"/>
      <c r="LXN98" s="886"/>
      <c r="LXO98" s="886"/>
      <c r="LXP98" s="886"/>
      <c r="LXQ98" s="886"/>
      <c r="LXR98" s="886"/>
      <c r="LXS98" s="886"/>
      <c r="LXT98" s="886"/>
      <c r="LXU98" s="887"/>
      <c r="LXV98" s="885"/>
      <c r="LXW98" s="886"/>
      <c r="LXX98" s="886"/>
      <c r="LXY98" s="886"/>
      <c r="LXZ98" s="886"/>
      <c r="LYA98" s="886"/>
      <c r="LYB98" s="886"/>
      <c r="LYC98" s="886"/>
      <c r="LYD98" s="887"/>
      <c r="LYE98" s="885"/>
      <c r="LYF98" s="886"/>
      <c r="LYG98" s="886"/>
      <c r="LYH98" s="886"/>
      <c r="LYI98" s="886"/>
      <c r="LYJ98" s="886"/>
      <c r="LYK98" s="886"/>
      <c r="LYL98" s="886"/>
      <c r="LYM98" s="887"/>
      <c r="LYN98" s="885"/>
      <c r="LYO98" s="886"/>
      <c r="LYP98" s="886"/>
      <c r="LYQ98" s="886"/>
      <c r="LYR98" s="886"/>
      <c r="LYS98" s="886"/>
      <c r="LYT98" s="886"/>
      <c r="LYU98" s="886"/>
      <c r="LYV98" s="887"/>
      <c r="LYW98" s="885"/>
      <c r="LYX98" s="886"/>
      <c r="LYY98" s="886"/>
      <c r="LYZ98" s="886"/>
      <c r="LZA98" s="886"/>
      <c r="LZB98" s="886"/>
      <c r="LZC98" s="886"/>
      <c r="LZD98" s="886"/>
      <c r="LZE98" s="887"/>
      <c r="LZF98" s="885"/>
      <c r="LZG98" s="886"/>
      <c r="LZH98" s="886"/>
      <c r="LZI98" s="886"/>
      <c r="LZJ98" s="886"/>
      <c r="LZK98" s="886"/>
      <c r="LZL98" s="886"/>
      <c r="LZM98" s="886"/>
      <c r="LZN98" s="887"/>
      <c r="LZO98" s="885"/>
      <c r="LZP98" s="886"/>
      <c r="LZQ98" s="886"/>
      <c r="LZR98" s="886"/>
      <c r="LZS98" s="886"/>
      <c r="LZT98" s="886"/>
      <c r="LZU98" s="886"/>
      <c r="LZV98" s="886"/>
      <c r="LZW98" s="887"/>
      <c r="LZX98" s="885"/>
      <c r="LZY98" s="886"/>
      <c r="LZZ98" s="886"/>
      <c r="MAA98" s="886"/>
      <c r="MAB98" s="886"/>
      <c r="MAC98" s="886"/>
      <c r="MAD98" s="886"/>
      <c r="MAE98" s="886"/>
      <c r="MAF98" s="887"/>
      <c r="MAG98" s="885"/>
      <c r="MAH98" s="886"/>
      <c r="MAI98" s="886"/>
      <c r="MAJ98" s="886"/>
      <c r="MAK98" s="886"/>
      <c r="MAL98" s="886"/>
      <c r="MAM98" s="886"/>
      <c r="MAN98" s="886"/>
      <c r="MAO98" s="887"/>
      <c r="MAP98" s="885"/>
      <c r="MAQ98" s="886"/>
      <c r="MAR98" s="886"/>
      <c r="MAS98" s="886"/>
      <c r="MAT98" s="886"/>
      <c r="MAU98" s="886"/>
      <c r="MAV98" s="886"/>
      <c r="MAW98" s="886"/>
      <c r="MAX98" s="887"/>
      <c r="MAY98" s="885"/>
      <c r="MAZ98" s="886"/>
      <c r="MBA98" s="886"/>
      <c r="MBB98" s="886"/>
      <c r="MBC98" s="886"/>
      <c r="MBD98" s="886"/>
      <c r="MBE98" s="886"/>
      <c r="MBF98" s="886"/>
      <c r="MBG98" s="887"/>
      <c r="MBH98" s="885"/>
      <c r="MBI98" s="886"/>
      <c r="MBJ98" s="886"/>
      <c r="MBK98" s="886"/>
      <c r="MBL98" s="886"/>
      <c r="MBM98" s="886"/>
      <c r="MBN98" s="886"/>
      <c r="MBO98" s="886"/>
      <c r="MBP98" s="887"/>
      <c r="MBQ98" s="885"/>
      <c r="MBR98" s="886"/>
      <c r="MBS98" s="886"/>
      <c r="MBT98" s="886"/>
      <c r="MBU98" s="886"/>
      <c r="MBV98" s="886"/>
      <c r="MBW98" s="886"/>
      <c r="MBX98" s="886"/>
      <c r="MBY98" s="887"/>
      <c r="MBZ98" s="885"/>
      <c r="MCA98" s="886"/>
      <c r="MCB98" s="886"/>
      <c r="MCC98" s="886"/>
      <c r="MCD98" s="886"/>
      <c r="MCE98" s="886"/>
      <c r="MCF98" s="886"/>
      <c r="MCG98" s="886"/>
      <c r="MCH98" s="887"/>
      <c r="MCI98" s="885"/>
      <c r="MCJ98" s="886"/>
      <c r="MCK98" s="886"/>
      <c r="MCL98" s="886"/>
      <c r="MCM98" s="886"/>
      <c r="MCN98" s="886"/>
      <c r="MCO98" s="886"/>
      <c r="MCP98" s="886"/>
      <c r="MCQ98" s="887"/>
      <c r="MCR98" s="885"/>
      <c r="MCS98" s="886"/>
      <c r="MCT98" s="886"/>
      <c r="MCU98" s="886"/>
      <c r="MCV98" s="886"/>
      <c r="MCW98" s="886"/>
      <c r="MCX98" s="886"/>
      <c r="MCY98" s="886"/>
      <c r="MCZ98" s="887"/>
      <c r="MDA98" s="885"/>
      <c r="MDB98" s="886"/>
      <c r="MDC98" s="886"/>
      <c r="MDD98" s="886"/>
      <c r="MDE98" s="886"/>
      <c r="MDF98" s="886"/>
      <c r="MDG98" s="886"/>
      <c r="MDH98" s="886"/>
      <c r="MDI98" s="887"/>
      <c r="MDJ98" s="885"/>
      <c r="MDK98" s="886"/>
      <c r="MDL98" s="886"/>
      <c r="MDM98" s="886"/>
      <c r="MDN98" s="886"/>
      <c r="MDO98" s="886"/>
      <c r="MDP98" s="886"/>
      <c r="MDQ98" s="886"/>
      <c r="MDR98" s="887"/>
      <c r="MDS98" s="885"/>
      <c r="MDT98" s="886"/>
      <c r="MDU98" s="886"/>
      <c r="MDV98" s="886"/>
      <c r="MDW98" s="886"/>
      <c r="MDX98" s="886"/>
      <c r="MDY98" s="886"/>
      <c r="MDZ98" s="886"/>
      <c r="MEA98" s="887"/>
      <c r="MEB98" s="885"/>
      <c r="MEC98" s="886"/>
      <c r="MED98" s="886"/>
      <c r="MEE98" s="886"/>
      <c r="MEF98" s="886"/>
      <c r="MEG98" s="886"/>
      <c r="MEH98" s="886"/>
      <c r="MEI98" s="886"/>
      <c r="MEJ98" s="887"/>
      <c r="MEK98" s="885"/>
      <c r="MEL98" s="886"/>
      <c r="MEM98" s="886"/>
      <c r="MEN98" s="886"/>
      <c r="MEO98" s="886"/>
      <c r="MEP98" s="886"/>
      <c r="MEQ98" s="886"/>
      <c r="MER98" s="886"/>
      <c r="MES98" s="887"/>
      <c r="MET98" s="885"/>
      <c r="MEU98" s="886"/>
      <c r="MEV98" s="886"/>
      <c r="MEW98" s="886"/>
      <c r="MEX98" s="886"/>
      <c r="MEY98" s="886"/>
      <c r="MEZ98" s="886"/>
      <c r="MFA98" s="886"/>
      <c r="MFB98" s="887"/>
      <c r="MFC98" s="885"/>
      <c r="MFD98" s="886"/>
      <c r="MFE98" s="886"/>
      <c r="MFF98" s="886"/>
      <c r="MFG98" s="886"/>
      <c r="MFH98" s="886"/>
      <c r="MFI98" s="886"/>
      <c r="MFJ98" s="886"/>
      <c r="MFK98" s="887"/>
      <c r="MFL98" s="885"/>
      <c r="MFM98" s="886"/>
      <c r="MFN98" s="886"/>
      <c r="MFO98" s="886"/>
      <c r="MFP98" s="886"/>
      <c r="MFQ98" s="886"/>
      <c r="MFR98" s="886"/>
      <c r="MFS98" s="886"/>
      <c r="MFT98" s="887"/>
      <c r="MFU98" s="885"/>
      <c r="MFV98" s="886"/>
      <c r="MFW98" s="886"/>
      <c r="MFX98" s="886"/>
      <c r="MFY98" s="886"/>
      <c r="MFZ98" s="886"/>
      <c r="MGA98" s="886"/>
      <c r="MGB98" s="886"/>
      <c r="MGC98" s="887"/>
      <c r="MGD98" s="885"/>
      <c r="MGE98" s="886"/>
      <c r="MGF98" s="886"/>
      <c r="MGG98" s="886"/>
      <c r="MGH98" s="886"/>
      <c r="MGI98" s="886"/>
      <c r="MGJ98" s="886"/>
      <c r="MGK98" s="886"/>
      <c r="MGL98" s="887"/>
      <c r="MGM98" s="885"/>
      <c r="MGN98" s="886"/>
      <c r="MGO98" s="886"/>
      <c r="MGP98" s="886"/>
      <c r="MGQ98" s="886"/>
      <c r="MGR98" s="886"/>
      <c r="MGS98" s="886"/>
      <c r="MGT98" s="886"/>
      <c r="MGU98" s="887"/>
      <c r="MGV98" s="885"/>
      <c r="MGW98" s="886"/>
      <c r="MGX98" s="886"/>
      <c r="MGY98" s="886"/>
      <c r="MGZ98" s="886"/>
      <c r="MHA98" s="886"/>
      <c r="MHB98" s="886"/>
      <c r="MHC98" s="886"/>
      <c r="MHD98" s="887"/>
      <c r="MHE98" s="885"/>
      <c r="MHF98" s="886"/>
      <c r="MHG98" s="886"/>
      <c r="MHH98" s="886"/>
      <c r="MHI98" s="886"/>
      <c r="MHJ98" s="886"/>
      <c r="MHK98" s="886"/>
      <c r="MHL98" s="886"/>
      <c r="MHM98" s="887"/>
      <c r="MHN98" s="885"/>
      <c r="MHO98" s="886"/>
      <c r="MHP98" s="886"/>
      <c r="MHQ98" s="886"/>
      <c r="MHR98" s="886"/>
      <c r="MHS98" s="886"/>
      <c r="MHT98" s="886"/>
      <c r="MHU98" s="886"/>
      <c r="MHV98" s="887"/>
      <c r="MHW98" s="885"/>
      <c r="MHX98" s="886"/>
      <c r="MHY98" s="886"/>
      <c r="MHZ98" s="886"/>
      <c r="MIA98" s="886"/>
      <c r="MIB98" s="886"/>
      <c r="MIC98" s="886"/>
      <c r="MID98" s="886"/>
      <c r="MIE98" s="887"/>
      <c r="MIF98" s="885"/>
      <c r="MIG98" s="886"/>
      <c r="MIH98" s="886"/>
      <c r="MII98" s="886"/>
      <c r="MIJ98" s="886"/>
      <c r="MIK98" s="886"/>
      <c r="MIL98" s="886"/>
      <c r="MIM98" s="886"/>
      <c r="MIN98" s="887"/>
      <c r="MIO98" s="885"/>
      <c r="MIP98" s="886"/>
      <c r="MIQ98" s="886"/>
      <c r="MIR98" s="886"/>
      <c r="MIS98" s="886"/>
      <c r="MIT98" s="886"/>
      <c r="MIU98" s="886"/>
      <c r="MIV98" s="886"/>
      <c r="MIW98" s="887"/>
      <c r="MIX98" s="885"/>
      <c r="MIY98" s="886"/>
      <c r="MIZ98" s="886"/>
      <c r="MJA98" s="886"/>
      <c r="MJB98" s="886"/>
      <c r="MJC98" s="886"/>
      <c r="MJD98" s="886"/>
      <c r="MJE98" s="886"/>
      <c r="MJF98" s="887"/>
      <c r="MJG98" s="885"/>
      <c r="MJH98" s="886"/>
      <c r="MJI98" s="886"/>
      <c r="MJJ98" s="886"/>
      <c r="MJK98" s="886"/>
      <c r="MJL98" s="886"/>
      <c r="MJM98" s="886"/>
      <c r="MJN98" s="886"/>
      <c r="MJO98" s="887"/>
      <c r="MJP98" s="885"/>
      <c r="MJQ98" s="886"/>
      <c r="MJR98" s="886"/>
      <c r="MJS98" s="886"/>
      <c r="MJT98" s="886"/>
      <c r="MJU98" s="886"/>
      <c r="MJV98" s="886"/>
      <c r="MJW98" s="886"/>
      <c r="MJX98" s="887"/>
      <c r="MJY98" s="885"/>
      <c r="MJZ98" s="886"/>
      <c r="MKA98" s="886"/>
      <c r="MKB98" s="886"/>
      <c r="MKC98" s="886"/>
      <c r="MKD98" s="886"/>
      <c r="MKE98" s="886"/>
      <c r="MKF98" s="886"/>
      <c r="MKG98" s="887"/>
      <c r="MKH98" s="885"/>
      <c r="MKI98" s="886"/>
      <c r="MKJ98" s="886"/>
      <c r="MKK98" s="886"/>
      <c r="MKL98" s="886"/>
      <c r="MKM98" s="886"/>
      <c r="MKN98" s="886"/>
      <c r="MKO98" s="886"/>
      <c r="MKP98" s="887"/>
      <c r="MKQ98" s="885"/>
      <c r="MKR98" s="886"/>
      <c r="MKS98" s="886"/>
      <c r="MKT98" s="886"/>
      <c r="MKU98" s="886"/>
      <c r="MKV98" s="886"/>
      <c r="MKW98" s="886"/>
      <c r="MKX98" s="886"/>
      <c r="MKY98" s="887"/>
      <c r="MKZ98" s="885"/>
      <c r="MLA98" s="886"/>
      <c r="MLB98" s="886"/>
      <c r="MLC98" s="886"/>
      <c r="MLD98" s="886"/>
      <c r="MLE98" s="886"/>
      <c r="MLF98" s="886"/>
      <c r="MLG98" s="886"/>
      <c r="MLH98" s="887"/>
      <c r="MLI98" s="885"/>
      <c r="MLJ98" s="886"/>
      <c r="MLK98" s="886"/>
      <c r="MLL98" s="886"/>
      <c r="MLM98" s="886"/>
      <c r="MLN98" s="886"/>
      <c r="MLO98" s="886"/>
      <c r="MLP98" s="886"/>
      <c r="MLQ98" s="887"/>
      <c r="MLR98" s="885"/>
      <c r="MLS98" s="886"/>
      <c r="MLT98" s="886"/>
      <c r="MLU98" s="886"/>
      <c r="MLV98" s="886"/>
      <c r="MLW98" s="886"/>
      <c r="MLX98" s="886"/>
      <c r="MLY98" s="886"/>
      <c r="MLZ98" s="887"/>
      <c r="MMA98" s="885"/>
      <c r="MMB98" s="886"/>
      <c r="MMC98" s="886"/>
      <c r="MMD98" s="886"/>
      <c r="MME98" s="886"/>
      <c r="MMF98" s="886"/>
      <c r="MMG98" s="886"/>
      <c r="MMH98" s="886"/>
      <c r="MMI98" s="887"/>
      <c r="MMJ98" s="885"/>
      <c r="MMK98" s="886"/>
      <c r="MML98" s="886"/>
      <c r="MMM98" s="886"/>
      <c r="MMN98" s="886"/>
      <c r="MMO98" s="886"/>
      <c r="MMP98" s="886"/>
      <c r="MMQ98" s="886"/>
      <c r="MMR98" s="887"/>
      <c r="MMS98" s="885"/>
      <c r="MMT98" s="886"/>
      <c r="MMU98" s="886"/>
      <c r="MMV98" s="886"/>
      <c r="MMW98" s="886"/>
      <c r="MMX98" s="886"/>
      <c r="MMY98" s="886"/>
      <c r="MMZ98" s="886"/>
      <c r="MNA98" s="887"/>
      <c r="MNB98" s="885"/>
      <c r="MNC98" s="886"/>
      <c r="MND98" s="886"/>
      <c r="MNE98" s="886"/>
      <c r="MNF98" s="886"/>
      <c r="MNG98" s="886"/>
      <c r="MNH98" s="886"/>
      <c r="MNI98" s="886"/>
      <c r="MNJ98" s="887"/>
      <c r="MNK98" s="885"/>
      <c r="MNL98" s="886"/>
      <c r="MNM98" s="886"/>
      <c r="MNN98" s="886"/>
      <c r="MNO98" s="886"/>
      <c r="MNP98" s="886"/>
      <c r="MNQ98" s="886"/>
      <c r="MNR98" s="886"/>
      <c r="MNS98" s="887"/>
      <c r="MNT98" s="885"/>
      <c r="MNU98" s="886"/>
      <c r="MNV98" s="886"/>
      <c r="MNW98" s="886"/>
      <c r="MNX98" s="886"/>
      <c r="MNY98" s="886"/>
      <c r="MNZ98" s="886"/>
      <c r="MOA98" s="886"/>
      <c r="MOB98" s="887"/>
      <c r="MOC98" s="885"/>
      <c r="MOD98" s="886"/>
      <c r="MOE98" s="886"/>
      <c r="MOF98" s="886"/>
      <c r="MOG98" s="886"/>
      <c r="MOH98" s="886"/>
      <c r="MOI98" s="886"/>
      <c r="MOJ98" s="886"/>
      <c r="MOK98" s="887"/>
      <c r="MOL98" s="885"/>
      <c r="MOM98" s="886"/>
      <c r="MON98" s="886"/>
      <c r="MOO98" s="886"/>
      <c r="MOP98" s="886"/>
      <c r="MOQ98" s="886"/>
      <c r="MOR98" s="886"/>
      <c r="MOS98" s="886"/>
      <c r="MOT98" s="887"/>
      <c r="MOU98" s="885"/>
      <c r="MOV98" s="886"/>
      <c r="MOW98" s="886"/>
      <c r="MOX98" s="886"/>
      <c r="MOY98" s="886"/>
      <c r="MOZ98" s="886"/>
      <c r="MPA98" s="886"/>
      <c r="MPB98" s="886"/>
      <c r="MPC98" s="887"/>
      <c r="MPD98" s="885"/>
      <c r="MPE98" s="886"/>
      <c r="MPF98" s="886"/>
      <c r="MPG98" s="886"/>
      <c r="MPH98" s="886"/>
      <c r="MPI98" s="886"/>
      <c r="MPJ98" s="886"/>
      <c r="MPK98" s="886"/>
      <c r="MPL98" s="887"/>
      <c r="MPM98" s="885"/>
      <c r="MPN98" s="886"/>
      <c r="MPO98" s="886"/>
      <c r="MPP98" s="886"/>
      <c r="MPQ98" s="886"/>
      <c r="MPR98" s="886"/>
      <c r="MPS98" s="886"/>
      <c r="MPT98" s="886"/>
      <c r="MPU98" s="887"/>
      <c r="MPV98" s="885"/>
      <c r="MPW98" s="886"/>
      <c r="MPX98" s="886"/>
      <c r="MPY98" s="886"/>
      <c r="MPZ98" s="886"/>
      <c r="MQA98" s="886"/>
      <c r="MQB98" s="886"/>
      <c r="MQC98" s="886"/>
      <c r="MQD98" s="887"/>
      <c r="MQE98" s="885"/>
      <c r="MQF98" s="886"/>
      <c r="MQG98" s="886"/>
      <c r="MQH98" s="886"/>
      <c r="MQI98" s="886"/>
      <c r="MQJ98" s="886"/>
      <c r="MQK98" s="886"/>
      <c r="MQL98" s="886"/>
      <c r="MQM98" s="887"/>
      <c r="MQN98" s="885"/>
      <c r="MQO98" s="886"/>
      <c r="MQP98" s="886"/>
      <c r="MQQ98" s="886"/>
      <c r="MQR98" s="886"/>
      <c r="MQS98" s="886"/>
      <c r="MQT98" s="886"/>
      <c r="MQU98" s="886"/>
      <c r="MQV98" s="887"/>
      <c r="MQW98" s="885"/>
      <c r="MQX98" s="886"/>
      <c r="MQY98" s="886"/>
      <c r="MQZ98" s="886"/>
      <c r="MRA98" s="886"/>
      <c r="MRB98" s="886"/>
      <c r="MRC98" s="886"/>
      <c r="MRD98" s="886"/>
      <c r="MRE98" s="887"/>
      <c r="MRF98" s="885"/>
      <c r="MRG98" s="886"/>
      <c r="MRH98" s="886"/>
      <c r="MRI98" s="886"/>
      <c r="MRJ98" s="886"/>
      <c r="MRK98" s="886"/>
      <c r="MRL98" s="886"/>
      <c r="MRM98" s="886"/>
      <c r="MRN98" s="887"/>
      <c r="MRO98" s="885"/>
      <c r="MRP98" s="886"/>
      <c r="MRQ98" s="886"/>
      <c r="MRR98" s="886"/>
      <c r="MRS98" s="886"/>
      <c r="MRT98" s="886"/>
      <c r="MRU98" s="886"/>
      <c r="MRV98" s="886"/>
      <c r="MRW98" s="887"/>
      <c r="MRX98" s="885"/>
      <c r="MRY98" s="886"/>
      <c r="MRZ98" s="886"/>
      <c r="MSA98" s="886"/>
      <c r="MSB98" s="886"/>
      <c r="MSC98" s="886"/>
      <c r="MSD98" s="886"/>
      <c r="MSE98" s="886"/>
      <c r="MSF98" s="887"/>
      <c r="MSG98" s="885"/>
      <c r="MSH98" s="886"/>
      <c r="MSI98" s="886"/>
      <c r="MSJ98" s="886"/>
      <c r="MSK98" s="886"/>
      <c r="MSL98" s="886"/>
      <c r="MSM98" s="886"/>
      <c r="MSN98" s="886"/>
      <c r="MSO98" s="887"/>
      <c r="MSP98" s="885"/>
      <c r="MSQ98" s="886"/>
      <c r="MSR98" s="886"/>
      <c r="MSS98" s="886"/>
      <c r="MST98" s="886"/>
      <c r="MSU98" s="886"/>
      <c r="MSV98" s="886"/>
      <c r="MSW98" s="886"/>
      <c r="MSX98" s="887"/>
      <c r="MSY98" s="885"/>
      <c r="MSZ98" s="886"/>
      <c r="MTA98" s="886"/>
      <c r="MTB98" s="886"/>
      <c r="MTC98" s="886"/>
      <c r="MTD98" s="886"/>
      <c r="MTE98" s="886"/>
      <c r="MTF98" s="886"/>
      <c r="MTG98" s="887"/>
      <c r="MTH98" s="885"/>
      <c r="MTI98" s="886"/>
      <c r="MTJ98" s="886"/>
      <c r="MTK98" s="886"/>
      <c r="MTL98" s="886"/>
      <c r="MTM98" s="886"/>
      <c r="MTN98" s="886"/>
      <c r="MTO98" s="886"/>
      <c r="MTP98" s="887"/>
      <c r="MTQ98" s="885"/>
      <c r="MTR98" s="886"/>
      <c r="MTS98" s="886"/>
      <c r="MTT98" s="886"/>
      <c r="MTU98" s="886"/>
      <c r="MTV98" s="886"/>
      <c r="MTW98" s="886"/>
      <c r="MTX98" s="886"/>
      <c r="MTY98" s="887"/>
      <c r="MTZ98" s="885"/>
      <c r="MUA98" s="886"/>
      <c r="MUB98" s="886"/>
      <c r="MUC98" s="886"/>
      <c r="MUD98" s="886"/>
      <c r="MUE98" s="886"/>
      <c r="MUF98" s="886"/>
      <c r="MUG98" s="886"/>
      <c r="MUH98" s="887"/>
      <c r="MUI98" s="885"/>
      <c r="MUJ98" s="886"/>
      <c r="MUK98" s="886"/>
      <c r="MUL98" s="886"/>
      <c r="MUM98" s="886"/>
      <c r="MUN98" s="886"/>
      <c r="MUO98" s="886"/>
      <c r="MUP98" s="886"/>
      <c r="MUQ98" s="887"/>
      <c r="MUR98" s="885"/>
      <c r="MUS98" s="886"/>
      <c r="MUT98" s="886"/>
      <c r="MUU98" s="886"/>
      <c r="MUV98" s="886"/>
      <c r="MUW98" s="886"/>
      <c r="MUX98" s="886"/>
      <c r="MUY98" s="886"/>
      <c r="MUZ98" s="887"/>
      <c r="MVA98" s="885"/>
      <c r="MVB98" s="886"/>
      <c r="MVC98" s="886"/>
      <c r="MVD98" s="886"/>
      <c r="MVE98" s="886"/>
      <c r="MVF98" s="886"/>
      <c r="MVG98" s="886"/>
      <c r="MVH98" s="886"/>
      <c r="MVI98" s="887"/>
      <c r="MVJ98" s="885"/>
      <c r="MVK98" s="886"/>
      <c r="MVL98" s="886"/>
      <c r="MVM98" s="886"/>
      <c r="MVN98" s="886"/>
      <c r="MVO98" s="886"/>
      <c r="MVP98" s="886"/>
      <c r="MVQ98" s="886"/>
      <c r="MVR98" s="887"/>
      <c r="MVS98" s="885"/>
      <c r="MVT98" s="886"/>
      <c r="MVU98" s="886"/>
      <c r="MVV98" s="886"/>
      <c r="MVW98" s="886"/>
      <c r="MVX98" s="886"/>
      <c r="MVY98" s="886"/>
      <c r="MVZ98" s="886"/>
      <c r="MWA98" s="887"/>
      <c r="MWB98" s="885"/>
      <c r="MWC98" s="886"/>
      <c r="MWD98" s="886"/>
      <c r="MWE98" s="886"/>
      <c r="MWF98" s="886"/>
      <c r="MWG98" s="886"/>
      <c r="MWH98" s="886"/>
      <c r="MWI98" s="886"/>
      <c r="MWJ98" s="887"/>
      <c r="MWK98" s="885"/>
      <c r="MWL98" s="886"/>
      <c r="MWM98" s="886"/>
      <c r="MWN98" s="886"/>
      <c r="MWO98" s="886"/>
      <c r="MWP98" s="886"/>
      <c r="MWQ98" s="886"/>
      <c r="MWR98" s="886"/>
      <c r="MWS98" s="887"/>
      <c r="MWT98" s="885"/>
      <c r="MWU98" s="886"/>
      <c r="MWV98" s="886"/>
      <c r="MWW98" s="886"/>
      <c r="MWX98" s="886"/>
      <c r="MWY98" s="886"/>
      <c r="MWZ98" s="886"/>
      <c r="MXA98" s="886"/>
      <c r="MXB98" s="887"/>
      <c r="MXC98" s="885"/>
      <c r="MXD98" s="886"/>
      <c r="MXE98" s="886"/>
      <c r="MXF98" s="886"/>
      <c r="MXG98" s="886"/>
      <c r="MXH98" s="886"/>
      <c r="MXI98" s="886"/>
      <c r="MXJ98" s="886"/>
      <c r="MXK98" s="887"/>
      <c r="MXL98" s="885"/>
      <c r="MXM98" s="886"/>
      <c r="MXN98" s="886"/>
      <c r="MXO98" s="886"/>
      <c r="MXP98" s="886"/>
      <c r="MXQ98" s="886"/>
      <c r="MXR98" s="886"/>
      <c r="MXS98" s="886"/>
      <c r="MXT98" s="887"/>
      <c r="MXU98" s="885"/>
      <c r="MXV98" s="886"/>
      <c r="MXW98" s="886"/>
      <c r="MXX98" s="886"/>
      <c r="MXY98" s="886"/>
      <c r="MXZ98" s="886"/>
      <c r="MYA98" s="886"/>
      <c r="MYB98" s="886"/>
      <c r="MYC98" s="887"/>
      <c r="MYD98" s="885"/>
      <c r="MYE98" s="886"/>
      <c r="MYF98" s="886"/>
      <c r="MYG98" s="886"/>
      <c r="MYH98" s="886"/>
      <c r="MYI98" s="886"/>
      <c r="MYJ98" s="886"/>
      <c r="MYK98" s="886"/>
      <c r="MYL98" s="887"/>
      <c r="MYM98" s="885"/>
      <c r="MYN98" s="886"/>
      <c r="MYO98" s="886"/>
      <c r="MYP98" s="886"/>
      <c r="MYQ98" s="886"/>
      <c r="MYR98" s="886"/>
      <c r="MYS98" s="886"/>
      <c r="MYT98" s="886"/>
      <c r="MYU98" s="887"/>
      <c r="MYV98" s="885"/>
      <c r="MYW98" s="886"/>
      <c r="MYX98" s="886"/>
      <c r="MYY98" s="886"/>
      <c r="MYZ98" s="886"/>
      <c r="MZA98" s="886"/>
      <c r="MZB98" s="886"/>
      <c r="MZC98" s="886"/>
      <c r="MZD98" s="887"/>
      <c r="MZE98" s="885"/>
      <c r="MZF98" s="886"/>
      <c r="MZG98" s="886"/>
      <c r="MZH98" s="886"/>
      <c r="MZI98" s="886"/>
      <c r="MZJ98" s="886"/>
      <c r="MZK98" s="886"/>
      <c r="MZL98" s="886"/>
      <c r="MZM98" s="887"/>
      <c r="MZN98" s="885"/>
      <c r="MZO98" s="886"/>
      <c r="MZP98" s="886"/>
      <c r="MZQ98" s="886"/>
      <c r="MZR98" s="886"/>
      <c r="MZS98" s="886"/>
      <c r="MZT98" s="886"/>
      <c r="MZU98" s="886"/>
      <c r="MZV98" s="887"/>
      <c r="MZW98" s="885"/>
      <c r="MZX98" s="886"/>
      <c r="MZY98" s="886"/>
      <c r="MZZ98" s="886"/>
      <c r="NAA98" s="886"/>
      <c r="NAB98" s="886"/>
      <c r="NAC98" s="886"/>
      <c r="NAD98" s="886"/>
      <c r="NAE98" s="887"/>
      <c r="NAF98" s="885"/>
      <c r="NAG98" s="886"/>
      <c r="NAH98" s="886"/>
      <c r="NAI98" s="886"/>
      <c r="NAJ98" s="886"/>
      <c r="NAK98" s="886"/>
      <c r="NAL98" s="886"/>
      <c r="NAM98" s="886"/>
      <c r="NAN98" s="887"/>
      <c r="NAO98" s="885"/>
      <c r="NAP98" s="886"/>
      <c r="NAQ98" s="886"/>
      <c r="NAR98" s="886"/>
      <c r="NAS98" s="886"/>
      <c r="NAT98" s="886"/>
      <c r="NAU98" s="886"/>
      <c r="NAV98" s="886"/>
      <c r="NAW98" s="887"/>
      <c r="NAX98" s="885"/>
      <c r="NAY98" s="886"/>
      <c r="NAZ98" s="886"/>
      <c r="NBA98" s="886"/>
      <c r="NBB98" s="886"/>
      <c r="NBC98" s="886"/>
      <c r="NBD98" s="886"/>
      <c r="NBE98" s="886"/>
      <c r="NBF98" s="887"/>
      <c r="NBG98" s="885"/>
      <c r="NBH98" s="886"/>
      <c r="NBI98" s="886"/>
      <c r="NBJ98" s="886"/>
      <c r="NBK98" s="886"/>
      <c r="NBL98" s="886"/>
      <c r="NBM98" s="886"/>
      <c r="NBN98" s="886"/>
      <c r="NBO98" s="887"/>
      <c r="NBP98" s="885"/>
      <c r="NBQ98" s="886"/>
      <c r="NBR98" s="886"/>
      <c r="NBS98" s="886"/>
      <c r="NBT98" s="886"/>
      <c r="NBU98" s="886"/>
      <c r="NBV98" s="886"/>
      <c r="NBW98" s="886"/>
      <c r="NBX98" s="887"/>
      <c r="NBY98" s="885"/>
      <c r="NBZ98" s="886"/>
      <c r="NCA98" s="886"/>
      <c r="NCB98" s="886"/>
      <c r="NCC98" s="886"/>
      <c r="NCD98" s="886"/>
      <c r="NCE98" s="886"/>
      <c r="NCF98" s="886"/>
      <c r="NCG98" s="887"/>
      <c r="NCH98" s="885"/>
      <c r="NCI98" s="886"/>
      <c r="NCJ98" s="886"/>
      <c r="NCK98" s="886"/>
      <c r="NCL98" s="886"/>
      <c r="NCM98" s="886"/>
      <c r="NCN98" s="886"/>
      <c r="NCO98" s="886"/>
      <c r="NCP98" s="887"/>
      <c r="NCQ98" s="885"/>
      <c r="NCR98" s="886"/>
      <c r="NCS98" s="886"/>
      <c r="NCT98" s="886"/>
      <c r="NCU98" s="886"/>
      <c r="NCV98" s="886"/>
      <c r="NCW98" s="886"/>
      <c r="NCX98" s="886"/>
      <c r="NCY98" s="887"/>
      <c r="NCZ98" s="885"/>
      <c r="NDA98" s="886"/>
      <c r="NDB98" s="886"/>
      <c r="NDC98" s="886"/>
      <c r="NDD98" s="886"/>
      <c r="NDE98" s="886"/>
      <c r="NDF98" s="886"/>
      <c r="NDG98" s="886"/>
      <c r="NDH98" s="887"/>
      <c r="NDI98" s="885"/>
      <c r="NDJ98" s="886"/>
      <c r="NDK98" s="886"/>
      <c r="NDL98" s="886"/>
      <c r="NDM98" s="886"/>
      <c r="NDN98" s="886"/>
      <c r="NDO98" s="886"/>
      <c r="NDP98" s="886"/>
      <c r="NDQ98" s="887"/>
      <c r="NDR98" s="885"/>
      <c r="NDS98" s="886"/>
      <c r="NDT98" s="886"/>
      <c r="NDU98" s="886"/>
      <c r="NDV98" s="886"/>
      <c r="NDW98" s="886"/>
      <c r="NDX98" s="886"/>
      <c r="NDY98" s="886"/>
      <c r="NDZ98" s="887"/>
      <c r="NEA98" s="885"/>
      <c r="NEB98" s="886"/>
      <c r="NEC98" s="886"/>
      <c r="NED98" s="886"/>
      <c r="NEE98" s="886"/>
      <c r="NEF98" s="886"/>
      <c r="NEG98" s="886"/>
      <c r="NEH98" s="886"/>
      <c r="NEI98" s="887"/>
      <c r="NEJ98" s="885"/>
      <c r="NEK98" s="886"/>
      <c r="NEL98" s="886"/>
      <c r="NEM98" s="886"/>
      <c r="NEN98" s="886"/>
      <c r="NEO98" s="886"/>
      <c r="NEP98" s="886"/>
      <c r="NEQ98" s="886"/>
      <c r="NER98" s="887"/>
      <c r="NES98" s="885"/>
      <c r="NET98" s="886"/>
      <c r="NEU98" s="886"/>
      <c r="NEV98" s="886"/>
      <c r="NEW98" s="886"/>
      <c r="NEX98" s="886"/>
      <c r="NEY98" s="886"/>
      <c r="NEZ98" s="886"/>
      <c r="NFA98" s="887"/>
      <c r="NFB98" s="885"/>
      <c r="NFC98" s="886"/>
      <c r="NFD98" s="886"/>
      <c r="NFE98" s="886"/>
      <c r="NFF98" s="886"/>
      <c r="NFG98" s="886"/>
      <c r="NFH98" s="886"/>
      <c r="NFI98" s="886"/>
      <c r="NFJ98" s="887"/>
      <c r="NFK98" s="885"/>
      <c r="NFL98" s="886"/>
      <c r="NFM98" s="886"/>
      <c r="NFN98" s="886"/>
      <c r="NFO98" s="886"/>
      <c r="NFP98" s="886"/>
      <c r="NFQ98" s="886"/>
      <c r="NFR98" s="886"/>
      <c r="NFS98" s="887"/>
      <c r="NFT98" s="885"/>
      <c r="NFU98" s="886"/>
      <c r="NFV98" s="886"/>
      <c r="NFW98" s="886"/>
      <c r="NFX98" s="886"/>
      <c r="NFY98" s="886"/>
      <c r="NFZ98" s="886"/>
      <c r="NGA98" s="886"/>
      <c r="NGB98" s="887"/>
      <c r="NGC98" s="885"/>
      <c r="NGD98" s="886"/>
      <c r="NGE98" s="886"/>
      <c r="NGF98" s="886"/>
      <c r="NGG98" s="886"/>
      <c r="NGH98" s="886"/>
      <c r="NGI98" s="886"/>
      <c r="NGJ98" s="886"/>
      <c r="NGK98" s="887"/>
      <c r="NGL98" s="885"/>
      <c r="NGM98" s="886"/>
      <c r="NGN98" s="886"/>
      <c r="NGO98" s="886"/>
      <c r="NGP98" s="886"/>
      <c r="NGQ98" s="886"/>
      <c r="NGR98" s="886"/>
      <c r="NGS98" s="886"/>
      <c r="NGT98" s="887"/>
      <c r="NGU98" s="885"/>
      <c r="NGV98" s="886"/>
      <c r="NGW98" s="886"/>
      <c r="NGX98" s="886"/>
      <c r="NGY98" s="886"/>
      <c r="NGZ98" s="886"/>
      <c r="NHA98" s="886"/>
      <c r="NHB98" s="886"/>
      <c r="NHC98" s="887"/>
      <c r="NHD98" s="885"/>
      <c r="NHE98" s="886"/>
      <c r="NHF98" s="886"/>
      <c r="NHG98" s="886"/>
      <c r="NHH98" s="886"/>
      <c r="NHI98" s="886"/>
      <c r="NHJ98" s="886"/>
      <c r="NHK98" s="886"/>
      <c r="NHL98" s="887"/>
      <c r="NHM98" s="885"/>
      <c r="NHN98" s="886"/>
      <c r="NHO98" s="886"/>
      <c r="NHP98" s="886"/>
      <c r="NHQ98" s="886"/>
      <c r="NHR98" s="886"/>
      <c r="NHS98" s="886"/>
      <c r="NHT98" s="886"/>
      <c r="NHU98" s="887"/>
      <c r="NHV98" s="885"/>
      <c r="NHW98" s="886"/>
      <c r="NHX98" s="886"/>
      <c r="NHY98" s="886"/>
      <c r="NHZ98" s="886"/>
      <c r="NIA98" s="886"/>
      <c r="NIB98" s="886"/>
      <c r="NIC98" s="886"/>
      <c r="NID98" s="887"/>
      <c r="NIE98" s="885"/>
      <c r="NIF98" s="886"/>
      <c r="NIG98" s="886"/>
      <c r="NIH98" s="886"/>
      <c r="NII98" s="886"/>
      <c r="NIJ98" s="886"/>
      <c r="NIK98" s="886"/>
      <c r="NIL98" s="886"/>
      <c r="NIM98" s="887"/>
      <c r="NIN98" s="885"/>
      <c r="NIO98" s="886"/>
      <c r="NIP98" s="886"/>
      <c r="NIQ98" s="886"/>
      <c r="NIR98" s="886"/>
      <c r="NIS98" s="886"/>
      <c r="NIT98" s="886"/>
      <c r="NIU98" s="886"/>
      <c r="NIV98" s="887"/>
      <c r="NIW98" s="885"/>
      <c r="NIX98" s="886"/>
      <c r="NIY98" s="886"/>
      <c r="NIZ98" s="886"/>
      <c r="NJA98" s="886"/>
      <c r="NJB98" s="886"/>
      <c r="NJC98" s="886"/>
      <c r="NJD98" s="886"/>
      <c r="NJE98" s="887"/>
      <c r="NJF98" s="885"/>
      <c r="NJG98" s="886"/>
      <c r="NJH98" s="886"/>
      <c r="NJI98" s="886"/>
      <c r="NJJ98" s="886"/>
      <c r="NJK98" s="886"/>
      <c r="NJL98" s="886"/>
      <c r="NJM98" s="886"/>
      <c r="NJN98" s="887"/>
      <c r="NJO98" s="885"/>
      <c r="NJP98" s="886"/>
      <c r="NJQ98" s="886"/>
      <c r="NJR98" s="886"/>
      <c r="NJS98" s="886"/>
      <c r="NJT98" s="886"/>
      <c r="NJU98" s="886"/>
      <c r="NJV98" s="886"/>
      <c r="NJW98" s="887"/>
      <c r="NJX98" s="885"/>
      <c r="NJY98" s="886"/>
      <c r="NJZ98" s="886"/>
      <c r="NKA98" s="886"/>
      <c r="NKB98" s="886"/>
      <c r="NKC98" s="886"/>
      <c r="NKD98" s="886"/>
      <c r="NKE98" s="886"/>
      <c r="NKF98" s="887"/>
      <c r="NKG98" s="885"/>
      <c r="NKH98" s="886"/>
      <c r="NKI98" s="886"/>
      <c r="NKJ98" s="886"/>
      <c r="NKK98" s="886"/>
      <c r="NKL98" s="886"/>
      <c r="NKM98" s="886"/>
      <c r="NKN98" s="886"/>
      <c r="NKO98" s="887"/>
      <c r="NKP98" s="885"/>
      <c r="NKQ98" s="886"/>
      <c r="NKR98" s="886"/>
      <c r="NKS98" s="886"/>
      <c r="NKT98" s="886"/>
      <c r="NKU98" s="886"/>
      <c r="NKV98" s="886"/>
      <c r="NKW98" s="886"/>
      <c r="NKX98" s="887"/>
      <c r="NKY98" s="885"/>
      <c r="NKZ98" s="886"/>
      <c r="NLA98" s="886"/>
      <c r="NLB98" s="886"/>
      <c r="NLC98" s="886"/>
      <c r="NLD98" s="886"/>
      <c r="NLE98" s="886"/>
      <c r="NLF98" s="886"/>
      <c r="NLG98" s="887"/>
      <c r="NLH98" s="885"/>
      <c r="NLI98" s="886"/>
      <c r="NLJ98" s="886"/>
      <c r="NLK98" s="886"/>
      <c r="NLL98" s="886"/>
      <c r="NLM98" s="886"/>
      <c r="NLN98" s="886"/>
      <c r="NLO98" s="886"/>
      <c r="NLP98" s="887"/>
      <c r="NLQ98" s="885"/>
      <c r="NLR98" s="886"/>
      <c r="NLS98" s="886"/>
      <c r="NLT98" s="886"/>
      <c r="NLU98" s="886"/>
      <c r="NLV98" s="886"/>
      <c r="NLW98" s="886"/>
      <c r="NLX98" s="886"/>
      <c r="NLY98" s="887"/>
      <c r="NLZ98" s="885"/>
      <c r="NMA98" s="886"/>
      <c r="NMB98" s="886"/>
      <c r="NMC98" s="886"/>
      <c r="NMD98" s="886"/>
      <c r="NME98" s="886"/>
      <c r="NMF98" s="886"/>
      <c r="NMG98" s="886"/>
      <c r="NMH98" s="887"/>
      <c r="NMI98" s="885"/>
      <c r="NMJ98" s="886"/>
      <c r="NMK98" s="886"/>
      <c r="NML98" s="886"/>
      <c r="NMM98" s="886"/>
      <c r="NMN98" s="886"/>
      <c r="NMO98" s="886"/>
      <c r="NMP98" s="886"/>
      <c r="NMQ98" s="887"/>
      <c r="NMR98" s="885"/>
      <c r="NMS98" s="886"/>
      <c r="NMT98" s="886"/>
      <c r="NMU98" s="886"/>
      <c r="NMV98" s="886"/>
      <c r="NMW98" s="886"/>
      <c r="NMX98" s="886"/>
      <c r="NMY98" s="886"/>
      <c r="NMZ98" s="887"/>
      <c r="NNA98" s="885"/>
      <c r="NNB98" s="886"/>
      <c r="NNC98" s="886"/>
      <c r="NND98" s="886"/>
      <c r="NNE98" s="886"/>
      <c r="NNF98" s="886"/>
      <c r="NNG98" s="886"/>
      <c r="NNH98" s="886"/>
      <c r="NNI98" s="887"/>
      <c r="NNJ98" s="885"/>
      <c r="NNK98" s="886"/>
      <c r="NNL98" s="886"/>
      <c r="NNM98" s="886"/>
      <c r="NNN98" s="886"/>
      <c r="NNO98" s="886"/>
      <c r="NNP98" s="886"/>
      <c r="NNQ98" s="886"/>
      <c r="NNR98" s="887"/>
      <c r="NNS98" s="885"/>
      <c r="NNT98" s="886"/>
      <c r="NNU98" s="886"/>
      <c r="NNV98" s="886"/>
      <c r="NNW98" s="886"/>
      <c r="NNX98" s="886"/>
      <c r="NNY98" s="886"/>
      <c r="NNZ98" s="886"/>
      <c r="NOA98" s="887"/>
      <c r="NOB98" s="885"/>
      <c r="NOC98" s="886"/>
      <c r="NOD98" s="886"/>
      <c r="NOE98" s="886"/>
      <c r="NOF98" s="886"/>
      <c r="NOG98" s="886"/>
      <c r="NOH98" s="886"/>
      <c r="NOI98" s="886"/>
      <c r="NOJ98" s="887"/>
      <c r="NOK98" s="885"/>
      <c r="NOL98" s="886"/>
      <c r="NOM98" s="886"/>
      <c r="NON98" s="886"/>
      <c r="NOO98" s="886"/>
      <c r="NOP98" s="886"/>
      <c r="NOQ98" s="886"/>
      <c r="NOR98" s="886"/>
      <c r="NOS98" s="887"/>
      <c r="NOT98" s="885"/>
      <c r="NOU98" s="886"/>
      <c r="NOV98" s="886"/>
      <c r="NOW98" s="886"/>
      <c r="NOX98" s="886"/>
      <c r="NOY98" s="886"/>
      <c r="NOZ98" s="886"/>
      <c r="NPA98" s="886"/>
      <c r="NPB98" s="887"/>
      <c r="NPC98" s="885"/>
      <c r="NPD98" s="886"/>
      <c r="NPE98" s="886"/>
      <c r="NPF98" s="886"/>
      <c r="NPG98" s="886"/>
      <c r="NPH98" s="886"/>
      <c r="NPI98" s="886"/>
      <c r="NPJ98" s="886"/>
      <c r="NPK98" s="887"/>
      <c r="NPL98" s="885"/>
      <c r="NPM98" s="886"/>
      <c r="NPN98" s="886"/>
      <c r="NPO98" s="886"/>
      <c r="NPP98" s="886"/>
      <c r="NPQ98" s="886"/>
      <c r="NPR98" s="886"/>
      <c r="NPS98" s="886"/>
      <c r="NPT98" s="887"/>
      <c r="NPU98" s="885"/>
      <c r="NPV98" s="886"/>
      <c r="NPW98" s="886"/>
      <c r="NPX98" s="886"/>
      <c r="NPY98" s="886"/>
      <c r="NPZ98" s="886"/>
      <c r="NQA98" s="886"/>
      <c r="NQB98" s="886"/>
      <c r="NQC98" s="887"/>
      <c r="NQD98" s="885"/>
      <c r="NQE98" s="886"/>
      <c r="NQF98" s="886"/>
      <c r="NQG98" s="886"/>
      <c r="NQH98" s="886"/>
      <c r="NQI98" s="886"/>
      <c r="NQJ98" s="886"/>
      <c r="NQK98" s="886"/>
      <c r="NQL98" s="887"/>
      <c r="NQM98" s="885"/>
      <c r="NQN98" s="886"/>
      <c r="NQO98" s="886"/>
      <c r="NQP98" s="886"/>
      <c r="NQQ98" s="886"/>
      <c r="NQR98" s="886"/>
      <c r="NQS98" s="886"/>
      <c r="NQT98" s="886"/>
      <c r="NQU98" s="887"/>
      <c r="NQV98" s="885"/>
      <c r="NQW98" s="886"/>
      <c r="NQX98" s="886"/>
      <c r="NQY98" s="886"/>
      <c r="NQZ98" s="886"/>
      <c r="NRA98" s="886"/>
      <c r="NRB98" s="886"/>
      <c r="NRC98" s="886"/>
      <c r="NRD98" s="887"/>
      <c r="NRE98" s="885"/>
      <c r="NRF98" s="886"/>
      <c r="NRG98" s="886"/>
      <c r="NRH98" s="886"/>
      <c r="NRI98" s="886"/>
      <c r="NRJ98" s="886"/>
      <c r="NRK98" s="886"/>
      <c r="NRL98" s="886"/>
      <c r="NRM98" s="887"/>
      <c r="NRN98" s="885"/>
      <c r="NRO98" s="886"/>
      <c r="NRP98" s="886"/>
      <c r="NRQ98" s="886"/>
      <c r="NRR98" s="886"/>
      <c r="NRS98" s="886"/>
      <c r="NRT98" s="886"/>
      <c r="NRU98" s="886"/>
      <c r="NRV98" s="887"/>
      <c r="NRW98" s="885"/>
      <c r="NRX98" s="886"/>
      <c r="NRY98" s="886"/>
      <c r="NRZ98" s="886"/>
      <c r="NSA98" s="886"/>
      <c r="NSB98" s="886"/>
      <c r="NSC98" s="886"/>
      <c r="NSD98" s="886"/>
      <c r="NSE98" s="887"/>
      <c r="NSF98" s="885"/>
      <c r="NSG98" s="886"/>
      <c r="NSH98" s="886"/>
      <c r="NSI98" s="886"/>
      <c r="NSJ98" s="886"/>
      <c r="NSK98" s="886"/>
      <c r="NSL98" s="886"/>
      <c r="NSM98" s="886"/>
      <c r="NSN98" s="887"/>
      <c r="NSO98" s="885"/>
      <c r="NSP98" s="886"/>
      <c r="NSQ98" s="886"/>
      <c r="NSR98" s="886"/>
      <c r="NSS98" s="886"/>
      <c r="NST98" s="886"/>
      <c r="NSU98" s="886"/>
      <c r="NSV98" s="886"/>
      <c r="NSW98" s="887"/>
      <c r="NSX98" s="885"/>
      <c r="NSY98" s="886"/>
      <c r="NSZ98" s="886"/>
      <c r="NTA98" s="886"/>
      <c r="NTB98" s="886"/>
      <c r="NTC98" s="886"/>
      <c r="NTD98" s="886"/>
      <c r="NTE98" s="886"/>
      <c r="NTF98" s="887"/>
      <c r="NTG98" s="885"/>
      <c r="NTH98" s="886"/>
      <c r="NTI98" s="886"/>
      <c r="NTJ98" s="886"/>
      <c r="NTK98" s="886"/>
      <c r="NTL98" s="886"/>
      <c r="NTM98" s="886"/>
      <c r="NTN98" s="886"/>
      <c r="NTO98" s="887"/>
      <c r="NTP98" s="885"/>
      <c r="NTQ98" s="886"/>
      <c r="NTR98" s="886"/>
      <c r="NTS98" s="886"/>
      <c r="NTT98" s="886"/>
      <c r="NTU98" s="886"/>
      <c r="NTV98" s="886"/>
      <c r="NTW98" s="886"/>
      <c r="NTX98" s="887"/>
      <c r="NTY98" s="885"/>
      <c r="NTZ98" s="886"/>
      <c r="NUA98" s="886"/>
      <c r="NUB98" s="886"/>
      <c r="NUC98" s="886"/>
      <c r="NUD98" s="886"/>
      <c r="NUE98" s="886"/>
      <c r="NUF98" s="886"/>
      <c r="NUG98" s="887"/>
      <c r="NUH98" s="885"/>
      <c r="NUI98" s="886"/>
      <c r="NUJ98" s="886"/>
      <c r="NUK98" s="886"/>
      <c r="NUL98" s="886"/>
      <c r="NUM98" s="886"/>
      <c r="NUN98" s="886"/>
      <c r="NUO98" s="886"/>
      <c r="NUP98" s="887"/>
      <c r="NUQ98" s="885"/>
      <c r="NUR98" s="886"/>
      <c r="NUS98" s="886"/>
      <c r="NUT98" s="886"/>
      <c r="NUU98" s="886"/>
      <c r="NUV98" s="886"/>
      <c r="NUW98" s="886"/>
      <c r="NUX98" s="886"/>
      <c r="NUY98" s="887"/>
      <c r="NUZ98" s="885"/>
      <c r="NVA98" s="886"/>
      <c r="NVB98" s="886"/>
      <c r="NVC98" s="886"/>
      <c r="NVD98" s="886"/>
      <c r="NVE98" s="886"/>
      <c r="NVF98" s="886"/>
      <c r="NVG98" s="886"/>
      <c r="NVH98" s="887"/>
      <c r="NVI98" s="885"/>
      <c r="NVJ98" s="886"/>
      <c r="NVK98" s="886"/>
      <c r="NVL98" s="886"/>
      <c r="NVM98" s="886"/>
      <c r="NVN98" s="886"/>
      <c r="NVO98" s="886"/>
      <c r="NVP98" s="886"/>
      <c r="NVQ98" s="887"/>
      <c r="NVR98" s="885"/>
      <c r="NVS98" s="886"/>
      <c r="NVT98" s="886"/>
      <c r="NVU98" s="886"/>
      <c r="NVV98" s="886"/>
      <c r="NVW98" s="886"/>
      <c r="NVX98" s="886"/>
      <c r="NVY98" s="886"/>
      <c r="NVZ98" s="887"/>
      <c r="NWA98" s="885"/>
      <c r="NWB98" s="886"/>
      <c r="NWC98" s="886"/>
      <c r="NWD98" s="886"/>
      <c r="NWE98" s="886"/>
      <c r="NWF98" s="886"/>
      <c r="NWG98" s="886"/>
      <c r="NWH98" s="886"/>
      <c r="NWI98" s="887"/>
      <c r="NWJ98" s="885"/>
      <c r="NWK98" s="886"/>
      <c r="NWL98" s="886"/>
      <c r="NWM98" s="886"/>
      <c r="NWN98" s="886"/>
      <c r="NWO98" s="886"/>
      <c r="NWP98" s="886"/>
      <c r="NWQ98" s="886"/>
      <c r="NWR98" s="887"/>
      <c r="NWS98" s="885"/>
      <c r="NWT98" s="886"/>
      <c r="NWU98" s="886"/>
      <c r="NWV98" s="886"/>
      <c r="NWW98" s="886"/>
      <c r="NWX98" s="886"/>
      <c r="NWY98" s="886"/>
      <c r="NWZ98" s="886"/>
      <c r="NXA98" s="887"/>
      <c r="NXB98" s="885"/>
      <c r="NXC98" s="886"/>
      <c r="NXD98" s="886"/>
      <c r="NXE98" s="886"/>
      <c r="NXF98" s="886"/>
      <c r="NXG98" s="886"/>
      <c r="NXH98" s="886"/>
      <c r="NXI98" s="886"/>
      <c r="NXJ98" s="887"/>
      <c r="NXK98" s="885"/>
      <c r="NXL98" s="886"/>
      <c r="NXM98" s="886"/>
      <c r="NXN98" s="886"/>
      <c r="NXO98" s="886"/>
      <c r="NXP98" s="886"/>
      <c r="NXQ98" s="886"/>
      <c r="NXR98" s="886"/>
      <c r="NXS98" s="887"/>
      <c r="NXT98" s="885"/>
      <c r="NXU98" s="886"/>
      <c r="NXV98" s="886"/>
      <c r="NXW98" s="886"/>
      <c r="NXX98" s="886"/>
      <c r="NXY98" s="886"/>
      <c r="NXZ98" s="886"/>
      <c r="NYA98" s="886"/>
      <c r="NYB98" s="887"/>
      <c r="NYC98" s="885"/>
      <c r="NYD98" s="886"/>
      <c r="NYE98" s="886"/>
      <c r="NYF98" s="886"/>
      <c r="NYG98" s="886"/>
      <c r="NYH98" s="886"/>
      <c r="NYI98" s="886"/>
      <c r="NYJ98" s="886"/>
      <c r="NYK98" s="887"/>
      <c r="NYL98" s="885"/>
      <c r="NYM98" s="886"/>
      <c r="NYN98" s="886"/>
      <c r="NYO98" s="886"/>
      <c r="NYP98" s="886"/>
      <c r="NYQ98" s="886"/>
      <c r="NYR98" s="886"/>
      <c r="NYS98" s="886"/>
      <c r="NYT98" s="887"/>
      <c r="NYU98" s="885"/>
      <c r="NYV98" s="886"/>
      <c r="NYW98" s="886"/>
      <c r="NYX98" s="886"/>
      <c r="NYY98" s="886"/>
      <c r="NYZ98" s="886"/>
      <c r="NZA98" s="886"/>
      <c r="NZB98" s="886"/>
      <c r="NZC98" s="887"/>
      <c r="NZD98" s="885"/>
      <c r="NZE98" s="886"/>
      <c r="NZF98" s="886"/>
      <c r="NZG98" s="886"/>
      <c r="NZH98" s="886"/>
      <c r="NZI98" s="886"/>
      <c r="NZJ98" s="886"/>
      <c r="NZK98" s="886"/>
      <c r="NZL98" s="887"/>
      <c r="NZM98" s="885"/>
      <c r="NZN98" s="886"/>
      <c r="NZO98" s="886"/>
      <c r="NZP98" s="886"/>
      <c r="NZQ98" s="886"/>
      <c r="NZR98" s="886"/>
      <c r="NZS98" s="886"/>
      <c r="NZT98" s="886"/>
      <c r="NZU98" s="887"/>
      <c r="NZV98" s="885"/>
      <c r="NZW98" s="886"/>
      <c r="NZX98" s="886"/>
      <c r="NZY98" s="886"/>
      <c r="NZZ98" s="886"/>
      <c r="OAA98" s="886"/>
      <c r="OAB98" s="886"/>
      <c r="OAC98" s="886"/>
      <c r="OAD98" s="887"/>
      <c r="OAE98" s="885"/>
      <c r="OAF98" s="886"/>
      <c r="OAG98" s="886"/>
      <c r="OAH98" s="886"/>
      <c r="OAI98" s="886"/>
      <c r="OAJ98" s="886"/>
      <c r="OAK98" s="886"/>
      <c r="OAL98" s="886"/>
      <c r="OAM98" s="887"/>
      <c r="OAN98" s="885"/>
      <c r="OAO98" s="886"/>
      <c r="OAP98" s="886"/>
      <c r="OAQ98" s="886"/>
      <c r="OAR98" s="886"/>
      <c r="OAS98" s="886"/>
      <c r="OAT98" s="886"/>
      <c r="OAU98" s="886"/>
      <c r="OAV98" s="887"/>
      <c r="OAW98" s="885"/>
      <c r="OAX98" s="886"/>
      <c r="OAY98" s="886"/>
      <c r="OAZ98" s="886"/>
      <c r="OBA98" s="886"/>
      <c r="OBB98" s="886"/>
      <c r="OBC98" s="886"/>
      <c r="OBD98" s="886"/>
      <c r="OBE98" s="887"/>
      <c r="OBF98" s="885"/>
      <c r="OBG98" s="886"/>
      <c r="OBH98" s="886"/>
      <c r="OBI98" s="886"/>
      <c r="OBJ98" s="886"/>
      <c r="OBK98" s="886"/>
      <c r="OBL98" s="886"/>
      <c r="OBM98" s="886"/>
      <c r="OBN98" s="887"/>
      <c r="OBO98" s="885"/>
      <c r="OBP98" s="886"/>
      <c r="OBQ98" s="886"/>
      <c r="OBR98" s="886"/>
      <c r="OBS98" s="886"/>
      <c r="OBT98" s="886"/>
      <c r="OBU98" s="886"/>
      <c r="OBV98" s="886"/>
      <c r="OBW98" s="887"/>
      <c r="OBX98" s="885"/>
      <c r="OBY98" s="886"/>
      <c r="OBZ98" s="886"/>
      <c r="OCA98" s="886"/>
      <c r="OCB98" s="886"/>
      <c r="OCC98" s="886"/>
      <c r="OCD98" s="886"/>
      <c r="OCE98" s="886"/>
      <c r="OCF98" s="887"/>
      <c r="OCG98" s="885"/>
      <c r="OCH98" s="886"/>
      <c r="OCI98" s="886"/>
      <c r="OCJ98" s="886"/>
      <c r="OCK98" s="886"/>
      <c r="OCL98" s="886"/>
      <c r="OCM98" s="886"/>
      <c r="OCN98" s="886"/>
      <c r="OCO98" s="887"/>
      <c r="OCP98" s="885"/>
      <c r="OCQ98" s="886"/>
      <c r="OCR98" s="886"/>
      <c r="OCS98" s="886"/>
      <c r="OCT98" s="886"/>
      <c r="OCU98" s="886"/>
      <c r="OCV98" s="886"/>
      <c r="OCW98" s="886"/>
      <c r="OCX98" s="887"/>
      <c r="OCY98" s="885"/>
      <c r="OCZ98" s="886"/>
      <c r="ODA98" s="886"/>
      <c r="ODB98" s="886"/>
      <c r="ODC98" s="886"/>
      <c r="ODD98" s="886"/>
      <c r="ODE98" s="886"/>
      <c r="ODF98" s="886"/>
      <c r="ODG98" s="887"/>
      <c r="ODH98" s="885"/>
      <c r="ODI98" s="886"/>
      <c r="ODJ98" s="886"/>
      <c r="ODK98" s="886"/>
      <c r="ODL98" s="886"/>
      <c r="ODM98" s="886"/>
      <c r="ODN98" s="886"/>
      <c r="ODO98" s="886"/>
      <c r="ODP98" s="887"/>
      <c r="ODQ98" s="885"/>
      <c r="ODR98" s="886"/>
      <c r="ODS98" s="886"/>
      <c r="ODT98" s="886"/>
      <c r="ODU98" s="886"/>
      <c r="ODV98" s="886"/>
      <c r="ODW98" s="886"/>
      <c r="ODX98" s="886"/>
      <c r="ODY98" s="887"/>
      <c r="ODZ98" s="885"/>
      <c r="OEA98" s="886"/>
      <c r="OEB98" s="886"/>
      <c r="OEC98" s="886"/>
      <c r="OED98" s="886"/>
      <c r="OEE98" s="886"/>
      <c r="OEF98" s="886"/>
      <c r="OEG98" s="886"/>
      <c r="OEH98" s="887"/>
      <c r="OEI98" s="885"/>
      <c r="OEJ98" s="886"/>
      <c r="OEK98" s="886"/>
      <c r="OEL98" s="886"/>
      <c r="OEM98" s="886"/>
      <c r="OEN98" s="886"/>
      <c r="OEO98" s="886"/>
      <c r="OEP98" s="886"/>
      <c r="OEQ98" s="887"/>
      <c r="OER98" s="885"/>
      <c r="OES98" s="886"/>
      <c r="OET98" s="886"/>
      <c r="OEU98" s="886"/>
      <c r="OEV98" s="886"/>
      <c r="OEW98" s="886"/>
      <c r="OEX98" s="886"/>
      <c r="OEY98" s="886"/>
      <c r="OEZ98" s="887"/>
      <c r="OFA98" s="885"/>
      <c r="OFB98" s="886"/>
      <c r="OFC98" s="886"/>
      <c r="OFD98" s="886"/>
      <c r="OFE98" s="886"/>
      <c r="OFF98" s="886"/>
      <c r="OFG98" s="886"/>
      <c r="OFH98" s="886"/>
      <c r="OFI98" s="887"/>
      <c r="OFJ98" s="885"/>
      <c r="OFK98" s="886"/>
      <c r="OFL98" s="886"/>
      <c r="OFM98" s="886"/>
      <c r="OFN98" s="886"/>
      <c r="OFO98" s="886"/>
      <c r="OFP98" s="886"/>
      <c r="OFQ98" s="886"/>
      <c r="OFR98" s="887"/>
      <c r="OFS98" s="885"/>
      <c r="OFT98" s="886"/>
      <c r="OFU98" s="886"/>
      <c r="OFV98" s="886"/>
      <c r="OFW98" s="886"/>
      <c r="OFX98" s="886"/>
      <c r="OFY98" s="886"/>
      <c r="OFZ98" s="886"/>
      <c r="OGA98" s="887"/>
      <c r="OGB98" s="885"/>
      <c r="OGC98" s="886"/>
      <c r="OGD98" s="886"/>
      <c r="OGE98" s="886"/>
      <c r="OGF98" s="886"/>
      <c r="OGG98" s="886"/>
      <c r="OGH98" s="886"/>
      <c r="OGI98" s="886"/>
      <c r="OGJ98" s="887"/>
      <c r="OGK98" s="885"/>
      <c r="OGL98" s="886"/>
      <c r="OGM98" s="886"/>
      <c r="OGN98" s="886"/>
      <c r="OGO98" s="886"/>
      <c r="OGP98" s="886"/>
      <c r="OGQ98" s="886"/>
      <c r="OGR98" s="886"/>
      <c r="OGS98" s="887"/>
      <c r="OGT98" s="885"/>
      <c r="OGU98" s="886"/>
      <c r="OGV98" s="886"/>
      <c r="OGW98" s="886"/>
      <c r="OGX98" s="886"/>
      <c r="OGY98" s="886"/>
      <c r="OGZ98" s="886"/>
      <c r="OHA98" s="886"/>
      <c r="OHB98" s="887"/>
      <c r="OHC98" s="885"/>
      <c r="OHD98" s="886"/>
      <c r="OHE98" s="886"/>
      <c r="OHF98" s="886"/>
      <c r="OHG98" s="886"/>
      <c r="OHH98" s="886"/>
      <c r="OHI98" s="886"/>
      <c r="OHJ98" s="886"/>
      <c r="OHK98" s="887"/>
      <c r="OHL98" s="885"/>
      <c r="OHM98" s="886"/>
      <c r="OHN98" s="886"/>
      <c r="OHO98" s="886"/>
      <c r="OHP98" s="886"/>
      <c r="OHQ98" s="886"/>
      <c r="OHR98" s="886"/>
      <c r="OHS98" s="886"/>
      <c r="OHT98" s="887"/>
      <c r="OHU98" s="885"/>
      <c r="OHV98" s="886"/>
      <c r="OHW98" s="886"/>
      <c r="OHX98" s="886"/>
      <c r="OHY98" s="886"/>
      <c r="OHZ98" s="886"/>
      <c r="OIA98" s="886"/>
      <c r="OIB98" s="886"/>
      <c r="OIC98" s="887"/>
      <c r="OID98" s="885"/>
      <c r="OIE98" s="886"/>
      <c r="OIF98" s="886"/>
      <c r="OIG98" s="886"/>
      <c r="OIH98" s="886"/>
      <c r="OII98" s="886"/>
      <c r="OIJ98" s="886"/>
      <c r="OIK98" s="886"/>
      <c r="OIL98" s="887"/>
      <c r="OIM98" s="885"/>
      <c r="OIN98" s="886"/>
      <c r="OIO98" s="886"/>
      <c r="OIP98" s="886"/>
      <c r="OIQ98" s="886"/>
      <c r="OIR98" s="886"/>
      <c r="OIS98" s="886"/>
      <c r="OIT98" s="886"/>
      <c r="OIU98" s="887"/>
      <c r="OIV98" s="885"/>
      <c r="OIW98" s="886"/>
      <c r="OIX98" s="886"/>
      <c r="OIY98" s="886"/>
      <c r="OIZ98" s="886"/>
      <c r="OJA98" s="886"/>
      <c r="OJB98" s="886"/>
      <c r="OJC98" s="886"/>
      <c r="OJD98" s="887"/>
      <c r="OJE98" s="885"/>
      <c r="OJF98" s="886"/>
      <c r="OJG98" s="886"/>
      <c r="OJH98" s="886"/>
      <c r="OJI98" s="886"/>
      <c r="OJJ98" s="886"/>
      <c r="OJK98" s="886"/>
      <c r="OJL98" s="886"/>
      <c r="OJM98" s="887"/>
      <c r="OJN98" s="885"/>
      <c r="OJO98" s="886"/>
      <c r="OJP98" s="886"/>
      <c r="OJQ98" s="886"/>
      <c r="OJR98" s="886"/>
      <c r="OJS98" s="886"/>
      <c r="OJT98" s="886"/>
      <c r="OJU98" s="886"/>
      <c r="OJV98" s="887"/>
      <c r="OJW98" s="885"/>
      <c r="OJX98" s="886"/>
      <c r="OJY98" s="886"/>
      <c r="OJZ98" s="886"/>
      <c r="OKA98" s="886"/>
      <c r="OKB98" s="886"/>
      <c r="OKC98" s="886"/>
      <c r="OKD98" s="886"/>
      <c r="OKE98" s="887"/>
      <c r="OKF98" s="885"/>
      <c r="OKG98" s="886"/>
      <c r="OKH98" s="886"/>
      <c r="OKI98" s="886"/>
      <c r="OKJ98" s="886"/>
      <c r="OKK98" s="886"/>
      <c r="OKL98" s="886"/>
      <c r="OKM98" s="886"/>
      <c r="OKN98" s="887"/>
      <c r="OKO98" s="885"/>
      <c r="OKP98" s="886"/>
      <c r="OKQ98" s="886"/>
      <c r="OKR98" s="886"/>
      <c r="OKS98" s="886"/>
      <c r="OKT98" s="886"/>
      <c r="OKU98" s="886"/>
      <c r="OKV98" s="886"/>
      <c r="OKW98" s="887"/>
      <c r="OKX98" s="885"/>
      <c r="OKY98" s="886"/>
      <c r="OKZ98" s="886"/>
      <c r="OLA98" s="886"/>
      <c r="OLB98" s="886"/>
      <c r="OLC98" s="886"/>
      <c r="OLD98" s="886"/>
      <c r="OLE98" s="886"/>
      <c r="OLF98" s="887"/>
      <c r="OLG98" s="885"/>
      <c r="OLH98" s="886"/>
      <c r="OLI98" s="886"/>
      <c r="OLJ98" s="886"/>
      <c r="OLK98" s="886"/>
      <c r="OLL98" s="886"/>
      <c r="OLM98" s="886"/>
      <c r="OLN98" s="886"/>
      <c r="OLO98" s="887"/>
      <c r="OLP98" s="885"/>
      <c r="OLQ98" s="886"/>
      <c r="OLR98" s="886"/>
      <c r="OLS98" s="886"/>
      <c r="OLT98" s="886"/>
      <c r="OLU98" s="886"/>
      <c r="OLV98" s="886"/>
      <c r="OLW98" s="886"/>
      <c r="OLX98" s="887"/>
      <c r="OLY98" s="885"/>
      <c r="OLZ98" s="886"/>
      <c r="OMA98" s="886"/>
      <c r="OMB98" s="886"/>
      <c r="OMC98" s="886"/>
      <c r="OMD98" s="886"/>
      <c r="OME98" s="886"/>
      <c r="OMF98" s="886"/>
      <c r="OMG98" s="887"/>
      <c r="OMH98" s="885"/>
      <c r="OMI98" s="886"/>
      <c r="OMJ98" s="886"/>
      <c r="OMK98" s="886"/>
      <c r="OML98" s="886"/>
      <c r="OMM98" s="886"/>
      <c r="OMN98" s="886"/>
      <c r="OMO98" s="886"/>
      <c r="OMP98" s="887"/>
      <c r="OMQ98" s="885"/>
      <c r="OMR98" s="886"/>
      <c r="OMS98" s="886"/>
      <c r="OMT98" s="886"/>
      <c r="OMU98" s="886"/>
      <c r="OMV98" s="886"/>
      <c r="OMW98" s="886"/>
      <c r="OMX98" s="886"/>
      <c r="OMY98" s="887"/>
      <c r="OMZ98" s="885"/>
      <c r="ONA98" s="886"/>
      <c r="ONB98" s="886"/>
      <c r="ONC98" s="886"/>
      <c r="OND98" s="886"/>
      <c r="ONE98" s="886"/>
      <c r="ONF98" s="886"/>
      <c r="ONG98" s="886"/>
      <c r="ONH98" s="887"/>
      <c r="ONI98" s="885"/>
      <c r="ONJ98" s="886"/>
      <c r="ONK98" s="886"/>
      <c r="ONL98" s="886"/>
      <c r="ONM98" s="886"/>
      <c r="ONN98" s="886"/>
      <c r="ONO98" s="886"/>
      <c r="ONP98" s="886"/>
      <c r="ONQ98" s="887"/>
      <c r="ONR98" s="885"/>
      <c r="ONS98" s="886"/>
      <c r="ONT98" s="886"/>
      <c r="ONU98" s="886"/>
      <c r="ONV98" s="886"/>
      <c r="ONW98" s="886"/>
      <c r="ONX98" s="886"/>
      <c r="ONY98" s="886"/>
      <c r="ONZ98" s="887"/>
      <c r="OOA98" s="885"/>
      <c r="OOB98" s="886"/>
      <c r="OOC98" s="886"/>
      <c r="OOD98" s="886"/>
      <c r="OOE98" s="886"/>
      <c r="OOF98" s="886"/>
      <c r="OOG98" s="886"/>
      <c r="OOH98" s="886"/>
      <c r="OOI98" s="887"/>
      <c r="OOJ98" s="885"/>
      <c r="OOK98" s="886"/>
      <c r="OOL98" s="886"/>
      <c r="OOM98" s="886"/>
      <c r="OON98" s="886"/>
      <c r="OOO98" s="886"/>
      <c r="OOP98" s="886"/>
      <c r="OOQ98" s="886"/>
      <c r="OOR98" s="887"/>
      <c r="OOS98" s="885"/>
      <c r="OOT98" s="886"/>
      <c r="OOU98" s="886"/>
      <c r="OOV98" s="886"/>
      <c r="OOW98" s="886"/>
      <c r="OOX98" s="886"/>
      <c r="OOY98" s="886"/>
      <c r="OOZ98" s="886"/>
      <c r="OPA98" s="887"/>
      <c r="OPB98" s="885"/>
      <c r="OPC98" s="886"/>
      <c r="OPD98" s="886"/>
      <c r="OPE98" s="886"/>
      <c r="OPF98" s="886"/>
      <c r="OPG98" s="886"/>
      <c r="OPH98" s="886"/>
      <c r="OPI98" s="886"/>
      <c r="OPJ98" s="887"/>
      <c r="OPK98" s="885"/>
      <c r="OPL98" s="886"/>
      <c r="OPM98" s="886"/>
      <c r="OPN98" s="886"/>
      <c r="OPO98" s="886"/>
      <c r="OPP98" s="886"/>
      <c r="OPQ98" s="886"/>
      <c r="OPR98" s="886"/>
      <c r="OPS98" s="887"/>
      <c r="OPT98" s="885"/>
      <c r="OPU98" s="886"/>
      <c r="OPV98" s="886"/>
      <c r="OPW98" s="886"/>
      <c r="OPX98" s="886"/>
      <c r="OPY98" s="886"/>
      <c r="OPZ98" s="886"/>
      <c r="OQA98" s="886"/>
      <c r="OQB98" s="887"/>
      <c r="OQC98" s="885"/>
      <c r="OQD98" s="886"/>
      <c r="OQE98" s="886"/>
      <c r="OQF98" s="886"/>
      <c r="OQG98" s="886"/>
      <c r="OQH98" s="886"/>
      <c r="OQI98" s="886"/>
      <c r="OQJ98" s="886"/>
      <c r="OQK98" s="887"/>
      <c r="OQL98" s="885"/>
      <c r="OQM98" s="886"/>
      <c r="OQN98" s="886"/>
      <c r="OQO98" s="886"/>
      <c r="OQP98" s="886"/>
      <c r="OQQ98" s="886"/>
      <c r="OQR98" s="886"/>
      <c r="OQS98" s="886"/>
      <c r="OQT98" s="887"/>
      <c r="OQU98" s="885"/>
      <c r="OQV98" s="886"/>
      <c r="OQW98" s="886"/>
      <c r="OQX98" s="886"/>
      <c r="OQY98" s="886"/>
      <c r="OQZ98" s="886"/>
      <c r="ORA98" s="886"/>
      <c r="ORB98" s="886"/>
      <c r="ORC98" s="887"/>
      <c r="ORD98" s="885"/>
      <c r="ORE98" s="886"/>
      <c r="ORF98" s="886"/>
      <c r="ORG98" s="886"/>
      <c r="ORH98" s="886"/>
      <c r="ORI98" s="886"/>
      <c r="ORJ98" s="886"/>
      <c r="ORK98" s="886"/>
      <c r="ORL98" s="887"/>
      <c r="ORM98" s="885"/>
      <c r="ORN98" s="886"/>
      <c r="ORO98" s="886"/>
      <c r="ORP98" s="886"/>
      <c r="ORQ98" s="886"/>
      <c r="ORR98" s="886"/>
      <c r="ORS98" s="886"/>
      <c r="ORT98" s="886"/>
      <c r="ORU98" s="887"/>
      <c r="ORV98" s="885"/>
      <c r="ORW98" s="886"/>
      <c r="ORX98" s="886"/>
      <c r="ORY98" s="886"/>
      <c r="ORZ98" s="886"/>
      <c r="OSA98" s="886"/>
      <c r="OSB98" s="886"/>
      <c r="OSC98" s="886"/>
      <c r="OSD98" s="887"/>
      <c r="OSE98" s="885"/>
      <c r="OSF98" s="886"/>
      <c r="OSG98" s="886"/>
      <c r="OSH98" s="886"/>
      <c r="OSI98" s="886"/>
      <c r="OSJ98" s="886"/>
      <c r="OSK98" s="886"/>
      <c r="OSL98" s="886"/>
      <c r="OSM98" s="887"/>
      <c r="OSN98" s="885"/>
      <c r="OSO98" s="886"/>
      <c r="OSP98" s="886"/>
      <c r="OSQ98" s="886"/>
      <c r="OSR98" s="886"/>
      <c r="OSS98" s="886"/>
      <c r="OST98" s="886"/>
      <c r="OSU98" s="886"/>
      <c r="OSV98" s="887"/>
      <c r="OSW98" s="885"/>
      <c r="OSX98" s="886"/>
      <c r="OSY98" s="886"/>
      <c r="OSZ98" s="886"/>
      <c r="OTA98" s="886"/>
      <c r="OTB98" s="886"/>
      <c r="OTC98" s="886"/>
      <c r="OTD98" s="886"/>
      <c r="OTE98" s="887"/>
      <c r="OTF98" s="885"/>
      <c r="OTG98" s="886"/>
      <c r="OTH98" s="886"/>
      <c r="OTI98" s="886"/>
      <c r="OTJ98" s="886"/>
      <c r="OTK98" s="886"/>
      <c r="OTL98" s="886"/>
      <c r="OTM98" s="886"/>
      <c r="OTN98" s="887"/>
      <c r="OTO98" s="885"/>
      <c r="OTP98" s="886"/>
      <c r="OTQ98" s="886"/>
      <c r="OTR98" s="886"/>
      <c r="OTS98" s="886"/>
      <c r="OTT98" s="886"/>
      <c r="OTU98" s="886"/>
      <c r="OTV98" s="886"/>
      <c r="OTW98" s="887"/>
      <c r="OTX98" s="885"/>
      <c r="OTY98" s="886"/>
      <c r="OTZ98" s="886"/>
      <c r="OUA98" s="886"/>
      <c r="OUB98" s="886"/>
      <c r="OUC98" s="886"/>
      <c r="OUD98" s="886"/>
      <c r="OUE98" s="886"/>
      <c r="OUF98" s="887"/>
      <c r="OUG98" s="885"/>
      <c r="OUH98" s="886"/>
      <c r="OUI98" s="886"/>
      <c r="OUJ98" s="886"/>
      <c r="OUK98" s="886"/>
      <c r="OUL98" s="886"/>
      <c r="OUM98" s="886"/>
      <c r="OUN98" s="886"/>
      <c r="OUO98" s="887"/>
      <c r="OUP98" s="885"/>
      <c r="OUQ98" s="886"/>
      <c r="OUR98" s="886"/>
      <c r="OUS98" s="886"/>
      <c r="OUT98" s="886"/>
      <c r="OUU98" s="886"/>
      <c r="OUV98" s="886"/>
      <c r="OUW98" s="886"/>
      <c r="OUX98" s="887"/>
      <c r="OUY98" s="885"/>
      <c r="OUZ98" s="886"/>
      <c r="OVA98" s="886"/>
      <c r="OVB98" s="886"/>
      <c r="OVC98" s="886"/>
      <c r="OVD98" s="886"/>
      <c r="OVE98" s="886"/>
      <c r="OVF98" s="886"/>
      <c r="OVG98" s="887"/>
      <c r="OVH98" s="885"/>
      <c r="OVI98" s="886"/>
      <c r="OVJ98" s="886"/>
      <c r="OVK98" s="886"/>
      <c r="OVL98" s="886"/>
      <c r="OVM98" s="886"/>
      <c r="OVN98" s="886"/>
      <c r="OVO98" s="886"/>
      <c r="OVP98" s="887"/>
      <c r="OVQ98" s="885"/>
      <c r="OVR98" s="886"/>
      <c r="OVS98" s="886"/>
      <c r="OVT98" s="886"/>
      <c r="OVU98" s="886"/>
      <c r="OVV98" s="886"/>
      <c r="OVW98" s="886"/>
      <c r="OVX98" s="886"/>
      <c r="OVY98" s="887"/>
      <c r="OVZ98" s="885"/>
      <c r="OWA98" s="886"/>
      <c r="OWB98" s="886"/>
      <c r="OWC98" s="886"/>
      <c r="OWD98" s="886"/>
      <c r="OWE98" s="886"/>
      <c r="OWF98" s="886"/>
      <c r="OWG98" s="886"/>
      <c r="OWH98" s="887"/>
      <c r="OWI98" s="885"/>
      <c r="OWJ98" s="886"/>
      <c r="OWK98" s="886"/>
      <c r="OWL98" s="886"/>
      <c r="OWM98" s="886"/>
      <c r="OWN98" s="886"/>
      <c r="OWO98" s="886"/>
      <c r="OWP98" s="886"/>
      <c r="OWQ98" s="887"/>
      <c r="OWR98" s="885"/>
      <c r="OWS98" s="886"/>
      <c r="OWT98" s="886"/>
      <c r="OWU98" s="886"/>
      <c r="OWV98" s="886"/>
      <c r="OWW98" s="886"/>
      <c r="OWX98" s="886"/>
      <c r="OWY98" s="886"/>
      <c r="OWZ98" s="887"/>
      <c r="OXA98" s="885"/>
      <c r="OXB98" s="886"/>
      <c r="OXC98" s="886"/>
      <c r="OXD98" s="886"/>
      <c r="OXE98" s="886"/>
      <c r="OXF98" s="886"/>
      <c r="OXG98" s="886"/>
      <c r="OXH98" s="886"/>
      <c r="OXI98" s="887"/>
      <c r="OXJ98" s="885"/>
      <c r="OXK98" s="886"/>
      <c r="OXL98" s="886"/>
      <c r="OXM98" s="886"/>
      <c r="OXN98" s="886"/>
      <c r="OXO98" s="886"/>
      <c r="OXP98" s="886"/>
      <c r="OXQ98" s="886"/>
      <c r="OXR98" s="887"/>
      <c r="OXS98" s="885"/>
      <c r="OXT98" s="886"/>
      <c r="OXU98" s="886"/>
      <c r="OXV98" s="886"/>
      <c r="OXW98" s="886"/>
      <c r="OXX98" s="886"/>
      <c r="OXY98" s="886"/>
      <c r="OXZ98" s="886"/>
      <c r="OYA98" s="887"/>
      <c r="OYB98" s="885"/>
      <c r="OYC98" s="886"/>
      <c r="OYD98" s="886"/>
      <c r="OYE98" s="886"/>
      <c r="OYF98" s="886"/>
      <c r="OYG98" s="886"/>
      <c r="OYH98" s="886"/>
      <c r="OYI98" s="886"/>
      <c r="OYJ98" s="887"/>
      <c r="OYK98" s="885"/>
      <c r="OYL98" s="886"/>
      <c r="OYM98" s="886"/>
      <c r="OYN98" s="886"/>
      <c r="OYO98" s="886"/>
      <c r="OYP98" s="886"/>
      <c r="OYQ98" s="886"/>
      <c r="OYR98" s="886"/>
      <c r="OYS98" s="887"/>
      <c r="OYT98" s="885"/>
      <c r="OYU98" s="886"/>
      <c r="OYV98" s="886"/>
      <c r="OYW98" s="886"/>
      <c r="OYX98" s="886"/>
      <c r="OYY98" s="886"/>
      <c r="OYZ98" s="886"/>
      <c r="OZA98" s="886"/>
      <c r="OZB98" s="887"/>
      <c r="OZC98" s="885"/>
      <c r="OZD98" s="886"/>
      <c r="OZE98" s="886"/>
      <c r="OZF98" s="886"/>
      <c r="OZG98" s="886"/>
      <c r="OZH98" s="886"/>
      <c r="OZI98" s="886"/>
      <c r="OZJ98" s="886"/>
      <c r="OZK98" s="887"/>
      <c r="OZL98" s="885"/>
      <c r="OZM98" s="886"/>
      <c r="OZN98" s="886"/>
      <c r="OZO98" s="886"/>
      <c r="OZP98" s="886"/>
      <c r="OZQ98" s="886"/>
      <c r="OZR98" s="886"/>
      <c r="OZS98" s="886"/>
      <c r="OZT98" s="887"/>
      <c r="OZU98" s="885"/>
      <c r="OZV98" s="886"/>
      <c r="OZW98" s="886"/>
      <c r="OZX98" s="886"/>
      <c r="OZY98" s="886"/>
      <c r="OZZ98" s="886"/>
      <c r="PAA98" s="886"/>
      <c r="PAB98" s="886"/>
      <c r="PAC98" s="887"/>
      <c r="PAD98" s="885"/>
      <c r="PAE98" s="886"/>
      <c r="PAF98" s="886"/>
      <c r="PAG98" s="886"/>
      <c r="PAH98" s="886"/>
      <c r="PAI98" s="886"/>
      <c r="PAJ98" s="886"/>
      <c r="PAK98" s="886"/>
      <c r="PAL98" s="887"/>
      <c r="PAM98" s="885"/>
      <c r="PAN98" s="886"/>
      <c r="PAO98" s="886"/>
      <c r="PAP98" s="886"/>
      <c r="PAQ98" s="886"/>
      <c r="PAR98" s="886"/>
      <c r="PAS98" s="886"/>
      <c r="PAT98" s="886"/>
      <c r="PAU98" s="887"/>
      <c r="PAV98" s="885"/>
      <c r="PAW98" s="886"/>
      <c r="PAX98" s="886"/>
      <c r="PAY98" s="886"/>
      <c r="PAZ98" s="886"/>
      <c r="PBA98" s="886"/>
      <c r="PBB98" s="886"/>
      <c r="PBC98" s="886"/>
      <c r="PBD98" s="887"/>
      <c r="PBE98" s="885"/>
      <c r="PBF98" s="886"/>
      <c r="PBG98" s="886"/>
      <c r="PBH98" s="886"/>
      <c r="PBI98" s="886"/>
      <c r="PBJ98" s="886"/>
      <c r="PBK98" s="886"/>
      <c r="PBL98" s="886"/>
      <c r="PBM98" s="887"/>
      <c r="PBN98" s="885"/>
      <c r="PBO98" s="886"/>
      <c r="PBP98" s="886"/>
      <c r="PBQ98" s="886"/>
      <c r="PBR98" s="886"/>
      <c r="PBS98" s="886"/>
      <c r="PBT98" s="886"/>
      <c r="PBU98" s="886"/>
      <c r="PBV98" s="887"/>
      <c r="PBW98" s="885"/>
      <c r="PBX98" s="886"/>
      <c r="PBY98" s="886"/>
      <c r="PBZ98" s="886"/>
      <c r="PCA98" s="886"/>
      <c r="PCB98" s="886"/>
      <c r="PCC98" s="886"/>
      <c r="PCD98" s="886"/>
      <c r="PCE98" s="887"/>
      <c r="PCF98" s="885"/>
      <c r="PCG98" s="886"/>
      <c r="PCH98" s="886"/>
      <c r="PCI98" s="886"/>
      <c r="PCJ98" s="886"/>
      <c r="PCK98" s="886"/>
      <c r="PCL98" s="886"/>
      <c r="PCM98" s="886"/>
      <c r="PCN98" s="887"/>
      <c r="PCO98" s="885"/>
      <c r="PCP98" s="886"/>
      <c r="PCQ98" s="886"/>
      <c r="PCR98" s="886"/>
      <c r="PCS98" s="886"/>
      <c r="PCT98" s="886"/>
      <c r="PCU98" s="886"/>
      <c r="PCV98" s="886"/>
      <c r="PCW98" s="887"/>
      <c r="PCX98" s="885"/>
      <c r="PCY98" s="886"/>
      <c r="PCZ98" s="886"/>
      <c r="PDA98" s="886"/>
      <c r="PDB98" s="886"/>
      <c r="PDC98" s="886"/>
      <c r="PDD98" s="886"/>
      <c r="PDE98" s="886"/>
      <c r="PDF98" s="887"/>
      <c r="PDG98" s="885"/>
      <c r="PDH98" s="886"/>
      <c r="PDI98" s="886"/>
      <c r="PDJ98" s="886"/>
      <c r="PDK98" s="886"/>
      <c r="PDL98" s="886"/>
      <c r="PDM98" s="886"/>
      <c r="PDN98" s="886"/>
      <c r="PDO98" s="887"/>
      <c r="PDP98" s="885"/>
      <c r="PDQ98" s="886"/>
      <c r="PDR98" s="886"/>
      <c r="PDS98" s="886"/>
      <c r="PDT98" s="886"/>
      <c r="PDU98" s="886"/>
      <c r="PDV98" s="886"/>
      <c r="PDW98" s="886"/>
      <c r="PDX98" s="887"/>
      <c r="PDY98" s="885"/>
      <c r="PDZ98" s="886"/>
      <c r="PEA98" s="886"/>
      <c r="PEB98" s="886"/>
      <c r="PEC98" s="886"/>
      <c r="PED98" s="886"/>
      <c r="PEE98" s="886"/>
      <c r="PEF98" s="886"/>
      <c r="PEG98" s="887"/>
      <c r="PEH98" s="885"/>
      <c r="PEI98" s="886"/>
      <c r="PEJ98" s="886"/>
      <c r="PEK98" s="886"/>
      <c r="PEL98" s="886"/>
      <c r="PEM98" s="886"/>
      <c r="PEN98" s="886"/>
      <c r="PEO98" s="886"/>
      <c r="PEP98" s="887"/>
      <c r="PEQ98" s="885"/>
      <c r="PER98" s="886"/>
      <c r="PES98" s="886"/>
      <c r="PET98" s="886"/>
      <c r="PEU98" s="886"/>
      <c r="PEV98" s="886"/>
      <c r="PEW98" s="886"/>
      <c r="PEX98" s="886"/>
      <c r="PEY98" s="887"/>
      <c r="PEZ98" s="885"/>
      <c r="PFA98" s="886"/>
      <c r="PFB98" s="886"/>
      <c r="PFC98" s="886"/>
      <c r="PFD98" s="886"/>
      <c r="PFE98" s="886"/>
      <c r="PFF98" s="886"/>
      <c r="PFG98" s="886"/>
      <c r="PFH98" s="887"/>
      <c r="PFI98" s="885"/>
      <c r="PFJ98" s="886"/>
      <c r="PFK98" s="886"/>
      <c r="PFL98" s="886"/>
      <c r="PFM98" s="886"/>
      <c r="PFN98" s="886"/>
      <c r="PFO98" s="886"/>
      <c r="PFP98" s="886"/>
      <c r="PFQ98" s="887"/>
      <c r="PFR98" s="885"/>
      <c r="PFS98" s="886"/>
      <c r="PFT98" s="886"/>
      <c r="PFU98" s="886"/>
      <c r="PFV98" s="886"/>
      <c r="PFW98" s="886"/>
      <c r="PFX98" s="886"/>
      <c r="PFY98" s="886"/>
      <c r="PFZ98" s="887"/>
      <c r="PGA98" s="885"/>
      <c r="PGB98" s="886"/>
      <c r="PGC98" s="886"/>
      <c r="PGD98" s="886"/>
      <c r="PGE98" s="886"/>
      <c r="PGF98" s="886"/>
      <c r="PGG98" s="886"/>
      <c r="PGH98" s="886"/>
      <c r="PGI98" s="887"/>
      <c r="PGJ98" s="885"/>
      <c r="PGK98" s="886"/>
      <c r="PGL98" s="886"/>
      <c r="PGM98" s="886"/>
      <c r="PGN98" s="886"/>
      <c r="PGO98" s="886"/>
      <c r="PGP98" s="886"/>
      <c r="PGQ98" s="886"/>
      <c r="PGR98" s="887"/>
      <c r="PGS98" s="885"/>
      <c r="PGT98" s="886"/>
      <c r="PGU98" s="886"/>
      <c r="PGV98" s="886"/>
      <c r="PGW98" s="886"/>
      <c r="PGX98" s="886"/>
      <c r="PGY98" s="886"/>
      <c r="PGZ98" s="886"/>
      <c r="PHA98" s="887"/>
      <c r="PHB98" s="885"/>
      <c r="PHC98" s="886"/>
      <c r="PHD98" s="886"/>
      <c r="PHE98" s="886"/>
      <c r="PHF98" s="886"/>
      <c r="PHG98" s="886"/>
      <c r="PHH98" s="886"/>
      <c r="PHI98" s="886"/>
      <c r="PHJ98" s="887"/>
      <c r="PHK98" s="885"/>
      <c r="PHL98" s="886"/>
      <c r="PHM98" s="886"/>
      <c r="PHN98" s="886"/>
      <c r="PHO98" s="886"/>
      <c r="PHP98" s="886"/>
      <c r="PHQ98" s="886"/>
      <c r="PHR98" s="886"/>
      <c r="PHS98" s="887"/>
      <c r="PHT98" s="885"/>
      <c r="PHU98" s="886"/>
      <c r="PHV98" s="886"/>
      <c r="PHW98" s="886"/>
      <c r="PHX98" s="886"/>
      <c r="PHY98" s="886"/>
      <c r="PHZ98" s="886"/>
      <c r="PIA98" s="886"/>
      <c r="PIB98" s="887"/>
      <c r="PIC98" s="885"/>
      <c r="PID98" s="886"/>
      <c r="PIE98" s="886"/>
      <c r="PIF98" s="886"/>
      <c r="PIG98" s="886"/>
      <c r="PIH98" s="886"/>
      <c r="PII98" s="886"/>
      <c r="PIJ98" s="886"/>
      <c r="PIK98" s="887"/>
      <c r="PIL98" s="885"/>
      <c r="PIM98" s="886"/>
      <c r="PIN98" s="886"/>
      <c r="PIO98" s="886"/>
      <c r="PIP98" s="886"/>
      <c r="PIQ98" s="886"/>
      <c r="PIR98" s="886"/>
      <c r="PIS98" s="886"/>
      <c r="PIT98" s="887"/>
      <c r="PIU98" s="885"/>
      <c r="PIV98" s="886"/>
      <c r="PIW98" s="886"/>
      <c r="PIX98" s="886"/>
      <c r="PIY98" s="886"/>
      <c r="PIZ98" s="886"/>
      <c r="PJA98" s="886"/>
      <c r="PJB98" s="886"/>
      <c r="PJC98" s="887"/>
      <c r="PJD98" s="885"/>
      <c r="PJE98" s="886"/>
      <c r="PJF98" s="886"/>
      <c r="PJG98" s="886"/>
      <c r="PJH98" s="886"/>
      <c r="PJI98" s="886"/>
      <c r="PJJ98" s="886"/>
      <c r="PJK98" s="886"/>
      <c r="PJL98" s="887"/>
      <c r="PJM98" s="885"/>
      <c r="PJN98" s="886"/>
      <c r="PJO98" s="886"/>
      <c r="PJP98" s="886"/>
      <c r="PJQ98" s="886"/>
      <c r="PJR98" s="886"/>
      <c r="PJS98" s="886"/>
      <c r="PJT98" s="886"/>
      <c r="PJU98" s="887"/>
      <c r="PJV98" s="885"/>
      <c r="PJW98" s="886"/>
      <c r="PJX98" s="886"/>
      <c r="PJY98" s="886"/>
      <c r="PJZ98" s="886"/>
      <c r="PKA98" s="886"/>
      <c r="PKB98" s="886"/>
      <c r="PKC98" s="886"/>
      <c r="PKD98" s="887"/>
      <c r="PKE98" s="885"/>
      <c r="PKF98" s="886"/>
      <c r="PKG98" s="886"/>
      <c r="PKH98" s="886"/>
      <c r="PKI98" s="886"/>
      <c r="PKJ98" s="886"/>
      <c r="PKK98" s="886"/>
      <c r="PKL98" s="886"/>
      <c r="PKM98" s="887"/>
      <c r="PKN98" s="885"/>
      <c r="PKO98" s="886"/>
      <c r="PKP98" s="886"/>
      <c r="PKQ98" s="886"/>
      <c r="PKR98" s="886"/>
      <c r="PKS98" s="886"/>
      <c r="PKT98" s="886"/>
      <c r="PKU98" s="886"/>
      <c r="PKV98" s="887"/>
      <c r="PKW98" s="885"/>
      <c r="PKX98" s="886"/>
      <c r="PKY98" s="886"/>
      <c r="PKZ98" s="886"/>
      <c r="PLA98" s="886"/>
      <c r="PLB98" s="886"/>
      <c r="PLC98" s="886"/>
      <c r="PLD98" s="886"/>
      <c r="PLE98" s="887"/>
      <c r="PLF98" s="885"/>
      <c r="PLG98" s="886"/>
      <c r="PLH98" s="886"/>
      <c r="PLI98" s="886"/>
      <c r="PLJ98" s="886"/>
      <c r="PLK98" s="886"/>
      <c r="PLL98" s="886"/>
      <c r="PLM98" s="886"/>
      <c r="PLN98" s="887"/>
      <c r="PLO98" s="885"/>
      <c r="PLP98" s="886"/>
      <c r="PLQ98" s="886"/>
      <c r="PLR98" s="886"/>
      <c r="PLS98" s="886"/>
      <c r="PLT98" s="886"/>
      <c r="PLU98" s="886"/>
      <c r="PLV98" s="886"/>
      <c r="PLW98" s="887"/>
      <c r="PLX98" s="885"/>
      <c r="PLY98" s="886"/>
      <c r="PLZ98" s="886"/>
      <c r="PMA98" s="886"/>
      <c r="PMB98" s="886"/>
      <c r="PMC98" s="886"/>
      <c r="PMD98" s="886"/>
      <c r="PME98" s="886"/>
      <c r="PMF98" s="887"/>
      <c r="PMG98" s="885"/>
      <c r="PMH98" s="886"/>
      <c r="PMI98" s="886"/>
      <c r="PMJ98" s="886"/>
      <c r="PMK98" s="886"/>
      <c r="PML98" s="886"/>
      <c r="PMM98" s="886"/>
      <c r="PMN98" s="886"/>
      <c r="PMO98" s="887"/>
      <c r="PMP98" s="885"/>
      <c r="PMQ98" s="886"/>
      <c r="PMR98" s="886"/>
      <c r="PMS98" s="886"/>
      <c r="PMT98" s="886"/>
      <c r="PMU98" s="886"/>
      <c r="PMV98" s="886"/>
      <c r="PMW98" s="886"/>
      <c r="PMX98" s="887"/>
      <c r="PMY98" s="885"/>
      <c r="PMZ98" s="886"/>
      <c r="PNA98" s="886"/>
      <c r="PNB98" s="886"/>
      <c r="PNC98" s="886"/>
      <c r="PND98" s="886"/>
      <c r="PNE98" s="886"/>
      <c r="PNF98" s="886"/>
      <c r="PNG98" s="887"/>
      <c r="PNH98" s="885"/>
      <c r="PNI98" s="886"/>
      <c r="PNJ98" s="886"/>
      <c r="PNK98" s="886"/>
      <c r="PNL98" s="886"/>
      <c r="PNM98" s="886"/>
      <c r="PNN98" s="886"/>
      <c r="PNO98" s="886"/>
      <c r="PNP98" s="887"/>
      <c r="PNQ98" s="885"/>
      <c r="PNR98" s="886"/>
      <c r="PNS98" s="886"/>
      <c r="PNT98" s="886"/>
      <c r="PNU98" s="886"/>
      <c r="PNV98" s="886"/>
      <c r="PNW98" s="886"/>
      <c r="PNX98" s="886"/>
      <c r="PNY98" s="887"/>
      <c r="PNZ98" s="885"/>
      <c r="POA98" s="886"/>
      <c r="POB98" s="886"/>
      <c r="POC98" s="886"/>
      <c r="POD98" s="886"/>
      <c r="POE98" s="886"/>
      <c r="POF98" s="886"/>
      <c r="POG98" s="886"/>
      <c r="POH98" s="887"/>
      <c r="POI98" s="885"/>
      <c r="POJ98" s="886"/>
      <c r="POK98" s="886"/>
      <c r="POL98" s="886"/>
      <c r="POM98" s="886"/>
      <c r="PON98" s="886"/>
      <c r="POO98" s="886"/>
      <c r="POP98" s="886"/>
      <c r="POQ98" s="887"/>
      <c r="POR98" s="885"/>
      <c r="POS98" s="886"/>
      <c r="POT98" s="886"/>
      <c r="POU98" s="886"/>
      <c r="POV98" s="886"/>
      <c r="POW98" s="886"/>
      <c r="POX98" s="886"/>
      <c r="POY98" s="886"/>
      <c r="POZ98" s="887"/>
      <c r="PPA98" s="885"/>
      <c r="PPB98" s="886"/>
      <c r="PPC98" s="886"/>
      <c r="PPD98" s="886"/>
      <c r="PPE98" s="886"/>
      <c r="PPF98" s="886"/>
      <c r="PPG98" s="886"/>
      <c r="PPH98" s="886"/>
      <c r="PPI98" s="887"/>
      <c r="PPJ98" s="885"/>
      <c r="PPK98" s="886"/>
      <c r="PPL98" s="886"/>
      <c r="PPM98" s="886"/>
      <c r="PPN98" s="886"/>
      <c r="PPO98" s="886"/>
      <c r="PPP98" s="886"/>
      <c r="PPQ98" s="886"/>
      <c r="PPR98" s="887"/>
      <c r="PPS98" s="885"/>
      <c r="PPT98" s="886"/>
      <c r="PPU98" s="886"/>
      <c r="PPV98" s="886"/>
      <c r="PPW98" s="886"/>
      <c r="PPX98" s="886"/>
      <c r="PPY98" s="886"/>
      <c r="PPZ98" s="886"/>
      <c r="PQA98" s="887"/>
      <c r="PQB98" s="885"/>
      <c r="PQC98" s="886"/>
      <c r="PQD98" s="886"/>
      <c r="PQE98" s="886"/>
      <c r="PQF98" s="886"/>
      <c r="PQG98" s="886"/>
      <c r="PQH98" s="886"/>
      <c r="PQI98" s="886"/>
      <c r="PQJ98" s="887"/>
      <c r="PQK98" s="885"/>
      <c r="PQL98" s="886"/>
      <c r="PQM98" s="886"/>
      <c r="PQN98" s="886"/>
      <c r="PQO98" s="886"/>
      <c r="PQP98" s="886"/>
      <c r="PQQ98" s="886"/>
      <c r="PQR98" s="886"/>
      <c r="PQS98" s="887"/>
      <c r="PQT98" s="885"/>
      <c r="PQU98" s="886"/>
      <c r="PQV98" s="886"/>
      <c r="PQW98" s="886"/>
      <c r="PQX98" s="886"/>
      <c r="PQY98" s="886"/>
      <c r="PQZ98" s="886"/>
      <c r="PRA98" s="886"/>
      <c r="PRB98" s="887"/>
      <c r="PRC98" s="885"/>
      <c r="PRD98" s="886"/>
      <c r="PRE98" s="886"/>
      <c r="PRF98" s="886"/>
      <c r="PRG98" s="886"/>
      <c r="PRH98" s="886"/>
      <c r="PRI98" s="886"/>
      <c r="PRJ98" s="886"/>
      <c r="PRK98" s="887"/>
      <c r="PRL98" s="885"/>
      <c r="PRM98" s="886"/>
      <c r="PRN98" s="886"/>
      <c r="PRO98" s="886"/>
      <c r="PRP98" s="886"/>
      <c r="PRQ98" s="886"/>
      <c r="PRR98" s="886"/>
      <c r="PRS98" s="886"/>
      <c r="PRT98" s="887"/>
      <c r="PRU98" s="885"/>
      <c r="PRV98" s="886"/>
      <c r="PRW98" s="886"/>
      <c r="PRX98" s="886"/>
      <c r="PRY98" s="886"/>
      <c r="PRZ98" s="886"/>
      <c r="PSA98" s="886"/>
      <c r="PSB98" s="886"/>
      <c r="PSC98" s="887"/>
      <c r="PSD98" s="885"/>
      <c r="PSE98" s="886"/>
      <c r="PSF98" s="886"/>
      <c r="PSG98" s="886"/>
      <c r="PSH98" s="886"/>
      <c r="PSI98" s="886"/>
      <c r="PSJ98" s="886"/>
      <c r="PSK98" s="886"/>
      <c r="PSL98" s="887"/>
      <c r="PSM98" s="885"/>
      <c r="PSN98" s="886"/>
      <c r="PSO98" s="886"/>
      <c r="PSP98" s="886"/>
      <c r="PSQ98" s="886"/>
      <c r="PSR98" s="886"/>
      <c r="PSS98" s="886"/>
      <c r="PST98" s="886"/>
      <c r="PSU98" s="887"/>
      <c r="PSV98" s="885"/>
      <c r="PSW98" s="886"/>
      <c r="PSX98" s="886"/>
      <c r="PSY98" s="886"/>
      <c r="PSZ98" s="886"/>
      <c r="PTA98" s="886"/>
      <c r="PTB98" s="886"/>
      <c r="PTC98" s="886"/>
      <c r="PTD98" s="887"/>
      <c r="PTE98" s="885"/>
      <c r="PTF98" s="886"/>
      <c r="PTG98" s="886"/>
      <c r="PTH98" s="886"/>
      <c r="PTI98" s="886"/>
      <c r="PTJ98" s="886"/>
      <c r="PTK98" s="886"/>
      <c r="PTL98" s="886"/>
      <c r="PTM98" s="887"/>
      <c r="PTN98" s="885"/>
      <c r="PTO98" s="886"/>
      <c r="PTP98" s="886"/>
      <c r="PTQ98" s="886"/>
      <c r="PTR98" s="886"/>
      <c r="PTS98" s="886"/>
      <c r="PTT98" s="886"/>
      <c r="PTU98" s="886"/>
      <c r="PTV98" s="887"/>
      <c r="PTW98" s="885"/>
      <c r="PTX98" s="886"/>
      <c r="PTY98" s="886"/>
      <c r="PTZ98" s="886"/>
      <c r="PUA98" s="886"/>
      <c r="PUB98" s="886"/>
      <c r="PUC98" s="886"/>
      <c r="PUD98" s="886"/>
      <c r="PUE98" s="887"/>
      <c r="PUF98" s="885"/>
      <c r="PUG98" s="886"/>
      <c r="PUH98" s="886"/>
      <c r="PUI98" s="886"/>
      <c r="PUJ98" s="886"/>
      <c r="PUK98" s="886"/>
      <c r="PUL98" s="886"/>
      <c r="PUM98" s="886"/>
      <c r="PUN98" s="887"/>
      <c r="PUO98" s="885"/>
      <c r="PUP98" s="886"/>
      <c r="PUQ98" s="886"/>
      <c r="PUR98" s="886"/>
      <c r="PUS98" s="886"/>
      <c r="PUT98" s="886"/>
      <c r="PUU98" s="886"/>
      <c r="PUV98" s="886"/>
      <c r="PUW98" s="887"/>
      <c r="PUX98" s="885"/>
      <c r="PUY98" s="886"/>
      <c r="PUZ98" s="886"/>
      <c r="PVA98" s="886"/>
      <c r="PVB98" s="886"/>
      <c r="PVC98" s="886"/>
      <c r="PVD98" s="886"/>
      <c r="PVE98" s="886"/>
      <c r="PVF98" s="887"/>
      <c r="PVG98" s="885"/>
      <c r="PVH98" s="886"/>
      <c r="PVI98" s="886"/>
      <c r="PVJ98" s="886"/>
      <c r="PVK98" s="886"/>
      <c r="PVL98" s="886"/>
      <c r="PVM98" s="886"/>
      <c r="PVN98" s="886"/>
      <c r="PVO98" s="887"/>
      <c r="PVP98" s="885"/>
      <c r="PVQ98" s="886"/>
      <c r="PVR98" s="886"/>
      <c r="PVS98" s="886"/>
      <c r="PVT98" s="886"/>
      <c r="PVU98" s="886"/>
      <c r="PVV98" s="886"/>
      <c r="PVW98" s="886"/>
      <c r="PVX98" s="887"/>
      <c r="PVY98" s="885"/>
      <c r="PVZ98" s="886"/>
      <c r="PWA98" s="886"/>
      <c r="PWB98" s="886"/>
      <c r="PWC98" s="886"/>
      <c r="PWD98" s="886"/>
      <c r="PWE98" s="886"/>
      <c r="PWF98" s="886"/>
      <c r="PWG98" s="887"/>
      <c r="PWH98" s="885"/>
      <c r="PWI98" s="886"/>
      <c r="PWJ98" s="886"/>
      <c r="PWK98" s="886"/>
      <c r="PWL98" s="886"/>
      <c r="PWM98" s="886"/>
      <c r="PWN98" s="886"/>
      <c r="PWO98" s="886"/>
      <c r="PWP98" s="887"/>
      <c r="PWQ98" s="885"/>
      <c r="PWR98" s="886"/>
      <c r="PWS98" s="886"/>
      <c r="PWT98" s="886"/>
      <c r="PWU98" s="886"/>
      <c r="PWV98" s="886"/>
      <c r="PWW98" s="886"/>
      <c r="PWX98" s="886"/>
      <c r="PWY98" s="887"/>
      <c r="PWZ98" s="885"/>
      <c r="PXA98" s="886"/>
      <c r="PXB98" s="886"/>
      <c r="PXC98" s="886"/>
      <c r="PXD98" s="886"/>
      <c r="PXE98" s="886"/>
      <c r="PXF98" s="886"/>
      <c r="PXG98" s="886"/>
      <c r="PXH98" s="887"/>
      <c r="PXI98" s="885"/>
      <c r="PXJ98" s="886"/>
      <c r="PXK98" s="886"/>
      <c r="PXL98" s="886"/>
      <c r="PXM98" s="886"/>
      <c r="PXN98" s="886"/>
      <c r="PXO98" s="886"/>
      <c r="PXP98" s="886"/>
      <c r="PXQ98" s="887"/>
      <c r="PXR98" s="885"/>
      <c r="PXS98" s="886"/>
      <c r="PXT98" s="886"/>
      <c r="PXU98" s="886"/>
      <c r="PXV98" s="886"/>
      <c r="PXW98" s="886"/>
      <c r="PXX98" s="886"/>
      <c r="PXY98" s="886"/>
      <c r="PXZ98" s="887"/>
      <c r="PYA98" s="885"/>
      <c r="PYB98" s="886"/>
      <c r="PYC98" s="886"/>
      <c r="PYD98" s="886"/>
      <c r="PYE98" s="886"/>
      <c r="PYF98" s="886"/>
      <c r="PYG98" s="886"/>
      <c r="PYH98" s="886"/>
      <c r="PYI98" s="887"/>
      <c r="PYJ98" s="885"/>
      <c r="PYK98" s="886"/>
      <c r="PYL98" s="886"/>
      <c r="PYM98" s="886"/>
      <c r="PYN98" s="886"/>
      <c r="PYO98" s="886"/>
      <c r="PYP98" s="886"/>
      <c r="PYQ98" s="886"/>
      <c r="PYR98" s="887"/>
      <c r="PYS98" s="885"/>
      <c r="PYT98" s="886"/>
      <c r="PYU98" s="886"/>
      <c r="PYV98" s="886"/>
      <c r="PYW98" s="886"/>
      <c r="PYX98" s="886"/>
      <c r="PYY98" s="886"/>
      <c r="PYZ98" s="886"/>
      <c r="PZA98" s="887"/>
      <c r="PZB98" s="885"/>
      <c r="PZC98" s="886"/>
      <c r="PZD98" s="886"/>
      <c r="PZE98" s="886"/>
      <c r="PZF98" s="886"/>
      <c r="PZG98" s="886"/>
      <c r="PZH98" s="886"/>
      <c r="PZI98" s="886"/>
      <c r="PZJ98" s="887"/>
      <c r="PZK98" s="885"/>
      <c r="PZL98" s="886"/>
      <c r="PZM98" s="886"/>
      <c r="PZN98" s="886"/>
      <c r="PZO98" s="886"/>
      <c r="PZP98" s="886"/>
      <c r="PZQ98" s="886"/>
      <c r="PZR98" s="886"/>
      <c r="PZS98" s="887"/>
      <c r="PZT98" s="885"/>
      <c r="PZU98" s="886"/>
      <c r="PZV98" s="886"/>
      <c r="PZW98" s="886"/>
      <c r="PZX98" s="886"/>
      <c r="PZY98" s="886"/>
      <c r="PZZ98" s="886"/>
      <c r="QAA98" s="886"/>
      <c r="QAB98" s="887"/>
      <c r="QAC98" s="885"/>
      <c r="QAD98" s="886"/>
      <c r="QAE98" s="886"/>
      <c r="QAF98" s="886"/>
      <c r="QAG98" s="886"/>
      <c r="QAH98" s="886"/>
      <c r="QAI98" s="886"/>
      <c r="QAJ98" s="886"/>
      <c r="QAK98" s="887"/>
      <c r="QAL98" s="885"/>
      <c r="QAM98" s="886"/>
      <c r="QAN98" s="886"/>
      <c r="QAO98" s="886"/>
      <c r="QAP98" s="886"/>
      <c r="QAQ98" s="886"/>
      <c r="QAR98" s="886"/>
      <c r="QAS98" s="886"/>
      <c r="QAT98" s="887"/>
      <c r="QAU98" s="885"/>
      <c r="QAV98" s="886"/>
      <c r="QAW98" s="886"/>
      <c r="QAX98" s="886"/>
      <c r="QAY98" s="886"/>
      <c r="QAZ98" s="886"/>
      <c r="QBA98" s="886"/>
      <c r="QBB98" s="886"/>
      <c r="QBC98" s="887"/>
      <c r="QBD98" s="885"/>
      <c r="QBE98" s="886"/>
      <c r="QBF98" s="886"/>
      <c r="QBG98" s="886"/>
      <c r="QBH98" s="886"/>
      <c r="QBI98" s="886"/>
      <c r="QBJ98" s="886"/>
      <c r="QBK98" s="886"/>
      <c r="QBL98" s="887"/>
      <c r="QBM98" s="885"/>
      <c r="QBN98" s="886"/>
      <c r="QBO98" s="886"/>
      <c r="QBP98" s="886"/>
      <c r="QBQ98" s="886"/>
      <c r="QBR98" s="886"/>
      <c r="QBS98" s="886"/>
      <c r="QBT98" s="886"/>
      <c r="QBU98" s="887"/>
      <c r="QBV98" s="885"/>
      <c r="QBW98" s="886"/>
      <c r="QBX98" s="886"/>
      <c r="QBY98" s="886"/>
      <c r="QBZ98" s="886"/>
      <c r="QCA98" s="886"/>
      <c r="QCB98" s="886"/>
      <c r="QCC98" s="886"/>
      <c r="QCD98" s="887"/>
      <c r="QCE98" s="885"/>
      <c r="QCF98" s="886"/>
      <c r="QCG98" s="886"/>
      <c r="QCH98" s="886"/>
      <c r="QCI98" s="886"/>
      <c r="QCJ98" s="886"/>
      <c r="QCK98" s="886"/>
      <c r="QCL98" s="886"/>
      <c r="QCM98" s="887"/>
      <c r="QCN98" s="885"/>
      <c r="QCO98" s="886"/>
      <c r="QCP98" s="886"/>
      <c r="QCQ98" s="886"/>
      <c r="QCR98" s="886"/>
      <c r="QCS98" s="886"/>
      <c r="QCT98" s="886"/>
      <c r="QCU98" s="886"/>
      <c r="QCV98" s="887"/>
      <c r="QCW98" s="885"/>
      <c r="QCX98" s="886"/>
      <c r="QCY98" s="886"/>
      <c r="QCZ98" s="886"/>
      <c r="QDA98" s="886"/>
      <c r="QDB98" s="886"/>
      <c r="QDC98" s="886"/>
      <c r="QDD98" s="886"/>
      <c r="QDE98" s="887"/>
      <c r="QDF98" s="885"/>
      <c r="QDG98" s="886"/>
      <c r="QDH98" s="886"/>
      <c r="QDI98" s="886"/>
      <c r="QDJ98" s="886"/>
      <c r="QDK98" s="886"/>
      <c r="QDL98" s="886"/>
      <c r="QDM98" s="886"/>
      <c r="QDN98" s="887"/>
      <c r="QDO98" s="885"/>
      <c r="QDP98" s="886"/>
      <c r="QDQ98" s="886"/>
      <c r="QDR98" s="886"/>
      <c r="QDS98" s="886"/>
      <c r="QDT98" s="886"/>
      <c r="QDU98" s="886"/>
      <c r="QDV98" s="886"/>
      <c r="QDW98" s="887"/>
      <c r="QDX98" s="885"/>
      <c r="QDY98" s="886"/>
      <c r="QDZ98" s="886"/>
      <c r="QEA98" s="886"/>
      <c r="QEB98" s="886"/>
      <c r="QEC98" s="886"/>
      <c r="QED98" s="886"/>
      <c r="QEE98" s="886"/>
      <c r="QEF98" s="887"/>
      <c r="QEG98" s="885"/>
      <c r="QEH98" s="886"/>
      <c r="QEI98" s="886"/>
      <c r="QEJ98" s="886"/>
      <c r="QEK98" s="886"/>
      <c r="QEL98" s="886"/>
      <c r="QEM98" s="886"/>
      <c r="QEN98" s="886"/>
      <c r="QEO98" s="887"/>
      <c r="QEP98" s="885"/>
      <c r="QEQ98" s="886"/>
      <c r="QER98" s="886"/>
      <c r="QES98" s="886"/>
      <c r="QET98" s="886"/>
      <c r="QEU98" s="886"/>
      <c r="QEV98" s="886"/>
      <c r="QEW98" s="886"/>
      <c r="QEX98" s="887"/>
      <c r="QEY98" s="885"/>
      <c r="QEZ98" s="886"/>
      <c r="QFA98" s="886"/>
      <c r="QFB98" s="886"/>
      <c r="QFC98" s="886"/>
      <c r="QFD98" s="886"/>
      <c r="QFE98" s="886"/>
      <c r="QFF98" s="886"/>
      <c r="QFG98" s="887"/>
      <c r="QFH98" s="885"/>
      <c r="QFI98" s="886"/>
      <c r="QFJ98" s="886"/>
      <c r="QFK98" s="886"/>
      <c r="QFL98" s="886"/>
      <c r="QFM98" s="886"/>
      <c r="QFN98" s="886"/>
      <c r="QFO98" s="886"/>
      <c r="QFP98" s="887"/>
      <c r="QFQ98" s="885"/>
      <c r="QFR98" s="886"/>
      <c r="QFS98" s="886"/>
      <c r="QFT98" s="886"/>
      <c r="QFU98" s="886"/>
      <c r="QFV98" s="886"/>
      <c r="QFW98" s="886"/>
      <c r="QFX98" s="886"/>
      <c r="QFY98" s="887"/>
      <c r="QFZ98" s="885"/>
      <c r="QGA98" s="886"/>
      <c r="QGB98" s="886"/>
      <c r="QGC98" s="886"/>
      <c r="QGD98" s="886"/>
      <c r="QGE98" s="886"/>
      <c r="QGF98" s="886"/>
      <c r="QGG98" s="886"/>
      <c r="QGH98" s="887"/>
      <c r="QGI98" s="885"/>
      <c r="QGJ98" s="886"/>
      <c r="QGK98" s="886"/>
      <c r="QGL98" s="886"/>
      <c r="QGM98" s="886"/>
      <c r="QGN98" s="886"/>
      <c r="QGO98" s="886"/>
      <c r="QGP98" s="886"/>
      <c r="QGQ98" s="887"/>
      <c r="QGR98" s="885"/>
      <c r="QGS98" s="886"/>
      <c r="QGT98" s="886"/>
      <c r="QGU98" s="886"/>
      <c r="QGV98" s="886"/>
      <c r="QGW98" s="886"/>
      <c r="QGX98" s="886"/>
      <c r="QGY98" s="886"/>
      <c r="QGZ98" s="887"/>
      <c r="QHA98" s="885"/>
      <c r="QHB98" s="886"/>
      <c r="QHC98" s="886"/>
      <c r="QHD98" s="886"/>
      <c r="QHE98" s="886"/>
      <c r="QHF98" s="886"/>
      <c r="QHG98" s="886"/>
      <c r="QHH98" s="886"/>
      <c r="QHI98" s="887"/>
      <c r="QHJ98" s="885"/>
      <c r="QHK98" s="886"/>
      <c r="QHL98" s="886"/>
      <c r="QHM98" s="886"/>
      <c r="QHN98" s="886"/>
      <c r="QHO98" s="886"/>
      <c r="QHP98" s="886"/>
      <c r="QHQ98" s="886"/>
      <c r="QHR98" s="887"/>
      <c r="QHS98" s="885"/>
      <c r="QHT98" s="886"/>
      <c r="QHU98" s="886"/>
      <c r="QHV98" s="886"/>
      <c r="QHW98" s="886"/>
      <c r="QHX98" s="886"/>
      <c r="QHY98" s="886"/>
      <c r="QHZ98" s="886"/>
      <c r="QIA98" s="887"/>
      <c r="QIB98" s="885"/>
      <c r="QIC98" s="886"/>
      <c r="QID98" s="886"/>
      <c r="QIE98" s="886"/>
      <c r="QIF98" s="886"/>
      <c r="QIG98" s="886"/>
      <c r="QIH98" s="886"/>
      <c r="QII98" s="886"/>
      <c r="QIJ98" s="887"/>
      <c r="QIK98" s="885"/>
      <c r="QIL98" s="886"/>
      <c r="QIM98" s="886"/>
      <c r="QIN98" s="886"/>
      <c r="QIO98" s="886"/>
      <c r="QIP98" s="886"/>
      <c r="QIQ98" s="886"/>
      <c r="QIR98" s="886"/>
      <c r="QIS98" s="887"/>
      <c r="QIT98" s="885"/>
      <c r="QIU98" s="886"/>
      <c r="QIV98" s="886"/>
      <c r="QIW98" s="886"/>
      <c r="QIX98" s="886"/>
      <c r="QIY98" s="886"/>
      <c r="QIZ98" s="886"/>
      <c r="QJA98" s="886"/>
      <c r="QJB98" s="887"/>
      <c r="QJC98" s="885"/>
      <c r="QJD98" s="886"/>
      <c r="QJE98" s="886"/>
      <c r="QJF98" s="886"/>
      <c r="QJG98" s="886"/>
      <c r="QJH98" s="886"/>
      <c r="QJI98" s="886"/>
      <c r="QJJ98" s="886"/>
      <c r="QJK98" s="887"/>
      <c r="QJL98" s="885"/>
      <c r="QJM98" s="886"/>
      <c r="QJN98" s="886"/>
      <c r="QJO98" s="886"/>
      <c r="QJP98" s="886"/>
      <c r="QJQ98" s="886"/>
      <c r="QJR98" s="886"/>
      <c r="QJS98" s="886"/>
      <c r="QJT98" s="887"/>
      <c r="QJU98" s="885"/>
      <c r="QJV98" s="886"/>
      <c r="QJW98" s="886"/>
      <c r="QJX98" s="886"/>
      <c r="QJY98" s="886"/>
      <c r="QJZ98" s="886"/>
      <c r="QKA98" s="886"/>
      <c r="QKB98" s="886"/>
      <c r="QKC98" s="887"/>
      <c r="QKD98" s="885"/>
      <c r="QKE98" s="886"/>
      <c r="QKF98" s="886"/>
      <c r="QKG98" s="886"/>
      <c r="QKH98" s="886"/>
      <c r="QKI98" s="886"/>
      <c r="QKJ98" s="886"/>
      <c r="QKK98" s="886"/>
      <c r="QKL98" s="887"/>
      <c r="QKM98" s="885"/>
      <c r="QKN98" s="886"/>
      <c r="QKO98" s="886"/>
      <c r="QKP98" s="886"/>
      <c r="QKQ98" s="886"/>
      <c r="QKR98" s="886"/>
      <c r="QKS98" s="886"/>
      <c r="QKT98" s="886"/>
      <c r="QKU98" s="887"/>
      <c r="QKV98" s="885"/>
      <c r="QKW98" s="886"/>
      <c r="QKX98" s="886"/>
      <c r="QKY98" s="886"/>
      <c r="QKZ98" s="886"/>
      <c r="QLA98" s="886"/>
      <c r="QLB98" s="886"/>
      <c r="QLC98" s="886"/>
      <c r="QLD98" s="887"/>
      <c r="QLE98" s="885"/>
      <c r="QLF98" s="886"/>
      <c r="QLG98" s="886"/>
      <c r="QLH98" s="886"/>
      <c r="QLI98" s="886"/>
      <c r="QLJ98" s="886"/>
      <c r="QLK98" s="886"/>
      <c r="QLL98" s="886"/>
      <c r="QLM98" s="887"/>
      <c r="QLN98" s="885"/>
      <c r="QLO98" s="886"/>
      <c r="QLP98" s="886"/>
      <c r="QLQ98" s="886"/>
      <c r="QLR98" s="886"/>
      <c r="QLS98" s="886"/>
      <c r="QLT98" s="886"/>
      <c r="QLU98" s="886"/>
      <c r="QLV98" s="887"/>
      <c r="QLW98" s="885"/>
      <c r="QLX98" s="886"/>
      <c r="QLY98" s="886"/>
      <c r="QLZ98" s="886"/>
      <c r="QMA98" s="886"/>
      <c r="QMB98" s="886"/>
      <c r="QMC98" s="886"/>
      <c r="QMD98" s="886"/>
      <c r="QME98" s="887"/>
      <c r="QMF98" s="885"/>
      <c r="QMG98" s="886"/>
      <c r="QMH98" s="886"/>
      <c r="QMI98" s="886"/>
      <c r="QMJ98" s="886"/>
      <c r="QMK98" s="886"/>
      <c r="QML98" s="886"/>
      <c r="QMM98" s="886"/>
      <c r="QMN98" s="887"/>
      <c r="QMO98" s="885"/>
      <c r="QMP98" s="886"/>
      <c r="QMQ98" s="886"/>
      <c r="QMR98" s="886"/>
      <c r="QMS98" s="886"/>
      <c r="QMT98" s="886"/>
      <c r="QMU98" s="886"/>
      <c r="QMV98" s="886"/>
      <c r="QMW98" s="887"/>
      <c r="QMX98" s="885"/>
      <c r="QMY98" s="886"/>
      <c r="QMZ98" s="886"/>
      <c r="QNA98" s="886"/>
      <c r="QNB98" s="886"/>
      <c r="QNC98" s="886"/>
      <c r="QND98" s="886"/>
      <c r="QNE98" s="886"/>
      <c r="QNF98" s="887"/>
      <c r="QNG98" s="885"/>
      <c r="QNH98" s="886"/>
      <c r="QNI98" s="886"/>
      <c r="QNJ98" s="886"/>
      <c r="QNK98" s="886"/>
      <c r="QNL98" s="886"/>
      <c r="QNM98" s="886"/>
      <c r="QNN98" s="886"/>
      <c r="QNO98" s="887"/>
      <c r="QNP98" s="885"/>
      <c r="QNQ98" s="886"/>
      <c r="QNR98" s="886"/>
      <c r="QNS98" s="886"/>
      <c r="QNT98" s="886"/>
      <c r="QNU98" s="886"/>
      <c r="QNV98" s="886"/>
      <c r="QNW98" s="886"/>
      <c r="QNX98" s="887"/>
      <c r="QNY98" s="885"/>
      <c r="QNZ98" s="886"/>
      <c r="QOA98" s="886"/>
      <c r="QOB98" s="886"/>
      <c r="QOC98" s="886"/>
      <c r="QOD98" s="886"/>
      <c r="QOE98" s="886"/>
      <c r="QOF98" s="886"/>
      <c r="QOG98" s="887"/>
      <c r="QOH98" s="885"/>
      <c r="QOI98" s="886"/>
      <c r="QOJ98" s="886"/>
      <c r="QOK98" s="886"/>
      <c r="QOL98" s="886"/>
      <c r="QOM98" s="886"/>
      <c r="QON98" s="886"/>
      <c r="QOO98" s="886"/>
      <c r="QOP98" s="887"/>
      <c r="QOQ98" s="885"/>
      <c r="QOR98" s="886"/>
      <c r="QOS98" s="886"/>
      <c r="QOT98" s="886"/>
      <c r="QOU98" s="886"/>
      <c r="QOV98" s="886"/>
      <c r="QOW98" s="886"/>
      <c r="QOX98" s="886"/>
      <c r="QOY98" s="887"/>
      <c r="QOZ98" s="885"/>
      <c r="QPA98" s="886"/>
      <c r="QPB98" s="886"/>
      <c r="QPC98" s="886"/>
      <c r="QPD98" s="886"/>
      <c r="QPE98" s="886"/>
      <c r="QPF98" s="886"/>
      <c r="QPG98" s="886"/>
      <c r="QPH98" s="887"/>
      <c r="QPI98" s="885"/>
      <c r="QPJ98" s="886"/>
      <c r="QPK98" s="886"/>
      <c r="QPL98" s="886"/>
      <c r="QPM98" s="886"/>
      <c r="QPN98" s="886"/>
      <c r="QPO98" s="886"/>
      <c r="QPP98" s="886"/>
      <c r="QPQ98" s="887"/>
      <c r="QPR98" s="885"/>
      <c r="QPS98" s="886"/>
      <c r="QPT98" s="886"/>
      <c r="QPU98" s="886"/>
      <c r="QPV98" s="886"/>
      <c r="QPW98" s="886"/>
      <c r="QPX98" s="886"/>
      <c r="QPY98" s="886"/>
      <c r="QPZ98" s="887"/>
      <c r="QQA98" s="885"/>
      <c r="QQB98" s="886"/>
      <c r="QQC98" s="886"/>
      <c r="QQD98" s="886"/>
      <c r="QQE98" s="886"/>
      <c r="QQF98" s="886"/>
      <c r="QQG98" s="886"/>
      <c r="QQH98" s="886"/>
      <c r="QQI98" s="887"/>
      <c r="QQJ98" s="885"/>
      <c r="QQK98" s="886"/>
      <c r="QQL98" s="886"/>
      <c r="QQM98" s="886"/>
      <c r="QQN98" s="886"/>
      <c r="QQO98" s="886"/>
      <c r="QQP98" s="886"/>
      <c r="QQQ98" s="886"/>
      <c r="QQR98" s="887"/>
      <c r="QQS98" s="885"/>
      <c r="QQT98" s="886"/>
      <c r="QQU98" s="886"/>
      <c r="QQV98" s="886"/>
      <c r="QQW98" s="886"/>
      <c r="QQX98" s="886"/>
      <c r="QQY98" s="886"/>
      <c r="QQZ98" s="886"/>
      <c r="QRA98" s="887"/>
      <c r="QRB98" s="885"/>
      <c r="QRC98" s="886"/>
      <c r="QRD98" s="886"/>
      <c r="QRE98" s="886"/>
      <c r="QRF98" s="886"/>
      <c r="QRG98" s="886"/>
      <c r="QRH98" s="886"/>
      <c r="QRI98" s="886"/>
      <c r="QRJ98" s="887"/>
      <c r="QRK98" s="885"/>
      <c r="QRL98" s="886"/>
      <c r="QRM98" s="886"/>
      <c r="QRN98" s="886"/>
      <c r="QRO98" s="886"/>
      <c r="QRP98" s="886"/>
      <c r="QRQ98" s="886"/>
      <c r="QRR98" s="886"/>
      <c r="QRS98" s="887"/>
      <c r="QRT98" s="885"/>
      <c r="QRU98" s="886"/>
      <c r="QRV98" s="886"/>
      <c r="QRW98" s="886"/>
      <c r="QRX98" s="886"/>
      <c r="QRY98" s="886"/>
      <c r="QRZ98" s="886"/>
      <c r="QSA98" s="886"/>
      <c r="QSB98" s="887"/>
      <c r="QSC98" s="885"/>
      <c r="QSD98" s="886"/>
      <c r="QSE98" s="886"/>
      <c r="QSF98" s="886"/>
      <c r="QSG98" s="886"/>
      <c r="QSH98" s="886"/>
      <c r="QSI98" s="886"/>
      <c r="QSJ98" s="886"/>
      <c r="QSK98" s="887"/>
      <c r="QSL98" s="885"/>
      <c r="QSM98" s="886"/>
      <c r="QSN98" s="886"/>
      <c r="QSO98" s="886"/>
      <c r="QSP98" s="886"/>
      <c r="QSQ98" s="886"/>
      <c r="QSR98" s="886"/>
      <c r="QSS98" s="886"/>
      <c r="QST98" s="887"/>
      <c r="QSU98" s="885"/>
      <c r="QSV98" s="886"/>
      <c r="QSW98" s="886"/>
      <c r="QSX98" s="886"/>
      <c r="QSY98" s="886"/>
      <c r="QSZ98" s="886"/>
      <c r="QTA98" s="886"/>
      <c r="QTB98" s="886"/>
      <c r="QTC98" s="887"/>
      <c r="QTD98" s="885"/>
      <c r="QTE98" s="886"/>
      <c r="QTF98" s="886"/>
      <c r="QTG98" s="886"/>
      <c r="QTH98" s="886"/>
      <c r="QTI98" s="886"/>
      <c r="QTJ98" s="886"/>
      <c r="QTK98" s="886"/>
      <c r="QTL98" s="887"/>
      <c r="QTM98" s="885"/>
      <c r="QTN98" s="886"/>
      <c r="QTO98" s="886"/>
      <c r="QTP98" s="886"/>
      <c r="QTQ98" s="886"/>
      <c r="QTR98" s="886"/>
      <c r="QTS98" s="886"/>
      <c r="QTT98" s="886"/>
      <c r="QTU98" s="887"/>
      <c r="QTV98" s="885"/>
      <c r="QTW98" s="886"/>
      <c r="QTX98" s="886"/>
      <c r="QTY98" s="886"/>
      <c r="QTZ98" s="886"/>
      <c r="QUA98" s="886"/>
      <c r="QUB98" s="886"/>
      <c r="QUC98" s="886"/>
      <c r="QUD98" s="887"/>
      <c r="QUE98" s="885"/>
      <c r="QUF98" s="886"/>
      <c r="QUG98" s="886"/>
      <c r="QUH98" s="886"/>
      <c r="QUI98" s="886"/>
      <c r="QUJ98" s="886"/>
      <c r="QUK98" s="886"/>
      <c r="QUL98" s="886"/>
      <c r="QUM98" s="887"/>
      <c r="QUN98" s="885"/>
      <c r="QUO98" s="886"/>
      <c r="QUP98" s="886"/>
      <c r="QUQ98" s="886"/>
      <c r="QUR98" s="886"/>
      <c r="QUS98" s="886"/>
      <c r="QUT98" s="886"/>
      <c r="QUU98" s="886"/>
      <c r="QUV98" s="887"/>
      <c r="QUW98" s="885"/>
      <c r="QUX98" s="886"/>
      <c r="QUY98" s="886"/>
      <c r="QUZ98" s="886"/>
      <c r="QVA98" s="886"/>
      <c r="QVB98" s="886"/>
      <c r="QVC98" s="886"/>
      <c r="QVD98" s="886"/>
      <c r="QVE98" s="887"/>
      <c r="QVF98" s="885"/>
      <c r="QVG98" s="886"/>
      <c r="QVH98" s="886"/>
      <c r="QVI98" s="886"/>
      <c r="QVJ98" s="886"/>
      <c r="QVK98" s="886"/>
      <c r="QVL98" s="886"/>
      <c r="QVM98" s="886"/>
      <c r="QVN98" s="887"/>
      <c r="QVO98" s="885"/>
      <c r="QVP98" s="886"/>
      <c r="QVQ98" s="886"/>
      <c r="QVR98" s="886"/>
      <c r="QVS98" s="886"/>
      <c r="QVT98" s="886"/>
      <c r="QVU98" s="886"/>
      <c r="QVV98" s="886"/>
      <c r="QVW98" s="887"/>
      <c r="QVX98" s="885"/>
      <c r="QVY98" s="886"/>
      <c r="QVZ98" s="886"/>
      <c r="QWA98" s="886"/>
      <c r="QWB98" s="886"/>
      <c r="QWC98" s="886"/>
      <c r="QWD98" s="886"/>
      <c r="QWE98" s="886"/>
      <c r="QWF98" s="887"/>
      <c r="QWG98" s="885"/>
      <c r="QWH98" s="886"/>
      <c r="QWI98" s="886"/>
      <c r="QWJ98" s="886"/>
      <c r="QWK98" s="886"/>
      <c r="QWL98" s="886"/>
      <c r="QWM98" s="886"/>
      <c r="QWN98" s="886"/>
      <c r="QWO98" s="887"/>
      <c r="QWP98" s="885"/>
      <c r="QWQ98" s="886"/>
      <c r="QWR98" s="886"/>
      <c r="QWS98" s="886"/>
      <c r="QWT98" s="886"/>
      <c r="QWU98" s="886"/>
      <c r="QWV98" s="886"/>
      <c r="QWW98" s="886"/>
      <c r="QWX98" s="887"/>
      <c r="QWY98" s="885"/>
      <c r="QWZ98" s="886"/>
      <c r="QXA98" s="886"/>
      <c r="QXB98" s="886"/>
      <c r="QXC98" s="886"/>
      <c r="QXD98" s="886"/>
      <c r="QXE98" s="886"/>
      <c r="QXF98" s="886"/>
      <c r="QXG98" s="887"/>
      <c r="QXH98" s="885"/>
      <c r="QXI98" s="886"/>
      <c r="QXJ98" s="886"/>
      <c r="QXK98" s="886"/>
      <c r="QXL98" s="886"/>
      <c r="QXM98" s="886"/>
      <c r="QXN98" s="886"/>
      <c r="QXO98" s="886"/>
      <c r="QXP98" s="887"/>
      <c r="QXQ98" s="885"/>
      <c r="QXR98" s="886"/>
      <c r="QXS98" s="886"/>
      <c r="QXT98" s="886"/>
      <c r="QXU98" s="886"/>
      <c r="QXV98" s="886"/>
      <c r="QXW98" s="886"/>
      <c r="QXX98" s="886"/>
      <c r="QXY98" s="887"/>
      <c r="QXZ98" s="885"/>
      <c r="QYA98" s="886"/>
      <c r="QYB98" s="886"/>
      <c r="QYC98" s="886"/>
      <c r="QYD98" s="886"/>
      <c r="QYE98" s="886"/>
      <c r="QYF98" s="886"/>
      <c r="QYG98" s="886"/>
      <c r="QYH98" s="887"/>
      <c r="QYI98" s="885"/>
      <c r="QYJ98" s="886"/>
      <c r="QYK98" s="886"/>
      <c r="QYL98" s="886"/>
      <c r="QYM98" s="886"/>
      <c r="QYN98" s="886"/>
      <c r="QYO98" s="886"/>
      <c r="QYP98" s="886"/>
      <c r="QYQ98" s="887"/>
      <c r="QYR98" s="885"/>
      <c r="QYS98" s="886"/>
      <c r="QYT98" s="886"/>
      <c r="QYU98" s="886"/>
      <c r="QYV98" s="886"/>
      <c r="QYW98" s="886"/>
      <c r="QYX98" s="886"/>
      <c r="QYY98" s="886"/>
      <c r="QYZ98" s="887"/>
      <c r="QZA98" s="885"/>
      <c r="QZB98" s="886"/>
      <c r="QZC98" s="886"/>
      <c r="QZD98" s="886"/>
      <c r="QZE98" s="886"/>
      <c r="QZF98" s="886"/>
      <c r="QZG98" s="886"/>
      <c r="QZH98" s="886"/>
      <c r="QZI98" s="887"/>
      <c r="QZJ98" s="885"/>
      <c r="QZK98" s="886"/>
      <c r="QZL98" s="886"/>
      <c r="QZM98" s="886"/>
      <c r="QZN98" s="886"/>
      <c r="QZO98" s="886"/>
      <c r="QZP98" s="886"/>
      <c r="QZQ98" s="886"/>
      <c r="QZR98" s="887"/>
      <c r="QZS98" s="885"/>
      <c r="QZT98" s="886"/>
      <c r="QZU98" s="886"/>
      <c r="QZV98" s="886"/>
      <c r="QZW98" s="886"/>
      <c r="QZX98" s="886"/>
      <c r="QZY98" s="886"/>
      <c r="QZZ98" s="886"/>
      <c r="RAA98" s="887"/>
      <c r="RAB98" s="885"/>
      <c r="RAC98" s="886"/>
      <c r="RAD98" s="886"/>
      <c r="RAE98" s="886"/>
      <c r="RAF98" s="886"/>
      <c r="RAG98" s="886"/>
      <c r="RAH98" s="886"/>
      <c r="RAI98" s="886"/>
      <c r="RAJ98" s="887"/>
      <c r="RAK98" s="885"/>
      <c r="RAL98" s="886"/>
      <c r="RAM98" s="886"/>
      <c r="RAN98" s="886"/>
      <c r="RAO98" s="886"/>
      <c r="RAP98" s="886"/>
      <c r="RAQ98" s="886"/>
      <c r="RAR98" s="886"/>
      <c r="RAS98" s="887"/>
      <c r="RAT98" s="885"/>
      <c r="RAU98" s="886"/>
      <c r="RAV98" s="886"/>
      <c r="RAW98" s="886"/>
      <c r="RAX98" s="886"/>
      <c r="RAY98" s="886"/>
      <c r="RAZ98" s="886"/>
      <c r="RBA98" s="886"/>
      <c r="RBB98" s="887"/>
      <c r="RBC98" s="885"/>
      <c r="RBD98" s="886"/>
      <c r="RBE98" s="886"/>
      <c r="RBF98" s="886"/>
      <c r="RBG98" s="886"/>
      <c r="RBH98" s="886"/>
      <c r="RBI98" s="886"/>
      <c r="RBJ98" s="886"/>
      <c r="RBK98" s="887"/>
      <c r="RBL98" s="885"/>
      <c r="RBM98" s="886"/>
      <c r="RBN98" s="886"/>
      <c r="RBO98" s="886"/>
      <c r="RBP98" s="886"/>
      <c r="RBQ98" s="886"/>
      <c r="RBR98" s="886"/>
      <c r="RBS98" s="886"/>
      <c r="RBT98" s="887"/>
      <c r="RBU98" s="885"/>
      <c r="RBV98" s="886"/>
      <c r="RBW98" s="886"/>
      <c r="RBX98" s="886"/>
      <c r="RBY98" s="886"/>
      <c r="RBZ98" s="886"/>
      <c r="RCA98" s="886"/>
      <c r="RCB98" s="886"/>
      <c r="RCC98" s="887"/>
      <c r="RCD98" s="885"/>
      <c r="RCE98" s="886"/>
      <c r="RCF98" s="886"/>
      <c r="RCG98" s="886"/>
      <c r="RCH98" s="886"/>
      <c r="RCI98" s="886"/>
      <c r="RCJ98" s="886"/>
      <c r="RCK98" s="886"/>
      <c r="RCL98" s="887"/>
      <c r="RCM98" s="885"/>
      <c r="RCN98" s="886"/>
      <c r="RCO98" s="886"/>
      <c r="RCP98" s="886"/>
      <c r="RCQ98" s="886"/>
      <c r="RCR98" s="886"/>
      <c r="RCS98" s="886"/>
      <c r="RCT98" s="886"/>
      <c r="RCU98" s="887"/>
      <c r="RCV98" s="885"/>
      <c r="RCW98" s="886"/>
      <c r="RCX98" s="886"/>
      <c r="RCY98" s="886"/>
      <c r="RCZ98" s="886"/>
      <c r="RDA98" s="886"/>
      <c r="RDB98" s="886"/>
      <c r="RDC98" s="886"/>
      <c r="RDD98" s="887"/>
      <c r="RDE98" s="885"/>
      <c r="RDF98" s="886"/>
      <c r="RDG98" s="886"/>
      <c r="RDH98" s="886"/>
      <c r="RDI98" s="886"/>
      <c r="RDJ98" s="886"/>
      <c r="RDK98" s="886"/>
      <c r="RDL98" s="886"/>
      <c r="RDM98" s="887"/>
      <c r="RDN98" s="885"/>
      <c r="RDO98" s="886"/>
      <c r="RDP98" s="886"/>
      <c r="RDQ98" s="886"/>
      <c r="RDR98" s="886"/>
      <c r="RDS98" s="886"/>
      <c r="RDT98" s="886"/>
      <c r="RDU98" s="886"/>
      <c r="RDV98" s="887"/>
      <c r="RDW98" s="885"/>
      <c r="RDX98" s="886"/>
      <c r="RDY98" s="886"/>
      <c r="RDZ98" s="886"/>
      <c r="REA98" s="886"/>
      <c r="REB98" s="886"/>
      <c r="REC98" s="886"/>
      <c r="RED98" s="886"/>
      <c r="REE98" s="887"/>
      <c r="REF98" s="885"/>
      <c r="REG98" s="886"/>
      <c r="REH98" s="886"/>
      <c r="REI98" s="886"/>
      <c r="REJ98" s="886"/>
      <c r="REK98" s="886"/>
      <c r="REL98" s="886"/>
      <c r="REM98" s="886"/>
      <c r="REN98" s="887"/>
      <c r="REO98" s="885"/>
      <c r="REP98" s="886"/>
      <c r="REQ98" s="886"/>
      <c r="RER98" s="886"/>
      <c r="RES98" s="886"/>
      <c r="RET98" s="886"/>
      <c r="REU98" s="886"/>
      <c r="REV98" s="886"/>
      <c r="REW98" s="887"/>
      <c r="REX98" s="885"/>
      <c r="REY98" s="886"/>
      <c r="REZ98" s="886"/>
      <c r="RFA98" s="886"/>
      <c r="RFB98" s="886"/>
      <c r="RFC98" s="886"/>
      <c r="RFD98" s="886"/>
      <c r="RFE98" s="886"/>
      <c r="RFF98" s="887"/>
      <c r="RFG98" s="885"/>
      <c r="RFH98" s="886"/>
      <c r="RFI98" s="886"/>
      <c r="RFJ98" s="886"/>
      <c r="RFK98" s="886"/>
      <c r="RFL98" s="886"/>
      <c r="RFM98" s="886"/>
      <c r="RFN98" s="886"/>
      <c r="RFO98" s="887"/>
      <c r="RFP98" s="885"/>
      <c r="RFQ98" s="886"/>
      <c r="RFR98" s="886"/>
      <c r="RFS98" s="886"/>
      <c r="RFT98" s="886"/>
      <c r="RFU98" s="886"/>
      <c r="RFV98" s="886"/>
      <c r="RFW98" s="886"/>
      <c r="RFX98" s="887"/>
      <c r="RFY98" s="885"/>
      <c r="RFZ98" s="886"/>
      <c r="RGA98" s="886"/>
      <c r="RGB98" s="886"/>
      <c r="RGC98" s="886"/>
      <c r="RGD98" s="886"/>
      <c r="RGE98" s="886"/>
      <c r="RGF98" s="886"/>
      <c r="RGG98" s="887"/>
      <c r="RGH98" s="885"/>
      <c r="RGI98" s="886"/>
      <c r="RGJ98" s="886"/>
      <c r="RGK98" s="886"/>
      <c r="RGL98" s="886"/>
      <c r="RGM98" s="886"/>
      <c r="RGN98" s="886"/>
      <c r="RGO98" s="886"/>
      <c r="RGP98" s="887"/>
      <c r="RGQ98" s="885"/>
      <c r="RGR98" s="886"/>
      <c r="RGS98" s="886"/>
      <c r="RGT98" s="886"/>
      <c r="RGU98" s="886"/>
      <c r="RGV98" s="886"/>
      <c r="RGW98" s="886"/>
      <c r="RGX98" s="886"/>
      <c r="RGY98" s="887"/>
      <c r="RGZ98" s="885"/>
      <c r="RHA98" s="886"/>
      <c r="RHB98" s="886"/>
      <c r="RHC98" s="886"/>
      <c r="RHD98" s="886"/>
      <c r="RHE98" s="886"/>
      <c r="RHF98" s="886"/>
      <c r="RHG98" s="886"/>
      <c r="RHH98" s="887"/>
      <c r="RHI98" s="885"/>
      <c r="RHJ98" s="886"/>
      <c r="RHK98" s="886"/>
      <c r="RHL98" s="886"/>
      <c r="RHM98" s="886"/>
      <c r="RHN98" s="886"/>
      <c r="RHO98" s="886"/>
      <c r="RHP98" s="886"/>
      <c r="RHQ98" s="887"/>
      <c r="RHR98" s="885"/>
      <c r="RHS98" s="886"/>
      <c r="RHT98" s="886"/>
      <c r="RHU98" s="886"/>
      <c r="RHV98" s="886"/>
      <c r="RHW98" s="886"/>
      <c r="RHX98" s="886"/>
      <c r="RHY98" s="886"/>
      <c r="RHZ98" s="887"/>
      <c r="RIA98" s="885"/>
      <c r="RIB98" s="886"/>
      <c r="RIC98" s="886"/>
      <c r="RID98" s="886"/>
      <c r="RIE98" s="886"/>
      <c r="RIF98" s="886"/>
      <c r="RIG98" s="886"/>
      <c r="RIH98" s="886"/>
      <c r="RII98" s="887"/>
      <c r="RIJ98" s="885"/>
      <c r="RIK98" s="886"/>
      <c r="RIL98" s="886"/>
      <c r="RIM98" s="886"/>
      <c r="RIN98" s="886"/>
      <c r="RIO98" s="886"/>
      <c r="RIP98" s="886"/>
      <c r="RIQ98" s="886"/>
      <c r="RIR98" s="887"/>
      <c r="RIS98" s="885"/>
      <c r="RIT98" s="886"/>
      <c r="RIU98" s="886"/>
      <c r="RIV98" s="886"/>
      <c r="RIW98" s="886"/>
      <c r="RIX98" s="886"/>
      <c r="RIY98" s="886"/>
      <c r="RIZ98" s="886"/>
      <c r="RJA98" s="887"/>
      <c r="RJB98" s="885"/>
      <c r="RJC98" s="886"/>
      <c r="RJD98" s="886"/>
      <c r="RJE98" s="886"/>
      <c r="RJF98" s="886"/>
      <c r="RJG98" s="886"/>
      <c r="RJH98" s="886"/>
      <c r="RJI98" s="886"/>
      <c r="RJJ98" s="887"/>
      <c r="RJK98" s="885"/>
      <c r="RJL98" s="886"/>
      <c r="RJM98" s="886"/>
      <c r="RJN98" s="886"/>
      <c r="RJO98" s="886"/>
      <c r="RJP98" s="886"/>
      <c r="RJQ98" s="886"/>
      <c r="RJR98" s="886"/>
      <c r="RJS98" s="887"/>
      <c r="RJT98" s="885"/>
      <c r="RJU98" s="886"/>
      <c r="RJV98" s="886"/>
      <c r="RJW98" s="886"/>
      <c r="RJX98" s="886"/>
      <c r="RJY98" s="886"/>
      <c r="RJZ98" s="886"/>
      <c r="RKA98" s="886"/>
      <c r="RKB98" s="887"/>
      <c r="RKC98" s="885"/>
      <c r="RKD98" s="886"/>
      <c r="RKE98" s="886"/>
      <c r="RKF98" s="886"/>
      <c r="RKG98" s="886"/>
      <c r="RKH98" s="886"/>
      <c r="RKI98" s="886"/>
      <c r="RKJ98" s="886"/>
      <c r="RKK98" s="887"/>
      <c r="RKL98" s="885"/>
      <c r="RKM98" s="886"/>
      <c r="RKN98" s="886"/>
      <c r="RKO98" s="886"/>
      <c r="RKP98" s="886"/>
      <c r="RKQ98" s="886"/>
      <c r="RKR98" s="886"/>
      <c r="RKS98" s="886"/>
      <c r="RKT98" s="887"/>
      <c r="RKU98" s="885"/>
      <c r="RKV98" s="886"/>
      <c r="RKW98" s="886"/>
      <c r="RKX98" s="886"/>
      <c r="RKY98" s="886"/>
      <c r="RKZ98" s="886"/>
      <c r="RLA98" s="886"/>
      <c r="RLB98" s="886"/>
      <c r="RLC98" s="887"/>
      <c r="RLD98" s="885"/>
      <c r="RLE98" s="886"/>
      <c r="RLF98" s="886"/>
      <c r="RLG98" s="886"/>
      <c r="RLH98" s="886"/>
      <c r="RLI98" s="886"/>
      <c r="RLJ98" s="886"/>
      <c r="RLK98" s="886"/>
      <c r="RLL98" s="887"/>
      <c r="RLM98" s="885"/>
      <c r="RLN98" s="886"/>
      <c r="RLO98" s="886"/>
      <c r="RLP98" s="886"/>
      <c r="RLQ98" s="886"/>
      <c r="RLR98" s="886"/>
      <c r="RLS98" s="886"/>
      <c r="RLT98" s="886"/>
      <c r="RLU98" s="887"/>
      <c r="RLV98" s="885"/>
      <c r="RLW98" s="886"/>
      <c r="RLX98" s="886"/>
      <c r="RLY98" s="886"/>
      <c r="RLZ98" s="886"/>
      <c r="RMA98" s="886"/>
      <c r="RMB98" s="886"/>
      <c r="RMC98" s="886"/>
      <c r="RMD98" s="887"/>
      <c r="RME98" s="885"/>
      <c r="RMF98" s="886"/>
      <c r="RMG98" s="886"/>
      <c r="RMH98" s="886"/>
      <c r="RMI98" s="886"/>
      <c r="RMJ98" s="886"/>
      <c r="RMK98" s="886"/>
      <c r="RML98" s="886"/>
      <c r="RMM98" s="887"/>
      <c r="RMN98" s="885"/>
      <c r="RMO98" s="886"/>
      <c r="RMP98" s="886"/>
      <c r="RMQ98" s="886"/>
      <c r="RMR98" s="886"/>
      <c r="RMS98" s="886"/>
      <c r="RMT98" s="886"/>
      <c r="RMU98" s="886"/>
      <c r="RMV98" s="887"/>
      <c r="RMW98" s="885"/>
      <c r="RMX98" s="886"/>
      <c r="RMY98" s="886"/>
      <c r="RMZ98" s="886"/>
      <c r="RNA98" s="886"/>
      <c r="RNB98" s="886"/>
      <c r="RNC98" s="886"/>
      <c r="RND98" s="886"/>
      <c r="RNE98" s="887"/>
      <c r="RNF98" s="885"/>
      <c r="RNG98" s="886"/>
      <c r="RNH98" s="886"/>
      <c r="RNI98" s="886"/>
      <c r="RNJ98" s="886"/>
      <c r="RNK98" s="886"/>
      <c r="RNL98" s="886"/>
      <c r="RNM98" s="886"/>
      <c r="RNN98" s="887"/>
      <c r="RNO98" s="885"/>
      <c r="RNP98" s="886"/>
      <c r="RNQ98" s="886"/>
      <c r="RNR98" s="886"/>
      <c r="RNS98" s="886"/>
      <c r="RNT98" s="886"/>
      <c r="RNU98" s="886"/>
      <c r="RNV98" s="886"/>
      <c r="RNW98" s="887"/>
      <c r="RNX98" s="885"/>
      <c r="RNY98" s="886"/>
      <c r="RNZ98" s="886"/>
      <c r="ROA98" s="886"/>
      <c r="ROB98" s="886"/>
      <c r="ROC98" s="886"/>
      <c r="ROD98" s="886"/>
      <c r="ROE98" s="886"/>
      <c r="ROF98" s="887"/>
      <c r="ROG98" s="885"/>
      <c r="ROH98" s="886"/>
      <c r="ROI98" s="886"/>
      <c r="ROJ98" s="886"/>
      <c r="ROK98" s="886"/>
      <c r="ROL98" s="886"/>
      <c r="ROM98" s="886"/>
      <c r="RON98" s="886"/>
      <c r="ROO98" s="887"/>
      <c r="ROP98" s="885"/>
      <c r="ROQ98" s="886"/>
      <c r="ROR98" s="886"/>
      <c r="ROS98" s="886"/>
      <c r="ROT98" s="886"/>
      <c r="ROU98" s="886"/>
      <c r="ROV98" s="886"/>
      <c r="ROW98" s="886"/>
      <c r="ROX98" s="887"/>
      <c r="ROY98" s="885"/>
      <c r="ROZ98" s="886"/>
      <c r="RPA98" s="886"/>
      <c r="RPB98" s="886"/>
      <c r="RPC98" s="886"/>
      <c r="RPD98" s="886"/>
      <c r="RPE98" s="886"/>
      <c r="RPF98" s="886"/>
      <c r="RPG98" s="887"/>
      <c r="RPH98" s="885"/>
      <c r="RPI98" s="886"/>
      <c r="RPJ98" s="886"/>
      <c r="RPK98" s="886"/>
      <c r="RPL98" s="886"/>
      <c r="RPM98" s="886"/>
      <c r="RPN98" s="886"/>
      <c r="RPO98" s="886"/>
      <c r="RPP98" s="887"/>
      <c r="RPQ98" s="885"/>
      <c r="RPR98" s="886"/>
      <c r="RPS98" s="886"/>
      <c r="RPT98" s="886"/>
      <c r="RPU98" s="886"/>
      <c r="RPV98" s="886"/>
      <c r="RPW98" s="886"/>
      <c r="RPX98" s="886"/>
      <c r="RPY98" s="887"/>
      <c r="RPZ98" s="885"/>
      <c r="RQA98" s="886"/>
      <c r="RQB98" s="886"/>
      <c r="RQC98" s="886"/>
      <c r="RQD98" s="886"/>
      <c r="RQE98" s="886"/>
      <c r="RQF98" s="886"/>
      <c r="RQG98" s="886"/>
      <c r="RQH98" s="887"/>
      <c r="RQI98" s="885"/>
      <c r="RQJ98" s="886"/>
      <c r="RQK98" s="886"/>
      <c r="RQL98" s="886"/>
      <c r="RQM98" s="886"/>
      <c r="RQN98" s="886"/>
      <c r="RQO98" s="886"/>
      <c r="RQP98" s="886"/>
      <c r="RQQ98" s="887"/>
      <c r="RQR98" s="885"/>
      <c r="RQS98" s="886"/>
      <c r="RQT98" s="886"/>
      <c r="RQU98" s="886"/>
      <c r="RQV98" s="886"/>
      <c r="RQW98" s="886"/>
      <c r="RQX98" s="886"/>
      <c r="RQY98" s="886"/>
      <c r="RQZ98" s="887"/>
      <c r="RRA98" s="885"/>
      <c r="RRB98" s="886"/>
      <c r="RRC98" s="886"/>
      <c r="RRD98" s="886"/>
      <c r="RRE98" s="886"/>
      <c r="RRF98" s="886"/>
      <c r="RRG98" s="886"/>
      <c r="RRH98" s="886"/>
      <c r="RRI98" s="887"/>
      <c r="RRJ98" s="885"/>
      <c r="RRK98" s="886"/>
      <c r="RRL98" s="886"/>
      <c r="RRM98" s="886"/>
      <c r="RRN98" s="886"/>
      <c r="RRO98" s="886"/>
      <c r="RRP98" s="886"/>
      <c r="RRQ98" s="886"/>
      <c r="RRR98" s="887"/>
      <c r="RRS98" s="885"/>
      <c r="RRT98" s="886"/>
      <c r="RRU98" s="886"/>
      <c r="RRV98" s="886"/>
      <c r="RRW98" s="886"/>
      <c r="RRX98" s="886"/>
      <c r="RRY98" s="886"/>
      <c r="RRZ98" s="886"/>
      <c r="RSA98" s="887"/>
      <c r="RSB98" s="885"/>
      <c r="RSC98" s="886"/>
      <c r="RSD98" s="886"/>
      <c r="RSE98" s="886"/>
      <c r="RSF98" s="886"/>
      <c r="RSG98" s="886"/>
      <c r="RSH98" s="886"/>
      <c r="RSI98" s="886"/>
      <c r="RSJ98" s="887"/>
      <c r="RSK98" s="885"/>
      <c r="RSL98" s="886"/>
      <c r="RSM98" s="886"/>
      <c r="RSN98" s="886"/>
      <c r="RSO98" s="886"/>
      <c r="RSP98" s="886"/>
      <c r="RSQ98" s="886"/>
      <c r="RSR98" s="886"/>
      <c r="RSS98" s="887"/>
      <c r="RST98" s="885"/>
      <c r="RSU98" s="886"/>
      <c r="RSV98" s="886"/>
      <c r="RSW98" s="886"/>
      <c r="RSX98" s="886"/>
      <c r="RSY98" s="886"/>
      <c r="RSZ98" s="886"/>
      <c r="RTA98" s="886"/>
      <c r="RTB98" s="887"/>
      <c r="RTC98" s="885"/>
      <c r="RTD98" s="886"/>
      <c r="RTE98" s="886"/>
      <c r="RTF98" s="886"/>
      <c r="RTG98" s="886"/>
      <c r="RTH98" s="886"/>
      <c r="RTI98" s="886"/>
      <c r="RTJ98" s="886"/>
      <c r="RTK98" s="887"/>
      <c r="RTL98" s="885"/>
      <c r="RTM98" s="886"/>
      <c r="RTN98" s="886"/>
      <c r="RTO98" s="886"/>
      <c r="RTP98" s="886"/>
      <c r="RTQ98" s="886"/>
      <c r="RTR98" s="886"/>
      <c r="RTS98" s="886"/>
      <c r="RTT98" s="887"/>
      <c r="RTU98" s="885"/>
      <c r="RTV98" s="886"/>
      <c r="RTW98" s="886"/>
      <c r="RTX98" s="886"/>
      <c r="RTY98" s="886"/>
      <c r="RTZ98" s="886"/>
      <c r="RUA98" s="886"/>
      <c r="RUB98" s="886"/>
      <c r="RUC98" s="887"/>
      <c r="RUD98" s="885"/>
      <c r="RUE98" s="886"/>
      <c r="RUF98" s="886"/>
      <c r="RUG98" s="886"/>
      <c r="RUH98" s="886"/>
      <c r="RUI98" s="886"/>
      <c r="RUJ98" s="886"/>
      <c r="RUK98" s="886"/>
      <c r="RUL98" s="887"/>
      <c r="RUM98" s="885"/>
      <c r="RUN98" s="886"/>
      <c r="RUO98" s="886"/>
      <c r="RUP98" s="886"/>
      <c r="RUQ98" s="886"/>
      <c r="RUR98" s="886"/>
      <c r="RUS98" s="886"/>
      <c r="RUT98" s="886"/>
      <c r="RUU98" s="887"/>
      <c r="RUV98" s="885"/>
      <c r="RUW98" s="886"/>
      <c r="RUX98" s="886"/>
      <c r="RUY98" s="886"/>
      <c r="RUZ98" s="886"/>
      <c r="RVA98" s="886"/>
      <c r="RVB98" s="886"/>
      <c r="RVC98" s="886"/>
      <c r="RVD98" s="887"/>
      <c r="RVE98" s="885"/>
      <c r="RVF98" s="886"/>
      <c r="RVG98" s="886"/>
      <c r="RVH98" s="886"/>
      <c r="RVI98" s="886"/>
      <c r="RVJ98" s="886"/>
      <c r="RVK98" s="886"/>
      <c r="RVL98" s="886"/>
      <c r="RVM98" s="887"/>
      <c r="RVN98" s="885"/>
      <c r="RVO98" s="886"/>
      <c r="RVP98" s="886"/>
      <c r="RVQ98" s="886"/>
      <c r="RVR98" s="886"/>
      <c r="RVS98" s="886"/>
      <c r="RVT98" s="886"/>
      <c r="RVU98" s="886"/>
      <c r="RVV98" s="887"/>
      <c r="RVW98" s="885"/>
      <c r="RVX98" s="886"/>
      <c r="RVY98" s="886"/>
      <c r="RVZ98" s="886"/>
      <c r="RWA98" s="886"/>
      <c r="RWB98" s="886"/>
      <c r="RWC98" s="886"/>
      <c r="RWD98" s="886"/>
      <c r="RWE98" s="887"/>
      <c r="RWF98" s="885"/>
      <c r="RWG98" s="886"/>
      <c r="RWH98" s="886"/>
      <c r="RWI98" s="886"/>
      <c r="RWJ98" s="886"/>
      <c r="RWK98" s="886"/>
      <c r="RWL98" s="886"/>
      <c r="RWM98" s="886"/>
      <c r="RWN98" s="887"/>
      <c r="RWO98" s="885"/>
      <c r="RWP98" s="886"/>
      <c r="RWQ98" s="886"/>
      <c r="RWR98" s="886"/>
      <c r="RWS98" s="886"/>
      <c r="RWT98" s="886"/>
      <c r="RWU98" s="886"/>
      <c r="RWV98" s="886"/>
      <c r="RWW98" s="887"/>
      <c r="RWX98" s="885"/>
      <c r="RWY98" s="886"/>
      <c r="RWZ98" s="886"/>
      <c r="RXA98" s="886"/>
      <c r="RXB98" s="886"/>
      <c r="RXC98" s="886"/>
      <c r="RXD98" s="886"/>
      <c r="RXE98" s="886"/>
      <c r="RXF98" s="887"/>
      <c r="RXG98" s="885"/>
      <c r="RXH98" s="886"/>
      <c r="RXI98" s="886"/>
      <c r="RXJ98" s="886"/>
      <c r="RXK98" s="886"/>
      <c r="RXL98" s="886"/>
      <c r="RXM98" s="886"/>
      <c r="RXN98" s="886"/>
      <c r="RXO98" s="887"/>
      <c r="RXP98" s="885"/>
      <c r="RXQ98" s="886"/>
      <c r="RXR98" s="886"/>
      <c r="RXS98" s="886"/>
      <c r="RXT98" s="886"/>
      <c r="RXU98" s="886"/>
      <c r="RXV98" s="886"/>
      <c r="RXW98" s="886"/>
      <c r="RXX98" s="887"/>
      <c r="RXY98" s="885"/>
      <c r="RXZ98" s="886"/>
      <c r="RYA98" s="886"/>
      <c r="RYB98" s="886"/>
      <c r="RYC98" s="886"/>
      <c r="RYD98" s="886"/>
      <c r="RYE98" s="886"/>
      <c r="RYF98" s="886"/>
      <c r="RYG98" s="887"/>
      <c r="RYH98" s="885"/>
      <c r="RYI98" s="886"/>
      <c r="RYJ98" s="886"/>
      <c r="RYK98" s="886"/>
      <c r="RYL98" s="886"/>
      <c r="RYM98" s="886"/>
      <c r="RYN98" s="886"/>
      <c r="RYO98" s="886"/>
      <c r="RYP98" s="887"/>
      <c r="RYQ98" s="885"/>
      <c r="RYR98" s="886"/>
      <c r="RYS98" s="886"/>
      <c r="RYT98" s="886"/>
      <c r="RYU98" s="886"/>
      <c r="RYV98" s="886"/>
      <c r="RYW98" s="886"/>
      <c r="RYX98" s="886"/>
      <c r="RYY98" s="887"/>
      <c r="RYZ98" s="885"/>
      <c r="RZA98" s="886"/>
      <c r="RZB98" s="886"/>
      <c r="RZC98" s="886"/>
      <c r="RZD98" s="886"/>
      <c r="RZE98" s="886"/>
      <c r="RZF98" s="886"/>
      <c r="RZG98" s="886"/>
      <c r="RZH98" s="887"/>
      <c r="RZI98" s="885"/>
      <c r="RZJ98" s="886"/>
      <c r="RZK98" s="886"/>
      <c r="RZL98" s="886"/>
      <c r="RZM98" s="886"/>
      <c r="RZN98" s="886"/>
      <c r="RZO98" s="886"/>
      <c r="RZP98" s="886"/>
      <c r="RZQ98" s="887"/>
      <c r="RZR98" s="885"/>
      <c r="RZS98" s="886"/>
      <c r="RZT98" s="886"/>
      <c r="RZU98" s="886"/>
      <c r="RZV98" s="886"/>
      <c r="RZW98" s="886"/>
      <c r="RZX98" s="886"/>
      <c r="RZY98" s="886"/>
      <c r="RZZ98" s="887"/>
      <c r="SAA98" s="885"/>
      <c r="SAB98" s="886"/>
      <c r="SAC98" s="886"/>
      <c r="SAD98" s="886"/>
      <c r="SAE98" s="886"/>
      <c r="SAF98" s="886"/>
      <c r="SAG98" s="886"/>
      <c r="SAH98" s="886"/>
      <c r="SAI98" s="887"/>
      <c r="SAJ98" s="885"/>
      <c r="SAK98" s="886"/>
      <c r="SAL98" s="886"/>
      <c r="SAM98" s="886"/>
      <c r="SAN98" s="886"/>
      <c r="SAO98" s="886"/>
      <c r="SAP98" s="886"/>
      <c r="SAQ98" s="886"/>
      <c r="SAR98" s="887"/>
      <c r="SAS98" s="885"/>
      <c r="SAT98" s="886"/>
      <c r="SAU98" s="886"/>
      <c r="SAV98" s="886"/>
      <c r="SAW98" s="886"/>
      <c r="SAX98" s="886"/>
      <c r="SAY98" s="886"/>
      <c r="SAZ98" s="886"/>
      <c r="SBA98" s="887"/>
      <c r="SBB98" s="885"/>
      <c r="SBC98" s="886"/>
      <c r="SBD98" s="886"/>
      <c r="SBE98" s="886"/>
      <c r="SBF98" s="886"/>
      <c r="SBG98" s="886"/>
      <c r="SBH98" s="886"/>
      <c r="SBI98" s="886"/>
      <c r="SBJ98" s="887"/>
      <c r="SBK98" s="885"/>
      <c r="SBL98" s="886"/>
      <c r="SBM98" s="886"/>
      <c r="SBN98" s="886"/>
      <c r="SBO98" s="886"/>
      <c r="SBP98" s="886"/>
      <c r="SBQ98" s="886"/>
      <c r="SBR98" s="886"/>
      <c r="SBS98" s="887"/>
      <c r="SBT98" s="885"/>
      <c r="SBU98" s="886"/>
      <c r="SBV98" s="886"/>
      <c r="SBW98" s="886"/>
      <c r="SBX98" s="886"/>
      <c r="SBY98" s="886"/>
      <c r="SBZ98" s="886"/>
      <c r="SCA98" s="886"/>
      <c r="SCB98" s="887"/>
      <c r="SCC98" s="885"/>
      <c r="SCD98" s="886"/>
      <c r="SCE98" s="886"/>
      <c r="SCF98" s="886"/>
      <c r="SCG98" s="886"/>
      <c r="SCH98" s="886"/>
      <c r="SCI98" s="886"/>
      <c r="SCJ98" s="886"/>
      <c r="SCK98" s="887"/>
      <c r="SCL98" s="885"/>
      <c r="SCM98" s="886"/>
      <c r="SCN98" s="886"/>
      <c r="SCO98" s="886"/>
      <c r="SCP98" s="886"/>
      <c r="SCQ98" s="886"/>
      <c r="SCR98" s="886"/>
      <c r="SCS98" s="886"/>
      <c r="SCT98" s="887"/>
      <c r="SCU98" s="885"/>
      <c r="SCV98" s="886"/>
      <c r="SCW98" s="886"/>
      <c r="SCX98" s="886"/>
      <c r="SCY98" s="886"/>
      <c r="SCZ98" s="886"/>
      <c r="SDA98" s="886"/>
      <c r="SDB98" s="886"/>
      <c r="SDC98" s="887"/>
      <c r="SDD98" s="885"/>
      <c r="SDE98" s="886"/>
      <c r="SDF98" s="886"/>
      <c r="SDG98" s="886"/>
      <c r="SDH98" s="886"/>
      <c r="SDI98" s="886"/>
      <c r="SDJ98" s="886"/>
      <c r="SDK98" s="886"/>
      <c r="SDL98" s="887"/>
      <c r="SDM98" s="885"/>
      <c r="SDN98" s="886"/>
      <c r="SDO98" s="886"/>
      <c r="SDP98" s="886"/>
      <c r="SDQ98" s="886"/>
      <c r="SDR98" s="886"/>
      <c r="SDS98" s="886"/>
      <c r="SDT98" s="886"/>
      <c r="SDU98" s="887"/>
      <c r="SDV98" s="885"/>
      <c r="SDW98" s="886"/>
      <c r="SDX98" s="886"/>
      <c r="SDY98" s="886"/>
      <c r="SDZ98" s="886"/>
      <c r="SEA98" s="886"/>
      <c r="SEB98" s="886"/>
      <c r="SEC98" s="886"/>
      <c r="SED98" s="887"/>
      <c r="SEE98" s="885"/>
      <c r="SEF98" s="886"/>
      <c r="SEG98" s="886"/>
      <c r="SEH98" s="886"/>
      <c r="SEI98" s="886"/>
      <c r="SEJ98" s="886"/>
      <c r="SEK98" s="886"/>
      <c r="SEL98" s="886"/>
      <c r="SEM98" s="887"/>
      <c r="SEN98" s="885"/>
      <c r="SEO98" s="886"/>
      <c r="SEP98" s="886"/>
      <c r="SEQ98" s="886"/>
      <c r="SER98" s="886"/>
      <c r="SES98" s="886"/>
      <c r="SET98" s="886"/>
      <c r="SEU98" s="886"/>
      <c r="SEV98" s="887"/>
      <c r="SEW98" s="885"/>
      <c r="SEX98" s="886"/>
      <c r="SEY98" s="886"/>
      <c r="SEZ98" s="886"/>
      <c r="SFA98" s="886"/>
      <c r="SFB98" s="886"/>
      <c r="SFC98" s="886"/>
      <c r="SFD98" s="886"/>
      <c r="SFE98" s="887"/>
      <c r="SFF98" s="885"/>
      <c r="SFG98" s="886"/>
      <c r="SFH98" s="886"/>
      <c r="SFI98" s="886"/>
      <c r="SFJ98" s="886"/>
      <c r="SFK98" s="886"/>
      <c r="SFL98" s="886"/>
      <c r="SFM98" s="886"/>
      <c r="SFN98" s="887"/>
      <c r="SFO98" s="885"/>
      <c r="SFP98" s="886"/>
      <c r="SFQ98" s="886"/>
      <c r="SFR98" s="886"/>
      <c r="SFS98" s="886"/>
      <c r="SFT98" s="886"/>
      <c r="SFU98" s="886"/>
      <c r="SFV98" s="886"/>
      <c r="SFW98" s="887"/>
      <c r="SFX98" s="885"/>
      <c r="SFY98" s="886"/>
      <c r="SFZ98" s="886"/>
      <c r="SGA98" s="886"/>
      <c r="SGB98" s="886"/>
      <c r="SGC98" s="886"/>
      <c r="SGD98" s="886"/>
      <c r="SGE98" s="886"/>
      <c r="SGF98" s="887"/>
      <c r="SGG98" s="885"/>
      <c r="SGH98" s="886"/>
      <c r="SGI98" s="886"/>
      <c r="SGJ98" s="886"/>
      <c r="SGK98" s="886"/>
      <c r="SGL98" s="886"/>
      <c r="SGM98" s="886"/>
      <c r="SGN98" s="886"/>
      <c r="SGO98" s="887"/>
      <c r="SGP98" s="885"/>
      <c r="SGQ98" s="886"/>
      <c r="SGR98" s="886"/>
      <c r="SGS98" s="886"/>
      <c r="SGT98" s="886"/>
      <c r="SGU98" s="886"/>
      <c r="SGV98" s="886"/>
      <c r="SGW98" s="886"/>
      <c r="SGX98" s="887"/>
      <c r="SGY98" s="885"/>
      <c r="SGZ98" s="886"/>
      <c r="SHA98" s="886"/>
      <c r="SHB98" s="886"/>
      <c r="SHC98" s="886"/>
      <c r="SHD98" s="886"/>
      <c r="SHE98" s="886"/>
      <c r="SHF98" s="886"/>
      <c r="SHG98" s="887"/>
      <c r="SHH98" s="885"/>
      <c r="SHI98" s="886"/>
      <c r="SHJ98" s="886"/>
      <c r="SHK98" s="886"/>
      <c r="SHL98" s="886"/>
      <c r="SHM98" s="886"/>
      <c r="SHN98" s="886"/>
      <c r="SHO98" s="886"/>
      <c r="SHP98" s="887"/>
      <c r="SHQ98" s="885"/>
      <c r="SHR98" s="886"/>
      <c r="SHS98" s="886"/>
      <c r="SHT98" s="886"/>
      <c r="SHU98" s="886"/>
      <c r="SHV98" s="886"/>
      <c r="SHW98" s="886"/>
      <c r="SHX98" s="886"/>
      <c r="SHY98" s="887"/>
      <c r="SHZ98" s="885"/>
      <c r="SIA98" s="886"/>
      <c r="SIB98" s="886"/>
      <c r="SIC98" s="886"/>
      <c r="SID98" s="886"/>
      <c r="SIE98" s="886"/>
      <c r="SIF98" s="886"/>
      <c r="SIG98" s="886"/>
      <c r="SIH98" s="887"/>
      <c r="SII98" s="885"/>
      <c r="SIJ98" s="886"/>
      <c r="SIK98" s="886"/>
      <c r="SIL98" s="886"/>
      <c r="SIM98" s="886"/>
      <c r="SIN98" s="886"/>
      <c r="SIO98" s="886"/>
      <c r="SIP98" s="886"/>
      <c r="SIQ98" s="887"/>
      <c r="SIR98" s="885"/>
      <c r="SIS98" s="886"/>
      <c r="SIT98" s="886"/>
      <c r="SIU98" s="886"/>
      <c r="SIV98" s="886"/>
      <c r="SIW98" s="886"/>
      <c r="SIX98" s="886"/>
      <c r="SIY98" s="886"/>
      <c r="SIZ98" s="887"/>
      <c r="SJA98" s="885"/>
      <c r="SJB98" s="886"/>
      <c r="SJC98" s="886"/>
      <c r="SJD98" s="886"/>
      <c r="SJE98" s="886"/>
      <c r="SJF98" s="886"/>
      <c r="SJG98" s="886"/>
      <c r="SJH98" s="886"/>
      <c r="SJI98" s="887"/>
      <c r="SJJ98" s="885"/>
      <c r="SJK98" s="886"/>
      <c r="SJL98" s="886"/>
      <c r="SJM98" s="886"/>
      <c r="SJN98" s="886"/>
      <c r="SJO98" s="886"/>
      <c r="SJP98" s="886"/>
      <c r="SJQ98" s="886"/>
      <c r="SJR98" s="887"/>
      <c r="SJS98" s="885"/>
      <c r="SJT98" s="886"/>
      <c r="SJU98" s="886"/>
      <c r="SJV98" s="886"/>
      <c r="SJW98" s="886"/>
      <c r="SJX98" s="886"/>
      <c r="SJY98" s="886"/>
      <c r="SJZ98" s="886"/>
      <c r="SKA98" s="887"/>
      <c r="SKB98" s="885"/>
      <c r="SKC98" s="886"/>
      <c r="SKD98" s="886"/>
      <c r="SKE98" s="886"/>
      <c r="SKF98" s="886"/>
      <c r="SKG98" s="886"/>
      <c r="SKH98" s="886"/>
      <c r="SKI98" s="886"/>
      <c r="SKJ98" s="887"/>
      <c r="SKK98" s="885"/>
      <c r="SKL98" s="886"/>
      <c r="SKM98" s="886"/>
      <c r="SKN98" s="886"/>
      <c r="SKO98" s="886"/>
      <c r="SKP98" s="886"/>
      <c r="SKQ98" s="886"/>
      <c r="SKR98" s="886"/>
      <c r="SKS98" s="887"/>
      <c r="SKT98" s="885"/>
      <c r="SKU98" s="886"/>
      <c r="SKV98" s="886"/>
      <c r="SKW98" s="886"/>
      <c r="SKX98" s="886"/>
      <c r="SKY98" s="886"/>
      <c r="SKZ98" s="886"/>
      <c r="SLA98" s="886"/>
      <c r="SLB98" s="887"/>
      <c r="SLC98" s="885"/>
      <c r="SLD98" s="886"/>
      <c r="SLE98" s="886"/>
      <c r="SLF98" s="886"/>
      <c r="SLG98" s="886"/>
      <c r="SLH98" s="886"/>
      <c r="SLI98" s="886"/>
      <c r="SLJ98" s="886"/>
      <c r="SLK98" s="887"/>
      <c r="SLL98" s="885"/>
      <c r="SLM98" s="886"/>
      <c r="SLN98" s="886"/>
      <c r="SLO98" s="886"/>
      <c r="SLP98" s="886"/>
      <c r="SLQ98" s="886"/>
      <c r="SLR98" s="886"/>
      <c r="SLS98" s="886"/>
      <c r="SLT98" s="887"/>
      <c r="SLU98" s="885"/>
      <c r="SLV98" s="886"/>
      <c r="SLW98" s="886"/>
      <c r="SLX98" s="886"/>
      <c r="SLY98" s="886"/>
      <c r="SLZ98" s="886"/>
      <c r="SMA98" s="886"/>
      <c r="SMB98" s="886"/>
      <c r="SMC98" s="887"/>
      <c r="SMD98" s="885"/>
      <c r="SME98" s="886"/>
      <c r="SMF98" s="886"/>
      <c r="SMG98" s="886"/>
      <c r="SMH98" s="886"/>
      <c r="SMI98" s="886"/>
      <c r="SMJ98" s="886"/>
      <c r="SMK98" s="886"/>
      <c r="SML98" s="887"/>
      <c r="SMM98" s="885"/>
      <c r="SMN98" s="886"/>
      <c r="SMO98" s="886"/>
      <c r="SMP98" s="886"/>
      <c r="SMQ98" s="886"/>
      <c r="SMR98" s="886"/>
      <c r="SMS98" s="886"/>
      <c r="SMT98" s="886"/>
      <c r="SMU98" s="887"/>
      <c r="SMV98" s="885"/>
      <c r="SMW98" s="886"/>
      <c r="SMX98" s="886"/>
      <c r="SMY98" s="886"/>
      <c r="SMZ98" s="886"/>
      <c r="SNA98" s="886"/>
      <c r="SNB98" s="886"/>
      <c r="SNC98" s="886"/>
      <c r="SND98" s="887"/>
      <c r="SNE98" s="885"/>
      <c r="SNF98" s="886"/>
      <c r="SNG98" s="886"/>
      <c r="SNH98" s="886"/>
      <c r="SNI98" s="886"/>
      <c r="SNJ98" s="886"/>
      <c r="SNK98" s="886"/>
      <c r="SNL98" s="886"/>
      <c r="SNM98" s="887"/>
      <c r="SNN98" s="885"/>
      <c r="SNO98" s="886"/>
      <c r="SNP98" s="886"/>
      <c r="SNQ98" s="886"/>
      <c r="SNR98" s="886"/>
      <c r="SNS98" s="886"/>
      <c r="SNT98" s="886"/>
      <c r="SNU98" s="886"/>
      <c r="SNV98" s="887"/>
      <c r="SNW98" s="885"/>
      <c r="SNX98" s="886"/>
      <c r="SNY98" s="886"/>
      <c r="SNZ98" s="886"/>
      <c r="SOA98" s="886"/>
      <c r="SOB98" s="886"/>
      <c r="SOC98" s="886"/>
      <c r="SOD98" s="886"/>
      <c r="SOE98" s="887"/>
      <c r="SOF98" s="885"/>
      <c r="SOG98" s="886"/>
      <c r="SOH98" s="886"/>
      <c r="SOI98" s="886"/>
      <c r="SOJ98" s="886"/>
      <c r="SOK98" s="886"/>
      <c r="SOL98" s="886"/>
      <c r="SOM98" s="886"/>
      <c r="SON98" s="887"/>
      <c r="SOO98" s="885"/>
      <c r="SOP98" s="886"/>
      <c r="SOQ98" s="886"/>
      <c r="SOR98" s="886"/>
      <c r="SOS98" s="886"/>
      <c r="SOT98" s="886"/>
      <c r="SOU98" s="886"/>
      <c r="SOV98" s="886"/>
      <c r="SOW98" s="887"/>
      <c r="SOX98" s="885"/>
      <c r="SOY98" s="886"/>
      <c r="SOZ98" s="886"/>
      <c r="SPA98" s="886"/>
      <c r="SPB98" s="886"/>
      <c r="SPC98" s="886"/>
      <c r="SPD98" s="886"/>
      <c r="SPE98" s="886"/>
      <c r="SPF98" s="887"/>
      <c r="SPG98" s="885"/>
      <c r="SPH98" s="886"/>
      <c r="SPI98" s="886"/>
      <c r="SPJ98" s="886"/>
      <c r="SPK98" s="886"/>
      <c r="SPL98" s="886"/>
      <c r="SPM98" s="886"/>
      <c r="SPN98" s="886"/>
      <c r="SPO98" s="887"/>
      <c r="SPP98" s="885"/>
      <c r="SPQ98" s="886"/>
      <c r="SPR98" s="886"/>
      <c r="SPS98" s="886"/>
      <c r="SPT98" s="886"/>
      <c r="SPU98" s="886"/>
      <c r="SPV98" s="886"/>
      <c r="SPW98" s="886"/>
      <c r="SPX98" s="887"/>
      <c r="SPY98" s="885"/>
      <c r="SPZ98" s="886"/>
      <c r="SQA98" s="886"/>
      <c r="SQB98" s="886"/>
      <c r="SQC98" s="886"/>
      <c r="SQD98" s="886"/>
      <c r="SQE98" s="886"/>
      <c r="SQF98" s="886"/>
      <c r="SQG98" s="887"/>
      <c r="SQH98" s="885"/>
      <c r="SQI98" s="886"/>
      <c r="SQJ98" s="886"/>
      <c r="SQK98" s="886"/>
      <c r="SQL98" s="886"/>
      <c r="SQM98" s="886"/>
      <c r="SQN98" s="886"/>
      <c r="SQO98" s="886"/>
      <c r="SQP98" s="887"/>
      <c r="SQQ98" s="885"/>
      <c r="SQR98" s="886"/>
      <c r="SQS98" s="886"/>
      <c r="SQT98" s="886"/>
      <c r="SQU98" s="886"/>
      <c r="SQV98" s="886"/>
      <c r="SQW98" s="886"/>
      <c r="SQX98" s="886"/>
      <c r="SQY98" s="887"/>
      <c r="SQZ98" s="885"/>
      <c r="SRA98" s="886"/>
      <c r="SRB98" s="886"/>
      <c r="SRC98" s="886"/>
      <c r="SRD98" s="886"/>
      <c r="SRE98" s="886"/>
      <c r="SRF98" s="886"/>
      <c r="SRG98" s="886"/>
      <c r="SRH98" s="887"/>
      <c r="SRI98" s="885"/>
      <c r="SRJ98" s="886"/>
      <c r="SRK98" s="886"/>
      <c r="SRL98" s="886"/>
      <c r="SRM98" s="886"/>
      <c r="SRN98" s="886"/>
      <c r="SRO98" s="886"/>
      <c r="SRP98" s="886"/>
      <c r="SRQ98" s="887"/>
      <c r="SRR98" s="885"/>
      <c r="SRS98" s="886"/>
      <c r="SRT98" s="886"/>
      <c r="SRU98" s="886"/>
      <c r="SRV98" s="886"/>
      <c r="SRW98" s="886"/>
      <c r="SRX98" s="886"/>
      <c r="SRY98" s="886"/>
      <c r="SRZ98" s="887"/>
      <c r="SSA98" s="885"/>
      <c r="SSB98" s="886"/>
      <c r="SSC98" s="886"/>
      <c r="SSD98" s="886"/>
      <c r="SSE98" s="886"/>
      <c r="SSF98" s="886"/>
      <c r="SSG98" s="886"/>
      <c r="SSH98" s="886"/>
      <c r="SSI98" s="887"/>
      <c r="SSJ98" s="885"/>
      <c r="SSK98" s="886"/>
      <c r="SSL98" s="886"/>
      <c r="SSM98" s="886"/>
      <c r="SSN98" s="886"/>
      <c r="SSO98" s="886"/>
      <c r="SSP98" s="886"/>
      <c r="SSQ98" s="886"/>
      <c r="SSR98" s="887"/>
      <c r="SSS98" s="885"/>
      <c r="SST98" s="886"/>
      <c r="SSU98" s="886"/>
      <c r="SSV98" s="886"/>
      <c r="SSW98" s="886"/>
      <c r="SSX98" s="886"/>
      <c r="SSY98" s="886"/>
      <c r="SSZ98" s="886"/>
      <c r="STA98" s="887"/>
      <c r="STB98" s="885"/>
      <c r="STC98" s="886"/>
      <c r="STD98" s="886"/>
      <c r="STE98" s="886"/>
      <c r="STF98" s="886"/>
      <c r="STG98" s="886"/>
      <c r="STH98" s="886"/>
      <c r="STI98" s="886"/>
      <c r="STJ98" s="887"/>
      <c r="STK98" s="885"/>
      <c r="STL98" s="886"/>
      <c r="STM98" s="886"/>
      <c r="STN98" s="886"/>
      <c r="STO98" s="886"/>
      <c r="STP98" s="886"/>
      <c r="STQ98" s="886"/>
      <c r="STR98" s="886"/>
      <c r="STS98" s="887"/>
      <c r="STT98" s="885"/>
      <c r="STU98" s="886"/>
      <c r="STV98" s="886"/>
      <c r="STW98" s="886"/>
      <c r="STX98" s="886"/>
      <c r="STY98" s="886"/>
      <c r="STZ98" s="886"/>
      <c r="SUA98" s="886"/>
      <c r="SUB98" s="887"/>
      <c r="SUC98" s="885"/>
      <c r="SUD98" s="886"/>
      <c r="SUE98" s="886"/>
      <c r="SUF98" s="886"/>
      <c r="SUG98" s="886"/>
      <c r="SUH98" s="886"/>
      <c r="SUI98" s="886"/>
      <c r="SUJ98" s="886"/>
      <c r="SUK98" s="887"/>
      <c r="SUL98" s="885"/>
      <c r="SUM98" s="886"/>
      <c r="SUN98" s="886"/>
      <c r="SUO98" s="886"/>
      <c r="SUP98" s="886"/>
      <c r="SUQ98" s="886"/>
      <c r="SUR98" s="886"/>
      <c r="SUS98" s="886"/>
      <c r="SUT98" s="887"/>
      <c r="SUU98" s="885"/>
      <c r="SUV98" s="886"/>
      <c r="SUW98" s="886"/>
      <c r="SUX98" s="886"/>
      <c r="SUY98" s="886"/>
      <c r="SUZ98" s="886"/>
      <c r="SVA98" s="886"/>
      <c r="SVB98" s="886"/>
      <c r="SVC98" s="887"/>
      <c r="SVD98" s="885"/>
      <c r="SVE98" s="886"/>
      <c r="SVF98" s="886"/>
      <c r="SVG98" s="886"/>
      <c r="SVH98" s="886"/>
      <c r="SVI98" s="886"/>
      <c r="SVJ98" s="886"/>
      <c r="SVK98" s="886"/>
      <c r="SVL98" s="887"/>
      <c r="SVM98" s="885"/>
      <c r="SVN98" s="886"/>
      <c r="SVO98" s="886"/>
      <c r="SVP98" s="886"/>
      <c r="SVQ98" s="886"/>
      <c r="SVR98" s="886"/>
      <c r="SVS98" s="886"/>
      <c r="SVT98" s="886"/>
      <c r="SVU98" s="887"/>
      <c r="SVV98" s="885"/>
      <c r="SVW98" s="886"/>
      <c r="SVX98" s="886"/>
      <c r="SVY98" s="886"/>
      <c r="SVZ98" s="886"/>
      <c r="SWA98" s="886"/>
      <c r="SWB98" s="886"/>
      <c r="SWC98" s="886"/>
      <c r="SWD98" s="887"/>
      <c r="SWE98" s="885"/>
      <c r="SWF98" s="886"/>
      <c r="SWG98" s="886"/>
      <c r="SWH98" s="886"/>
      <c r="SWI98" s="886"/>
      <c r="SWJ98" s="886"/>
      <c r="SWK98" s="886"/>
      <c r="SWL98" s="886"/>
      <c r="SWM98" s="887"/>
      <c r="SWN98" s="885"/>
      <c r="SWO98" s="886"/>
      <c r="SWP98" s="886"/>
      <c r="SWQ98" s="886"/>
      <c r="SWR98" s="886"/>
      <c r="SWS98" s="886"/>
      <c r="SWT98" s="886"/>
      <c r="SWU98" s="886"/>
      <c r="SWV98" s="887"/>
      <c r="SWW98" s="885"/>
      <c r="SWX98" s="886"/>
      <c r="SWY98" s="886"/>
      <c r="SWZ98" s="886"/>
      <c r="SXA98" s="886"/>
      <c r="SXB98" s="886"/>
      <c r="SXC98" s="886"/>
      <c r="SXD98" s="886"/>
      <c r="SXE98" s="887"/>
      <c r="SXF98" s="885"/>
      <c r="SXG98" s="886"/>
      <c r="SXH98" s="886"/>
      <c r="SXI98" s="886"/>
      <c r="SXJ98" s="886"/>
      <c r="SXK98" s="886"/>
      <c r="SXL98" s="886"/>
      <c r="SXM98" s="886"/>
      <c r="SXN98" s="887"/>
      <c r="SXO98" s="885"/>
      <c r="SXP98" s="886"/>
      <c r="SXQ98" s="886"/>
      <c r="SXR98" s="886"/>
      <c r="SXS98" s="886"/>
      <c r="SXT98" s="886"/>
      <c r="SXU98" s="886"/>
      <c r="SXV98" s="886"/>
      <c r="SXW98" s="887"/>
      <c r="SXX98" s="885"/>
      <c r="SXY98" s="886"/>
      <c r="SXZ98" s="886"/>
      <c r="SYA98" s="886"/>
      <c r="SYB98" s="886"/>
      <c r="SYC98" s="886"/>
      <c r="SYD98" s="886"/>
      <c r="SYE98" s="886"/>
      <c r="SYF98" s="887"/>
      <c r="SYG98" s="885"/>
      <c r="SYH98" s="886"/>
      <c r="SYI98" s="886"/>
      <c r="SYJ98" s="886"/>
      <c r="SYK98" s="886"/>
      <c r="SYL98" s="886"/>
      <c r="SYM98" s="886"/>
      <c r="SYN98" s="886"/>
      <c r="SYO98" s="887"/>
      <c r="SYP98" s="885"/>
      <c r="SYQ98" s="886"/>
      <c r="SYR98" s="886"/>
      <c r="SYS98" s="886"/>
      <c r="SYT98" s="886"/>
      <c r="SYU98" s="886"/>
      <c r="SYV98" s="886"/>
      <c r="SYW98" s="886"/>
      <c r="SYX98" s="887"/>
      <c r="SYY98" s="885"/>
      <c r="SYZ98" s="886"/>
      <c r="SZA98" s="886"/>
      <c r="SZB98" s="886"/>
      <c r="SZC98" s="886"/>
      <c r="SZD98" s="886"/>
      <c r="SZE98" s="886"/>
      <c r="SZF98" s="886"/>
      <c r="SZG98" s="887"/>
      <c r="SZH98" s="885"/>
      <c r="SZI98" s="886"/>
      <c r="SZJ98" s="886"/>
      <c r="SZK98" s="886"/>
      <c r="SZL98" s="886"/>
      <c r="SZM98" s="886"/>
      <c r="SZN98" s="886"/>
      <c r="SZO98" s="886"/>
      <c r="SZP98" s="887"/>
      <c r="SZQ98" s="885"/>
      <c r="SZR98" s="886"/>
      <c r="SZS98" s="886"/>
      <c r="SZT98" s="886"/>
      <c r="SZU98" s="886"/>
      <c r="SZV98" s="886"/>
      <c r="SZW98" s="886"/>
      <c r="SZX98" s="886"/>
      <c r="SZY98" s="887"/>
      <c r="SZZ98" s="885"/>
      <c r="TAA98" s="886"/>
      <c r="TAB98" s="886"/>
      <c r="TAC98" s="886"/>
      <c r="TAD98" s="886"/>
      <c r="TAE98" s="886"/>
      <c r="TAF98" s="886"/>
      <c r="TAG98" s="886"/>
      <c r="TAH98" s="887"/>
      <c r="TAI98" s="885"/>
      <c r="TAJ98" s="886"/>
      <c r="TAK98" s="886"/>
      <c r="TAL98" s="886"/>
      <c r="TAM98" s="886"/>
      <c r="TAN98" s="886"/>
      <c r="TAO98" s="886"/>
      <c r="TAP98" s="886"/>
      <c r="TAQ98" s="887"/>
      <c r="TAR98" s="885"/>
      <c r="TAS98" s="886"/>
      <c r="TAT98" s="886"/>
      <c r="TAU98" s="886"/>
      <c r="TAV98" s="886"/>
      <c r="TAW98" s="886"/>
      <c r="TAX98" s="886"/>
      <c r="TAY98" s="886"/>
      <c r="TAZ98" s="887"/>
      <c r="TBA98" s="885"/>
      <c r="TBB98" s="886"/>
      <c r="TBC98" s="886"/>
      <c r="TBD98" s="886"/>
      <c r="TBE98" s="886"/>
      <c r="TBF98" s="886"/>
      <c r="TBG98" s="886"/>
      <c r="TBH98" s="886"/>
      <c r="TBI98" s="887"/>
      <c r="TBJ98" s="885"/>
      <c r="TBK98" s="886"/>
      <c r="TBL98" s="886"/>
      <c r="TBM98" s="886"/>
      <c r="TBN98" s="886"/>
      <c r="TBO98" s="886"/>
      <c r="TBP98" s="886"/>
      <c r="TBQ98" s="886"/>
      <c r="TBR98" s="887"/>
      <c r="TBS98" s="885"/>
      <c r="TBT98" s="886"/>
      <c r="TBU98" s="886"/>
      <c r="TBV98" s="886"/>
      <c r="TBW98" s="886"/>
      <c r="TBX98" s="886"/>
      <c r="TBY98" s="886"/>
      <c r="TBZ98" s="886"/>
      <c r="TCA98" s="887"/>
      <c r="TCB98" s="885"/>
      <c r="TCC98" s="886"/>
      <c r="TCD98" s="886"/>
      <c r="TCE98" s="886"/>
      <c r="TCF98" s="886"/>
      <c r="TCG98" s="886"/>
      <c r="TCH98" s="886"/>
      <c r="TCI98" s="886"/>
      <c r="TCJ98" s="887"/>
      <c r="TCK98" s="885"/>
      <c r="TCL98" s="886"/>
      <c r="TCM98" s="886"/>
      <c r="TCN98" s="886"/>
      <c r="TCO98" s="886"/>
      <c r="TCP98" s="886"/>
      <c r="TCQ98" s="886"/>
      <c r="TCR98" s="886"/>
      <c r="TCS98" s="887"/>
      <c r="TCT98" s="885"/>
      <c r="TCU98" s="886"/>
      <c r="TCV98" s="886"/>
      <c r="TCW98" s="886"/>
      <c r="TCX98" s="886"/>
      <c r="TCY98" s="886"/>
      <c r="TCZ98" s="886"/>
      <c r="TDA98" s="886"/>
      <c r="TDB98" s="887"/>
      <c r="TDC98" s="885"/>
      <c r="TDD98" s="886"/>
      <c r="TDE98" s="886"/>
      <c r="TDF98" s="886"/>
      <c r="TDG98" s="886"/>
      <c r="TDH98" s="886"/>
      <c r="TDI98" s="886"/>
      <c r="TDJ98" s="886"/>
      <c r="TDK98" s="887"/>
      <c r="TDL98" s="885"/>
      <c r="TDM98" s="886"/>
      <c r="TDN98" s="886"/>
      <c r="TDO98" s="886"/>
      <c r="TDP98" s="886"/>
      <c r="TDQ98" s="886"/>
      <c r="TDR98" s="886"/>
      <c r="TDS98" s="886"/>
      <c r="TDT98" s="887"/>
      <c r="TDU98" s="885"/>
      <c r="TDV98" s="886"/>
      <c r="TDW98" s="886"/>
      <c r="TDX98" s="886"/>
      <c r="TDY98" s="886"/>
      <c r="TDZ98" s="886"/>
      <c r="TEA98" s="886"/>
      <c r="TEB98" s="886"/>
      <c r="TEC98" s="887"/>
      <c r="TED98" s="885"/>
      <c r="TEE98" s="886"/>
      <c r="TEF98" s="886"/>
      <c r="TEG98" s="886"/>
      <c r="TEH98" s="886"/>
      <c r="TEI98" s="886"/>
      <c r="TEJ98" s="886"/>
      <c r="TEK98" s="886"/>
      <c r="TEL98" s="887"/>
      <c r="TEM98" s="885"/>
      <c r="TEN98" s="886"/>
      <c r="TEO98" s="886"/>
      <c r="TEP98" s="886"/>
      <c r="TEQ98" s="886"/>
      <c r="TER98" s="886"/>
      <c r="TES98" s="886"/>
      <c r="TET98" s="886"/>
      <c r="TEU98" s="887"/>
      <c r="TEV98" s="885"/>
      <c r="TEW98" s="886"/>
      <c r="TEX98" s="886"/>
      <c r="TEY98" s="886"/>
      <c r="TEZ98" s="886"/>
      <c r="TFA98" s="886"/>
      <c r="TFB98" s="886"/>
      <c r="TFC98" s="886"/>
      <c r="TFD98" s="887"/>
      <c r="TFE98" s="885"/>
      <c r="TFF98" s="886"/>
      <c r="TFG98" s="886"/>
      <c r="TFH98" s="886"/>
      <c r="TFI98" s="886"/>
      <c r="TFJ98" s="886"/>
      <c r="TFK98" s="886"/>
      <c r="TFL98" s="886"/>
      <c r="TFM98" s="887"/>
      <c r="TFN98" s="885"/>
      <c r="TFO98" s="886"/>
      <c r="TFP98" s="886"/>
      <c r="TFQ98" s="886"/>
      <c r="TFR98" s="886"/>
      <c r="TFS98" s="886"/>
      <c r="TFT98" s="886"/>
      <c r="TFU98" s="886"/>
      <c r="TFV98" s="887"/>
      <c r="TFW98" s="885"/>
      <c r="TFX98" s="886"/>
      <c r="TFY98" s="886"/>
      <c r="TFZ98" s="886"/>
      <c r="TGA98" s="886"/>
      <c r="TGB98" s="886"/>
      <c r="TGC98" s="886"/>
      <c r="TGD98" s="886"/>
      <c r="TGE98" s="887"/>
      <c r="TGF98" s="885"/>
      <c r="TGG98" s="886"/>
      <c r="TGH98" s="886"/>
      <c r="TGI98" s="886"/>
      <c r="TGJ98" s="886"/>
      <c r="TGK98" s="886"/>
      <c r="TGL98" s="886"/>
      <c r="TGM98" s="886"/>
      <c r="TGN98" s="887"/>
      <c r="TGO98" s="885"/>
      <c r="TGP98" s="886"/>
      <c r="TGQ98" s="886"/>
      <c r="TGR98" s="886"/>
      <c r="TGS98" s="886"/>
      <c r="TGT98" s="886"/>
      <c r="TGU98" s="886"/>
      <c r="TGV98" s="886"/>
      <c r="TGW98" s="887"/>
      <c r="TGX98" s="885"/>
      <c r="TGY98" s="886"/>
      <c r="TGZ98" s="886"/>
      <c r="THA98" s="886"/>
      <c r="THB98" s="886"/>
      <c r="THC98" s="886"/>
      <c r="THD98" s="886"/>
      <c r="THE98" s="886"/>
      <c r="THF98" s="887"/>
      <c r="THG98" s="885"/>
      <c r="THH98" s="886"/>
      <c r="THI98" s="886"/>
      <c r="THJ98" s="886"/>
      <c r="THK98" s="886"/>
      <c r="THL98" s="886"/>
      <c r="THM98" s="886"/>
      <c r="THN98" s="886"/>
      <c r="THO98" s="887"/>
      <c r="THP98" s="885"/>
      <c r="THQ98" s="886"/>
      <c r="THR98" s="886"/>
      <c r="THS98" s="886"/>
      <c r="THT98" s="886"/>
      <c r="THU98" s="886"/>
      <c r="THV98" s="886"/>
      <c r="THW98" s="886"/>
      <c r="THX98" s="887"/>
      <c r="THY98" s="885"/>
      <c r="THZ98" s="886"/>
      <c r="TIA98" s="886"/>
      <c r="TIB98" s="886"/>
      <c r="TIC98" s="886"/>
      <c r="TID98" s="886"/>
      <c r="TIE98" s="886"/>
      <c r="TIF98" s="886"/>
      <c r="TIG98" s="887"/>
      <c r="TIH98" s="885"/>
      <c r="TII98" s="886"/>
      <c r="TIJ98" s="886"/>
      <c r="TIK98" s="886"/>
      <c r="TIL98" s="886"/>
      <c r="TIM98" s="886"/>
      <c r="TIN98" s="886"/>
      <c r="TIO98" s="886"/>
      <c r="TIP98" s="887"/>
      <c r="TIQ98" s="885"/>
      <c r="TIR98" s="886"/>
      <c r="TIS98" s="886"/>
      <c r="TIT98" s="886"/>
      <c r="TIU98" s="886"/>
      <c r="TIV98" s="886"/>
      <c r="TIW98" s="886"/>
      <c r="TIX98" s="886"/>
      <c r="TIY98" s="887"/>
      <c r="TIZ98" s="885"/>
      <c r="TJA98" s="886"/>
      <c r="TJB98" s="886"/>
      <c r="TJC98" s="886"/>
      <c r="TJD98" s="886"/>
      <c r="TJE98" s="886"/>
      <c r="TJF98" s="886"/>
      <c r="TJG98" s="886"/>
      <c r="TJH98" s="887"/>
      <c r="TJI98" s="885"/>
      <c r="TJJ98" s="886"/>
      <c r="TJK98" s="886"/>
      <c r="TJL98" s="886"/>
      <c r="TJM98" s="886"/>
      <c r="TJN98" s="886"/>
      <c r="TJO98" s="886"/>
      <c r="TJP98" s="886"/>
      <c r="TJQ98" s="887"/>
      <c r="TJR98" s="885"/>
      <c r="TJS98" s="886"/>
      <c r="TJT98" s="886"/>
      <c r="TJU98" s="886"/>
      <c r="TJV98" s="886"/>
      <c r="TJW98" s="886"/>
      <c r="TJX98" s="886"/>
      <c r="TJY98" s="886"/>
      <c r="TJZ98" s="887"/>
      <c r="TKA98" s="885"/>
      <c r="TKB98" s="886"/>
      <c r="TKC98" s="886"/>
      <c r="TKD98" s="886"/>
      <c r="TKE98" s="886"/>
      <c r="TKF98" s="886"/>
      <c r="TKG98" s="886"/>
      <c r="TKH98" s="886"/>
      <c r="TKI98" s="887"/>
      <c r="TKJ98" s="885"/>
      <c r="TKK98" s="886"/>
      <c r="TKL98" s="886"/>
      <c r="TKM98" s="886"/>
      <c r="TKN98" s="886"/>
      <c r="TKO98" s="886"/>
      <c r="TKP98" s="886"/>
      <c r="TKQ98" s="886"/>
      <c r="TKR98" s="887"/>
      <c r="TKS98" s="885"/>
      <c r="TKT98" s="886"/>
      <c r="TKU98" s="886"/>
      <c r="TKV98" s="886"/>
      <c r="TKW98" s="886"/>
      <c r="TKX98" s="886"/>
      <c r="TKY98" s="886"/>
      <c r="TKZ98" s="886"/>
      <c r="TLA98" s="887"/>
      <c r="TLB98" s="885"/>
      <c r="TLC98" s="886"/>
      <c r="TLD98" s="886"/>
      <c r="TLE98" s="886"/>
      <c r="TLF98" s="886"/>
      <c r="TLG98" s="886"/>
      <c r="TLH98" s="886"/>
      <c r="TLI98" s="886"/>
      <c r="TLJ98" s="887"/>
      <c r="TLK98" s="885"/>
      <c r="TLL98" s="886"/>
      <c r="TLM98" s="886"/>
      <c r="TLN98" s="886"/>
      <c r="TLO98" s="886"/>
      <c r="TLP98" s="886"/>
      <c r="TLQ98" s="886"/>
      <c r="TLR98" s="886"/>
      <c r="TLS98" s="887"/>
      <c r="TLT98" s="885"/>
      <c r="TLU98" s="886"/>
      <c r="TLV98" s="886"/>
      <c r="TLW98" s="886"/>
      <c r="TLX98" s="886"/>
      <c r="TLY98" s="886"/>
      <c r="TLZ98" s="886"/>
      <c r="TMA98" s="886"/>
      <c r="TMB98" s="887"/>
      <c r="TMC98" s="885"/>
      <c r="TMD98" s="886"/>
      <c r="TME98" s="886"/>
      <c r="TMF98" s="886"/>
      <c r="TMG98" s="886"/>
      <c r="TMH98" s="886"/>
      <c r="TMI98" s="886"/>
      <c r="TMJ98" s="886"/>
      <c r="TMK98" s="887"/>
      <c r="TML98" s="885"/>
      <c r="TMM98" s="886"/>
      <c r="TMN98" s="886"/>
      <c r="TMO98" s="886"/>
      <c r="TMP98" s="886"/>
      <c r="TMQ98" s="886"/>
      <c r="TMR98" s="886"/>
      <c r="TMS98" s="886"/>
      <c r="TMT98" s="887"/>
      <c r="TMU98" s="885"/>
      <c r="TMV98" s="886"/>
      <c r="TMW98" s="886"/>
      <c r="TMX98" s="886"/>
      <c r="TMY98" s="886"/>
      <c r="TMZ98" s="886"/>
      <c r="TNA98" s="886"/>
      <c r="TNB98" s="886"/>
      <c r="TNC98" s="887"/>
      <c r="TND98" s="885"/>
      <c r="TNE98" s="886"/>
      <c r="TNF98" s="886"/>
      <c r="TNG98" s="886"/>
      <c r="TNH98" s="886"/>
      <c r="TNI98" s="886"/>
      <c r="TNJ98" s="886"/>
      <c r="TNK98" s="886"/>
      <c r="TNL98" s="887"/>
      <c r="TNM98" s="885"/>
      <c r="TNN98" s="886"/>
      <c r="TNO98" s="886"/>
      <c r="TNP98" s="886"/>
      <c r="TNQ98" s="886"/>
      <c r="TNR98" s="886"/>
      <c r="TNS98" s="886"/>
      <c r="TNT98" s="886"/>
      <c r="TNU98" s="887"/>
      <c r="TNV98" s="885"/>
      <c r="TNW98" s="886"/>
      <c r="TNX98" s="886"/>
      <c r="TNY98" s="886"/>
      <c r="TNZ98" s="886"/>
      <c r="TOA98" s="886"/>
      <c r="TOB98" s="886"/>
      <c r="TOC98" s="886"/>
      <c r="TOD98" s="887"/>
      <c r="TOE98" s="885"/>
      <c r="TOF98" s="886"/>
      <c r="TOG98" s="886"/>
      <c r="TOH98" s="886"/>
      <c r="TOI98" s="886"/>
      <c r="TOJ98" s="886"/>
      <c r="TOK98" s="886"/>
      <c r="TOL98" s="886"/>
      <c r="TOM98" s="887"/>
      <c r="TON98" s="885"/>
      <c r="TOO98" s="886"/>
      <c r="TOP98" s="886"/>
      <c r="TOQ98" s="886"/>
      <c r="TOR98" s="886"/>
      <c r="TOS98" s="886"/>
      <c r="TOT98" s="886"/>
      <c r="TOU98" s="886"/>
      <c r="TOV98" s="887"/>
      <c r="TOW98" s="885"/>
      <c r="TOX98" s="886"/>
      <c r="TOY98" s="886"/>
      <c r="TOZ98" s="886"/>
      <c r="TPA98" s="886"/>
      <c r="TPB98" s="886"/>
      <c r="TPC98" s="886"/>
      <c r="TPD98" s="886"/>
      <c r="TPE98" s="887"/>
      <c r="TPF98" s="885"/>
      <c r="TPG98" s="886"/>
      <c r="TPH98" s="886"/>
      <c r="TPI98" s="886"/>
      <c r="TPJ98" s="886"/>
      <c r="TPK98" s="886"/>
      <c r="TPL98" s="886"/>
      <c r="TPM98" s="886"/>
      <c r="TPN98" s="887"/>
      <c r="TPO98" s="885"/>
      <c r="TPP98" s="886"/>
      <c r="TPQ98" s="886"/>
      <c r="TPR98" s="886"/>
      <c r="TPS98" s="886"/>
      <c r="TPT98" s="886"/>
      <c r="TPU98" s="886"/>
      <c r="TPV98" s="886"/>
      <c r="TPW98" s="887"/>
      <c r="TPX98" s="885"/>
      <c r="TPY98" s="886"/>
      <c r="TPZ98" s="886"/>
      <c r="TQA98" s="886"/>
      <c r="TQB98" s="886"/>
      <c r="TQC98" s="886"/>
      <c r="TQD98" s="886"/>
      <c r="TQE98" s="886"/>
      <c r="TQF98" s="887"/>
      <c r="TQG98" s="885"/>
      <c r="TQH98" s="886"/>
      <c r="TQI98" s="886"/>
      <c r="TQJ98" s="886"/>
      <c r="TQK98" s="886"/>
      <c r="TQL98" s="886"/>
      <c r="TQM98" s="886"/>
      <c r="TQN98" s="886"/>
      <c r="TQO98" s="887"/>
      <c r="TQP98" s="885"/>
      <c r="TQQ98" s="886"/>
      <c r="TQR98" s="886"/>
      <c r="TQS98" s="886"/>
      <c r="TQT98" s="886"/>
      <c r="TQU98" s="886"/>
      <c r="TQV98" s="886"/>
      <c r="TQW98" s="886"/>
      <c r="TQX98" s="887"/>
      <c r="TQY98" s="885"/>
      <c r="TQZ98" s="886"/>
      <c r="TRA98" s="886"/>
      <c r="TRB98" s="886"/>
      <c r="TRC98" s="886"/>
      <c r="TRD98" s="886"/>
      <c r="TRE98" s="886"/>
      <c r="TRF98" s="886"/>
      <c r="TRG98" s="887"/>
      <c r="TRH98" s="885"/>
      <c r="TRI98" s="886"/>
      <c r="TRJ98" s="886"/>
      <c r="TRK98" s="886"/>
      <c r="TRL98" s="886"/>
      <c r="TRM98" s="886"/>
      <c r="TRN98" s="886"/>
      <c r="TRO98" s="886"/>
      <c r="TRP98" s="887"/>
      <c r="TRQ98" s="885"/>
      <c r="TRR98" s="886"/>
      <c r="TRS98" s="886"/>
      <c r="TRT98" s="886"/>
      <c r="TRU98" s="886"/>
      <c r="TRV98" s="886"/>
      <c r="TRW98" s="886"/>
      <c r="TRX98" s="886"/>
      <c r="TRY98" s="887"/>
      <c r="TRZ98" s="885"/>
      <c r="TSA98" s="886"/>
      <c r="TSB98" s="886"/>
      <c r="TSC98" s="886"/>
      <c r="TSD98" s="886"/>
      <c r="TSE98" s="886"/>
      <c r="TSF98" s="886"/>
      <c r="TSG98" s="886"/>
      <c r="TSH98" s="887"/>
      <c r="TSI98" s="885"/>
      <c r="TSJ98" s="886"/>
      <c r="TSK98" s="886"/>
      <c r="TSL98" s="886"/>
      <c r="TSM98" s="886"/>
      <c r="TSN98" s="886"/>
      <c r="TSO98" s="886"/>
      <c r="TSP98" s="886"/>
      <c r="TSQ98" s="887"/>
      <c r="TSR98" s="885"/>
      <c r="TSS98" s="886"/>
      <c r="TST98" s="886"/>
      <c r="TSU98" s="886"/>
      <c r="TSV98" s="886"/>
      <c r="TSW98" s="886"/>
      <c r="TSX98" s="886"/>
      <c r="TSY98" s="886"/>
      <c r="TSZ98" s="887"/>
      <c r="TTA98" s="885"/>
      <c r="TTB98" s="886"/>
      <c r="TTC98" s="886"/>
      <c r="TTD98" s="886"/>
      <c r="TTE98" s="886"/>
      <c r="TTF98" s="886"/>
      <c r="TTG98" s="886"/>
      <c r="TTH98" s="886"/>
      <c r="TTI98" s="887"/>
      <c r="TTJ98" s="885"/>
      <c r="TTK98" s="886"/>
      <c r="TTL98" s="886"/>
      <c r="TTM98" s="886"/>
      <c r="TTN98" s="886"/>
      <c r="TTO98" s="886"/>
      <c r="TTP98" s="886"/>
      <c r="TTQ98" s="886"/>
      <c r="TTR98" s="887"/>
      <c r="TTS98" s="885"/>
      <c r="TTT98" s="886"/>
      <c r="TTU98" s="886"/>
      <c r="TTV98" s="886"/>
      <c r="TTW98" s="886"/>
      <c r="TTX98" s="886"/>
      <c r="TTY98" s="886"/>
      <c r="TTZ98" s="886"/>
      <c r="TUA98" s="887"/>
      <c r="TUB98" s="885"/>
      <c r="TUC98" s="886"/>
      <c r="TUD98" s="886"/>
      <c r="TUE98" s="886"/>
      <c r="TUF98" s="886"/>
      <c r="TUG98" s="886"/>
      <c r="TUH98" s="886"/>
      <c r="TUI98" s="886"/>
      <c r="TUJ98" s="887"/>
      <c r="TUK98" s="885"/>
      <c r="TUL98" s="886"/>
      <c r="TUM98" s="886"/>
      <c r="TUN98" s="886"/>
      <c r="TUO98" s="886"/>
      <c r="TUP98" s="886"/>
      <c r="TUQ98" s="886"/>
      <c r="TUR98" s="886"/>
      <c r="TUS98" s="887"/>
      <c r="TUT98" s="885"/>
      <c r="TUU98" s="886"/>
      <c r="TUV98" s="886"/>
      <c r="TUW98" s="886"/>
      <c r="TUX98" s="886"/>
      <c r="TUY98" s="886"/>
      <c r="TUZ98" s="886"/>
      <c r="TVA98" s="886"/>
      <c r="TVB98" s="887"/>
      <c r="TVC98" s="885"/>
      <c r="TVD98" s="886"/>
      <c r="TVE98" s="886"/>
      <c r="TVF98" s="886"/>
      <c r="TVG98" s="886"/>
      <c r="TVH98" s="886"/>
      <c r="TVI98" s="886"/>
      <c r="TVJ98" s="886"/>
      <c r="TVK98" s="887"/>
      <c r="TVL98" s="885"/>
      <c r="TVM98" s="886"/>
      <c r="TVN98" s="886"/>
      <c r="TVO98" s="886"/>
      <c r="TVP98" s="886"/>
      <c r="TVQ98" s="886"/>
      <c r="TVR98" s="886"/>
      <c r="TVS98" s="886"/>
      <c r="TVT98" s="887"/>
      <c r="TVU98" s="885"/>
      <c r="TVV98" s="886"/>
      <c r="TVW98" s="886"/>
      <c r="TVX98" s="886"/>
      <c r="TVY98" s="886"/>
      <c r="TVZ98" s="886"/>
      <c r="TWA98" s="886"/>
      <c r="TWB98" s="886"/>
      <c r="TWC98" s="887"/>
      <c r="TWD98" s="885"/>
      <c r="TWE98" s="886"/>
      <c r="TWF98" s="886"/>
      <c r="TWG98" s="886"/>
      <c r="TWH98" s="886"/>
      <c r="TWI98" s="886"/>
      <c r="TWJ98" s="886"/>
      <c r="TWK98" s="886"/>
      <c r="TWL98" s="887"/>
      <c r="TWM98" s="885"/>
      <c r="TWN98" s="886"/>
      <c r="TWO98" s="886"/>
      <c r="TWP98" s="886"/>
      <c r="TWQ98" s="886"/>
      <c r="TWR98" s="886"/>
      <c r="TWS98" s="886"/>
      <c r="TWT98" s="886"/>
      <c r="TWU98" s="887"/>
      <c r="TWV98" s="885"/>
      <c r="TWW98" s="886"/>
      <c r="TWX98" s="886"/>
      <c r="TWY98" s="886"/>
      <c r="TWZ98" s="886"/>
      <c r="TXA98" s="886"/>
      <c r="TXB98" s="886"/>
      <c r="TXC98" s="886"/>
      <c r="TXD98" s="887"/>
      <c r="TXE98" s="885"/>
      <c r="TXF98" s="886"/>
      <c r="TXG98" s="886"/>
      <c r="TXH98" s="886"/>
      <c r="TXI98" s="886"/>
      <c r="TXJ98" s="886"/>
      <c r="TXK98" s="886"/>
      <c r="TXL98" s="886"/>
      <c r="TXM98" s="887"/>
      <c r="TXN98" s="885"/>
      <c r="TXO98" s="886"/>
      <c r="TXP98" s="886"/>
      <c r="TXQ98" s="886"/>
      <c r="TXR98" s="886"/>
      <c r="TXS98" s="886"/>
      <c r="TXT98" s="886"/>
      <c r="TXU98" s="886"/>
      <c r="TXV98" s="887"/>
      <c r="TXW98" s="885"/>
      <c r="TXX98" s="886"/>
      <c r="TXY98" s="886"/>
      <c r="TXZ98" s="886"/>
      <c r="TYA98" s="886"/>
      <c r="TYB98" s="886"/>
      <c r="TYC98" s="886"/>
      <c r="TYD98" s="886"/>
      <c r="TYE98" s="887"/>
      <c r="TYF98" s="885"/>
      <c r="TYG98" s="886"/>
      <c r="TYH98" s="886"/>
      <c r="TYI98" s="886"/>
      <c r="TYJ98" s="886"/>
      <c r="TYK98" s="886"/>
      <c r="TYL98" s="886"/>
      <c r="TYM98" s="886"/>
      <c r="TYN98" s="887"/>
      <c r="TYO98" s="885"/>
      <c r="TYP98" s="886"/>
      <c r="TYQ98" s="886"/>
      <c r="TYR98" s="886"/>
      <c r="TYS98" s="886"/>
      <c r="TYT98" s="886"/>
      <c r="TYU98" s="886"/>
      <c r="TYV98" s="886"/>
      <c r="TYW98" s="887"/>
      <c r="TYX98" s="885"/>
      <c r="TYY98" s="886"/>
      <c r="TYZ98" s="886"/>
      <c r="TZA98" s="886"/>
      <c r="TZB98" s="886"/>
      <c r="TZC98" s="886"/>
      <c r="TZD98" s="886"/>
      <c r="TZE98" s="886"/>
      <c r="TZF98" s="887"/>
      <c r="TZG98" s="885"/>
      <c r="TZH98" s="886"/>
      <c r="TZI98" s="886"/>
      <c r="TZJ98" s="886"/>
      <c r="TZK98" s="886"/>
      <c r="TZL98" s="886"/>
      <c r="TZM98" s="886"/>
      <c r="TZN98" s="886"/>
      <c r="TZO98" s="887"/>
      <c r="TZP98" s="885"/>
      <c r="TZQ98" s="886"/>
      <c r="TZR98" s="886"/>
      <c r="TZS98" s="886"/>
      <c r="TZT98" s="886"/>
      <c r="TZU98" s="886"/>
      <c r="TZV98" s="886"/>
      <c r="TZW98" s="886"/>
      <c r="TZX98" s="887"/>
      <c r="TZY98" s="885"/>
      <c r="TZZ98" s="886"/>
      <c r="UAA98" s="886"/>
      <c r="UAB98" s="886"/>
      <c r="UAC98" s="886"/>
      <c r="UAD98" s="886"/>
      <c r="UAE98" s="886"/>
      <c r="UAF98" s="886"/>
      <c r="UAG98" s="887"/>
      <c r="UAH98" s="885"/>
      <c r="UAI98" s="886"/>
      <c r="UAJ98" s="886"/>
      <c r="UAK98" s="886"/>
      <c r="UAL98" s="886"/>
      <c r="UAM98" s="886"/>
      <c r="UAN98" s="886"/>
      <c r="UAO98" s="886"/>
      <c r="UAP98" s="887"/>
      <c r="UAQ98" s="885"/>
      <c r="UAR98" s="886"/>
      <c r="UAS98" s="886"/>
      <c r="UAT98" s="886"/>
      <c r="UAU98" s="886"/>
      <c r="UAV98" s="886"/>
      <c r="UAW98" s="886"/>
      <c r="UAX98" s="886"/>
      <c r="UAY98" s="887"/>
      <c r="UAZ98" s="885"/>
      <c r="UBA98" s="886"/>
      <c r="UBB98" s="886"/>
      <c r="UBC98" s="886"/>
      <c r="UBD98" s="886"/>
      <c r="UBE98" s="886"/>
      <c r="UBF98" s="886"/>
      <c r="UBG98" s="886"/>
      <c r="UBH98" s="887"/>
      <c r="UBI98" s="885"/>
      <c r="UBJ98" s="886"/>
      <c r="UBK98" s="886"/>
      <c r="UBL98" s="886"/>
      <c r="UBM98" s="886"/>
      <c r="UBN98" s="886"/>
      <c r="UBO98" s="886"/>
      <c r="UBP98" s="886"/>
      <c r="UBQ98" s="887"/>
      <c r="UBR98" s="885"/>
      <c r="UBS98" s="886"/>
      <c r="UBT98" s="886"/>
      <c r="UBU98" s="886"/>
      <c r="UBV98" s="886"/>
      <c r="UBW98" s="886"/>
      <c r="UBX98" s="886"/>
      <c r="UBY98" s="886"/>
      <c r="UBZ98" s="887"/>
      <c r="UCA98" s="885"/>
      <c r="UCB98" s="886"/>
      <c r="UCC98" s="886"/>
      <c r="UCD98" s="886"/>
      <c r="UCE98" s="886"/>
      <c r="UCF98" s="886"/>
      <c r="UCG98" s="886"/>
      <c r="UCH98" s="886"/>
      <c r="UCI98" s="887"/>
      <c r="UCJ98" s="885"/>
      <c r="UCK98" s="886"/>
      <c r="UCL98" s="886"/>
      <c r="UCM98" s="886"/>
      <c r="UCN98" s="886"/>
      <c r="UCO98" s="886"/>
      <c r="UCP98" s="886"/>
      <c r="UCQ98" s="886"/>
      <c r="UCR98" s="887"/>
      <c r="UCS98" s="885"/>
      <c r="UCT98" s="886"/>
      <c r="UCU98" s="886"/>
      <c r="UCV98" s="886"/>
      <c r="UCW98" s="886"/>
      <c r="UCX98" s="886"/>
      <c r="UCY98" s="886"/>
      <c r="UCZ98" s="886"/>
      <c r="UDA98" s="887"/>
      <c r="UDB98" s="885"/>
      <c r="UDC98" s="886"/>
      <c r="UDD98" s="886"/>
      <c r="UDE98" s="886"/>
      <c r="UDF98" s="886"/>
      <c r="UDG98" s="886"/>
      <c r="UDH98" s="886"/>
      <c r="UDI98" s="886"/>
      <c r="UDJ98" s="887"/>
      <c r="UDK98" s="885"/>
      <c r="UDL98" s="886"/>
      <c r="UDM98" s="886"/>
      <c r="UDN98" s="886"/>
      <c r="UDO98" s="886"/>
      <c r="UDP98" s="886"/>
      <c r="UDQ98" s="886"/>
      <c r="UDR98" s="886"/>
      <c r="UDS98" s="887"/>
      <c r="UDT98" s="885"/>
      <c r="UDU98" s="886"/>
      <c r="UDV98" s="886"/>
      <c r="UDW98" s="886"/>
      <c r="UDX98" s="886"/>
      <c r="UDY98" s="886"/>
      <c r="UDZ98" s="886"/>
      <c r="UEA98" s="886"/>
      <c r="UEB98" s="887"/>
      <c r="UEC98" s="885"/>
      <c r="UED98" s="886"/>
      <c r="UEE98" s="886"/>
      <c r="UEF98" s="886"/>
      <c r="UEG98" s="886"/>
      <c r="UEH98" s="886"/>
      <c r="UEI98" s="886"/>
      <c r="UEJ98" s="886"/>
      <c r="UEK98" s="887"/>
      <c r="UEL98" s="885"/>
      <c r="UEM98" s="886"/>
      <c r="UEN98" s="886"/>
      <c r="UEO98" s="886"/>
      <c r="UEP98" s="886"/>
      <c r="UEQ98" s="886"/>
      <c r="UER98" s="886"/>
      <c r="UES98" s="886"/>
      <c r="UET98" s="887"/>
      <c r="UEU98" s="885"/>
      <c r="UEV98" s="886"/>
      <c r="UEW98" s="886"/>
      <c r="UEX98" s="886"/>
      <c r="UEY98" s="886"/>
      <c r="UEZ98" s="886"/>
      <c r="UFA98" s="886"/>
      <c r="UFB98" s="886"/>
      <c r="UFC98" s="887"/>
      <c r="UFD98" s="885"/>
      <c r="UFE98" s="886"/>
      <c r="UFF98" s="886"/>
      <c r="UFG98" s="886"/>
      <c r="UFH98" s="886"/>
      <c r="UFI98" s="886"/>
      <c r="UFJ98" s="886"/>
      <c r="UFK98" s="886"/>
      <c r="UFL98" s="887"/>
      <c r="UFM98" s="885"/>
      <c r="UFN98" s="886"/>
      <c r="UFO98" s="886"/>
      <c r="UFP98" s="886"/>
      <c r="UFQ98" s="886"/>
      <c r="UFR98" s="886"/>
      <c r="UFS98" s="886"/>
      <c r="UFT98" s="886"/>
      <c r="UFU98" s="887"/>
      <c r="UFV98" s="885"/>
      <c r="UFW98" s="886"/>
      <c r="UFX98" s="886"/>
      <c r="UFY98" s="886"/>
      <c r="UFZ98" s="886"/>
      <c r="UGA98" s="886"/>
      <c r="UGB98" s="886"/>
      <c r="UGC98" s="886"/>
      <c r="UGD98" s="887"/>
      <c r="UGE98" s="885"/>
      <c r="UGF98" s="886"/>
      <c r="UGG98" s="886"/>
      <c r="UGH98" s="886"/>
      <c r="UGI98" s="886"/>
      <c r="UGJ98" s="886"/>
      <c r="UGK98" s="886"/>
      <c r="UGL98" s="886"/>
      <c r="UGM98" s="887"/>
      <c r="UGN98" s="885"/>
      <c r="UGO98" s="886"/>
      <c r="UGP98" s="886"/>
      <c r="UGQ98" s="886"/>
      <c r="UGR98" s="886"/>
      <c r="UGS98" s="886"/>
      <c r="UGT98" s="886"/>
      <c r="UGU98" s="886"/>
      <c r="UGV98" s="887"/>
      <c r="UGW98" s="885"/>
      <c r="UGX98" s="886"/>
      <c r="UGY98" s="886"/>
      <c r="UGZ98" s="886"/>
      <c r="UHA98" s="886"/>
      <c r="UHB98" s="886"/>
      <c r="UHC98" s="886"/>
      <c r="UHD98" s="886"/>
      <c r="UHE98" s="887"/>
      <c r="UHF98" s="885"/>
      <c r="UHG98" s="886"/>
      <c r="UHH98" s="886"/>
      <c r="UHI98" s="886"/>
      <c r="UHJ98" s="886"/>
      <c r="UHK98" s="886"/>
      <c r="UHL98" s="886"/>
      <c r="UHM98" s="886"/>
      <c r="UHN98" s="887"/>
      <c r="UHO98" s="885"/>
      <c r="UHP98" s="886"/>
      <c r="UHQ98" s="886"/>
      <c r="UHR98" s="886"/>
      <c r="UHS98" s="886"/>
      <c r="UHT98" s="886"/>
      <c r="UHU98" s="886"/>
      <c r="UHV98" s="886"/>
      <c r="UHW98" s="887"/>
      <c r="UHX98" s="885"/>
      <c r="UHY98" s="886"/>
      <c r="UHZ98" s="886"/>
      <c r="UIA98" s="886"/>
      <c r="UIB98" s="886"/>
      <c r="UIC98" s="886"/>
      <c r="UID98" s="886"/>
      <c r="UIE98" s="886"/>
      <c r="UIF98" s="887"/>
      <c r="UIG98" s="885"/>
      <c r="UIH98" s="886"/>
      <c r="UII98" s="886"/>
      <c r="UIJ98" s="886"/>
      <c r="UIK98" s="886"/>
      <c r="UIL98" s="886"/>
      <c r="UIM98" s="886"/>
      <c r="UIN98" s="886"/>
      <c r="UIO98" s="887"/>
      <c r="UIP98" s="885"/>
      <c r="UIQ98" s="886"/>
      <c r="UIR98" s="886"/>
      <c r="UIS98" s="886"/>
      <c r="UIT98" s="886"/>
      <c r="UIU98" s="886"/>
      <c r="UIV98" s="886"/>
      <c r="UIW98" s="886"/>
      <c r="UIX98" s="887"/>
      <c r="UIY98" s="885"/>
      <c r="UIZ98" s="886"/>
      <c r="UJA98" s="886"/>
      <c r="UJB98" s="886"/>
      <c r="UJC98" s="886"/>
      <c r="UJD98" s="886"/>
      <c r="UJE98" s="886"/>
      <c r="UJF98" s="886"/>
      <c r="UJG98" s="887"/>
      <c r="UJH98" s="885"/>
      <c r="UJI98" s="886"/>
      <c r="UJJ98" s="886"/>
      <c r="UJK98" s="886"/>
      <c r="UJL98" s="886"/>
      <c r="UJM98" s="886"/>
      <c r="UJN98" s="886"/>
      <c r="UJO98" s="886"/>
      <c r="UJP98" s="887"/>
      <c r="UJQ98" s="885"/>
      <c r="UJR98" s="886"/>
      <c r="UJS98" s="886"/>
      <c r="UJT98" s="886"/>
      <c r="UJU98" s="886"/>
      <c r="UJV98" s="886"/>
      <c r="UJW98" s="886"/>
      <c r="UJX98" s="886"/>
      <c r="UJY98" s="887"/>
      <c r="UJZ98" s="885"/>
      <c r="UKA98" s="886"/>
      <c r="UKB98" s="886"/>
      <c r="UKC98" s="886"/>
      <c r="UKD98" s="886"/>
      <c r="UKE98" s="886"/>
      <c r="UKF98" s="886"/>
      <c r="UKG98" s="886"/>
      <c r="UKH98" s="887"/>
      <c r="UKI98" s="885"/>
      <c r="UKJ98" s="886"/>
      <c r="UKK98" s="886"/>
      <c r="UKL98" s="886"/>
      <c r="UKM98" s="886"/>
      <c r="UKN98" s="886"/>
      <c r="UKO98" s="886"/>
      <c r="UKP98" s="886"/>
      <c r="UKQ98" s="887"/>
      <c r="UKR98" s="885"/>
      <c r="UKS98" s="886"/>
      <c r="UKT98" s="886"/>
      <c r="UKU98" s="886"/>
      <c r="UKV98" s="886"/>
      <c r="UKW98" s="886"/>
      <c r="UKX98" s="886"/>
      <c r="UKY98" s="886"/>
      <c r="UKZ98" s="887"/>
      <c r="ULA98" s="885"/>
      <c r="ULB98" s="886"/>
      <c r="ULC98" s="886"/>
      <c r="ULD98" s="886"/>
      <c r="ULE98" s="886"/>
      <c r="ULF98" s="886"/>
      <c r="ULG98" s="886"/>
      <c r="ULH98" s="886"/>
      <c r="ULI98" s="887"/>
      <c r="ULJ98" s="885"/>
      <c r="ULK98" s="886"/>
      <c r="ULL98" s="886"/>
      <c r="ULM98" s="886"/>
      <c r="ULN98" s="886"/>
      <c r="ULO98" s="886"/>
      <c r="ULP98" s="886"/>
      <c r="ULQ98" s="886"/>
      <c r="ULR98" s="887"/>
      <c r="ULS98" s="885"/>
      <c r="ULT98" s="886"/>
      <c r="ULU98" s="886"/>
      <c r="ULV98" s="886"/>
      <c r="ULW98" s="886"/>
      <c r="ULX98" s="886"/>
      <c r="ULY98" s="886"/>
      <c r="ULZ98" s="886"/>
      <c r="UMA98" s="887"/>
      <c r="UMB98" s="885"/>
      <c r="UMC98" s="886"/>
      <c r="UMD98" s="886"/>
      <c r="UME98" s="886"/>
      <c r="UMF98" s="886"/>
      <c r="UMG98" s="886"/>
      <c r="UMH98" s="886"/>
      <c r="UMI98" s="886"/>
      <c r="UMJ98" s="887"/>
      <c r="UMK98" s="885"/>
      <c r="UML98" s="886"/>
      <c r="UMM98" s="886"/>
      <c r="UMN98" s="886"/>
      <c r="UMO98" s="886"/>
      <c r="UMP98" s="886"/>
      <c r="UMQ98" s="886"/>
      <c r="UMR98" s="886"/>
      <c r="UMS98" s="887"/>
      <c r="UMT98" s="885"/>
      <c r="UMU98" s="886"/>
      <c r="UMV98" s="886"/>
      <c r="UMW98" s="886"/>
      <c r="UMX98" s="886"/>
      <c r="UMY98" s="886"/>
      <c r="UMZ98" s="886"/>
      <c r="UNA98" s="886"/>
      <c r="UNB98" s="887"/>
      <c r="UNC98" s="885"/>
      <c r="UND98" s="886"/>
      <c r="UNE98" s="886"/>
      <c r="UNF98" s="886"/>
      <c r="UNG98" s="886"/>
      <c r="UNH98" s="886"/>
      <c r="UNI98" s="886"/>
      <c r="UNJ98" s="886"/>
      <c r="UNK98" s="887"/>
      <c r="UNL98" s="885"/>
      <c r="UNM98" s="886"/>
      <c r="UNN98" s="886"/>
      <c r="UNO98" s="886"/>
      <c r="UNP98" s="886"/>
      <c r="UNQ98" s="886"/>
      <c r="UNR98" s="886"/>
      <c r="UNS98" s="886"/>
      <c r="UNT98" s="887"/>
      <c r="UNU98" s="885"/>
      <c r="UNV98" s="886"/>
      <c r="UNW98" s="886"/>
      <c r="UNX98" s="886"/>
      <c r="UNY98" s="886"/>
      <c r="UNZ98" s="886"/>
      <c r="UOA98" s="886"/>
      <c r="UOB98" s="886"/>
      <c r="UOC98" s="887"/>
      <c r="UOD98" s="885"/>
      <c r="UOE98" s="886"/>
      <c r="UOF98" s="886"/>
      <c r="UOG98" s="886"/>
      <c r="UOH98" s="886"/>
      <c r="UOI98" s="886"/>
      <c r="UOJ98" s="886"/>
      <c r="UOK98" s="886"/>
      <c r="UOL98" s="887"/>
      <c r="UOM98" s="885"/>
      <c r="UON98" s="886"/>
      <c r="UOO98" s="886"/>
      <c r="UOP98" s="886"/>
      <c r="UOQ98" s="886"/>
      <c r="UOR98" s="886"/>
      <c r="UOS98" s="886"/>
      <c r="UOT98" s="886"/>
      <c r="UOU98" s="887"/>
      <c r="UOV98" s="885"/>
      <c r="UOW98" s="886"/>
      <c r="UOX98" s="886"/>
      <c r="UOY98" s="886"/>
      <c r="UOZ98" s="886"/>
      <c r="UPA98" s="886"/>
      <c r="UPB98" s="886"/>
      <c r="UPC98" s="886"/>
      <c r="UPD98" s="887"/>
      <c r="UPE98" s="885"/>
      <c r="UPF98" s="886"/>
      <c r="UPG98" s="886"/>
      <c r="UPH98" s="886"/>
      <c r="UPI98" s="886"/>
      <c r="UPJ98" s="886"/>
      <c r="UPK98" s="886"/>
      <c r="UPL98" s="886"/>
      <c r="UPM98" s="887"/>
      <c r="UPN98" s="885"/>
      <c r="UPO98" s="886"/>
      <c r="UPP98" s="886"/>
      <c r="UPQ98" s="886"/>
      <c r="UPR98" s="886"/>
      <c r="UPS98" s="886"/>
      <c r="UPT98" s="886"/>
      <c r="UPU98" s="886"/>
      <c r="UPV98" s="887"/>
      <c r="UPW98" s="885"/>
      <c r="UPX98" s="886"/>
      <c r="UPY98" s="886"/>
      <c r="UPZ98" s="886"/>
      <c r="UQA98" s="886"/>
      <c r="UQB98" s="886"/>
      <c r="UQC98" s="886"/>
      <c r="UQD98" s="886"/>
      <c r="UQE98" s="887"/>
      <c r="UQF98" s="885"/>
      <c r="UQG98" s="886"/>
      <c r="UQH98" s="886"/>
      <c r="UQI98" s="886"/>
      <c r="UQJ98" s="886"/>
      <c r="UQK98" s="886"/>
      <c r="UQL98" s="886"/>
      <c r="UQM98" s="886"/>
      <c r="UQN98" s="887"/>
      <c r="UQO98" s="885"/>
      <c r="UQP98" s="886"/>
      <c r="UQQ98" s="886"/>
      <c r="UQR98" s="886"/>
      <c r="UQS98" s="886"/>
      <c r="UQT98" s="886"/>
      <c r="UQU98" s="886"/>
      <c r="UQV98" s="886"/>
      <c r="UQW98" s="887"/>
      <c r="UQX98" s="885"/>
      <c r="UQY98" s="886"/>
      <c r="UQZ98" s="886"/>
      <c r="URA98" s="886"/>
      <c r="URB98" s="886"/>
      <c r="URC98" s="886"/>
      <c r="URD98" s="886"/>
      <c r="URE98" s="886"/>
      <c r="URF98" s="887"/>
      <c r="URG98" s="885"/>
      <c r="URH98" s="886"/>
      <c r="URI98" s="886"/>
      <c r="URJ98" s="886"/>
      <c r="URK98" s="886"/>
      <c r="URL98" s="886"/>
      <c r="URM98" s="886"/>
      <c r="URN98" s="886"/>
      <c r="URO98" s="887"/>
      <c r="URP98" s="885"/>
      <c r="URQ98" s="886"/>
      <c r="URR98" s="886"/>
      <c r="URS98" s="886"/>
      <c r="URT98" s="886"/>
      <c r="URU98" s="886"/>
      <c r="URV98" s="886"/>
      <c r="URW98" s="886"/>
      <c r="URX98" s="887"/>
      <c r="URY98" s="885"/>
      <c r="URZ98" s="886"/>
      <c r="USA98" s="886"/>
      <c r="USB98" s="886"/>
      <c r="USC98" s="886"/>
      <c r="USD98" s="886"/>
      <c r="USE98" s="886"/>
      <c r="USF98" s="886"/>
      <c r="USG98" s="887"/>
      <c r="USH98" s="885"/>
      <c r="USI98" s="886"/>
      <c r="USJ98" s="886"/>
      <c r="USK98" s="886"/>
      <c r="USL98" s="886"/>
      <c r="USM98" s="886"/>
      <c r="USN98" s="886"/>
      <c r="USO98" s="886"/>
      <c r="USP98" s="887"/>
      <c r="USQ98" s="885"/>
      <c r="USR98" s="886"/>
      <c r="USS98" s="886"/>
      <c r="UST98" s="886"/>
      <c r="USU98" s="886"/>
      <c r="USV98" s="886"/>
      <c r="USW98" s="886"/>
      <c r="USX98" s="886"/>
      <c r="USY98" s="887"/>
      <c r="USZ98" s="885"/>
      <c r="UTA98" s="886"/>
      <c r="UTB98" s="886"/>
      <c r="UTC98" s="886"/>
      <c r="UTD98" s="886"/>
      <c r="UTE98" s="886"/>
      <c r="UTF98" s="886"/>
      <c r="UTG98" s="886"/>
      <c r="UTH98" s="887"/>
      <c r="UTI98" s="885"/>
      <c r="UTJ98" s="886"/>
      <c r="UTK98" s="886"/>
      <c r="UTL98" s="886"/>
      <c r="UTM98" s="886"/>
      <c r="UTN98" s="886"/>
      <c r="UTO98" s="886"/>
      <c r="UTP98" s="886"/>
      <c r="UTQ98" s="887"/>
      <c r="UTR98" s="885"/>
      <c r="UTS98" s="886"/>
      <c r="UTT98" s="886"/>
      <c r="UTU98" s="886"/>
      <c r="UTV98" s="886"/>
      <c r="UTW98" s="886"/>
      <c r="UTX98" s="886"/>
      <c r="UTY98" s="886"/>
      <c r="UTZ98" s="887"/>
      <c r="UUA98" s="885"/>
      <c r="UUB98" s="886"/>
      <c r="UUC98" s="886"/>
      <c r="UUD98" s="886"/>
      <c r="UUE98" s="886"/>
      <c r="UUF98" s="886"/>
      <c r="UUG98" s="886"/>
      <c r="UUH98" s="886"/>
      <c r="UUI98" s="887"/>
      <c r="UUJ98" s="885"/>
      <c r="UUK98" s="886"/>
      <c r="UUL98" s="886"/>
      <c r="UUM98" s="886"/>
      <c r="UUN98" s="886"/>
      <c r="UUO98" s="886"/>
      <c r="UUP98" s="886"/>
      <c r="UUQ98" s="886"/>
      <c r="UUR98" s="887"/>
      <c r="UUS98" s="885"/>
      <c r="UUT98" s="886"/>
      <c r="UUU98" s="886"/>
      <c r="UUV98" s="886"/>
      <c r="UUW98" s="886"/>
      <c r="UUX98" s="886"/>
      <c r="UUY98" s="886"/>
      <c r="UUZ98" s="886"/>
      <c r="UVA98" s="887"/>
      <c r="UVB98" s="885"/>
      <c r="UVC98" s="886"/>
      <c r="UVD98" s="886"/>
      <c r="UVE98" s="886"/>
      <c r="UVF98" s="886"/>
      <c r="UVG98" s="886"/>
      <c r="UVH98" s="886"/>
      <c r="UVI98" s="886"/>
      <c r="UVJ98" s="887"/>
      <c r="UVK98" s="885"/>
      <c r="UVL98" s="886"/>
      <c r="UVM98" s="886"/>
      <c r="UVN98" s="886"/>
      <c r="UVO98" s="886"/>
      <c r="UVP98" s="886"/>
      <c r="UVQ98" s="886"/>
      <c r="UVR98" s="886"/>
      <c r="UVS98" s="887"/>
      <c r="UVT98" s="885"/>
      <c r="UVU98" s="886"/>
      <c r="UVV98" s="886"/>
      <c r="UVW98" s="886"/>
      <c r="UVX98" s="886"/>
      <c r="UVY98" s="886"/>
      <c r="UVZ98" s="886"/>
      <c r="UWA98" s="886"/>
      <c r="UWB98" s="887"/>
      <c r="UWC98" s="885"/>
      <c r="UWD98" s="886"/>
      <c r="UWE98" s="886"/>
      <c r="UWF98" s="886"/>
      <c r="UWG98" s="886"/>
      <c r="UWH98" s="886"/>
      <c r="UWI98" s="886"/>
      <c r="UWJ98" s="886"/>
      <c r="UWK98" s="887"/>
      <c r="UWL98" s="885"/>
      <c r="UWM98" s="886"/>
      <c r="UWN98" s="886"/>
      <c r="UWO98" s="886"/>
      <c r="UWP98" s="886"/>
      <c r="UWQ98" s="886"/>
      <c r="UWR98" s="886"/>
      <c r="UWS98" s="886"/>
      <c r="UWT98" s="887"/>
      <c r="UWU98" s="885"/>
      <c r="UWV98" s="886"/>
      <c r="UWW98" s="886"/>
      <c r="UWX98" s="886"/>
      <c r="UWY98" s="886"/>
      <c r="UWZ98" s="886"/>
      <c r="UXA98" s="886"/>
      <c r="UXB98" s="886"/>
      <c r="UXC98" s="887"/>
      <c r="UXD98" s="885"/>
      <c r="UXE98" s="886"/>
      <c r="UXF98" s="886"/>
      <c r="UXG98" s="886"/>
      <c r="UXH98" s="886"/>
      <c r="UXI98" s="886"/>
      <c r="UXJ98" s="886"/>
      <c r="UXK98" s="886"/>
      <c r="UXL98" s="887"/>
      <c r="UXM98" s="885"/>
      <c r="UXN98" s="886"/>
      <c r="UXO98" s="886"/>
      <c r="UXP98" s="886"/>
      <c r="UXQ98" s="886"/>
      <c r="UXR98" s="886"/>
      <c r="UXS98" s="886"/>
      <c r="UXT98" s="886"/>
      <c r="UXU98" s="887"/>
      <c r="UXV98" s="885"/>
      <c r="UXW98" s="886"/>
      <c r="UXX98" s="886"/>
      <c r="UXY98" s="886"/>
      <c r="UXZ98" s="886"/>
      <c r="UYA98" s="886"/>
      <c r="UYB98" s="886"/>
      <c r="UYC98" s="886"/>
      <c r="UYD98" s="887"/>
      <c r="UYE98" s="885"/>
      <c r="UYF98" s="886"/>
      <c r="UYG98" s="886"/>
      <c r="UYH98" s="886"/>
      <c r="UYI98" s="886"/>
      <c r="UYJ98" s="886"/>
      <c r="UYK98" s="886"/>
      <c r="UYL98" s="886"/>
      <c r="UYM98" s="887"/>
      <c r="UYN98" s="885"/>
      <c r="UYO98" s="886"/>
      <c r="UYP98" s="886"/>
      <c r="UYQ98" s="886"/>
      <c r="UYR98" s="886"/>
      <c r="UYS98" s="886"/>
      <c r="UYT98" s="886"/>
      <c r="UYU98" s="886"/>
      <c r="UYV98" s="887"/>
      <c r="UYW98" s="885"/>
      <c r="UYX98" s="886"/>
      <c r="UYY98" s="886"/>
      <c r="UYZ98" s="886"/>
      <c r="UZA98" s="886"/>
      <c r="UZB98" s="886"/>
      <c r="UZC98" s="886"/>
      <c r="UZD98" s="886"/>
      <c r="UZE98" s="887"/>
      <c r="UZF98" s="885"/>
      <c r="UZG98" s="886"/>
      <c r="UZH98" s="886"/>
      <c r="UZI98" s="886"/>
      <c r="UZJ98" s="886"/>
      <c r="UZK98" s="886"/>
      <c r="UZL98" s="886"/>
      <c r="UZM98" s="886"/>
      <c r="UZN98" s="887"/>
      <c r="UZO98" s="885"/>
      <c r="UZP98" s="886"/>
      <c r="UZQ98" s="886"/>
      <c r="UZR98" s="886"/>
      <c r="UZS98" s="886"/>
      <c r="UZT98" s="886"/>
      <c r="UZU98" s="886"/>
      <c r="UZV98" s="886"/>
      <c r="UZW98" s="887"/>
      <c r="UZX98" s="885"/>
      <c r="UZY98" s="886"/>
      <c r="UZZ98" s="886"/>
      <c r="VAA98" s="886"/>
      <c r="VAB98" s="886"/>
      <c r="VAC98" s="886"/>
      <c r="VAD98" s="886"/>
      <c r="VAE98" s="886"/>
      <c r="VAF98" s="887"/>
      <c r="VAG98" s="885"/>
      <c r="VAH98" s="886"/>
      <c r="VAI98" s="886"/>
      <c r="VAJ98" s="886"/>
      <c r="VAK98" s="886"/>
      <c r="VAL98" s="886"/>
      <c r="VAM98" s="886"/>
      <c r="VAN98" s="886"/>
      <c r="VAO98" s="887"/>
      <c r="VAP98" s="885"/>
      <c r="VAQ98" s="886"/>
      <c r="VAR98" s="886"/>
      <c r="VAS98" s="886"/>
      <c r="VAT98" s="886"/>
      <c r="VAU98" s="886"/>
      <c r="VAV98" s="886"/>
      <c r="VAW98" s="886"/>
      <c r="VAX98" s="887"/>
      <c r="VAY98" s="885"/>
      <c r="VAZ98" s="886"/>
      <c r="VBA98" s="886"/>
      <c r="VBB98" s="886"/>
      <c r="VBC98" s="886"/>
      <c r="VBD98" s="886"/>
      <c r="VBE98" s="886"/>
      <c r="VBF98" s="886"/>
      <c r="VBG98" s="887"/>
      <c r="VBH98" s="885"/>
      <c r="VBI98" s="886"/>
      <c r="VBJ98" s="886"/>
      <c r="VBK98" s="886"/>
      <c r="VBL98" s="886"/>
      <c r="VBM98" s="886"/>
      <c r="VBN98" s="886"/>
      <c r="VBO98" s="886"/>
      <c r="VBP98" s="887"/>
      <c r="VBQ98" s="885"/>
      <c r="VBR98" s="886"/>
      <c r="VBS98" s="886"/>
      <c r="VBT98" s="886"/>
      <c r="VBU98" s="886"/>
      <c r="VBV98" s="886"/>
      <c r="VBW98" s="886"/>
      <c r="VBX98" s="886"/>
      <c r="VBY98" s="887"/>
      <c r="VBZ98" s="885"/>
      <c r="VCA98" s="886"/>
      <c r="VCB98" s="886"/>
      <c r="VCC98" s="886"/>
      <c r="VCD98" s="886"/>
      <c r="VCE98" s="886"/>
      <c r="VCF98" s="886"/>
      <c r="VCG98" s="886"/>
      <c r="VCH98" s="887"/>
      <c r="VCI98" s="885"/>
      <c r="VCJ98" s="886"/>
      <c r="VCK98" s="886"/>
      <c r="VCL98" s="886"/>
      <c r="VCM98" s="886"/>
      <c r="VCN98" s="886"/>
      <c r="VCO98" s="886"/>
      <c r="VCP98" s="886"/>
      <c r="VCQ98" s="887"/>
      <c r="VCR98" s="885"/>
      <c r="VCS98" s="886"/>
      <c r="VCT98" s="886"/>
      <c r="VCU98" s="886"/>
      <c r="VCV98" s="886"/>
      <c r="VCW98" s="886"/>
      <c r="VCX98" s="886"/>
      <c r="VCY98" s="886"/>
      <c r="VCZ98" s="887"/>
      <c r="VDA98" s="885"/>
      <c r="VDB98" s="886"/>
      <c r="VDC98" s="886"/>
      <c r="VDD98" s="886"/>
      <c r="VDE98" s="886"/>
      <c r="VDF98" s="886"/>
      <c r="VDG98" s="886"/>
      <c r="VDH98" s="886"/>
      <c r="VDI98" s="887"/>
      <c r="VDJ98" s="885"/>
      <c r="VDK98" s="886"/>
      <c r="VDL98" s="886"/>
      <c r="VDM98" s="886"/>
      <c r="VDN98" s="886"/>
      <c r="VDO98" s="886"/>
      <c r="VDP98" s="886"/>
      <c r="VDQ98" s="886"/>
      <c r="VDR98" s="887"/>
      <c r="VDS98" s="885"/>
      <c r="VDT98" s="886"/>
      <c r="VDU98" s="886"/>
      <c r="VDV98" s="886"/>
      <c r="VDW98" s="886"/>
      <c r="VDX98" s="886"/>
      <c r="VDY98" s="886"/>
      <c r="VDZ98" s="886"/>
      <c r="VEA98" s="887"/>
      <c r="VEB98" s="885"/>
      <c r="VEC98" s="886"/>
      <c r="VED98" s="886"/>
      <c r="VEE98" s="886"/>
      <c r="VEF98" s="886"/>
      <c r="VEG98" s="886"/>
      <c r="VEH98" s="886"/>
      <c r="VEI98" s="886"/>
      <c r="VEJ98" s="887"/>
      <c r="VEK98" s="885"/>
      <c r="VEL98" s="886"/>
      <c r="VEM98" s="886"/>
      <c r="VEN98" s="886"/>
      <c r="VEO98" s="886"/>
      <c r="VEP98" s="886"/>
      <c r="VEQ98" s="886"/>
      <c r="VER98" s="886"/>
      <c r="VES98" s="887"/>
      <c r="VET98" s="885"/>
      <c r="VEU98" s="886"/>
      <c r="VEV98" s="886"/>
      <c r="VEW98" s="886"/>
      <c r="VEX98" s="886"/>
      <c r="VEY98" s="886"/>
      <c r="VEZ98" s="886"/>
      <c r="VFA98" s="886"/>
      <c r="VFB98" s="887"/>
      <c r="VFC98" s="885"/>
      <c r="VFD98" s="886"/>
      <c r="VFE98" s="886"/>
      <c r="VFF98" s="886"/>
      <c r="VFG98" s="886"/>
      <c r="VFH98" s="886"/>
      <c r="VFI98" s="886"/>
      <c r="VFJ98" s="886"/>
      <c r="VFK98" s="887"/>
      <c r="VFL98" s="885"/>
      <c r="VFM98" s="886"/>
      <c r="VFN98" s="886"/>
      <c r="VFO98" s="886"/>
      <c r="VFP98" s="886"/>
      <c r="VFQ98" s="886"/>
      <c r="VFR98" s="886"/>
      <c r="VFS98" s="886"/>
      <c r="VFT98" s="887"/>
      <c r="VFU98" s="885"/>
      <c r="VFV98" s="886"/>
      <c r="VFW98" s="886"/>
      <c r="VFX98" s="886"/>
      <c r="VFY98" s="886"/>
      <c r="VFZ98" s="886"/>
      <c r="VGA98" s="886"/>
      <c r="VGB98" s="886"/>
      <c r="VGC98" s="887"/>
      <c r="VGD98" s="885"/>
      <c r="VGE98" s="886"/>
      <c r="VGF98" s="886"/>
      <c r="VGG98" s="886"/>
      <c r="VGH98" s="886"/>
      <c r="VGI98" s="886"/>
      <c r="VGJ98" s="886"/>
      <c r="VGK98" s="886"/>
      <c r="VGL98" s="887"/>
      <c r="VGM98" s="885"/>
      <c r="VGN98" s="886"/>
      <c r="VGO98" s="886"/>
      <c r="VGP98" s="886"/>
      <c r="VGQ98" s="886"/>
      <c r="VGR98" s="886"/>
      <c r="VGS98" s="886"/>
      <c r="VGT98" s="886"/>
      <c r="VGU98" s="887"/>
      <c r="VGV98" s="885"/>
      <c r="VGW98" s="886"/>
      <c r="VGX98" s="886"/>
      <c r="VGY98" s="886"/>
      <c r="VGZ98" s="886"/>
      <c r="VHA98" s="886"/>
      <c r="VHB98" s="886"/>
      <c r="VHC98" s="886"/>
      <c r="VHD98" s="887"/>
      <c r="VHE98" s="885"/>
      <c r="VHF98" s="886"/>
      <c r="VHG98" s="886"/>
      <c r="VHH98" s="886"/>
      <c r="VHI98" s="886"/>
      <c r="VHJ98" s="886"/>
      <c r="VHK98" s="886"/>
      <c r="VHL98" s="886"/>
      <c r="VHM98" s="887"/>
      <c r="VHN98" s="885"/>
      <c r="VHO98" s="886"/>
      <c r="VHP98" s="886"/>
      <c r="VHQ98" s="886"/>
      <c r="VHR98" s="886"/>
      <c r="VHS98" s="886"/>
      <c r="VHT98" s="886"/>
      <c r="VHU98" s="886"/>
      <c r="VHV98" s="887"/>
      <c r="VHW98" s="885"/>
      <c r="VHX98" s="886"/>
      <c r="VHY98" s="886"/>
      <c r="VHZ98" s="886"/>
      <c r="VIA98" s="886"/>
      <c r="VIB98" s="886"/>
      <c r="VIC98" s="886"/>
      <c r="VID98" s="886"/>
      <c r="VIE98" s="887"/>
      <c r="VIF98" s="885"/>
      <c r="VIG98" s="886"/>
      <c r="VIH98" s="886"/>
      <c r="VII98" s="886"/>
      <c r="VIJ98" s="886"/>
      <c r="VIK98" s="886"/>
      <c r="VIL98" s="886"/>
      <c r="VIM98" s="886"/>
      <c r="VIN98" s="887"/>
      <c r="VIO98" s="885"/>
      <c r="VIP98" s="886"/>
      <c r="VIQ98" s="886"/>
      <c r="VIR98" s="886"/>
      <c r="VIS98" s="886"/>
      <c r="VIT98" s="886"/>
      <c r="VIU98" s="886"/>
      <c r="VIV98" s="886"/>
      <c r="VIW98" s="887"/>
      <c r="VIX98" s="885"/>
      <c r="VIY98" s="886"/>
      <c r="VIZ98" s="886"/>
      <c r="VJA98" s="886"/>
      <c r="VJB98" s="886"/>
      <c r="VJC98" s="886"/>
      <c r="VJD98" s="886"/>
      <c r="VJE98" s="886"/>
      <c r="VJF98" s="887"/>
      <c r="VJG98" s="885"/>
      <c r="VJH98" s="886"/>
      <c r="VJI98" s="886"/>
      <c r="VJJ98" s="886"/>
      <c r="VJK98" s="886"/>
      <c r="VJL98" s="886"/>
      <c r="VJM98" s="886"/>
      <c r="VJN98" s="886"/>
      <c r="VJO98" s="887"/>
      <c r="VJP98" s="885"/>
      <c r="VJQ98" s="886"/>
      <c r="VJR98" s="886"/>
      <c r="VJS98" s="886"/>
      <c r="VJT98" s="886"/>
      <c r="VJU98" s="886"/>
      <c r="VJV98" s="886"/>
      <c r="VJW98" s="886"/>
      <c r="VJX98" s="887"/>
      <c r="VJY98" s="885"/>
      <c r="VJZ98" s="886"/>
      <c r="VKA98" s="886"/>
      <c r="VKB98" s="886"/>
      <c r="VKC98" s="886"/>
      <c r="VKD98" s="886"/>
      <c r="VKE98" s="886"/>
      <c r="VKF98" s="886"/>
      <c r="VKG98" s="887"/>
      <c r="VKH98" s="885"/>
      <c r="VKI98" s="886"/>
      <c r="VKJ98" s="886"/>
      <c r="VKK98" s="886"/>
      <c r="VKL98" s="886"/>
      <c r="VKM98" s="886"/>
      <c r="VKN98" s="886"/>
      <c r="VKO98" s="886"/>
      <c r="VKP98" s="887"/>
      <c r="VKQ98" s="885"/>
      <c r="VKR98" s="886"/>
      <c r="VKS98" s="886"/>
      <c r="VKT98" s="886"/>
      <c r="VKU98" s="886"/>
      <c r="VKV98" s="886"/>
      <c r="VKW98" s="886"/>
      <c r="VKX98" s="886"/>
      <c r="VKY98" s="887"/>
      <c r="VKZ98" s="885"/>
      <c r="VLA98" s="886"/>
      <c r="VLB98" s="886"/>
      <c r="VLC98" s="886"/>
      <c r="VLD98" s="886"/>
      <c r="VLE98" s="886"/>
      <c r="VLF98" s="886"/>
      <c r="VLG98" s="886"/>
      <c r="VLH98" s="887"/>
      <c r="VLI98" s="885"/>
      <c r="VLJ98" s="886"/>
      <c r="VLK98" s="886"/>
      <c r="VLL98" s="886"/>
      <c r="VLM98" s="886"/>
      <c r="VLN98" s="886"/>
      <c r="VLO98" s="886"/>
      <c r="VLP98" s="886"/>
      <c r="VLQ98" s="887"/>
      <c r="VLR98" s="885"/>
      <c r="VLS98" s="886"/>
      <c r="VLT98" s="886"/>
      <c r="VLU98" s="886"/>
      <c r="VLV98" s="886"/>
      <c r="VLW98" s="886"/>
      <c r="VLX98" s="886"/>
      <c r="VLY98" s="886"/>
      <c r="VLZ98" s="887"/>
      <c r="VMA98" s="885"/>
      <c r="VMB98" s="886"/>
      <c r="VMC98" s="886"/>
      <c r="VMD98" s="886"/>
      <c r="VME98" s="886"/>
      <c r="VMF98" s="886"/>
      <c r="VMG98" s="886"/>
      <c r="VMH98" s="886"/>
      <c r="VMI98" s="887"/>
      <c r="VMJ98" s="885"/>
      <c r="VMK98" s="886"/>
      <c r="VML98" s="886"/>
      <c r="VMM98" s="886"/>
      <c r="VMN98" s="886"/>
      <c r="VMO98" s="886"/>
      <c r="VMP98" s="886"/>
      <c r="VMQ98" s="886"/>
      <c r="VMR98" s="887"/>
      <c r="VMS98" s="885"/>
      <c r="VMT98" s="886"/>
      <c r="VMU98" s="886"/>
      <c r="VMV98" s="886"/>
      <c r="VMW98" s="886"/>
      <c r="VMX98" s="886"/>
      <c r="VMY98" s="886"/>
      <c r="VMZ98" s="886"/>
      <c r="VNA98" s="887"/>
      <c r="VNB98" s="885"/>
      <c r="VNC98" s="886"/>
      <c r="VND98" s="886"/>
      <c r="VNE98" s="886"/>
      <c r="VNF98" s="886"/>
      <c r="VNG98" s="886"/>
      <c r="VNH98" s="886"/>
      <c r="VNI98" s="886"/>
      <c r="VNJ98" s="887"/>
      <c r="VNK98" s="885"/>
      <c r="VNL98" s="886"/>
      <c r="VNM98" s="886"/>
      <c r="VNN98" s="886"/>
      <c r="VNO98" s="886"/>
      <c r="VNP98" s="886"/>
      <c r="VNQ98" s="886"/>
      <c r="VNR98" s="886"/>
      <c r="VNS98" s="887"/>
      <c r="VNT98" s="885"/>
      <c r="VNU98" s="886"/>
      <c r="VNV98" s="886"/>
      <c r="VNW98" s="886"/>
      <c r="VNX98" s="886"/>
      <c r="VNY98" s="886"/>
      <c r="VNZ98" s="886"/>
      <c r="VOA98" s="886"/>
      <c r="VOB98" s="887"/>
      <c r="VOC98" s="885"/>
      <c r="VOD98" s="886"/>
      <c r="VOE98" s="886"/>
      <c r="VOF98" s="886"/>
      <c r="VOG98" s="886"/>
      <c r="VOH98" s="886"/>
      <c r="VOI98" s="886"/>
      <c r="VOJ98" s="886"/>
      <c r="VOK98" s="887"/>
      <c r="VOL98" s="885"/>
      <c r="VOM98" s="886"/>
      <c r="VON98" s="886"/>
      <c r="VOO98" s="886"/>
      <c r="VOP98" s="886"/>
      <c r="VOQ98" s="886"/>
      <c r="VOR98" s="886"/>
      <c r="VOS98" s="886"/>
      <c r="VOT98" s="887"/>
      <c r="VOU98" s="885"/>
      <c r="VOV98" s="886"/>
      <c r="VOW98" s="886"/>
      <c r="VOX98" s="886"/>
      <c r="VOY98" s="886"/>
      <c r="VOZ98" s="886"/>
      <c r="VPA98" s="886"/>
      <c r="VPB98" s="886"/>
      <c r="VPC98" s="887"/>
      <c r="VPD98" s="885"/>
      <c r="VPE98" s="886"/>
      <c r="VPF98" s="886"/>
      <c r="VPG98" s="886"/>
      <c r="VPH98" s="886"/>
      <c r="VPI98" s="886"/>
      <c r="VPJ98" s="886"/>
      <c r="VPK98" s="886"/>
      <c r="VPL98" s="887"/>
      <c r="VPM98" s="885"/>
      <c r="VPN98" s="886"/>
      <c r="VPO98" s="886"/>
      <c r="VPP98" s="886"/>
      <c r="VPQ98" s="886"/>
      <c r="VPR98" s="886"/>
      <c r="VPS98" s="886"/>
      <c r="VPT98" s="886"/>
      <c r="VPU98" s="887"/>
      <c r="VPV98" s="885"/>
      <c r="VPW98" s="886"/>
      <c r="VPX98" s="886"/>
      <c r="VPY98" s="886"/>
      <c r="VPZ98" s="886"/>
      <c r="VQA98" s="886"/>
      <c r="VQB98" s="886"/>
      <c r="VQC98" s="886"/>
      <c r="VQD98" s="887"/>
      <c r="VQE98" s="885"/>
      <c r="VQF98" s="886"/>
      <c r="VQG98" s="886"/>
      <c r="VQH98" s="886"/>
      <c r="VQI98" s="886"/>
      <c r="VQJ98" s="886"/>
      <c r="VQK98" s="886"/>
      <c r="VQL98" s="886"/>
      <c r="VQM98" s="887"/>
      <c r="VQN98" s="885"/>
      <c r="VQO98" s="886"/>
      <c r="VQP98" s="886"/>
      <c r="VQQ98" s="886"/>
      <c r="VQR98" s="886"/>
      <c r="VQS98" s="886"/>
      <c r="VQT98" s="886"/>
      <c r="VQU98" s="886"/>
      <c r="VQV98" s="887"/>
      <c r="VQW98" s="885"/>
      <c r="VQX98" s="886"/>
      <c r="VQY98" s="886"/>
      <c r="VQZ98" s="886"/>
      <c r="VRA98" s="886"/>
      <c r="VRB98" s="886"/>
      <c r="VRC98" s="886"/>
      <c r="VRD98" s="886"/>
      <c r="VRE98" s="887"/>
      <c r="VRF98" s="885"/>
      <c r="VRG98" s="886"/>
      <c r="VRH98" s="886"/>
      <c r="VRI98" s="886"/>
      <c r="VRJ98" s="886"/>
      <c r="VRK98" s="886"/>
      <c r="VRL98" s="886"/>
      <c r="VRM98" s="886"/>
      <c r="VRN98" s="887"/>
      <c r="VRO98" s="885"/>
      <c r="VRP98" s="886"/>
      <c r="VRQ98" s="886"/>
      <c r="VRR98" s="886"/>
      <c r="VRS98" s="886"/>
      <c r="VRT98" s="886"/>
      <c r="VRU98" s="886"/>
      <c r="VRV98" s="886"/>
      <c r="VRW98" s="887"/>
      <c r="VRX98" s="885"/>
      <c r="VRY98" s="886"/>
      <c r="VRZ98" s="886"/>
      <c r="VSA98" s="886"/>
      <c r="VSB98" s="886"/>
      <c r="VSC98" s="886"/>
      <c r="VSD98" s="886"/>
      <c r="VSE98" s="886"/>
      <c r="VSF98" s="887"/>
      <c r="VSG98" s="885"/>
      <c r="VSH98" s="886"/>
      <c r="VSI98" s="886"/>
      <c r="VSJ98" s="886"/>
      <c r="VSK98" s="886"/>
      <c r="VSL98" s="886"/>
      <c r="VSM98" s="886"/>
      <c r="VSN98" s="886"/>
      <c r="VSO98" s="887"/>
      <c r="VSP98" s="885"/>
      <c r="VSQ98" s="886"/>
      <c r="VSR98" s="886"/>
      <c r="VSS98" s="886"/>
      <c r="VST98" s="886"/>
      <c r="VSU98" s="886"/>
      <c r="VSV98" s="886"/>
      <c r="VSW98" s="886"/>
      <c r="VSX98" s="887"/>
      <c r="VSY98" s="885"/>
      <c r="VSZ98" s="886"/>
      <c r="VTA98" s="886"/>
      <c r="VTB98" s="886"/>
      <c r="VTC98" s="886"/>
      <c r="VTD98" s="886"/>
      <c r="VTE98" s="886"/>
      <c r="VTF98" s="886"/>
      <c r="VTG98" s="887"/>
      <c r="VTH98" s="885"/>
      <c r="VTI98" s="886"/>
      <c r="VTJ98" s="886"/>
      <c r="VTK98" s="886"/>
      <c r="VTL98" s="886"/>
      <c r="VTM98" s="886"/>
      <c r="VTN98" s="886"/>
      <c r="VTO98" s="886"/>
      <c r="VTP98" s="887"/>
      <c r="VTQ98" s="885"/>
      <c r="VTR98" s="886"/>
      <c r="VTS98" s="886"/>
      <c r="VTT98" s="886"/>
      <c r="VTU98" s="886"/>
      <c r="VTV98" s="886"/>
      <c r="VTW98" s="886"/>
      <c r="VTX98" s="886"/>
      <c r="VTY98" s="887"/>
      <c r="VTZ98" s="885"/>
      <c r="VUA98" s="886"/>
      <c r="VUB98" s="886"/>
      <c r="VUC98" s="886"/>
      <c r="VUD98" s="886"/>
      <c r="VUE98" s="886"/>
      <c r="VUF98" s="886"/>
      <c r="VUG98" s="886"/>
      <c r="VUH98" s="887"/>
      <c r="VUI98" s="885"/>
      <c r="VUJ98" s="886"/>
      <c r="VUK98" s="886"/>
      <c r="VUL98" s="886"/>
      <c r="VUM98" s="886"/>
      <c r="VUN98" s="886"/>
      <c r="VUO98" s="886"/>
      <c r="VUP98" s="886"/>
      <c r="VUQ98" s="887"/>
      <c r="VUR98" s="885"/>
      <c r="VUS98" s="886"/>
      <c r="VUT98" s="886"/>
      <c r="VUU98" s="886"/>
      <c r="VUV98" s="886"/>
      <c r="VUW98" s="886"/>
      <c r="VUX98" s="886"/>
      <c r="VUY98" s="886"/>
      <c r="VUZ98" s="887"/>
      <c r="VVA98" s="885"/>
      <c r="VVB98" s="886"/>
      <c r="VVC98" s="886"/>
      <c r="VVD98" s="886"/>
      <c r="VVE98" s="886"/>
      <c r="VVF98" s="886"/>
      <c r="VVG98" s="886"/>
      <c r="VVH98" s="886"/>
      <c r="VVI98" s="887"/>
      <c r="VVJ98" s="885"/>
      <c r="VVK98" s="886"/>
      <c r="VVL98" s="886"/>
      <c r="VVM98" s="886"/>
      <c r="VVN98" s="886"/>
      <c r="VVO98" s="886"/>
      <c r="VVP98" s="886"/>
      <c r="VVQ98" s="886"/>
      <c r="VVR98" s="887"/>
      <c r="VVS98" s="885"/>
      <c r="VVT98" s="886"/>
      <c r="VVU98" s="886"/>
      <c r="VVV98" s="886"/>
      <c r="VVW98" s="886"/>
      <c r="VVX98" s="886"/>
      <c r="VVY98" s="886"/>
      <c r="VVZ98" s="886"/>
      <c r="VWA98" s="887"/>
      <c r="VWB98" s="885"/>
      <c r="VWC98" s="886"/>
      <c r="VWD98" s="886"/>
      <c r="VWE98" s="886"/>
      <c r="VWF98" s="886"/>
      <c r="VWG98" s="886"/>
      <c r="VWH98" s="886"/>
      <c r="VWI98" s="886"/>
      <c r="VWJ98" s="887"/>
      <c r="VWK98" s="885"/>
      <c r="VWL98" s="886"/>
      <c r="VWM98" s="886"/>
      <c r="VWN98" s="886"/>
      <c r="VWO98" s="886"/>
      <c r="VWP98" s="886"/>
      <c r="VWQ98" s="886"/>
      <c r="VWR98" s="886"/>
      <c r="VWS98" s="887"/>
      <c r="VWT98" s="885"/>
      <c r="VWU98" s="886"/>
      <c r="VWV98" s="886"/>
      <c r="VWW98" s="886"/>
      <c r="VWX98" s="886"/>
      <c r="VWY98" s="886"/>
      <c r="VWZ98" s="886"/>
      <c r="VXA98" s="886"/>
      <c r="VXB98" s="887"/>
      <c r="VXC98" s="885"/>
      <c r="VXD98" s="886"/>
      <c r="VXE98" s="886"/>
      <c r="VXF98" s="886"/>
      <c r="VXG98" s="886"/>
      <c r="VXH98" s="886"/>
      <c r="VXI98" s="886"/>
      <c r="VXJ98" s="886"/>
      <c r="VXK98" s="887"/>
      <c r="VXL98" s="885"/>
      <c r="VXM98" s="886"/>
      <c r="VXN98" s="886"/>
      <c r="VXO98" s="886"/>
      <c r="VXP98" s="886"/>
      <c r="VXQ98" s="886"/>
      <c r="VXR98" s="886"/>
      <c r="VXS98" s="886"/>
      <c r="VXT98" s="887"/>
      <c r="VXU98" s="885"/>
      <c r="VXV98" s="886"/>
      <c r="VXW98" s="886"/>
      <c r="VXX98" s="886"/>
      <c r="VXY98" s="886"/>
      <c r="VXZ98" s="886"/>
      <c r="VYA98" s="886"/>
      <c r="VYB98" s="886"/>
      <c r="VYC98" s="887"/>
      <c r="VYD98" s="885"/>
      <c r="VYE98" s="886"/>
      <c r="VYF98" s="886"/>
      <c r="VYG98" s="886"/>
      <c r="VYH98" s="886"/>
      <c r="VYI98" s="886"/>
      <c r="VYJ98" s="886"/>
      <c r="VYK98" s="886"/>
      <c r="VYL98" s="887"/>
      <c r="VYM98" s="885"/>
      <c r="VYN98" s="886"/>
      <c r="VYO98" s="886"/>
      <c r="VYP98" s="886"/>
      <c r="VYQ98" s="886"/>
      <c r="VYR98" s="886"/>
      <c r="VYS98" s="886"/>
      <c r="VYT98" s="886"/>
      <c r="VYU98" s="887"/>
      <c r="VYV98" s="885"/>
      <c r="VYW98" s="886"/>
      <c r="VYX98" s="886"/>
      <c r="VYY98" s="886"/>
      <c r="VYZ98" s="886"/>
      <c r="VZA98" s="886"/>
      <c r="VZB98" s="886"/>
      <c r="VZC98" s="886"/>
      <c r="VZD98" s="887"/>
      <c r="VZE98" s="885"/>
      <c r="VZF98" s="886"/>
      <c r="VZG98" s="886"/>
      <c r="VZH98" s="886"/>
      <c r="VZI98" s="886"/>
      <c r="VZJ98" s="886"/>
      <c r="VZK98" s="886"/>
      <c r="VZL98" s="886"/>
      <c r="VZM98" s="887"/>
      <c r="VZN98" s="885"/>
      <c r="VZO98" s="886"/>
      <c r="VZP98" s="886"/>
      <c r="VZQ98" s="886"/>
      <c r="VZR98" s="886"/>
      <c r="VZS98" s="886"/>
      <c r="VZT98" s="886"/>
      <c r="VZU98" s="886"/>
      <c r="VZV98" s="887"/>
      <c r="VZW98" s="885"/>
      <c r="VZX98" s="886"/>
      <c r="VZY98" s="886"/>
      <c r="VZZ98" s="886"/>
      <c r="WAA98" s="886"/>
      <c r="WAB98" s="886"/>
      <c r="WAC98" s="886"/>
      <c r="WAD98" s="886"/>
      <c r="WAE98" s="887"/>
      <c r="WAF98" s="885"/>
      <c r="WAG98" s="886"/>
      <c r="WAH98" s="886"/>
      <c r="WAI98" s="886"/>
      <c r="WAJ98" s="886"/>
      <c r="WAK98" s="886"/>
      <c r="WAL98" s="886"/>
      <c r="WAM98" s="886"/>
      <c r="WAN98" s="887"/>
      <c r="WAO98" s="885"/>
      <c r="WAP98" s="886"/>
      <c r="WAQ98" s="886"/>
      <c r="WAR98" s="886"/>
      <c r="WAS98" s="886"/>
      <c r="WAT98" s="886"/>
      <c r="WAU98" s="886"/>
      <c r="WAV98" s="886"/>
      <c r="WAW98" s="887"/>
      <c r="WAX98" s="885"/>
      <c r="WAY98" s="886"/>
      <c r="WAZ98" s="886"/>
      <c r="WBA98" s="886"/>
      <c r="WBB98" s="886"/>
      <c r="WBC98" s="886"/>
      <c r="WBD98" s="886"/>
      <c r="WBE98" s="886"/>
      <c r="WBF98" s="887"/>
      <c r="WBG98" s="885"/>
      <c r="WBH98" s="886"/>
      <c r="WBI98" s="886"/>
      <c r="WBJ98" s="886"/>
      <c r="WBK98" s="886"/>
      <c r="WBL98" s="886"/>
      <c r="WBM98" s="886"/>
      <c r="WBN98" s="886"/>
      <c r="WBO98" s="887"/>
      <c r="WBP98" s="885"/>
      <c r="WBQ98" s="886"/>
      <c r="WBR98" s="886"/>
      <c r="WBS98" s="886"/>
      <c r="WBT98" s="886"/>
      <c r="WBU98" s="886"/>
      <c r="WBV98" s="886"/>
      <c r="WBW98" s="886"/>
      <c r="WBX98" s="887"/>
      <c r="WBY98" s="885"/>
      <c r="WBZ98" s="886"/>
      <c r="WCA98" s="886"/>
      <c r="WCB98" s="886"/>
      <c r="WCC98" s="886"/>
      <c r="WCD98" s="886"/>
      <c r="WCE98" s="886"/>
      <c r="WCF98" s="886"/>
      <c r="WCG98" s="887"/>
      <c r="WCH98" s="885"/>
      <c r="WCI98" s="886"/>
      <c r="WCJ98" s="886"/>
      <c r="WCK98" s="886"/>
      <c r="WCL98" s="886"/>
      <c r="WCM98" s="886"/>
      <c r="WCN98" s="886"/>
      <c r="WCO98" s="886"/>
      <c r="WCP98" s="887"/>
      <c r="WCQ98" s="885"/>
      <c r="WCR98" s="886"/>
      <c r="WCS98" s="886"/>
      <c r="WCT98" s="886"/>
      <c r="WCU98" s="886"/>
      <c r="WCV98" s="886"/>
      <c r="WCW98" s="886"/>
      <c r="WCX98" s="886"/>
      <c r="WCY98" s="887"/>
      <c r="WCZ98" s="885"/>
      <c r="WDA98" s="886"/>
      <c r="WDB98" s="886"/>
      <c r="WDC98" s="886"/>
      <c r="WDD98" s="886"/>
      <c r="WDE98" s="886"/>
      <c r="WDF98" s="886"/>
      <c r="WDG98" s="886"/>
      <c r="WDH98" s="887"/>
      <c r="WDI98" s="885"/>
      <c r="WDJ98" s="886"/>
      <c r="WDK98" s="886"/>
      <c r="WDL98" s="886"/>
      <c r="WDM98" s="886"/>
      <c r="WDN98" s="886"/>
      <c r="WDO98" s="886"/>
      <c r="WDP98" s="886"/>
      <c r="WDQ98" s="887"/>
      <c r="WDR98" s="885"/>
      <c r="WDS98" s="886"/>
      <c r="WDT98" s="886"/>
      <c r="WDU98" s="886"/>
      <c r="WDV98" s="886"/>
      <c r="WDW98" s="886"/>
      <c r="WDX98" s="886"/>
      <c r="WDY98" s="886"/>
      <c r="WDZ98" s="887"/>
      <c r="WEA98" s="885"/>
      <c r="WEB98" s="886"/>
      <c r="WEC98" s="886"/>
      <c r="WED98" s="886"/>
      <c r="WEE98" s="886"/>
      <c r="WEF98" s="886"/>
      <c r="WEG98" s="886"/>
      <c r="WEH98" s="886"/>
      <c r="WEI98" s="887"/>
      <c r="WEJ98" s="885"/>
      <c r="WEK98" s="886"/>
      <c r="WEL98" s="886"/>
      <c r="WEM98" s="886"/>
      <c r="WEN98" s="886"/>
      <c r="WEO98" s="886"/>
      <c r="WEP98" s="886"/>
      <c r="WEQ98" s="886"/>
      <c r="WER98" s="887"/>
      <c r="WES98" s="885"/>
      <c r="WET98" s="886"/>
      <c r="WEU98" s="886"/>
      <c r="WEV98" s="886"/>
      <c r="WEW98" s="886"/>
      <c r="WEX98" s="886"/>
      <c r="WEY98" s="886"/>
      <c r="WEZ98" s="886"/>
      <c r="WFA98" s="887"/>
      <c r="WFB98" s="885"/>
      <c r="WFC98" s="886"/>
      <c r="WFD98" s="886"/>
      <c r="WFE98" s="886"/>
      <c r="WFF98" s="886"/>
      <c r="WFG98" s="886"/>
      <c r="WFH98" s="886"/>
      <c r="WFI98" s="886"/>
      <c r="WFJ98" s="887"/>
      <c r="WFK98" s="885"/>
      <c r="WFL98" s="886"/>
      <c r="WFM98" s="886"/>
      <c r="WFN98" s="886"/>
      <c r="WFO98" s="886"/>
      <c r="WFP98" s="886"/>
      <c r="WFQ98" s="886"/>
      <c r="WFR98" s="886"/>
      <c r="WFS98" s="887"/>
      <c r="WFT98" s="885"/>
      <c r="WFU98" s="886"/>
      <c r="WFV98" s="886"/>
      <c r="WFW98" s="886"/>
      <c r="WFX98" s="886"/>
      <c r="WFY98" s="886"/>
      <c r="WFZ98" s="886"/>
      <c r="WGA98" s="886"/>
      <c r="WGB98" s="887"/>
      <c r="WGC98" s="885"/>
      <c r="WGD98" s="886"/>
      <c r="WGE98" s="886"/>
      <c r="WGF98" s="886"/>
      <c r="WGG98" s="886"/>
      <c r="WGH98" s="886"/>
      <c r="WGI98" s="886"/>
      <c r="WGJ98" s="886"/>
      <c r="WGK98" s="887"/>
      <c r="WGL98" s="885"/>
      <c r="WGM98" s="886"/>
      <c r="WGN98" s="886"/>
      <c r="WGO98" s="886"/>
      <c r="WGP98" s="886"/>
      <c r="WGQ98" s="886"/>
      <c r="WGR98" s="886"/>
      <c r="WGS98" s="886"/>
      <c r="WGT98" s="887"/>
      <c r="WGU98" s="885"/>
      <c r="WGV98" s="886"/>
      <c r="WGW98" s="886"/>
      <c r="WGX98" s="886"/>
      <c r="WGY98" s="886"/>
      <c r="WGZ98" s="886"/>
      <c r="WHA98" s="886"/>
      <c r="WHB98" s="886"/>
      <c r="WHC98" s="887"/>
      <c r="WHD98" s="885"/>
      <c r="WHE98" s="886"/>
      <c r="WHF98" s="886"/>
      <c r="WHG98" s="886"/>
      <c r="WHH98" s="886"/>
      <c r="WHI98" s="886"/>
      <c r="WHJ98" s="886"/>
      <c r="WHK98" s="886"/>
      <c r="WHL98" s="887"/>
      <c r="WHM98" s="885"/>
      <c r="WHN98" s="886"/>
      <c r="WHO98" s="886"/>
      <c r="WHP98" s="886"/>
      <c r="WHQ98" s="886"/>
      <c r="WHR98" s="886"/>
      <c r="WHS98" s="886"/>
      <c r="WHT98" s="886"/>
      <c r="WHU98" s="887"/>
      <c r="WHV98" s="885"/>
      <c r="WHW98" s="886"/>
      <c r="WHX98" s="886"/>
      <c r="WHY98" s="886"/>
      <c r="WHZ98" s="886"/>
      <c r="WIA98" s="886"/>
      <c r="WIB98" s="886"/>
      <c r="WIC98" s="886"/>
      <c r="WID98" s="887"/>
      <c r="WIE98" s="885"/>
      <c r="WIF98" s="886"/>
      <c r="WIG98" s="886"/>
      <c r="WIH98" s="886"/>
      <c r="WII98" s="886"/>
      <c r="WIJ98" s="886"/>
      <c r="WIK98" s="886"/>
      <c r="WIL98" s="886"/>
      <c r="WIM98" s="887"/>
      <c r="WIN98" s="885"/>
      <c r="WIO98" s="886"/>
      <c r="WIP98" s="886"/>
      <c r="WIQ98" s="886"/>
      <c r="WIR98" s="886"/>
      <c r="WIS98" s="886"/>
      <c r="WIT98" s="886"/>
      <c r="WIU98" s="886"/>
      <c r="WIV98" s="887"/>
      <c r="WIW98" s="885"/>
      <c r="WIX98" s="886"/>
      <c r="WIY98" s="886"/>
      <c r="WIZ98" s="886"/>
      <c r="WJA98" s="886"/>
      <c r="WJB98" s="886"/>
      <c r="WJC98" s="886"/>
      <c r="WJD98" s="886"/>
      <c r="WJE98" s="887"/>
      <c r="WJF98" s="885"/>
      <c r="WJG98" s="886"/>
      <c r="WJH98" s="886"/>
      <c r="WJI98" s="886"/>
      <c r="WJJ98" s="886"/>
      <c r="WJK98" s="886"/>
      <c r="WJL98" s="886"/>
      <c r="WJM98" s="886"/>
      <c r="WJN98" s="887"/>
      <c r="WJO98" s="885"/>
      <c r="WJP98" s="886"/>
      <c r="WJQ98" s="886"/>
      <c r="WJR98" s="886"/>
      <c r="WJS98" s="886"/>
      <c r="WJT98" s="886"/>
      <c r="WJU98" s="886"/>
      <c r="WJV98" s="886"/>
      <c r="WJW98" s="887"/>
      <c r="WJX98" s="885"/>
      <c r="WJY98" s="886"/>
      <c r="WJZ98" s="886"/>
      <c r="WKA98" s="886"/>
      <c r="WKB98" s="886"/>
      <c r="WKC98" s="886"/>
      <c r="WKD98" s="886"/>
      <c r="WKE98" s="886"/>
      <c r="WKF98" s="887"/>
      <c r="WKG98" s="885"/>
      <c r="WKH98" s="886"/>
      <c r="WKI98" s="886"/>
      <c r="WKJ98" s="886"/>
      <c r="WKK98" s="886"/>
      <c r="WKL98" s="886"/>
      <c r="WKM98" s="886"/>
      <c r="WKN98" s="886"/>
      <c r="WKO98" s="887"/>
      <c r="WKP98" s="885"/>
      <c r="WKQ98" s="886"/>
      <c r="WKR98" s="886"/>
      <c r="WKS98" s="886"/>
      <c r="WKT98" s="886"/>
      <c r="WKU98" s="886"/>
      <c r="WKV98" s="886"/>
      <c r="WKW98" s="886"/>
      <c r="WKX98" s="887"/>
      <c r="WKY98" s="885"/>
      <c r="WKZ98" s="886"/>
      <c r="WLA98" s="886"/>
      <c r="WLB98" s="886"/>
      <c r="WLC98" s="886"/>
      <c r="WLD98" s="886"/>
      <c r="WLE98" s="886"/>
      <c r="WLF98" s="886"/>
      <c r="WLG98" s="887"/>
      <c r="WLH98" s="885"/>
      <c r="WLI98" s="886"/>
      <c r="WLJ98" s="886"/>
      <c r="WLK98" s="886"/>
      <c r="WLL98" s="886"/>
      <c r="WLM98" s="886"/>
      <c r="WLN98" s="886"/>
      <c r="WLO98" s="886"/>
      <c r="WLP98" s="887"/>
      <c r="WLQ98" s="885"/>
      <c r="WLR98" s="886"/>
      <c r="WLS98" s="886"/>
      <c r="WLT98" s="886"/>
      <c r="WLU98" s="886"/>
      <c r="WLV98" s="886"/>
      <c r="WLW98" s="886"/>
      <c r="WLX98" s="886"/>
      <c r="WLY98" s="887"/>
      <c r="WLZ98" s="885"/>
      <c r="WMA98" s="886"/>
      <c r="WMB98" s="886"/>
      <c r="WMC98" s="886"/>
      <c r="WMD98" s="886"/>
      <c r="WME98" s="886"/>
      <c r="WMF98" s="886"/>
      <c r="WMG98" s="886"/>
      <c r="WMH98" s="887"/>
      <c r="WMI98" s="885"/>
      <c r="WMJ98" s="886"/>
      <c r="WMK98" s="886"/>
      <c r="WML98" s="886"/>
      <c r="WMM98" s="886"/>
      <c r="WMN98" s="886"/>
      <c r="WMO98" s="886"/>
      <c r="WMP98" s="886"/>
      <c r="WMQ98" s="887"/>
      <c r="WMR98" s="885"/>
      <c r="WMS98" s="886"/>
      <c r="WMT98" s="886"/>
      <c r="WMU98" s="886"/>
      <c r="WMV98" s="886"/>
      <c r="WMW98" s="886"/>
      <c r="WMX98" s="886"/>
      <c r="WMY98" s="886"/>
      <c r="WMZ98" s="887"/>
      <c r="WNA98" s="885"/>
      <c r="WNB98" s="886"/>
      <c r="WNC98" s="886"/>
      <c r="WND98" s="886"/>
      <c r="WNE98" s="886"/>
      <c r="WNF98" s="886"/>
      <c r="WNG98" s="886"/>
      <c r="WNH98" s="886"/>
      <c r="WNI98" s="887"/>
      <c r="WNJ98" s="885"/>
      <c r="WNK98" s="886"/>
      <c r="WNL98" s="886"/>
      <c r="WNM98" s="886"/>
      <c r="WNN98" s="886"/>
      <c r="WNO98" s="886"/>
      <c r="WNP98" s="886"/>
      <c r="WNQ98" s="886"/>
      <c r="WNR98" s="887"/>
      <c r="WNS98" s="885"/>
      <c r="WNT98" s="886"/>
      <c r="WNU98" s="886"/>
      <c r="WNV98" s="886"/>
      <c r="WNW98" s="886"/>
      <c r="WNX98" s="886"/>
      <c r="WNY98" s="886"/>
      <c r="WNZ98" s="886"/>
      <c r="WOA98" s="887"/>
      <c r="WOB98" s="885"/>
      <c r="WOC98" s="886"/>
      <c r="WOD98" s="886"/>
      <c r="WOE98" s="886"/>
      <c r="WOF98" s="886"/>
      <c r="WOG98" s="886"/>
      <c r="WOH98" s="886"/>
      <c r="WOI98" s="886"/>
      <c r="WOJ98" s="887"/>
      <c r="WOK98" s="885"/>
      <c r="WOL98" s="886"/>
      <c r="WOM98" s="886"/>
      <c r="WON98" s="886"/>
      <c r="WOO98" s="886"/>
      <c r="WOP98" s="886"/>
      <c r="WOQ98" s="886"/>
      <c r="WOR98" s="886"/>
      <c r="WOS98" s="887"/>
      <c r="WOT98" s="885"/>
      <c r="WOU98" s="886"/>
      <c r="WOV98" s="886"/>
      <c r="WOW98" s="886"/>
      <c r="WOX98" s="886"/>
      <c r="WOY98" s="886"/>
      <c r="WOZ98" s="886"/>
      <c r="WPA98" s="886"/>
      <c r="WPB98" s="887"/>
      <c r="WPC98" s="885"/>
      <c r="WPD98" s="886"/>
      <c r="WPE98" s="886"/>
      <c r="WPF98" s="886"/>
      <c r="WPG98" s="886"/>
      <c r="WPH98" s="886"/>
      <c r="WPI98" s="886"/>
      <c r="WPJ98" s="886"/>
      <c r="WPK98" s="887"/>
      <c r="WPL98" s="885"/>
      <c r="WPM98" s="886"/>
      <c r="WPN98" s="886"/>
      <c r="WPO98" s="886"/>
      <c r="WPP98" s="886"/>
      <c r="WPQ98" s="886"/>
      <c r="WPR98" s="886"/>
      <c r="WPS98" s="886"/>
      <c r="WPT98" s="887"/>
      <c r="WPU98" s="885"/>
      <c r="WPV98" s="886"/>
      <c r="WPW98" s="886"/>
      <c r="WPX98" s="886"/>
      <c r="WPY98" s="886"/>
      <c r="WPZ98" s="886"/>
      <c r="WQA98" s="886"/>
      <c r="WQB98" s="886"/>
      <c r="WQC98" s="887"/>
      <c r="WQD98" s="885"/>
      <c r="WQE98" s="886"/>
      <c r="WQF98" s="886"/>
      <c r="WQG98" s="886"/>
      <c r="WQH98" s="886"/>
      <c r="WQI98" s="886"/>
      <c r="WQJ98" s="886"/>
      <c r="WQK98" s="886"/>
      <c r="WQL98" s="887"/>
      <c r="WQM98" s="885"/>
      <c r="WQN98" s="886"/>
      <c r="WQO98" s="886"/>
      <c r="WQP98" s="886"/>
      <c r="WQQ98" s="886"/>
      <c r="WQR98" s="886"/>
      <c r="WQS98" s="886"/>
      <c r="WQT98" s="886"/>
      <c r="WQU98" s="887"/>
      <c r="WQV98" s="885"/>
      <c r="WQW98" s="886"/>
      <c r="WQX98" s="886"/>
      <c r="WQY98" s="886"/>
      <c r="WQZ98" s="886"/>
      <c r="WRA98" s="886"/>
      <c r="WRB98" s="886"/>
      <c r="WRC98" s="886"/>
      <c r="WRD98" s="887"/>
      <c r="WRE98" s="885"/>
      <c r="WRF98" s="886"/>
      <c r="WRG98" s="886"/>
      <c r="WRH98" s="886"/>
      <c r="WRI98" s="886"/>
      <c r="WRJ98" s="886"/>
      <c r="WRK98" s="886"/>
      <c r="WRL98" s="886"/>
      <c r="WRM98" s="887"/>
      <c r="WRN98" s="885"/>
      <c r="WRO98" s="886"/>
      <c r="WRP98" s="886"/>
      <c r="WRQ98" s="886"/>
      <c r="WRR98" s="886"/>
      <c r="WRS98" s="886"/>
      <c r="WRT98" s="886"/>
      <c r="WRU98" s="886"/>
      <c r="WRV98" s="887"/>
      <c r="WRW98" s="885"/>
      <c r="WRX98" s="886"/>
      <c r="WRY98" s="886"/>
      <c r="WRZ98" s="886"/>
      <c r="WSA98" s="886"/>
      <c r="WSB98" s="886"/>
      <c r="WSC98" s="886"/>
      <c r="WSD98" s="886"/>
      <c r="WSE98" s="887"/>
      <c r="WSF98" s="885"/>
      <c r="WSG98" s="886"/>
      <c r="WSH98" s="886"/>
      <c r="WSI98" s="886"/>
      <c r="WSJ98" s="886"/>
      <c r="WSK98" s="886"/>
      <c r="WSL98" s="886"/>
      <c r="WSM98" s="886"/>
      <c r="WSN98" s="887"/>
      <c r="WSO98" s="885"/>
      <c r="WSP98" s="886"/>
      <c r="WSQ98" s="886"/>
      <c r="WSR98" s="886"/>
      <c r="WSS98" s="886"/>
      <c r="WST98" s="886"/>
      <c r="WSU98" s="886"/>
      <c r="WSV98" s="886"/>
      <c r="WSW98" s="887"/>
      <c r="WSX98" s="885"/>
      <c r="WSY98" s="886"/>
      <c r="WSZ98" s="886"/>
      <c r="WTA98" s="886"/>
      <c r="WTB98" s="886"/>
      <c r="WTC98" s="886"/>
      <c r="WTD98" s="886"/>
      <c r="WTE98" s="886"/>
      <c r="WTF98" s="887"/>
      <c r="WTG98" s="885"/>
      <c r="WTH98" s="886"/>
      <c r="WTI98" s="886"/>
      <c r="WTJ98" s="886"/>
      <c r="WTK98" s="886"/>
      <c r="WTL98" s="886"/>
      <c r="WTM98" s="886"/>
      <c r="WTN98" s="886"/>
      <c r="WTO98" s="887"/>
      <c r="WTP98" s="885"/>
      <c r="WTQ98" s="886"/>
      <c r="WTR98" s="886"/>
      <c r="WTS98" s="886"/>
      <c r="WTT98" s="886"/>
      <c r="WTU98" s="886"/>
      <c r="WTV98" s="886"/>
      <c r="WTW98" s="886"/>
      <c r="WTX98" s="887"/>
      <c r="WTY98" s="885"/>
      <c r="WTZ98" s="886"/>
      <c r="WUA98" s="886"/>
      <c r="WUB98" s="886"/>
      <c r="WUC98" s="886"/>
      <c r="WUD98" s="886"/>
      <c r="WUE98" s="886"/>
      <c r="WUF98" s="886"/>
      <c r="WUG98" s="887"/>
      <c r="WUH98" s="885"/>
      <c r="WUI98" s="886"/>
      <c r="WUJ98" s="886"/>
      <c r="WUK98" s="886"/>
      <c r="WUL98" s="886"/>
      <c r="WUM98" s="886"/>
      <c r="WUN98" s="886"/>
      <c r="WUO98" s="886"/>
      <c r="WUP98" s="887"/>
      <c r="WUQ98" s="885"/>
      <c r="WUR98" s="886"/>
      <c r="WUS98" s="886"/>
      <c r="WUT98" s="886"/>
      <c r="WUU98" s="886"/>
      <c r="WUV98" s="886"/>
      <c r="WUW98" s="886"/>
      <c r="WUX98" s="886"/>
      <c r="WUY98" s="887"/>
      <c r="WUZ98" s="885"/>
      <c r="WVA98" s="886"/>
      <c r="WVB98" s="886"/>
      <c r="WVC98" s="886"/>
      <c r="WVD98" s="886"/>
      <c r="WVE98" s="886"/>
      <c r="WVF98" s="886"/>
      <c r="WVG98" s="886"/>
      <c r="WVH98" s="887"/>
      <c r="WVI98" s="885"/>
      <c r="WVJ98" s="886"/>
      <c r="WVK98" s="886"/>
      <c r="WVL98" s="886"/>
      <c r="WVM98" s="886"/>
      <c r="WVN98" s="886"/>
      <c r="WVO98" s="886"/>
      <c r="WVP98" s="886"/>
      <c r="WVQ98" s="887"/>
      <c r="WVR98" s="885"/>
      <c r="WVS98" s="886"/>
      <c r="WVT98" s="886"/>
      <c r="WVU98" s="886"/>
      <c r="WVV98" s="886"/>
      <c r="WVW98" s="886"/>
      <c r="WVX98" s="886"/>
      <c r="WVY98" s="886"/>
      <c r="WVZ98" s="887"/>
      <c r="WWA98" s="885"/>
      <c r="WWB98" s="886"/>
      <c r="WWC98" s="886"/>
      <c r="WWD98" s="886"/>
      <c r="WWE98" s="886"/>
      <c r="WWF98" s="886"/>
      <c r="WWG98" s="886"/>
      <c r="WWH98" s="886"/>
      <c r="WWI98" s="887"/>
      <c r="WWJ98" s="885"/>
      <c r="WWK98" s="886"/>
      <c r="WWL98" s="886"/>
      <c r="WWM98" s="886"/>
      <c r="WWN98" s="886"/>
      <c r="WWO98" s="886"/>
      <c r="WWP98" s="886"/>
      <c r="WWQ98" s="886"/>
      <c r="WWR98" s="887"/>
      <c r="WWS98" s="885"/>
      <c r="WWT98" s="886"/>
      <c r="WWU98" s="886"/>
      <c r="WWV98" s="886"/>
      <c r="WWW98" s="886"/>
      <c r="WWX98" s="886"/>
      <c r="WWY98" s="886"/>
      <c r="WWZ98" s="886"/>
      <c r="WXA98" s="887"/>
      <c r="WXB98" s="885"/>
      <c r="WXC98" s="886"/>
      <c r="WXD98" s="886"/>
      <c r="WXE98" s="886"/>
      <c r="WXF98" s="886"/>
      <c r="WXG98" s="886"/>
      <c r="WXH98" s="886"/>
      <c r="WXI98" s="886"/>
      <c r="WXJ98" s="887"/>
      <c r="WXK98" s="885"/>
      <c r="WXL98" s="886"/>
      <c r="WXM98" s="886"/>
      <c r="WXN98" s="886"/>
      <c r="WXO98" s="886"/>
      <c r="WXP98" s="886"/>
      <c r="WXQ98" s="886"/>
      <c r="WXR98" s="886"/>
      <c r="WXS98" s="887"/>
      <c r="WXT98" s="885"/>
      <c r="WXU98" s="886"/>
      <c r="WXV98" s="886"/>
      <c r="WXW98" s="886"/>
      <c r="WXX98" s="886"/>
      <c r="WXY98" s="886"/>
      <c r="WXZ98" s="886"/>
      <c r="WYA98" s="886"/>
      <c r="WYB98" s="887"/>
      <c r="WYC98" s="885"/>
      <c r="WYD98" s="886"/>
      <c r="WYE98" s="886"/>
      <c r="WYF98" s="886"/>
      <c r="WYG98" s="886"/>
      <c r="WYH98" s="886"/>
      <c r="WYI98" s="886"/>
      <c r="WYJ98" s="886"/>
      <c r="WYK98" s="887"/>
      <c r="WYL98" s="885"/>
      <c r="WYM98" s="886"/>
      <c r="WYN98" s="886"/>
      <c r="WYO98" s="886"/>
      <c r="WYP98" s="886"/>
      <c r="WYQ98" s="886"/>
      <c r="WYR98" s="886"/>
      <c r="WYS98" s="886"/>
      <c r="WYT98" s="887"/>
      <c r="WYU98" s="885"/>
      <c r="WYV98" s="886"/>
      <c r="WYW98" s="886"/>
      <c r="WYX98" s="886"/>
      <c r="WYY98" s="886"/>
      <c r="WYZ98" s="886"/>
      <c r="WZA98" s="886"/>
      <c r="WZB98" s="886"/>
      <c r="WZC98" s="887"/>
      <c r="WZD98" s="885"/>
      <c r="WZE98" s="886"/>
      <c r="WZF98" s="886"/>
      <c r="WZG98" s="886"/>
      <c r="WZH98" s="886"/>
      <c r="WZI98" s="886"/>
      <c r="WZJ98" s="886"/>
      <c r="WZK98" s="886"/>
      <c r="WZL98" s="887"/>
      <c r="WZM98" s="885"/>
      <c r="WZN98" s="886"/>
      <c r="WZO98" s="886"/>
      <c r="WZP98" s="886"/>
      <c r="WZQ98" s="886"/>
      <c r="WZR98" s="886"/>
      <c r="WZS98" s="886"/>
      <c r="WZT98" s="886"/>
      <c r="WZU98" s="887"/>
      <c r="WZV98" s="885"/>
      <c r="WZW98" s="886"/>
      <c r="WZX98" s="886"/>
      <c r="WZY98" s="886"/>
      <c r="WZZ98" s="886"/>
      <c r="XAA98" s="886"/>
      <c r="XAB98" s="886"/>
      <c r="XAC98" s="886"/>
      <c r="XAD98" s="887"/>
      <c r="XAE98" s="885"/>
      <c r="XAF98" s="886"/>
      <c r="XAG98" s="886"/>
      <c r="XAH98" s="886"/>
      <c r="XAI98" s="886"/>
      <c r="XAJ98" s="886"/>
      <c r="XAK98" s="886"/>
      <c r="XAL98" s="886"/>
      <c r="XAM98" s="887"/>
      <c r="XAN98" s="885"/>
      <c r="XAO98" s="886"/>
      <c r="XAP98" s="886"/>
      <c r="XAQ98" s="886"/>
      <c r="XAR98" s="886"/>
      <c r="XAS98" s="886"/>
      <c r="XAT98" s="886"/>
      <c r="XAU98" s="886"/>
      <c r="XAV98" s="887"/>
      <c r="XAW98" s="885"/>
      <c r="XAX98" s="886"/>
      <c r="XAY98" s="886"/>
      <c r="XAZ98" s="886"/>
      <c r="XBA98" s="886"/>
      <c r="XBB98" s="886"/>
      <c r="XBC98" s="886"/>
      <c r="XBD98" s="886"/>
      <c r="XBE98" s="887"/>
      <c r="XBF98" s="885"/>
      <c r="XBG98" s="886"/>
      <c r="XBH98" s="886"/>
      <c r="XBI98" s="886"/>
      <c r="XBJ98" s="886"/>
      <c r="XBK98" s="886"/>
      <c r="XBL98" s="886"/>
      <c r="XBM98" s="886"/>
      <c r="XBN98" s="887"/>
      <c r="XBO98" s="885"/>
      <c r="XBP98" s="886"/>
      <c r="XBQ98" s="886"/>
      <c r="XBR98" s="886"/>
      <c r="XBS98" s="886"/>
      <c r="XBT98" s="886"/>
      <c r="XBU98" s="886"/>
      <c r="XBV98" s="886"/>
      <c r="XBW98" s="887"/>
      <c r="XBX98" s="885"/>
      <c r="XBY98" s="886"/>
      <c r="XBZ98" s="886"/>
      <c r="XCA98" s="886"/>
      <c r="XCB98" s="886"/>
      <c r="XCC98" s="886"/>
      <c r="XCD98" s="886"/>
      <c r="XCE98" s="886"/>
      <c r="XCF98" s="887"/>
      <c r="XCG98" s="885"/>
      <c r="XCH98" s="886"/>
      <c r="XCI98" s="886"/>
      <c r="XCJ98" s="886"/>
      <c r="XCK98" s="886"/>
      <c r="XCL98" s="886"/>
      <c r="XCM98" s="886"/>
      <c r="XCN98" s="886"/>
      <c r="XCO98" s="887"/>
      <c r="XCP98" s="885"/>
      <c r="XCQ98" s="886"/>
      <c r="XCR98" s="886"/>
      <c r="XCS98" s="886"/>
      <c r="XCT98" s="886"/>
      <c r="XCU98" s="886"/>
      <c r="XCV98" s="886"/>
      <c r="XCW98" s="886"/>
      <c r="XCX98" s="887"/>
      <c r="XCY98" s="885"/>
      <c r="XCZ98" s="886"/>
      <c r="XDA98" s="886"/>
      <c r="XDB98" s="886"/>
      <c r="XDC98" s="886"/>
      <c r="XDD98" s="886"/>
      <c r="XDE98" s="886"/>
      <c r="XDF98" s="886"/>
      <c r="XDG98" s="887"/>
      <c r="XDH98" s="885"/>
      <c r="XDI98" s="886"/>
      <c r="XDJ98" s="886"/>
      <c r="XDK98" s="886"/>
      <c r="XDL98" s="886"/>
      <c r="XDM98" s="886"/>
      <c r="XDN98" s="886"/>
      <c r="XDO98" s="886"/>
      <c r="XDP98" s="887"/>
      <c r="XDQ98" s="885"/>
      <c r="XDR98" s="886"/>
      <c r="XDS98" s="886"/>
      <c r="XDT98" s="886"/>
      <c r="XDU98" s="886"/>
      <c r="XDV98" s="886"/>
      <c r="XDW98" s="886"/>
      <c r="XDX98" s="886"/>
      <c r="XDY98" s="887"/>
      <c r="XDZ98" s="885"/>
      <c r="XEA98" s="886"/>
      <c r="XEB98" s="886"/>
      <c r="XEC98" s="886"/>
      <c r="XED98" s="886"/>
      <c r="XEE98" s="886"/>
      <c r="XEF98" s="886"/>
      <c r="XEG98" s="886"/>
      <c r="XEH98" s="887"/>
      <c r="XEI98" s="885"/>
      <c r="XEJ98" s="886"/>
      <c r="XEK98" s="886"/>
      <c r="XEL98" s="886"/>
      <c r="XEM98" s="886"/>
      <c r="XEN98" s="886"/>
      <c r="XEO98" s="886"/>
      <c r="XEP98" s="886"/>
      <c r="XEQ98" s="887"/>
      <c r="XER98" s="885"/>
      <c r="XES98" s="886"/>
      <c r="XET98" s="886"/>
      <c r="XEU98" s="886"/>
      <c r="XEV98" s="886"/>
      <c r="XEW98" s="886"/>
      <c r="XEX98" s="886"/>
      <c r="XEY98" s="886"/>
      <c r="XEZ98" s="887"/>
      <c r="XFA98" s="885"/>
      <c r="XFB98" s="885"/>
      <c r="XFC98" s="885"/>
      <c r="XFD98" s="885"/>
    </row>
    <row r="99" spans="1:16384" s="606" customFormat="1" ht="115.5" customHeight="1" x14ac:dyDescent="0.95">
      <c r="A99" s="885" t="s">
        <v>662</v>
      </c>
      <c r="B99" s="886"/>
      <c r="C99" s="886"/>
      <c r="D99" s="886"/>
      <c r="E99" s="886"/>
      <c r="F99" s="886"/>
      <c r="G99" s="886"/>
      <c r="H99" s="886"/>
      <c r="I99" s="887"/>
      <c r="J99" s="885"/>
      <c r="K99" s="886"/>
      <c r="L99" s="886"/>
      <c r="M99" s="886"/>
      <c r="N99" s="886"/>
      <c r="O99" s="886"/>
      <c r="P99" s="886"/>
      <c r="Q99" s="886"/>
      <c r="R99" s="886"/>
      <c r="S99" s="929"/>
      <c r="T99" s="929"/>
      <c r="U99" s="929"/>
      <c r="V99" s="929"/>
      <c r="W99" s="929"/>
      <c r="X99" s="929"/>
      <c r="Y99" s="929"/>
      <c r="Z99" s="929"/>
      <c r="AA99" s="929"/>
      <c r="AB99" s="929"/>
      <c r="AC99" s="929"/>
      <c r="AD99" s="929"/>
      <c r="AE99" s="929"/>
      <c r="AF99" s="929"/>
      <c r="AG99" s="929"/>
      <c r="AH99" s="929"/>
      <c r="AI99" s="929"/>
      <c r="AJ99" s="92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s="885"/>
      <c r="FH99" s="886"/>
      <c r="FI99" s="886"/>
      <c r="FJ99" s="886"/>
      <c r="FK99" s="886"/>
      <c r="FL99" s="886"/>
      <c r="FM99" s="886"/>
      <c r="FN99" s="886"/>
      <c r="FO99" s="887"/>
      <c r="FP99" s="885"/>
      <c r="FQ99" s="886"/>
      <c r="FR99" s="886"/>
      <c r="FS99" s="886"/>
      <c r="FT99" s="886"/>
      <c r="FU99" s="886"/>
      <c r="FV99" s="886"/>
      <c r="FW99" s="886"/>
      <c r="FX99" s="887"/>
      <c r="FY99" s="885"/>
      <c r="FZ99" s="886"/>
      <c r="GA99" s="886"/>
      <c r="GB99" s="886"/>
      <c r="GC99" s="886"/>
      <c r="GD99" s="886"/>
      <c r="GE99" s="886"/>
      <c r="GF99" s="886"/>
      <c r="GG99" s="887"/>
      <c r="GH99" s="885"/>
      <c r="GI99" s="886"/>
      <c r="GJ99" s="886"/>
      <c r="GK99" s="886"/>
      <c r="GL99" s="886"/>
      <c r="GM99" s="886"/>
      <c r="GN99" s="886"/>
      <c r="GO99" s="886"/>
      <c r="GP99" s="887"/>
      <c r="GQ99" s="885"/>
      <c r="GR99" s="886"/>
      <c r="GS99" s="886"/>
      <c r="GT99" s="886"/>
      <c r="GU99" s="886"/>
      <c r="GV99" s="886"/>
      <c r="GW99" s="886"/>
      <c r="GX99" s="886"/>
      <c r="GY99" s="887"/>
      <c r="GZ99" s="885"/>
      <c r="HA99" s="886"/>
      <c r="HB99" s="886"/>
      <c r="HC99" s="886"/>
      <c r="HD99" s="886"/>
      <c r="HE99" s="886"/>
      <c r="HF99" s="886"/>
      <c r="HG99" s="886"/>
      <c r="HH99" s="887"/>
      <c r="HI99" s="885"/>
      <c r="HJ99" s="886"/>
      <c r="HK99" s="886"/>
      <c r="HL99" s="886"/>
      <c r="HM99" s="886"/>
      <c r="HN99" s="886"/>
      <c r="HO99" s="886"/>
      <c r="HP99" s="886"/>
      <c r="HQ99" s="887"/>
      <c r="HR99" s="885"/>
      <c r="HS99" s="886"/>
      <c r="HT99" s="886"/>
      <c r="HU99" s="886"/>
      <c r="HV99" s="886"/>
      <c r="HW99" s="886"/>
      <c r="HX99" s="886"/>
      <c r="HY99" s="886"/>
      <c r="HZ99" s="887"/>
      <c r="IA99" s="885"/>
      <c r="IB99" s="886"/>
      <c r="IC99" s="886"/>
      <c r="ID99" s="886"/>
      <c r="IE99" s="886"/>
      <c r="IF99" s="886"/>
      <c r="IG99" s="886"/>
      <c r="IH99" s="886"/>
      <c r="II99" s="887"/>
      <c r="IJ99" s="885"/>
      <c r="IK99" s="886"/>
      <c r="IL99" s="886"/>
      <c r="IM99" s="886"/>
      <c r="IN99" s="886"/>
      <c r="IO99" s="886"/>
      <c r="IP99" s="886"/>
      <c r="IQ99" s="886"/>
      <c r="IR99" s="887"/>
      <c r="IS99" s="885"/>
      <c r="IT99" s="886"/>
      <c r="IU99" s="886"/>
      <c r="IV99" s="886"/>
      <c r="IW99" s="886"/>
      <c r="IX99" s="886"/>
      <c r="IY99" s="886"/>
      <c r="IZ99" s="886"/>
      <c r="JA99" s="887"/>
      <c r="JB99" s="885"/>
      <c r="JC99" s="886"/>
      <c r="JD99" s="886"/>
      <c r="JE99" s="886"/>
      <c r="JF99" s="886"/>
      <c r="JG99" s="886"/>
      <c r="JH99" s="886"/>
      <c r="JI99" s="886"/>
      <c r="JJ99" s="887"/>
      <c r="JK99" s="885"/>
      <c r="JL99" s="886"/>
      <c r="JM99" s="886"/>
      <c r="JN99" s="886"/>
      <c r="JO99" s="886"/>
      <c r="JP99" s="886"/>
      <c r="JQ99" s="886"/>
      <c r="JR99" s="886"/>
      <c r="JS99" s="887"/>
      <c r="JT99" s="885"/>
      <c r="JU99" s="886"/>
      <c r="JV99" s="886"/>
      <c r="JW99" s="886"/>
      <c r="JX99" s="886"/>
      <c r="JY99" s="886"/>
      <c r="JZ99" s="886"/>
      <c r="KA99" s="886"/>
      <c r="KB99" s="887"/>
      <c r="KC99" s="885"/>
      <c r="KD99" s="886"/>
      <c r="KE99" s="886"/>
      <c r="KF99" s="886"/>
      <c r="KG99" s="886"/>
      <c r="KH99" s="886"/>
      <c r="KI99" s="886"/>
      <c r="KJ99" s="886"/>
      <c r="KK99" s="887"/>
      <c r="KL99" s="885"/>
      <c r="KM99" s="886"/>
      <c r="KN99" s="886"/>
      <c r="KO99" s="886"/>
      <c r="KP99" s="886"/>
      <c r="KQ99" s="886"/>
      <c r="KR99" s="886"/>
      <c r="KS99" s="886"/>
      <c r="KT99" s="887"/>
      <c r="KU99" s="885"/>
      <c r="KV99" s="886"/>
      <c r="KW99" s="886"/>
      <c r="KX99" s="886"/>
      <c r="KY99" s="886"/>
      <c r="KZ99" s="886"/>
      <c r="LA99" s="886"/>
      <c r="LB99" s="886"/>
      <c r="LC99" s="887"/>
      <c r="LD99" s="885"/>
      <c r="LE99" s="886"/>
      <c r="LF99" s="886"/>
      <c r="LG99" s="886"/>
      <c r="LH99" s="886"/>
      <c r="LI99" s="886"/>
      <c r="LJ99" s="886"/>
      <c r="LK99" s="886"/>
      <c r="LL99" s="887"/>
      <c r="LM99" s="885"/>
      <c r="LN99" s="886"/>
      <c r="LO99" s="886"/>
      <c r="LP99" s="886"/>
      <c r="LQ99" s="886"/>
      <c r="LR99" s="886"/>
      <c r="LS99" s="886"/>
      <c r="LT99" s="886"/>
      <c r="LU99" s="887"/>
      <c r="LV99" s="885"/>
      <c r="LW99" s="886"/>
      <c r="LX99" s="886"/>
      <c r="LY99" s="886"/>
      <c r="LZ99" s="886"/>
      <c r="MA99" s="886"/>
      <c r="MB99" s="886"/>
      <c r="MC99" s="886"/>
      <c r="MD99" s="887"/>
      <c r="ME99" s="885"/>
      <c r="MF99" s="886"/>
      <c r="MG99" s="886"/>
      <c r="MH99" s="886"/>
      <c r="MI99" s="886"/>
      <c r="MJ99" s="886"/>
      <c r="MK99" s="886"/>
      <c r="ML99" s="886"/>
      <c r="MM99" s="887"/>
      <c r="MN99" s="885"/>
      <c r="MO99" s="886"/>
      <c r="MP99" s="886"/>
      <c r="MQ99" s="886"/>
      <c r="MR99" s="886"/>
      <c r="MS99" s="886"/>
      <c r="MT99" s="886"/>
      <c r="MU99" s="886"/>
      <c r="MV99" s="887"/>
      <c r="MW99" s="885"/>
      <c r="MX99" s="886"/>
      <c r="MY99" s="886"/>
      <c r="MZ99" s="886"/>
      <c r="NA99" s="886"/>
      <c r="NB99" s="886"/>
      <c r="NC99" s="886"/>
      <c r="ND99" s="886"/>
      <c r="NE99" s="887"/>
      <c r="NF99" s="885"/>
      <c r="NG99" s="886"/>
      <c r="NH99" s="886"/>
      <c r="NI99" s="886"/>
      <c r="NJ99" s="886"/>
      <c r="NK99" s="886"/>
      <c r="NL99" s="886"/>
      <c r="NM99" s="886"/>
      <c r="NN99" s="887"/>
      <c r="NO99" s="885"/>
      <c r="NP99" s="886"/>
      <c r="NQ99" s="886"/>
      <c r="NR99" s="886"/>
      <c r="NS99" s="886"/>
      <c r="NT99" s="886"/>
      <c r="NU99" s="886"/>
      <c r="NV99" s="886"/>
      <c r="NW99" s="887"/>
      <c r="NX99" s="885"/>
      <c r="NY99" s="886"/>
      <c r="NZ99" s="886"/>
      <c r="OA99" s="886"/>
      <c r="OB99" s="886"/>
      <c r="OC99" s="886"/>
      <c r="OD99" s="886"/>
      <c r="OE99" s="886"/>
      <c r="OF99" s="887"/>
      <c r="OG99" s="885"/>
      <c r="OH99" s="886"/>
      <c r="OI99" s="886"/>
      <c r="OJ99" s="886"/>
      <c r="OK99" s="886"/>
      <c r="OL99" s="886"/>
      <c r="OM99" s="886"/>
      <c r="ON99" s="886"/>
      <c r="OO99" s="887"/>
      <c r="OP99" s="885"/>
      <c r="OQ99" s="886"/>
      <c r="OR99" s="886"/>
      <c r="OS99" s="886"/>
      <c r="OT99" s="886"/>
      <c r="OU99" s="886"/>
      <c r="OV99" s="886"/>
      <c r="OW99" s="886"/>
      <c r="OX99" s="887"/>
      <c r="OY99" s="885"/>
      <c r="OZ99" s="886"/>
      <c r="PA99" s="886"/>
      <c r="PB99" s="886"/>
      <c r="PC99" s="886"/>
      <c r="PD99" s="886"/>
      <c r="PE99" s="886"/>
      <c r="PF99" s="886"/>
      <c r="PG99" s="887"/>
      <c r="PH99" s="885"/>
      <c r="PI99" s="886"/>
      <c r="PJ99" s="886"/>
      <c r="PK99" s="886"/>
      <c r="PL99" s="886"/>
      <c r="PM99" s="886"/>
      <c r="PN99" s="886"/>
      <c r="PO99" s="886"/>
      <c r="PP99" s="887"/>
      <c r="PQ99" s="885"/>
      <c r="PR99" s="886"/>
      <c r="PS99" s="886"/>
      <c r="PT99" s="886"/>
      <c r="PU99" s="886"/>
      <c r="PV99" s="886"/>
      <c r="PW99" s="886"/>
      <c r="PX99" s="886"/>
      <c r="PY99" s="887"/>
      <c r="PZ99" s="885"/>
      <c r="QA99" s="886"/>
      <c r="QB99" s="886"/>
      <c r="QC99" s="886"/>
      <c r="QD99" s="886"/>
      <c r="QE99" s="886"/>
      <c r="QF99" s="886"/>
      <c r="QG99" s="886"/>
      <c r="QH99" s="887"/>
      <c r="QI99" s="885"/>
      <c r="QJ99" s="886"/>
      <c r="QK99" s="886"/>
      <c r="QL99" s="886"/>
      <c r="QM99" s="886"/>
      <c r="QN99" s="886"/>
      <c r="QO99" s="886"/>
      <c r="QP99" s="886"/>
      <c r="QQ99" s="887"/>
      <c r="QR99" s="885"/>
      <c r="QS99" s="886"/>
      <c r="QT99" s="886"/>
      <c r="QU99" s="886"/>
      <c r="QV99" s="886"/>
      <c r="QW99" s="886"/>
      <c r="QX99" s="886"/>
      <c r="QY99" s="886"/>
      <c r="QZ99" s="887"/>
      <c r="RA99" s="885"/>
      <c r="RB99" s="886"/>
      <c r="RC99" s="886"/>
      <c r="RD99" s="886"/>
      <c r="RE99" s="886"/>
      <c r="RF99" s="886"/>
      <c r="RG99" s="886"/>
      <c r="RH99" s="886"/>
      <c r="RI99" s="887"/>
      <c r="RJ99" s="885"/>
      <c r="RK99" s="886"/>
      <c r="RL99" s="886"/>
      <c r="RM99" s="886"/>
      <c r="RN99" s="886"/>
      <c r="RO99" s="886"/>
      <c r="RP99" s="886"/>
      <c r="RQ99" s="886"/>
      <c r="RR99" s="887"/>
      <c r="RS99" s="885"/>
      <c r="RT99" s="886"/>
      <c r="RU99" s="886"/>
      <c r="RV99" s="886"/>
      <c r="RW99" s="886"/>
      <c r="RX99" s="886"/>
      <c r="RY99" s="886"/>
      <c r="RZ99" s="886"/>
      <c r="SA99" s="887"/>
      <c r="SB99" s="885"/>
      <c r="SC99" s="886"/>
      <c r="SD99" s="886"/>
      <c r="SE99" s="886"/>
      <c r="SF99" s="886"/>
      <c r="SG99" s="886"/>
      <c r="SH99" s="886"/>
      <c r="SI99" s="886"/>
      <c r="SJ99" s="887"/>
      <c r="SK99" s="885"/>
      <c r="SL99" s="886"/>
      <c r="SM99" s="886"/>
      <c r="SN99" s="886"/>
      <c r="SO99" s="886"/>
      <c r="SP99" s="886"/>
      <c r="SQ99" s="886"/>
      <c r="SR99" s="886"/>
      <c r="SS99" s="887"/>
      <c r="ST99" s="885"/>
      <c r="SU99" s="886"/>
      <c r="SV99" s="886"/>
      <c r="SW99" s="886"/>
      <c r="SX99" s="886"/>
      <c r="SY99" s="886"/>
      <c r="SZ99" s="886"/>
      <c r="TA99" s="886"/>
      <c r="TB99" s="887"/>
      <c r="TC99" s="885"/>
      <c r="TD99" s="886"/>
      <c r="TE99" s="886"/>
      <c r="TF99" s="886"/>
      <c r="TG99" s="886"/>
      <c r="TH99" s="886"/>
      <c r="TI99" s="886"/>
      <c r="TJ99" s="886"/>
      <c r="TK99" s="887"/>
      <c r="TL99" s="885"/>
      <c r="TM99" s="886"/>
      <c r="TN99" s="886"/>
      <c r="TO99" s="886"/>
      <c r="TP99" s="886"/>
      <c r="TQ99" s="886"/>
      <c r="TR99" s="886"/>
      <c r="TS99" s="886"/>
      <c r="TT99" s="887"/>
      <c r="TU99" s="885"/>
      <c r="TV99" s="886"/>
      <c r="TW99" s="886"/>
      <c r="TX99" s="886"/>
      <c r="TY99" s="886"/>
      <c r="TZ99" s="886"/>
      <c r="UA99" s="886"/>
      <c r="UB99" s="886"/>
      <c r="UC99" s="887"/>
      <c r="UD99" s="885"/>
      <c r="UE99" s="886"/>
      <c r="UF99" s="886"/>
      <c r="UG99" s="886"/>
      <c r="UH99" s="886"/>
      <c r="UI99" s="886"/>
      <c r="UJ99" s="886"/>
      <c r="UK99" s="886"/>
      <c r="UL99" s="887"/>
      <c r="UM99" s="885"/>
      <c r="UN99" s="886"/>
      <c r="UO99" s="886"/>
      <c r="UP99" s="886"/>
      <c r="UQ99" s="886"/>
      <c r="UR99" s="886"/>
      <c r="US99" s="886"/>
      <c r="UT99" s="886"/>
      <c r="UU99" s="887"/>
      <c r="UV99" s="885"/>
      <c r="UW99" s="886"/>
      <c r="UX99" s="886"/>
      <c r="UY99" s="886"/>
      <c r="UZ99" s="886"/>
      <c r="VA99" s="886"/>
      <c r="VB99" s="886"/>
      <c r="VC99" s="886"/>
      <c r="VD99" s="887"/>
      <c r="VE99" s="885"/>
      <c r="VF99" s="886"/>
      <c r="VG99" s="886"/>
      <c r="VH99" s="886"/>
      <c r="VI99" s="886"/>
      <c r="VJ99" s="886"/>
      <c r="VK99" s="886"/>
      <c r="VL99" s="886"/>
      <c r="VM99" s="887"/>
      <c r="VN99" s="885"/>
      <c r="VO99" s="886"/>
      <c r="VP99" s="886"/>
      <c r="VQ99" s="886"/>
      <c r="VR99" s="886"/>
      <c r="VS99" s="886"/>
      <c r="VT99" s="886"/>
      <c r="VU99" s="886"/>
      <c r="VV99" s="887"/>
      <c r="VW99" s="885"/>
      <c r="VX99" s="886"/>
      <c r="VY99" s="886"/>
      <c r="VZ99" s="886"/>
      <c r="WA99" s="886"/>
      <c r="WB99" s="886"/>
      <c r="WC99" s="886"/>
      <c r="WD99" s="886"/>
      <c r="WE99" s="887"/>
      <c r="WF99" s="885"/>
      <c r="WG99" s="886"/>
      <c r="WH99" s="886"/>
      <c r="WI99" s="886"/>
      <c r="WJ99" s="886"/>
      <c r="WK99" s="886"/>
      <c r="WL99" s="886"/>
      <c r="WM99" s="886"/>
      <c r="WN99" s="887"/>
      <c r="WO99" s="885"/>
      <c r="WP99" s="886"/>
      <c r="WQ99" s="886"/>
      <c r="WR99" s="886"/>
      <c r="WS99" s="886"/>
      <c r="WT99" s="886"/>
      <c r="WU99" s="886"/>
      <c r="WV99" s="886"/>
      <c r="WW99" s="887"/>
      <c r="WX99" s="885"/>
      <c r="WY99" s="886"/>
      <c r="WZ99" s="886"/>
      <c r="XA99" s="886"/>
      <c r="XB99" s="886"/>
      <c r="XC99" s="886"/>
      <c r="XD99" s="886"/>
      <c r="XE99" s="886"/>
      <c r="XF99" s="887"/>
      <c r="XG99" s="885"/>
      <c r="XH99" s="886"/>
      <c r="XI99" s="886"/>
      <c r="XJ99" s="886"/>
      <c r="XK99" s="886"/>
      <c r="XL99" s="886"/>
      <c r="XM99" s="886"/>
      <c r="XN99" s="886"/>
      <c r="XO99" s="887"/>
      <c r="XP99" s="885"/>
      <c r="XQ99" s="886"/>
      <c r="XR99" s="886"/>
      <c r="XS99" s="886"/>
      <c r="XT99" s="886"/>
      <c r="XU99" s="886"/>
      <c r="XV99" s="886"/>
      <c r="XW99" s="886"/>
      <c r="XX99" s="887"/>
      <c r="XY99" s="885"/>
      <c r="XZ99" s="886"/>
      <c r="YA99" s="886"/>
      <c r="YB99" s="886"/>
      <c r="YC99" s="886"/>
      <c r="YD99" s="886"/>
      <c r="YE99" s="886"/>
      <c r="YF99" s="886"/>
      <c r="YG99" s="887"/>
      <c r="YH99" s="885"/>
      <c r="YI99" s="886"/>
      <c r="YJ99" s="886"/>
      <c r="YK99" s="886"/>
      <c r="YL99" s="886"/>
      <c r="YM99" s="886"/>
      <c r="YN99" s="886"/>
      <c r="YO99" s="886"/>
      <c r="YP99" s="887"/>
      <c r="YQ99" s="885"/>
      <c r="YR99" s="886"/>
      <c r="YS99" s="886"/>
      <c r="YT99" s="886"/>
      <c r="YU99" s="886"/>
      <c r="YV99" s="886"/>
      <c r="YW99" s="886"/>
      <c r="YX99" s="886"/>
      <c r="YY99" s="887"/>
      <c r="YZ99" s="885"/>
      <c r="ZA99" s="886"/>
      <c r="ZB99" s="886"/>
      <c r="ZC99" s="886"/>
      <c r="ZD99" s="886"/>
      <c r="ZE99" s="886"/>
      <c r="ZF99" s="886"/>
      <c r="ZG99" s="886"/>
      <c r="ZH99" s="887"/>
      <c r="ZI99" s="885"/>
      <c r="ZJ99" s="886"/>
      <c r="ZK99" s="886"/>
      <c r="ZL99" s="886"/>
      <c r="ZM99" s="886"/>
      <c r="ZN99" s="886"/>
      <c r="ZO99" s="886"/>
      <c r="ZP99" s="886"/>
      <c r="ZQ99" s="887"/>
      <c r="ZR99" s="885"/>
      <c r="ZS99" s="886"/>
      <c r="ZT99" s="886"/>
      <c r="ZU99" s="886"/>
      <c r="ZV99" s="886"/>
      <c r="ZW99" s="886"/>
      <c r="ZX99" s="886"/>
      <c r="ZY99" s="886"/>
      <c r="ZZ99" s="887"/>
      <c r="AAA99" s="885"/>
      <c r="AAB99" s="886"/>
      <c r="AAC99" s="886"/>
      <c r="AAD99" s="886"/>
      <c r="AAE99" s="886"/>
      <c r="AAF99" s="886"/>
      <c r="AAG99" s="886"/>
      <c r="AAH99" s="886"/>
      <c r="AAI99" s="887"/>
      <c r="AAJ99" s="885"/>
      <c r="AAK99" s="886"/>
      <c r="AAL99" s="886"/>
      <c r="AAM99" s="886"/>
      <c r="AAN99" s="886"/>
      <c r="AAO99" s="886"/>
      <c r="AAP99" s="886"/>
      <c r="AAQ99" s="886"/>
      <c r="AAR99" s="887"/>
      <c r="AAS99" s="885"/>
      <c r="AAT99" s="886"/>
      <c r="AAU99" s="886"/>
      <c r="AAV99" s="886"/>
      <c r="AAW99" s="886"/>
      <c r="AAX99" s="886"/>
      <c r="AAY99" s="886"/>
      <c r="AAZ99" s="886"/>
      <c r="ABA99" s="887"/>
      <c r="ABB99" s="885"/>
      <c r="ABC99" s="886"/>
      <c r="ABD99" s="886"/>
      <c r="ABE99" s="886"/>
      <c r="ABF99" s="886"/>
      <c r="ABG99" s="886"/>
      <c r="ABH99" s="886"/>
      <c r="ABI99" s="886"/>
      <c r="ABJ99" s="887"/>
      <c r="ABK99" s="885"/>
      <c r="ABL99" s="886"/>
      <c r="ABM99" s="886"/>
      <c r="ABN99" s="886"/>
      <c r="ABO99" s="886"/>
      <c r="ABP99" s="886"/>
      <c r="ABQ99" s="886"/>
      <c r="ABR99" s="886"/>
      <c r="ABS99" s="887"/>
      <c r="ABT99" s="885"/>
      <c r="ABU99" s="886"/>
      <c r="ABV99" s="886"/>
      <c r="ABW99" s="886"/>
      <c r="ABX99" s="886"/>
      <c r="ABY99" s="886"/>
      <c r="ABZ99" s="886"/>
      <c r="ACA99" s="886"/>
      <c r="ACB99" s="887"/>
      <c r="ACC99" s="885"/>
      <c r="ACD99" s="886"/>
      <c r="ACE99" s="886"/>
      <c r="ACF99" s="886"/>
      <c r="ACG99" s="886"/>
      <c r="ACH99" s="886"/>
      <c r="ACI99" s="886"/>
      <c r="ACJ99" s="886"/>
      <c r="ACK99" s="887"/>
      <c r="ACL99" s="885"/>
      <c r="ACM99" s="886"/>
      <c r="ACN99" s="886"/>
      <c r="ACO99" s="886"/>
      <c r="ACP99" s="886"/>
      <c r="ACQ99" s="886"/>
      <c r="ACR99" s="886"/>
      <c r="ACS99" s="886"/>
      <c r="ACT99" s="887"/>
      <c r="ACU99" s="885"/>
      <c r="ACV99" s="886"/>
      <c r="ACW99" s="886"/>
      <c r="ACX99" s="886"/>
      <c r="ACY99" s="886"/>
      <c r="ACZ99" s="886"/>
      <c r="ADA99" s="886"/>
      <c r="ADB99" s="886"/>
      <c r="ADC99" s="887"/>
      <c r="ADD99" s="885"/>
      <c r="ADE99" s="886"/>
      <c r="ADF99" s="886"/>
      <c r="ADG99" s="886"/>
      <c r="ADH99" s="886"/>
      <c r="ADI99" s="886"/>
      <c r="ADJ99" s="886"/>
      <c r="ADK99" s="886"/>
      <c r="ADL99" s="887"/>
      <c r="ADM99" s="885"/>
      <c r="ADN99" s="886"/>
      <c r="ADO99" s="886"/>
      <c r="ADP99" s="886"/>
      <c r="ADQ99" s="886"/>
      <c r="ADR99" s="886"/>
      <c r="ADS99" s="886"/>
      <c r="ADT99" s="886"/>
      <c r="ADU99" s="887"/>
      <c r="ADV99" s="885"/>
      <c r="ADW99" s="886"/>
      <c r="ADX99" s="886"/>
      <c r="ADY99" s="886"/>
      <c r="ADZ99" s="886"/>
      <c r="AEA99" s="886"/>
      <c r="AEB99" s="886"/>
      <c r="AEC99" s="886"/>
      <c r="AED99" s="887"/>
      <c r="AEE99" s="885"/>
      <c r="AEF99" s="886"/>
      <c r="AEG99" s="886"/>
      <c r="AEH99" s="886"/>
      <c r="AEI99" s="886"/>
      <c r="AEJ99" s="886"/>
      <c r="AEK99" s="886"/>
      <c r="AEL99" s="886"/>
      <c r="AEM99" s="887"/>
      <c r="AEN99" s="885"/>
      <c r="AEO99" s="886"/>
      <c r="AEP99" s="886"/>
      <c r="AEQ99" s="886"/>
      <c r="AER99" s="886"/>
      <c r="AES99" s="886"/>
      <c r="AET99" s="886"/>
      <c r="AEU99" s="886"/>
      <c r="AEV99" s="887"/>
      <c r="AEW99" s="885"/>
      <c r="AEX99" s="886"/>
      <c r="AEY99" s="886"/>
      <c r="AEZ99" s="886"/>
      <c r="AFA99" s="886"/>
      <c r="AFB99" s="886"/>
      <c r="AFC99" s="886"/>
      <c r="AFD99" s="886"/>
      <c r="AFE99" s="887"/>
      <c r="AFF99" s="885"/>
      <c r="AFG99" s="886"/>
      <c r="AFH99" s="886"/>
      <c r="AFI99" s="886"/>
      <c r="AFJ99" s="886"/>
      <c r="AFK99" s="886"/>
      <c r="AFL99" s="886"/>
      <c r="AFM99" s="886"/>
      <c r="AFN99" s="887"/>
      <c r="AFO99" s="885"/>
      <c r="AFP99" s="886"/>
      <c r="AFQ99" s="886"/>
      <c r="AFR99" s="886"/>
      <c r="AFS99" s="886"/>
      <c r="AFT99" s="886"/>
      <c r="AFU99" s="886"/>
      <c r="AFV99" s="886"/>
      <c r="AFW99" s="887"/>
      <c r="AFX99" s="885"/>
      <c r="AFY99" s="886"/>
      <c r="AFZ99" s="886"/>
      <c r="AGA99" s="886"/>
      <c r="AGB99" s="886"/>
      <c r="AGC99" s="886"/>
      <c r="AGD99" s="886"/>
      <c r="AGE99" s="886"/>
      <c r="AGF99" s="887"/>
      <c r="AGG99" s="885"/>
      <c r="AGH99" s="886"/>
      <c r="AGI99" s="886"/>
      <c r="AGJ99" s="886"/>
      <c r="AGK99" s="886"/>
      <c r="AGL99" s="886"/>
      <c r="AGM99" s="886"/>
      <c r="AGN99" s="886"/>
      <c r="AGO99" s="887"/>
      <c r="AGP99" s="885"/>
      <c r="AGQ99" s="886"/>
      <c r="AGR99" s="886"/>
      <c r="AGS99" s="886"/>
      <c r="AGT99" s="886"/>
      <c r="AGU99" s="886"/>
      <c r="AGV99" s="886"/>
      <c r="AGW99" s="886"/>
      <c r="AGX99" s="887"/>
      <c r="AGY99" s="885"/>
      <c r="AGZ99" s="886"/>
      <c r="AHA99" s="886"/>
      <c r="AHB99" s="886"/>
      <c r="AHC99" s="886"/>
      <c r="AHD99" s="886"/>
      <c r="AHE99" s="886"/>
      <c r="AHF99" s="886"/>
      <c r="AHG99" s="887"/>
      <c r="AHH99" s="885"/>
      <c r="AHI99" s="886"/>
      <c r="AHJ99" s="886"/>
      <c r="AHK99" s="886"/>
      <c r="AHL99" s="886"/>
      <c r="AHM99" s="886"/>
      <c r="AHN99" s="886"/>
      <c r="AHO99" s="886"/>
      <c r="AHP99" s="887"/>
      <c r="AHQ99" s="885"/>
      <c r="AHR99" s="886"/>
      <c r="AHS99" s="886"/>
      <c r="AHT99" s="886"/>
      <c r="AHU99" s="886"/>
      <c r="AHV99" s="886"/>
      <c r="AHW99" s="886"/>
      <c r="AHX99" s="886"/>
      <c r="AHY99" s="887"/>
      <c r="AHZ99" s="885"/>
      <c r="AIA99" s="886"/>
      <c r="AIB99" s="886"/>
      <c r="AIC99" s="886"/>
      <c r="AID99" s="886"/>
      <c r="AIE99" s="886"/>
      <c r="AIF99" s="886"/>
      <c r="AIG99" s="886"/>
      <c r="AIH99" s="887"/>
      <c r="AII99" s="885"/>
      <c r="AIJ99" s="886"/>
      <c r="AIK99" s="886"/>
      <c r="AIL99" s="886"/>
      <c r="AIM99" s="886"/>
      <c r="AIN99" s="886"/>
      <c r="AIO99" s="886"/>
      <c r="AIP99" s="886"/>
      <c r="AIQ99" s="887"/>
      <c r="AIR99" s="885"/>
      <c r="AIS99" s="886"/>
      <c r="AIT99" s="886"/>
      <c r="AIU99" s="886"/>
      <c r="AIV99" s="886"/>
      <c r="AIW99" s="886"/>
      <c r="AIX99" s="886"/>
      <c r="AIY99" s="886"/>
      <c r="AIZ99" s="887"/>
      <c r="AJA99" s="885"/>
      <c r="AJB99" s="886"/>
      <c r="AJC99" s="886"/>
      <c r="AJD99" s="886"/>
      <c r="AJE99" s="886"/>
      <c r="AJF99" s="886"/>
      <c r="AJG99" s="886"/>
      <c r="AJH99" s="886"/>
      <c r="AJI99" s="887"/>
      <c r="AJJ99" s="885"/>
      <c r="AJK99" s="886"/>
      <c r="AJL99" s="886"/>
      <c r="AJM99" s="886"/>
      <c r="AJN99" s="886"/>
      <c r="AJO99" s="886"/>
      <c r="AJP99" s="886"/>
      <c r="AJQ99" s="886"/>
      <c r="AJR99" s="887"/>
      <c r="AJS99" s="885"/>
      <c r="AJT99" s="886"/>
      <c r="AJU99" s="886"/>
      <c r="AJV99" s="886"/>
      <c r="AJW99" s="886"/>
      <c r="AJX99" s="886"/>
      <c r="AJY99" s="886"/>
      <c r="AJZ99" s="886"/>
      <c r="AKA99" s="887"/>
      <c r="AKB99" s="885"/>
      <c r="AKC99" s="886"/>
      <c r="AKD99" s="886"/>
      <c r="AKE99" s="886"/>
      <c r="AKF99" s="886"/>
      <c r="AKG99" s="886"/>
      <c r="AKH99" s="886"/>
      <c r="AKI99" s="886"/>
      <c r="AKJ99" s="887"/>
      <c r="AKK99" s="885"/>
      <c r="AKL99" s="886"/>
      <c r="AKM99" s="886"/>
      <c r="AKN99" s="886"/>
      <c r="AKO99" s="886"/>
      <c r="AKP99" s="886"/>
      <c r="AKQ99" s="886"/>
      <c r="AKR99" s="886"/>
      <c r="AKS99" s="887"/>
      <c r="AKT99" s="885"/>
      <c r="AKU99" s="886"/>
      <c r="AKV99" s="886"/>
      <c r="AKW99" s="886"/>
      <c r="AKX99" s="886"/>
      <c r="AKY99" s="886"/>
      <c r="AKZ99" s="886"/>
      <c r="ALA99" s="886"/>
      <c r="ALB99" s="887"/>
      <c r="ALC99" s="885"/>
      <c r="ALD99" s="886"/>
      <c r="ALE99" s="886"/>
      <c r="ALF99" s="886"/>
      <c r="ALG99" s="886"/>
      <c r="ALH99" s="886"/>
      <c r="ALI99" s="886"/>
      <c r="ALJ99" s="886"/>
      <c r="ALK99" s="887"/>
      <c r="ALL99" s="885"/>
      <c r="ALM99" s="886"/>
      <c r="ALN99" s="886"/>
      <c r="ALO99" s="886"/>
      <c r="ALP99" s="886"/>
      <c r="ALQ99" s="886"/>
      <c r="ALR99" s="886"/>
      <c r="ALS99" s="886"/>
      <c r="ALT99" s="887"/>
      <c r="ALU99" s="885"/>
      <c r="ALV99" s="886"/>
      <c r="ALW99" s="886"/>
      <c r="ALX99" s="886"/>
      <c r="ALY99" s="886"/>
      <c r="ALZ99" s="886"/>
      <c r="AMA99" s="886"/>
      <c r="AMB99" s="886"/>
      <c r="AMC99" s="887"/>
      <c r="AMD99" s="885"/>
      <c r="AME99" s="886"/>
      <c r="AMF99" s="886"/>
      <c r="AMG99" s="886"/>
      <c r="AMH99" s="886"/>
      <c r="AMI99" s="886"/>
      <c r="AMJ99" s="886"/>
      <c r="AMK99" s="886"/>
      <c r="AML99" s="887"/>
      <c r="AMM99" s="885"/>
      <c r="AMN99" s="886"/>
      <c r="AMO99" s="886"/>
      <c r="AMP99" s="886"/>
      <c r="AMQ99" s="886"/>
      <c r="AMR99" s="886"/>
      <c r="AMS99" s="886"/>
      <c r="AMT99" s="886"/>
      <c r="AMU99" s="887"/>
      <c r="AMV99" s="885"/>
      <c r="AMW99" s="886"/>
      <c r="AMX99" s="886"/>
      <c r="AMY99" s="886"/>
      <c r="AMZ99" s="886"/>
      <c r="ANA99" s="886"/>
      <c r="ANB99" s="886"/>
      <c r="ANC99" s="886"/>
      <c r="AND99" s="887"/>
      <c r="ANE99" s="885"/>
      <c r="ANF99" s="886"/>
      <c r="ANG99" s="886"/>
      <c r="ANH99" s="886"/>
      <c r="ANI99" s="886"/>
      <c r="ANJ99" s="886"/>
      <c r="ANK99" s="886"/>
      <c r="ANL99" s="886"/>
      <c r="ANM99" s="887"/>
      <c r="ANN99" s="885"/>
      <c r="ANO99" s="886"/>
      <c r="ANP99" s="886"/>
      <c r="ANQ99" s="886"/>
      <c r="ANR99" s="886"/>
      <c r="ANS99" s="886"/>
      <c r="ANT99" s="886"/>
      <c r="ANU99" s="886"/>
      <c r="ANV99" s="887"/>
      <c r="ANW99" s="885"/>
      <c r="ANX99" s="886"/>
      <c r="ANY99" s="886"/>
      <c r="ANZ99" s="886"/>
      <c r="AOA99" s="886"/>
      <c r="AOB99" s="886"/>
      <c r="AOC99" s="886"/>
      <c r="AOD99" s="886"/>
      <c r="AOE99" s="887"/>
      <c r="AOF99" s="885"/>
      <c r="AOG99" s="886"/>
      <c r="AOH99" s="886"/>
      <c r="AOI99" s="886"/>
      <c r="AOJ99" s="886"/>
      <c r="AOK99" s="886"/>
      <c r="AOL99" s="886"/>
      <c r="AOM99" s="886"/>
      <c r="AON99" s="887"/>
      <c r="AOO99" s="885"/>
      <c r="AOP99" s="886"/>
      <c r="AOQ99" s="886"/>
      <c r="AOR99" s="886"/>
      <c r="AOS99" s="886"/>
      <c r="AOT99" s="886"/>
      <c r="AOU99" s="886"/>
      <c r="AOV99" s="886"/>
      <c r="AOW99" s="887"/>
      <c r="AOX99" s="885"/>
      <c r="AOY99" s="886"/>
      <c r="AOZ99" s="886"/>
      <c r="APA99" s="886"/>
      <c r="APB99" s="886"/>
      <c r="APC99" s="886"/>
      <c r="APD99" s="886"/>
      <c r="APE99" s="886"/>
      <c r="APF99" s="887"/>
      <c r="APG99" s="885"/>
      <c r="APH99" s="886"/>
      <c r="API99" s="886"/>
      <c r="APJ99" s="886"/>
      <c r="APK99" s="886"/>
      <c r="APL99" s="886"/>
      <c r="APM99" s="886"/>
      <c r="APN99" s="886"/>
      <c r="APO99" s="887"/>
      <c r="APP99" s="885"/>
      <c r="APQ99" s="886"/>
      <c r="APR99" s="886"/>
      <c r="APS99" s="886"/>
      <c r="APT99" s="886"/>
      <c r="APU99" s="886"/>
      <c r="APV99" s="886"/>
      <c r="APW99" s="886"/>
      <c r="APX99" s="887"/>
      <c r="APY99" s="885"/>
      <c r="APZ99" s="886"/>
      <c r="AQA99" s="886"/>
      <c r="AQB99" s="886"/>
      <c r="AQC99" s="886"/>
      <c r="AQD99" s="886"/>
      <c r="AQE99" s="886"/>
      <c r="AQF99" s="886"/>
      <c r="AQG99" s="887"/>
      <c r="AQH99" s="885"/>
      <c r="AQI99" s="886"/>
      <c r="AQJ99" s="886"/>
      <c r="AQK99" s="886"/>
      <c r="AQL99" s="886"/>
      <c r="AQM99" s="886"/>
      <c r="AQN99" s="886"/>
      <c r="AQO99" s="886"/>
      <c r="AQP99" s="887"/>
      <c r="AQQ99" s="885"/>
      <c r="AQR99" s="886"/>
      <c r="AQS99" s="886"/>
      <c r="AQT99" s="886"/>
      <c r="AQU99" s="886"/>
      <c r="AQV99" s="886"/>
      <c r="AQW99" s="886"/>
      <c r="AQX99" s="886"/>
      <c r="AQY99" s="887"/>
      <c r="AQZ99" s="885"/>
      <c r="ARA99" s="886"/>
      <c r="ARB99" s="886"/>
      <c r="ARC99" s="886"/>
      <c r="ARD99" s="886"/>
      <c r="ARE99" s="886"/>
      <c r="ARF99" s="886"/>
      <c r="ARG99" s="886"/>
      <c r="ARH99" s="887"/>
      <c r="ARI99" s="885"/>
      <c r="ARJ99" s="886"/>
      <c r="ARK99" s="886"/>
      <c r="ARL99" s="886"/>
      <c r="ARM99" s="886"/>
      <c r="ARN99" s="886"/>
      <c r="ARO99" s="886"/>
      <c r="ARP99" s="886"/>
      <c r="ARQ99" s="887"/>
      <c r="ARR99" s="885"/>
      <c r="ARS99" s="886"/>
      <c r="ART99" s="886"/>
      <c r="ARU99" s="886"/>
      <c r="ARV99" s="886"/>
      <c r="ARW99" s="886"/>
      <c r="ARX99" s="886"/>
      <c r="ARY99" s="886"/>
      <c r="ARZ99" s="887"/>
      <c r="ASA99" s="885"/>
      <c r="ASB99" s="886"/>
      <c r="ASC99" s="886"/>
      <c r="ASD99" s="886"/>
      <c r="ASE99" s="886"/>
      <c r="ASF99" s="886"/>
      <c r="ASG99" s="886"/>
      <c r="ASH99" s="886"/>
      <c r="ASI99" s="887"/>
      <c r="ASJ99" s="885"/>
      <c r="ASK99" s="886"/>
      <c r="ASL99" s="886"/>
      <c r="ASM99" s="886"/>
      <c r="ASN99" s="886"/>
      <c r="ASO99" s="886"/>
      <c r="ASP99" s="886"/>
      <c r="ASQ99" s="886"/>
      <c r="ASR99" s="887"/>
      <c r="ASS99" s="885"/>
      <c r="AST99" s="886"/>
      <c r="ASU99" s="886"/>
      <c r="ASV99" s="886"/>
      <c r="ASW99" s="886"/>
      <c r="ASX99" s="886"/>
      <c r="ASY99" s="886"/>
      <c r="ASZ99" s="886"/>
      <c r="ATA99" s="887"/>
      <c r="ATB99" s="885"/>
      <c r="ATC99" s="886"/>
      <c r="ATD99" s="886"/>
      <c r="ATE99" s="886"/>
      <c r="ATF99" s="886"/>
      <c r="ATG99" s="886"/>
      <c r="ATH99" s="886"/>
      <c r="ATI99" s="886"/>
      <c r="ATJ99" s="887"/>
      <c r="ATK99" s="885"/>
      <c r="ATL99" s="886"/>
      <c r="ATM99" s="886"/>
      <c r="ATN99" s="886"/>
      <c r="ATO99" s="886"/>
      <c r="ATP99" s="886"/>
      <c r="ATQ99" s="886"/>
      <c r="ATR99" s="886"/>
      <c r="ATS99" s="887"/>
      <c r="ATT99" s="885"/>
      <c r="ATU99" s="886"/>
      <c r="ATV99" s="886"/>
      <c r="ATW99" s="886"/>
      <c r="ATX99" s="886"/>
      <c r="ATY99" s="886"/>
      <c r="ATZ99" s="886"/>
      <c r="AUA99" s="886"/>
      <c r="AUB99" s="887"/>
      <c r="AUC99" s="885"/>
      <c r="AUD99" s="886"/>
      <c r="AUE99" s="886"/>
      <c r="AUF99" s="886"/>
      <c r="AUG99" s="886"/>
      <c r="AUH99" s="886"/>
      <c r="AUI99" s="886"/>
      <c r="AUJ99" s="886"/>
      <c r="AUK99" s="887"/>
      <c r="AUL99" s="885"/>
      <c r="AUM99" s="886"/>
      <c r="AUN99" s="886"/>
      <c r="AUO99" s="886"/>
      <c r="AUP99" s="886"/>
      <c r="AUQ99" s="886"/>
      <c r="AUR99" s="886"/>
      <c r="AUS99" s="886"/>
      <c r="AUT99" s="887"/>
      <c r="AUU99" s="885"/>
      <c r="AUV99" s="886"/>
      <c r="AUW99" s="886"/>
      <c r="AUX99" s="886"/>
      <c r="AUY99" s="886"/>
      <c r="AUZ99" s="886"/>
      <c r="AVA99" s="886"/>
      <c r="AVB99" s="886"/>
      <c r="AVC99" s="887"/>
      <c r="AVD99" s="885"/>
      <c r="AVE99" s="886"/>
      <c r="AVF99" s="886"/>
      <c r="AVG99" s="886"/>
      <c r="AVH99" s="886"/>
      <c r="AVI99" s="886"/>
      <c r="AVJ99" s="886"/>
      <c r="AVK99" s="886"/>
      <c r="AVL99" s="887"/>
      <c r="AVM99" s="885"/>
      <c r="AVN99" s="886"/>
      <c r="AVO99" s="886"/>
      <c r="AVP99" s="886"/>
      <c r="AVQ99" s="886"/>
      <c r="AVR99" s="886"/>
      <c r="AVS99" s="886"/>
      <c r="AVT99" s="886"/>
      <c r="AVU99" s="887"/>
      <c r="AVV99" s="885"/>
      <c r="AVW99" s="886"/>
      <c r="AVX99" s="886"/>
      <c r="AVY99" s="886"/>
      <c r="AVZ99" s="886"/>
      <c r="AWA99" s="886"/>
      <c r="AWB99" s="886"/>
      <c r="AWC99" s="886"/>
      <c r="AWD99" s="887"/>
      <c r="AWE99" s="885"/>
      <c r="AWF99" s="886"/>
      <c r="AWG99" s="886"/>
      <c r="AWH99" s="886"/>
      <c r="AWI99" s="886"/>
      <c r="AWJ99" s="886"/>
      <c r="AWK99" s="886"/>
      <c r="AWL99" s="886"/>
      <c r="AWM99" s="887"/>
      <c r="AWN99" s="885"/>
      <c r="AWO99" s="886"/>
      <c r="AWP99" s="886"/>
      <c r="AWQ99" s="886"/>
      <c r="AWR99" s="886"/>
      <c r="AWS99" s="886"/>
      <c r="AWT99" s="886"/>
      <c r="AWU99" s="886"/>
      <c r="AWV99" s="887"/>
      <c r="AWW99" s="885"/>
      <c r="AWX99" s="886"/>
      <c r="AWY99" s="886"/>
      <c r="AWZ99" s="886"/>
      <c r="AXA99" s="886"/>
      <c r="AXB99" s="886"/>
      <c r="AXC99" s="886"/>
      <c r="AXD99" s="886"/>
      <c r="AXE99" s="887"/>
      <c r="AXF99" s="885"/>
      <c r="AXG99" s="886"/>
      <c r="AXH99" s="886"/>
      <c r="AXI99" s="886"/>
      <c r="AXJ99" s="886"/>
      <c r="AXK99" s="886"/>
      <c r="AXL99" s="886"/>
      <c r="AXM99" s="886"/>
      <c r="AXN99" s="887"/>
      <c r="AXO99" s="885"/>
      <c r="AXP99" s="886"/>
      <c r="AXQ99" s="886"/>
      <c r="AXR99" s="886"/>
      <c r="AXS99" s="886"/>
      <c r="AXT99" s="886"/>
      <c r="AXU99" s="886"/>
      <c r="AXV99" s="886"/>
      <c r="AXW99" s="887"/>
      <c r="AXX99" s="885"/>
      <c r="AXY99" s="886"/>
      <c r="AXZ99" s="886"/>
      <c r="AYA99" s="886"/>
      <c r="AYB99" s="886"/>
      <c r="AYC99" s="886"/>
      <c r="AYD99" s="886"/>
      <c r="AYE99" s="886"/>
      <c r="AYF99" s="887"/>
      <c r="AYG99" s="885"/>
      <c r="AYH99" s="886"/>
      <c r="AYI99" s="886"/>
      <c r="AYJ99" s="886"/>
      <c r="AYK99" s="886"/>
      <c r="AYL99" s="886"/>
      <c r="AYM99" s="886"/>
      <c r="AYN99" s="886"/>
      <c r="AYO99" s="887"/>
      <c r="AYP99" s="885"/>
      <c r="AYQ99" s="886"/>
      <c r="AYR99" s="886"/>
      <c r="AYS99" s="886"/>
      <c r="AYT99" s="886"/>
      <c r="AYU99" s="886"/>
      <c r="AYV99" s="886"/>
      <c r="AYW99" s="886"/>
      <c r="AYX99" s="887"/>
      <c r="AYY99" s="885"/>
      <c r="AYZ99" s="886"/>
      <c r="AZA99" s="886"/>
      <c r="AZB99" s="886"/>
      <c r="AZC99" s="886"/>
      <c r="AZD99" s="886"/>
      <c r="AZE99" s="886"/>
      <c r="AZF99" s="886"/>
      <c r="AZG99" s="887"/>
      <c r="AZH99" s="885"/>
      <c r="AZI99" s="886"/>
      <c r="AZJ99" s="886"/>
      <c r="AZK99" s="886"/>
      <c r="AZL99" s="886"/>
      <c r="AZM99" s="886"/>
      <c r="AZN99" s="886"/>
      <c r="AZO99" s="886"/>
      <c r="AZP99" s="887"/>
      <c r="AZQ99" s="885"/>
      <c r="AZR99" s="886"/>
      <c r="AZS99" s="886"/>
      <c r="AZT99" s="886"/>
      <c r="AZU99" s="886"/>
      <c r="AZV99" s="886"/>
      <c r="AZW99" s="886"/>
      <c r="AZX99" s="886"/>
      <c r="AZY99" s="887"/>
      <c r="AZZ99" s="885"/>
      <c r="BAA99" s="886"/>
      <c r="BAB99" s="886"/>
      <c r="BAC99" s="886"/>
      <c r="BAD99" s="886"/>
      <c r="BAE99" s="886"/>
      <c r="BAF99" s="886"/>
      <c r="BAG99" s="886"/>
      <c r="BAH99" s="887"/>
      <c r="BAI99" s="885"/>
      <c r="BAJ99" s="886"/>
      <c r="BAK99" s="886"/>
      <c r="BAL99" s="886"/>
      <c r="BAM99" s="886"/>
      <c r="BAN99" s="886"/>
      <c r="BAO99" s="886"/>
      <c r="BAP99" s="886"/>
      <c r="BAQ99" s="887"/>
      <c r="BAR99" s="885"/>
      <c r="BAS99" s="886"/>
      <c r="BAT99" s="886"/>
      <c r="BAU99" s="886"/>
      <c r="BAV99" s="886"/>
      <c r="BAW99" s="886"/>
      <c r="BAX99" s="886"/>
      <c r="BAY99" s="886"/>
      <c r="BAZ99" s="887"/>
      <c r="BBA99" s="885"/>
      <c r="BBB99" s="886"/>
      <c r="BBC99" s="886"/>
      <c r="BBD99" s="886"/>
      <c r="BBE99" s="886"/>
      <c r="BBF99" s="886"/>
      <c r="BBG99" s="886"/>
      <c r="BBH99" s="886"/>
      <c r="BBI99" s="887"/>
      <c r="BBJ99" s="885"/>
      <c r="BBK99" s="886"/>
      <c r="BBL99" s="886"/>
      <c r="BBM99" s="886"/>
      <c r="BBN99" s="886"/>
      <c r="BBO99" s="886"/>
      <c r="BBP99" s="886"/>
      <c r="BBQ99" s="886"/>
      <c r="BBR99" s="887"/>
      <c r="BBS99" s="885"/>
      <c r="BBT99" s="886"/>
      <c r="BBU99" s="886"/>
      <c r="BBV99" s="886"/>
      <c r="BBW99" s="886"/>
      <c r="BBX99" s="886"/>
      <c r="BBY99" s="886"/>
      <c r="BBZ99" s="886"/>
      <c r="BCA99" s="887"/>
      <c r="BCB99" s="885"/>
      <c r="BCC99" s="886"/>
      <c r="BCD99" s="886"/>
      <c r="BCE99" s="886"/>
      <c r="BCF99" s="886"/>
      <c r="BCG99" s="886"/>
      <c r="BCH99" s="886"/>
      <c r="BCI99" s="886"/>
      <c r="BCJ99" s="887"/>
      <c r="BCK99" s="885"/>
      <c r="BCL99" s="886"/>
      <c r="BCM99" s="886"/>
      <c r="BCN99" s="886"/>
      <c r="BCO99" s="886"/>
      <c r="BCP99" s="886"/>
      <c r="BCQ99" s="886"/>
      <c r="BCR99" s="886"/>
      <c r="BCS99" s="887"/>
      <c r="BCT99" s="885"/>
      <c r="BCU99" s="886"/>
      <c r="BCV99" s="886"/>
      <c r="BCW99" s="886"/>
      <c r="BCX99" s="886"/>
      <c r="BCY99" s="886"/>
      <c r="BCZ99" s="886"/>
      <c r="BDA99" s="886"/>
      <c r="BDB99" s="887"/>
      <c r="BDC99" s="885"/>
      <c r="BDD99" s="886"/>
      <c r="BDE99" s="886"/>
      <c r="BDF99" s="886"/>
      <c r="BDG99" s="886"/>
      <c r="BDH99" s="886"/>
      <c r="BDI99" s="886"/>
      <c r="BDJ99" s="886"/>
      <c r="BDK99" s="887"/>
      <c r="BDL99" s="885"/>
      <c r="BDM99" s="886"/>
      <c r="BDN99" s="886"/>
      <c r="BDO99" s="886"/>
      <c r="BDP99" s="886"/>
      <c r="BDQ99" s="886"/>
      <c r="BDR99" s="886"/>
      <c r="BDS99" s="886"/>
      <c r="BDT99" s="887"/>
      <c r="BDU99" s="885"/>
      <c r="BDV99" s="886"/>
      <c r="BDW99" s="886"/>
      <c r="BDX99" s="886"/>
      <c r="BDY99" s="886"/>
      <c r="BDZ99" s="886"/>
      <c r="BEA99" s="886"/>
      <c r="BEB99" s="886"/>
      <c r="BEC99" s="887"/>
      <c r="BED99" s="885"/>
      <c r="BEE99" s="886"/>
      <c r="BEF99" s="886"/>
      <c r="BEG99" s="886"/>
      <c r="BEH99" s="886"/>
      <c r="BEI99" s="886"/>
      <c r="BEJ99" s="886"/>
      <c r="BEK99" s="886"/>
      <c r="BEL99" s="887"/>
      <c r="BEM99" s="885"/>
      <c r="BEN99" s="886"/>
      <c r="BEO99" s="886"/>
      <c r="BEP99" s="886"/>
      <c r="BEQ99" s="886"/>
      <c r="BER99" s="886"/>
      <c r="BES99" s="886"/>
      <c r="BET99" s="886"/>
      <c r="BEU99" s="887"/>
      <c r="BEV99" s="885"/>
      <c r="BEW99" s="886"/>
      <c r="BEX99" s="886"/>
      <c r="BEY99" s="886"/>
      <c r="BEZ99" s="886"/>
      <c r="BFA99" s="886"/>
      <c r="BFB99" s="886"/>
      <c r="BFC99" s="886"/>
      <c r="BFD99" s="887"/>
      <c r="BFE99" s="885"/>
      <c r="BFF99" s="886"/>
      <c r="BFG99" s="886"/>
      <c r="BFH99" s="886"/>
      <c r="BFI99" s="886"/>
      <c r="BFJ99" s="886"/>
      <c r="BFK99" s="886"/>
      <c r="BFL99" s="886"/>
      <c r="BFM99" s="887"/>
      <c r="BFN99" s="885"/>
      <c r="BFO99" s="886"/>
      <c r="BFP99" s="886"/>
      <c r="BFQ99" s="886"/>
      <c r="BFR99" s="886"/>
      <c r="BFS99" s="886"/>
      <c r="BFT99" s="886"/>
      <c r="BFU99" s="886"/>
      <c r="BFV99" s="887"/>
      <c r="BFW99" s="885"/>
      <c r="BFX99" s="886"/>
      <c r="BFY99" s="886"/>
      <c r="BFZ99" s="886"/>
      <c r="BGA99" s="886"/>
      <c r="BGB99" s="886"/>
      <c r="BGC99" s="886"/>
      <c r="BGD99" s="886"/>
      <c r="BGE99" s="887"/>
      <c r="BGF99" s="885"/>
      <c r="BGG99" s="886"/>
      <c r="BGH99" s="886"/>
      <c r="BGI99" s="886"/>
      <c r="BGJ99" s="886"/>
      <c r="BGK99" s="886"/>
      <c r="BGL99" s="886"/>
      <c r="BGM99" s="886"/>
      <c r="BGN99" s="887"/>
      <c r="BGO99" s="885"/>
      <c r="BGP99" s="886"/>
      <c r="BGQ99" s="886"/>
      <c r="BGR99" s="886"/>
      <c r="BGS99" s="886"/>
      <c r="BGT99" s="886"/>
      <c r="BGU99" s="886"/>
      <c r="BGV99" s="886"/>
      <c r="BGW99" s="887"/>
      <c r="BGX99" s="885"/>
      <c r="BGY99" s="886"/>
      <c r="BGZ99" s="886"/>
      <c r="BHA99" s="886"/>
      <c r="BHB99" s="886"/>
      <c r="BHC99" s="886"/>
      <c r="BHD99" s="886"/>
      <c r="BHE99" s="886"/>
      <c r="BHF99" s="887"/>
      <c r="BHG99" s="885"/>
      <c r="BHH99" s="886"/>
      <c r="BHI99" s="886"/>
      <c r="BHJ99" s="886"/>
      <c r="BHK99" s="886"/>
      <c r="BHL99" s="886"/>
      <c r="BHM99" s="886"/>
      <c r="BHN99" s="886"/>
      <c r="BHO99" s="887"/>
      <c r="BHP99" s="885"/>
      <c r="BHQ99" s="886"/>
      <c r="BHR99" s="886"/>
      <c r="BHS99" s="886"/>
      <c r="BHT99" s="886"/>
      <c r="BHU99" s="886"/>
      <c r="BHV99" s="886"/>
      <c r="BHW99" s="886"/>
      <c r="BHX99" s="887"/>
      <c r="BHY99" s="885"/>
      <c r="BHZ99" s="886"/>
      <c r="BIA99" s="886"/>
      <c r="BIB99" s="886"/>
      <c r="BIC99" s="886"/>
      <c r="BID99" s="886"/>
      <c r="BIE99" s="886"/>
      <c r="BIF99" s="886"/>
      <c r="BIG99" s="887"/>
      <c r="BIH99" s="885"/>
      <c r="BII99" s="886"/>
      <c r="BIJ99" s="886"/>
      <c r="BIK99" s="886"/>
      <c r="BIL99" s="886"/>
      <c r="BIM99" s="886"/>
      <c r="BIN99" s="886"/>
      <c r="BIO99" s="886"/>
      <c r="BIP99" s="887"/>
      <c r="BIQ99" s="885"/>
      <c r="BIR99" s="886"/>
      <c r="BIS99" s="886"/>
      <c r="BIT99" s="886"/>
      <c r="BIU99" s="886"/>
      <c r="BIV99" s="886"/>
      <c r="BIW99" s="886"/>
      <c r="BIX99" s="886"/>
      <c r="BIY99" s="887"/>
      <c r="BIZ99" s="885"/>
      <c r="BJA99" s="886"/>
      <c r="BJB99" s="886"/>
      <c r="BJC99" s="886"/>
      <c r="BJD99" s="886"/>
      <c r="BJE99" s="886"/>
      <c r="BJF99" s="886"/>
      <c r="BJG99" s="886"/>
      <c r="BJH99" s="887"/>
      <c r="BJI99" s="885"/>
      <c r="BJJ99" s="886"/>
      <c r="BJK99" s="886"/>
      <c r="BJL99" s="886"/>
      <c r="BJM99" s="886"/>
      <c r="BJN99" s="886"/>
      <c r="BJO99" s="886"/>
      <c r="BJP99" s="886"/>
      <c r="BJQ99" s="887"/>
      <c r="BJR99" s="885"/>
      <c r="BJS99" s="886"/>
      <c r="BJT99" s="886"/>
      <c r="BJU99" s="886"/>
      <c r="BJV99" s="886"/>
      <c r="BJW99" s="886"/>
      <c r="BJX99" s="886"/>
      <c r="BJY99" s="886"/>
      <c r="BJZ99" s="887"/>
      <c r="BKA99" s="885"/>
      <c r="BKB99" s="886"/>
      <c r="BKC99" s="886"/>
      <c r="BKD99" s="886"/>
      <c r="BKE99" s="886"/>
      <c r="BKF99" s="886"/>
      <c r="BKG99" s="886"/>
      <c r="BKH99" s="886"/>
      <c r="BKI99" s="887"/>
      <c r="BKJ99" s="885"/>
      <c r="BKK99" s="886"/>
      <c r="BKL99" s="886"/>
      <c r="BKM99" s="886"/>
      <c r="BKN99" s="886"/>
      <c r="BKO99" s="886"/>
      <c r="BKP99" s="886"/>
      <c r="BKQ99" s="886"/>
      <c r="BKR99" s="887"/>
      <c r="BKS99" s="885"/>
      <c r="BKT99" s="886"/>
      <c r="BKU99" s="886"/>
      <c r="BKV99" s="886"/>
      <c r="BKW99" s="886"/>
      <c r="BKX99" s="886"/>
      <c r="BKY99" s="886"/>
      <c r="BKZ99" s="886"/>
      <c r="BLA99" s="887"/>
      <c r="BLB99" s="885"/>
      <c r="BLC99" s="886"/>
      <c r="BLD99" s="886"/>
      <c r="BLE99" s="886"/>
      <c r="BLF99" s="886"/>
      <c r="BLG99" s="886"/>
      <c r="BLH99" s="886"/>
      <c r="BLI99" s="886"/>
      <c r="BLJ99" s="887"/>
      <c r="BLK99" s="885"/>
      <c r="BLL99" s="886"/>
      <c r="BLM99" s="886"/>
      <c r="BLN99" s="886"/>
      <c r="BLO99" s="886"/>
      <c r="BLP99" s="886"/>
      <c r="BLQ99" s="886"/>
      <c r="BLR99" s="886"/>
      <c r="BLS99" s="887"/>
      <c r="BLT99" s="885"/>
      <c r="BLU99" s="886"/>
      <c r="BLV99" s="886"/>
      <c r="BLW99" s="886"/>
      <c r="BLX99" s="886"/>
      <c r="BLY99" s="886"/>
      <c r="BLZ99" s="886"/>
      <c r="BMA99" s="886"/>
      <c r="BMB99" s="887"/>
      <c r="BMC99" s="885"/>
      <c r="BMD99" s="886"/>
      <c r="BME99" s="886"/>
      <c r="BMF99" s="886"/>
      <c r="BMG99" s="886"/>
      <c r="BMH99" s="886"/>
      <c r="BMI99" s="886"/>
      <c r="BMJ99" s="886"/>
      <c r="BMK99" s="887"/>
      <c r="BML99" s="885"/>
      <c r="BMM99" s="886"/>
      <c r="BMN99" s="886"/>
      <c r="BMO99" s="886"/>
      <c r="BMP99" s="886"/>
      <c r="BMQ99" s="886"/>
      <c r="BMR99" s="886"/>
      <c r="BMS99" s="886"/>
      <c r="BMT99" s="887"/>
      <c r="BMU99" s="885"/>
      <c r="BMV99" s="886"/>
      <c r="BMW99" s="886"/>
      <c r="BMX99" s="886"/>
      <c r="BMY99" s="886"/>
      <c r="BMZ99" s="886"/>
      <c r="BNA99" s="886"/>
      <c r="BNB99" s="886"/>
      <c r="BNC99" s="887"/>
      <c r="BND99" s="885"/>
      <c r="BNE99" s="886"/>
      <c r="BNF99" s="886"/>
      <c r="BNG99" s="886"/>
      <c r="BNH99" s="886"/>
      <c r="BNI99" s="886"/>
      <c r="BNJ99" s="886"/>
      <c r="BNK99" s="886"/>
      <c r="BNL99" s="887"/>
      <c r="BNM99" s="885"/>
      <c r="BNN99" s="886"/>
      <c r="BNO99" s="886"/>
      <c r="BNP99" s="886"/>
      <c r="BNQ99" s="886"/>
      <c r="BNR99" s="886"/>
      <c r="BNS99" s="886"/>
      <c r="BNT99" s="886"/>
      <c r="BNU99" s="887"/>
      <c r="BNV99" s="885"/>
      <c r="BNW99" s="886"/>
      <c r="BNX99" s="886"/>
      <c r="BNY99" s="886"/>
      <c r="BNZ99" s="886"/>
      <c r="BOA99" s="886"/>
      <c r="BOB99" s="886"/>
      <c r="BOC99" s="886"/>
      <c r="BOD99" s="887"/>
      <c r="BOE99" s="885"/>
      <c r="BOF99" s="886"/>
      <c r="BOG99" s="886"/>
      <c r="BOH99" s="886"/>
      <c r="BOI99" s="886"/>
      <c r="BOJ99" s="886"/>
      <c r="BOK99" s="886"/>
      <c r="BOL99" s="886"/>
      <c r="BOM99" s="887"/>
      <c r="BON99" s="885"/>
      <c r="BOO99" s="886"/>
      <c r="BOP99" s="886"/>
      <c r="BOQ99" s="886"/>
      <c r="BOR99" s="886"/>
      <c r="BOS99" s="886"/>
      <c r="BOT99" s="886"/>
      <c r="BOU99" s="886"/>
      <c r="BOV99" s="887"/>
      <c r="BOW99" s="885"/>
      <c r="BOX99" s="886"/>
      <c r="BOY99" s="886"/>
      <c r="BOZ99" s="886"/>
      <c r="BPA99" s="886"/>
      <c r="BPB99" s="886"/>
      <c r="BPC99" s="886"/>
      <c r="BPD99" s="886"/>
      <c r="BPE99" s="887"/>
      <c r="BPF99" s="885"/>
      <c r="BPG99" s="886"/>
      <c r="BPH99" s="886"/>
      <c r="BPI99" s="886"/>
      <c r="BPJ99" s="886"/>
      <c r="BPK99" s="886"/>
      <c r="BPL99" s="886"/>
      <c r="BPM99" s="886"/>
      <c r="BPN99" s="887"/>
      <c r="BPO99" s="885"/>
      <c r="BPP99" s="886"/>
      <c r="BPQ99" s="886"/>
      <c r="BPR99" s="886"/>
      <c r="BPS99" s="886"/>
      <c r="BPT99" s="886"/>
      <c r="BPU99" s="886"/>
      <c r="BPV99" s="886"/>
      <c r="BPW99" s="887"/>
      <c r="BPX99" s="885"/>
      <c r="BPY99" s="886"/>
      <c r="BPZ99" s="886"/>
      <c r="BQA99" s="886"/>
      <c r="BQB99" s="886"/>
      <c r="BQC99" s="886"/>
      <c r="BQD99" s="886"/>
      <c r="BQE99" s="886"/>
      <c r="BQF99" s="887"/>
      <c r="BQG99" s="885"/>
      <c r="BQH99" s="886"/>
      <c r="BQI99" s="886"/>
      <c r="BQJ99" s="886"/>
      <c r="BQK99" s="886"/>
      <c r="BQL99" s="886"/>
      <c r="BQM99" s="886"/>
      <c r="BQN99" s="886"/>
      <c r="BQO99" s="887"/>
      <c r="BQP99" s="885"/>
      <c r="BQQ99" s="886"/>
      <c r="BQR99" s="886"/>
      <c r="BQS99" s="886"/>
      <c r="BQT99" s="886"/>
      <c r="BQU99" s="886"/>
      <c r="BQV99" s="886"/>
      <c r="BQW99" s="886"/>
      <c r="BQX99" s="887"/>
      <c r="BQY99" s="885"/>
      <c r="BQZ99" s="886"/>
      <c r="BRA99" s="886"/>
      <c r="BRB99" s="886"/>
      <c r="BRC99" s="886"/>
      <c r="BRD99" s="886"/>
      <c r="BRE99" s="886"/>
      <c r="BRF99" s="886"/>
      <c r="BRG99" s="887"/>
      <c r="BRH99" s="885"/>
      <c r="BRI99" s="886"/>
      <c r="BRJ99" s="886"/>
      <c r="BRK99" s="886"/>
      <c r="BRL99" s="886"/>
      <c r="BRM99" s="886"/>
      <c r="BRN99" s="886"/>
      <c r="BRO99" s="886"/>
      <c r="BRP99" s="887"/>
      <c r="BRQ99" s="885"/>
      <c r="BRR99" s="886"/>
      <c r="BRS99" s="886"/>
      <c r="BRT99" s="886"/>
      <c r="BRU99" s="886"/>
      <c r="BRV99" s="886"/>
      <c r="BRW99" s="886"/>
      <c r="BRX99" s="886"/>
      <c r="BRY99" s="887"/>
      <c r="BRZ99" s="885"/>
      <c r="BSA99" s="886"/>
      <c r="BSB99" s="886"/>
      <c r="BSC99" s="886"/>
      <c r="BSD99" s="886"/>
      <c r="BSE99" s="886"/>
      <c r="BSF99" s="886"/>
      <c r="BSG99" s="886"/>
      <c r="BSH99" s="887"/>
      <c r="BSI99" s="885"/>
      <c r="BSJ99" s="886"/>
      <c r="BSK99" s="886"/>
      <c r="BSL99" s="886"/>
      <c r="BSM99" s="886"/>
      <c r="BSN99" s="886"/>
      <c r="BSO99" s="886"/>
      <c r="BSP99" s="886"/>
      <c r="BSQ99" s="887"/>
      <c r="BSR99" s="885"/>
      <c r="BSS99" s="886"/>
      <c r="BST99" s="886"/>
      <c r="BSU99" s="886"/>
      <c r="BSV99" s="886"/>
      <c r="BSW99" s="886"/>
      <c r="BSX99" s="886"/>
      <c r="BSY99" s="886"/>
      <c r="BSZ99" s="887"/>
      <c r="BTA99" s="885"/>
      <c r="BTB99" s="886"/>
      <c r="BTC99" s="886"/>
      <c r="BTD99" s="886"/>
      <c r="BTE99" s="886"/>
      <c r="BTF99" s="886"/>
      <c r="BTG99" s="886"/>
      <c r="BTH99" s="886"/>
      <c r="BTI99" s="887"/>
      <c r="BTJ99" s="885"/>
      <c r="BTK99" s="886"/>
      <c r="BTL99" s="886"/>
      <c r="BTM99" s="886"/>
      <c r="BTN99" s="886"/>
      <c r="BTO99" s="886"/>
      <c r="BTP99" s="886"/>
      <c r="BTQ99" s="886"/>
      <c r="BTR99" s="887"/>
      <c r="BTS99" s="885"/>
      <c r="BTT99" s="886"/>
      <c r="BTU99" s="886"/>
      <c r="BTV99" s="886"/>
      <c r="BTW99" s="886"/>
      <c r="BTX99" s="886"/>
      <c r="BTY99" s="886"/>
      <c r="BTZ99" s="886"/>
      <c r="BUA99" s="887"/>
      <c r="BUB99" s="885"/>
      <c r="BUC99" s="886"/>
      <c r="BUD99" s="886"/>
      <c r="BUE99" s="886"/>
      <c r="BUF99" s="886"/>
      <c r="BUG99" s="886"/>
      <c r="BUH99" s="886"/>
      <c r="BUI99" s="886"/>
      <c r="BUJ99" s="887"/>
      <c r="BUK99" s="885"/>
      <c r="BUL99" s="886"/>
      <c r="BUM99" s="886"/>
      <c r="BUN99" s="886"/>
      <c r="BUO99" s="886"/>
      <c r="BUP99" s="886"/>
      <c r="BUQ99" s="886"/>
      <c r="BUR99" s="886"/>
      <c r="BUS99" s="887"/>
      <c r="BUT99" s="885"/>
      <c r="BUU99" s="886"/>
      <c r="BUV99" s="886"/>
      <c r="BUW99" s="886"/>
      <c r="BUX99" s="886"/>
      <c r="BUY99" s="886"/>
      <c r="BUZ99" s="886"/>
      <c r="BVA99" s="886"/>
      <c r="BVB99" s="887"/>
      <c r="BVC99" s="885"/>
      <c r="BVD99" s="886"/>
      <c r="BVE99" s="886"/>
      <c r="BVF99" s="886"/>
      <c r="BVG99" s="886"/>
      <c r="BVH99" s="886"/>
      <c r="BVI99" s="886"/>
      <c r="BVJ99" s="886"/>
      <c r="BVK99" s="887"/>
      <c r="BVL99" s="885"/>
      <c r="BVM99" s="886"/>
      <c r="BVN99" s="886"/>
      <c r="BVO99" s="886"/>
      <c r="BVP99" s="886"/>
      <c r="BVQ99" s="886"/>
      <c r="BVR99" s="886"/>
      <c r="BVS99" s="886"/>
      <c r="BVT99" s="887"/>
      <c r="BVU99" s="885"/>
      <c r="BVV99" s="886"/>
      <c r="BVW99" s="886"/>
      <c r="BVX99" s="886"/>
      <c r="BVY99" s="886"/>
      <c r="BVZ99" s="886"/>
      <c r="BWA99" s="886"/>
      <c r="BWB99" s="886"/>
      <c r="BWC99" s="887"/>
      <c r="BWD99" s="885"/>
      <c r="BWE99" s="886"/>
      <c r="BWF99" s="886"/>
      <c r="BWG99" s="886"/>
      <c r="BWH99" s="886"/>
      <c r="BWI99" s="886"/>
      <c r="BWJ99" s="886"/>
      <c r="BWK99" s="886"/>
      <c r="BWL99" s="887"/>
      <c r="BWM99" s="885"/>
      <c r="BWN99" s="886"/>
      <c r="BWO99" s="886"/>
      <c r="BWP99" s="886"/>
      <c r="BWQ99" s="886"/>
      <c r="BWR99" s="886"/>
      <c r="BWS99" s="886"/>
      <c r="BWT99" s="886"/>
      <c r="BWU99" s="887"/>
      <c r="BWV99" s="885"/>
      <c r="BWW99" s="886"/>
      <c r="BWX99" s="886"/>
      <c r="BWY99" s="886"/>
      <c r="BWZ99" s="886"/>
      <c r="BXA99" s="886"/>
      <c r="BXB99" s="886"/>
      <c r="BXC99" s="886"/>
      <c r="BXD99" s="887"/>
      <c r="BXE99" s="885"/>
      <c r="BXF99" s="886"/>
      <c r="BXG99" s="886"/>
      <c r="BXH99" s="886"/>
      <c r="BXI99" s="886"/>
      <c r="BXJ99" s="886"/>
      <c r="BXK99" s="886"/>
      <c r="BXL99" s="886"/>
      <c r="BXM99" s="887"/>
      <c r="BXN99" s="885"/>
      <c r="BXO99" s="886"/>
      <c r="BXP99" s="886"/>
      <c r="BXQ99" s="886"/>
      <c r="BXR99" s="886"/>
      <c r="BXS99" s="886"/>
      <c r="BXT99" s="886"/>
      <c r="BXU99" s="886"/>
      <c r="BXV99" s="887"/>
      <c r="BXW99" s="885"/>
      <c r="BXX99" s="886"/>
      <c r="BXY99" s="886"/>
      <c r="BXZ99" s="886"/>
      <c r="BYA99" s="886"/>
      <c r="BYB99" s="886"/>
      <c r="BYC99" s="886"/>
      <c r="BYD99" s="886"/>
      <c r="BYE99" s="887"/>
      <c r="BYF99" s="885"/>
      <c r="BYG99" s="886"/>
      <c r="BYH99" s="886"/>
      <c r="BYI99" s="886"/>
      <c r="BYJ99" s="886"/>
      <c r="BYK99" s="886"/>
      <c r="BYL99" s="886"/>
      <c r="BYM99" s="886"/>
      <c r="BYN99" s="887"/>
      <c r="BYO99" s="885"/>
      <c r="BYP99" s="886"/>
      <c r="BYQ99" s="886"/>
      <c r="BYR99" s="886"/>
      <c r="BYS99" s="886"/>
      <c r="BYT99" s="886"/>
      <c r="BYU99" s="886"/>
      <c r="BYV99" s="886"/>
      <c r="BYW99" s="887"/>
      <c r="BYX99" s="885"/>
      <c r="BYY99" s="886"/>
      <c r="BYZ99" s="886"/>
      <c r="BZA99" s="886"/>
      <c r="BZB99" s="886"/>
      <c r="BZC99" s="886"/>
      <c r="BZD99" s="886"/>
      <c r="BZE99" s="886"/>
      <c r="BZF99" s="887"/>
      <c r="BZG99" s="885"/>
      <c r="BZH99" s="886"/>
      <c r="BZI99" s="886"/>
      <c r="BZJ99" s="886"/>
      <c r="BZK99" s="886"/>
      <c r="BZL99" s="886"/>
      <c r="BZM99" s="886"/>
      <c r="BZN99" s="886"/>
      <c r="BZO99" s="887"/>
      <c r="BZP99" s="885"/>
      <c r="BZQ99" s="886"/>
      <c r="BZR99" s="886"/>
      <c r="BZS99" s="886"/>
      <c r="BZT99" s="886"/>
      <c r="BZU99" s="886"/>
      <c r="BZV99" s="886"/>
      <c r="BZW99" s="886"/>
      <c r="BZX99" s="887"/>
      <c r="BZY99" s="885"/>
      <c r="BZZ99" s="886"/>
      <c r="CAA99" s="886"/>
      <c r="CAB99" s="886"/>
      <c r="CAC99" s="886"/>
      <c r="CAD99" s="886"/>
      <c r="CAE99" s="886"/>
      <c r="CAF99" s="886"/>
      <c r="CAG99" s="887"/>
      <c r="CAH99" s="885"/>
      <c r="CAI99" s="886"/>
      <c r="CAJ99" s="886"/>
      <c r="CAK99" s="886"/>
      <c r="CAL99" s="886"/>
      <c r="CAM99" s="886"/>
      <c r="CAN99" s="886"/>
      <c r="CAO99" s="886"/>
      <c r="CAP99" s="887"/>
      <c r="CAQ99" s="885"/>
      <c r="CAR99" s="886"/>
      <c r="CAS99" s="886"/>
      <c r="CAT99" s="886"/>
      <c r="CAU99" s="886"/>
      <c r="CAV99" s="886"/>
      <c r="CAW99" s="886"/>
      <c r="CAX99" s="886"/>
      <c r="CAY99" s="887"/>
      <c r="CAZ99" s="885"/>
      <c r="CBA99" s="886"/>
      <c r="CBB99" s="886"/>
      <c r="CBC99" s="886"/>
      <c r="CBD99" s="886"/>
      <c r="CBE99" s="886"/>
      <c r="CBF99" s="886"/>
      <c r="CBG99" s="886"/>
      <c r="CBH99" s="887"/>
      <c r="CBI99" s="885"/>
      <c r="CBJ99" s="886"/>
      <c r="CBK99" s="886"/>
      <c r="CBL99" s="886"/>
      <c r="CBM99" s="886"/>
      <c r="CBN99" s="886"/>
      <c r="CBO99" s="886"/>
      <c r="CBP99" s="886"/>
      <c r="CBQ99" s="887"/>
      <c r="CBR99" s="885"/>
      <c r="CBS99" s="886"/>
      <c r="CBT99" s="886"/>
      <c r="CBU99" s="886"/>
      <c r="CBV99" s="886"/>
      <c r="CBW99" s="886"/>
      <c r="CBX99" s="886"/>
      <c r="CBY99" s="886"/>
      <c r="CBZ99" s="887"/>
      <c r="CCA99" s="885"/>
      <c r="CCB99" s="886"/>
      <c r="CCC99" s="886"/>
      <c r="CCD99" s="886"/>
      <c r="CCE99" s="886"/>
      <c r="CCF99" s="886"/>
      <c r="CCG99" s="886"/>
      <c r="CCH99" s="886"/>
      <c r="CCI99" s="887"/>
      <c r="CCJ99" s="885"/>
      <c r="CCK99" s="886"/>
      <c r="CCL99" s="886"/>
      <c r="CCM99" s="886"/>
      <c r="CCN99" s="886"/>
      <c r="CCO99" s="886"/>
      <c r="CCP99" s="886"/>
      <c r="CCQ99" s="886"/>
      <c r="CCR99" s="887"/>
      <c r="CCS99" s="885"/>
      <c r="CCT99" s="886"/>
      <c r="CCU99" s="886"/>
      <c r="CCV99" s="886"/>
      <c r="CCW99" s="886"/>
      <c r="CCX99" s="886"/>
      <c r="CCY99" s="886"/>
      <c r="CCZ99" s="886"/>
      <c r="CDA99" s="887"/>
      <c r="CDB99" s="885"/>
      <c r="CDC99" s="886"/>
      <c r="CDD99" s="886"/>
      <c r="CDE99" s="886"/>
      <c r="CDF99" s="886"/>
      <c r="CDG99" s="886"/>
      <c r="CDH99" s="886"/>
      <c r="CDI99" s="886"/>
      <c r="CDJ99" s="887"/>
      <c r="CDK99" s="885"/>
      <c r="CDL99" s="886"/>
      <c r="CDM99" s="886"/>
      <c r="CDN99" s="886"/>
      <c r="CDO99" s="886"/>
      <c r="CDP99" s="886"/>
      <c r="CDQ99" s="886"/>
      <c r="CDR99" s="886"/>
      <c r="CDS99" s="887"/>
      <c r="CDT99" s="885"/>
      <c r="CDU99" s="886"/>
      <c r="CDV99" s="886"/>
      <c r="CDW99" s="886"/>
      <c r="CDX99" s="886"/>
      <c r="CDY99" s="886"/>
      <c r="CDZ99" s="886"/>
      <c r="CEA99" s="886"/>
      <c r="CEB99" s="887"/>
      <c r="CEC99" s="885"/>
      <c r="CED99" s="886"/>
      <c r="CEE99" s="886"/>
      <c r="CEF99" s="886"/>
      <c r="CEG99" s="886"/>
      <c r="CEH99" s="886"/>
      <c r="CEI99" s="886"/>
      <c r="CEJ99" s="886"/>
      <c r="CEK99" s="887"/>
      <c r="CEL99" s="885"/>
      <c r="CEM99" s="886"/>
      <c r="CEN99" s="886"/>
      <c r="CEO99" s="886"/>
      <c r="CEP99" s="886"/>
      <c r="CEQ99" s="886"/>
      <c r="CER99" s="886"/>
      <c r="CES99" s="886"/>
      <c r="CET99" s="887"/>
      <c r="CEU99" s="885"/>
      <c r="CEV99" s="886"/>
      <c r="CEW99" s="886"/>
      <c r="CEX99" s="886"/>
      <c r="CEY99" s="886"/>
      <c r="CEZ99" s="886"/>
      <c r="CFA99" s="886"/>
      <c r="CFB99" s="886"/>
      <c r="CFC99" s="887"/>
      <c r="CFD99" s="885"/>
      <c r="CFE99" s="886"/>
      <c r="CFF99" s="886"/>
      <c r="CFG99" s="886"/>
      <c r="CFH99" s="886"/>
      <c r="CFI99" s="886"/>
      <c r="CFJ99" s="886"/>
      <c r="CFK99" s="886"/>
      <c r="CFL99" s="887"/>
      <c r="CFM99" s="885"/>
      <c r="CFN99" s="886"/>
      <c r="CFO99" s="886"/>
      <c r="CFP99" s="886"/>
      <c r="CFQ99" s="886"/>
      <c r="CFR99" s="886"/>
      <c r="CFS99" s="886"/>
      <c r="CFT99" s="886"/>
      <c r="CFU99" s="887"/>
      <c r="CFV99" s="885"/>
      <c r="CFW99" s="886"/>
      <c r="CFX99" s="886"/>
      <c r="CFY99" s="886"/>
      <c r="CFZ99" s="886"/>
      <c r="CGA99" s="886"/>
      <c r="CGB99" s="886"/>
      <c r="CGC99" s="886"/>
      <c r="CGD99" s="887"/>
      <c r="CGE99" s="885"/>
      <c r="CGF99" s="886"/>
      <c r="CGG99" s="886"/>
      <c r="CGH99" s="886"/>
      <c r="CGI99" s="886"/>
      <c r="CGJ99" s="886"/>
      <c r="CGK99" s="886"/>
      <c r="CGL99" s="886"/>
      <c r="CGM99" s="887"/>
      <c r="CGN99" s="885"/>
      <c r="CGO99" s="886"/>
      <c r="CGP99" s="886"/>
      <c r="CGQ99" s="886"/>
      <c r="CGR99" s="886"/>
      <c r="CGS99" s="886"/>
      <c r="CGT99" s="886"/>
      <c r="CGU99" s="886"/>
      <c r="CGV99" s="887"/>
      <c r="CGW99" s="885"/>
      <c r="CGX99" s="886"/>
      <c r="CGY99" s="886"/>
      <c r="CGZ99" s="886"/>
      <c r="CHA99" s="886"/>
      <c r="CHB99" s="886"/>
      <c r="CHC99" s="886"/>
      <c r="CHD99" s="886"/>
      <c r="CHE99" s="887"/>
      <c r="CHF99" s="885"/>
      <c r="CHG99" s="886"/>
      <c r="CHH99" s="886"/>
      <c r="CHI99" s="886"/>
      <c r="CHJ99" s="886"/>
      <c r="CHK99" s="886"/>
      <c r="CHL99" s="886"/>
      <c r="CHM99" s="886"/>
      <c r="CHN99" s="887"/>
      <c r="CHO99" s="885"/>
      <c r="CHP99" s="886"/>
      <c r="CHQ99" s="886"/>
      <c r="CHR99" s="886"/>
      <c r="CHS99" s="886"/>
      <c r="CHT99" s="886"/>
      <c r="CHU99" s="886"/>
      <c r="CHV99" s="886"/>
      <c r="CHW99" s="887"/>
      <c r="CHX99" s="885"/>
      <c r="CHY99" s="886"/>
      <c r="CHZ99" s="886"/>
      <c r="CIA99" s="886"/>
      <c r="CIB99" s="886"/>
      <c r="CIC99" s="886"/>
      <c r="CID99" s="886"/>
      <c r="CIE99" s="886"/>
      <c r="CIF99" s="887"/>
      <c r="CIG99" s="885"/>
      <c r="CIH99" s="886"/>
      <c r="CII99" s="886"/>
      <c r="CIJ99" s="886"/>
      <c r="CIK99" s="886"/>
      <c r="CIL99" s="886"/>
      <c r="CIM99" s="886"/>
      <c r="CIN99" s="886"/>
      <c r="CIO99" s="887"/>
      <c r="CIP99" s="885"/>
      <c r="CIQ99" s="886"/>
      <c r="CIR99" s="886"/>
      <c r="CIS99" s="886"/>
      <c r="CIT99" s="886"/>
      <c r="CIU99" s="886"/>
      <c r="CIV99" s="886"/>
      <c r="CIW99" s="886"/>
      <c r="CIX99" s="887"/>
      <c r="CIY99" s="885"/>
      <c r="CIZ99" s="886"/>
      <c r="CJA99" s="886"/>
      <c r="CJB99" s="886"/>
      <c r="CJC99" s="886"/>
      <c r="CJD99" s="886"/>
      <c r="CJE99" s="886"/>
      <c r="CJF99" s="886"/>
      <c r="CJG99" s="887"/>
      <c r="CJH99" s="885"/>
      <c r="CJI99" s="886"/>
      <c r="CJJ99" s="886"/>
      <c r="CJK99" s="886"/>
      <c r="CJL99" s="886"/>
      <c r="CJM99" s="886"/>
      <c r="CJN99" s="886"/>
      <c r="CJO99" s="886"/>
      <c r="CJP99" s="887"/>
      <c r="CJQ99" s="885"/>
      <c r="CJR99" s="886"/>
      <c r="CJS99" s="886"/>
      <c r="CJT99" s="886"/>
      <c r="CJU99" s="886"/>
      <c r="CJV99" s="886"/>
      <c r="CJW99" s="886"/>
      <c r="CJX99" s="886"/>
      <c r="CJY99" s="887"/>
      <c r="CJZ99" s="885"/>
      <c r="CKA99" s="886"/>
      <c r="CKB99" s="886"/>
      <c r="CKC99" s="886"/>
      <c r="CKD99" s="886"/>
      <c r="CKE99" s="886"/>
      <c r="CKF99" s="886"/>
      <c r="CKG99" s="886"/>
      <c r="CKH99" s="887"/>
      <c r="CKI99" s="885"/>
      <c r="CKJ99" s="886"/>
      <c r="CKK99" s="886"/>
      <c r="CKL99" s="886"/>
      <c r="CKM99" s="886"/>
      <c r="CKN99" s="886"/>
      <c r="CKO99" s="886"/>
      <c r="CKP99" s="886"/>
      <c r="CKQ99" s="887"/>
      <c r="CKR99" s="885"/>
      <c r="CKS99" s="886"/>
      <c r="CKT99" s="886"/>
      <c r="CKU99" s="886"/>
      <c r="CKV99" s="886"/>
      <c r="CKW99" s="886"/>
      <c r="CKX99" s="886"/>
      <c r="CKY99" s="886"/>
      <c r="CKZ99" s="887"/>
      <c r="CLA99" s="885"/>
      <c r="CLB99" s="886"/>
      <c r="CLC99" s="886"/>
      <c r="CLD99" s="886"/>
      <c r="CLE99" s="886"/>
      <c r="CLF99" s="886"/>
      <c r="CLG99" s="886"/>
      <c r="CLH99" s="886"/>
      <c r="CLI99" s="887"/>
      <c r="CLJ99" s="885"/>
      <c r="CLK99" s="886"/>
      <c r="CLL99" s="886"/>
      <c r="CLM99" s="886"/>
      <c r="CLN99" s="886"/>
      <c r="CLO99" s="886"/>
      <c r="CLP99" s="886"/>
      <c r="CLQ99" s="886"/>
      <c r="CLR99" s="887"/>
      <c r="CLS99" s="885"/>
      <c r="CLT99" s="886"/>
      <c r="CLU99" s="886"/>
      <c r="CLV99" s="886"/>
      <c r="CLW99" s="886"/>
      <c r="CLX99" s="886"/>
      <c r="CLY99" s="886"/>
      <c r="CLZ99" s="886"/>
      <c r="CMA99" s="887"/>
      <c r="CMB99" s="885"/>
      <c r="CMC99" s="886"/>
      <c r="CMD99" s="886"/>
      <c r="CME99" s="886"/>
      <c r="CMF99" s="886"/>
      <c r="CMG99" s="886"/>
      <c r="CMH99" s="886"/>
      <c r="CMI99" s="886"/>
      <c r="CMJ99" s="887"/>
      <c r="CMK99" s="885"/>
      <c r="CML99" s="886"/>
      <c r="CMM99" s="886"/>
      <c r="CMN99" s="886"/>
      <c r="CMO99" s="886"/>
      <c r="CMP99" s="886"/>
      <c r="CMQ99" s="886"/>
      <c r="CMR99" s="886"/>
      <c r="CMS99" s="887"/>
      <c r="CMT99" s="885"/>
      <c r="CMU99" s="886"/>
      <c r="CMV99" s="886"/>
      <c r="CMW99" s="886"/>
      <c r="CMX99" s="886"/>
      <c r="CMY99" s="886"/>
      <c r="CMZ99" s="886"/>
      <c r="CNA99" s="886"/>
      <c r="CNB99" s="887"/>
      <c r="CNC99" s="885"/>
      <c r="CND99" s="886"/>
      <c r="CNE99" s="886"/>
      <c r="CNF99" s="886"/>
      <c r="CNG99" s="886"/>
      <c r="CNH99" s="886"/>
      <c r="CNI99" s="886"/>
      <c r="CNJ99" s="886"/>
      <c r="CNK99" s="887"/>
      <c r="CNL99" s="885"/>
      <c r="CNM99" s="886"/>
      <c r="CNN99" s="886"/>
      <c r="CNO99" s="886"/>
      <c r="CNP99" s="886"/>
      <c r="CNQ99" s="886"/>
      <c r="CNR99" s="886"/>
      <c r="CNS99" s="886"/>
      <c r="CNT99" s="887"/>
      <c r="CNU99" s="885"/>
      <c r="CNV99" s="886"/>
      <c r="CNW99" s="886"/>
      <c r="CNX99" s="886"/>
      <c r="CNY99" s="886"/>
      <c r="CNZ99" s="886"/>
      <c r="COA99" s="886"/>
      <c r="COB99" s="886"/>
      <c r="COC99" s="887"/>
      <c r="COD99" s="885"/>
      <c r="COE99" s="886"/>
      <c r="COF99" s="886"/>
      <c r="COG99" s="886"/>
      <c r="COH99" s="886"/>
      <c r="COI99" s="886"/>
      <c r="COJ99" s="886"/>
      <c r="COK99" s="886"/>
      <c r="COL99" s="887"/>
      <c r="COM99" s="885"/>
      <c r="CON99" s="886"/>
      <c r="COO99" s="886"/>
      <c r="COP99" s="886"/>
      <c r="COQ99" s="886"/>
      <c r="COR99" s="886"/>
      <c r="COS99" s="886"/>
      <c r="COT99" s="886"/>
      <c r="COU99" s="887"/>
      <c r="COV99" s="885"/>
      <c r="COW99" s="886"/>
      <c r="COX99" s="886"/>
      <c r="COY99" s="886"/>
      <c r="COZ99" s="886"/>
      <c r="CPA99" s="886"/>
      <c r="CPB99" s="886"/>
      <c r="CPC99" s="886"/>
      <c r="CPD99" s="887"/>
      <c r="CPE99" s="885"/>
      <c r="CPF99" s="886"/>
      <c r="CPG99" s="886"/>
      <c r="CPH99" s="886"/>
      <c r="CPI99" s="886"/>
      <c r="CPJ99" s="886"/>
      <c r="CPK99" s="886"/>
      <c r="CPL99" s="886"/>
      <c r="CPM99" s="887"/>
      <c r="CPN99" s="885"/>
      <c r="CPO99" s="886"/>
      <c r="CPP99" s="886"/>
      <c r="CPQ99" s="886"/>
      <c r="CPR99" s="886"/>
      <c r="CPS99" s="886"/>
      <c r="CPT99" s="886"/>
      <c r="CPU99" s="886"/>
      <c r="CPV99" s="887"/>
      <c r="CPW99" s="885"/>
      <c r="CPX99" s="886"/>
      <c r="CPY99" s="886"/>
      <c r="CPZ99" s="886"/>
      <c r="CQA99" s="886"/>
      <c r="CQB99" s="886"/>
      <c r="CQC99" s="886"/>
      <c r="CQD99" s="886"/>
      <c r="CQE99" s="887"/>
      <c r="CQF99" s="885"/>
      <c r="CQG99" s="886"/>
      <c r="CQH99" s="886"/>
      <c r="CQI99" s="886"/>
      <c r="CQJ99" s="886"/>
      <c r="CQK99" s="886"/>
      <c r="CQL99" s="886"/>
      <c r="CQM99" s="886"/>
      <c r="CQN99" s="887"/>
      <c r="CQO99" s="885"/>
      <c r="CQP99" s="886"/>
      <c r="CQQ99" s="886"/>
      <c r="CQR99" s="886"/>
      <c r="CQS99" s="886"/>
      <c r="CQT99" s="886"/>
      <c r="CQU99" s="886"/>
      <c r="CQV99" s="886"/>
      <c r="CQW99" s="887"/>
      <c r="CQX99" s="885"/>
      <c r="CQY99" s="886"/>
      <c r="CQZ99" s="886"/>
      <c r="CRA99" s="886"/>
      <c r="CRB99" s="886"/>
      <c r="CRC99" s="886"/>
      <c r="CRD99" s="886"/>
      <c r="CRE99" s="886"/>
      <c r="CRF99" s="887"/>
      <c r="CRG99" s="885"/>
      <c r="CRH99" s="886"/>
      <c r="CRI99" s="886"/>
      <c r="CRJ99" s="886"/>
      <c r="CRK99" s="886"/>
      <c r="CRL99" s="886"/>
      <c r="CRM99" s="886"/>
      <c r="CRN99" s="886"/>
      <c r="CRO99" s="887"/>
      <c r="CRP99" s="885"/>
      <c r="CRQ99" s="886"/>
      <c r="CRR99" s="886"/>
      <c r="CRS99" s="886"/>
      <c r="CRT99" s="886"/>
      <c r="CRU99" s="886"/>
      <c r="CRV99" s="886"/>
      <c r="CRW99" s="886"/>
      <c r="CRX99" s="887"/>
      <c r="CRY99" s="885"/>
      <c r="CRZ99" s="886"/>
      <c r="CSA99" s="886"/>
      <c r="CSB99" s="886"/>
      <c r="CSC99" s="886"/>
      <c r="CSD99" s="886"/>
      <c r="CSE99" s="886"/>
      <c r="CSF99" s="886"/>
      <c r="CSG99" s="887"/>
      <c r="CSH99" s="885"/>
      <c r="CSI99" s="886"/>
      <c r="CSJ99" s="886"/>
      <c r="CSK99" s="886"/>
      <c r="CSL99" s="886"/>
      <c r="CSM99" s="886"/>
      <c r="CSN99" s="886"/>
      <c r="CSO99" s="886"/>
      <c r="CSP99" s="887"/>
      <c r="CSQ99" s="885"/>
      <c r="CSR99" s="886"/>
      <c r="CSS99" s="886"/>
      <c r="CST99" s="886"/>
      <c r="CSU99" s="886"/>
      <c r="CSV99" s="886"/>
      <c r="CSW99" s="886"/>
      <c r="CSX99" s="886"/>
      <c r="CSY99" s="887"/>
      <c r="CSZ99" s="885"/>
      <c r="CTA99" s="886"/>
      <c r="CTB99" s="886"/>
      <c r="CTC99" s="886"/>
      <c r="CTD99" s="886"/>
      <c r="CTE99" s="886"/>
      <c r="CTF99" s="886"/>
      <c r="CTG99" s="886"/>
      <c r="CTH99" s="887"/>
      <c r="CTI99" s="885"/>
      <c r="CTJ99" s="886"/>
      <c r="CTK99" s="886"/>
      <c r="CTL99" s="886"/>
      <c r="CTM99" s="886"/>
      <c r="CTN99" s="886"/>
      <c r="CTO99" s="886"/>
      <c r="CTP99" s="886"/>
      <c r="CTQ99" s="887"/>
      <c r="CTR99" s="885"/>
      <c r="CTS99" s="886"/>
      <c r="CTT99" s="886"/>
      <c r="CTU99" s="886"/>
      <c r="CTV99" s="886"/>
      <c r="CTW99" s="886"/>
      <c r="CTX99" s="886"/>
      <c r="CTY99" s="886"/>
      <c r="CTZ99" s="887"/>
      <c r="CUA99" s="885"/>
      <c r="CUB99" s="886"/>
      <c r="CUC99" s="886"/>
      <c r="CUD99" s="886"/>
      <c r="CUE99" s="886"/>
      <c r="CUF99" s="886"/>
      <c r="CUG99" s="886"/>
      <c r="CUH99" s="886"/>
      <c r="CUI99" s="887"/>
      <c r="CUJ99" s="885"/>
      <c r="CUK99" s="886"/>
      <c r="CUL99" s="886"/>
      <c r="CUM99" s="886"/>
      <c r="CUN99" s="886"/>
      <c r="CUO99" s="886"/>
      <c r="CUP99" s="886"/>
      <c r="CUQ99" s="886"/>
      <c r="CUR99" s="887"/>
      <c r="CUS99" s="885"/>
      <c r="CUT99" s="886"/>
      <c r="CUU99" s="886"/>
      <c r="CUV99" s="886"/>
      <c r="CUW99" s="886"/>
      <c r="CUX99" s="886"/>
      <c r="CUY99" s="886"/>
      <c r="CUZ99" s="886"/>
      <c r="CVA99" s="887"/>
      <c r="CVB99" s="885"/>
      <c r="CVC99" s="886"/>
      <c r="CVD99" s="886"/>
      <c r="CVE99" s="886"/>
      <c r="CVF99" s="886"/>
      <c r="CVG99" s="886"/>
      <c r="CVH99" s="886"/>
      <c r="CVI99" s="886"/>
      <c r="CVJ99" s="887"/>
      <c r="CVK99" s="885"/>
      <c r="CVL99" s="886"/>
      <c r="CVM99" s="886"/>
      <c r="CVN99" s="886"/>
      <c r="CVO99" s="886"/>
      <c r="CVP99" s="886"/>
      <c r="CVQ99" s="886"/>
      <c r="CVR99" s="886"/>
      <c r="CVS99" s="887"/>
      <c r="CVT99" s="885"/>
      <c r="CVU99" s="886"/>
      <c r="CVV99" s="886"/>
      <c r="CVW99" s="886"/>
      <c r="CVX99" s="886"/>
      <c r="CVY99" s="886"/>
      <c r="CVZ99" s="886"/>
      <c r="CWA99" s="886"/>
      <c r="CWB99" s="887"/>
      <c r="CWC99" s="885"/>
      <c r="CWD99" s="886"/>
      <c r="CWE99" s="886"/>
      <c r="CWF99" s="886"/>
      <c r="CWG99" s="886"/>
      <c r="CWH99" s="886"/>
      <c r="CWI99" s="886"/>
      <c r="CWJ99" s="886"/>
      <c r="CWK99" s="887"/>
      <c r="CWL99" s="885"/>
      <c r="CWM99" s="886"/>
      <c r="CWN99" s="886"/>
      <c r="CWO99" s="886"/>
      <c r="CWP99" s="886"/>
      <c r="CWQ99" s="886"/>
      <c r="CWR99" s="886"/>
      <c r="CWS99" s="886"/>
      <c r="CWT99" s="887"/>
      <c r="CWU99" s="885"/>
      <c r="CWV99" s="886"/>
      <c r="CWW99" s="886"/>
      <c r="CWX99" s="886"/>
      <c r="CWY99" s="886"/>
      <c r="CWZ99" s="886"/>
      <c r="CXA99" s="886"/>
      <c r="CXB99" s="886"/>
      <c r="CXC99" s="887"/>
      <c r="CXD99" s="885"/>
      <c r="CXE99" s="886"/>
      <c r="CXF99" s="886"/>
      <c r="CXG99" s="886"/>
      <c r="CXH99" s="886"/>
      <c r="CXI99" s="886"/>
      <c r="CXJ99" s="886"/>
      <c r="CXK99" s="886"/>
      <c r="CXL99" s="887"/>
      <c r="CXM99" s="885"/>
      <c r="CXN99" s="886"/>
      <c r="CXO99" s="886"/>
      <c r="CXP99" s="886"/>
      <c r="CXQ99" s="886"/>
      <c r="CXR99" s="886"/>
      <c r="CXS99" s="886"/>
      <c r="CXT99" s="886"/>
      <c r="CXU99" s="887"/>
      <c r="CXV99" s="885"/>
      <c r="CXW99" s="886"/>
      <c r="CXX99" s="886"/>
      <c r="CXY99" s="886"/>
      <c r="CXZ99" s="886"/>
      <c r="CYA99" s="886"/>
      <c r="CYB99" s="886"/>
      <c r="CYC99" s="886"/>
      <c r="CYD99" s="887"/>
      <c r="CYE99" s="885"/>
      <c r="CYF99" s="886"/>
      <c r="CYG99" s="886"/>
      <c r="CYH99" s="886"/>
      <c r="CYI99" s="886"/>
      <c r="CYJ99" s="886"/>
      <c r="CYK99" s="886"/>
      <c r="CYL99" s="886"/>
      <c r="CYM99" s="887"/>
      <c r="CYN99" s="885"/>
      <c r="CYO99" s="886"/>
      <c r="CYP99" s="886"/>
      <c r="CYQ99" s="886"/>
      <c r="CYR99" s="886"/>
      <c r="CYS99" s="886"/>
      <c r="CYT99" s="886"/>
      <c r="CYU99" s="886"/>
      <c r="CYV99" s="887"/>
      <c r="CYW99" s="885"/>
      <c r="CYX99" s="886"/>
      <c r="CYY99" s="886"/>
      <c r="CYZ99" s="886"/>
      <c r="CZA99" s="886"/>
      <c r="CZB99" s="886"/>
      <c r="CZC99" s="886"/>
      <c r="CZD99" s="886"/>
      <c r="CZE99" s="887"/>
      <c r="CZF99" s="885"/>
      <c r="CZG99" s="886"/>
      <c r="CZH99" s="886"/>
      <c r="CZI99" s="886"/>
      <c r="CZJ99" s="886"/>
      <c r="CZK99" s="886"/>
      <c r="CZL99" s="886"/>
      <c r="CZM99" s="886"/>
      <c r="CZN99" s="887"/>
      <c r="CZO99" s="885"/>
      <c r="CZP99" s="886"/>
      <c r="CZQ99" s="886"/>
      <c r="CZR99" s="886"/>
      <c r="CZS99" s="886"/>
      <c r="CZT99" s="886"/>
      <c r="CZU99" s="886"/>
      <c r="CZV99" s="886"/>
      <c r="CZW99" s="887"/>
      <c r="CZX99" s="885"/>
      <c r="CZY99" s="886"/>
      <c r="CZZ99" s="886"/>
      <c r="DAA99" s="886"/>
      <c r="DAB99" s="886"/>
      <c r="DAC99" s="886"/>
      <c r="DAD99" s="886"/>
      <c r="DAE99" s="886"/>
      <c r="DAF99" s="887"/>
      <c r="DAG99" s="885"/>
      <c r="DAH99" s="886"/>
      <c r="DAI99" s="886"/>
      <c r="DAJ99" s="886"/>
      <c r="DAK99" s="886"/>
      <c r="DAL99" s="886"/>
      <c r="DAM99" s="886"/>
      <c r="DAN99" s="886"/>
      <c r="DAO99" s="887"/>
      <c r="DAP99" s="885"/>
      <c r="DAQ99" s="886"/>
      <c r="DAR99" s="886"/>
      <c r="DAS99" s="886"/>
      <c r="DAT99" s="886"/>
      <c r="DAU99" s="886"/>
      <c r="DAV99" s="886"/>
      <c r="DAW99" s="886"/>
      <c r="DAX99" s="887"/>
      <c r="DAY99" s="885"/>
      <c r="DAZ99" s="886"/>
      <c r="DBA99" s="886"/>
      <c r="DBB99" s="886"/>
      <c r="DBC99" s="886"/>
      <c r="DBD99" s="886"/>
      <c r="DBE99" s="886"/>
      <c r="DBF99" s="886"/>
      <c r="DBG99" s="887"/>
      <c r="DBH99" s="885"/>
      <c r="DBI99" s="886"/>
      <c r="DBJ99" s="886"/>
      <c r="DBK99" s="886"/>
      <c r="DBL99" s="886"/>
      <c r="DBM99" s="886"/>
      <c r="DBN99" s="886"/>
      <c r="DBO99" s="886"/>
      <c r="DBP99" s="887"/>
      <c r="DBQ99" s="885"/>
      <c r="DBR99" s="886"/>
      <c r="DBS99" s="886"/>
      <c r="DBT99" s="886"/>
      <c r="DBU99" s="886"/>
      <c r="DBV99" s="886"/>
      <c r="DBW99" s="886"/>
      <c r="DBX99" s="886"/>
      <c r="DBY99" s="887"/>
      <c r="DBZ99" s="885"/>
      <c r="DCA99" s="886"/>
      <c r="DCB99" s="886"/>
      <c r="DCC99" s="886"/>
      <c r="DCD99" s="886"/>
      <c r="DCE99" s="886"/>
      <c r="DCF99" s="886"/>
      <c r="DCG99" s="886"/>
      <c r="DCH99" s="887"/>
      <c r="DCI99" s="885"/>
      <c r="DCJ99" s="886"/>
      <c r="DCK99" s="886"/>
      <c r="DCL99" s="886"/>
      <c r="DCM99" s="886"/>
      <c r="DCN99" s="886"/>
      <c r="DCO99" s="886"/>
      <c r="DCP99" s="886"/>
      <c r="DCQ99" s="887"/>
      <c r="DCR99" s="885"/>
      <c r="DCS99" s="886"/>
      <c r="DCT99" s="886"/>
      <c r="DCU99" s="886"/>
      <c r="DCV99" s="886"/>
      <c r="DCW99" s="886"/>
      <c r="DCX99" s="886"/>
      <c r="DCY99" s="886"/>
      <c r="DCZ99" s="887"/>
      <c r="DDA99" s="885"/>
      <c r="DDB99" s="886"/>
      <c r="DDC99" s="886"/>
      <c r="DDD99" s="886"/>
      <c r="DDE99" s="886"/>
      <c r="DDF99" s="886"/>
      <c r="DDG99" s="886"/>
      <c r="DDH99" s="886"/>
      <c r="DDI99" s="887"/>
      <c r="DDJ99" s="885"/>
      <c r="DDK99" s="886"/>
      <c r="DDL99" s="886"/>
      <c r="DDM99" s="886"/>
      <c r="DDN99" s="886"/>
      <c r="DDO99" s="886"/>
      <c r="DDP99" s="886"/>
      <c r="DDQ99" s="886"/>
      <c r="DDR99" s="887"/>
      <c r="DDS99" s="885"/>
      <c r="DDT99" s="886"/>
      <c r="DDU99" s="886"/>
      <c r="DDV99" s="886"/>
      <c r="DDW99" s="886"/>
      <c r="DDX99" s="886"/>
      <c r="DDY99" s="886"/>
      <c r="DDZ99" s="886"/>
      <c r="DEA99" s="887"/>
      <c r="DEB99" s="885"/>
      <c r="DEC99" s="886"/>
      <c r="DED99" s="886"/>
      <c r="DEE99" s="886"/>
      <c r="DEF99" s="886"/>
      <c r="DEG99" s="886"/>
      <c r="DEH99" s="886"/>
      <c r="DEI99" s="886"/>
      <c r="DEJ99" s="887"/>
      <c r="DEK99" s="885"/>
      <c r="DEL99" s="886"/>
      <c r="DEM99" s="886"/>
      <c r="DEN99" s="886"/>
      <c r="DEO99" s="886"/>
      <c r="DEP99" s="886"/>
      <c r="DEQ99" s="886"/>
      <c r="DER99" s="886"/>
      <c r="DES99" s="887"/>
      <c r="DET99" s="885"/>
      <c r="DEU99" s="886"/>
      <c r="DEV99" s="886"/>
      <c r="DEW99" s="886"/>
      <c r="DEX99" s="886"/>
      <c r="DEY99" s="886"/>
      <c r="DEZ99" s="886"/>
      <c r="DFA99" s="886"/>
      <c r="DFB99" s="887"/>
      <c r="DFC99" s="885"/>
      <c r="DFD99" s="886"/>
      <c r="DFE99" s="886"/>
      <c r="DFF99" s="886"/>
      <c r="DFG99" s="886"/>
      <c r="DFH99" s="886"/>
      <c r="DFI99" s="886"/>
      <c r="DFJ99" s="886"/>
      <c r="DFK99" s="887"/>
      <c r="DFL99" s="885"/>
      <c r="DFM99" s="886"/>
      <c r="DFN99" s="886"/>
      <c r="DFO99" s="886"/>
      <c r="DFP99" s="886"/>
      <c r="DFQ99" s="886"/>
      <c r="DFR99" s="886"/>
      <c r="DFS99" s="886"/>
      <c r="DFT99" s="887"/>
      <c r="DFU99" s="885"/>
      <c r="DFV99" s="886"/>
      <c r="DFW99" s="886"/>
      <c r="DFX99" s="886"/>
      <c r="DFY99" s="886"/>
      <c r="DFZ99" s="886"/>
      <c r="DGA99" s="886"/>
      <c r="DGB99" s="886"/>
      <c r="DGC99" s="887"/>
      <c r="DGD99" s="885"/>
      <c r="DGE99" s="886"/>
      <c r="DGF99" s="886"/>
      <c r="DGG99" s="886"/>
      <c r="DGH99" s="886"/>
      <c r="DGI99" s="886"/>
      <c r="DGJ99" s="886"/>
      <c r="DGK99" s="886"/>
      <c r="DGL99" s="887"/>
      <c r="DGM99" s="885"/>
      <c r="DGN99" s="886"/>
      <c r="DGO99" s="886"/>
      <c r="DGP99" s="886"/>
      <c r="DGQ99" s="886"/>
      <c r="DGR99" s="886"/>
      <c r="DGS99" s="886"/>
      <c r="DGT99" s="886"/>
      <c r="DGU99" s="887"/>
      <c r="DGV99" s="885"/>
      <c r="DGW99" s="886"/>
      <c r="DGX99" s="886"/>
      <c r="DGY99" s="886"/>
      <c r="DGZ99" s="886"/>
      <c r="DHA99" s="886"/>
      <c r="DHB99" s="886"/>
      <c r="DHC99" s="886"/>
      <c r="DHD99" s="887"/>
      <c r="DHE99" s="885"/>
      <c r="DHF99" s="886"/>
      <c r="DHG99" s="886"/>
      <c r="DHH99" s="886"/>
      <c r="DHI99" s="886"/>
      <c r="DHJ99" s="886"/>
      <c r="DHK99" s="886"/>
      <c r="DHL99" s="886"/>
      <c r="DHM99" s="887"/>
      <c r="DHN99" s="885"/>
      <c r="DHO99" s="886"/>
      <c r="DHP99" s="886"/>
      <c r="DHQ99" s="886"/>
      <c r="DHR99" s="886"/>
      <c r="DHS99" s="886"/>
      <c r="DHT99" s="886"/>
      <c r="DHU99" s="886"/>
      <c r="DHV99" s="887"/>
      <c r="DHW99" s="885"/>
      <c r="DHX99" s="886"/>
      <c r="DHY99" s="886"/>
      <c r="DHZ99" s="886"/>
      <c r="DIA99" s="886"/>
      <c r="DIB99" s="886"/>
      <c r="DIC99" s="886"/>
      <c r="DID99" s="886"/>
      <c r="DIE99" s="887"/>
      <c r="DIF99" s="885"/>
      <c r="DIG99" s="886"/>
      <c r="DIH99" s="886"/>
      <c r="DII99" s="886"/>
      <c r="DIJ99" s="886"/>
      <c r="DIK99" s="886"/>
      <c r="DIL99" s="886"/>
      <c r="DIM99" s="886"/>
      <c r="DIN99" s="887"/>
      <c r="DIO99" s="885"/>
      <c r="DIP99" s="886"/>
      <c r="DIQ99" s="886"/>
      <c r="DIR99" s="886"/>
      <c r="DIS99" s="886"/>
      <c r="DIT99" s="886"/>
      <c r="DIU99" s="886"/>
      <c r="DIV99" s="886"/>
      <c r="DIW99" s="887"/>
      <c r="DIX99" s="885"/>
      <c r="DIY99" s="886"/>
      <c r="DIZ99" s="886"/>
      <c r="DJA99" s="886"/>
      <c r="DJB99" s="886"/>
      <c r="DJC99" s="886"/>
      <c r="DJD99" s="886"/>
      <c r="DJE99" s="886"/>
      <c r="DJF99" s="887"/>
      <c r="DJG99" s="885"/>
      <c r="DJH99" s="886"/>
      <c r="DJI99" s="886"/>
      <c r="DJJ99" s="886"/>
      <c r="DJK99" s="886"/>
      <c r="DJL99" s="886"/>
      <c r="DJM99" s="886"/>
      <c r="DJN99" s="886"/>
      <c r="DJO99" s="887"/>
      <c r="DJP99" s="885"/>
      <c r="DJQ99" s="886"/>
      <c r="DJR99" s="886"/>
      <c r="DJS99" s="886"/>
      <c r="DJT99" s="886"/>
      <c r="DJU99" s="886"/>
      <c r="DJV99" s="886"/>
      <c r="DJW99" s="886"/>
      <c r="DJX99" s="887"/>
      <c r="DJY99" s="885"/>
      <c r="DJZ99" s="886"/>
      <c r="DKA99" s="886"/>
      <c r="DKB99" s="886"/>
      <c r="DKC99" s="886"/>
      <c r="DKD99" s="886"/>
      <c r="DKE99" s="886"/>
      <c r="DKF99" s="886"/>
      <c r="DKG99" s="887"/>
      <c r="DKH99" s="885"/>
      <c r="DKI99" s="886"/>
      <c r="DKJ99" s="886"/>
      <c r="DKK99" s="886"/>
      <c r="DKL99" s="886"/>
      <c r="DKM99" s="886"/>
      <c r="DKN99" s="886"/>
      <c r="DKO99" s="886"/>
      <c r="DKP99" s="887"/>
      <c r="DKQ99" s="885"/>
      <c r="DKR99" s="886"/>
      <c r="DKS99" s="886"/>
      <c r="DKT99" s="886"/>
      <c r="DKU99" s="886"/>
      <c r="DKV99" s="886"/>
      <c r="DKW99" s="886"/>
      <c r="DKX99" s="886"/>
      <c r="DKY99" s="887"/>
      <c r="DKZ99" s="885"/>
      <c r="DLA99" s="886"/>
      <c r="DLB99" s="886"/>
      <c r="DLC99" s="886"/>
      <c r="DLD99" s="886"/>
      <c r="DLE99" s="886"/>
      <c r="DLF99" s="886"/>
      <c r="DLG99" s="886"/>
      <c r="DLH99" s="887"/>
      <c r="DLI99" s="885"/>
      <c r="DLJ99" s="886"/>
      <c r="DLK99" s="886"/>
      <c r="DLL99" s="886"/>
      <c r="DLM99" s="886"/>
      <c r="DLN99" s="886"/>
      <c r="DLO99" s="886"/>
      <c r="DLP99" s="886"/>
      <c r="DLQ99" s="887"/>
      <c r="DLR99" s="885"/>
      <c r="DLS99" s="886"/>
      <c r="DLT99" s="886"/>
      <c r="DLU99" s="886"/>
      <c r="DLV99" s="886"/>
      <c r="DLW99" s="886"/>
      <c r="DLX99" s="886"/>
      <c r="DLY99" s="886"/>
      <c r="DLZ99" s="887"/>
      <c r="DMA99" s="885"/>
      <c r="DMB99" s="886"/>
      <c r="DMC99" s="886"/>
      <c r="DMD99" s="886"/>
      <c r="DME99" s="886"/>
      <c r="DMF99" s="886"/>
      <c r="DMG99" s="886"/>
      <c r="DMH99" s="886"/>
      <c r="DMI99" s="887"/>
      <c r="DMJ99" s="885"/>
      <c r="DMK99" s="886"/>
      <c r="DML99" s="886"/>
      <c r="DMM99" s="886"/>
      <c r="DMN99" s="886"/>
      <c r="DMO99" s="886"/>
      <c r="DMP99" s="886"/>
      <c r="DMQ99" s="886"/>
      <c r="DMR99" s="887"/>
      <c r="DMS99" s="885"/>
      <c r="DMT99" s="886"/>
      <c r="DMU99" s="886"/>
      <c r="DMV99" s="886"/>
      <c r="DMW99" s="886"/>
      <c r="DMX99" s="886"/>
      <c r="DMY99" s="886"/>
      <c r="DMZ99" s="886"/>
      <c r="DNA99" s="887"/>
      <c r="DNB99" s="885"/>
      <c r="DNC99" s="886"/>
      <c r="DND99" s="886"/>
      <c r="DNE99" s="886"/>
      <c r="DNF99" s="886"/>
      <c r="DNG99" s="886"/>
      <c r="DNH99" s="886"/>
      <c r="DNI99" s="886"/>
      <c r="DNJ99" s="887"/>
      <c r="DNK99" s="885"/>
      <c r="DNL99" s="886"/>
      <c r="DNM99" s="886"/>
      <c r="DNN99" s="886"/>
      <c r="DNO99" s="886"/>
      <c r="DNP99" s="886"/>
      <c r="DNQ99" s="886"/>
      <c r="DNR99" s="886"/>
      <c r="DNS99" s="887"/>
      <c r="DNT99" s="885"/>
      <c r="DNU99" s="886"/>
      <c r="DNV99" s="886"/>
      <c r="DNW99" s="886"/>
      <c r="DNX99" s="886"/>
      <c r="DNY99" s="886"/>
      <c r="DNZ99" s="886"/>
      <c r="DOA99" s="886"/>
      <c r="DOB99" s="887"/>
      <c r="DOC99" s="885"/>
      <c r="DOD99" s="886"/>
      <c r="DOE99" s="886"/>
      <c r="DOF99" s="886"/>
      <c r="DOG99" s="886"/>
      <c r="DOH99" s="886"/>
      <c r="DOI99" s="886"/>
      <c r="DOJ99" s="886"/>
      <c r="DOK99" s="887"/>
      <c r="DOL99" s="885"/>
      <c r="DOM99" s="886"/>
      <c r="DON99" s="886"/>
      <c r="DOO99" s="886"/>
      <c r="DOP99" s="886"/>
      <c r="DOQ99" s="886"/>
      <c r="DOR99" s="886"/>
      <c r="DOS99" s="886"/>
      <c r="DOT99" s="887"/>
      <c r="DOU99" s="885"/>
      <c r="DOV99" s="886"/>
      <c r="DOW99" s="886"/>
      <c r="DOX99" s="886"/>
      <c r="DOY99" s="886"/>
      <c r="DOZ99" s="886"/>
      <c r="DPA99" s="886"/>
      <c r="DPB99" s="886"/>
      <c r="DPC99" s="887"/>
      <c r="DPD99" s="885"/>
      <c r="DPE99" s="886"/>
      <c r="DPF99" s="886"/>
      <c r="DPG99" s="886"/>
      <c r="DPH99" s="886"/>
      <c r="DPI99" s="886"/>
      <c r="DPJ99" s="886"/>
      <c r="DPK99" s="886"/>
      <c r="DPL99" s="887"/>
      <c r="DPM99" s="885"/>
      <c r="DPN99" s="886"/>
      <c r="DPO99" s="886"/>
      <c r="DPP99" s="886"/>
      <c r="DPQ99" s="886"/>
      <c r="DPR99" s="886"/>
      <c r="DPS99" s="886"/>
      <c r="DPT99" s="886"/>
      <c r="DPU99" s="887"/>
      <c r="DPV99" s="885"/>
      <c r="DPW99" s="886"/>
      <c r="DPX99" s="886"/>
      <c r="DPY99" s="886"/>
      <c r="DPZ99" s="886"/>
      <c r="DQA99" s="886"/>
      <c r="DQB99" s="886"/>
      <c r="DQC99" s="886"/>
      <c r="DQD99" s="887"/>
      <c r="DQE99" s="885"/>
      <c r="DQF99" s="886"/>
      <c r="DQG99" s="886"/>
      <c r="DQH99" s="886"/>
      <c r="DQI99" s="886"/>
      <c r="DQJ99" s="886"/>
      <c r="DQK99" s="886"/>
      <c r="DQL99" s="886"/>
      <c r="DQM99" s="887"/>
      <c r="DQN99" s="885"/>
      <c r="DQO99" s="886"/>
      <c r="DQP99" s="886"/>
      <c r="DQQ99" s="886"/>
      <c r="DQR99" s="886"/>
      <c r="DQS99" s="886"/>
      <c r="DQT99" s="886"/>
      <c r="DQU99" s="886"/>
      <c r="DQV99" s="887"/>
      <c r="DQW99" s="885"/>
      <c r="DQX99" s="886"/>
      <c r="DQY99" s="886"/>
      <c r="DQZ99" s="886"/>
      <c r="DRA99" s="886"/>
      <c r="DRB99" s="886"/>
      <c r="DRC99" s="886"/>
      <c r="DRD99" s="886"/>
      <c r="DRE99" s="887"/>
      <c r="DRF99" s="885"/>
      <c r="DRG99" s="886"/>
      <c r="DRH99" s="886"/>
      <c r="DRI99" s="886"/>
      <c r="DRJ99" s="886"/>
      <c r="DRK99" s="886"/>
      <c r="DRL99" s="886"/>
      <c r="DRM99" s="886"/>
      <c r="DRN99" s="887"/>
      <c r="DRO99" s="885"/>
      <c r="DRP99" s="886"/>
      <c r="DRQ99" s="886"/>
      <c r="DRR99" s="886"/>
      <c r="DRS99" s="886"/>
      <c r="DRT99" s="886"/>
      <c r="DRU99" s="886"/>
      <c r="DRV99" s="886"/>
      <c r="DRW99" s="887"/>
      <c r="DRX99" s="885"/>
      <c r="DRY99" s="886"/>
      <c r="DRZ99" s="886"/>
      <c r="DSA99" s="886"/>
      <c r="DSB99" s="886"/>
      <c r="DSC99" s="886"/>
      <c r="DSD99" s="886"/>
      <c r="DSE99" s="886"/>
      <c r="DSF99" s="887"/>
      <c r="DSG99" s="885"/>
      <c r="DSH99" s="886"/>
      <c r="DSI99" s="886"/>
      <c r="DSJ99" s="886"/>
      <c r="DSK99" s="886"/>
      <c r="DSL99" s="886"/>
      <c r="DSM99" s="886"/>
      <c r="DSN99" s="886"/>
      <c r="DSO99" s="887"/>
      <c r="DSP99" s="885"/>
      <c r="DSQ99" s="886"/>
      <c r="DSR99" s="886"/>
      <c r="DSS99" s="886"/>
      <c r="DST99" s="886"/>
      <c r="DSU99" s="886"/>
      <c r="DSV99" s="886"/>
      <c r="DSW99" s="886"/>
      <c r="DSX99" s="887"/>
      <c r="DSY99" s="885"/>
      <c r="DSZ99" s="886"/>
      <c r="DTA99" s="886"/>
      <c r="DTB99" s="886"/>
      <c r="DTC99" s="886"/>
      <c r="DTD99" s="886"/>
      <c r="DTE99" s="886"/>
      <c r="DTF99" s="886"/>
      <c r="DTG99" s="887"/>
      <c r="DTH99" s="885"/>
      <c r="DTI99" s="886"/>
      <c r="DTJ99" s="886"/>
      <c r="DTK99" s="886"/>
      <c r="DTL99" s="886"/>
      <c r="DTM99" s="886"/>
      <c r="DTN99" s="886"/>
      <c r="DTO99" s="886"/>
      <c r="DTP99" s="887"/>
      <c r="DTQ99" s="885"/>
      <c r="DTR99" s="886"/>
      <c r="DTS99" s="886"/>
      <c r="DTT99" s="886"/>
      <c r="DTU99" s="886"/>
      <c r="DTV99" s="886"/>
      <c r="DTW99" s="886"/>
      <c r="DTX99" s="886"/>
      <c r="DTY99" s="887"/>
      <c r="DTZ99" s="885"/>
      <c r="DUA99" s="886"/>
      <c r="DUB99" s="886"/>
      <c r="DUC99" s="886"/>
      <c r="DUD99" s="886"/>
      <c r="DUE99" s="886"/>
      <c r="DUF99" s="886"/>
      <c r="DUG99" s="886"/>
      <c r="DUH99" s="887"/>
      <c r="DUI99" s="885"/>
      <c r="DUJ99" s="886"/>
      <c r="DUK99" s="886"/>
      <c r="DUL99" s="886"/>
      <c r="DUM99" s="886"/>
      <c r="DUN99" s="886"/>
      <c r="DUO99" s="886"/>
      <c r="DUP99" s="886"/>
      <c r="DUQ99" s="887"/>
      <c r="DUR99" s="885"/>
      <c r="DUS99" s="886"/>
      <c r="DUT99" s="886"/>
      <c r="DUU99" s="886"/>
      <c r="DUV99" s="886"/>
      <c r="DUW99" s="886"/>
      <c r="DUX99" s="886"/>
      <c r="DUY99" s="886"/>
      <c r="DUZ99" s="887"/>
      <c r="DVA99" s="885"/>
      <c r="DVB99" s="886"/>
      <c r="DVC99" s="886"/>
      <c r="DVD99" s="886"/>
      <c r="DVE99" s="886"/>
      <c r="DVF99" s="886"/>
      <c r="DVG99" s="886"/>
      <c r="DVH99" s="886"/>
      <c r="DVI99" s="887"/>
      <c r="DVJ99" s="885"/>
      <c r="DVK99" s="886"/>
      <c r="DVL99" s="886"/>
      <c r="DVM99" s="886"/>
      <c r="DVN99" s="886"/>
      <c r="DVO99" s="886"/>
      <c r="DVP99" s="886"/>
      <c r="DVQ99" s="886"/>
      <c r="DVR99" s="887"/>
      <c r="DVS99" s="885"/>
      <c r="DVT99" s="886"/>
      <c r="DVU99" s="886"/>
      <c r="DVV99" s="886"/>
      <c r="DVW99" s="886"/>
      <c r="DVX99" s="886"/>
      <c r="DVY99" s="886"/>
      <c r="DVZ99" s="886"/>
      <c r="DWA99" s="887"/>
      <c r="DWB99" s="885"/>
      <c r="DWC99" s="886"/>
      <c r="DWD99" s="886"/>
      <c r="DWE99" s="886"/>
      <c r="DWF99" s="886"/>
      <c r="DWG99" s="886"/>
      <c r="DWH99" s="886"/>
      <c r="DWI99" s="886"/>
      <c r="DWJ99" s="887"/>
      <c r="DWK99" s="885"/>
      <c r="DWL99" s="886"/>
      <c r="DWM99" s="886"/>
      <c r="DWN99" s="886"/>
      <c r="DWO99" s="886"/>
      <c r="DWP99" s="886"/>
      <c r="DWQ99" s="886"/>
      <c r="DWR99" s="886"/>
      <c r="DWS99" s="887"/>
      <c r="DWT99" s="885"/>
      <c r="DWU99" s="886"/>
      <c r="DWV99" s="886"/>
      <c r="DWW99" s="886"/>
      <c r="DWX99" s="886"/>
      <c r="DWY99" s="886"/>
      <c r="DWZ99" s="886"/>
      <c r="DXA99" s="886"/>
      <c r="DXB99" s="887"/>
      <c r="DXC99" s="885"/>
      <c r="DXD99" s="886"/>
      <c r="DXE99" s="886"/>
      <c r="DXF99" s="886"/>
      <c r="DXG99" s="886"/>
      <c r="DXH99" s="886"/>
      <c r="DXI99" s="886"/>
      <c r="DXJ99" s="886"/>
      <c r="DXK99" s="887"/>
      <c r="DXL99" s="885"/>
      <c r="DXM99" s="886"/>
      <c r="DXN99" s="886"/>
      <c r="DXO99" s="886"/>
      <c r="DXP99" s="886"/>
      <c r="DXQ99" s="886"/>
      <c r="DXR99" s="886"/>
      <c r="DXS99" s="886"/>
      <c r="DXT99" s="887"/>
      <c r="DXU99" s="885"/>
      <c r="DXV99" s="886"/>
      <c r="DXW99" s="886"/>
      <c r="DXX99" s="886"/>
      <c r="DXY99" s="886"/>
      <c r="DXZ99" s="886"/>
      <c r="DYA99" s="886"/>
      <c r="DYB99" s="886"/>
      <c r="DYC99" s="887"/>
      <c r="DYD99" s="885"/>
      <c r="DYE99" s="886"/>
      <c r="DYF99" s="886"/>
      <c r="DYG99" s="886"/>
      <c r="DYH99" s="886"/>
      <c r="DYI99" s="886"/>
      <c r="DYJ99" s="886"/>
      <c r="DYK99" s="886"/>
      <c r="DYL99" s="887"/>
      <c r="DYM99" s="885"/>
      <c r="DYN99" s="886"/>
      <c r="DYO99" s="886"/>
      <c r="DYP99" s="886"/>
      <c r="DYQ99" s="886"/>
      <c r="DYR99" s="886"/>
      <c r="DYS99" s="886"/>
      <c r="DYT99" s="886"/>
      <c r="DYU99" s="887"/>
      <c r="DYV99" s="885"/>
      <c r="DYW99" s="886"/>
      <c r="DYX99" s="886"/>
      <c r="DYY99" s="886"/>
      <c r="DYZ99" s="886"/>
      <c r="DZA99" s="886"/>
      <c r="DZB99" s="886"/>
      <c r="DZC99" s="886"/>
      <c r="DZD99" s="887"/>
      <c r="DZE99" s="885"/>
      <c r="DZF99" s="886"/>
      <c r="DZG99" s="886"/>
      <c r="DZH99" s="886"/>
      <c r="DZI99" s="886"/>
      <c r="DZJ99" s="886"/>
      <c r="DZK99" s="886"/>
      <c r="DZL99" s="886"/>
      <c r="DZM99" s="887"/>
      <c r="DZN99" s="885"/>
      <c r="DZO99" s="886"/>
      <c r="DZP99" s="886"/>
      <c r="DZQ99" s="886"/>
      <c r="DZR99" s="886"/>
      <c r="DZS99" s="886"/>
      <c r="DZT99" s="886"/>
      <c r="DZU99" s="886"/>
      <c r="DZV99" s="887"/>
      <c r="DZW99" s="885"/>
      <c r="DZX99" s="886"/>
      <c r="DZY99" s="886"/>
      <c r="DZZ99" s="886"/>
      <c r="EAA99" s="886"/>
      <c r="EAB99" s="886"/>
      <c r="EAC99" s="886"/>
      <c r="EAD99" s="886"/>
      <c r="EAE99" s="887"/>
      <c r="EAF99" s="885"/>
      <c r="EAG99" s="886"/>
      <c r="EAH99" s="886"/>
      <c r="EAI99" s="886"/>
      <c r="EAJ99" s="886"/>
      <c r="EAK99" s="886"/>
      <c r="EAL99" s="886"/>
      <c r="EAM99" s="886"/>
      <c r="EAN99" s="887"/>
      <c r="EAO99" s="885"/>
      <c r="EAP99" s="886"/>
      <c r="EAQ99" s="886"/>
      <c r="EAR99" s="886"/>
      <c r="EAS99" s="886"/>
      <c r="EAT99" s="886"/>
      <c r="EAU99" s="886"/>
      <c r="EAV99" s="886"/>
      <c r="EAW99" s="887"/>
      <c r="EAX99" s="885"/>
      <c r="EAY99" s="886"/>
      <c r="EAZ99" s="886"/>
      <c r="EBA99" s="886"/>
      <c r="EBB99" s="886"/>
      <c r="EBC99" s="886"/>
      <c r="EBD99" s="886"/>
      <c r="EBE99" s="886"/>
      <c r="EBF99" s="887"/>
      <c r="EBG99" s="885"/>
      <c r="EBH99" s="886"/>
      <c r="EBI99" s="886"/>
      <c r="EBJ99" s="886"/>
      <c r="EBK99" s="886"/>
      <c r="EBL99" s="886"/>
      <c r="EBM99" s="886"/>
      <c r="EBN99" s="886"/>
      <c r="EBO99" s="887"/>
      <c r="EBP99" s="885"/>
      <c r="EBQ99" s="886"/>
      <c r="EBR99" s="886"/>
      <c r="EBS99" s="886"/>
      <c r="EBT99" s="886"/>
      <c r="EBU99" s="886"/>
      <c r="EBV99" s="886"/>
      <c r="EBW99" s="886"/>
      <c r="EBX99" s="887"/>
      <c r="EBY99" s="885"/>
      <c r="EBZ99" s="886"/>
      <c r="ECA99" s="886"/>
      <c r="ECB99" s="886"/>
      <c r="ECC99" s="886"/>
      <c r="ECD99" s="886"/>
      <c r="ECE99" s="886"/>
      <c r="ECF99" s="886"/>
      <c r="ECG99" s="887"/>
      <c r="ECH99" s="885"/>
      <c r="ECI99" s="886"/>
      <c r="ECJ99" s="886"/>
      <c r="ECK99" s="886"/>
      <c r="ECL99" s="886"/>
      <c r="ECM99" s="886"/>
      <c r="ECN99" s="886"/>
      <c r="ECO99" s="886"/>
      <c r="ECP99" s="887"/>
      <c r="ECQ99" s="885"/>
      <c r="ECR99" s="886"/>
      <c r="ECS99" s="886"/>
      <c r="ECT99" s="886"/>
      <c r="ECU99" s="886"/>
      <c r="ECV99" s="886"/>
      <c r="ECW99" s="886"/>
      <c r="ECX99" s="886"/>
      <c r="ECY99" s="887"/>
      <c r="ECZ99" s="885"/>
      <c r="EDA99" s="886"/>
      <c r="EDB99" s="886"/>
      <c r="EDC99" s="886"/>
      <c r="EDD99" s="886"/>
      <c r="EDE99" s="886"/>
      <c r="EDF99" s="886"/>
      <c r="EDG99" s="886"/>
      <c r="EDH99" s="887"/>
      <c r="EDI99" s="885"/>
      <c r="EDJ99" s="886"/>
      <c r="EDK99" s="886"/>
      <c r="EDL99" s="886"/>
      <c r="EDM99" s="886"/>
      <c r="EDN99" s="886"/>
      <c r="EDO99" s="886"/>
      <c r="EDP99" s="886"/>
      <c r="EDQ99" s="887"/>
      <c r="EDR99" s="885"/>
      <c r="EDS99" s="886"/>
      <c r="EDT99" s="886"/>
      <c r="EDU99" s="886"/>
      <c r="EDV99" s="886"/>
      <c r="EDW99" s="886"/>
      <c r="EDX99" s="886"/>
      <c r="EDY99" s="886"/>
      <c r="EDZ99" s="887"/>
      <c r="EEA99" s="885"/>
      <c r="EEB99" s="886"/>
      <c r="EEC99" s="886"/>
      <c r="EED99" s="886"/>
      <c r="EEE99" s="886"/>
      <c r="EEF99" s="886"/>
      <c r="EEG99" s="886"/>
      <c r="EEH99" s="886"/>
      <c r="EEI99" s="887"/>
      <c r="EEJ99" s="885"/>
      <c r="EEK99" s="886"/>
      <c r="EEL99" s="886"/>
      <c r="EEM99" s="886"/>
      <c r="EEN99" s="886"/>
      <c r="EEO99" s="886"/>
      <c r="EEP99" s="886"/>
      <c r="EEQ99" s="886"/>
      <c r="EER99" s="887"/>
      <c r="EES99" s="885"/>
      <c r="EET99" s="886"/>
      <c r="EEU99" s="886"/>
      <c r="EEV99" s="886"/>
      <c r="EEW99" s="886"/>
      <c r="EEX99" s="886"/>
      <c r="EEY99" s="886"/>
      <c r="EEZ99" s="886"/>
      <c r="EFA99" s="887"/>
      <c r="EFB99" s="885"/>
      <c r="EFC99" s="886"/>
      <c r="EFD99" s="886"/>
      <c r="EFE99" s="886"/>
      <c r="EFF99" s="886"/>
      <c r="EFG99" s="886"/>
      <c r="EFH99" s="886"/>
      <c r="EFI99" s="886"/>
      <c r="EFJ99" s="887"/>
      <c r="EFK99" s="885"/>
      <c r="EFL99" s="886"/>
      <c r="EFM99" s="886"/>
      <c r="EFN99" s="886"/>
      <c r="EFO99" s="886"/>
      <c r="EFP99" s="886"/>
      <c r="EFQ99" s="886"/>
      <c r="EFR99" s="886"/>
      <c r="EFS99" s="887"/>
      <c r="EFT99" s="885"/>
      <c r="EFU99" s="886"/>
      <c r="EFV99" s="886"/>
      <c r="EFW99" s="886"/>
      <c r="EFX99" s="886"/>
      <c r="EFY99" s="886"/>
      <c r="EFZ99" s="886"/>
      <c r="EGA99" s="886"/>
      <c r="EGB99" s="887"/>
      <c r="EGC99" s="885"/>
      <c r="EGD99" s="886"/>
      <c r="EGE99" s="886"/>
      <c r="EGF99" s="886"/>
      <c r="EGG99" s="886"/>
      <c r="EGH99" s="886"/>
      <c r="EGI99" s="886"/>
      <c r="EGJ99" s="886"/>
      <c r="EGK99" s="887"/>
      <c r="EGL99" s="885"/>
      <c r="EGM99" s="886"/>
      <c r="EGN99" s="886"/>
      <c r="EGO99" s="886"/>
      <c r="EGP99" s="886"/>
      <c r="EGQ99" s="886"/>
      <c r="EGR99" s="886"/>
      <c r="EGS99" s="886"/>
      <c r="EGT99" s="887"/>
      <c r="EGU99" s="885"/>
      <c r="EGV99" s="886"/>
      <c r="EGW99" s="886"/>
      <c r="EGX99" s="886"/>
      <c r="EGY99" s="886"/>
      <c r="EGZ99" s="886"/>
      <c r="EHA99" s="886"/>
      <c r="EHB99" s="886"/>
      <c r="EHC99" s="887"/>
      <c r="EHD99" s="885"/>
      <c r="EHE99" s="886"/>
      <c r="EHF99" s="886"/>
      <c r="EHG99" s="886"/>
      <c r="EHH99" s="886"/>
      <c r="EHI99" s="886"/>
      <c r="EHJ99" s="886"/>
      <c r="EHK99" s="886"/>
      <c r="EHL99" s="887"/>
      <c r="EHM99" s="885"/>
      <c r="EHN99" s="886"/>
      <c r="EHO99" s="886"/>
      <c r="EHP99" s="886"/>
      <c r="EHQ99" s="886"/>
      <c r="EHR99" s="886"/>
      <c r="EHS99" s="886"/>
      <c r="EHT99" s="886"/>
      <c r="EHU99" s="887"/>
      <c r="EHV99" s="885"/>
      <c r="EHW99" s="886"/>
      <c r="EHX99" s="886"/>
      <c r="EHY99" s="886"/>
      <c r="EHZ99" s="886"/>
      <c r="EIA99" s="886"/>
      <c r="EIB99" s="886"/>
      <c r="EIC99" s="886"/>
      <c r="EID99" s="887"/>
      <c r="EIE99" s="885"/>
      <c r="EIF99" s="886"/>
      <c r="EIG99" s="886"/>
      <c r="EIH99" s="886"/>
      <c r="EII99" s="886"/>
      <c r="EIJ99" s="886"/>
      <c r="EIK99" s="886"/>
      <c r="EIL99" s="886"/>
      <c r="EIM99" s="887"/>
      <c r="EIN99" s="885"/>
      <c r="EIO99" s="886"/>
      <c r="EIP99" s="886"/>
      <c r="EIQ99" s="886"/>
      <c r="EIR99" s="886"/>
      <c r="EIS99" s="886"/>
      <c r="EIT99" s="886"/>
      <c r="EIU99" s="886"/>
      <c r="EIV99" s="887"/>
      <c r="EIW99" s="885"/>
      <c r="EIX99" s="886"/>
      <c r="EIY99" s="886"/>
      <c r="EIZ99" s="886"/>
      <c r="EJA99" s="886"/>
      <c r="EJB99" s="886"/>
      <c r="EJC99" s="886"/>
      <c r="EJD99" s="886"/>
      <c r="EJE99" s="887"/>
      <c r="EJF99" s="885"/>
      <c r="EJG99" s="886"/>
      <c r="EJH99" s="886"/>
      <c r="EJI99" s="886"/>
      <c r="EJJ99" s="886"/>
      <c r="EJK99" s="886"/>
      <c r="EJL99" s="886"/>
      <c r="EJM99" s="886"/>
      <c r="EJN99" s="887"/>
      <c r="EJO99" s="885"/>
      <c r="EJP99" s="886"/>
      <c r="EJQ99" s="886"/>
      <c r="EJR99" s="886"/>
      <c r="EJS99" s="886"/>
      <c r="EJT99" s="886"/>
      <c r="EJU99" s="886"/>
      <c r="EJV99" s="886"/>
      <c r="EJW99" s="887"/>
      <c r="EJX99" s="885"/>
      <c r="EJY99" s="886"/>
      <c r="EJZ99" s="886"/>
      <c r="EKA99" s="886"/>
      <c r="EKB99" s="886"/>
      <c r="EKC99" s="886"/>
      <c r="EKD99" s="886"/>
      <c r="EKE99" s="886"/>
      <c r="EKF99" s="887"/>
      <c r="EKG99" s="885"/>
      <c r="EKH99" s="886"/>
      <c r="EKI99" s="886"/>
      <c r="EKJ99" s="886"/>
      <c r="EKK99" s="886"/>
      <c r="EKL99" s="886"/>
      <c r="EKM99" s="886"/>
      <c r="EKN99" s="886"/>
      <c r="EKO99" s="887"/>
      <c r="EKP99" s="885"/>
      <c r="EKQ99" s="886"/>
      <c r="EKR99" s="886"/>
      <c r="EKS99" s="886"/>
      <c r="EKT99" s="886"/>
      <c r="EKU99" s="886"/>
      <c r="EKV99" s="886"/>
      <c r="EKW99" s="886"/>
      <c r="EKX99" s="887"/>
      <c r="EKY99" s="885"/>
      <c r="EKZ99" s="886"/>
      <c r="ELA99" s="886"/>
      <c r="ELB99" s="886"/>
      <c r="ELC99" s="886"/>
      <c r="ELD99" s="886"/>
      <c r="ELE99" s="886"/>
      <c r="ELF99" s="886"/>
      <c r="ELG99" s="887"/>
      <c r="ELH99" s="885"/>
      <c r="ELI99" s="886"/>
      <c r="ELJ99" s="886"/>
      <c r="ELK99" s="886"/>
      <c r="ELL99" s="886"/>
      <c r="ELM99" s="886"/>
      <c r="ELN99" s="886"/>
      <c r="ELO99" s="886"/>
      <c r="ELP99" s="887"/>
      <c r="ELQ99" s="885"/>
      <c r="ELR99" s="886"/>
      <c r="ELS99" s="886"/>
      <c r="ELT99" s="886"/>
      <c r="ELU99" s="886"/>
      <c r="ELV99" s="886"/>
      <c r="ELW99" s="886"/>
      <c r="ELX99" s="886"/>
      <c r="ELY99" s="887"/>
      <c r="ELZ99" s="885"/>
      <c r="EMA99" s="886"/>
      <c r="EMB99" s="886"/>
      <c r="EMC99" s="886"/>
      <c r="EMD99" s="886"/>
      <c r="EME99" s="886"/>
      <c r="EMF99" s="886"/>
      <c r="EMG99" s="886"/>
      <c r="EMH99" s="887"/>
      <c r="EMI99" s="885"/>
      <c r="EMJ99" s="886"/>
      <c r="EMK99" s="886"/>
      <c r="EML99" s="886"/>
      <c r="EMM99" s="886"/>
      <c r="EMN99" s="886"/>
      <c r="EMO99" s="886"/>
      <c r="EMP99" s="886"/>
      <c r="EMQ99" s="887"/>
      <c r="EMR99" s="885"/>
      <c r="EMS99" s="886"/>
      <c r="EMT99" s="886"/>
      <c r="EMU99" s="886"/>
      <c r="EMV99" s="886"/>
      <c r="EMW99" s="886"/>
      <c r="EMX99" s="886"/>
      <c r="EMY99" s="886"/>
      <c r="EMZ99" s="887"/>
      <c r="ENA99" s="885"/>
      <c r="ENB99" s="886"/>
      <c r="ENC99" s="886"/>
      <c r="END99" s="886"/>
      <c r="ENE99" s="886"/>
      <c r="ENF99" s="886"/>
      <c r="ENG99" s="886"/>
      <c r="ENH99" s="886"/>
      <c r="ENI99" s="887"/>
      <c r="ENJ99" s="885"/>
      <c r="ENK99" s="886"/>
      <c r="ENL99" s="886"/>
      <c r="ENM99" s="886"/>
      <c r="ENN99" s="886"/>
      <c r="ENO99" s="886"/>
      <c r="ENP99" s="886"/>
      <c r="ENQ99" s="886"/>
      <c r="ENR99" s="887"/>
      <c r="ENS99" s="885"/>
      <c r="ENT99" s="886"/>
      <c r="ENU99" s="886"/>
      <c r="ENV99" s="886"/>
      <c r="ENW99" s="886"/>
      <c r="ENX99" s="886"/>
      <c r="ENY99" s="886"/>
      <c r="ENZ99" s="886"/>
      <c r="EOA99" s="887"/>
      <c r="EOB99" s="885"/>
      <c r="EOC99" s="886"/>
      <c r="EOD99" s="886"/>
      <c r="EOE99" s="886"/>
      <c r="EOF99" s="886"/>
      <c r="EOG99" s="886"/>
      <c r="EOH99" s="886"/>
      <c r="EOI99" s="886"/>
      <c r="EOJ99" s="887"/>
      <c r="EOK99" s="885"/>
      <c r="EOL99" s="886"/>
      <c r="EOM99" s="886"/>
      <c r="EON99" s="886"/>
      <c r="EOO99" s="886"/>
      <c r="EOP99" s="886"/>
      <c r="EOQ99" s="886"/>
      <c r="EOR99" s="886"/>
      <c r="EOS99" s="887"/>
      <c r="EOT99" s="885"/>
      <c r="EOU99" s="886"/>
      <c r="EOV99" s="886"/>
      <c r="EOW99" s="886"/>
      <c r="EOX99" s="886"/>
      <c r="EOY99" s="886"/>
      <c r="EOZ99" s="886"/>
      <c r="EPA99" s="886"/>
      <c r="EPB99" s="887"/>
      <c r="EPC99" s="885"/>
      <c r="EPD99" s="886"/>
      <c r="EPE99" s="886"/>
      <c r="EPF99" s="886"/>
      <c r="EPG99" s="886"/>
      <c r="EPH99" s="886"/>
      <c r="EPI99" s="886"/>
      <c r="EPJ99" s="886"/>
      <c r="EPK99" s="887"/>
      <c r="EPL99" s="885"/>
      <c r="EPM99" s="886"/>
      <c r="EPN99" s="886"/>
      <c r="EPO99" s="886"/>
      <c r="EPP99" s="886"/>
      <c r="EPQ99" s="886"/>
      <c r="EPR99" s="886"/>
      <c r="EPS99" s="886"/>
      <c r="EPT99" s="887"/>
      <c r="EPU99" s="885"/>
      <c r="EPV99" s="886"/>
      <c r="EPW99" s="886"/>
      <c r="EPX99" s="886"/>
      <c r="EPY99" s="886"/>
      <c r="EPZ99" s="886"/>
      <c r="EQA99" s="886"/>
      <c r="EQB99" s="886"/>
      <c r="EQC99" s="887"/>
      <c r="EQD99" s="885"/>
      <c r="EQE99" s="886"/>
      <c r="EQF99" s="886"/>
      <c r="EQG99" s="886"/>
      <c r="EQH99" s="886"/>
      <c r="EQI99" s="886"/>
      <c r="EQJ99" s="886"/>
      <c r="EQK99" s="886"/>
      <c r="EQL99" s="887"/>
      <c r="EQM99" s="885"/>
      <c r="EQN99" s="886"/>
      <c r="EQO99" s="886"/>
      <c r="EQP99" s="886"/>
      <c r="EQQ99" s="886"/>
      <c r="EQR99" s="886"/>
      <c r="EQS99" s="886"/>
      <c r="EQT99" s="886"/>
      <c r="EQU99" s="887"/>
      <c r="EQV99" s="885"/>
      <c r="EQW99" s="886"/>
      <c r="EQX99" s="886"/>
      <c r="EQY99" s="886"/>
      <c r="EQZ99" s="886"/>
      <c r="ERA99" s="886"/>
      <c r="ERB99" s="886"/>
      <c r="ERC99" s="886"/>
      <c r="ERD99" s="887"/>
      <c r="ERE99" s="885"/>
      <c r="ERF99" s="886"/>
      <c r="ERG99" s="886"/>
      <c r="ERH99" s="886"/>
      <c r="ERI99" s="886"/>
      <c r="ERJ99" s="886"/>
      <c r="ERK99" s="886"/>
      <c r="ERL99" s="886"/>
      <c r="ERM99" s="887"/>
      <c r="ERN99" s="885"/>
      <c r="ERO99" s="886"/>
      <c r="ERP99" s="886"/>
      <c r="ERQ99" s="886"/>
      <c r="ERR99" s="886"/>
      <c r="ERS99" s="886"/>
      <c r="ERT99" s="886"/>
      <c r="ERU99" s="886"/>
      <c r="ERV99" s="887"/>
      <c r="ERW99" s="885"/>
      <c r="ERX99" s="886"/>
      <c r="ERY99" s="886"/>
      <c r="ERZ99" s="886"/>
      <c r="ESA99" s="886"/>
      <c r="ESB99" s="886"/>
      <c r="ESC99" s="886"/>
      <c r="ESD99" s="886"/>
      <c r="ESE99" s="887"/>
      <c r="ESF99" s="885"/>
      <c r="ESG99" s="886"/>
      <c r="ESH99" s="886"/>
      <c r="ESI99" s="886"/>
      <c r="ESJ99" s="886"/>
      <c r="ESK99" s="886"/>
      <c r="ESL99" s="886"/>
      <c r="ESM99" s="886"/>
      <c r="ESN99" s="887"/>
      <c r="ESO99" s="885"/>
      <c r="ESP99" s="886"/>
      <c r="ESQ99" s="886"/>
      <c r="ESR99" s="886"/>
      <c r="ESS99" s="886"/>
      <c r="EST99" s="886"/>
      <c r="ESU99" s="886"/>
      <c r="ESV99" s="886"/>
      <c r="ESW99" s="887"/>
      <c r="ESX99" s="885"/>
      <c r="ESY99" s="886"/>
      <c r="ESZ99" s="886"/>
      <c r="ETA99" s="886"/>
      <c r="ETB99" s="886"/>
      <c r="ETC99" s="886"/>
      <c r="ETD99" s="886"/>
      <c r="ETE99" s="886"/>
      <c r="ETF99" s="887"/>
      <c r="ETG99" s="885"/>
      <c r="ETH99" s="886"/>
      <c r="ETI99" s="886"/>
      <c r="ETJ99" s="886"/>
      <c r="ETK99" s="886"/>
      <c r="ETL99" s="886"/>
      <c r="ETM99" s="886"/>
      <c r="ETN99" s="886"/>
      <c r="ETO99" s="887"/>
      <c r="ETP99" s="885"/>
      <c r="ETQ99" s="886"/>
      <c r="ETR99" s="886"/>
      <c r="ETS99" s="886"/>
      <c r="ETT99" s="886"/>
      <c r="ETU99" s="886"/>
      <c r="ETV99" s="886"/>
      <c r="ETW99" s="886"/>
      <c r="ETX99" s="887"/>
      <c r="ETY99" s="885"/>
      <c r="ETZ99" s="886"/>
      <c r="EUA99" s="886"/>
      <c r="EUB99" s="886"/>
      <c r="EUC99" s="886"/>
      <c r="EUD99" s="886"/>
      <c r="EUE99" s="886"/>
      <c r="EUF99" s="886"/>
      <c r="EUG99" s="887"/>
      <c r="EUH99" s="885"/>
      <c r="EUI99" s="886"/>
      <c r="EUJ99" s="886"/>
      <c r="EUK99" s="886"/>
      <c r="EUL99" s="886"/>
      <c r="EUM99" s="886"/>
      <c r="EUN99" s="886"/>
      <c r="EUO99" s="886"/>
      <c r="EUP99" s="887"/>
      <c r="EUQ99" s="885"/>
      <c r="EUR99" s="886"/>
      <c r="EUS99" s="886"/>
      <c r="EUT99" s="886"/>
      <c r="EUU99" s="886"/>
      <c r="EUV99" s="886"/>
      <c r="EUW99" s="886"/>
      <c r="EUX99" s="886"/>
      <c r="EUY99" s="887"/>
      <c r="EUZ99" s="885"/>
      <c r="EVA99" s="886"/>
      <c r="EVB99" s="886"/>
      <c r="EVC99" s="886"/>
      <c r="EVD99" s="886"/>
      <c r="EVE99" s="886"/>
      <c r="EVF99" s="886"/>
      <c r="EVG99" s="886"/>
      <c r="EVH99" s="887"/>
      <c r="EVI99" s="885"/>
      <c r="EVJ99" s="886"/>
      <c r="EVK99" s="886"/>
      <c r="EVL99" s="886"/>
      <c r="EVM99" s="886"/>
      <c r="EVN99" s="886"/>
      <c r="EVO99" s="886"/>
      <c r="EVP99" s="886"/>
      <c r="EVQ99" s="887"/>
      <c r="EVR99" s="885"/>
      <c r="EVS99" s="886"/>
      <c r="EVT99" s="886"/>
      <c r="EVU99" s="886"/>
      <c r="EVV99" s="886"/>
      <c r="EVW99" s="886"/>
      <c r="EVX99" s="886"/>
      <c r="EVY99" s="886"/>
      <c r="EVZ99" s="887"/>
      <c r="EWA99" s="885"/>
      <c r="EWB99" s="886"/>
      <c r="EWC99" s="886"/>
      <c r="EWD99" s="886"/>
      <c r="EWE99" s="886"/>
      <c r="EWF99" s="886"/>
      <c r="EWG99" s="886"/>
      <c r="EWH99" s="886"/>
      <c r="EWI99" s="887"/>
      <c r="EWJ99" s="885"/>
      <c r="EWK99" s="886"/>
      <c r="EWL99" s="886"/>
      <c r="EWM99" s="886"/>
      <c r="EWN99" s="886"/>
      <c r="EWO99" s="886"/>
      <c r="EWP99" s="886"/>
      <c r="EWQ99" s="886"/>
      <c r="EWR99" s="887"/>
      <c r="EWS99" s="885"/>
      <c r="EWT99" s="886"/>
      <c r="EWU99" s="886"/>
      <c r="EWV99" s="886"/>
      <c r="EWW99" s="886"/>
      <c r="EWX99" s="886"/>
      <c r="EWY99" s="886"/>
      <c r="EWZ99" s="886"/>
      <c r="EXA99" s="887"/>
      <c r="EXB99" s="885"/>
      <c r="EXC99" s="886"/>
      <c r="EXD99" s="886"/>
      <c r="EXE99" s="886"/>
      <c r="EXF99" s="886"/>
      <c r="EXG99" s="886"/>
      <c r="EXH99" s="886"/>
      <c r="EXI99" s="886"/>
      <c r="EXJ99" s="887"/>
      <c r="EXK99" s="885"/>
      <c r="EXL99" s="886"/>
      <c r="EXM99" s="886"/>
      <c r="EXN99" s="886"/>
      <c r="EXO99" s="886"/>
      <c r="EXP99" s="886"/>
      <c r="EXQ99" s="886"/>
      <c r="EXR99" s="886"/>
      <c r="EXS99" s="887"/>
      <c r="EXT99" s="885"/>
      <c r="EXU99" s="886"/>
      <c r="EXV99" s="886"/>
      <c r="EXW99" s="886"/>
      <c r="EXX99" s="886"/>
      <c r="EXY99" s="886"/>
      <c r="EXZ99" s="886"/>
      <c r="EYA99" s="886"/>
      <c r="EYB99" s="887"/>
      <c r="EYC99" s="885"/>
      <c r="EYD99" s="886"/>
      <c r="EYE99" s="886"/>
      <c r="EYF99" s="886"/>
      <c r="EYG99" s="886"/>
      <c r="EYH99" s="886"/>
      <c r="EYI99" s="886"/>
      <c r="EYJ99" s="886"/>
      <c r="EYK99" s="887"/>
      <c r="EYL99" s="885"/>
      <c r="EYM99" s="886"/>
      <c r="EYN99" s="886"/>
      <c r="EYO99" s="886"/>
      <c r="EYP99" s="886"/>
      <c r="EYQ99" s="886"/>
      <c r="EYR99" s="886"/>
      <c r="EYS99" s="886"/>
      <c r="EYT99" s="887"/>
      <c r="EYU99" s="885"/>
      <c r="EYV99" s="886"/>
      <c r="EYW99" s="886"/>
      <c r="EYX99" s="886"/>
      <c r="EYY99" s="886"/>
      <c r="EYZ99" s="886"/>
      <c r="EZA99" s="886"/>
      <c r="EZB99" s="886"/>
      <c r="EZC99" s="887"/>
      <c r="EZD99" s="885"/>
      <c r="EZE99" s="886"/>
      <c r="EZF99" s="886"/>
      <c r="EZG99" s="886"/>
      <c r="EZH99" s="886"/>
      <c r="EZI99" s="886"/>
      <c r="EZJ99" s="886"/>
      <c r="EZK99" s="886"/>
      <c r="EZL99" s="887"/>
      <c r="EZM99" s="885"/>
      <c r="EZN99" s="886"/>
      <c r="EZO99" s="886"/>
      <c r="EZP99" s="886"/>
      <c r="EZQ99" s="886"/>
      <c r="EZR99" s="886"/>
      <c r="EZS99" s="886"/>
      <c r="EZT99" s="886"/>
      <c r="EZU99" s="887"/>
      <c r="EZV99" s="885"/>
      <c r="EZW99" s="886"/>
      <c r="EZX99" s="886"/>
      <c r="EZY99" s="886"/>
      <c r="EZZ99" s="886"/>
      <c r="FAA99" s="886"/>
      <c r="FAB99" s="886"/>
      <c r="FAC99" s="886"/>
      <c r="FAD99" s="887"/>
      <c r="FAE99" s="885"/>
      <c r="FAF99" s="886"/>
      <c r="FAG99" s="886"/>
      <c r="FAH99" s="886"/>
      <c r="FAI99" s="886"/>
      <c r="FAJ99" s="886"/>
      <c r="FAK99" s="886"/>
      <c r="FAL99" s="886"/>
      <c r="FAM99" s="887"/>
      <c r="FAN99" s="885"/>
      <c r="FAO99" s="886"/>
      <c r="FAP99" s="886"/>
      <c r="FAQ99" s="886"/>
      <c r="FAR99" s="886"/>
      <c r="FAS99" s="886"/>
      <c r="FAT99" s="886"/>
      <c r="FAU99" s="886"/>
      <c r="FAV99" s="887"/>
      <c r="FAW99" s="885"/>
      <c r="FAX99" s="886"/>
      <c r="FAY99" s="886"/>
      <c r="FAZ99" s="886"/>
      <c r="FBA99" s="886"/>
      <c r="FBB99" s="886"/>
      <c r="FBC99" s="886"/>
      <c r="FBD99" s="886"/>
      <c r="FBE99" s="887"/>
      <c r="FBF99" s="885"/>
      <c r="FBG99" s="886"/>
      <c r="FBH99" s="886"/>
      <c r="FBI99" s="886"/>
      <c r="FBJ99" s="886"/>
      <c r="FBK99" s="886"/>
      <c r="FBL99" s="886"/>
      <c r="FBM99" s="886"/>
      <c r="FBN99" s="887"/>
      <c r="FBO99" s="885"/>
      <c r="FBP99" s="886"/>
      <c r="FBQ99" s="886"/>
      <c r="FBR99" s="886"/>
      <c r="FBS99" s="886"/>
      <c r="FBT99" s="886"/>
      <c r="FBU99" s="886"/>
      <c r="FBV99" s="886"/>
      <c r="FBW99" s="887"/>
      <c r="FBX99" s="885"/>
      <c r="FBY99" s="886"/>
      <c r="FBZ99" s="886"/>
      <c r="FCA99" s="886"/>
      <c r="FCB99" s="886"/>
      <c r="FCC99" s="886"/>
      <c r="FCD99" s="886"/>
      <c r="FCE99" s="886"/>
      <c r="FCF99" s="887"/>
      <c r="FCG99" s="885"/>
      <c r="FCH99" s="886"/>
      <c r="FCI99" s="886"/>
      <c r="FCJ99" s="886"/>
      <c r="FCK99" s="886"/>
      <c r="FCL99" s="886"/>
      <c r="FCM99" s="886"/>
      <c r="FCN99" s="886"/>
      <c r="FCO99" s="887"/>
      <c r="FCP99" s="885"/>
      <c r="FCQ99" s="886"/>
      <c r="FCR99" s="886"/>
      <c r="FCS99" s="886"/>
      <c r="FCT99" s="886"/>
      <c r="FCU99" s="886"/>
      <c r="FCV99" s="886"/>
      <c r="FCW99" s="886"/>
      <c r="FCX99" s="887"/>
      <c r="FCY99" s="885"/>
      <c r="FCZ99" s="886"/>
      <c r="FDA99" s="886"/>
      <c r="FDB99" s="886"/>
      <c r="FDC99" s="886"/>
      <c r="FDD99" s="886"/>
      <c r="FDE99" s="886"/>
      <c r="FDF99" s="886"/>
      <c r="FDG99" s="887"/>
      <c r="FDH99" s="885"/>
      <c r="FDI99" s="886"/>
      <c r="FDJ99" s="886"/>
      <c r="FDK99" s="886"/>
      <c r="FDL99" s="886"/>
      <c r="FDM99" s="886"/>
      <c r="FDN99" s="886"/>
      <c r="FDO99" s="886"/>
      <c r="FDP99" s="887"/>
      <c r="FDQ99" s="885"/>
      <c r="FDR99" s="886"/>
      <c r="FDS99" s="886"/>
      <c r="FDT99" s="886"/>
      <c r="FDU99" s="886"/>
      <c r="FDV99" s="886"/>
      <c r="FDW99" s="886"/>
      <c r="FDX99" s="886"/>
      <c r="FDY99" s="887"/>
      <c r="FDZ99" s="885"/>
      <c r="FEA99" s="886"/>
      <c r="FEB99" s="886"/>
      <c r="FEC99" s="886"/>
      <c r="FED99" s="886"/>
      <c r="FEE99" s="886"/>
      <c r="FEF99" s="886"/>
      <c r="FEG99" s="886"/>
      <c r="FEH99" s="887"/>
      <c r="FEI99" s="885"/>
      <c r="FEJ99" s="886"/>
      <c r="FEK99" s="886"/>
      <c r="FEL99" s="886"/>
      <c r="FEM99" s="886"/>
      <c r="FEN99" s="886"/>
      <c r="FEO99" s="886"/>
      <c r="FEP99" s="886"/>
      <c r="FEQ99" s="887"/>
      <c r="FER99" s="885"/>
      <c r="FES99" s="886"/>
      <c r="FET99" s="886"/>
      <c r="FEU99" s="886"/>
      <c r="FEV99" s="886"/>
      <c r="FEW99" s="886"/>
      <c r="FEX99" s="886"/>
      <c r="FEY99" s="886"/>
      <c r="FEZ99" s="887"/>
      <c r="FFA99" s="885"/>
      <c r="FFB99" s="886"/>
      <c r="FFC99" s="886"/>
      <c r="FFD99" s="886"/>
      <c r="FFE99" s="886"/>
      <c r="FFF99" s="886"/>
      <c r="FFG99" s="886"/>
      <c r="FFH99" s="886"/>
      <c r="FFI99" s="887"/>
      <c r="FFJ99" s="885"/>
      <c r="FFK99" s="886"/>
      <c r="FFL99" s="886"/>
      <c r="FFM99" s="886"/>
      <c r="FFN99" s="886"/>
      <c r="FFO99" s="886"/>
      <c r="FFP99" s="886"/>
      <c r="FFQ99" s="886"/>
      <c r="FFR99" s="887"/>
      <c r="FFS99" s="885"/>
      <c r="FFT99" s="886"/>
      <c r="FFU99" s="886"/>
      <c r="FFV99" s="886"/>
      <c r="FFW99" s="886"/>
      <c r="FFX99" s="886"/>
      <c r="FFY99" s="886"/>
      <c r="FFZ99" s="886"/>
      <c r="FGA99" s="887"/>
      <c r="FGB99" s="885"/>
      <c r="FGC99" s="886"/>
      <c r="FGD99" s="886"/>
      <c r="FGE99" s="886"/>
      <c r="FGF99" s="886"/>
      <c r="FGG99" s="886"/>
      <c r="FGH99" s="886"/>
      <c r="FGI99" s="886"/>
      <c r="FGJ99" s="887"/>
      <c r="FGK99" s="885"/>
      <c r="FGL99" s="886"/>
      <c r="FGM99" s="886"/>
      <c r="FGN99" s="886"/>
      <c r="FGO99" s="886"/>
      <c r="FGP99" s="886"/>
      <c r="FGQ99" s="886"/>
      <c r="FGR99" s="886"/>
      <c r="FGS99" s="887"/>
      <c r="FGT99" s="885"/>
      <c r="FGU99" s="886"/>
      <c r="FGV99" s="886"/>
      <c r="FGW99" s="886"/>
      <c r="FGX99" s="886"/>
      <c r="FGY99" s="886"/>
      <c r="FGZ99" s="886"/>
      <c r="FHA99" s="886"/>
      <c r="FHB99" s="887"/>
      <c r="FHC99" s="885"/>
      <c r="FHD99" s="886"/>
      <c r="FHE99" s="886"/>
      <c r="FHF99" s="886"/>
      <c r="FHG99" s="886"/>
      <c r="FHH99" s="886"/>
      <c r="FHI99" s="886"/>
      <c r="FHJ99" s="886"/>
      <c r="FHK99" s="887"/>
      <c r="FHL99" s="885"/>
      <c r="FHM99" s="886"/>
      <c r="FHN99" s="886"/>
      <c r="FHO99" s="886"/>
      <c r="FHP99" s="886"/>
      <c r="FHQ99" s="886"/>
      <c r="FHR99" s="886"/>
      <c r="FHS99" s="886"/>
      <c r="FHT99" s="887"/>
      <c r="FHU99" s="885"/>
      <c r="FHV99" s="886"/>
      <c r="FHW99" s="886"/>
      <c r="FHX99" s="886"/>
      <c r="FHY99" s="886"/>
      <c r="FHZ99" s="886"/>
      <c r="FIA99" s="886"/>
      <c r="FIB99" s="886"/>
      <c r="FIC99" s="887"/>
      <c r="FID99" s="885"/>
      <c r="FIE99" s="886"/>
      <c r="FIF99" s="886"/>
      <c r="FIG99" s="886"/>
      <c r="FIH99" s="886"/>
      <c r="FII99" s="886"/>
      <c r="FIJ99" s="886"/>
      <c r="FIK99" s="886"/>
      <c r="FIL99" s="887"/>
      <c r="FIM99" s="885"/>
      <c r="FIN99" s="886"/>
      <c r="FIO99" s="886"/>
      <c r="FIP99" s="886"/>
      <c r="FIQ99" s="886"/>
      <c r="FIR99" s="886"/>
      <c r="FIS99" s="886"/>
      <c r="FIT99" s="886"/>
      <c r="FIU99" s="887"/>
      <c r="FIV99" s="885"/>
      <c r="FIW99" s="886"/>
      <c r="FIX99" s="886"/>
      <c r="FIY99" s="886"/>
      <c r="FIZ99" s="886"/>
      <c r="FJA99" s="886"/>
      <c r="FJB99" s="886"/>
      <c r="FJC99" s="886"/>
      <c r="FJD99" s="887"/>
      <c r="FJE99" s="885"/>
      <c r="FJF99" s="886"/>
      <c r="FJG99" s="886"/>
      <c r="FJH99" s="886"/>
      <c r="FJI99" s="886"/>
      <c r="FJJ99" s="886"/>
      <c r="FJK99" s="886"/>
      <c r="FJL99" s="886"/>
      <c r="FJM99" s="887"/>
      <c r="FJN99" s="885"/>
      <c r="FJO99" s="886"/>
      <c r="FJP99" s="886"/>
      <c r="FJQ99" s="886"/>
      <c r="FJR99" s="886"/>
      <c r="FJS99" s="886"/>
      <c r="FJT99" s="886"/>
      <c r="FJU99" s="886"/>
      <c r="FJV99" s="887"/>
      <c r="FJW99" s="885"/>
      <c r="FJX99" s="886"/>
      <c r="FJY99" s="886"/>
      <c r="FJZ99" s="886"/>
      <c r="FKA99" s="886"/>
      <c r="FKB99" s="886"/>
      <c r="FKC99" s="886"/>
      <c r="FKD99" s="886"/>
      <c r="FKE99" s="887"/>
      <c r="FKF99" s="885"/>
      <c r="FKG99" s="886"/>
      <c r="FKH99" s="886"/>
      <c r="FKI99" s="886"/>
      <c r="FKJ99" s="886"/>
      <c r="FKK99" s="886"/>
      <c r="FKL99" s="886"/>
      <c r="FKM99" s="886"/>
      <c r="FKN99" s="887"/>
      <c r="FKO99" s="885"/>
      <c r="FKP99" s="886"/>
      <c r="FKQ99" s="886"/>
      <c r="FKR99" s="886"/>
      <c r="FKS99" s="886"/>
      <c r="FKT99" s="886"/>
      <c r="FKU99" s="886"/>
      <c r="FKV99" s="886"/>
      <c r="FKW99" s="887"/>
      <c r="FKX99" s="885"/>
      <c r="FKY99" s="886"/>
      <c r="FKZ99" s="886"/>
      <c r="FLA99" s="886"/>
      <c r="FLB99" s="886"/>
      <c r="FLC99" s="886"/>
      <c r="FLD99" s="886"/>
      <c r="FLE99" s="886"/>
      <c r="FLF99" s="887"/>
      <c r="FLG99" s="885"/>
      <c r="FLH99" s="886"/>
      <c r="FLI99" s="886"/>
      <c r="FLJ99" s="886"/>
      <c r="FLK99" s="886"/>
      <c r="FLL99" s="886"/>
      <c r="FLM99" s="886"/>
      <c r="FLN99" s="886"/>
      <c r="FLO99" s="887"/>
      <c r="FLP99" s="885"/>
      <c r="FLQ99" s="886"/>
      <c r="FLR99" s="886"/>
      <c r="FLS99" s="886"/>
      <c r="FLT99" s="886"/>
      <c r="FLU99" s="886"/>
      <c r="FLV99" s="886"/>
      <c r="FLW99" s="886"/>
      <c r="FLX99" s="887"/>
      <c r="FLY99" s="885"/>
      <c r="FLZ99" s="886"/>
      <c r="FMA99" s="886"/>
      <c r="FMB99" s="886"/>
      <c r="FMC99" s="886"/>
      <c r="FMD99" s="886"/>
      <c r="FME99" s="886"/>
      <c r="FMF99" s="886"/>
      <c r="FMG99" s="887"/>
      <c r="FMH99" s="885"/>
      <c r="FMI99" s="886"/>
      <c r="FMJ99" s="886"/>
      <c r="FMK99" s="886"/>
      <c r="FML99" s="886"/>
      <c r="FMM99" s="886"/>
      <c r="FMN99" s="886"/>
      <c r="FMO99" s="886"/>
      <c r="FMP99" s="887"/>
      <c r="FMQ99" s="885"/>
      <c r="FMR99" s="886"/>
      <c r="FMS99" s="886"/>
      <c r="FMT99" s="886"/>
      <c r="FMU99" s="886"/>
      <c r="FMV99" s="886"/>
      <c r="FMW99" s="886"/>
      <c r="FMX99" s="886"/>
      <c r="FMY99" s="887"/>
      <c r="FMZ99" s="885"/>
      <c r="FNA99" s="886"/>
      <c r="FNB99" s="886"/>
      <c r="FNC99" s="886"/>
      <c r="FND99" s="886"/>
      <c r="FNE99" s="886"/>
      <c r="FNF99" s="886"/>
      <c r="FNG99" s="886"/>
      <c r="FNH99" s="887"/>
      <c r="FNI99" s="885"/>
      <c r="FNJ99" s="886"/>
      <c r="FNK99" s="886"/>
      <c r="FNL99" s="886"/>
      <c r="FNM99" s="886"/>
      <c r="FNN99" s="886"/>
      <c r="FNO99" s="886"/>
      <c r="FNP99" s="886"/>
      <c r="FNQ99" s="887"/>
      <c r="FNR99" s="885"/>
      <c r="FNS99" s="886"/>
      <c r="FNT99" s="886"/>
      <c r="FNU99" s="886"/>
      <c r="FNV99" s="886"/>
      <c r="FNW99" s="886"/>
      <c r="FNX99" s="886"/>
      <c r="FNY99" s="886"/>
      <c r="FNZ99" s="887"/>
      <c r="FOA99" s="885"/>
      <c r="FOB99" s="886"/>
      <c r="FOC99" s="886"/>
      <c r="FOD99" s="886"/>
      <c r="FOE99" s="886"/>
      <c r="FOF99" s="886"/>
      <c r="FOG99" s="886"/>
      <c r="FOH99" s="886"/>
      <c r="FOI99" s="887"/>
      <c r="FOJ99" s="885"/>
      <c r="FOK99" s="886"/>
      <c r="FOL99" s="886"/>
      <c r="FOM99" s="886"/>
      <c r="FON99" s="886"/>
      <c r="FOO99" s="886"/>
      <c r="FOP99" s="886"/>
      <c r="FOQ99" s="886"/>
      <c r="FOR99" s="887"/>
      <c r="FOS99" s="885"/>
      <c r="FOT99" s="886"/>
      <c r="FOU99" s="886"/>
      <c r="FOV99" s="886"/>
      <c r="FOW99" s="886"/>
      <c r="FOX99" s="886"/>
      <c r="FOY99" s="886"/>
      <c r="FOZ99" s="886"/>
      <c r="FPA99" s="887"/>
      <c r="FPB99" s="885"/>
      <c r="FPC99" s="886"/>
      <c r="FPD99" s="886"/>
      <c r="FPE99" s="886"/>
      <c r="FPF99" s="886"/>
      <c r="FPG99" s="886"/>
      <c r="FPH99" s="886"/>
      <c r="FPI99" s="886"/>
      <c r="FPJ99" s="887"/>
      <c r="FPK99" s="885"/>
      <c r="FPL99" s="886"/>
      <c r="FPM99" s="886"/>
      <c r="FPN99" s="886"/>
      <c r="FPO99" s="886"/>
      <c r="FPP99" s="886"/>
      <c r="FPQ99" s="886"/>
      <c r="FPR99" s="886"/>
      <c r="FPS99" s="887"/>
      <c r="FPT99" s="885"/>
      <c r="FPU99" s="886"/>
      <c r="FPV99" s="886"/>
      <c r="FPW99" s="886"/>
      <c r="FPX99" s="886"/>
      <c r="FPY99" s="886"/>
      <c r="FPZ99" s="886"/>
      <c r="FQA99" s="886"/>
      <c r="FQB99" s="887"/>
      <c r="FQC99" s="885"/>
      <c r="FQD99" s="886"/>
      <c r="FQE99" s="886"/>
      <c r="FQF99" s="886"/>
      <c r="FQG99" s="886"/>
      <c r="FQH99" s="886"/>
      <c r="FQI99" s="886"/>
      <c r="FQJ99" s="886"/>
      <c r="FQK99" s="887"/>
      <c r="FQL99" s="885"/>
      <c r="FQM99" s="886"/>
      <c r="FQN99" s="886"/>
      <c r="FQO99" s="886"/>
      <c r="FQP99" s="886"/>
      <c r="FQQ99" s="886"/>
      <c r="FQR99" s="886"/>
      <c r="FQS99" s="886"/>
      <c r="FQT99" s="887"/>
      <c r="FQU99" s="885"/>
      <c r="FQV99" s="886"/>
      <c r="FQW99" s="886"/>
      <c r="FQX99" s="886"/>
      <c r="FQY99" s="886"/>
      <c r="FQZ99" s="886"/>
      <c r="FRA99" s="886"/>
      <c r="FRB99" s="886"/>
      <c r="FRC99" s="887"/>
      <c r="FRD99" s="885"/>
      <c r="FRE99" s="886"/>
      <c r="FRF99" s="886"/>
      <c r="FRG99" s="886"/>
      <c r="FRH99" s="886"/>
      <c r="FRI99" s="886"/>
      <c r="FRJ99" s="886"/>
      <c r="FRK99" s="886"/>
      <c r="FRL99" s="887"/>
      <c r="FRM99" s="885"/>
      <c r="FRN99" s="886"/>
      <c r="FRO99" s="886"/>
      <c r="FRP99" s="886"/>
      <c r="FRQ99" s="886"/>
      <c r="FRR99" s="886"/>
      <c r="FRS99" s="886"/>
      <c r="FRT99" s="886"/>
      <c r="FRU99" s="887"/>
      <c r="FRV99" s="885"/>
      <c r="FRW99" s="886"/>
      <c r="FRX99" s="886"/>
      <c r="FRY99" s="886"/>
      <c r="FRZ99" s="886"/>
      <c r="FSA99" s="886"/>
      <c r="FSB99" s="886"/>
      <c r="FSC99" s="886"/>
      <c r="FSD99" s="887"/>
      <c r="FSE99" s="885"/>
      <c r="FSF99" s="886"/>
      <c r="FSG99" s="886"/>
      <c r="FSH99" s="886"/>
      <c r="FSI99" s="886"/>
      <c r="FSJ99" s="886"/>
      <c r="FSK99" s="886"/>
      <c r="FSL99" s="886"/>
      <c r="FSM99" s="887"/>
      <c r="FSN99" s="885"/>
      <c r="FSO99" s="886"/>
      <c r="FSP99" s="886"/>
      <c r="FSQ99" s="886"/>
      <c r="FSR99" s="886"/>
      <c r="FSS99" s="886"/>
      <c r="FST99" s="886"/>
      <c r="FSU99" s="886"/>
      <c r="FSV99" s="887"/>
      <c r="FSW99" s="885"/>
      <c r="FSX99" s="886"/>
      <c r="FSY99" s="886"/>
      <c r="FSZ99" s="886"/>
      <c r="FTA99" s="886"/>
      <c r="FTB99" s="886"/>
      <c r="FTC99" s="886"/>
      <c r="FTD99" s="886"/>
      <c r="FTE99" s="887"/>
      <c r="FTF99" s="885"/>
      <c r="FTG99" s="886"/>
      <c r="FTH99" s="886"/>
      <c r="FTI99" s="886"/>
      <c r="FTJ99" s="886"/>
      <c r="FTK99" s="886"/>
      <c r="FTL99" s="886"/>
      <c r="FTM99" s="886"/>
      <c r="FTN99" s="887"/>
      <c r="FTO99" s="885"/>
      <c r="FTP99" s="886"/>
      <c r="FTQ99" s="886"/>
      <c r="FTR99" s="886"/>
      <c r="FTS99" s="886"/>
      <c r="FTT99" s="886"/>
      <c r="FTU99" s="886"/>
      <c r="FTV99" s="886"/>
      <c r="FTW99" s="887"/>
      <c r="FTX99" s="885"/>
      <c r="FTY99" s="886"/>
      <c r="FTZ99" s="886"/>
      <c r="FUA99" s="886"/>
      <c r="FUB99" s="886"/>
      <c r="FUC99" s="886"/>
      <c r="FUD99" s="886"/>
      <c r="FUE99" s="886"/>
      <c r="FUF99" s="887"/>
      <c r="FUG99" s="885"/>
      <c r="FUH99" s="886"/>
      <c r="FUI99" s="886"/>
      <c r="FUJ99" s="886"/>
      <c r="FUK99" s="886"/>
      <c r="FUL99" s="886"/>
      <c r="FUM99" s="886"/>
      <c r="FUN99" s="886"/>
      <c r="FUO99" s="887"/>
      <c r="FUP99" s="885"/>
      <c r="FUQ99" s="886"/>
      <c r="FUR99" s="886"/>
      <c r="FUS99" s="886"/>
      <c r="FUT99" s="886"/>
      <c r="FUU99" s="886"/>
      <c r="FUV99" s="886"/>
      <c r="FUW99" s="886"/>
      <c r="FUX99" s="887"/>
      <c r="FUY99" s="885"/>
      <c r="FUZ99" s="886"/>
      <c r="FVA99" s="886"/>
      <c r="FVB99" s="886"/>
      <c r="FVC99" s="886"/>
      <c r="FVD99" s="886"/>
      <c r="FVE99" s="886"/>
      <c r="FVF99" s="886"/>
      <c r="FVG99" s="887"/>
      <c r="FVH99" s="885"/>
      <c r="FVI99" s="886"/>
      <c r="FVJ99" s="886"/>
      <c r="FVK99" s="886"/>
      <c r="FVL99" s="886"/>
      <c r="FVM99" s="886"/>
      <c r="FVN99" s="886"/>
      <c r="FVO99" s="886"/>
      <c r="FVP99" s="887"/>
      <c r="FVQ99" s="885"/>
      <c r="FVR99" s="886"/>
      <c r="FVS99" s="886"/>
      <c r="FVT99" s="886"/>
      <c r="FVU99" s="886"/>
      <c r="FVV99" s="886"/>
      <c r="FVW99" s="886"/>
      <c r="FVX99" s="886"/>
      <c r="FVY99" s="887"/>
      <c r="FVZ99" s="885"/>
      <c r="FWA99" s="886"/>
      <c r="FWB99" s="886"/>
      <c r="FWC99" s="886"/>
      <c r="FWD99" s="886"/>
      <c r="FWE99" s="886"/>
      <c r="FWF99" s="886"/>
      <c r="FWG99" s="886"/>
      <c r="FWH99" s="887"/>
      <c r="FWI99" s="885"/>
      <c r="FWJ99" s="886"/>
      <c r="FWK99" s="886"/>
      <c r="FWL99" s="886"/>
      <c r="FWM99" s="886"/>
      <c r="FWN99" s="886"/>
      <c r="FWO99" s="886"/>
      <c r="FWP99" s="886"/>
      <c r="FWQ99" s="887"/>
      <c r="FWR99" s="885"/>
      <c r="FWS99" s="886"/>
      <c r="FWT99" s="886"/>
      <c r="FWU99" s="886"/>
      <c r="FWV99" s="886"/>
      <c r="FWW99" s="886"/>
      <c r="FWX99" s="886"/>
      <c r="FWY99" s="886"/>
      <c r="FWZ99" s="887"/>
      <c r="FXA99" s="885"/>
      <c r="FXB99" s="886"/>
      <c r="FXC99" s="886"/>
      <c r="FXD99" s="886"/>
      <c r="FXE99" s="886"/>
      <c r="FXF99" s="886"/>
      <c r="FXG99" s="886"/>
      <c r="FXH99" s="886"/>
      <c r="FXI99" s="887"/>
      <c r="FXJ99" s="885"/>
      <c r="FXK99" s="886"/>
      <c r="FXL99" s="886"/>
      <c r="FXM99" s="886"/>
      <c r="FXN99" s="886"/>
      <c r="FXO99" s="886"/>
      <c r="FXP99" s="886"/>
      <c r="FXQ99" s="886"/>
      <c r="FXR99" s="887"/>
      <c r="FXS99" s="885"/>
      <c r="FXT99" s="886"/>
      <c r="FXU99" s="886"/>
      <c r="FXV99" s="886"/>
      <c r="FXW99" s="886"/>
      <c r="FXX99" s="886"/>
      <c r="FXY99" s="886"/>
      <c r="FXZ99" s="886"/>
      <c r="FYA99" s="887"/>
      <c r="FYB99" s="885"/>
      <c r="FYC99" s="886"/>
      <c r="FYD99" s="886"/>
      <c r="FYE99" s="886"/>
      <c r="FYF99" s="886"/>
      <c r="FYG99" s="886"/>
      <c r="FYH99" s="886"/>
      <c r="FYI99" s="886"/>
      <c r="FYJ99" s="887"/>
      <c r="FYK99" s="885"/>
      <c r="FYL99" s="886"/>
      <c r="FYM99" s="886"/>
      <c r="FYN99" s="886"/>
      <c r="FYO99" s="886"/>
      <c r="FYP99" s="886"/>
      <c r="FYQ99" s="886"/>
      <c r="FYR99" s="886"/>
      <c r="FYS99" s="887"/>
      <c r="FYT99" s="885"/>
      <c r="FYU99" s="886"/>
      <c r="FYV99" s="886"/>
      <c r="FYW99" s="886"/>
      <c r="FYX99" s="886"/>
      <c r="FYY99" s="886"/>
      <c r="FYZ99" s="886"/>
      <c r="FZA99" s="886"/>
      <c r="FZB99" s="887"/>
      <c r="FZC99" s="885"/>
      <c r="FZD99" s="886"/>
      <c r="FZE99" s="886"/>
      <c r="FZF99" s="886"/>
      <c r="FZG99" s="886"/>
      <c r="FZH99" s="886"/>
      <c r="FZI99" s="886"/>
      <c r="FZJ99" s="886"/>
      <c r="FZK99" s="887"/>
      <c r="FZL99" s="885"/>
      <c r="FZM99" s="886"/>
      <c r="FZN99" s="886"/>
      <c r="FZO99" s="886"/>
      <c r="FZP99" s="886"/>
      <c r="FZQ99" s="886"/>
      <c r="FZR99" s="886"/>
      <c r="FZS99" s="886"/>
      <c r="FZT99" s="887"/>
      <c r="FZU99" s="885"/>
      <c r="FZV99" s="886"/>
      <c r="FZW99" s="886"/>
      <c r="FZX99" s="886"/>
      <c r="FZY99" s="886"/>
      <c r="FZZ99" s="886"/>
      <c r="GAA99" s="886"/>
      <c r="GAB99" s="886"/>
      <c r="GAC99" s="887"/>
      <c r="GAD99" s="885"/>
      <c r="GAE99" s="886"/>
      <c r="GAF99" s="886"/>
      <c r="GAG99" s="886"/>
      <c r="GAH99" s="886"/>
      <c r="GAI99" s="886"/>
      <c r="GAJ99" s="886"/>
      <c r="GAK99" s="886"/>
      <c r="GAL99" s="887"/>
      <c r="GAM99" s="885"/>
      <c r="GAN99" s="886"/>
      <c r="GAO99" s="886"/>
      <c r="GAP99" s="886"/>
      <c r="GAQ99" s="886"/>
      <c r="GAR99" s="886"/>
      <c r="GAS99" s="886"/>
      <c r="GAT99" s="886"/>
      <c r="GAU99" s="887"/>
      <c r="GAV99" s="885"/>
      <c r="GAW99" s="886"/>
      <c r="GAX99" s="886"/>
      <c r="GAY99" s="886"/>
      <c r="GAZ99" s="886"/>
      <c r="GBA99" s="886"/>
      <c r="GBB99" s="886"/>
      <c r="GBC99" s="886"/>
      <c r="GBD99" s="887"/>
      <c r="GBE99" s="885"/>
      <c r="GBF99" s="886"/>
      <c r="GBG99" s="886"/>
      <c r="GBH99" s="886"/>
      <c r="GBI99" s="886"/>
      <c r="GBJ99" s="886"/>
      <c r="GBK99" s="886"/>
      <c r="GBL99" s="886"/>
      <c r="GBM99" s="887"/>
      <c r="GBN99" s="885"/>
      <c r="GBO99" s="886"/>
      <c r="GBP99" s="886"/>
      <c r="GBQ99" s="886"/>
      <c r="GBR99" s="886"/>
      <c r="GBS99" s="886"/>
      <c r="GBT99" s="886"/>
      <c r="GBU99" s="886"/>
      <c r="GBV99" s="887"/>
      <c r="GBW99" s="885"/>
      <c r="GBX99" s="886"/>
      <c r="GBY99" s="886"/>
      <c r="GBZ99" s="886"/>
      <c r="GCA99" s="886"/>
      <c r="GCB99" s="886"/>
      <c r="GCC99" s="886"/>
      <c r="GCD99" s="886"/>
      <c r="GCE99" s="887"/>
      <c r="GCF99" s="885"/>
      <c r="GCG99" s="886"/>
      <c r="GCH99" s="886"/>
      <c r="GCI99" s="886"/>
      <c r="GCJ99" s="886"/>
      <c r="GCK99" s="886"/>
      <c r="GCL99" s="886"/>
      <c r="GCM99" s="886"/>
      <c r="GCN99" s="887"/>
      <c r="GCO99" s="885"/>
      <c r="GCP99" s="886"/>
      <c r="GCQ99" s="886"/>
      <c r="GCR99" s="886"/>
      <c r="GCS99" s="886"/>
      <c r="GCT99" s="886"/>
      <c r="GCU99" s="886"/>
      <c r="GCV99" s="886"/>
      <c r="GCW99" s="887"/>
      <c r="GCX99" s="885"/>
      <c r="GCY99" s="886"/>
      <c r="GCZ99" s="886"/>
      <c r="GDA99" s="886"/>
      <c r="GDB99" s="886"/>
      <c r="GDC99" s="886"/>
      <c r="GDD99" s="886"/>
      <c r="GDE99" s="886"/>
      <c r="GDF99" s="887"/>
      <c r="GDG99" s="885"/>
      <c r="GDH99" s="886"/>
      <c r="GDI99" s="886"/>
      <c r="GDJ99" s="886"/>
      <c r="GDK99" s="886"/>
      <c r="GDL99" s="886"/>
      <c r="GDM99" s="886"/>
      <c r="GDN99" s="886"/>
      <c r="GDO99" s="887"/>
      <c r="GDP99" s="885"/>
      <c r="GDQ99" s="886"/>
      <c r="GDR99" s="886"/>
      <c r="GDS99" s="886"/>
      <c r="GDT99" s="886"/>
      <c r="GDU99" s="886"/>
      <c r="GDV99" s="886"/>
      <c r="GDW99" s="886"/>
      <c r="GDX99" s="887"/>
      <c r="GDY99" s="885"/>
      <c r="GDZ99" s="886"/>
      <c r="GEA99" s="886"/>
      <c r="GEB99" s="886"/>
      <c r="GEC99" s="886"/>
      <c r="GED99" s="886"/>
      <c r="GEE99" s="886"/>
      <c r="GEF99" s="886"/>
      <c r="GEG99" s="887"/>
      <c r="GEH99" s="885"/>
      <c r="GEI99" s="886"/>
      <c r="GEJ99" s="886"/>
      <c r="GEK99" s="886"/>
      <c r="GEL99" s="886"/>
      <c r="GEM99" s="886"/>
      <c r="GEN99" s="886"/>
      <c r="GEO99" s="886"/>
      <c r="GEP99" s="887"/>
      <c r="GEQ99" s="885"/>
      <c r="GER99" s="886"/>
      <c r="GES99" s="886"/>
      <c r="GET99" s="886"/>
      <c r="GEU99" s="886"/>
      <c r="GEV99" s="886"/>
      <c r="GEW99" s="886"/>
      <c r="GEX99" s="886"/>
      <c r="GEY99" s="887"/>
      <c r="GEZ99" s="885"/>
      <c r="GFA99" s="886"/>
      <c r="GFB99" s="886"/>
      <c r="GFC99" s="886"/>
      <c r="GFD99" s="886"/>
      <c r="GFE99" s="886"/>
      <c r="GFF99" s="886"/>
      <c r="GFG99" s="886"/>
      <c r="GFH99" s="887"/>
      <c r="GFI99" s="885"/>
      <c r="GFJ99" s="886"/>
      <c r="GFK99" s="886"/>
      <c r="GFL99" s="886"/>
      <c r="GFM99" s="886"/>
      <c r="GFN99" s="886"/>
      <c r="GFO99" s="886"/>
      <c r="GFP99" s="886"/>
      <c r="GFQ99" s="887"/>
      <c r="GFR99" s="885"/>
      <c r="GFS99" s="886"/>
      <c r="GFT99" s="886"/>
      <c r="GFU99" s="886"/>
      <c r="GFV99" s="886"/>
      <c r="GFW99" s="886"/>
      <c r="GFX99" s="886"/>
      <c r="GFY99" s="886"/>
      <c r="GFZ99" s="887"/>
      <c r="GGA99" s="885"/>
      <c r="GGB99" s="886"/>
      <c r="GGC99" s="886"/>
      <c r="GGD99" s="886"/>
      <c r="GGE99" s="886"/>
      <c r="GGF99" s="886"/>
      <c r="GGG99" s="886"/>
      <c r="GGH99" s="886"/>
      <c r="GGI99" s="887"/>
      <c r="GGJ99" s="885"/>
      <c r="GGK99" s="886"/>
      <c r="GGL99" s="886"/>
      <c r="GGM99" s="886"/>
      <c r="GGN99" s="886"/>
      <c r="GGO99" s="886"/>
      <c r="GGP99" s="886"/>
      <c r="GGQ99" s="886"/>
      <c r="GGR99" s="887"/>
      <c r="GGS99" s="885"/>
      <c r="GGT99" s="886"/>
      <c r="GGU99" s="886"/>
      <c r="GGV99" s="886"/>
      <c r="GGW99" s="886"/>
      <c r="GGX99" s="886"/>
      <c r="GGY99" s="886"/>
      <c r="GGZ99" s="886"/>
      <c r="GHA99" s="887"/>
      <c r="GHB99" s="885"/>
      <c r="GHC99" s="886"/>
      <c r="GHD99" s="886"/>
      <c r="GHE99" s="886"/>
      <c r="GHF99" s="886"/>
      <c r="GHG99" s="886"/>
      <c r="GHH99" s="886"/>
      <c r="GHI99" s="886"/>
      <c r="GHJ99" s="887"/>
      <c r="GHK99" s="885"/>
      <c r="GHL99" s="886"/>
      <c r="GHM99" s="886"/>
      <c r="GHN99" s="886"/>
      <c r="GHO99" s="886"/>
      <c r="GHP99" s="886"/>
      <c r="GHQ99" s="886"/>
      <c r="GHR99" s="886"/>
      <c r="GHS99" s="887"/>
      <c r="GHT99" s="885"/>
      <c r="GHU99" s="886"/>
      <c r="GHV99" s="886"/>
      <c r="GHW99" s="886"/>
      <c r="GHX99" s="886"/>
      <c r="GHY99" s="886"/>
      <c r="GHZ99" s="886"/>
      <c r="GIA99" s="886"/>
      <c r="GIB99" s="887"/>
      <c r="GIC99" s="885"/>
      <c r="GID99" s="886"/>
      <c r="GIE99" s="886"/>
      <c r="GIF99" s="886"/>
      <c r="GIG99" s="886"/>
      <c r="GIH99" s="886"/>
      <c r="GII99" s="886"/>
      <c r="GIJ99" s="886"/>
      <c r="GIK99" s="887"/>
      <c r="GIL99" s="885"/>
      <c r="GIM99" s="886"/>
      <c r="GIN99" s="886"/>
      <c r="GIO99" s="886"/>
      <c r="GIP99" s="886"/>
      <c r="GIQ99" s="886"/>
      <c r="GIR99" s="886"/>
      <c r="GIS99" s="886"/>
      <c r="GIT99" s="887"/>
      <c r="GIU99" s="885"/>
      <c r="GIV99" s="886"/>
      <c r="GIW99" s="886"/>
      <c r="GIX99" s="886"/>
      <c r="GIY99" s="886"/>
      <c r="GIZ99" s="886"/>
      <c r="GJA99" s="886"/>
      <c r="GJB99" s="886"/>
      <c r="GJC99" s="887"/>
      <c r="GJD99" s="885"/>
      <c r="GJE99" s="886"/>
      <c r="GJF99" s="886"/>
      <c r="GJG99" s="886"/>
      <c r="GJH99" s="886"/>
      <c r="GJI99" s="886"/>
      <c r="GJJ99" s="886"/>
      <c r="GJK99" s="886"/>
      <c r="GJL99" s="887"/>
      <c r="GJM99" s="885"/>
      <c r="GJN99" s="886"/>
      <c r="GJO99" s="886"/>
      <c r="GJP99" s="886"/>
      <c r="GJQ99" s="886"/>
      <c r="GJR99" s="886"/>
      <c r="GJS99" s="886"/>
      <c r="GJT99" s="886"/>
      <c r="GJU99" s="887"/>
      <c r="GJV99" s="885"/>
      <c r="GJW99" s="886"/>
      <c r="GJX99" s="886"/>
      <c r="GJY99" s="886"/>
      <c r="GJZ99" s="886"/>
      <c r="GKA99" s="886"/>
      <c r="GKB99" s="886"/>
      <c r="GKC99" s="886"/>
      <c r="GKD99" s="887"/>
      <c r="GKE99" s="885"/>
      <c r="GKF99" s="886"/>
      <c r="GKG99" s="886"/>
      <c r="GKH99" s="886"/>
      <c r="GKI99" s="886"/>
      <c r="GKJ99" s="886"/>
      <c r="GKK99" s="886"/>
      <c r="GKL99" s="886"/>
      <c r="GKM99" s="887"/>
      <c r="GKN99" s="885"/>
      <c r="GKO99" s="886"/>
      <c r="GKP99" s="886"/>
      <c r="GKQ99" s="886"/>
      <c r="GKR99" s="886"/>
      <c r="GKS99" s="886"/>
      <c r="GKT99" s="886"/>
      <c r="GKU99" s="886"/>
      <c r="GKV99" s="887"/>
      <c r="GKW99" s="885"/>
      <c r="GKX99" s="886"/>
      <c r="GKY99" s="886"/>
      <c r="GKZ99" s="886"/>
      <c r="GLA99" s="886"/>
      <c r="GLB99" s="886"/>
      <c r="GLC99" s="886"/>
      <c r="GLD99" s="886"/>
      <c r="GLE99" s="887"/>
      <c r="GLF99" s="885"/>
      <c r="GLG99" s="886"/>
      <c r="GLH99" s="886"/>
      <c r="GLI99" s="886"/>
      <c r="GLJ99" s="886"/>
      <c r="GLK99" s="886"/>
      <c r="GLL99" s="886"/>
      <c r="GLM99" s="886"/>
      <c r="GLN99" s="887"/>
      <c r="GLO99" s="885"/>
      <c r="GLP99" s="886"/>
      <c r="GLQ99" s="886"/>
      <c r="GLR99" s="886"/>
      <c r="GLS99" s="886"/>
      <c r="GLT99" s="886"/>
      <c r="GLU99" s="886"/>
      <c r="GLV99" s="886"/>
      <c r="GLW99" s="887"/>
      <c r="GLX99" s="885"/>
      <c r="GLY99" s="886"/>
      <c r="GLZ99" s="886"/>
      <c r="GMA99" s="886"/>
      <c r="GMB99" s="886"/>
      <c r="GMC99" s="886"/>
      <c r="GMD99" s="886"/>
      <c r="GME99" s="886"/>
      <c r="GMF99" s="887"/>
      <c r="GMG99" s="885"/>
      <c r="GMH99" s="886"/>
      <c r="GMI99" s="886"/>
      <c r="GMJ99" s="886"/>
      <c r="GMK99" s="886"/>
      <c r="GML99" s="886"/>
      <c r="GMM99" s="886"/>
      <c r="GMN99" s="886"/>
      <c r="GMO99" s="887"/>
      <c r="GMP99" s="885"/>
      <c r="GMQ99" s="886"/>
      <c r="GMR99" s="886"/>
      <c r="GMS99" s="886"/>
      <c r="GMT99" s="886"/>
      <c r="GMU99" s="886"/>
      <c r="GMV99" s="886"/>
      <c r="GMW99" s="886"/>
      <c r="GMX99" s="887"/>
      <c r="GMY99" s="885"/>
      <c r="GMZ99" s="886"/>
      <c r="GNA99" s="886"/>
      <c r="GNB99" s="886"/>
      <c r="GNC99" s="886"/>
      <c r="GND99" s="886"/>
      <c r="GNE99" s="886"/>
      <c r="GNF99" s="886"/>
      <c r="GNG99" s="887"/>
      <c r="GNH99" s="885"/>
      <c r="GNI99" s="886"/>
      <c r="GNJ99" s="886"/>
      <c r="GNK99" s="886"/>
      <c r="GNL99" s="886"/>
      <c r="GNM99" s="886"/>
      <c r="GNN99" s="886"/>
      <c r="GNO99" s="886"/>
      <c r="GNP99" s="887"/>
      <c r="GNQ99" s="885"/>
      <c r="GNR99" s="886"/>
      <c r="GNS99" s="886"/>
      <c r="GNT99" s="886"/>
      <c r="GNU99" s="886"/>
      <c r="GNV99" s="886"/>
      <c r="GNW99" s="886"/>
      <c r="GNX99" s="886"/>
      <c r="GNY99" s="887"/>
      <c r="GNZ99" s="885"/>
      <c r="GOA99" s="886"/>
      <c r="GOB99" s="886"/>
      <c r="GOC99" s="886"/>
      <c r="GOD99" s="886"/>
      <c r="GOE99" s="886"/>
      <c r="GOF99" s="886"/>
      <c r="GOG99" s="886"/>
      <c r="GOH99" s="887"/>
      <c r="GOI99" s="885"/>
      <c r="GOJ99" s="886"/>
      <c r="GOK99" s="886"/>
      <c r="GOL99" s="886"/>
      <c r="GOM99" s="886"/>
      <c r="GON99" s="886"/>
      <c r="GOO99" s="886"/>
      <c r="GOP99" s="886"/>
      <c r="GOQ99" s="887"/>
      <c r="GOR99" s="885"/>
      <c r="GOS99" s="886"/>
      <c r="GOT99" s="886"/>
      <c r="GOU99" s="886"/>
      <c r="GOV99" s="886"/>
      <c r="GOW99" s="886"/>
      <c r="GOX99" s="886"/>
      <c r="GOY99" s="886"/>
      <c r="GOZ99" s="887"/>
      <c r="GPA99" s="885"/>
      <c r="GPB99" s="886"/>
      <c r="GPC99" s="886"/>
      <c r="GPD99" s="886"/>
      <c r="GPE99" s="886"/>
      <c r="GPF99" s="886"/>
      <c r="GPG99" s="886"/>
      <c r="GPH99" s="886"/>
      <c r="GPI99" s="887"/>
      <c r="GPJ99" s="885"/>
      <c r="GPK99" s="886"/>
      <c r="GPL99" s="886"/>
      <c r="GPM99" s="886"/>
      <c r="GPN99" s="886"/>
      <c r="GPO99" s="886"/>
      <c r="GPP99" s="886"/>
      <c r="GPQ99" s="886"/>
      <c r="GPR99" s="887"/>
      <c r="GPS99" s="885"/>
      <c r="GPT99" s="886"/>
      <c r="GPU99" s="886"/>
      <c r="GPV99" s="886"/>
      <c r="GPW99" s="886"/>
      <c r="GPX99" s="886"/>
      <c r="GPY99" s="886"/>
      <c r="GPZ99" s="886"/>
      <c r="GQA99" s="887"/>
      <c r="GQB99" s="885"/>
      <c r="GQC99" s="886"/>
      <c r="GQD99" s="886"/>
      <c r="GQE99" s="886"/>
      <c r="GQF99" s="886"/>
      <c r="GQG99" s="886"/>
      <c r="GQH99" s="886"/>
      <c r="GQI99" s="886"/>
      <c r="GQJ99" s="887"/>
      <c r="GQK99" s="885"/>
      <c r="GQL99" s="886"/>
      <c r="GQM99" s="886"/>
      <c r="GQN99" s="886"/>
      <c r="GQO99" s="886"/>
      <c r="GQP99" s="886"/>
      <c r="GQQ99" s="886"/>
      <c r="GQR99" s="886"/>
      <c r="GQS99" s="887"/>
      <c r="GQT99" s="885"/>
      <c r="GQU99" s="886"/>
      <c r="GQV99" s="886"/>
      <c r="GQW99" s="886"/>
      <c r="GQX99" s="886"/>
      <c r="GQY99" s="886"/>
      <c r="GQZ99" s="886"/>
      <c r="GRA99" s="886"/>
      <c r="GRB99" s="887"/>
      <c r="GRC99" s="885"/>
      <c r="GRD99" s="886"/>
      <c r="GRE99" s="886"/>
      <c r="GRF99" s="886"/>
      <c r="GRG99" s="886"/>
      <c r="GRH99" s="886"/>
      <c r="GRI99" s="886"/>
      <c r="GRJ99" s="886"/>
      <c r="GRK99" s="887"/>
      <c r="GRL99" s="885"/>
      <c r="GRM99" s="886"/>
      <c r="GRN99" s="886"/>
      <c r="GRO99" s="886"/>
      <c r="GRP99" s="886"/>
      <c r="GRQ99" s="886"/>
      <c r="GRR99" s="886"/>
      <c r="GRS99" s="886"/>
      <c r="GRT99" s="887"/>
      <c r="GRU99" s="885"/>
      <c r="GRV99" s="886"/>
      <c r="GRW99" s="886"/>
      <c r="GRX99" s="886"/>
      <c r="GRY99" s="886"/>
      <c r="GRZ99" s="886"/>
      <c r="GSA99" s="886"/>
      <c r="GSB99" s="886"/>
      <c r="GSC99" s="887"/>
      <c r="GSD99" s="885"/>
      <c r="GSE99" s="886"/>
      <c r="GSF99" s="886"/>
      <c r="GSG99" s="886"/>
      <c r="GSH99" s="886"/>
      <c r="GSI99" s="886"/>
      <c r="GSJ99" s="886"/>
      <c r="GSK99" s="886"/>
      <c r="GSL99" s="887"/>
      <c r="GSM99" s="885"/>
      <c r="GSN99" s="886"/>
      <c r="GSO99" s="886"/>
      <c r="GSP99" s="886"/>
      <c r="GSQ99" s="886"/>
      <c r="GSR99" s="886"/>
      <c r="GSS99" s="886"/>
      <c r="GST99" s="886"/>
      <c r="GSU99" s="887"/>
      <c r="GSV99" s="885"/>
      <c r="GSW99" s="886"/>
      <c r="GSX99" s="886"/>
      <c r="GSY99" s="886"/>
      <c r="GSZ99" s="886"/>
      <c r="GTA99" s="886"/>
      <c r="GTB99" s="886"/>
      <c r="GTC99" s="886"/>
      <c r="GTD99" s="887"/>
      <c r="GTE99" s="885"/>
      <c r="GTF99" s="886"/>
      <c r="GTG99" s="886"/>
      <c r="GTH99" s="886"/>
      <c r="GTI99" s="886"/>
      <c r="GTJ99" s="886"/>
      <c r="GTK99" s="886"/>
      <c r="GTL99" s="886"/>
      <c r="GTM99" s="887"/>
      <c r="GTN99" s="885"/>
      <c r="GTO99" s="886"/>
      <c r="GTP99" s="886"/>
      <c r="GTQ99" s="886"/>
      <c r="GTR99" s="886"/>
      <c r="GTS99" s="886"/>
      <c r="GTT99" s="886"/>
      <c r="GTU99" s="886"/>
      <c r="GTV99" s="887"/>
      <c r="GTW99" s="885"/>
      <c r="GTX99" s="886"/>
      <c r="GTY99" s="886"/>
      <c r="GTZ99" s="886"/>
      <c r="GUA99" s="886"/>
      <c r="GUB99" s="886"/>
      <c r="GUC99" s="886"/>
      <c r="GUD99" s="886"/>
      <c r="GUE99" s="887"/>
      <c r="GUF99" s="885"/>
      <c r="GUG99" s="886"/>
      <c r="GUH99" s="886"/>
      <c r="GUI99" s="886"/>
      <c r="GUJ99" s="886"/>
      <c r="GUK99" s="886"/>
      <c r="GUL99" s="886"/>
      <c r="GUM99" s="886"/>
      <c r="GUN99" s="887"/>
      <c r="GUO99" s="885"/>
      <c r="GUP99" s="886"/>
      <c r="GUQ99" s="886"/>
      <c r="GUR99" s="886"/>
      <c r="GUS99" s="886"/>
      <c r="GUT99" s="886"/>
      <c r="GUU99" s="886"/>
      <c r="GUV99" s="886"/>
      <c r="GUW99" s="887"/>
      <c r="GUX99" s="885"/>
      <c r="GUY99" s="886"/>
      <c r="GUZ99" s="886"/>
      <c r="GVA99" s="886"/>
      <c r="GVB99" s="886"/>
      <c r="GVC99" s="886"/>
      <c r="GVD99" s="886"/>
      <c r="GVE99" s="886"/>
      <c r="GVF99" s="887"/>
      <c r="GVG99" s="885"/>
      <c r="GVH99" s="886"/>
      <c r="GVI99" s="886"/>
      <c r="GVJ99" s="886"/>
      <c r="GVK99" s="886"/>
      <c r="GVL99" s="886"/>
      <c r="GVM99" s="886"/>
      <c r="GVN99" s="886"/>
      <c r="GVO99" s="887"/>
      <c r="GVP99" s="885"/>
      <c r="GVQ99" s="886"/>
      <c r="GVR99" s="886"/>
      <c r="GVS99" s="886"/>
      <c r="GVT99" s="886"/>
      <c r="GVU99" s="886"/>
      <c r="GVV99" s="886"/>
      <c r="GVW99" s="886"/>
      <c r="GVX99" s="887"/>
      <c r="GVY99" s="885"/>
      <c r="GVZ99" s="886"/>
      <c r="GWA99" s="886"/>
      <c r="GWB99" s="886"/>
      <c r="GWC99" s="886"/>
      <c r="GWD99" s="886"/>
      <c r="GWE99" s="886"/>
      <c r="GWF99" s="886"/>
      <c r="GWG99" s="887"/>
      <c r="GWH99" s="885"/>
      <c r="GWI99" s="886"/>
      <c r="GWJ99" s="886"/>
      <c r="GWK99" s="886"/>
      <c r="GWL99" s="886"/>
      <c r="GWM99" s="886"/>
      <c r="GWN99" s="886"/>
      <c r="GWO99" s="886"/>
      <c r="GWP99" s="887"/>
      <c r="GWQ99" s="885"/>
      <c r="GWR99" s="886"/>
      <c r="GWS99" s="886"/>
      <c r="GWT99" s="886"/>
      <c r="GWU99" s="886"/>
      <c r="GWV99" s="886"/>
      <c r="GWW99" s="886"/>
      <c r="GWX99" s="886"/>
      <c r="GWY99" s="887"/>
      <c r="GWZ99" s="885"/>
      <c r="GXA99" s="886"/>
      <c r="GXB99" s="886"/>
      <c r="GXC99" s="886"/>
      <c r="GXD99" s="886"/>
      <c r="GXE99" s="886"/>
      <c r="GXF99" s="886"/>
      <c r="GXG99" s="886"/>
      <c r="GXH99" s="887"/>
      <c r="GXI99" s="885"/>
      <c r="GXJ99" s="886"/>
      <c r="GXK99" s="886"/>
      <c r="GXL99" s="886"/>
      <c r="GXM99" s="886"/>
      <c r="GXN99" s="886"/>
      <c r="GXO99" s="886"/>
      <c r="GXP99" s="886"/>
      <c r="GXQ99" s="887"/>
      <c r="GXR99" s="885"/>
      <c r="GXS99" s="886"/>
      <c r="GXT99" s="886"/>
      <c r="GXU99" s="886"/>
      <c r="GXV99" s="886"/>
      <c r="GXW99" s="886"/>
      <c r="GXX99" s="886"/>
      <c r="GXY99" s="886"/>
      <c r="GXZ99" s="887"/>
      <c r="GYA99" s="885"/>
      <c r="GYB99" s="886"/>
      <c r="GYC99" s="886"/>
      <c r="GYD99" s="886"/>
      <c r="GYE99" s="886"/>
      <c r="GYF99" s="886"/>
      <c r="GYG99" s="886"/>
      <c r="GYH99" s="886"/>
      <c r="GYI99" s="887"/>
      <c r="GYJ99" s="885"/>
      <c r="GYK99" s="886"/>
      <c r="GYL99" s="886"/>
      <c r="GYM99" s="886"/>
      <c r="GYN99" s="886"/>
      <c r="GYO99" s="886"/>
      <c r="GYP99" s="886"/>
      <c r="GYQ99" s="886"/>
      <c r="GYR99" s="887"/>
      <c r="GYS99" s="885"/>
      <c r="GYT99" s="886"/>
      <c r="GYU99" s="886"/>
      <c r="GYV99" s="886"/>
      <c r="GYW99" s="886"/>
      <c r="GYX99" s="886"/>
      <c r="GYY99" s="886"/>
      <c r="GYZ99" s="886"/>
      <c r="GZA99" s="887"/>
      <c r="GZB99" s="885"/>
      <c r="GZC99" s="886"/>
      <c r="GZD99" s="886"/>
      <c r="GZE99" s="886"/>
      <c r="GZF99" s="886"/>
      <c r="GZG99" s="886"/>
      <c r="GZH99" s="886"/>
      <c r="GZI99" s="886"/>
      <c r="GZJ99" s="887"/>
      <c r="GZK99" s="885"/>
      <c r="GZL99" s="886"/>
      <c r="GZM99" s="886"/>
      <c r="GZN99" s="886"/>
      <c r="GZO99" s="886"/>
      <c r="GZP99" s="886"/>
      <c r="GZQ99" s="886"/>
      <c r="GZR99" s="886"/>
      <c r="GZS99" s="887"/>
      <c r="GZT99" s="885"/>
      <c r="GZU99" s="886"/>
      <c r="GZV99" s="886"/>
      <c r="GZW99" s="886"/>
      <c r="GZX99" s="886"/>
      <c r="GZY99" s="886"/>
      <c r="GZZ99" s="886"/>
      <c r="HAA99" s="886"/>
      <c r="HAB99" s="887"/>
      <c r="HAC99" s="885"/>
      <c r="HAD99" s="886"/>
      <c r="HAE99" s="886"/>
      <c r="HAF99" s="886"/>
      <c r="HAG99" s="886"/>
      <c r="HAH99" s="886"/>
      <c r="HAI99" s="886"/>
      <c r="HAJ99" s="886"/>
      <c r="HAK99" s="887"/>
      <c r="HAL99" s="885"/>
      <c r="HAM99" s="886"/>
      <c r="HAN99" s="886"/>
      <c r="HAO99" s="886"/>
      <c r="HAP99" s="886"/>
      <c r="HAQ99" s="886"/>
      <c r="HAR99" s="886"/>
      <c r="HAS99" s="886"/>
      <c r="HAT99" s="887"/>
      <c r="HAU99" s="885"/>
      <c r="HAV99" s="886"/>
      <c r="HAW99" s="886"/>
      <c r="HAX99" s="886"/>
      <c r="HAY99" s="886"/>
      <c r="HAZ99" s="886"/>
      <c r="HBA99" s="886"/>
      <c r="HBB99" s="886"/>
      <c r="HBC99" s="887"/>
      <c r="HBD99" s="885"/>
      <c r="HBE99" s="886"/>
      <c r="HBF99" s="886"/>
      <c r="HBG99" s="886"/>
      <c r="HBH99" s="886"/>
      <c r="HBI99" s="886"/>
      <c r="HBJ99" s="886"/>
      <c r="HBK99" s="886"/>
      <c r="HBL99" s="887"/>
      <c r="HBM99" s="885"/>
      <c r="HBN99" s="886"/>
      <c r="HBO99" s="886"/>
      <c r="HBP99" s="886"/>
      <c r="HBQ99" s="886"/>
      <c r="HBR99" s="886"/>
      <c r="HBS99" s="886"/>
      <c r="HBT99" s="886"/>
      <c r="HBU99" s="887"/>
      <c r="HBV99" s="885"/>
      <c r="HBW99" s="886"/>
      <c r="HBX99" s="886"/>
      <c r="HBY99" s="886"/>
      <c r="HBZ99" s="886"/>
      <c r="HCA99" s="886"/>
      <c r="HCB99" s="886"/>
      <c r="HCC99" s="886"/>
      <c r="HCD99" s="887"/>
      <c r="HCE99" s="885"/>
      <c r="HCF99" s="886"/>
      <c r="HCG99" s="886"/>
      <c r="HCH99" s="886"/>
      <c r="HCI99" s="886"/>
      <c r="HCJ99" s="886"/>
      <c r="HCK99" s="886"/>
      <c r="HCL99" s="886"/>
      <c r="HCM99" s="887"/>
      <c r="HCN99" s="885"/>
      <c r="HCO99" s="886"/>
      <c r="HCP99" s="886"/>
      <c r="HCQ99" s="886"/>
      <c r="HCR99" s="886"/>
      <c r="HCS99" s="886"/>
      <c r="HCT99" s="886"/>
      <c r="HCU99" s="886"/>
      <c r="HCV99" s="887"/>
      <c r="HCW99" s="885"/>
      <c r="HCX99" s="886"/>
      <c r="HCY99" s="886"/>
      <c r="HCZ99" s="886"/>
      <c r="HDA99" s="886"/>
      <c r="HDB99" s="886"/>
      <c r="HDC99" s="886"/>
      <c r="HDD99" s="886"/>
      <c r="HDE99" s="887"/>
      <c r="HDF99" s="885"/>
      <c r="HDG99" s="886"/>
      <c r="HDH99" s="886"/>
      <c r="HDI99" s="886"/>
      <c r="HDJ99" s="886"/>
      <c r="HDK99" s="886"/>
      <c r="HDL99" s="886"/>
      <c r="HDM99" s="886"/>
      <c r="HDN99" s="887"/>
      <c r="HDO99" s="885"/>
      <c r="HDP99" s="886"/>
      <c r="HDQ99" s="886"/>
      <c r="HDR99" s="886"/>
      <c r="HDS99" s="886"/>
      <c r="HDT99" s="886"/>
      <c r="HDU99" s="886"/>
      <c r="HDV99" s="886"/>
      <c r="HDW99" s="887"/>
      <c r="HDX99" s="885"/>
      <c r="HDY99" s="886"/>
      <c r="HDZ99" s="886"/>
      <c r="HEA99" s="886"/>
      <c r="HEB99" s="886"/>
      <c r="HEC99" s="886"/>
      <c r="HED99" s="886"/>
      <c r="HEE99" s="886"/>
      <c r="HEF99" s="887"/>
      <c r="HEG99" s="885"/>
      <c r="HEH99" s="886"/>
      <c r="HEI99" s="886"/>
      <c r="HEJ99" s="886"/>
      <c r="HEK99" s="886"/>
      <c r="HEL99" s="886"/>
      <c r="HEM99" s="886"/>
      <c r="HEN99" s="886"/>
      <c r="HEO99" s="887"/>
      <c r="HEP99" s="885"/>
      <c r="HEQ99" s="886"/>
      <c r="HER99" s="886"/>
      <c r="HES99" s="886"/>
      <c r="HET99" s="886"/>
      <c r="HEU99" s="886"/>
      <c r="HEV99" s="886"/>
      <c r="HEW99" s="886"/>
      <c r="HEX99" s="887"/>
      <c r="HEY99" s="885"/>
      <c r="HEZ99" s="886"/>
      <c r="HFA99" s="886"/>
      <c r="HFB99" s="886"/>
      <c r="HFC99" s="886"/>
      <c r="HFD99" s="886"/>
      <c r="HFE99" s="886"/>
      <c r="HFF99" s="886"/>
      <c r="HFG99" s="887"/>
      <c r="HFH99" s="885"/>
      <c r="HFI99" s="886"/>
      <c r="HFJ99" s="886"/>
      <c r="HFK99" s="886"/>
      <c r="HFL99" s="886"/>
      <c r="HFM99" s="886"/>
      <c r="HFN99" s="886"/>
      <c r="HFO99" s="886"/>
      <c r="HFP99" s="887"/>
      <c r="HFQ99" s="885"/>
      <c r="HFR99" s="886"/>
      <c r="HFS99" s="886"/>
      <c r="HFT99" s="886"/>
      <c r="HFU99" s="886"/>
      <c r="HFV99" s="886"/>
      <c r="HFW99" s="886"/>
      <c r="HFX99" s="886"/>
      <c r="HFY99" s="887"/>
      <c r="HFZ99" s="885"/>
      <c r="HGA99" s="886"/>
      <c r="HGB99" s="886"/>
      <c r="HGC99" s="886"/>
      <c r="HGD99" s="886"/>
      <c r="HGE99" s="886"/>
      <c r="HGF99" s="886"/>
      <c r="HGG99" s="886"/>
      <c r="HGH99" s="887"/>
      <c r="HGI99" s="885"/>
      <c r="HGJ99" s="886"/>
      <c r="HGK99" s="886"/>
      <c r="HGL99" s="886"/>
      <c r="HGM99" s="886"/>
      <c r="HGN99" s="886"/>
      <c r="HGO99" s="886"/>
      <c r="HGP99" s="886"/>
      <c r="HGQ99" s="887"/>
      <c r="HGR99" s="885"/>
      <c r="HGS99" s="886"/>
      <c r="HGT99" s="886"/>
      <c r="HGU99" s="886"/>
      <c r="HGV99" s="886"/>
      <c r="HGW99" s="886"/>
      <c r="HGX99" s="886"/>
      <c r="HGY99" s="886"/>
      <c r="HGZ99" s="887"/>
      <c r="HHA99" s="885"/>
      <c r="HHB99" s="886"/>
      <c r="HHC99" s="886"/>
      <c r="HHD99" s="886"/>
      <c r="HHE99" s="886"/>
      <c r="HHF99" s="886"/>
      <c r="HHG99" s="886"/>
      <c r="HHH99" s="886"/>
      <c r="HHI99" s="887"/>
      <c r="HHJ99" s="885"/>
      <c r="HHK99" s="886"/>
      <c r="HHL99" s="886"/>
      <c r="HHM99" s="886"/>
      <c r="HHN99" s="886"/>
      <c r="HHO99" s="886"/>
      <c r="HHP99" s="886"/>
      <c r="HHQ99" s="886"/>
      <c r="HHR99" s="887"/>
      <c r="HHS99" s="885"/>
      <c r="HHT99" s="886"/>
      <c r="HHU99" s="886"/>
      <c r="HHV99" s="886"/>
      <c r="HHW99" s="886"/>
      <c r="HHX99" s="886"/>
      <c r="HHY99" s="886"/>
      <c r="HHZ99" s="886"/>
      <c r="HIA99" s="887"/>
      <c r="HIB99" s="885"/>
      <c r="HIC99" s="886"/>
      <c r="HID99" s="886"/>
      <c r="HIE99" s="886"/>
      <c r="HIF99" s="886"/>
      <c r="HIG99" s="886"/>
      <c r="HIH99" s="886"/>
      <c r="HII99" s="886"/>
      <c r="HIJ99" s="887"/>
      <c r="HIK99" s="885"/>
      <c r="HIL99" s="886"/>
      <c r="HIM99" s="886"/>
      <c r="HIN99" s="886"/>
      <c r="HIO99" s="886"/>
      <c r="HIP99" s="886"/>
      <c r="HIQ99" s="886"/>
      <c r="HIR99" s="886"/>
      <c r="HIS99" s="887"/>
      <c r="HIT99" s="885"/>
      <c r="HIU99" s="886"/>
      <c r="HIV99" s="886"/>
      <c r="HIW99" s="886"/>
      <c r="HIX99" s="886"/>
      <c r="HIY99" s="886"/>
      <c r="HIZ99" s="886"/>
      <c r="HJA99" s="886"/>
      <c r="HJB99" s="887"/>
      <c r="HJC99" s="885"/>
      <c r="HJD99" s="886"/>
      <c r="HJE99" s="886"/>
      <c r="HJF99" s="886"/>
      <c r="HJG99" s="886"/>
      <c r="HJH99" s="886"/>
      <c r="HJI99" s="886"/>
      <c r="HJJ99" s="886"/>
      <c r="HJK99" s="887"/>
      <c r="HJL99" s="885"/>
      <c r="HJM99" s="886"/>
      <c r="HJN99" s="886"/>
      <c r="HJO99" s="886"/>
      <c r="HJP99" s="886"/>
      <c r="HJQ99" s="886"/>
      <c r="HJR99" s="886"/>
      <c r="HJS99" s="886"/>
      <c r="HJT99" s="887"/>
      <c r="HJU99" s="885"/>
      <c r="HJV99" s="886"/>
      <c r="HJW99" s="886"/>
      <c r="HJX99" s="886"/>
      <c r="HJY99" s="886"/>
      <c r="HJZ99" s="886"/>
      <c r="HKA99" s="886"/>
      <c r="HKB99" s="886"/>
      <c r="HKC99" s="887"/>
      <c r="HKD99" s="885"/>
      <c r="HKE99" s="886"/>
      <c r="HKF99" s="886"/>
      <c r="HKG99" s="886"/>
      <c r="HKH99" s="886"/>
      <c r="HKI99" s="886"/>
      <c r="HKJ99" s="886"/>
      <c r="HKK99" s="886"/>
      <c r="HKL99" s="887"/>
      <c r="HKM99" s="885"/>
      <c r="HKN99" s="886"/>
      <c r="HKO99" s="886"/>
      <c r="HKP99" s="886"/>
      <c r="HKQ99" s="886"/>
      <c r="HKR99" s="886"/>
      <c r="HKS99" s="886"/>
      <c r="HKT99" s="886"/>
      <c r="HKU99" s="887"/>
      <c r="HKV99" s="885"/>
      <c r="HKW99" s="886"/>
      <c r="HKX99" s="886"/>
      <c r="HKY99" s="886"/>
      <c r="HKZ99" s="886"/>
      <c r="HLA99" s="886"/>
      <c r="HLB99" s="886"/>
      <c r="HLC99" s="886"/>
      <c r="HLD99" s="887"/>
      <c r="HLE99" s="885"/>
      <c r="HLF99" s="886"/>
      <c r="HLG99" s="886"/>
      <c r="HLH99" s="886"/>
      <c r="HLI99" s="886"/>
      <c r="HLJ99" s="886"/>
      <c r="HLK99" s="886"/>
      <c r="HLL99" s="886"/>
      <c r="HLM99" s="887"/>
      <c r="HLN99" s="885"/>
      <c r="HLO99" s="886"/>
      <c r="HLP99" s="886"/>
      <c r="HLQ99" s="886"/>
      <c r="HLR99" s="886"/>
      <c r="HLS99" s="886"/>
      <c r="HLT99" s="886"/>
      <c r="HLU99" s="886"/>
      <c r="HLV99" s="887"/>
      <c r="HLW99" s="885"/>
      <c r="HLX99" s="886"/>
      <c r="HLY99" s="886"/>
      <c r="HLZ99" s="886"/>
      <c r="HMA99" s="886"/>
      <c r="HMB99" s="886"/>
      <c r="HMC99" s="886"/>
      <c r="HMD99" s="886"/>
      <c r="HME99" s="887"/>
      <c r="HMF99" s="885"/>
      <c r="HMG99" s="886"/>
      <c r="HMH99" s="886"/>
      <c r="HMI99" s="886"/>
      <c r="HMJ99" s="886"/>
      <c r="HMK99" s="886"/>
      <c r="HML99" s="886"/>
      <c r="HMM99" s="886"/>
      <c r="HMN99" s="887"/>
      <c r="HMO99" s="885"/>
      <c r="HMP99" s="886"/>
      <c r="HMQ99" s="886"/>
      <c r="HMR99" s="886"/>
      <c r="HMS99" s="886"/>
      <c r="HMT99" s="886"/>
      <c r="HMU99" s="886"/>
      <c r="HMV99" s="886"/>
      <c r="HMW99" s="887"/>
      <c r="HMX99" s="885"/>
      <c r="HMY99" s="886"/>
      <c r="HMZ99" s="886"/>
      <c r="HNA99" s="886"/>
      <c r="HNB99" s="886"/>
      <c r="HNC99" s="886"/>
      <c r="HND99" s="886"/>
      <c r="HNE99" s="886"/>
      <c r="HNF99" s="887"/>
      <c r="HNG99" s="885"/>
      <c r="HNH99" s="886"/>
      <c r="HNI99" s="886"/>
      <c r="HNJ99" s="886"/>
      <c r="HNK99" s="886"/>
      <c r="HNL99" s="886"/>
      <c r="HNM99" s="886"/>
      <c r="HNN99" s="886"/>
      <c r="HNO99" s="887"/>
      <c r="HNP99" s="885"/>
      <c r="HNQ99" s="886"/>
      <c r="HNR99" s="886"/>
      <c r="HNS99" s="886"/>
      <c r="HNT99" s="886"/>
      <c r="HNU99" s="886"/>
      <c r="HNV99" s="886"/>
      <c r="HNW99" s="886"/>
      <c r="HNX99" s="887"/>
      <c r="HNY99" s="885"/>
      <c r="HNZ99" s="886"/>
      <c r="HOA99" s="886"/>
      <c r="HOB99" s="886"/>
      <c r="HOC99" s="886"/>
      <c r="HOD99" s="886"/>
      <c r="HOE99" s="886"/>
      <c r="HOF99" s="886"/>
      <c r="HOG99" s="887"/>
      <c r="HOH99" s="885"/>
      <c r="HOI99" s="886"/>
      <c r="HOJ99" s="886"/>
      <c r="HOK99" s="886"/>
      <c r="HOL99" s="886"/>
      <c r="HOM99" s="886"/>
      <c r="HON99" s="886"/>
      <c r="HOO99" s="886"/>
      <c r="HOP99" s="887"/>
      <c r="HOQ99" s="885"/>
      <c r="HOR99" s="886"/>
      <c r="HOS99" s="886"/>
      <c r="HOT99" s="886"/>
      <c r="HOU99" s="886"/>
      <c r="HOV99" s="886"/>
      <c r="HOW99" s="886"/>
      <c r="HOX99" s="886"/>
      <c r="HOY99" s="887"/>
      <c r="HOZ99" s="885"/>
      <c r="HPA99" s="886"/>
      <c r="HPB99" s="886"/>
      <c r="HPC99" s="886"/>
      <c r="HPD99" s="886"/>
      <c r="HPE99" s="886"/>
      <c r="HPF99" s="886"/>
      <c r="HPG99" s="886"/>
      <c r="HPH99" s="887"/>
      <c r="HPI99" s="885"/>
      <c r="HPJ99" s="886"/>
      <c r="HPK99" s="886"/>
      <c r="HPL99" s="886"/>
      <c r="HPM99" s="886"/>
      <c r="HPN99" s="886"/>
      <c r="HPO99" s="886"/>
      <c r="HPP99" s="886"/>
      <c r="HPQ99" s="887"/>
      <c r="HPR99" s="885"/>
      <c r="HPS99" s="886"/>
      <c r="HPT99" s="886"/>
      <c r="HPU99" s="886"/>
      <c r="HPV99" s="886"/>
      <c r="HPW99" s="886"/>
      <c r="HPX99" s="886"/>
      <c r="HPY99" s="886"/>
      <c r="HPZ99" s="887"/>
      <c r="HQA99" s="885"/>
      <c r="HQB99" s="886"/>
      <c r="HQC99" s="886"/>
      <c r="HQD99" s="886"/>
      <c r="HQE99" s="886"/>
      <c r="HQF99" s="886"/>
      <c r="HQG99" s="886"/>
      <c r="HQH99" s="886"/>
      <c r="HQI99" s="887"/>
      <c r="HQJ99" s="885"/>
      <c r="HQK99" s="886"/>
      <c r="HQL99" s="886"/>
      <c r="HQM99" s="886"/>
      <c r="HQN99" s="886"/>
      <c r="HQO99" s="886"/>
      <c r="HQP99" s="886"/>
      <c r="HQQ99" s="886"/>
      <c r="HQR99" s="887"/>
      <c r="HQS99" s="885"/>
      <c r="HQT99" s="886"/>
      <c r="HQU99" s="886"/>
      <c r="HQV99" s="886"/>
      <c r="HQW99" s="886"/>
      <c r="HQX99" s="886"/>
      <c r="HQY99" s="886"/>
      <c r="HQZ99" s="886"/>
      <c r="HRA99" s="887"/>
      <c r="HRB99" s="885"/>
      <c r="HRC99" s="886"/>
      <c r="HRD99" s="886"/>
      <c r="HRE99" s="886"/>
      <c r="HRF99" s="886"/>
      <c r="HRG99" s="886"/>
      <c r="HRH99" s="886"/>
      <c r="HRI99" s="886"/>
      <c r="HRJ99" s="887"/>
      <c r="HRK99" s="885"/>
      <c r="HRL99" s="886"/>
      <c r="HRM99" s="886"/>
      <c r="HRN99" s="886"/>
      <c r="HRO99" s="886"/>
      <c r="HRP99" s="886"/>
      <c r="HRQ99" s="886"/>
      <c r="HRR99" s="886"/>
      <c r="HRS99" s="887"/>
      <c r="HRT99" s="885"/>
      <c r="HRU99" s="886"/>
      <c r="HRV99" s="886"/>
      <c r="HRW99" s="886"/>
      <c r="HRX99" s="886"/>
      <c r="HRY99" s="886"/>
      <c r="HRZ99" s="886"/>
      <c r="HSA99" s="886"/>
      <c r="HSB99" s="887"/>
      <c r="HSC99" s="885"/>
      <c r="HSD99" s="886"/>
      <c r="HSE99" s="886"/>
      <c r="HSF99" s="886"/>
      <c r="HSG99" s="886"/>
      <c r="HSH99" s="886"/>
      <c r="HSI99" s="886"/>
      <c r="HSJ99" s="886"/>
      <c r="HSK99" s="887"/>
      <c r="HSL99" s="885"/>
      <c r="HSM99" s="886"/>
      <c r="HSN99" s="886"/>
      <c r="HSO99" s="886"/>
      <c r="HSP99" s="886"/>
      <c r="HSQ99" s="886"/>
      <c r="HSR99" s="886"/>
      <c r="HSS99" s="886"/>
      <c r="HST99" s="887"/>
      <c r="HSU99" s="885"/>
      <c r="HSV99" s="886"/>
      <c r="HSW99" s="886"/>
      <c r="HSX99" s="886"/>
      <c r="HSY99" s="886"/>
      <c r="HSZ99" s="886"/>
      <c r="HTA99" s="886"/>
      <c r="HTB99" s="886"/>
      <c r="HTC99" s="887"/>
      <c r="HTD99" s="885"/>
      <c r="HTE99" s="886"/>
      <c r="HTF99" s="886"/>
      <c r="HTG99" s="886"/>
      <c r="HTH99" s="886"/>
      <c r="HTI99" s="886"/>
      <c r="HTJ99" s="886"/>
      <c r="HTK99" s="886"/>
      <c r="HTL99" s="887"/>
      <c r="HTM99" s="885"/>
      <c r="HTN99" s="886"/>
      <c r="HTO99" s="886"/>
      <c r="HTP99" s="886"/>
      <c r="HTQ99" s="886"/>
      <c r="HTR99" s="886"/>
      <c r="HTS99" s="886"/>
      <c r="HTT99" s="886"/>
      <c r="HTU99" s="887"/>
      <c r="HTV99" s="885"/>
      <c r="HTW99" s="886"/>
      <c r="HTX99" s="886"/>
      <c r="HTY99" s="886"/>
      <c r="HTZ99" s="886"/>
      <c r="HUA99" s="886"/>
      <c r="HUB99" s="886"/>
      <c r="HUC99" s="886"/>
      <c r="HUD99" s="887"/>
      <c r="HUE99" s="885"/>
      <c r="HUF99" s="886"/>
      <c r="HUG99" s="886"/>
      <c r="HUH99" s="886"/>
      <c r="HUI99" s="886"/>
      <c r="HUJ99" s="886"/>
      <c r="HUK99" s="886"/>
      <c r="HUL99" s="886"/>
      <c r="HUM99" s="887"/>
      <c r="HUN99" s="885"/>
      <c r="HUO99" s="886"/>
      <c r="HUP99" s="886"/>
      <c r="HUQ99" s="886"/>
      <c r="HUR99" s="886"/>
      <c r="HUS99" s="886"/>
      <c r="HUT99" s="886"/>
      <c r="HUU99" s="886"/>
      <c r="HUV99" s="887"/>
      <c r="HUW99" s="885"/>
      <c r="HUX99" s="886"/>
      <c r="HUY99" s="886"/>
      <c r="HUZ99" s="886"/>
      <c r="HVA99" s="886"/>
      <c r="HVB99" s="886"/>
      <c r="HVC99" s="886"/>
      <c r="HVD99" s="886"/>
      <c r="HVE99" s="887"/>
      <c r="HVF99" s="885"/>
      <c r="HVG99" s="886"/>
      <c r="HVH99" s="886"/>
      <c r="HVI99" s="886"/>
      <c r="HVJ99" s="886"/>
      <c r="HVK99" s="886"/>
      <c r="HVL99" s="886"/>
      <c r="HVM99" s="886"/>
      <c r="HVN99" s="887"/>
      <c r="HVO99" s="885"/>
      <c r="HVP99" s="886"/>
      <c r="HVQ99" s="886"/>
      <c r="HVR99" s="886"/>
      <c r="HVS99" s="886"/>
      <c r="HVT99" s="886"/>
      <c r="HVU99" s="886"/>
      <c r="HVV99" s="886"/>
      <c r="HVW99" s="887"/>
      <c r="HVX99" s="885"/>
      <c r="HVY99" s="886"/>
      <c r="HVZ99" s="886"/>
      <c r="HWA99" s="886"/>
      <c r="HWB99" s="886"/>
      <c r="HWC99" s="886"/>
      <c r="HWD99" s="886"/>
      <c r="HWE99" s="886"/>
      <c r="HWF99" s="887"/>
      <c r="HWG99" s="885"/>
      <c r="HWH99" s="886"/>
      <c r="HWI99" s="886"/>
      <c r="HWJ99" s="886"/>
      <c r="HWK99" s="886"/>
      <c r="HWL99" s="886"/>
      <c r="HWM99" s="886"/>
      <c r="HWN99" s="886"/>
      <c r="HWO99" s="887"/>
      <c r="HWP99" s="885"/>
      <c r="HWQ99" s="886"/>
      <c r="HWR99" s="886"/>
      <c r="HWS99" s="886"/>
      <c r="HWT99" s="886"/>
      <c r="HWU99" s="886"/>
      <c r="HWV99" s="886"/>
      <c r="HWW99" s="886"/>
      <c r="HWX99" s="887"/>
      <c r="HWY99" s="885"/>
      <c r="HWZ99" s="886"/>
      <c r="HXA99" s="886"/>
      <c r="HXB99" s="886"/>
      <c r="HXC99" s="886"/>
      <c r="HXD99" s="886"/>
      <c r="HXE99" s="886"/>
      <c r="HXF99" s="886"/>
      <c r="HXG99" s="887"/>
      <c r="HXH99" s="885"/>
      <c r="HXI99" s="886"/>
      <c r="HXJ99" s="886"/>
      <c r="HXK99" s="886"/>
      <c r="HXL99" s="886"/>
      <c r="HXM99" s="886"/>
      <c r="HXN99" s="886"/>
      <c r="HXO99" s="886"/>
      <c r="HXP99" s="887"/>
      <c r="HXQ99" s="885"/>
      <c r="HXR99" s="886"/>
      <c r="HXS99" s="886"/>
      <c r="HXT99" s="886"/>
      <c r="HXU99" s="886"/>
      <c r="HXV99" s="886"/>
      <c r="HXW99" s="886"/>
      <c r="HXX99" s="886"/>
      <c r="HXY99" s="887"/>
      <c r="HXZ99" s="885"/>
      <c r="HYA99" s="886"/>
      <c r="HYB99" s="886"/>
      <c r="HYC99" s="886"/>
      <c r="HYD99" s="886"/>
      <c r="HYE99" s="886"/>
      <c r="HYF99" s="886"/>
      <c r="HYG99" s="886"/>
      <c r="HYH99" s="887"/>
      <c r="HYI99" s="885"/>
      <c r="HYJ99" s="886"/>
      <c r="HYK99" s="886"/>
      <c r="HYL99" s="886"/>
      <c r="HYM99" s="886"/>
      <c r="HYN99" s="886"/>
      <c r="HYO99" s="886"/>
      <c r="HYP99" s="886"/>
      <c r="HYQ99" s="887"/>
      <c r="HYR99" s="885"/>
      <c r="HYS99" s="886"/>
      <c r="HYT99" s="886"/>
      <c r="HYU99" s="886"/>
      <c r="HYV99" s="886"/>
      <c r="HYW99" s="886"/>
      <c r="HYX99" s="886"/>
      <c r="HYY99" s="886"/>
      <c r="HYZ99" s="887"/>
      <c r="HZA99" s="885"/>
      <c r="HZB99" s="886"/>
      <c r="HZC99" s="886"/>
      <c r="HZD99" s="886"/>
      <c r="HZE99" s="886"/>
      <c r="HZF99" s="886"/>
      <c r="HZG99" s="886"/>
      <c r="HZH99" s="886"/>
      <c r="HZI99" s="887"/>
      <c r="HZJ99" s="885"/>
      <c r="HZK99" s="886"/>
      <c r="HZL99" s="886"/>
      <c r="HZM99" s="886"/>
      <c r="HZN99" s="886"/>
      <c r="HZO99" s="886"/>
      <c r="HZP99" s="886"/>
      <c r="HZQ99" s="886"/>
      <c r="HZR99" s="887"/>
      <c r="HZS99" s="885"/>
      <c r="HZT99" s="886"/>
      <c r="HZU99" s="886"/>
      <c r="HZV99" s="886"/>
      <c r="HZW99" s="886"/>
      <c r="HZX99" s="886"/>
      <c r="HZY99" s="886"/>
      <c r="HZZ99" s="886"/>
      <c r="IAA99" s="887"/>
      <c r="IAB99" s="885"/>
      <c r="IAC99" s="886"/>
      <c r="IAD99" s="886"/>
      <c r="IAE99" s="886"/>
      <c r="IAF99" s="886"/>
      <c r="IAG99" s="886"/>
      <c r="IAH99" s="886"/>
      <c r="IAI99" s="886"/>
      <c r="IAJ99" s="887"/>
      <c r="IAK99" s="885"/>
      <c r="IAL99" s="886"/>
      <c r="IAM99" s="886"/>
      <c r="IAN99" s="886"/>
      <c r="IAO99" s="886"/>
      <c r="IAP99" s="886"/>
      <c r="IAQ99" s="886"/>
      <c r="IAR99" s="886"/>
      <c r="IAS99" s="887"/>
      <c r="IAT99" s="885"/>
      <c r="IAU99" s="886"/>
      <c r="IAV99" s="886"/>
      <c r="IAW99" s="886"/>
      <c r="IAX99" s="886"/>
      <c r="IAY99" s="886"/>
      <c r="IAZ99" s="886"/>
      <c r="IBA99" s="886"/>
      <c r="IBB99" s="887"/>
      <c r="IBC99" s="885"/>
      <c r="IBD99" s="886"/>
      <c r="IBE99" s="886"/>
      <c r="IBF99" s="886"/>
      <c r="IBG99" s="886"/>
      <c r="IBH99" s="886"/>
      <c r="IBI99" s="886"/>
      <c r="IBJ99" s="886"/>
      <c r="IBK99" s="887"/>
      <c r="IBL99" s="885"/>
      <c r="IBM99" s="886"/>
      <c r="IBN99" s="886"/>
      <c r="IBO99" s="886"/>
      <c r="IBP99" s="886"/>
      <c r="IBQ99" s="886"/>
      <c r="IBR99" s="886"/>
      <c r="IBS99" s="886"/>
      <c r="IBT99" s="887"/>
      <c r="IBU99" s="885"/>
      <c r="IBV99" s="886"/>
      <c r="IBW99" s="886"/>
      <c r="IBX99" s="886"/>
      <c r="IBY99" s="886"/>
      <c r="IBZ99" s="886"/>
      <c r="ICA99" s="886"/>
      <c r="ICB99" s="886"/>
      <c r="ICC99" s="887"/>
      <c r="ICD99" s="885"/>
      <c r="ICE99" s="886"/>
      <c r="ICF99" s="886"/>
      <c r="ICG99" s="886"/>
      <c r="ICH99" s="886"/>
      <c r="ICI99" s="886"/>
      <c r="ICJ99" s="886"/>
      <c r="ICK99" s="886"/>
      <c r="ICL99" s="887"/>
      <c r="ICM99" s="885"/>
      <c r="ICN99" s="886"/>
      <c r="ICO99" s="886"/>
      <c r="ICP99" s="886"/>
      <c r="ICQ99" s="886"/>
      <c r="ICR99" s="886"/>
      <c r="ICS99" s="886"/>
      <c r="ICT99" s="886"/>
      <c r="ICU99" s="887"/>
      <c r="ICV99" s="885"/>
      <c r="ICW99" s="886"/>
      <c r="ICX99" s="886"/>
      <c r="ICY99" s="886"/>
      <c r="ICZ99" s="886"/>
      <c r="IDA99" s="886"/>
      <c r="IDB99" s="886"/>
      <c r="IDC99" s="886"/>
      <c r="IDD99" s="887"/>
      <c r="IDE99" s="885"/>
      <c r="IDF99" s="886"/>
      <c r="IDG99" s="886"/>
      <c r="IDH99" s="886"/>
      <c r="IDI99" s="886"/>
      <c r="IDJ99" s="886"/>
      <c r="IDK99" s="886"/>
      <c r="IDL99" s="886"/>
      <c r="IDM99" s="887"/>
      <c r="IDN99" s="885"/>
      <c r="IDO99" s="886"/>
      <c r="IDP99" s="886"/>
      <c r="IDQ99" s="886"/>
      <c r="IDR99" s="886"/>
      <c r="IDS99" s="886"/>
      <c r="IDT99" s="886"/>
      <c r="IDU99" s="886"/>
      <c r="IDV99" s="887"/>
      <c r="IDW99" s="885"/>
      <c r="IDX99" s="886"/>
      <c r="IDY99" s="886"/>
      <c r="IDZ99" s="886"/>
      <c r="IEA99" s="886"/>
      <c r="IEB99" s="886"/>
      <c r="IEC99" s="886"/>
      <c r="IED99" s="886"/>
      <c r="IEE99" s="887"/>
      <c r="IEF99" s="885"/>
      <c r="IEG99" s="886"/>
      <c r="IEH99" s="886"/>
      <c r="IEI99" s="886"/>
      <c r="IEJ99" s="886"/>
      <c r="IEK99" s="886"/>
      <c r="IEL99" s="886"/>
      <c r="IEM99" s="886"/>
      <c r="IEN99" s="887"/>
      <c r="IEO99" s="885"/>
      <c r="IEP99" s="886"/>
      <c r="IEQ99" s="886"/>
      <c r="IER99" s="886"/>
      <c r="IES99" s="886"/>
      <c r="IET99" s="886"/>
      <c r="IEU99" s="886"/>
      <c r="IEV99" s="886"/>
      <c r="IEW99" s="887"/>
      <c r="IEX99" s="885"/>
      <c r="IEY99" s="886"/>
      <c r="IEZ99" s="886"/>
      <c r="IFA99" s="886"/>
      <c r="IFB99" s="886"/>
      <c r="IFC99" s="886"/>
      <c r="IFD99" s="886"/>
      <c r="IFE99" s="886"/>
      <c r="IFF99" s="887"/>
      <c r="IFG99" s="885"/>
      <c r="IFH99" s="886"/>
      <c r="IFI99" s="886"/>
      <c r="IFJ99" s="886"/>
      <c r="IFK99" s="886"/>
      <c r="IFL99" s="886"/>
      <c r="IFM99" s="886"/>
      <c r="IFN99" s="886"/>
      <c r="IFO99" s="887"/>
      <c r="IFP99" s="885"/>
      <c r="IFQ99" s="886"/>
      <c r="IFR99" s="886"/>
      <c r="IFS99" s="886"/>
      <c r="IFT99" s="886"/>
      <c r="IFU99" s="886"/>
      <c r="IFV99" s="886"/>
      <c r="IFW99" s="886"/>
      <c r="IFX99" s="887"/>
      <c r="IFY99" s="885"/>
      <c r="IFZ99" s="886"/>
      <c r="IGA99" s="886"/>
      <c r="IGB99" s="886"/>
      <c r="IGC99" s="886"/>
      <c r="IGD99" s="886"/>
      <c r="IGE99" s="886"/>
      <c r="IGF99" s="886"/>
      <c r="IGG99" s="887"/>
      <c r="IGH99" s="885"/>
      <c r="IGI99" s="886"/>
      <c r="IGJ99" s="886"/>
      <c r="IGK99" s="886"/>
      <c r="IGL99" s="886"/>
      <c r="IGM99" s="886"/>
      <c r="IGN99" s="886"/>
      <c r="IGO99" s="886"/>
      <c r="IGP99" s="887"/>
      <c r="IGQ99" s="885"/>
      <c r="IGR99" s="886"/>
      <c r="IGS99" s="886"/>
      <c r="IGT99" s="886"/>
      <c r="IGU99" s="886"/>
      <c r="IGV99" s="886"/>
      <c r="IGW99" s="886"/>
      <c r="IGX99" s="886"/>
      <c r="IGY99" s="887"/>
      <c r="IGZ99" s="885"/>
      <c r="IHA99" s="886"/>
      <c r="IHB99" s="886"/>
      <c r="IHC99" s="886"/>
      <c r="IHD99" s="886"/>
      <c r="IHE99" s="886"/>
      <c r="IHF99" s="886"/>
      <c r="IHG99" s="886"/>
      <c r="IHH99" s="887"/>
      <c r="IHI99" s="885"/>
      <c r="IHJ99" s="886"/>
      <c r="IHK99" s="886"/>
      <c r="IHL99" s="886"/>
      <c r="IHM99" s="886"/>
      <c r="IHN99" s="886"/>
      <c r="IHO99" s="886"/>
      <c r="IHP99" s="886"/>
      <c r="IHQ99" s="887"/>
      <c r="IHR99" s="885"/>
      <c r="IHS99" s="886"/>
      <c r="IHT99" s="886"/>
      <c r="IHU99" s="886"/>
      <c r="IHV99" s="886"/>
      <c r="IHW99" s="886"/>
      <c r="IHX99" s="886"/>
      <c r="IHY99" s="886"/>
      <c r="IHZ99" s="887"/>
      <c r="IIA99" s="885"/>
      <c r="IIB99" s="886"/>
      <c r="IIC99" s="886"/>
      <c r="IID99" s="886"/>
      <c r="IIE99" s="886"/>
      <c r="IIF99" s="886"/>
      <c r="IIG99" s="886"/>
      <c r="IIH99" s="886"/>
      <c r="III99" s="887"/>
      <c r="IIJ99" s="885"/>
      <c r="IIK99" s="886"/>
      <c r="IIL99" s="886"/>
      <c r="IIM99" s="886"/>
      <c r="IIN99" s="886"/>
      <c r="IIO99" s="886"/>
      <c r="IIP99" s="886"/>
      <c r="IIQ99" s="886"/>
      <c r="IIR99" s="887"/>
      <c r="IIS99" s="885"/>
      <c r="IIT99" s="886"/>
      <c r="IIU99" s="886"/>
      <c r="IIV99" s="886"/>
      <c r="IIW99" s="886"/>
      <c r="IIX99" s="886"/>
      <c r="IIY99" s="886"/>
      <c r="IIZ99" s="886"/>
      <c r="IJA99" s="887"/>
      <c r="IJB99" s="885"/>
      <c r="IJC99" s="886"/>
      <c r="IJD99" s="886"/>
      <c r="IJE99" s="886"/>
      <c r="IJF99" s="886"/>
      <c r="IJG99" s="886"/>
      <c r="IJH99" s="886"/>
      <c r="IJI99" s="886"/>
      <c r="IJJ99" s="887"/>
      <c r="IJK99" s="885"/>
      <c r="IJL99" s="886"/>
      <c r="IJM99" s="886"/>
      <c r="IJN99" s="886"/>
      <c r="IJO99" s="886"/>
      <c r="IJP99" s="886"/>
      <c r="IJQ99" s="886"/>
      <c r="IJR99" s="886"/>
      <c r="IJS99" s="887"/>
      <c r="IJT99" s="885"/>
      <c r="IJU99" s="886"/>
      <c r="IJV99" s="886"/>
      <c r="IJW99" s="886"/>
      <c r="IJX99" s="886"/>
      <c r="IJY99" s="886"/>
      <c r="IJZ99" s="886"/>
      <c r="IKA99" s="886"/>
      <c r="IKB99" s="887"/>
      <c r="IKC99" s="885"/>
      <c r="IKD99" s="886"/>
      <c r="IKE99" s="886"/>
      <c r="IKF99" s="886"/>
      <c r="IKG99" s="886"/>
      <c r="IKH99" s="886"/>
      <c r="IKI99" s="886"/>
      <c r="IKJ99" s="886"/>
      <c r="IKK99" s="887"/>
      <c r="IKL99" s="885"/>
      <c r="IKM99" s="886"/>
      <c r="IKN99" s="886"/>
      <c r="IKO99" s="886"/>
      <c r="IKP99" s="886"/>
      <c r="IKQ99" s="886"/>
      <c r="IKR99" s="886"/>
      <c r="IKS99" s="886"/>
      <c r="IKT99" s="887"/>
      <c r="IKU99" s="885"/>
      <c r="IKV99" s="886"/>
      <c r="IKW99" s="886"/>
      <c r="IKX99" s="886"/>
      <c r="IKY99" s="886"/>
      <c r="IKZ99" s="886"/>
      <c r="ILA99" s="886"/>
      <c r="ILB99" s="886"/>
      <c r="ILC99" s="887"/>
      <c r="ILD99" s="885"/>
      <c r="ILE99" s="886"/>
      <c r="ILF99" s="886"/>
      <c r="ILG99" s="886"/>
      <c r="ILH99" s="886"/>
      <c r="ILI99" s="886"/>
      <c r="ILJ99" s="886"/>
      <c r="ILK99" s="886"/>
      <c r="ILL99" s="887"/>
      <c r="ILM99" s="885"/>
      <c r="ILN99" s="886"/>
      <c r="ILO99" s="886"/>
      <c r="ILP99" s="886"/>
      <c r="ILQ99" s="886"/>
      <c r="ILR99" s="886"/>
      <c r="ILS99" s="886"/>
      <c r="ILT99" s="886"/>
      <c r="ILU99" s="887"/>
      <c r="ILV99" s="885"/>
      <c r="ILW99" s="886"/>
      <c r="ILX99" s="886"/>
      <c r="ILY99" s="886"/>
      <c r="ILZ99" s="886"/>
      <c r="IMA99" s="886"/>
      <c r="IMB99" s="886"/>
      <c r="IMC99" s="886"/>
      <c r="IMD99" s="887"/>
      <c r="IME99" s="885"/>
      <c r="IMF99" s="886"/>
      <c r="IMG99" s="886"/>
      <c r="IMH99" s="886"/>
      <c r="IMI99" s="886"/>
      <c r="IMJ99" s="886"/>
      <c r="IMK99" s="886"/>
      <c r="IML99" s="886"/>
      <c r="IMM99" s="887"/>
      <c r="IMN99" s="885"/>
      <c r="IMO99" s="886"/>
      <c r="IMP99" s="886"/>
      <c r="IMQ99" s="886"/>
      <c r="IMR99" s="886"/>
      <c r="IMS99" s="886"/>
      <c r="IMT99" s="886"/>
      <c r="IMU99" s="886"/>
      <c r="IMV99" s="887"/>
      <c r="IMW99" s="885"/>
      <c r="IMX99" s="886"/>
      <c r="IMY99" s="886"/>
      <c r="IMZ99" s="886"/>
      <c r="INA99" s="886"/>
      <c r="INB99" s="886"/>
      <c r="INC99" s="886"/>
      <c r="IND99" s="886"/>
      <c r="INE99" s="887"/>
      <c r="INF99" s="885"/>
      <c r="ING99" s="886"/>
      <c r="INH99" s="886"/>
      <c r="INI99" s="886"/>
      <c r="INJ99" s="886"/>
      <c r="INK99" s="886"/>
      <c r="INL99" s="886"/>
      <c r="INM99" s="886"/>
      <c r="INN99" s="887"/>
      <c r="INO99" s="885"/>
      <c r="INP99" s="886"/>
      <c r="INQ99" s="886"/>
      <c r="INR99" s="886"/>
      <c r="INS99" s="886"/>
      <c r="INT99" s="886"/>
      <c r="INU99" s="886"/>
      <c r="INV99" s="886"/>
      <c r="INW99" s="887"/>
      <c r="INX99" s="885"/>
      <c r="INY99" s="886"/>
      <c r="INZ99" s="886"/>
      <c r="IOA99" s="886"/>
      <c r="IOB99" s="886"/>
      <c r="IOC99" s="886"/>
      <c r="IOD99" s="886"/>
      <c r="IOE99" s="886"/>
      <c r="IOF99" s="887"/>
      <c r="IOG99" s="885"/>
      <c r="IOH99" s="886"/>
      <c r="IOI99" s="886"/>
      <c r="IOJ99" s="886"/>
      <c r="IOK99" s="886"/>
      <c r="IOL99" s="886"/>
      <c r="IOM99" s="886"/>
      <c r="ION99" s="886"/>
      <c r="IOO99" s="887"/>
      <c r="IOP99" s="885"/>
      <c r="IOQ99" s="886"/>
      <c r="IOR99" s="886"/>
      <c r="IOS99" s="886"/>
      <c r="IOT99" s="886"/>
      <c r="IOU99" s="886"/>
      <c r="IOV99" s="886"/>
      <c r="IOW99" s="886"/>
      <c r="IOX99" s="887"/>
      <c r="IOY99" s="885"/>
      <c r="IOZ99" s="886"/>
      <c r="IPA99" s="886"/>
      <c r="IPB99" s="886"/>
      <c r="IPC99" s="886"/>
      <c r="IPD99" s="886"/>
      <c r="IPE99" s="886"/>
      <c r="IPF99" s="886"/>
      <c r="IPG99" s="887"/>
      <c r="IPH99" s="885"/>
      <c r="IPI99" s="886"/>
      <c r="IPJ99" s="886"/>
      <c r="IPK99" s="886"/>
      <c r="IPL99" s="886"/>
      <c r="IPM99" s="886"/>
      <c r="IPN99" s="886"/>
      <c r="IPO99" s="886"/>
      <c r="IPP99" s="887"/>
      <c r="IPQ99" s="885"/>
      <c r="IPR99" s="886"/>
      <c r="IPS99" s="886"/>
      <c r="IPT99" s="886"/>
      <c r="IPU99" s="886"/>
      <c r="IPV99" s="886"/>
      <c r="IPW99" s="886"/>
      <c r="IPX99" s="886"/>
      <c r="IPY99" s="887"/>
      <c r="IPZ99" s="885"/>
      <c r="IQA99" s="886"/>
      <c r="IQB99" s="886"/>
      <c r="IQC99" s="886"/>
      <c r="IQD99" s="886"/>
      <c r="IQE99" s="886"/>
      <c r="IQF99" s="886"/>
      <c r="IQG99" s="886"/>
      <c r="IQH99" s="887"/>
      <c r="IQI99" s="885"/>
      <c r="IQJ99" s="886"/>
      <c r="IQK99" s="886"/>
      <c r="IQL99" s="886"/>
      <c r="IQM99" s="886"/>
      <c r="IQN99" s="886"/>
      <c r="IQO99" s="886"/>
      <c r="IQP99" s="886"/>
      <c r="IQQ99" s="887"/>
      <c r="IQR99" s="885"/>
      <c r="IQS99" s="886"/>
      <c r="IQT99" s="886"/>
      <c r="IQU99" s="886"/>
      <c r="IQV99" s="886"/>
      <c r="IQW99" s="886"/>
      <c r="IQX99" s="886"/>
      <c r="IQY99" s="886"/>
      <c r="IQZ99" s="887"/>
      <c r="IRA99" s="885"/>
      <c r="IRB99" s="886"/>
      <c r="IRC99" s="886"/>
      <c r="IRD99" s="886"/>
      <c r="IRE99" s="886"/>
      <c r="IRF99" s="886"/>
      <c r="IRG99" s="886"/>
      <c r="IRH99" s="886"/>
      <c r="IRI99" s="887"/>
      <c r="IRJ99" s="885"/>
      <c r="IRK99" s="886"/>
      <c r="IRL99" s="886"/>
      <c r="IRM99" s="886"/>
      <c r="IRN99" s="886"/>
      <c r="IRO99" s="886"/>
      <c r="IRP99" s="886"/>
      <c r="IRQ99" s="886"/>
      <c r="IRR99" s="887"/>
      <c r="IRS99" s="885"/>
      <c r="IRT99" s="886"/>
      <c r="IRU99" s="886"/>
      <c r="IRV99" s="886"/>
      <c r="IRW99" s="886"/>
      <c r="IRX99" s="886"/>
      <c r="IRY99" s="886"/>
      <c r="IRZ99" s="886"/>
      <c r="ISA99" s="887"/>
      <c r="ISB99" s="885"/>
      <c r="ISC99" s="886"/>
      <c r="ISD99" s="886"/>
      <c r="ISE99" s="886"/>
      <c r="ISF99" s="886"/>
      <c r="ISG99" s="886"/>
      <c r="ISH99" s="886"/>
      <c r="ISI99" s="886"/>
      <c r="ISJ99" s="887"/>
      <c r="ISK99" s="885"/>
      <c r="ISL99" s="886"/>
      <c r="ISM99" s="886"/>
      <c r="ISN99" s="886"/>
      <c r="ISO99" s="886"/>
      <c r="ISP99" s="886"/>
      <c r="ISQ99" s="886"/>
      <c r="ISR99" s="886"/>
      <c r="ISS99" s="887"/>
      <c r="IST99" s="885"/>
      <c r="ISU99" s="886"/>
      <c r="ISV99" s="886"/>
      <c r="ISW99" s="886"/>
      <c r="ISX99" s="886"/>
      <c r="ISY99" s="886"/>
      <c r="ISZ99" s="886"/>
      <c r="ITA99" s="886"/>
      <c r="ITB99" s="887"/>
      <c r="ITC99" s="885"/>
      <c r="ITD99" s="886"/>
      <c r="ITE99" s="886"/>
      <c r="ITF99" s="886"/>
      <c r="ITG99" s="886"/>
      <c r="ITH99" s="886"/>
      <c r="ITI99" s="886"/>
      <c r="ITJ99" s="886"/>
      <c r="ITK99" s="887"/>
      <c r="ITL99" s="885"/>
      <c r="ITM99" s="886"/>
      <c r="ITN99" s="886"/>
      <c r="ITO99" s="886"/>
      <c r="ITP99" s="886"/>
      <c r="ITQ99" s="886"/>
      <c r="ITR99" s="886"/>
      <c r="ITS99" s="886"/>
      <c r="ITT99" s="887"/>
      <c r="ITU99" s="885"/>
      <c r="ITV99" s="886"/>
      <c r="ITW99" s="886"/>
      <c r="ITX99" s="886"/>
      <c r="ITY99" s="886"/>
      <c r="ITZ99" s="886"/>
      <c r="IUA99" s="886"/>
      <c r="IUB99" s="886"/>
      <c r="IUC99" s="887"/>
      <c r="IUD99" s="885"/>
      <c r="IUE99" s="886"/>
      <c r="IUF99" s="886"/>
      <c r="IUG99" s="886"/>
      <c r="IUH99" s="886"/>
      <c r="IUI99" s="886"/>
      <c r="IUJ99" s="886"/>
      <c r="IUK99" s="886"/>
      <c r="IUL99" s="887"/>
      <c r="IUM99" s="885"/>
      <c r="IUN99" s="886"/>
      <c r="IUO99" s="886"/>
      <c r="IUP99" s="886"/>
      <c r="IUQ99" s="886"/>
      <c r="IUR99" s="886"/>
      <c r="IUS99" s="886"/>
      <c r="IUT99" s="886"/>
      <c r="IUU99" s="887"/>
      <c r="IUV99" s="885"/>
      <c r="IUW99" s="886"/>
      <c r="IUX99" s="886"/>
      <c r="IUY99" s="886"/>
      <c r="IUZ99" s="886"/>
      <c r="IVA99" s="886"/>
      <c r="IVB99" s="886"/>
      <c r="IVC99" s="886"/>
      <c r="IVD99" s="887"/>
      <c r="IVE99" s="885"/>
      <c r="IVF99" s="886"/>
      <c r="IVG99" s="886"/>
      <c r="IVH99" s="886"/>
      <c r="IVI99" s="886"/>
      <c r="IVJ99" s="886"/>
      <c r="IVK99" s="886"/>
      <c r="IVL99" s="886"/>
      <c r="IVM99" s="887"/>
      <c r="IVN99" s="885"/>
      <c r="IVO99" s="886"/>
      <c r="IVP99" s="886"/>
      <c r="IVQ99" s="886"/>
      <c r="IVR99" s="886"/>
      <c r="IVS99" s="886"/>
      <c r="IVT99" s="886"/>
      <c r="IVU99" s="886"/>
      <c r="IVV99" s="887"/>
      <c r="IVW99" s="885"/>
      <c r="IVX99" s="886"/>
      <c r="IVY99" s="886"/>
      <c r="IVZ99" s="886"/>
      <c r="IWA99" s="886"/>
      <c r="IWB99" s="886"/>
      <c r="IWC99" s="886"/>
      <c r="IWD99" s="886"/>
      <c r="IWE99" s="887"/>
      <c r="IWF99" s="885"/>
      <c r="IWG99" s="886"/>
      <c r="IWH99" s="886"/>
      <c r="IWI99" s="886"/>
      <c r="IWJ99" s="886"/>
      <c r="IWK99" s="886"/>
      <c r="IWL99" s="886"/>
      <c r="IWM99" s="886"/>
      <c r="IWN99" s="887"/>
      <c r="IWO99" s="885"/>
      <c r="IWP99" s="886"/>
      <c r="IWQ99" s="886"/>
      <c r="IWR99" s="886"/>
      <c r="IWS99" s="886"/>
      <c r="IWT99" s="886"/>
      <c r="IWU99" s="886"/>
      <c r="IWV99" s="886"/>
      <c r="IWW99" s="887"/>
      <c r="IWX99" s="885"/>
      <c r="IWY99" s="886"/>
      <c r="IWZ99" s="886"/>
      <c r="IXA99" s="886"/>
      <c r="IXB99" s="886"/>
      <c r="IXC99" s="886"/>
      <c r="IXD99" s="886"/>
      <c r="IXE99" s="886"/>
      <c r="IXF99" s="887"/>
      <c r="IXG99" s="885"/>
      <c r="IXH99" s="886"/>
      <c r="IXI99" s="886"/>
      <c r="IXJ99" s="886"/>
      <c r="IXK99" s="886"/>
      <c r="IXL99" s="886"/>
      <c r="IXM99" s="886"/>
      <c r="IXN99" s="886"/>
      <c r="IXO99" s="887"/>
      <c r="IXP99" s="885"/>
      <c r="IXQ99" s="886"/>
      <c r="IXR99" s="886"/>
      <c r="IXS99" s="886"/>
      <c r="IXT99" s="886"/>
      <c r="IXU99" s="886"/>
      <c r="IXV99" s="886"/>
      <c r="IXW99" s="886"/>
      <c r="IXX99" s="887"/>
      <c r="IXY99" s="885"/>
      <c r="IXZ99" s="886"/>
      <c r="IYA99" s="886"/>
      <c r="IYB99" s="886"/>
      <c r="IYC99" s="886"/>
      <c r="IYD99" s="886"/>
      <c r="IYE99" s="886"/>
      <c r="IYF99" s="886"/>
      <c r="IYG99" s="887"/>
      <c r="IYH99" s="885"/>
      <c r="IYI99" s="886"/>
      <c r="IYJ99" s="886"/>
      <c r="IYK99" s="886"/>
      <c r="IYL99" s="886"/>
      <c r="IYM99" s="886"/>
      <c r="IYN99" s="886"/>
      <c r="IYO99" s="886"/>
      <c r="IYP99" s="887"/>
      <c r="IYQ99" s="885"/>
      <c r="IYR99" s="886"/>
      <c r="IYS99" s="886"/>
      <c r="IYT99" s="886"/>
      <c r="IYU99" s="886"/>
      <c r="IYV99" s="886"/>
      <c r="IYW99" s="886"/>
      <c r="IYX99" s="886"/>
      <c r="IYY99" s="887"/>
      <c r="IYZ99" s="885"/>
      <c r="IZA99" s="886"/>
      <c r="IZB99" s="886"/>
      <c r="IZC99" s="886"/>
      <c r="IZD99" s="886"/>
      <c r="IZE99" s="886"/>
      <c r="IZF99" s="886"/>
      <c r="IZG99" s="886"/>
      <c r="IZH99" s="887"/>
      <c r="IZI99" s="885"/>
      <c r="IZJ99" s="886"/>
      <c r="IZK99" s="886"/>
      <c r="IZL99" s="886"/>
      <c r="IZM99" s="886"/>
      <c r="IZN99" s="886"/>
      <c r="IZO99" s="886"/>
      <c r="IZP99" s="886"/>
      <c r="IZQ99" s="887"/>
      <c r="IZR99" s="885"/>
      <c r="IZS99" s="886"/>
      <c r="IZT99" s="886"/>
      <c r="IZU99" s="886"/>
      <c r="IZV99" s="886"/>
      <c r="IZW99" s="886"/>
      <c r="IZX99" s="886"/>
      <c r="IZY99" s="886"/>
      <c r="IZZ99" s="887"/>
      <c r="JAA99" s="885"/>
      <c r="JAB99" s="886"/>
      <c r="JAC99" s="886"/>
      <c r="JAD99" s="886"/>
      <c r="JAE99" s="886"/>
      <c r="JAF99" s="886"/>
      <c r="JAG99" s="886"/>
      <c r="JAH99" s="886"/>
      <c r="JAI99" s="887"/>
      <c r="JAJ99" s="885"/>
      <c r="JAK99" s="886"/>
      <c r="JAL99" s="886"/>
      <c r="JAM99" s="886"/>
      <c r="JAN99" s="886"/>
      <c r="JAO99" s="886"/>
      <c r="JAP99" s="886"/>
      <c r="JAQ99" s="886"/>
      <c r="JAR99" s="887"/>
      <c r="JAS99" s="885"/>
      <c r="JAT99" s="886"/>
      <c r="JAU99" s="886"/>
      <c r="JAV99" s="886"/>
      <c r="JAW99" s="886"/>
      <c r="JAX99" s="886"/>
      <c r="JAY99" s="886"/>
      <c r="JAZ99" s="886"/>
      <c r="JBA99" s="887"/>
      <c r="JBB99" s="885"/>
      <c r="JBC99" s="886"/>
      <c r="JBD99" s="886"/>
      <c r="JBE99" s="886"/>
      <c r="JBF99" s="886"/>
      <c r="JBG99" s="886"/>
      <c r="JBH99" s="886"/>
      <c r="JBI99" s="886"/>
      <c r="JBJ99" s="887"/>
      <c r="JBK99" s="885"/>
      <c r="JBL99" s="886"/>
      <c r="JBM99" s="886"/>
      <c r="JBN99" s="886"/>
      <c r="JBO99" s="886"/>
      <c r="JBP99" s="886"/>
      <c r="JBQ99" s="886"/>
      <c r="JBR99" s="886"/>
      <c r="JBS99" s="887"/>
      <c r="JBT99" s="885"/>
      <c r="JBU99" s="886"/>
      <c r="JBV99" s="886"/>
      <c r="JBW99" s="886"/>
      <c r="JBX99" s="886"/>
      <c r="JBY99" s="886"/>
      <c r="JBZ99" s="886"/>
      <c r="JCA99" s="886"/>
      <c r="JCB99" s="887"/>
      <c r="JCC99" s="885"/>
      <c r="JCD99" s="886"/>
      <c r="JCE99" s="886"/>
      <c r="JCF99" s="886"/>
      <c r="JCG99" s="886"/>
      <c r="JCH99" s="886"/>
      <c r="JCI99" s="886"/>
      <c r="JCJ99" s="886"/>
      <c r="JCK99" s="887"/>
      <c r="JCL99" s="885"/>
      <c r="JCM99" s="886"/>
      <c r="JCN99" s="886"/>
      <c r="JCO99" s="886"/>
      <c r="JCP99" s="886"/>
      <c r="JCQ99" s="886"/>
      <c r="JCR99" s="886"/>
      <c r="JCS99" s="886"/>
      <c r="JCT99" s="887"/>
      <c r="JCU99" s="885"/>
      <c r="JCV99" s="886"/>
      <c r="JCW99" s="886"/>
      <c r="JCX99" s="886"/>
      <c r="JCY99" s="886"/>
      <c r="JCZ99" s="886"/>
      <c r="JDA99" s="886"/>
      <c r="JDB99" s="886"/>
      <c r="JDC99" s="887"/>
      <c r="JDD99" s="885"/>
      <c r="JDE99" s="886"/>
      <c r="JDF99" s="886"/>
      <c r="JDG99" s="886"/>
      <c r="JDH99" s="886"/>
      <c r="JDI99" s="886"/>
      <c r="JDJ99" s="886"/>
      <c r="JDK99" s="886"/>
      <c r="JDL99" s="887"/>
      <c r="JDM99" s="885"/>
      <c r="JDN99" s="886"/>
      <c r="JDO99" s="886"/>
      <c r="JDP99" s="886"/>
      <c r="JDQ99" s="886"/>
      <c r="JDR99" s="886"/>
      <c r="JDS99" s="886"/>
      <c r="JDT99" s="886"/>
      <c r="JDU99" s="887"/>
      <c r="JDV99" s="885"/>
      <c r="JDW99" s="886"/>
      <c r="JDX99" s="886"/>
      <c r="JDY99" s="886"/>
      <c r="JDZ99" s="886"/>
      <c r="JEA99" s="886"/>
      <c r="JEB99" s="886"/>
      <c r="JEC99" s="886"/>
      <c r="JED99" s="887"/>
      <c r="JEE99" s="885"/>
      <c r="JEF99" s="886"/>
      <c r="JEG99" s="886"/>
      <c r="JEH99" s="886"/>
      <c r="JEI99" s="886"/>
      <c r="JEJ99" s="886"/>
      <c r="JEK99" s="886"/>
      <c r="JEL99" s="886"/>
      <c r="JEM99" s="887"/>
      <c r="JEN99" s="885"/>
      <c r="JEO99" s="886"/>
      <c r="JEP99" s="886"/>
      <c r="JEQ99" s="886"/>
      <c r="JER99" s="886"/>
      <c r="JES99" s="886"/>
      <c r="JET99" s="886"/>
      <c r="JEU99" s="886"/>
      <c r="JEV99" s="887"/>
      <c r="JEW99" s="885"/>
      <c r="JEX99" s="886"/>
      <c r="JEY99" s="886"/>
      <c r="JEZ99" s="886"/>
      <c r="JFA99" s="886"/>
      <c r="JFB99" s="886"/>
      <c r="JFC99" s="886"/>
      <c r="JFD99" s="886"/>
      <c r="JFE99" s="887"/>
      <c r="JFF99" s="885"/>
      <c r="JFG99" s="886"/>
      <c r="JFH99" s="886"/>
      <c r="JFI99" s="886"/>
      <c r="JFJ99" s="886"/>
      <c r="JFK99" s="886"/>
      <c r="JFL99" s="886"/>
      <c r="JFM99" s="886"/>
      <c r="JFN99" s="887"/>
      <c r="JFO99" s="885"/>
      <c r="JFP99" s="886"/>
      <c r="JFQ99" s="886"/>
      <c r="JFR99" s="886"/>
      <c r="JFS99" s="886"/>
      <c r="JFT99" s="886"/>
      <c r="JFU99" s="886"/>
      <c r="JFV99" s="886"/>
      <c r="JFW99" s="887"/>
      <c r="JFX99" s="885"/>
      <c r="JFY99" s="886"/>
      <c r="JFZ99" s="886"/>
      <c r="JGA99" s="886"/>
      <c r="JGB99" s="886"/>
      <c r="JGC99" s="886"/>
      <c r="JGD99" s="886"/>
      <c r="JGE99" s="886"/>
      <c r="JGF99" s="887"/>
      <c r="JGG99" s="885"/>
      <c r="JGH99" s="886"/>
      <c r="JGI99" s="886"/>
      <c r="JGJ99" s="886"/>
      <c r="JGK99" s="886"/>
      <c r="JGL99" s="886"/>
      <c r="JGM99" s="886"/>
      <c r="JGN99" s="886"/>
      <c r="JGO99" s="887"/>
      <c r="JGP99" s="885"/>
      <c r="JGQ99" s="886"/>
      <c r="JGR99" s="886"/>
      <c r="JGS99" s="886"/>
      <c r="JGT99" s="886"/>
      <c r="JGU99" s="886"/>
      <c r="JGV99" s="886"/>
      <c r="JGW99" s="886"/>
      <c r="JGX99" s="887"/>
      <c r="JGY99" s="885"/>
      <c r="JGZ99" s="886"/>
      <c r="JHA99" s="886"/>
      <c r="JHB99" s="886"/>
      <c r="JHC99" s="886"/>
      <c r="JHD99" s="886"/>
      <c r="JHE99" s="886"/>
      <c r="JHF99" s="886"/>
      <c r="JHG99" s="887"/>
      <c r="JHH99" s="885"/>
      <c r="JHI99" s="886"/>
      <c r="JHJ99" s="886"/>
      <c r="JHK99" s="886"/>
      <c r="JHL99" s="886"/>
      <c r="JHM99" s="886"/>
      <c r="JHN99" s="886"/>
      <c r="JHO99" s="886"/>
      <c r="JHP99" s="887"/>
      <c r="JHQ99" s="885"/>
      <c r="JHR99" s="886"/>
      <c r="JHS99" s="886"/>
      <c r="JHT99" s="886"/>
      <c r="JHU99" s="886"/>
      <c r="JHV99" s="886"/>
      <c r="JHW99" s="886"/>
      <c r="JHX99" s="886"/>
      <c r="JHY99" s="887"/>
      <c r="JHZ99" s="885"/>
      <c r="JIA99" s="886"/>
      <c r="JIB99" s="886"/>
      <c r="JIC99" s="886"/>
      <c r="JID99" s="886"/>
      <c r="JIE99" s="886"/>
      <c r="JIF99" s="886"/>
      <c r="JIG99" s="886"/>
      <c r="JIH99" s="887"/>
      <c r="JII99" s="885"/>
      <c r="JIJ99" s="886"/>
      <c r="JIK99" s="886"/>
      <c r="JIL99" s="886"/>
      <c r="JIM99" s="886"/>
      <c r="JIN99" s="886"/>
      <c r="JIO99" s="886"/>
      <c r="JIP99" s="886"/>
      <c r="JIQ99" s="887"/>
      <c r="JIR99" s="885"/>
      <c r="JIS99" s="886"/>
      <c r="JIT99" s="886"/>
      <c r="JIU99" s="886"/>
      <c r="JIV99" s="886"/>
      <c r="JIW99" s="886"/>
      <c r="JIX99" s="886"/>
      <c r="JIY99" s="886"/>
      <c r="JIZ99" s="887"/>
      <c r="JJA99" s="885"/>
      <c r="JJB99" s="886"/>
      <c r="JJC99" s="886"/>
      <c r="JJD99" s="886"/>
      <c r="JJE99" s="886"/>
      <c r="JJF99" s="886"/>
      <c r="JJG99" s="886"/>
      <c r="JJH99" s="886"/>
      <c r="JJI99" s="887"/>
      <c r="JJJ99" s="885"/>
      <c r="JJK99" s="886"/>
      <c r="JJL99" s="886"/>
      <c r="JJM99" s="886"/>
      <c r="JJN99" s="886"/>
      <c r="JJO99" s="886"/>
      <c r="JJP99" s="886"/>
      <c r="JJQ99" s="886"/>
      <c r="JJR99" s="887"/>
      <c r="JJS99" s="885"/>
      <c r="JJT99" s="886"/>
      <c r="JJU99" s="886"/>
      <c r="JJV99" s="886"/>
      <c r="JJW99" s="886"/>
      <c r="JJX99" s="886"/>
      <c r="JJY99" s="886"/>
      <c r="JJZ99" s="886"/>
      <c r="JKA99" s="887"/>
      <c r="JKB99" s="885"/>
      <c r="JKC99" s="886"/>
      <c r="JKD99" s="886"/>
      <c r="JKE99" s="886"/>
      <c r="JKF99" s="886"/>
      <c r="JKG99" s="886"/>
      <c r="JKH99" s="886"/>
      <c r="JKI99" s="886"/>
      <c r="JKJ99" s="887"/>
      <c r="JKK99" s="885"/>
      <c r="JKL99" s="886"/>
      <c r="JKM99" s="886"/>
      <c r="JKN99" s="886"/>
      <c r="JKO99" s="886"/>
      <c r="JKP99" s="886"/>
      <c r="JKQ99" s="886"/>
      <c r="JKR99" s="886"/>
      <c r="JKS99" s="887"/>
      <c r="JKT99" s="885"/>
      <c r="JKU99" s="886"/>
      <c r="JKV99" s="886"/>
      <c r="JKW99" s="886"/>
      <c r="JKX99" s="886"/>
      <c r="JKY99" s="886"/>
      <c r="JKZ99" s="886"/>
      <c r="JLA99" s="886"/>
      <c r="JLB99" s="887"/>
      <c r="JLC99" s="885"/>
      <c r="JLD99" s="886"/>
      <c r="JLE99" s="886"/>
      <c r="JLF99" s="886"/>
      <c r="JLG99" s="886"/>
      <c r="JLH99" s="886"/>
      <c r="JLI99" s="886"/>
      <c r="JLJ99" s="886"/>
      <c r="JLK99" s="887"/>
      <c r="JLL99" s="885"/>
      <c r="JLM99" s="886"/>
      <c r="JLN99" s="886"/>
      <c r="JLO99" s="886"/>
      <c r="JLP99" s="886"/>
      <c r="JLQ99" s="886"/>
      <c r="JLR99" s="886"/>
      <c r="JLS99" s="886"/>
      <c r="JLT99" s="887"/>
      <c r="JLU99" s="885"/>
      <c r="JLV99" s="886"/>
      <c r="JLW99" s="886"/>
      <c r="JLX99" s="886"/>
      <c r="JLY99" s="886"/>
      <c r="JLZ99" s="886"/>
      <c r="JMA99" s="886"/>
      <c r="JMB99" s="886"/>
      <c r="JMC99" s="887"/>
      <c r="JMD99" s="885"/>
      <c r="JME99" s="886"/>
      <c r="JMF99" s="886"/>
      <c r="JMG99" s="886"/>
      <c r="JMH99" s="886"/>
      <c r="JMI99" s="886"/>
      <c r="JMJ99" s="886"/>
      <c r="JMK99" s="886"/>
      <c r="JML99" s="887"/>
      <c r="JMM99" s="885"/>
      <c r="JMN99" s="886"/>
      <c r="JMO99" s="886"/>
      <c r="JMP99" s="886"/>
      <c r="JMQ99" s="886"/>
      <c r="JMR99" s="886"/>
      <c r="JMS99" s="886"/>
      <c r="JMT99" s="886"/>
      <c r="JMU99" s="887"/>
      <c r="JMV99" s="885"/>
      <c r="JMW99" s="886"/>
      <c r="JMX99" s="886"/>
      <c r="JMY99" s="886"/>
      <c r="JMZ99" s="886"/>
      <c r="JNA99" s="886"/>
      <c r="JNB99" s="886"/>
      <c r="JNC99" s="886"/>
      <c r="JND99" s="887"/>
      <c r="JNE99" s="885"/>
      <c r="JNF99" s="886"/>
      <c r="JNG99" s="886"/>
      <c r="JNH99" s="886"/>
      <c r="JNI99" s="886"/>
      <c r="JNJ99" s="886"/>
      <c r="JNK99" s="886"/>
      <c r="JNL99" s="886"/>
      <c r="JNM99" s="887"/>
      <c r="JNN99" s="885"/>
      <c r="JNO99" s="886"/>
      <c r="JNP99" s="886"/>
      <c r="JNQ99" s="886"/>
      <c r="JNR99" s="886"/>
      <c r="JNS99" s="886"/>
      <c r="JNT99" s="886"/>
      <c r="JNU99" s="886"/>
      <c r="JNV99" s="887"/>
      <c r="JNW99" s="885"/>
      <c r="JNX99" s="886"/>
      <c r="JNY99" s="886"/>
      <c r="JNZ99" s="886"/>
      <c r="JOA99" s="886"/>
      <c r="JOB99" s="886"/>
      <c r="JOC99" s="886"/>
      <c r="JOD99" s="886"/>
      <c r="JOE99" s="887"/>
      <c r="JOF99" s="885"/>
      <c r="JOG99" s="886"/>
      <c r="JOH99" s="886"/>
      <c r="JOI99" s="886"/>
      <c r="JOJ99" s="886"/>
      <c r="JOK99" s="886"/>
      <c r="JOL99" s="886"/>
      <c r="JOM99" s="886"/>
      <c r="JON99" s="887"/>
      <c r="JOO99" s="885"/>
      <c r="JOP99" s="886"/>
      <c r="JOQ99" s="886"/>
      <c r="JOR99" s="886"/>
      <c r="JOS99" s="886"/>
      <c r="JOT99" s="886"/>
      <c r="JOU99" s="886"/>
      <c r="JOV99" s="886"/>
      <c r="JOW99" s="887"/>
      <c r="JOX99" s="885"/>
      <c r="JOY99" s="886"/>
      <c r="JOZ99" s="886"/>
      <c r="JPA99" s="886"/>
      <c r="JPB99" s="886"/>
      <c r="JPC99" s="886"/>
      <c r="JPD99" s="886"/>
      <c r="JPE99" s="886"/>
      <c r="JPF99" s="887"/>
      <c r="JPG99" s="885"/>
      <c r="JPH99" s="886"/>
      <c r="JPI99" s="886"/>
      <c r="JPJ99" s="886"/>
      <c r="JPK99" s="886"/>
      <c r="JPL99" s="886"/>
      <c r="JPM99" s="886"/>
      <c r="JPN99" s="886"/>
      <c r="JPO99" s="887"/>
      <c r="JPP99" s="885"/>
      <c r="JPQ99" s="886"/>
      <c r="JPR99" s="886"/>
      <c r="JPS99" s="886"/>
      <c r="JPT99" s="886"/>
      <c r="JPU99" s="886"/>
      <c r="JPV99" s="886"/>
      <c r="JPW99" s="886"/>
      <c r="JPX99" s="887"/>
      <c r="JPY99" s="885"/>
      <c r="JPZ99" s="886"/>
      <c r="JQA99" s="886"/>
      <c r="JQB99" s="886"/>
      <c r="JQC99" s="886"/>
      <c r="JQD99" s="886"/>
      <c r="JQE99" s="886"/>
      <c r="JQF99" s="886"/>
      <c r="JQG99" s="887"/>
      <c r="JQH99" s="885"/>
      <c r="JQI99" s="886"/>
      <c r="JQJ99" s="886"/>
      <c r="JQK99" s="886"/>
      <c r="JQL99" s="886"/>
      <c r="JQM99" s="886"/>
      <c r="JQN99" s="886"/>
      <c r="JQO99" s="886"/>
      <c r="JQP99" s="887"/>
      <c r="JQQ99" s="885"/>
      <c r="JQR99" s="886"/>
      <c r="JQS99" s="886"/>
      <c r="JQT99" s="886"/>
      <c r="JQU99" s="886"/>
      <c r="JQV99" s="886"/>
      <c r="JQW99" s="886"/>
      <c r="JQX99" s="886"/>
      <c r="JQY99" s="887"/>
      <c r="JQZ99" s="885"/>
      <c r="JRA99" s="886"/>
      <c r="JRB99" s="886"/>
      <c r="JRC99" s="886"/>
      <c r="JRD99" s="886"/>
      <c r="JRE99" s="886"/>
      <c r="JRF99" s="886"/>
      <c r="JRG99" s="886"/>
      <c r="JRH99" s="887"/>
      <c r="JRI99" s="885"/>
      <c r="JRJ99" s="886"/>
      <c r="JRK99" s="886"/>
      <c r="JRL99" s="886"/>
      <c r="JRM99" s="886"/>
      <c r="JRN99" s="886"/>
      <c r="JRO99" s="886"/>
      <c r="JRP99" s="886"/>
      <c r="JRQ99" s="887"/>
      <c r="JRR99" s="885"/>
      <c r="JRS99" s="886"/>
      <c r="JRT99" s="886"/>
      <c r="JRU99" s="886"/>
      <c r="JRV99" s="886"/>
      <c r="JRW99" s="886"/>
      <c r="JRX99" s="886"/>
      <c r="JRY99" s="886"/>
      <c r="JRZ99" s="887"/>
      <c r="JSA99" s="885"/>
      <c r="JSB99" s="886"/>
      <c r="JSC99" s="886"/>
      <c r="JSD99" s="886"/>
      <c r="JSE99" s="886"/>
      <c r="JSF99" s="886"/>
      <c r="JSG99" s="886"/>
      <c r="JSH99" s="886"/>
      <c r="JSI99" s="887"/>
      <c r="JSJ99" s="885"/>
      <c r="JSK99" s="886"/>
      <c r="JSL99" s="886"/>
      <c r="JSM99" s="886"/>
      <c r="JSN99" s="886"/>
      <c r="JSO99" s="886"/>
      <c r="JSP99" s="886"/>
      <c r="JSQ99" s="886"/>
      <c r="JSR99" s="887"/>
      <c r="JSS99" s="885"/>
      <c r="JST99" s="886"/>
      <c r="JSU99" s="886"/>
      <c r="JSV99" s="886"/>
      <c r="JSW99" s="886"/>
      <c r="JSX99" s="886"/>
      <c r="JSY99" s="886"/>
      <c r="JSZ99" s="886"/>
      <c r="JTA99" s="887"/>
      <c r="JTB99" s="885"/>
      <c r="JTC99" s="886"/>
      <c r="JTD99" s="886"/>
      <c r="JTE99" s="886"/>
      <c r="JTF99" s="886"/>
      <c r="JTG99" s="886"/>
      <c r="JTH99" s="886"/>
      <c r="JTI99" s="886"/>
      <c r="JTJ99" s="887"/>
      <c r="JTK99" s="885"/>
      <c r="JTL99" s="886"/>
      <c r="JTM99" s="886"/>
      <c r="JTN99" s="886"/>
      <c r="JTO99" s="886"/>
      <c r="JTP99" s="886"/>
      <c r="JTQ99" s="886"/>
      <c r="JTR99" s="886"/>
      <c r="JTS99" s="887"/>
      <c r="JTT99" s="885"/>
      <c r="JTU99" s="886"/>
      <c r="JTV99" s="886"/>
      <c r="JTW99" s="886"/>
      <c r="JTX99" s="886"/>
      <c r="JTY99" s="886"/>
      <c r="JTZ99" s="886"/>
      <c r="JUA99" s="886"/>
      <c r="JUB99" s="887"/>
      <c r="JUC99" s="885"/>
      <c r="JUD99" s="886"/>
      <c r="JUE99" s="886"/>
      <c r="JUF99" s="886"/>
      <c r="JUG99" s="886"/>
      <c r="JUH99" s="886"/>
      <c r="JUI99" s="886"/>
      <c r="JUJ99" s="886"/>
      <c r="JUK99" s="887"/>
      <c r="JUL99" s="885"/>
      <c r="JUM99" s="886"/>
      <c r="JUN99" s="886"/>
      <c r="JUO99" s="886"/>
      <c r="JUP99" s="886"/>
      <c r="JUQ99" s="886"/>
      <c r="JUR99" s="886"/>
      <c r="JUS99" s="886"/>
      <c r="JUT99" s="887"/>
      <c r="JUU99" s="885"/>
      <c r="JUV99" s="886"/>
      <c r="JUW99" s="886"/>
      <c r="JUX99" s="886"/>
      <c r="JUY99" s="886"/>
      <c r="JUZ99" s="886"/>
      <c r="JVA99" s="886"/>
      <c r="JVB99" s="886"/>
      <c r="JVC99" s="887"/>
      <c r="JVD99" s="885"/>
      <c r="JVE99" s="886"/>
      <c r="JVF99" s="886"/>
      <c r="JVG99" s="886"/>
      <c r="JVH99" s="886"/>
      <c r="JVI99" s="886"/>
      <c r="JVJ99" s="886"/>
      <c r="JVK99" s="886"/>
      <c r="JVL99" s="887"/>
      <c r="JVM99" s="885"/>
      <c r="JVN99" s="886"/>
      <c r="JVO99" s="886"/>
      <c r="JVP99" s="886"/>
      <c r="JVQ99" s="886"/>
      <c r="JVR99" s="886"/>
      <c r="JVS99" s="886"/>
      <c r="JVT99" s="886"/>
      <c r="JVU99" s="887"/>
      <c r="JVV99" s="885"/>
      <c r="JVW99" s="886"/>
      <c r="JVX99" s="886"/>
      <c r="JVY99" s="886"/>
      <c r="JVZ99" s="886"/>
      <c r="JWA99" s="886"/>
      <c r="JWB99" s="886"/>
      <c r="JWC99" s="886"/>
      <c r="JWD99" s="887"/>
      <c r="JWE99" s="885"/>
      <c r="JWF99" s="886"/>
      <c r="JWG99" s="886"/>
      <c r="JWH99" s="886"/>
      <c r="JWI99" s="886"/>
      <c r="JWJ99" s="886"/>
      <c r="JWK99" s="886"/>
      <c r="JWL99" s="886"/>
      <c r="JWM99" s="887"/>
      <c r="JWN99" s="885"/>
      <c r="JWO99" s="886"/>
      <c r="JWP99" s="886"/>
      <c r="JWQ99" s="886"/>
      <c r="JWR99" s="886"/>
      <c r="JWS99" s="886"/>
      <c r="JWT99" s="886"/>
      <c r="JWU99" s="886"/>
      <c r="JWV99" s="887"/>
      <c r="JWW99" s="885"/>
      <c r="JWX99" s="886"/>
      <c r="JWY99" s="886"/>
      <c r="JWZ99" s="886"/>
      <c r="JXA99" s="886"/>
      <c r="JXB99" s="886"/>
      <c r="JXC99" s="886"/>
      <c r="JXD99" s="886"/>
      <c r="JXE99" s="887"/>
      <c r="JXF99" s="885"/>
      <c r="JXG99" s="886"/>
      <c r="JXH99" s="886"/>
      <c r="JXI99" s="886"/>
      <c r="JXJ99" s="886"/>
      <c r="JXK99" s="886"/>
      <c r="JXL99" s="886"/>
      <c r="JXM99" s="886"/>
      <c r="JXN99" s="887"/>
      <c r="JXO99" s="885"/>
      <c r="JXP99" s="886"/>
      <c r="JXQ99" s="886"/>
      <c r="JXR99" s="886"/>
      <c r="JXS99" s="886"/>
      <c r="JXT99" s="886"/>
      <c r="JXU99" s="886"/>
      <c r="JXV99" s="886"/>
      <c r="JXW99" s="887"/>
      <c r="JXX99" s="885"/>
      <c r="JXY99" s="886"/>
      <c r="JXZ99" s="886"/>
      <c r="JYA99" s="886"/>
      <c r="JYB99" s="886"/>
      <c r="JYC99" s="886"/>
      <c r="JYD99" s="886"/>
      <c r="JYE99" s="886"/>
      <c r="JYF99" s="887"/>
      <c r="JYG99" s="885"/>
      <c r="JYH99" s="886"/>
      <c r="JYI99" s="886"/>
      <c r="JYJ99" s="886"/>
      <c r="JYK99" s="886"/>
      <c r="JYL99" s="886"/>
      <c r="JYM99" s="886"/>
      <c r="JYN99" s="886"/>
      <c r="JYO99" s="887"/>
      <c r="JYP99" s="885"/>
      <c r="JYQ99" s="886"/>
      <c r="JYR99" s="886"/>
      <c r="JYS99" s="886"/>
      <c r="JYT99" s="886"/>
      <c r="JYU99" s="886"/>
      <c r="JYV99" s="886"/>
      <c r="JYW99" s="886"/>
      <c r="JYX99" s="887"/>
      <c r="JYY99" s="885"/>
      <c r="JYZ99" s="886"/>
      <c r="JZA99" s="886"/>
      <c r="JZB99" s="886"/>
      <c r="JZC99" s="886"/>
      <c r="JZD99" s="886"/>
      <c r="JZE99" s="886"/>
      <c r="JZF99" s="886"/>
      <c r="JZG99" s="887"/>
      <c r="JZH99" s="885"/>
      <c r="JZI99" s="886"/>
      <c r="JZJ99" s="886"/>
      <c r="JZK99" s="886"/>
      <c r="JZL99" s="886"/>
      <c r="JZM99" s="886"/>
      <c r="JZN99" s="886"/>
      <c r="JZO99" s="886"/>
      <c r="JZP99" s="887"/>
      <c r="JZQ99" s="885"/>
      <c r="JZR99" s="886"/>
      <c r="JZS99" s="886"/>
      <c r="JZT99" s="886"/>
      <c r="JZU99" s="886"/>
      <c r="JZV99" s="886"/>
      <c r="JZW99" s="886"/>
      <c r="JZX99" s="886"/>
      <c r="JZY99" s="887"/>
      <c r="JZZ99" s="885"/>
      <c r="KAA99" s="886"/>
      <c r="KAB99" s="886"/>
      <c r="KAC99" s="886"/>
      <c r="KAD99" s="886"/>
      <c r="KAE99" s="886"/>
      <c r="KAF99" s="886"/>
      <c r="KAG99" s="886"/>
      <c r="KAH99" s="887"/>
      <c r="KAI99" s="885"/>
      <c r="KAJ99" s="886"/>
      <c r="KAK99" s="886"/>
      <c r="KAL99" s="886"/>
      <c r="KAM99" s="886"/>
      <c r="KAN99" s="886"/>
      <c r="KAO99" s="886"/>
      <c r="KAP99" s="886"/>
      <c r="KAQ99" s="887"/>
      <c r="KAR99" s="885"/>
      <c r="KAS99" s="886"/>
      <c r="KAT99" s="886"/>
      <c r="KAU99" s="886"/>
      <c r="KAV99" s="886"/>
      <c r="KAW99" s="886"/>
      <c r="KAX99" s="886"/>
      <c r="KAY99" s="886"/>
      <c r="KAZ99" s="887"/>
      <c r="KBA99" s="885"/>
      <c r="KBB99" s="886"/>
      <c r="KBC99" s="886"/>
      <c r="KBD99" s="886"/>
      <c r="KBE99" s="886"/>
      <c r="KBF99" s="886"/>
      <c r="KBG99" s="886"/>
      <c r="KBH99" s="886"/>
      <c r="KBI99" s="887"/>
      <c r="KBJ99" s="885"/>
      <c r="KBK99" s="886"/>
      <c r="KBL99" s="886"/>
      <c r="KBM99" s="886"/>
      <c r="KBN99" s="886"/>
      <c r="KBO99" s="886"/>
      <c r="KBP99" s="886"/>
      <c r="KBQ99" s="886"/>
      <c r="KBR99" s="887"/>
      <c r="KBS99" s="885"/>
      <c r="KBT99" s="886"/>
      <c r="KBU99" s="886"/>
      <c r="KBV99" s="886"/>
      <c r="KBW99" s="886"/>
      <c r="KBX99" s="886"/>
      <c r="KBY99" s="886"/>
      <c r="KBZ99" s="886"/>
      <c r="KCA99" s="887"/>
      <c r="KCB99" s="885"/>
      <c r="KCC99" s="886"/>
      <c r="KCD99" s="886"/>
      <c r="KCE99" s="886"/>
      <c r="KCF99" s="886"/>
      <c r="KCG99" s="886"/>
      <c r="KCH99" s="886"/>
      <c r="KCI99" s="886"/>
      <c r="KCJ99" s="887"/>
      <c r="KCK99" s="885"/>
      <c r="KCL99" s="886"/>
      <c r="KCM99" s="886"/>
      <c r="KCN99" s="886"/>
      <c r="KCO99" s="886"/>
      <c r="KCP99" s="886"/>
      <c r="KCQ99" s="886"/>
      <c r="KCR99" s="886"/>
      <c r="KCS99" s="887"/>
      <c r="KCT99" s="885"/>
      <c r="KCU99" s="886"/>
      <c r="KCV99" s="886"/>
      <c r="KCW99" s="886"/>
      <c r="KCX99" s="886"/>
      <c r="KCY99" s="886"/>
      <c r="KCZ99" s="886"/>
      <c r="KDA99" s="886"/>
      <c r="KDB99" s="887"/>
      <c r="KDC99" s="885"/>
      <c r="KDD99" s="886"/>
      <c r="KDE99" s="886"/>
      <c r="KDF99" s="886"/>
      <c r="KDG99" s="886"/>
      <c r="KDH99" s="886"/>
      <c r="KDI99" s="886"/>
      <c r="KDJ99" s="886"/>
      <c r="KDK99" s="887"/>
      <c r="KDL99" s="885"/>
      <c r="KDM99" s="886"/>
      <c r="KDN99" s="886"/>
      <c r="KDO99" s="886"/>
      <c r="KDP99" s="886"/>
      <c r="KDQ99" s="886"/>
      <c r="KDR99" s="886"/>
      <c r="KDS99" s="886"/>
      <c r="KDT99" s="887"/>
      <c r="KDU99" s="885"/>
      <c r="KDV99" s="886"/>
      <c r="KDW99" s="886"/>
      <c r="KDX99" s="886"/>
      <c r="KDY99" s="886"/>
      <c r="KDZ99" s="886"/>
      <c r="KEA99" s="886"/>
      <c r="KEB99" s="886"/>
      <c r="KEC99" s="887"/>
      <c r="KED99" s="885"/>
      <c r="KEE99" s="886"/>
      <c r="KEF99" s="886"/>
      <c r="KEG99" s="886"/>
      <c r="KEH99" s="886"/>
      <c r="KEI99" s="886"/>
      <c r="KEJ99" s="886"/>
      <c r="KEK99" s="886"/>
      <c r="KEL99" s="887"/>
      <c r="KEM99" s="885"/>
      <c r="KEN99" s="886"/>
      <c r="KEO99" s="886"/>
      <c r="KEP99" s="886"/>
      <c r="KEQ99" s="886"/>
      <c r="KER99" s="886"/>
      <c r="KES99" s="886"/>
      <c r="KET99" s="886"/>
      <c r="KEU99" s="887"/>
      <c r="KEV99" s="885"/>
      <c r="KEW99" s="886"/>
      <c r="KEX99" s="886"/>
      <c r="KEY99" s="886"/>
      <c r="KEZ99" s="886"/>
      <c r="KFA99" s="886"/>
      <c r="KFB99" s="886"/>
      <c r="KFC99" s="886"/>
      <c r="KFD99" s="887"/>
      <c r="KFE99" s="885"/>
      <c r="KFF99" s="886"/>
      <c r="KFG99" s="886"/>
      <c r="KFH99" s="886"/>
      <c r="KFI99" s="886"/>
      <c r="KFJ99" s="886"/>
      <c r="KFK99" s="886"/>
      <c r="KFL99" s="886"/>
      <c r="KFM99" s="887"/>
      <c r="KFN99" s="885"/>
      <c r="KFO99" s="886"/>
      <c r="KFP99" s="886"/>
      <c r="KFQ99" s="886"/>
      <c r="KFR99" s="886"/>
      <c r="KFS99" s="886"/>
      <c r="KFT99" s="886"/>
      <c r="KFU99" s="886"/>
      <c r="KFV99" s="887"/>
      <c r="KFW99" s="885"/>
      <c r="KFX99" s="886"/>
      <c r="KFY99" s="886"/>
      <c r="KFZ99" s="886"/>
      <c r="KGA99" s="886"/>
      <c r="KGB99" s="886"/>
      <c r="KGC99" s="886"/>
      <c r="KGD99" s="886"/>
      <c r="KGE99" s="887"/>
      <c r="KGF99" s="885"/>
      <c r="KGG99" s="886"/>
      <c r="KGH99" s="886"/>
      <c r="KGI99" s="886"/>
      <c r="KGJ99" s="886"/>
      <c r="KGK99" s="886"/>
      <c r="KGL99" s="886"/>
      <c r="KGM99" s="886"/>
      <c r="KGN99" s="887"/>
      <c r="KGO99" s="885"/>
      <c r="KGP99" s="886"/>
      <c r="KGQ99" s="886"/>
      <c r="KGR99" s="886"/>
      <c r="KGS99" s="886"/>
      <c r="KGT99" s="886"/>
      <c r="KGU99" s="886"/>
      <c r="KGV99" s="886"/>
      <c r="KGW99" s="887"/>
      <c r="KGX99" s="885"/>
      <c r="KGY99" s="886"/>
      <c r="KGZ99" s="886"/>
      <c r="KHA99" s="886"/>
      <c r="KHB99" s="886"/>
      <c r="KHC99" s="886"/>
      <c r="KHD99" s="886"/>
      <c r="KHE99" s="886"/>
      <c r="KHF99" s="887"/>
      <c r="KHG99" s="885"/>
      <c r="KHH99" s="886"/>
      <c r="KHI99" s="886"/>
      <c r="KHJ99" s="886"/>
      <c r="KHK99" s="886"/>
      <c r="KHL99" s="886"/>
      <c r="KHM99" s="886"/>
      <c r="KHN99" s="886"/>
      <c r="KHO99" s="887"/>
      <c r="KHP99" s="885"/>
      <c r="KHQ99" s="886"/>
      <c r="KHR99" s="886"/>
      <c r="KHS99" s="886"/>
      <c r="KHT99" s="886"/>
      <c r="KHU99" s="886"/>
      <c r="KHV99" s="886"/>
      <c r="KHW99" s="886"/>
      <c r="KHX99" s="887"/>
      <c r="KHY99" s="885"/>
      <c r="KHZ99" s="886"/>
      <c r="KIA99" s="886"/>
      <c r="KIB99" s="886"/>
      <c r="KIC99" s="886"/>
      <c r="KID99" s="886"/>
      <c r="KIE99" s="886"/>
      <c r="KIF99" s="886"/>
      <c r="KIG99" s="887"/>
      <c r="KIH99" s="885"/>
      <c r="KII99" s="886"/>
      <c r="KIJ99" s="886"/>
      <c r="KIK99" s="886"/>
      <c r="KIL99" s="886"/>
      <c r="KIM99" s="886"/>
      <c r="KIN99" s="886"/>
      <c r="KIO99" s="886"/>
      <c r="KIP99" s="887"/>
      <c r="KIQ99" s="885"/>
      <c r="KIR99" s="886"/>
      <c r="KIS99" s="886"/>
      <c r="KIT99" s="886"/>
      <c r="KIU99" s="886"/>
      <c r="KIV99" s="886"/>
      <c r="KIW99" s="886"/>
      <c r="KIX99" s="886"/>
      <c r="KIY99" s="887"/>
      <c r="KIZ99" s="885"/>
      <c r="KJA99" s="886"/>
      <c r="KJB99" s="886"/>
      <c r="KJC99" s="886"/>
      <c r="KJD99" s="886"/>
      <c r="KJE99" s="886"/>
      <c r="KJF99" s="886"/>
      <c r="KJG99" s="886"/>
      <c r="KJH99" s="887"/>
      <c r="KJI99" s="885"/>
      <c r="KJJ99" s="886"/>
      <c r="KJK99" s="886"/>
      <c r="KJL99" s="886"/>
      <c r="KJM99" s="886"/>
      <c r="KJN99" s="886"/>
      <c r="KJO99" s="886"/>
      <c r="KJP99" s="886"/>
      <c r="KJQ99" s="887"/>
      <c r="KJR99" s="885"/>
      <c r="KJS99" s="886"/>
      <c r="KJT99" s="886"/>
      <c r="KJU99" s="886"/>
      <c r="KJV99" s="886"/>
      <c r="KJW99" s="886"/>
      <c r="KJX99" s="886"/>
      <c r="KJY99" s="886"/>
      <c r="KJZ99" s="887"/>
      <c r="KKA99" s="885"/>
      <c r="KKB99" s="886"/>
      <c r="KKC99" s="886"/>
      <c r="KKD99" s="886"/>
      <c r="KKE99" s="886"/>
      <c r="KKF99" s="886"/>
      <c r="KKG99" s="886"/>
      <c r="KKH99" s="886"/>
      <c r="KKI99" s="887"/>
      <c r="KKJ99" s="885"/>
      <c r="KKK99" s="886"/>
      <c r="KKL99" s="886"/>
      <c r="KKM99" s="886"/>
      <c r="KKN99" s="886"/>
      <c r="KKO99" s="886"/>
      <c r="KKP99" s="886"/>
      <c r="KKQ99" s="886"/>
      <c r="KKR99" s="887"/>
      <c r="KKS99" s="885"/>
      <c r="KKT99" s="886"/>
      <c r="KKU99" s="886"/>
      <c r="KKV99" s="886"/>
      <c r="KKW99" s="886"/>
      <c r="KKX99" s="886"/>
      <c r="KKY99" s="886"/>
      <c r="KKZ99" s="886"/>
      <c r="KLA99" s="887"/>
      <c r="KLB99" s="885"/>
      <c r="KLC99" s="886"/>
      <c r="KLD99" s="886"/>
      <c r="KLE99" s="886"/>
      <c r="KLF99" s="886"/>
      <c r="KLG99" s="886"/>
      <c r="KLH99" s="886"/>
      <c r="KLI99" s="886"/>
      <c r="KLJ99" s="887"/>
      <c r="KLK99" s="885"/>
      <c r="KLL99" s="886"/>
      <c r="KLM99" s="886"/>
      <c r="KLN99" s="886"/>
      <c r="KLO99" s="886"/>
      <c r="KLP99" s="886"/>
      <c r="KLQ99" s="886"/>
      <c r="KLR99" s="886"/>
      <c r="KLS99" s="887"/>
      <c r="KLT99" s="885"/>
      <c r="KLU99" s="886"/>
      <c r="KLV99" s="886"/>
      <c r="KLW99" s="886"/>
      <c r="KLX99" s="886"/>
      <c r="KLY99" s="886"/>
      <c r="KLZ99" s="886"/>
      <c r="KMA99" s="886"/>
      <c r="KMB99" s="887"/>
      <c r="KMC99" s="885"/>
      <c r="KMD99" s="886"/>
      <c r="KME99" s="886"/>
      <c r="KMF99" s="886"/>
      <c r="KMG99" s="886"/>
      <c r="KMH99" s="886"/>
      <c r="KMI99" s="886"/>
      <c r="KMJ99" s="886"/>
      <c r="KMK99" s="887"/>
      <c r="KML99" s="885"/>
      <c r="KMM99" s="886"/>
      <c r="KMN99" s="886"/>
      <c r="KMO99" s="886"/>
      <c r="KMP99" s="886"/>
      <c r="KMQ99" s="886"/>
      <c r="KMR99" s="886"/>
      <c r="KMS99" s="886"/>
      <c r="KMT99" s="887"/>
      <c r="KMU99" s="885"/>
      <c r="KMV99" s="886"/>
      <c r="KMW99" s="886"/>
      <c r="KMX99" s="886"/>
      <c r="KMY99" s="886"/>
      <c r="KMZ99" s="886"/>
      <c r="KNA99" s="886"/>
      <c r="KNB99" s="886"/>
      <c r="KNC99" s="887"/>
      <c r="KND99" s="885"/>
      <c r="KNE99" s="886"/>
      <c r="KNF99" s="886"/>
      <c r="KNG99" s="886"/>
      <c r="KNH99" s="886"/>
      <c r="KNI99" s="886"/>
      <c r="KNJ99" s="886"/>
      <c r="KNK99" s="886"/>
      <c r="KNL99" s="887"/>
      <c r="KNM99" s="885"/>
      <c r="KNN99" s="886"/>
      <c r="KNO99" s="886"/>
      <c r="KNP99" s="886"/>
      <c r="KNQ99" s="886"/>
      <c r="KNR99" s="886"/>
      <c r="KNS99" s="886"/>
      <c r="KNT99" s="886"/>
      <c r="KNU99" s="887"/>
      <c r="KNV99" s="885"/>
      <c r="KNW99" s="886"/>
      <c r="KNX99" s="886"/>
      <c r="KNY99" s="886"/>
      <c r="KNZ99" s="886"/>
      <c r="KOA99" s="886"/>
      <c r="KOB99" s="886"/>
      <c r="KOC99" s="886"/>
      <c r="KOD99" s="887"/>
      <c r="KOE99" s="885"/>
      <c r="KOF99" s="886"/>
      <c r="KOG99" s="886"/>
      <c r="KOH99" s="886"/>
      <c r="KOI99" s="886"/>
      <c r="KOJ99" s="886"/>
      <c r="KOK99" s="886"/>
      <c r="KOL99" s="886"/>
      <c r="KOM99" s="887"/>
      <c r="KON99" s="885"/>
      <c r="KOO99" s="886"/>
      <c r="KOP99" s="886"/>
      <c r="KOQ99" s="886"/>
      <c r="KOR99" s="886"/>
      <c r="KOS99" s="886"/>
      <c r="KOT99" s="886"/>
      <c r="KOU99" s="886"/>
      <c r="KOV99" s="887"/>
      <c r="KOW99" s="885"/>
      <c r="KOX99" s="886"/>
      <c r="KOY99" s="886"/>
      <c r="KOZ99" s="886"/>
      <c r="KPA99" s="886"/>
      <c r="KPB99" s="886"/>
      <c r="KPC99" s="886"/>
      <c r="KPD99" s="886"/>
      <c r="KPE99" s="887"/>
      <c r="KPF99" s="885"/>
      <c r="KPG99" s="886"/>
      <c r="KPH99" s="886"/>
      <c r="KPI99" s="886"/>
      <c r="KPJ99" s="886"/>
      <c r="KPK99" s="886"/>
      <c r="KPL99" s="886"/>
      <c r="KPM99" s="886"/>
      <c r="KPN99" s="887"/>
      <c r="KPO99" s="885"/>
      <c r="KPP99" s="886"/>
      <c r="KPQ99" s="886"/>
      <c r="KPR99" s="886"/>
      <c r="KPS99" s="886"/>
      <c r="KPT99" s="886"/>
      <c r="KPU99" s="886"/>
      <c r="KPV99" s="886"/>
      <c r="KPW99" s="887"/>
      <c r="KPX99" s="885"/>
      <c r="KPY99" s="886"/>
      <c r="KPZ99" s="886"/>
      <c r="KQA99" s="886"/>
      <c r="KQB99" s="886"/>
      <c r="KQC99" s="886"/>
      <c r="KQD99" s="886"/>
      <c r="KQE99" s="886"/>
      <c r="KQF99" s="887"/>
      <c r="KQG99" s="885"/>
      <c r="KQH99" s="886"/>
      <c r="KQI99" s="886"/>
      <c r="KQJ99" s="886"/>
      <c r="KQK99" s="886"/>
      <c r="KQL99" s="886"/>
      <c r="KQM99" s="886"/>
      <c r="KQN99" s="886"/>
      <c r="KQO99" s="887"/>
      <c r="KQP99" s="885"/>
      <c r="KQQ99" s="886"/>
      <c r="KQR99" s="886"/>
      <c r="KQS99" s="886"/>
      <c r="KQT99" s="886"/>
      <c r="KQU99" s="886"/>
      <c r="KQV99" s="886"/>
      <c r="KQW99" s="886"/>
      <c r="KQX99" s="887"/>
      <c r="KQY99" s="885"/>
      <c r="KQZ99" s="886"/>
      <c r="KRA99" s="886"/>
      <c r="KRB99" s="886"/>
      <c r="KRC99" s="886"/>
      <c r="KRD99" s="886"/>
      <c r="KRE99" s="886"/>
      <c r="KRF99" s="886"/>
      <c r="KRG99" s="887"/>
      <c r="KRH99" s="885"/>
      <c r="KRI99" s="886"/>
      <c r="KRJ99" s="886"/>
      <c r="KRK99" s="886"/>
      <c r="KRL99" s="886"/>
      <c r="KRM99" s="886"/>
      <c r="KRN99" s="886"/>
      <c r="KRO99" s="886"/>
      <c r="KRP99" s="887"/>
      <c r="KRQ99" s="885"/>
      <c r="KRR99" s="886"/>
      <c r="KRS99" s="886"/>
      <c r="KRT99" s="886"/>
      <c r="KRU99" s="886"/>
      <c r="KRV99" s="886"/>
      <c r="KRW99" s="886"/>
      <c r="KRX99" s="886"/>
      <c r="KRY99" s="887"/>
      <c r="KRZ99" s="885"/>
      <c r="KSA99" s="886"/>
      <c r="KSB99" s="886"/>
      <c r="KSC99" s="886"/>
      <c r="KSD99" s="886"/>
      <c r="KSE99" s="886"/>
      <c r="KSF99" s="886"/>
      <c r="KSG99" s="886"/>
      <c r="KSH99" s="887"/>
      <c r="KSI99" s="885"/>
      <c r="KSJ99" s="886"/>
      <c r="KSK99" s="886"/>
      <c r="KSL99" s="886"/>
      <c r="KSM99" s="886"/>
      <c r="KSN99" s="886"/>
      <c r="KSO99" s="886"/>
      <c r="KSP99" s="886"/>
      <c r="KSQ99" s="887"/>
      <c r="KSR99" s="885"/>
      <c r="KSS99" s="886"/>
      <c r="KST99" s="886"/>
      <c r="KSU99" s="886"/>
      <c r="KSV99" s="886"/>
      <c r="KSW99" s="886"/>
      <c r="KSX99" s="886"/>
      <c r="KSY99" s="886"/>
      <c r="KSZ99" s="887"/>
      <c r="KTA99" s="885"/>
      <c r="KTB99" s="886"/>
      <c r="KTC99" s="886"/>
      <c r="KTD99" s="886"/>
      <c r="KTE99" s="886"/>
      <c r="KTF99" s="886"/>
      <c r="KTG99" s="886"/>
      <c r="KTH99" s="886"/>
      <c r="KTI99" s="887"/>
      <c r="KTJ99" s="885"/>
      <c r="KTK99" s="886"/>
      <c r="KTL99" s="886"/>
      <c r="KTM99" s="886"/>
      <c r="KTN99" s="886"/>
      <c r="KTO99" s="886"/>
      <c r="KTP99" s="886"/>
      <c r="KTQ99" s="886"/>
      <c r="KTR99" s="887"/>
      <c r="KTS99" s="885"/>
      <c r="KTT99" s="886"/>
      <c r="KTU99" s="886"/>
      <c r="KTV99" s="886"/>
      <c r="KTW99" s="886"/>
      <c r="KTX99" s="886"/>
      <c r="KTY99" s="886"/>
      <c r="KTZ99" s="886"/>
      <c r="KUA99" s="887"/>
      <c r="KUB99" s="885"/>
      <c r="KUC99" s="886"/>
      <c r="KUD99" s="886"/>
      <c r="KUE99" s="886"/>
      <c r="KUF99" s="886"/>
      <c r="KUG99" s="886"/>
      <c r="KUH99" s="886"/>
      <c r="KUI99" s="886"/>
      <c r="KUJ99" s="887"/>
      <c r="KUK99" s="885"/>
      <c r="KUL99" s="886"/>
      <c r="KUM99" s="886"/>
      <c r="KUN99" s="886"/>
      <c r="KUO99" s="886"/>
      <c r="KUP99" s="886"/>
      <c r="KUQ99" s="886"/>
      <c r="KUR99" s="886"/>
      <c r="KUS99" s="887"/>
      <c r="KUT99" s="885"/>
      <c r="KUU99" s="886"/>
      <c r="KUV99" s="886"/>
      <c r="KUW99" s="886"/>
      <c r="KUX99" s="886"/>
      <c r="KUY99" s="886"/>
      <c r="KUZ99" s="886"/>
      <c r="KVA99" s="886"/>
      <c r="KVB99" s="887"/>
      <c r="KVC99" s="885"/>
      <c r="KVD99" s="886"/>
      <c r="KVE99" s="886"/>
      <c r="KVF99" s="886"/>
      <c r="KVG99" s="886"/>
      <c r="KVH99" s="886"/>
      <c r="KVI99" s="886"/>
      <c r="KVJ99" s="886"/>
      <c r="KVK99" s="887"/>
      <c r="KVL99" s="885"/>
      <c r="KVM99" s="886"/>
      <c r="KVN99" s="886"/>
      <c r="KVO99" s="886"/>
      <c r="KVP99" s="886"/>
      <c r="KVQ99" s="886"/>
      <c r="KVR99" s="886"/>
      <c r="KVS99" s="886"/>
      <c r="KVT99" s="887"/>
      <c r="KVU99" s="885"/>
      <c r="KVV99" s="886"/>
      <c r="KVW99" s="886"/>
      <c r="KVX99" s="886"/>
      <c r="KVY99" s="886"/>
      <c r="KVZ99" s="886"/>
      <c r="KWA99" s="886"/>
      <c r="KWB99" s="886"/>
      <c r="KWC99" s="887"/>
      <c r="KWD99" s="885"/>
      <c r="KWE99" s="886"/>
      <c r="KWF99" s="886"/>
      <c r="KWG99" s="886"/>
      <c r="KWH99" s="886"/>
      <c r="KWI99" s="886"/>
      <c r="KWJ99" s="886"/>
      <c r="KWK99" s="886"/>
      <c r="KWL99" s="887"/>
      <c r="KWM99" s="885"/>
      <c r="KWN99" s="886"/>
      <c r="KWO99" s="886"/>
      <c r="KWP99" s="886"/>
      <c r="KWQ99" s="886"/>
      <c r="KWR99" s="886"/>
      <c r="KWS99" s="886"/>
      <c r="KWT99" s="886"/>
      <c r="KWU99" s="887"/>
      <c r="KWV99" s="885"/>
      <c r="KWW99" s="886"/>
      <c r="KWX99" s="886"/>
      <c r="KWY99" s="886"/>
      <c r="KWZ99" s="886"/>
      <c r="KXA99" s="886"/>
      <c r="KXB99" s="886"/>
      <c r="KXC99" s="886"/>
      <c r="KXD99" s="887"/>
      <c r="KXE99" s="885"/>
      <c r="KXF99" s="886"/>
      <c r="KXG99" s="886"/>
      <c r="KXH99" s="886"/>
      <c r="KXI99" s="886"/>
      <c r="KXJ99" s="886"/>
      <c r="KXK99" s="886"/>
      <c r="KXL99" s="886"/>
      <c r="KXM99" s="887"/>
      <c r="KXN99" s="885"/>
      <c r="KXO99" s="886"/>
      <c r="KXP99" s="886"/>
      <c r="KXQ99" s="886"/>
      <c r="KXR99" s="886"/>
      <c r="KXS99" s="886"/>
      <c r="KXT99" s="886"/>
      <c r="KXU99" s="886"/>
      <c r="KXV99" s="887"/>
      <c r="KXW99" s="885"/>
      <c r="KXX99" s="886"/>
      <c r="KXY99" s="886"/>
      <c r="KXZ99" s="886"/>
      <c r="KYA99" s="886"/>
      <c r="KYB99" s="886"/>
      <c r="KYC99" s="886"/>
      <c r="KYD99" s="886"/>
      <c r="KYE99" s="887"/>
      <c r="KYF99" s="885"/>
      <c r="KYG99" s="886"/>
      <c r="KYH99" s="886"/>
      <c r="KYI99" s="886"/>
      <c r="KYJ99" s="886"/>
      <c r="KYK99" s="886"/>
      <c r="KYL99" s="886"/>
      <c r="KYM99" s="886"/>
      <c r="KYN99" s="887"/>
      <c r="KYO99" s="885"/>
      <c r="KYP99" s="886"/>
      <c r="KYQ99" s="886"/>
      <c r="KYR99" s="886"/>
      <c r="KYS99" s="886"/>
      <c r="KYT99" s="886"/>
      <c r="KYU99" s="886"/>
      <c r="KYV99" s="886"/>
      <c r="KYW99" s="887"/>
      <c r="KYX99" s="885"/>
      <c r="KYY99" s="886"/>
      <c r="KYZ99" s="886"/>
      <c r="KZA99" s="886"/>
      <c r="KZB99" s="886"/>
      <c r="KZC99" s="886"/>
      <c r="KZD99" s="886"/>
      <c r="KZE99" s="886"/>
      <c r="KZF99" s="887"/>
      <c r="KZG99" s="885"/>
      <c r="KZH99" s="886"/>
      <c r="KZI99" s="886"/>
      <c r="KZJ99" s="886"/>
      <c r="KZK99" s="886"/>
      <c r="KZL99" s="886"/>
      <c r="KZM99" s="886"/>
      <c r="KZN99" s="886"/>
      <c r="KZO99" s="887"/>
      <c r="KZP99" s="885"/>
      <c r="KZQ99" s="886"/>
      <c r="KZR99" s="886"/>
      <c r="KZS99" s="886"/>
      <c r="KZT99" s="886"/>
      <c r="KZU99" s="886"/>
      <c r="KZV99" s="886"/>
      <c r="KZW99" s="886"/>
      <c r="KZX99" s="887"/>
      <c r="KZY99" s="885"/>
      <c r="KZZ99" s="886"/>
      <c r="LAA99" s="886"/>
      <c r="LAB99" s="886"/>
      <c r="LAC99" s="886"/>
      <c r="LAD99" s="886"/>
      <c r="LAE99" s="886"/>
      <c r="LAF99" s="886"/>
      <c r="LAG99" s="887"/>
      <c r="LAH99" s="885"/>
      <c r="LAI99" s="886"/>
      <c r="LAJ99" s="886"/>
      <c r="LAK99" s="886"/>
      <c r="LAL99" s="886"/>
      <c r="LAM99" s="886"/>
      <c r="LAN99" s="886"/>
      <c r="LAO99" s="886"/>
      <c r="LAP99" s="887"/>
      <c r="LAQ99" s="885"/>
      <c r="LAR99" s="886"/>
      <c r="LAS99" s="886"/>
      <c r="LAT99" s="886"/>
      <c r="LAU99" s="886"/>
      <c r="LAV99" s="886"/>
      <c r="LAW99" s="886"/>
      <c r="LAX99" s="886"/>
      <c r="LAY99" s="887"/>
      <c r="LAZ99" s="885"/>
      <c r="LBA99" s="886"/>
      <c r="LBB99" s="886"/>
      <c r="LBC99" s="886"/>
      <c r="LBD99" s="886"/>
      <c r="LBE99" s="886"/>
      <c r="LBF99" s="886"/>
      <c r="LBG99" s="886"/>
      <c r="LBH99" s="887"/>
      <c r="LBI99" s="885"/>
      <c r="LBJ99" s="886"/>
      <c r="LBK99" s="886"/>
      <c r="LBL99" s="886"/>
      <c r="LBM99" s="886"/>
      <c r="LBN99" s="886"/>
      <c r="LBO99" s="886"/>
      <c r="LBP99" s="886"/>
      <c r="LBQ99" s="887"/>
      <c r="LBR99" s="885"/>
      <c r="LBS99" s="886"/>
      <c r="LBT99" s="886"/>
      <c r="LBU99" s="886"/>
      <c r="LBV99" s="886"/>
      <c r="LBW99" s="886"/>
      <c r="LBX99" s="886"/>
      <c r="LBY99" s="886"/>
      <c r="LBZ99" s="887"/>
      <c r="LCA99" s="885"/>
      <c r="LCB99" s="886"/>
      <c r="LCC99" s="886"/>
      <c r="LCD99" s="886"/>
      <c r="LCE99" s="886"/>
      <c r="LCF99" s="886"/>
      <c r="LCG99" s="886"/>
      <c r="LCH99" s="886"/>
      <c r="LCI99" s="887"/>
      <c r="LCJ99" s="885"/>
      <c r="LCK99" s="886"/>
      <c r="LCL99" s="886"/>
      <c r="LCM99" s="886"/>
      <c r="LCN99" s="886"/>
      <c r="LCO99" s="886"/>
      <c r="LCP99" s="886"/>
      <c r="LCQ99" s="886"/>
      <c r="LCR99" s="887"/>
      <c r="LCS99" s="885"/>
      <c r="LCT99" s="886"/>
      <c r="LCU99" s="886"/>
      <c r="LCV99" s="886"/>
      <c r="LCW99" s="886"/>
      <c r="LCX99" s="886"/>
      <c r="LCY99" s="886"/>
      <c r="LCZ99" s="886"/>
      <c r="LDA99" s="887"/>
      <c r="LDB99" s="885"/>
      <c r="LDC99" s="886"/>
      <c r="LDD99" s="886"/>
      <c r="LDE99" s="886"/>
      <c r="LDF99" s="886"/>
      <c r="LDG99" s="886"/>
      <c r="LDH99" s="886"/>
      <c r="LDI99" s="886"/>
      <c r="LDJ99" s="887"/>
      <c r="LDK99" s="885"/>
      <c r="LDL99" s="886"/>
      <c r="LDM99" s="886"/>
      <c r="LDN99" s="886"/>
      <c r="LDO99" s="886"/>
      <c r="LDP99" s="886"/>
      <c r="LDQ99" s="886"/>
      <c r="LDR99" s="886"/>
      <c r="LDS99" s="887"/>
      <c r="LDT99" s="885"/>
      <c r="LDU99" s="886"/>
      <c r="LDV99" s="886"/>
      <c r="LDW99" s="886"/>
      <c r="LDX99" s="886"/>
      <c r="LDY99" s="886"/>
      <c r="LDZ99" s="886"/>
      <c r="LEA99" s="886"/>
      <c r="LEB99" s="887"/>
      <c r="LEC99" s="885"/>
      <c r="LED99" s="886"/>
      <c r="LEE99" s="886"/>
      <c r="LEF99" s="886"/>
      <c r="LEG99" s="886"/>
      <c r="LEH99" s="886"/>
      <c r="LEI99" s="886"/>
      <c r="LEJ99" s="886"/>
      <c r="LEK99" s="887"/>
      <c r="LEL99" s="885"/>
      <c r="LEM99" s="886"/>
      <c r="LEN99" s="886"/>
      <c r="LEO99" s="886"/>
      <c r="LEP99" s="886"/>
      <c r="LEQ99" s="886"/>
      <c r="LER99" s="886"/>
      <c r="LES99" s="886"/>
      <c r="LET99" s="887"/>
      <c r="LEU99" s="885"/>
      <c r="LEV99" s="886"/>
      <c r="LEW99" s="886"/>
      <c r="LEX99" s="886"/>
      <c r="LEY99" s="886"/>
      <c r="LEZ99" s="886"/>
      <c r="LFA99" s="886"/>
      <c r="LFB99" s="886"/>
      <c r="LFC99" s="887"/>
      <c r="LFD99" s="885"/>
      <c r="LFE99" s="886"/>
      <c r="LFF99" s="886"/>
      <c r="LFG99" s="886"/>
      <c r="LFH99" s="886"/>
      <c r="LFI99" s="886"/>
      <c r="LFJ99" s="886"/>
      <c r="LFK99" s="886"/>
      <c r="LFL99" s="887"/>
      <c r="LFM99" s="885"/>
      <c r="LFN99" s="886"/>
      <c r="LFO99" s="886"/>
      <c r="LFP99" s="886"/>
      <c r="LFQ99" s="886"/>
      <c r="LFR99" s="886"/>
      <c r="LFS99" s="886"/>
      <c r="LFT99" s="886"/>
      <c r="LFU99" s="887"/>
      <c r="LFV99" s="885"/>
      <c r="LFW99" s="886"/>
      <c r="LFX99" s="886"/>
      <c r="LFY99" s="886"/>
      <c r="LFZ99" s="886"/>
      <c r="LGA99" s="886"/>
      <c r="LGB99" s="886"/>
      <c r="LGC99" s="886"/>
      <c r="LGD99" s="887"/>
      <c r="LGE99" s="885"/>
      <c r="LGF99" s="886"/>
      <c r="LGG99" s="886"/>
      <c r="LGH99" s="886"/>
      <c r="LGI99" s="886"/>
      <c r="LGJ99" s="886"/>
      <c r="LGK99" s="886"/>
      <c r="LGL99" s="886"/>
      <c r="LGM99" s="887"/>
      <c r="LGN99" s="885"/>
      <c r="LGO99" s="886"/>
      <c r="LGP99" s="886"/>
      <c r="LGQ99" s="886"/>
      <c r="LGR99" s="886"/>
      <c r="LGS99" s="886"/>
      <c r="LGT99" s="886"/>
      <c r="LGU99" s="886"/>
      <c r="LGV99" s="887"/>
      <c r="LGW99" s="885"/>
      <c r="LGX99" s="886"/>
      <c r="LGY99" s="886"/>
      <c r="LGZ99" s="886"/>
      <c r="LHA99" s="886"/>
      <c r="LHB99" s="886"/>
      <c r="LHC99" s="886"/>
      <c r="LHD99" s="886"/>
      <c r="LHE99" s="887"/>
      <c r="LHF99" s="885"/>
      <c r="LHG99" s="886"/>
      <c r="LHH99" s="886"/>
      <c r="LHI99" s="886"/>
      <c r="LHJ99" s="886"/>
      <c r="LHK99" s="886"/>
      <c r="LHL99" s="886"/>
      <c r="LHM99" s="886"/>
      <c r="LHN99" s="887"/>
      <c r="LHO99" s="885"/>
      <c r="LHP99" s="886"/>
      <c r="LHQ99" s="886"/>
      <c r="LHR99" s="886"/>
      <c r="LHS99" s="886"/>
      <c r="LHT99" s="886"/>
      <c r="LHU99" s="886"/>
      <c r="LHV99" s="886"/>
      <c r="LHW99" s="887"/>
      <c r="LHX99" s="885"/>
      <c r="LHY99" s="886"/>
      <c r="LHZ99" s="886"/>
      <c r="LIA99" s="886"/>
      <c r="LIB99" s="886"/>
      <c r="LIC99" s="886"/>
      <c r="LID99" s="886"/>
      <c r="LIE99" s="886"/>
      <c r="LIF99" s="887"/>
      <c r="LIG99" s="885"/>
      <c r="LIH99" s="886"/>
      <c r="LII99" s="886"/>
      <c r="LIJ99" s="886"/>
      <c r="LIK99" s="886"/>
      <c r="LIL99" s="886"/>
      <c r="LIM99" s="886"/>
      <c r="LIN99" s="886"/>
      <c r="LIO99" s="887"/>
      <c r="LIP99" s="885"/>
      <c r="LIQ99" s="886"/>
      <c r="LIR99" s="886"/>
      <c r="LIS99" s="886"/>
      <c r="LIT99" s="886"/>
      <c r="LIU99" s="886"/>
      <c r="LIV99" s="886"/>
      <c r="LIW99" s="886"/>
      <c r="LIX99" s="887"/>
      <c r="LIY99" s="885"/>
      <c r="LIZ99" s="886"/>
      <c r="LJA99" s="886"/>
      <c r="LJB99" s="886"/>
      <c r="LJC99" s="886"/>
      <c r="LJD99" s="886"/>
      <c r="LJE99" s="886"/>
      <c r="LJF99" s="886"/>
      <c r="LJG99" s="887"/>
      <c r="LJH99" s="885"/>
      <c r="LJI99" s="886"/>
      <c r="LJJ99" s="886"/>
      <c r="LJK99" s="886"/>
      <c r="LJL99" s="886"/>
      <c r="LJM99" s="886"/>
      <c r="LJN99" s="886"/>
      <c r="LJO99" s="886"/>
      <c r="LJP99" s="887"/>
      <c r="LJQ99" s="885"/>
      <c r="LJR99" s="886"/>
      <c r="LJS99" s="886"/>
      <c r="LJT99" s="886"/>
      <c r="LJU99" s="886"/>
      <c r="LJV99" s="886"/>
      <c r="LJW99" s="886"/>
      <c r="LJX99" s="886"/>
      <c r="LJY99" s="887"/>
      <c r="LJZ99" s="885"/>
      <c r="LKA99" s="886"/>
      <c r="LKB99" s="886"/>
      <c r="LKC99" s="886"/>
      <c r="LKD99" s="886"/>
      <c r="LKE99" s="886"/>
      <c r="LKF99" s="886"/>
      <c r="LKG99" s="886"/>
      <c r="LKH99" s="887"/>
      <c r="LKI99" s="885"/>
      <c r="LKJ99" s="886"/>
      <c r="LKK99" s="886"/>
      <c r="LKL99" s="886"/>
      <c r="LKM99" s="886"/>
      <c r="LKN99" s="886"/>
      <c r="LKO99" s="886"/>
      <c r="LKP99" s="886"/>
      <c r="LKQ99" s="887"/>
      <c r="LKR99" s="885"/>
      <c r="LKS99" s="886"/>
      <c r="LKT99" s="886"/>
      <c r="LKU99" s="886"/>
      <c r="LKV99" s="886"/>
      <c r="LKW99" s="886"/>
      <c r="LKX99" s="886"/>
      <c r="LKY99" s="886"/>
      <c r="LKZ99" s="887"/>
      <c r="LLA99" s="885"/>
      <c r="LLB99" s="886"/>
      <c r="LLC99" s="886"/>
      <c r="LLD99" s="886"/>
      <c r="LLE99" s="886"/>
      <c r="LLF99" s="886"/>
      <c r="LLG99" s="886"/>
      <c r="LLH99" s="886"/>
      <c r="LLI99" s="887"/>
      <c r="LLJ99" s="885"/>
      <c r="LLK99" s="886"/>
      <c r="LLL99" s="886"/>
      <c r="LLM99" s="886"/>
      <c r="LLN99" s="886"/>
      <c r="LLO99" s="886"/>
      <c r="LLP99" s="886"/>
      <c r="LLQ99" s="886"/>
      <c r="LLR99" s="887"/>
      <c r="LLS99" s="885"/>
      <c r="LLT99" s="886"/>
      <c r="LLU99" s="886"/>
      <c r="LLV99" s="886"/>
      <c r="LLW99" s="886"/>
      <c r="LLX99" s="886"/>
      <c r="LLY99" s="886"/>
      <c r="LLZ99" s="886"/>
      <c r="LMA99" s="887"/>
      <c r="LMB99" s="885"/>
      <c r="LMC99" s="886"/>
      <c r="LMD99" s="886"/>
      <c r="LME99" s="886"/>
      <c r="LMF99" s="886"/>
      <c r="LMG99" s="886"/>
      <c r="LMH99" s="886"/>
      <c r="LMI99" s="886"/>
      <c r="LMJ99" s="887"/>
      <c r="LMK99" s="885"/>
      <c r="LML99" s="886"/>
      <c r="LMM99" s="886"/>
      <c r="LMN99" s="886"/>
      <c r="LMO99" s="886"/>
      <c r="LMP99" s="886"/>
      <c r="LMQ99" s="886"/>
      <c r="LMR99" s="886"/>
      <c r="LMS99" s="887"/>
      <c r="LMT99" s="885"/>
      <c r="LMU99" s="886"/>
      <c r="LMV99" s="886"/>
      <c r="LMW99" s="886"/>
      <c r="LMX99" s="886"/>
      <c r="LMY99" s="886"/>
      <c r="LMZ99" s="886"/>
      <c r="LNA99" s="886"/>
      <c r="LNB99" s="887"/>
      <c r="LNC99" s="885"/>
      <c r="LND99" s="886"/>
      <c r="LNE99" s="886"/>
      <c r="LNF99" s="886"/>
      <c r="LNG99" s="886"/>
      <c r="LNH99" s="886"/>
      <c r="LNI99" s="886"/>
      <c r="LNJ99" s="886"/>
      <c r="LNK99" s="887"/>
      <c r="LNL99" s="885"/>
      <c r="LNM99" s="886"/>
      <c r="LNN99" s="886"/>
      <c r="LNO99" s="886"/>
      <c r="LNP99" s="886"/>
      <c r="LNQ99" s="886"/>
      <c r="LNR99" s="886"/>
      <c r="LNS99" s="886"/>
      <c r="LNT99" s="887"/>
      <c r="LNU99" s="885"/>
      <c r="LNV99" s="886"/>
      <c r="LNW99" s="886"/>
      <c r="LNX99" s="886"/>
      <c r="LNY99" s="886"/>
      <c r="LNZ99" s="886"/>
      <c r="LOA99" s="886"/>
      <c r="LOB99" s="886"/>
      <c r="LOC99" s="887"/>
      <c r="LOD99" s="885"/>
      <c r="LOE99" s="886"/>
      <c r="LOF99" s="886"/>
      <c r="LOG99" s="886"/>
      <c r="LOH99" s="886"/>
      <c r="LOI99" s="886"/>
      <c r="LOJ99" s="886"/>
      <c r="LOK99" s="886"/>
      <c r="LOL99" s="887"/>
      <c r="LOM99" s="885"/>
      <c r="LON99" s="886"/>
      <c r="LOO99" s="886"/>
      <c r="LOP99" s="886"/>
      <c r="LOQ99" s="886"/>
      <c r="LOR99" s="886"/>
      <c r="LOS99" s="886"/>
      <c r="LOT99" s="886"/>
      <c r="LOU99" s="887"/>
      <c r="LOV99" s="885"/>
      <c r="LOW99" s="886"/>
      <c r="LOX99" s="886"/>
      <c r="LOY99" s="886"/>
      <c r="LOZ99" s="886"/>
      <c r="LPA99" s="886"/>
      <c r="LPB99" s="886"/>
      <c r="LPC99" s="886"/>
      <c r="LPD99" s="887"/>
      <c r="LPE99" s="885"/>
      <c r="LPF99" s="886"/>
      <c r="LPG99" s="886"/>
      <c r="LPH99" s="886"/>
      <c r="LPI99" s="886"/>
      <c r="LPJ99" s="886"/>
      <c r="LPK99" s="886"/>
      <c r="LPL99" s="886"/>
      <c r="LPM99" s="887"/>
      <c r="LPN99" s="885"/>
      <c r="LPO99" s="886"/>
      <c r="LPP99" s="886"/>
      <c r="LPQ99" s="886"/>
      <c r="LPR99" s="886"/>
      <c r="LPS99" s="886"/>
      <c r="LPT99" s="886"/>
      <c r="LPU99" s="886"/>
      <c r="LPV99" s="887"/>
      <c r="LPW99" s="885"/>
      <c r="LPX99" s="886"/>
      <c r="LPY99" s="886"/>
      <c r="LPZ99" s="886"/>
      <c r="LQA99" s="886"/>
      <c r="LQB99" s="886"/>
      <c r="LQC99" s="886"/>
      <c r="LQD99" s="886"/>
      <c r="LQE99" s="887"/>
      <c r="LQF99" s="885"/>
      <c r="LQG99" s="886"/>
      <c r="LQH99" s="886"/>
      <c r="LQI99" s="886"/>
      <c r="LQJ99" s="886"/>
      <c r="LQK99" s="886"/>
      <c r="LQL99" s="886"/>
      <c r="LQM99" s="886"/>
      <c r="LQN99" s="887"/>
      <c r="LQO99" s="885"/>
      <c r="LQP99" s="886"/>
      <c r="LQQ99" s="886"/>
      <c r="LQR99" s="886"/>
      <c r="LQS99" s="886"/>
      <c r="LQT99" s="886"/>
      <c r="LQU99" s="886"/>
      <c r="LQV99" s="886"/>
      <c r="LQW99" s="887"/>
      <c r="LQX99" s="885"/>
      <c r="LQY99" s="886"/>
      <c r="LQZ99" s="886"/>
      <c r="LRA99" s="886"/>
      <c r="LRB99" s="886"/>
      <c r="LRC99" s="886"/>
      <c r="LRD99" s="886"/>
      <c r="LRE99" s="886"/>
      <c r="LRF99" s="887"/>
      <c r="LRG99" s="885"/>
      <c r="LRH99" s="886"/>
      <c r="LRI99" s="886"/>
      <c r="LRJ99" s="886"/>
      <c r="LRK99" s="886"/>
      <c r="LRL99" s="886"/>
      <c r="LRM99" s="886"/>
      <c r="LRN99" s="886"/>
      <c r="LRO99" s="887"/>
      <c r="LRP99" s="885"/>
      <c r="LRQ99" s="886"/>
      <c r="LRR99" s="886"/>
      <c r="LRS99" s="886"/>
      <c r="LRT99" s="886"/>
      <c r="LRU99" s="886"/>
      <c r="LRV99" s="886"/>
      <c r="LRW99" s="886"/>
      <c r="LRX99" s="887"/>
      <c r="LRY99" s="885"/>
      <c r="LRZ99" s="886"/>
      <c r="LSA99" s="886"/>
      <c r="LSB99" s="886"/>
      <c r="LSC99" s="886"/>
      <c r="LSD99" s="886"/>
      <c r="LSE99" s="886"/>
      <c r="LSF99" s="886"/>
      <c r="LSG99" s="887"/>
      <c r="LSH99" s="885"/>
      <c r="LSI99" s="886"/>
      <c r="LSJ99" s="886"/>
      <c r="LSK99" s="886"/>
      <c r="LSL99" s="886"/>
      <c r="LSM99" s="886"/>
      <c r="LSN99" s="886"/>
      <c r="LSO99" s="886"/>
      <c r="LSP99" s="887"/>
      <c r="LSQ99" s="885"/>
      <c r="LSR99" s="886"/>
      <c r="LSS99" s="886"/>
      <c r="LST99" s="886"/>
      <c r="LSU99" s="886"/>
      <c r="LSV99" s="886"/>
      <c r="LSW99" s="886"/>
      <c r="LSX99" s="886"/>
      <c r="LSY99" s="887"/>
      <c r="LSZ99" s="885"/>
      <c r="LTA99" s="886"/>
      <c r="LTB99" s="886"/>
      <c r="LTC99" s="886"/>
      <c r="LTD99" s="886"/>
      <c r="LTE99" s="886"/>
      <c r="LTF99" s="886"/>
      <c r="LTG99" s="886"/>
      <c r="LTH99" s="887"/>
      <c r="LTI99" s="885"/>
      <c r="LTJ99" s="886"/>
      <c r="LTK99" s="886"/>
      <c r="LTL99" s="886"/>
      <c r="LTM99" s="886"/>
      <c r="LTN99" s="886"/>
      <c r="LTO99" s="886"/>
      <c r="LTP99" s="886"/>
      <c r="LTQ99" s="887"/>
      <c r="LTR99" s="885"/>
      <c r="LTS99" s="886"/>
      <c r="LTT99" s="886"/>
      <c r="LTU99" s="886"/>
      <c r="LTV99" s="886"/>
      <c r="LTW99" s="886"/>
      <c r="LTX99" s="886"/>
      <c r="LTY99" s="886"/>
      <c r="LTZ99" s="887"/>
      <c r="LUA99" s="885"/>
      <c r="LUB99" s="886"/>
      <c r="LUC99" s="886"/>
      <c r="LUD99" s="886"/>
      <c r="LUE99" s="886"/>
      <c r="LUF99" s="886"/>
      <c r="LUG99" s="886"/>
      <c r="LUH99" s="886"/>
      <c r="LUI99" s="887"/>
      <c r="LUJ99" s="885"/>
      <c r="LUK99" s="886"/>
      <c r="LUL99" s="886"/>
      <c r="LUM99" s="886"/>
      <c r="LUN99" s="886"/>
      <c r="LUO99" s="886"/>
      <c r="LUP99" s="886"/>
      <c r="LUQ99" s="886"/>
      <c r="LUR99" s="887"/>
      <c r="LUS99" s="885"/>
      <c r="LUT99" s="886"/>
      <c r="LUU99" s="886"/>
      <c r="LUV99" s="886"/>
      <c r="LUW99" s="886"/>
      <c r="LUX99" s="886"/>
      <c r="LUY99" s="886"/>
      <c r="LUZ99" s="886"/>
      <c r="LVA99" s="887"/>
      <c r="LVB99" s="885"/>
      <c r="LVC99" s="886"/>
      <c r="LVD99" s="886"/>
      <c r="LVE99" s="886"/>
      <c r="LVF99" s="886"/>
      <c r="LVG99" s="886"/>
      <c r="LVH99" s="886"/>
      <c r="LVI99" s="886"/>
      <c r="LVJ99" s="887"/>
      <c r="LVK99" s="885"/>
      <c r="LVL99" s="886"/>
      <c r="LVM99" s="886"/>
      <c r="LVN99" s="886"/>
      <c r="LVO99" s="886"/>
      <c r="LVP99" s="886"/>
      <c r="LVQ99" s="886"/>
      <c r="LVR99" s="886"/>
      <c r="LVS99" s="887"/>
      <c r="LVT99" s="885"/>
      <c r="LVU99" s="886"/>
      <c r="LVV99" s="886"/>
      <c r="LVW99" s="886"/>
      <c r="LVX99" s="886"/>
      <c r="LVY99" s="886"/>
      <c r="LVZ99" s="886"/>
      <c r="LWA99" s="886"/>
      <c r="LWB99" s="887"/>
      <c r="LWC99" s="885"/>
      <c r="LWD99" s="886"/>
      <c r="LWE99" s="886"/>
      <c r="LWF99" s="886"/>
      <c r="LWG99" s="886"/>
      <c r="LWH99" s="886"/>
      <c r="LWI99" s="886"/>
      <c r="LWJ99" s="886"/>
      <c r="LWK99" s="887"/>
      <c r="LWL99" s="885"/>
      <c r="LWM99" s="886"/>
      <c r="LWN99" s="886"/>
      <c r="LWO99" s="886"/>
      <c r="LWP99" s="886"/>
      <c r="LWQ99" s="886"/>
      <c r="LWR99" s="886"/>
      <c r="LWS99" s="886"/>
      <c r="LWT99" s="887"/>
      <c r="LWU99" s="885"/>
      <c r="LWV99" s="886"/>
      <c r="LWW99" s="886"/>
      <c r="LWX99" s="886"/>
      <c r="LWY99" s="886"/>
      <c r="LWZ99" s="886"/>
      <c r="LXA99" s="886"/>
      <c r="LXB99" s="886"/>
      <c r="LXC99" s="887"/>
      <c r="LXD99" s="885"/>
      <c r="LXE99" s="886"/>
      <c r="LXF99" s="886"/>
      <c r="LXG99" s="886"/>
      <c r="LXH99" s="886"/>
      <c r="LXI99" s="886"/>
      <c r="LXJ99" s="886"/>
      <c r="LXK99" s="886"/>
      <c r="LXL99" s="887"/>
      <c r="LXM99" s="885"/>
      <c r="LXN99" s="886"/>
      <c r="LXO99" s="886"/>
      <c r="LXP99" s="886"/>
      <c r="LXQ99" s="886"/>
      <c r="LXR99" s="886"/>
      <c r="LXS99" s="886"/>
      <c r="LXT99" s="886"/>
      <c r="LXU99" s="887"/>
      <c r="LXV99" s="885"/>
      <c r="LXW99" s="886"/>
      <c r="LXX99" s="886"/>
      <c r="LXY99" s="886"/>
      <c r="LXZ99" s="886"/>
      <c r="LYA99" s="886"/>
      <c r="LYB99" s="886"/>
      <c r="LYC99" s="886"/>
      <c r="LYD99" s="887"/>
      <c r="LYE99" s="885"/>
      <c r="LYF99" s="886"/>
      <c r="LYG99" s="886"/>
      <c r="LYH99" s="886"/>
      <c r="LYI99" s="886"/>
      <c r="LYJ99" s="886"/>
      <c r="LYK99" s="886"/>
      <c r="LYL99" s="886"/>
      <c r="LYM99" s="887"/>
      <c r="LYN99" s="885"/>
      <c r="LYO99" s="886"/>
      <c r="LYP99" s="886"/>
      <c r="LYQ99" s="886"/>
      <c r="LYR99" s="886"/>
      <c r="LYS99" s="886"/>
      <c r="LYT99" s="886"/>
      <c r="LYU99" s="886"/>
      <c r="LYV99" s="887"/>
      <c r="LYW99" s="885"/>
      <c r="LYX99" s="886"/>
      <c r="LYY99" s="886"/>
      <c r="LYZ99" s="886"/>
      <c r="LZA99" s="886"/>
      <c r="LZB99" s="886"/>
      <c r="LZC99" s="886"/>
      <c r="LZD99" s="886"/>
      <c r="LZE99" s="887"/>
      <c r="LZF99" s="885"/>
      <c r="LZG99" s="886"/>
      <c r="LZH99" s="886"/>
      <c r="LZI99" s="886"/>
      <c r="LZJ99" s="886"/>
      <c r="LZK99" s="886"/>
      <c r="LZL99" s="886"/>
      <c r="LZM99" s="886"/>
      <c r="LZN99" s="887"/>
      <c r="LZO99" s="885"/>
      <c r="LZP99" s="886"/>
      <c r="LZQ99" s="886"/>
      <c r="LZR99" s="886"/>
      <c r="LZS99" s="886"/>
      <c r="LZT99" s="886"/>
      <c r="LZU99" s="886"/>
      <c r="LZV99" s="886"/>
      <c r="LZW99" s="887"/>
      <c r="LZX99" s="885"/>
      <c r="LZY99" s="886"/>
      <c r="LZZ99" s="886"/>
      <c r="MAA99" s="886"/>
      <c r="MAB99" s="886"/>
      <c r="MAC99" s="886"/>
      <c r="MAD99" s="886"/>
      <c r="MAE99" s="886"/>
      <c r="MAF99" s="887"/>
      <c r="MAG99" s="885"/>
      <c r="MAH99" s="886"/>
      <c r="MAI99" s="886"/>
      <c r="MAJ99" s="886"/>
      <c r="MAK99" s="886"/>
      <c r="MAL99" s="886"/>
      <c r="MAM99" s="886"/>
      <c r="MAN99" s="886"/>
      <c r="MAO99" s="887"/>
      <c r="MAP99" s="885"/>
      <c r="MAQ99" s="886"/>
      <c r="MAR99" s="886"/>
      <c r="MAS99" s="886"/>
      <c r="MAT99" s="886"/>
      <c r="MAU99" s="886"/>
      <c r="MAV99" s="886"/>
      <c r="MAW99" s="886"/>
      <c r="MAX99" s="887"/>
      <c r="MAY99" s="885"/>
      <c r="MAZ99" s="886"/>
      <c r="MBA99" s="886"/>
      <c r="MBB99" s="886"/>
      <c r="MBC99" s="886"/>
      <c r="MBD99" s="886"/>
      <c r="MBE99" s="886"/>
      <c r="MBF99" s="886"/>
      <c r="MBG99" s="887"/>
      <c r="MBH99" s="885"/>
      <c r="MBI99" s="886"/>
      <c r="MBJ99" s="886"/>
      <c r="MBK99" s="886"/>
      <c r="MBL99" s="886"/>
      <c r="MBM99" s="886"/>
      <c r="MBN99" s="886"/>
      <c r="MBO99" s="886"/>
      <c r="MBP99" s="887"/>
      <c r="MBQ99" s="885"/>
      <c r="MBR99" s="886"/>
      <c r="MBS99" s="886"/>
      <c r="MBT99" s="886"/>
      <c r="MBU99" s="886"/>
      <c r="MBV99" s="886"/>
      <c r="MBW99" s="886"/>
      <c r="MBX99" s="886"/>
      <c r="MBY99" s="887"/>
      <c r="MBZ99" s="885"/>
      <c r="MCA99" s="886"/>
      <c r="MCB99" s="886"/>
      <c r="MCC99" s="886"/>
      <c r="MCD99" s="886"/>
      <c r="MCE99" s="886"/>
      <c r="MCF99" s="886"/>
      <c r="MCG99" s="886"/>
      <c r="MCH99" s="887"/>
      <c r="MCI99" s="885"/>
      <c r="MCJ99" s="886"/>
      <c r="MCK99" s="886"/>
      <c r="MCL99" s="886"/>
      <c r="MCM99" s="886"/>
      <c r="MCN99" s="886"/>
      <c r="MCO99" s="886"/>
      <c r="MCP99" s="886"/>
      <c r="MCQ99" s="887"/>
      <c r="MCR99" s="885"/>
      <c r="MCS99" s="886"/>
      <c r="MCT99" s="886"/>
      <c r="MCU99" s="886"/>
      <c r="MCV99" s="886"/>
      <c r="MCW99" s="886"/>
      <c r="MCX99" s="886"/>
      <c r="MCY99" s="886"/>
      <c r="MCZ99" s="887"/>
      <c r="MDA99" s="885"/>
      <c r="MDB99" s="886"/>
      <c r="MDC99" s="886"/>
      <c r="MDD99" s="886"/>
      <c r="MDE99" s="886"/>
      <c r="MDF99" s="886"/>
      <c r="MDG99" s="886"/>
      <c r="MDH99" s="886"/>
      <c r="MDI99" s="887"/>
      <c r="MDJ99" s="885"/>
      <c r="MDK99" s="886"/>
      <c r="MDL99" s="886"/>
      <c r="MDM99" s="886"/>
      <c r="MDN99" s="886"/>
      <c r="MDO99" s="886"/>
      <c r="MDP99" s="886"/>
      <c r="MDQ99" s="886"/>
      <c r="MDR99" s="887"/>
      <c r="MDS99" s="885"/>
      <c r="MDT99" s="886"/>
      <c r="MDU99" s="886"/>
      <c r="MDV99" s="886"/>
      <c r="MDW99" s="886"/>
      <c r="MDX99" s="886"/>
      <c r="MDY99" s="886"/>
      <c r="MDZ99" s="886"/>
      <c r="MEA99" s="887"/>
      <c r="MEB99" s="885"/>
      <c r="MEC99" s="886"/>
      <c r="MED99" s="886"/>
      <c r="MEE99" s="886"/>
      <c r="MEF99" s="886"/>
      <c r="MEG99" s="886"/>
      <c r="MEH99" s="886"/>
      <c r="MEI99" s="886"/>
      <c r="MEJ99" s="887"/>
      <c r="MEK99" s="885"/>
      <c r="MEL99" s="886"/>
      <c r="MEM99" s="886"/>
      <c r="MEN99" s="886"/>
      <c r="MEO99" s="886"/>
      <c r="MEP99" s="886"/>
      <c r="MEQ99" s="886"/>
      <c r="MER99" s="886"/>
      <c r="MES99" s="887"/>
      <c r="MET99" s="885"/>
      <c r="MEU99" s="886"/>
      <c r="MEV99" s="886"/>
      <c r="MEW99" s="886"/>
      <c r="MEX99" s="886"/>
      <c r="MEY99" s="886"/>
      <c r="MEZ99" s="886"/>
      <c r="MFA99" s="886"/>
      <c r="MFB99" s="887"/>
      <c r="MFC99" s="885"/>
      <c r="MFD99" s="886"/>
      <c r="MFE99" s="886"/>
      <c r="MFF99" s="886"/>
      <c r="MFG99" s="886"/>
      <c r="MFH99" s="886"/>
      <c r="MFI99" s="886"/>
      <c r="MFJ99" s="886"/>
      <c r="MFK99" s="887"/>
      <c r="MFL99" s="885"/>
      <c r="MFM99" s="886"/>
      <c r="MFN99" s="886"/>
      <c r="MFO99" s="886"/>
      <c r="MFP99" s="886"/>
      <c r="MFQ99" s="886"/>
      <c r="MFR99" s="886"/>
      <c r="MFS99" s="886"/>
      <c r="MFT99" s="887"/>
      <c r="MFU99" s="885"/>
      <c r="MFV99" s="886"/>
      <c r="MFW99" s="886"/>
      <c r="MFX99" s="886"/>
      <c r="MFY99" s="886"/>
      <c r="MFZ99" s="886"/>
      <c r="MGA99" s="886"/>
      <c r="MGB99" s="886"/>
      <c r="MGC99" s="887"/>
      <c r="MGD99" s="885"/>
      <c r="MGE99" s="886"/>
      <c r="MGF99" s="886"/>
      <c r="MGG99" s="886"/>
      <c r="MGH99" s="886"/>
      <c r="MGI99" s="886"/>
      <c r="MGJ99" s="886"/>
      <c r="MGK99" s="886"/>
      <c r="MGL99" s="887"/>
      <c r="MGM99" s="885"/>
      <c r="MGN99" s="886"/>
      <c r="MGO99" s="886"/>
      <c r="MGP99" s="886"/>
      <c r="MGQ99" s="886"/>
      <c r="MGR99" s="886"/>
      <c r="MGS99" s="886"/>
      <c r="MGT99" s="886"/>
      <c r="MGU99" s="887"/>
      <c r="MGV99" s="885"/>
      <c r="MGW99" s="886"/>
      <c r="MGX99" s="886"/>
      <c r="MGY99" s="886"/>
      <c r="MGZ99" s="886"/>
      <c r="MHA99" s="886"/>
      <c r="MHB99" s="886"/>
      <c r="MHC99" s="886"/>
      <c r="MHD99" s="887"/>
      <c r="MHE99" s="885"/>
      <c r="MHF99" s="886"/>
      <c r="MHG99" s="886"/>
      <c r="MHH99" s="886"/>
      <c r="MHI99" s="886"/>
      <c r="MHJ99" s="886"/>
      <c r="MHK99" s="886"/>
      <c r="MHL99" s="886"/>
      <c r="MHM99" s="887"/>
      <c r="MHN99" s="885"/>
      <c r="MHO99" s="886"/>
      <c r="MHP99" s="886"/>
      <c r="MHQ99" s="886"/>
      <c r="MHR99" s="886"/>
      <c r="MHS99" s="886"/>
      <c r="MHT99" s="886"/>
      <c r="MHU99" s="886"/>
      <c r="MHV99" s="887"/>
      <c r="MHW99" s="885"/>
      <c r="MHX99" s="886"/>
      <c r="MHY99" s="886"/>
      <c r="MHZ99" s="886"/>
      <c r="MIA99" s="886"/>
      <c r="MIB99" s="886"/>
      <c r="MIC99" s="886"/>
      <c r="MID99" s="886"/>
      <c r="MIE99" s="887"/>
      <c r="MIF99" s="885"/>
      <c r="MIG99" s="886"/>
      <c r="MIH99" s="886"/>
      <c r="MII99" s="886"/>
      <c r="MIJ99" s="886"/>
      <c r="MIK99" s="886"/>
      <c r="MIL99" s="886"/>
      <c r="MIM99" s="886"/>
      <c r="MIN99" s="887"/>
      <c r="MIO99" s="885"/>
      <c r="MIP99" s="886"/>
      <c r="MIQ99" s="886"/>
      <c r="MIR99" s="886"/>
      <c r="MIS99" s="886"/>
      <c r="MIT99" s="886"/>
      <c r="MIU99" s="886"/>
      <c r="MIV99" s="886"/>
      <c r="MIW99" s="887"/>
      <c r="MIX99" s="885"/>
      <c r="MIY99" s="886"/>
      <c r="MIZ99" s="886"/>
      <c r="MJA99" s="886"/>
      <c r="MJB99" s="886"/>
      <c r="MJC99" s="886"/>
      <c r="MJD99" s="886"/>
      <c r="MJE99" s="886"/>
      <c r="MJF99" s="887"/>
      <c r="MJG99" s="885"/>
      <c r="MJH99" s="886"/>
      <c r="MJI99" s="886"/>
      <c r="MJJ99" s="886"/>
      <c r="MJK99" s="886"/>
      <c r="MJL99" s="886"/>
      <c r="MJM99" s="886"/>
      <c r="MJN99" s="886"/>
      <c r="MJO99" s="887"/>
      <c r="MJP99" s="885"/>
      <c r="MJQ99" s="886"/>
      <c r="MJR99" s="886"/>
      <c r="MJS99" s="886"/>
      <c r="MJT99" s="886"/>
      <c r="MJU99" s="886"/>
      <c r="MJV99" s="886"/>
      <c r="MJW99" s="886"/>
      <c r="MJX99" s="887"/>
      <c r="MJY99" s="885"/>
      <c r="MJZ99" s="886"/>
      <c r="MKA99" s="886"/>
      <c r="MKB99" s="886"/>
      <c r="MKC99" s="886"/>
      <c r="MKD99" s="886"/>
      <c r="MKE99" s="886"/>
      <c r="MKF99" s="886"/>
      <c r="MKG99" s="887"/>
      <c r="MKH99" s="885"/>
      <c r="MKI99" s="886"/>
      <c r="MKJ99" s="886"/>
      <c r="MKK99" s="886"/>
      <c r="MKL99" s="886"/>
      <c r="MKM99" s="886"/>
      <c r="MKN99" s="886"/>
      <c r="MKO99" s="886"/>
      <c r="MKP99" s="887"/>
      <c r="MKQ99" s="885"/>
      <c r="MKR99" s="886"/>
      <c r="MKS99" s="886"/>
      <c r="MKT99" s="886"/>
      <c r="MKU99" s="886"/>
      <c r="MKV99" s="886"/>
      <c r="MKW99" s="886"/>
      <c r="MKX99" s="886"/>
      <c r="MKY99" s="887"/>
      <c r="MKZ99" s="885"/>
      <c r="MLA99" s="886"/>
      <c r="MLB99" s="886"/>
      <c r="MLC99" s="886"/>
      <c r="MLD99" s="886"/>
      <c r="MLE99" s="886"/>
      <c r="MLF99" s="886"/>
      <c r="MLG99" s="886"/>
      <c r="MLH99" s="887"/>
      <c r="MLI99" s="885"/>
      <c r="MLJ99" s="886"/>
      <c r="MLK99" s="886"/>
      <c r="MLL99" s="886"/>
      <c r="MLM99" s="886"/>
      <c r="MLN99" s="886"/>
      <c r="MLO99" s="886"/>
      <c r="MLP99" s="886"/>
      <c r="MLQ99" s="887"/>
      <c r="MLR99" s="885"/>
      <c r="MLS99" s="886"/>
      <c r="MLT99" s="886"/>
      <c r="MLU99" s="886"/>
      <c r="MLV99" s="886"/>
      <c r="MLW99" s="886"/>
      <c r="MLX99" s="886"/>
      <c r="MLY99" s="886"/>
      <c r="MLZ99" s="887"/>
      <c r="MMA99" s="885"/>
      <c r="MMB99" s="886"/>
      <c r="MMC99" s="886"/>
      <c r="MMD99" s="886"/>
      <c r="MME99" s="886"/>
      <c r="MMF99" s="886"/>
      <c r="MMG99" s="886"/>
      <c r="MMH99" s="886"/>
      <c r="MMI99" s="887"/>
      <c r="MMJ99" s="885"/>
      <c r="MMK99" s="886"/>
      <c r="MML99" s="886"/>
      <c r="MMM99" s="886"/>
      <c r="MMN99" s="886"/>
      <c r="MMO99" s="886"/>
      <c r="MMP99" s="886"/>
      <c r="MMQ99" s="886"/>
      <c r="MMR99" s="887"/>
      <c r="MMS99" s="885"/>
      <c r="MMT99" s="886"/>
      <c r="MMU99" s="886"/>
      <c r="MMV99" s="886"/>
      <c r="MMW99" s="886"/>
      <c r="MMX99" s="886"/>
      <c r="MMY99" s="886"/>
      <c r="MMZ99" s="886"/>
      <c r="MNA99" s="887"/>
      <c r="MNB99" s="885"/>
      <c r="MNC99" s="886"/>
      <c r="MND99" s="886"/>
      <c r="MNE99" s="886"/>
      <c r="MNF99" s="886"/>
      <c r="MNG99" s="886"/>
      <c r="MNH99" s="886"/>
      <c r="MNI99" s="886"/>
      <c r="MNJ99" s="887"/>
      <c r="MNK99" s="885"/>
      <c r="MNL99" s="886"/>
      <c r="MNM99" s="886"/>
      <c r="MNN99" s="886"/>
      <c r="MNO99" s="886"/>
      <c r="MNP99" s="886"/>
      <c r="MNQ99" s="886"/>
      <c r="MNR99" s="886"/>
      <c r="MNS99" s="887"/>
      <c r="MNT99" s="885"/>
      <c r="MNU99" s="886"/>
      <c r="MNV99" s="886"/>
      <c r="MNW99" s="886"/>
      <c r="MNX99" s="886"/>
      <c r="MNY99" s="886"/>
      <c r="MNZ99" s="886"/>
      <c r="MOA99" s="886"/>
      <c r="MOB99" s="887"/>
      <c r="MOC99" s="885"/>
      <c r="MOD99" s="886"/>
      <c r="MOE99" s="886"/>
      <c r="MOF99" s="886"/>
      <c r="MOG99" s="886"/>
      <c r="MOH99" s="886"/>
      <c r="MOI99" s="886"/>
      <c r="MOJ99" s="886"/>
      <c r="MOK99" s="887"/>
      <c r="MOL99" s="885"/>
      <c r="MOM99" s="886"/>
      <c r="MON99" s="886"/>
      <c r="MOO99" s="886"/>
      <c r="MOP99" s="886"/>
      <c r="MOQ99" s="886"/>
      <c r="MOR99" s="886"/>
      <c r="MOS99" s="886"/>
      <c r="MOT99" s="887"/>
      <c r="MOU99" s="885"/>
      <c r="MOV99" s="886"/>
      <c r="MOW99" s="886"/>
      <c r="MOX99" s="886"/>
      <c r="MOY99" s="886"/>
      <c r="MOZ99" s="886"/>
      <c r="MPA99" s="886"/>
      <c r="MPB99" s="886"/>
      <c r="MPC99" s="887"/>
      <c r="MPD99" s="885"/>
      <c r="MPE99" s="886"/>
      <c r="MPF99" s="886"/>
      <c r="MPG99" s="886"/>
      <c r="MPH99" s="886"/>
      <c r="MPI99" s="886"/>
      <c r="MPJ99" s="886"/>
      <c r="MPK99" s="886"/>
      <c r="MPL99" s="887"/>
      <c r="MPM99" s="885"/>
      <c r="MPN99" s="886"/>
      <c r="MPO99" s="886"/>
      <c r="MPP99" s="886"/>
      <c r="MPQ99" s="886"/>
      <c r="MPR99" s="886"/>
      <c r="MPS99" s="886"/>
      <c r="MPT99" s="886"/>
      <c r="MPU99" s="887"/>
      <c r="MPV99" s="885"/>
      <c r="MPW99" s="886"/>
      <c r="MPX99" s="886"/>
      <c r="MPY99" s="886"/>
      <c r="MPZ99" s="886"/>
      <c r="MQA99" s="886"/>
      <c r="MQB99" s="886"/>
      <c r="MQC99" s="886"/>
      <c r="MQD99" s="887"/>
      <c r="MQE99" s="885"/>
      <c r="MQF99" s="886"/>
      <c r="MQG99" s="886"/>
      <c r="MQH99" s="886"/>
      <c r="MQI99" s="886"/>
      <c r="MQJ99" s="886"/>
      <c r="MQK99" s="886"/>
      <c r="MQL99" s="886"/>
      <c r="MQM99" s="887"/>
      <c r="MQN99" s="885"/>
      <c r="MQO99" s="886"/>
      <c r="MQP99" s="886"/>
      <c r="MQQ99" s="886"/>
      <c r="MQR99" s="886"/>
      <c r="MQS99" s="886"/>
      <c r="MQT99" s="886"/>
      <c r="MQU99" s="886"/>
      <c r="MQV99" s="887"/>
      <c r="MQW99" s="885"/>
      <c r="MQX99" s="886"/>
      <c r="MQY99" s="886"/>
      <c r="MQZ99" s="886"/>
      <c r="MRA99" s="886"/>
      <c r="MRB99" s="886"/>
      <c r="MRC99" s="886"/>
      <c r="MRD99" s="886"/>
      <c r="MRE99" s="887"/>
      <c r="MRF99" s="885"/>
      <c r="MRG99" s="886"/>
      <c r="MRH99" s="886"/>
      <c r="MRI99" s="886"/>
      <c r="MRJ99" s="886"/>
      <c r="MRK99" s="886"/>
      <c r="MRL99" s="886"/>
      <c r="MRM99" s="886"/>
      <c r="MRN99" s="887"/>
      <c r="MRO99" s="885"/>
      <c r="MRP99" s="886"/>
      <c r="MRQ99" s="886"/>
      <c r="MRR99" s="886"/>
      <c r="MRS99" s="886"/>
      <c r="MRT99" s="886"/>
      <c r="MRU99" s="886"/>
      <c r="MRV99" s="886"/>
      <c r="MRW99" s="887"/>
      <c r="MRX99" s="885"/>
      <c r="MRY99" s="886"/>
      <c r="MRZ99" s="886"/>
      <c r="MSA99" s="886"/>
      <c r="MSB99" s="886"/>
      <c r="MSC99" s="886"/>
      <c r="MSD99" s="886"/>
      <c r="MSE99" s="886"/>
      <c r="MSF99" s="887"/>
      <c r="MSG99" s="885"/>
      <c r="MSH99" s="886"/>
      <c r="MSI99" s="886"/>
      <c r="MSJ99" s="886"/>
      <c r="MSK99" s="886"/>
      <c r="MSL99" s="886"/>
      <c r="MSM99" s="886"/>
      <c r="MSN99" s="886"/>
      <c r="MSO99" s="887"/>
      <c r="MSP99" s="885"/>
      <c r="MSQ99" s="886"/>
      <c r="MSR99" s="886"/>
      <c r="MSS99" s="886"/>
      <c r="MST99" s="886"/>
      <c r="MSU99" s="886"/>
      <c r="MSV99" s="886"/>
      <c r="MSW99" s="886"/>
      <c r="MSX99" s="887"/>
      <c r="MSY99" s="885"/>
      <c r="MSZ99" s="886"/>
      <c r="MTA99" s="886"/>
      <c r="MTB99" s="886"/>
      <c r="MTC99" s="886"/>
      <c r="MTD99" s="886"/>
      <c r="MTE99" s="886"/>
      <c r="MTF99" s="886"/>
      <c r="MTG99" s="887"/>
      <c r="MTH99" s="885"/>
      <c r="MTI99" s="886"/>
      <c r="MTJ99" s="886"/>
      <c r="MTK99" s="886"/>
      <c r="MTL99" s="886"/>
      <c r="MTM99" s="886"/>
      <c r="MTN99" s="886"/>
      <c r="MTO99" s="886"/>
      <c r="MTP99" s="887"/>
      <c r="MTQ99" s="885"/>
      <c r="MTR99" s="886"/>
      <c r="MTS99" s="886"/>
      <c r="MTT99" s="886"/>
      <c r="MTU99" s="886"/>
      <c r="MTV99" s="886"/>
      <c r="MTW99" s="886"/>
      <c r="MTX99" s="886"/>
      <c r="MTY99" s="887"/>
      <c r="MTZ99" s="885"/>
      <c r="MUA99" s="886"/>
      <c r="MUB99" s="886"/>
      <c r="MUC99" s="886"/>
      <c r="MUD99" s="886"/>
      <c r="MUE99" s="886"/>
      <c r="MUF99" s="886"/>
      <c r="MUG99" s="886"/>
      <c r="MUH99" s="887"/>
      <c r="MUI99" s="885"/>
      <c r="MUJ99" s="886"/>
      <c r="MUK99" s="886"/>
      <c r="MUL99" s="886"/>
      <c r="MUM99" s="886"/>
      <c r="MUN99" s="886"/>
      <c r="MUO99" s="886"/>
      <c r="MUP99" s="886"/>
      <c r="MUQ99" s="887"/>
      <c r="MUR99" s="885"/>
      <c r="MUS99" s="886"/>
      <c r="MUT99" s="886"/>
      <c r="MUU99" s="886"/>
      <c r="MUV99" s="886"/>
      <c r="MUW99" s="886"/>
      <c r="MUX99" s="886"/>
      <c r="MUY99" s="886"/>
      <c r="MUZ99" s="887"/>
      <c r="MVA99" s="885"/>
      <c r="MVB99" s="886"/>
      <c r="MVC99" s="886"/>
      <c r="MVD99" s="886"/>
      <c r="MVE99" s="886"/>
      <c r="MVF99" s="886"/>
      <c r="MVG99" s="886"/>
      <c r="MVH99" s="886"/>
      <c r="MVI99" s="887"/>
      <c r="MVJ99" s="885"/>
      <c r="MVK99" s="886"/>
      <c r="MVL99" s="886"/>
      <c r="MVM99" s="886"/>
      <c r="MVN99" s="886"/>
      <c r="MVO99" s="886"/>
      <c r="MVP99" s="886"/>
      <c r="MVQ99" s="886"/>
      <c r="MVR99" s="887"/>
      <c r="MVS99" s="885"/>
      <c r="MVT99" s="886"/>
      <c r="MVU99" s="886"/>
      <c r="MVV99" s="886"/>
      <c r="MVW99" s="886"/>
      <c r="MVX99" s="886"/>
      <c r="MVY99" s="886"/>
      <c r="MVZ99" s="886"/>
      <c r="MWA99" s="887"/>
      <c r="MWB99" s="885"/>
      <c r="MWC99" s="886"/>
      <c r="MWD99" s="886"/>
      <c r="MWE99" s="886"/>
      <c r="MWF99" s="886"/>
      <c r="MWG99" s="886"/>
      <c r="MWH99" s="886"/>
      <c r="MWI99" s="886"/>
      <c r="MWJ99" s="887"/>
      <c r="MWK99" s="885"/>
      <c r="MWL99" s="886"/>
      <c r="MWM99" s="886"/>
      <c r="MWN99" s="886"/>
      <c r="MWO99" s="886"/>
      <c r="MWP99" s="886"/>
      <c r="MWQ99" s="886"/>
      <c r="MWR99" s="886"/>
      <c r="MWS99" s="887"/>
      <c r="MWT99" s="885"/>
      <c r="MWU99" s="886"/>
      <c r="MWV99" s="886"/>
      <c r="MWW99" s="886"/>
      <c r="MWX99" s="886"/>
      <c r="MWY99" s="886"/>
      <c r="MWZ99" s="886"/>
      <c r="MXA99" s="886"/>
      <c r="MXB99" s="887"/>
      <c r="MXC99" s="885"/>
      <c r="MXD99" s="886"/>
      <c r="MXE99" s="886"/>
      <c r="MXF99" s="886"/>
      <c r="MXG99" s="886"/>
      <c r="MXH99" s="886"/>
      <c r="MXI99" s="886"/>
      <c r="MXJ99" s="886"/>
      <c r="MXK99" s="887"/>
      <c r="MXL99" s="885"/>
      <c r="MXM99" s="886"/>
      <c r="MXN99" s="886"/>
      <c r="MXO99" s="886"/>
      <c r="MXP99" s="886"/>
      <c r="MXQ99" s="886"/>
      <c r="MXR99" s="886"/>
      <c r="MXS99" s="886"/>
      <c r="MXT99" s="887"/>
      <c r="MXU99" s="885"/>
      <c r="MXV99" s="886"/>
      <c r="MXW99" s="886"/>
      <c r="MXX99" s="886"/>
      <c r="MXY99" s="886"/>
      <c r="MXZ99" s="886"/>
      <c r="MYA99" s="886"/>
      <c r="MYB99" s="886"/>
      <c r="MYC99" s="887"/>
      <c r="MYD99" s="885"/>
      <c r="MYE99" s="886"/>
      <c r="MYF99" s="886"/>
      <c r="MYG99" s="886"/>
      <c r="MYH99" s="886"/>
      <c r="MYI99" s="886"/>
      <c r="MYJ99" s="886"/>
      <c r="MYK99" s="886"/>
      <c r="MYL99" s="887"/>
      <c r="MYM99" s="885"/>
      <c r="MYN99" s="886"/>
      <c r="MYO99" s="886"/>
      <c r="MYP99" s="886"/>
      <c r="MYQ99" s="886"/>
      <c r="MYR99" s="886"/>
      <c r="MYS99" s="886"/>
      <c r="MYT99" s="886"/>
      <c r="MYU99" s="887"/>
      <c r="MYV99" s="885"/>
      <c r="MYW99" s="886"/>
      <c r="MYX99" s="886"/>
      <c r="MYY99" s="886"/>
      <c r="MYZ99" s="886"/>
      <c r="MZA99" s="886"/>
      <c r="MZB99" s="886"/>
      <c r="MZC99" s="886"/>
      <c r="MZD99" s="887"/>
      <c r="MZE99" s="885"/>
      <c r="MZF99" s="886"/>
      <c r="MZG99" s="886"/>
      <c r="MZH99" s="886"/>
      <c r="MZI99" s="886"/>
      <c r="MZJ99" s="886"/>
      <c r="MZK99" s="886"/>
      <c r="MZL99" s="886"/>
      <c r="MZM99" s="887"/>
      <c r="MZN99" s="885"/>
      <c r="MZO99" s="886"/>
      <c r="MZP99" s="886"/>
      <c r="MZQ99" s="886"/>
      <c r="MZR99" s="886"/>
      <c r="MZS99" s="886"/>
      <c r="MZT99" s="886"/>
      <c r="MZU99" s="886"/>
      <c r="MZV99" s="887"/>
      <c r="MZW99" s="885"/>
      <c r="MZX99" s="886"/>
      <c r="MZY99" s="886"/>
      <c r="MZZ99" s="886"/>
      <c r="NAA99" s="886"/>
      <c r="NAB99" s="886"/>
      <c r="NAC99" s="886"/>
      <c r="NAD99" s="886"/>
      <c r="NAE99" s="887"/>
      <c r="NAF99" s="885"/>
      <c r="NAG99" s="886"/>
      <c r="NAH99" s="886"/>
      <c r="NAI99" s="886"/>
      <c r="NAJ99" s="886"/>
      <c r="NAK99" s="886"/>
      <c r="NAL99" s="886"/>
      <c r="NAM99" s="886"/>
      <c r="NAN99" s="887"/>
      <c r="NAO99" s="885"/>
      <c r="NAP99" s="886"/>
      <c r="NAQ99" s="886"/>
      <c r="NAR99" s="886"/>
      <c r="NAS99" s="886"/>
      <c r="NAT99" s="886"/>
      <c r="NAU99" s="886"/>
      <c r="NAV99" s="886"/>
      <c r="NAW99" s="887"/>
      <c r="NAX99" s="885"/>
      <c r="NAY99" s="886"/>
      <c r="NAZ99" s="886"/>
      <c r="NBA99" s="886"/>
      <c r="NBB99" s="886"/>
      <c r="NBC99" s="886"/>
      <c r="NBD99" s="886"/>
      <c r="NBE99" s="886"/>
      <c r="NBF99" s="887"/>
      <c r="NBG99" s="885"/>
      <c r="NBH99" s="886"/>
      <c r="NBI99" s="886"/>
      <c r="NBJ99" s="886"/>
      <c r="NBK99" s="886"/>
      <c r="NBL99" s="886"/>
      <c r="NBM99" s="886"/>
      <c r="NBN99" s="886"/>
      <c r="NBO99" s="887"/>
      <c r="NBP99" s="885"/>
      <c r="NBQ99" s="886"/>
      <c r="NBR99" s="886"/>
      <c r="NBS99" s="886"/>
      <c r="NBT99" s="886"/>
      <c r="NBU99" s="886"/>
      <c r="NBV99" s="886"/>
      <c r="NBW99" s="886"/>
      <c r="NBX99" s="887"/>
      <c r="NBY99" s="885"/>
      <c r="NBZ99" s="886"/>
      <c r="NCA99" s="886"/>
      <c r="NCB99" s="886"/>
      <c r="NCC99" s="886"/>
      <c r="NCD99" s="886"/>
      <c r="NCE99" s="886"/>
      <c r="NCF99" s="886"/>
      <c r="NCG99" s="887"/>
      <c r="NCH99" s="885"/>
      <c r="NCI99" s="886"/>
      <c r="NCJ99" s="886"/>
      <c r="NCK99" s="886"/>
      <c r="NCL99" s="886"/>
      <c r="NCM99" s="886"/>
      <c r="NCN99" s="886"/>
      <c r="NCO99" s="886"/>
      <c r="NCP99" s="887"/>
      <c r="NCQ99" s="885"/>
      <c r="NCR99" s="886"/>
      <c r="NCS99" s="886"/>
      <c r="NCT99" s="886"/>
      <c r="NCU99" s="886"/>
      <c r="NCV99" s="886"/>
      <c r="NCW99" s="886"/>
      <c r="NCX99" s="886"/>
      <c r="NCY99" s="887"/>
      <c r="NCZ99" s="885"/>
      <c r="NDA99" s="886"/>
      <c r="NDB99" s="886"/>
      <c r="NDC99" s="886"/>
      <c r="NDD99" s="886"/>
      <c r="NDE99" s="886"/>
      <c r="NDF99" s="886"/>
      <c r="NDG99" s="886"/>
      <c r="NDH99" s="887"/>
      <c r="NDI99" s="885"/>
      <c r="NDJ99" s="886"/>
      <c r="NDK99" s="886"/>
      <c r="NDL99" s="886"/>
      <c r="NDM99" s="886"/>
      <c r="NDN99" s="886"/>
      <c r="NDO99" s="886"/>
      <c r="NDP99" s="886"/>
      <c r="NDQ99" s="887"/>
      <c r="NDR99" s="885"/>
      <c r="NDS99" s="886"/>
      <c r="NDT99" s="886"/>
      <c r="NDU99" s="886"/>
      <c r="NDV99" s="886"/>
      <c r="NDW99" s="886"/>
      <c r="NDX99" s="886"/>
      <c r="NDY99" s="886"/>
      <c r="NDZ99" s="887"/>
      <c r="NEA99" s="885"/>
      <c r="NEB99" s="886"/>
      <c r="NEC99" s="886"/>
      <c r="NED99" s="886"/>
      <c r="NEE99" s="886"/>
      <c r="NEF99" s="886"/>
      <c r="NEG99" s="886"/>
      <c r="NEH99" s="886"/>
      <c r="NEI99" s="887"/>
      <c r="NEJ99" s="885"/>
      <c r="NEK99" s="886"/>
      <c r="NEL99" s="886"/>
      <c r="NEM99" s="886"/>
      <c r="NEN99" s="886"/>
      <c r="NEO99" s="886"/>
      <c r="NEP99" s="886"/>
      <c r="NEQ99" s="886"/>
      <c r="NER99" s="887"/>
      <c r="NES99" s="885"/>
      <c r="NET99" s="886"/>
      <c r="NEU99" s="886"/>
      <c r="NEV99" s="886"/>
      <c r="NEW99" s="886"/>
      <c r="NEX99" s="886"/>
      <c r="NEY99" s="886"/>
      <c r="NEZ99" s="886"/>
      <c r="NFA99" s="887"/>
      <c r="NFB99" s="885"/>
      <c r="NFC99" s="886"/>
      <c r="NFD99" s="886"/>
      <c r="NFE99" s="886"/>
      <c r="NFF99" s="886"/>
      <c r="NFG99" s="886"/>
      <c r="NFH99" s="886"/>
      <c r="NFI99" s="886"/>
      <c r="NFJ99" s="887"/>
      <c r="NFK99" s="885"/>
      <c r="NFL99" s="886"/>
      <c r="NFM99" s="886"/>
      <c r="NFN99" s="886"/>
      <c r="NFO99" s="886"/>
      <c r="NFP99" s="886"/>
      <c r="NFQ99" s="886"/>
      <c r="NFR99" s="886"/>
      <c r="NFS99" s="887"/>
      <c r="NFT99" s="885"/>
      <c r="NFU99" s="886"/>
      <c r="NFV99" s="886"/>
      <c r="NFW99" s="886"/>
      <c r="NFX99" s="886"/>
      <c r="NFY99" s="886"/>
      <c r="NFZ99" s="886"/>
      <c r="NGA99" s="886"/>
      <c r="NGB99" s="887"/>
      <c r="NGC99" s="885"/>
      <c r="NGD99" s="886"/>
      <c r="NGE99" s="886"/>
      <c r="NGF99" s="886"/>
      <c r="NGG99" s="886"/>
      <c r="NGH99" s="886"/>
      <c r="NGI99" s="886"/>
      <c r="NGJ99" s="886"/>
      <c r="NGK99" s="887"/>
      <c r="NGL99" s="885"/>
      <c r="NGM99" s="886"/>
      <c r="NGN99" s="886"/>
      <c r="NGO99" s="886"/>
      <c r="NGP99" s="886"/>
      <c r="NGQ99" s="886"/>
      <c r="NGR99" s="886"/>
      <c r="NGS99" s="886"/>
      <c r="NGT99" s="887"/>
      <c r="NGU99" s="885"/>
      <c r="NGV99" s="886"/>
      <c r="NGW99" s="886"/>
      <c r="NGX99" s="886"/>
      <c r="NGY99" s="886"/>
      <c r="NGZ99" s="886"/>
      <c r="NHA99" s="886"/>
      <c r="NHB99" s="886"/>
      <c r="NHC99" s="887"/>
      <c r="NHD99" s="885"/>
      <c r="NHE99" s="886"/>
      <c r="NHF99" s="886"/>
      <c r="NHG99" s="886"/>
      <c r="NHH99" s="886"/>
      <c r="NHI99" s="886"/>
      <c r="NHJ99" s="886"/>
      <c r="NHK99" s="886"/>
      <c r="NHL99" s="887"/>
      <c r="NHM99" s="885"/>
      <c r="NHN99" s="886"/>
      <c r="NHO99" s="886"/>
      <c r="NHP99" s="886"/>
      <c r="NHQ99" s="886"/>
      <c r="NHR99" s="886"/>
      <c r="NHS99" s="886"/>
      <c r="NHT99" s="886"/>
      <c r="NHU99" s="887"/>
      <c r="NHV99" s="885"/>
      <c r="NHW99" s="886"/>
      <c r="NHX99" s="886"/>
      <c r="NHY99" s="886"/>
      <c r="NHZ99" s="886"/>
      <c r="NIA99" s="886"/>
      <c r="NIB99" s="886"/>
      <c r="NIC99" s="886"/>
      <c r="NID99" s="887"/>
      <c r="NIE99" s="885"/>
      <c r="NIF99" s="886"/>
      <c r="NIG99" s="886"/>
      <c r="NIH99" s="886"/>
      <c r="NII99" s="886"/>
      <c r="NIJ99" s="886"/>
      <c r="NIK99" s="886"/>
      <c r="NIL99" s="886"/>
      <c r="NIM99" s="887"/>
      <c r="NIN99" s="885"/>
      <c r="NIO99" s="886"/>
      <c r="NIP99" s="886"/>
      <c r="NIQ99" s="886"/>
      <c r="NIR99" s="886"/>
      <c r="NIS99" s="886"/>
      <c r="NIT99" s="886"/>
      <c r="NIU99" s="886"/>
      <c r="NIV99" s="887"/>
      <c r="NIW99" s="885"/>
      <c r="NIX99" s="886"/>
      <c r="NIY99" s="886"/>
      <c r="NIZ99" s="886"/>
      <c r="NJA99" s="886"/>
      <c r="NJB99" s="886"/>
      <c r="NJC99" s="886"/>
      <c r="NJD99" s="886"/>
      <c r="NJE99" s="887"/>
      <c r="NJF99" s="885"/>
      <c r="NJG99" s="886"/>
      <c r="NJH99" s="886"/>
      <c r="NJI99" s="886"/>
      <c r="NJJ99" s="886"/>
      <c r="NJK99" s="886"/>
      <c r="NJL99" s="886"/>
      <c r="NJM99" s="886"/>
      <c r="NJN99" s="887"/>
      <c r="NJO99" s="885"/>
      <c r="NJP99" s="886"/>
      <c r="NJQ99" s="886"/>
      <c r="NJR99" s="886"/>
      <c r="NJS99" s="886"/>
      <c r="NJT99" s="886"/>
      <c r="NJU99" s="886"/>
      <c r="NJV99" s="886"/>
      <c r="NJW99" s="887"/>
      <c r="NJX99" s="885"/>
      <c r="NJY99" s="886"/>
      <c r="NJZ99" s="886"/>
      <c r="NKA99" s="886"/>
      <c r="NKB99" s="886"/>
      <c r="NKC99" s="886"/>
      <c r="NKD99" s="886"/>
      <c r="NKE99" s="886"/>
      <c r="NKF99" s="887"/>
      <c r="NKG99" s="885"/>
      <c r="NKH99" s="886"/>
      <c r="NKI99" s="886"/>
      <c r="NKJ99" s="886"/>
      <c r="NKK99" s="886"/>
      <c r="NKL99" s="886"/>
      <c r="NKM99" s="886"/>
      <c r="NKN99" s="886"/>
      <c r="NKO99" s="887"/>
      <c r="NKP99" s="885"/>
      <c r="NKQ99" s="886"/>
      <c r="NKR99" s="886"/>
      <c r="NKS99" s="886"/>
      <c r="NKT99" s="886"/>
      <c r="NKU99" s="886"/>
      <c r="NKV99" s="886"/>
      <c r="NKW99" s="886"/>
      <c r="NKX99" s="887"/>
      <c r="NKY99" s="885"/>
      <c r="NKZ99" s="886"/>
      <c r="NLA99" s="886"/>
      <c r="NLB99" s="886"/>
      <c r="NLC99" s="886"/>
      <c r="NLD99" s="886"/>
      <c r="NLE99" s="886"/>
      <c r="NLF99" s="886"/>
      <c r="NLG99" s="887"/>
      <c r="NLH99" s="885"/>
      <c r="NLI99" s="886"/>
      <c r="NLJ99" s="886"/>
      <c r="NLK99" s="886"/>
      <c r="NLL99" s="886"/>
      <c r="NLM99" s="886"/>
      <c r="NLN99" s="886"/>
      <c r="NLO99" s="886"/>
      <c r="NLP99" s="887"/>
      <c r="NLQ99" s="885"/>
      <c r="NLR99" s="886"/>
      <c r="NLS99" s="886"/>
      <c r="NLT99" s="886"/>
      <c r="NLU99" s="886"/>
      <c r="NLV99" s="886"/>
      <c r="NLW99" s="886"/>
      <c r="NLX99" s="886"/>
      <c r="NLY99" s="887"/>
      <c r="NLZ99" s="885"/>
      <c r="NMA99" s="886"/>
      <c r="NMB99" s="886"/>
      <c r="NMC99" s="886"/>
      <c r="NMD99" s="886"/>
      <c r="NME99" s="886"/>
      <c r="NMF99" s="886"/>
      <c r="NMG99" s="886"/>
      <c r="NMH99" s="887"/>
      <c r="NMI99" s="885"/>
      <c r="NMJ99" s="886"/>
      <c r="NMK99" s="886"/>
      <c r="NML99" s="886"/>
      <c r="NMM99" s="886"/>
      <c r="NMN99" s="886"/>
      <c r="NMO99" s="886"/>
      <c r="NMP99" s="886"/>
      <c r="NMQ99" s="887"/>
      <c r="NMR99" s="885"/>
      <c r="NMS99" s="886"/>
      <c r="NMT99" s="886"/>
      <c r="NMU99" s="886"/>
      <c r="NMV99" s="886"/>
      <c r="NMW99" s="886"/>
      <c r="NMX99" s="886"/>
      <c r="NMY99" s="886"/>
      <c r="NMZ99" s="887"/>
      <c r="NNA99" s="885"/>
      <c r="NNB99" s="886"/>
      <c r="NNC99" s="886"/>
      <c r="NND99" s="886"/>
      <c r="NNE99" s="886"/>
      <c r="NNF99" s="886"/>
      <c r="NNG99" s="886"/>
      <c r="NNH99" s="886"/>
      <c r="NNI99" s="887"/>
      <c r="NNJ99" s="885"/>
      <c r="NNK99" s="886"/>
      <c r="NNL99" s="886"/>
      <c r="NNM99" s="886"/>
      <c r="NNN99" s="886"/>
      <c r="NNO99" s="886"/>
      <c r="NNP99" s="886"/>
      <c r="NNQ99" s="886"/>
      <c r="NNR99" s="887"/>
      <c r="NNS99" s="885"/>
      <c r="NNT99" s="886"/>
      <c r="NNU99" s="886"/>
      <c r="NNV99" s="886"/>
      <c r="NNW99" s="886"/>
      <c r="NNX99" s="886"/>
      <c r="NNY99" s="886"/>
      <c r="NNZ99" s="886"/>
      <c r="NOA99" s="887"/>
      <c r="NOB99" s="885"/>
      <c r="NOC99" s="886"/>
      <c r="NOD99" s="886"/>
      <c r="NOE99" s="886"/>
      <c r="NOF99" s="886"/>
      <c r="NOG99" s="886"/>
      <c r="NOH99" s="886"/>
      <c r="NOI99" s="886"/>
      <c r="NOJ99" s="887"/>
      <c r="NOK99" s="885"/>
      <c r="NOL99" s="886"/>
      <c r="NOM99" s="886"/>
      <c r="NON99" s="886"/>
      <c r="NOO99" s="886"/>
      <c r="NOP99" s="886"/>
      <c r="NOQ99" s="886"/>
      <c r="NOR99" s="886"/>
      <c r="NOS99" s="887"/>
      <c r="NOT99" s="885"/>
      <c r="NOU99" s="886"/>
      <c r="NOV99" s="886"/>
      <c r="NOW99" s="886"/>
      <c r="NOX99" s="886"/>
      <c r="NOY99" s="886"/>
      <c r="NOZ99" s="886"/>
      <c r="NPA99" s="886"/>
      <c r="NPB99" s="887"/>
      <c r="NPC99" s="885"/>
      <c r="NPD99" s="886"/>
      <c r="NPE99" s="886"/>
      <c r="NPF99" s="886"/>
      <c r="NPG99" s="886"/>
      <c r="NPH99" s="886"/>
      <c r="NPI99" s="886"/>
      <c r="NPJ99" s="886"/>
      <c r="NPK99" s="887"/>
      <c r="NPL99" s="885"/>
      <c r="NPM99" s="886"/>
      <c r="NPN99" s="886"/>
      <c r="NPO99" s="886"/>
      <c r="NPP99" s="886"/>
      <c r="NPQ99" s="886"/>
      <c r="NPR99" s="886"/>
      <c r="NPS99" s="886"/>
      <c r="NPT99" s="887"/>
      <c r="NPU99" s="885"/>
      <c r="NPV99" s="886"/>
      <c r="NPW99" s="886"/>
      <c r="NPX99" s="886"/>
      <c r="NPY99" s="886"/>
      <c r="NPZ99" s="886"/>
      <c r="NQA99" s="886"/>
      <c r="NQB99" s="886"/>
      <c r="NQC99" s="887"/>
      <c r="NQD99" s="885"/>
      <c r="NQE99" s="886"/>
      <c r="NQF99" s="886"/>
      <c r="NQG99" s="886"/>
      <c r="NQH99" s="886"/>
      <c r="NQI99" s="886"/>
      <c r="NQJ99" s="886"/>
      <c r="NQK99" s="886"/>
      <c r="NQL99" s="887"/>
      <c r="NQM99" s="885"/>
      <c r="NQN99" s="886"/>
      <c r="NQO99" s="886"/>
      <c r="NQP99" s="886"/>
      <c r="NQQ99" s="886"/>
      <c r="NQR99" s="886"/>
      <c r="NQS99" s="886"/>
      <c r="NQT99" s="886"/>
      <c r="NQU99" s="887"/>
      <c r="NQV99" s="885"/>
      <c r="NQW99" s="886"/>
      <c r="NQX99" s="886"/>
      <c r="NQY99" s="886"/>
      <c r="NQZ99" s="886"/>
      <c r="NRA99" s="886"/>
      <c r="NRB99" s="886"/>
      <c r="NRC99" s="886"/>
      <c r="NRD99" s="887"/>
      <c r="NRE99" s="885"/>
      <c r="NRF99" s="886"/>
      <c r="NRG99" s="886"/>
      <c r="NRH99" s="886"/>
      <c r="NRI99" s="886"/>
      <c r="NRJ99" s="886"/>
      <c r="NRK99" s="886"/>
      <c r="NRL99" s="886"/>
      <c r="NRM99" s="887"/>
      <c r="NRN99" s="885"/>
      <c r="NRO99" s="886"/>
      <c r="NRP99" s="886"/>
      <c r="NRQ99" s="886"/>
      <c r="NRR99" s="886"/>
      <c r="NRS99" s="886"/>
      <c r="NRT99" s="886"/>
      <c r="NRU99" s="886"/>
      <c r="NRV99" s="887"/>
      <c r="NRW99" s="885"/>
      <c r="NRX99" s="886"/>
      <c r="NRY99" s="886"/>
      <c r="NRZ99" s="886"/>
      <c r="NSA99" s="886"/>
      <c r="NSB99" s="886"/>
      <c r="NSC99" s="886"/>
      <c r="NSD99" s="886"/>
      <c r="NSE99" s="887"/>
      <c r="NSF99" s="885"/>
      <c r="NSG99" s="886"/>
      <c r="NSH99" s="886"/>
      <c r="NSI99" s="886"/>
      <c r="NSJ99" s="886"/>
      <c r="NSK99" s="886"/>
      <c r="NSL99" s="886"/>
      <c r="NSM99" s="886"/>
      <c r="NSN99" s="887"/>
      <c r="NSO99" s="885"/>
      <c r="NSP99" s="886"/>
      <c r="NSQ99" s="886"/>
      <c r="NSR99" s="886"/>
      <c r="NSS99" s="886"/>
      <c r="NST99" s="886"/>
      <c r="NSU99" s="886"/>
      <c r="NSV99" s="886"/>
      <c r="NSW99" s="887"/>
      <c r="NSX99" s="885"/>
      <c r="NSY99" s="886"/>
      <c r="NSZ99" s="886"/>
      <c r="NTA99" s="886"/>
      <c r="NTB99" s="886"/>
      <c r="NTC99" s="886"/>
      <c r="NTD99" s="886"/>
      <c r="NTE99" s="886"/>
      <c r="NTF99" s="887"/>
      <c r="NTG99" s="885"/>
      <c r="NTH99" s="886"/>
      <c r="NTI99" s="886"/>
      <c r="NTJ99" s="886"/>
      <c r="NTK99" s="886"/>
      <c r="NTL99" s="886"/>
      <c r="NTM99" s="886"/>
      <c r="NTN99" s="886"/>
      <c r="NTO99" s="887"/>
      <c r="NTP99" s="885"/>
      <c r="NTQ99" s="886"/>
      <c r="NTR99" s="886"/>
      <c r="NTS99" s="886"/>
      <c r="NTT99" s="886"/>
      <c r="NTU99" s="886"/>
      <c r="NTV99" s="886"/>
      <c r="NTW99" s="886"/>
      <c r="NTX99" s="887"/>
      <c r="NTY99" s="885"/>
      <c r="NTZ99" s="886"/>
      <c r="NUA99" s="886"/>
      <c r="NUB99" s="886"/>
      <c r="NUC99" s="886"/>
      <c r="NUD99" s="886"/>
      <c r="NUE99" s="886"/>
      <c r="NUF99" s="886"/>
      <c r="NUG99" s="887"/>
      <c r="NUH99" s="885"/>
      <c r="NUI99" s="886"/>
      <c r="NUJ99" s="886"/>
      <c r="NUK99" s="886"/>
      <c r="NUL99" s="886"/>
      <c r="NUM99" s="886"/>
      <c r="NUN99" s="886"/>
      <c r="NUO99" s="886"/>
      <c r="NUP99" s="887"/>
      <c r="NUQ99" s="885"/>
      <c r="NUR99" s="886"/>
      <c r="NUS99" s="886"/>
      <c r="NUT99" s="886"/>
      <c r="NUU99" s="886"/>
      <c r="NUV99" s="886"/>
      <c r="NUW99" s="886"/>
      <c r="NUX99" s="886"/>
      <c r="NUY99" s="887"/>
      <c r="NUZ99" s="885"/>
      <c r="NVA99" s="886"/>
      <c r="NVB99" s="886"/>
      <c r="NVC99" s="886"/>
      <c r="NVD99" s="886"/>
      <c r="NVE99" s="886"/>
      <c r="NVF99" s="886"/>
      <c r="NVG99" s="886"/>
      <c r="NVH99" s="887"/>
      <c r="NVI99" s="885"/>
      <c r="NVJ99" s="886"/>
      <c r="NVK99" s="886"/>
      <c r="NVL99" s="886"/>
      <c r="NVM99" s="886"/>
      <c r="NVN99" s="886"/>
      <c r="NVO99" s="886"/>
      <c r="NVP99" s="886"/>
      <c r="NVQ99" s="887"/>
      <c r="NVR99" s="885"/>
      <c r="NVS99" s="886"/>
      <c r="NVT99" s="886"/>
      <c r="NVU99" s="886"/>
      <c r="NVV99" s="886"/>
      <c r="NVW99" s="886"/>
      <c r="NVX99" s="886"/>
      <c r="NVY99" s="886"/>
      <c r="NVZ99" s="887"/>
      <c r="NWA99" s="885"/>
      <c r="NWB99" s="886"/>
      <c r="NWC99" s="886"/>
      <c r="NWD99" s="886"/>
      <c r="NWE99" s="886"/>
      <c r="NWF99" s="886"/>
      <c r="NWG99" s="886"/>
      <c r="NWH99" s="886"/>
      <c r="NWI99" s="887"/>
      <c r="NWJ99" s="885"/>
      <c r="NWK99" s="886"/>
      <c r="NWL99" s="886"/>
      <c r="NWM99" s="886"/>
      <c r="NWN99" s="886"/>
      <c r="NWO99" s="886"/>
      <c r="NWP99" s="886"/>
      <c r="NWQ99" s="886"/>
      <c r="NWR99" s="887"/>
      <c r="NWS99" s="885"/>
      <c r="NWT99" s="886"/>
      <c r="NWU99" s="886"/>
      <c r="NWV99" s="886"/>
      <c r="NWW99" s="886"/>
      <c r="NWX99" s="886"/>
      <c r="NWY99" s="886"/>
      <c r="NWZ99" s="886"/>
      <c r="NXA99" s="887"/>
      <c r="NXB99" s="885"/>
      <c r="NXC99" s="886"/>
      <c r="NXD99" s="886"/>
      <c r="NXE99" s="886"/>
      <c r="NXF99" s="886"/>
      <c r="NXG99" s="886"/>
      <c r="NXH99" s="886"/>
      <c r="NXI99" s="886"/>
      <c r="NXJ99" s="887"/>
      <c r="NXK99" s="885"/>
      <c r="NXL99" s="886"/>
      <c r="NXM99" s="886"/>
      <c r="NXN99" s="886"/>
      <c r="NXO99" s="886"/>
      <c r="NXP99" s="886"/>
      <c r="NXQ99" s="886"/>
      <c r="NXR99" s="886"/>
      <c r="NXS99" s="887"/>
      <c r="NXT99" s="885"/>
      <c r="NXU99" s="886"/>
      <c r="NXV99" s="886"/>
      <c r="NXW99" s="886"/>
      <c r="NXX99" s="886"/>
      <c r="NXY99" s="886"/>
      <c r="NXZ99" s="886"/>
      <c r="NYA99" s="886"/>
      <c r="NYB99" s="887"/>
      <c r="NYC99" s="885"/>
      <c r="NYD99" s="886"/>
      <c r="NYE99" s="886"/>
      <c r="NYF99" s="886"/>
      <c r="NYG99" s="886"/>
      <c r="NYH99" s="886"/>
      <c r="NYI99" s="886"/>
      <c r="NYJ99" s="886"/>
      <c r="NYK99" s="887"/>
      <c r="NYL99" s="885"/>
      <c r="NYM99" s="886"/>
      <c r="NYN99" s="886"/>
      <c r="NYO99" s="886"/>
      <c r="NYP99" s="886"/>
      <c r="NYQ99" s="886"/>
      <c r="NYR99" s="886"/>
      <c r="NYS99" s="886"/>
      <c r="NYT99" s="887"/>
      <c r="NYU99" s="885"/>
      <c r="NYV99" s="886"/>
      <c r="NYW99" s="886"/>
      <c r="NYX99" s="886"/>
      <c r="NYY99" s="886"/>
      <c r="NYZ99" s="886"/>
      <c r="NZA99" s="886"/>
      <c r="NZB99" s="886"/>
      <c r="NZC99" s="887"/>
      <c r="NZD99" s="885"/>
      <c r="NZE99" s="886"/>
      <c r="NZF99" s="886"/>
      <c r="NZG99" s="886"/>
      <c r="NZH99" s="886"/>
      <c r="NZI99" s="886"/>
      <c r="NZJ99" s="886"/>
      <c r="NZK99" s="886"/>
      <c r="NZL99" s="887"/>
      <c r="NZM99" s="885"/>
      <c r="NZN99" s="886"/>
      <c r="NZO99" s="886"/>
      <c r="NZP99" s="886"/>
      <c r="NZQ99" s="886"/>
      <c r="NZR99" s="886"/>
      <c r="NZS99" s="886"/>
      <c r="NZT99" s="886"/>
      <c r="NZU99" s="887"/>
      <c r="NZV99" s="885"/>
      <c r="NZW99" s="886"/>
      <c r="NZX99" s="886"/>
      <c r="NZY99" s="886"/>
      <c r="NZZ99" s="886"/>
      <c r="OAA99" s="886"/>
      <c r="OAB99" s="886"/>
      <c r="OAC99" s="886"/>
      <c r="OAD99" s="887"/>
      <c r="OAE99" s="885"/>
      <c r="OAF99" s="886"/>
      <c r="OAG99" s="886"/>
      <c r="OAH99" s="886"/>
      <c r="OAI99" s="886"/>
      <c r="OAJ99" s="886"/>
      <c r="OAK99" s="886"/>
      <c r="OAL99" s="886"/>
      <c r="OAM99" s="887"/>
      <c r="OAN99" s="885"/>
      <c r="OAO99" s="886"/>
      <c r="OAP99" s="886"/>
      <c r="OAQ99" s="886"/>
      <c r="OAR99" s="886"/>
      <c r="OAS99" s="886"/>
      <c r="OAT99" s="886"/>
      <c r="OAU99" s="886"/>
      <c r="OAV99" s="887"/>
      <c r="OAW99" s="885"/>
      <c r="OAX99" s="886"/>
      <c r="OAY99" s="886"/>
      <c r="OAZ99" s="886"/>
      <c r="OBA99" s="886"/>
      <c r="OBB99" s="886"/>
      <c r="OBC99" s="886"/>
      <c r="OBD99" s="886"/>
      <c r="OBE99" s="887"/>
      <c r="OBF99" s="885"/>
      <c r="OBG99" s="886"/>
      <c r="OBH99" s="886"/>
      <c r="OBI99" s="886"/>
      <c r="OBJ99" s="886"/>
      <c r="OBK99" s="886"/>
      <c r="OBL99" s="886"/>
      <c r="OBM99" s="886"/>
      <c r="OBN99" s="887"/>
      <c r="OBO99" s="885"/>
      <c r="OBP99" s="886"/>
      <c r="OBQ99" s="886"/>
      <c r="OBR99" s="886"/>
      <c r="OBS99" s="886"/>
      <c r="OBT99" s="886"/>
      <c r="OBU99" s="886"/>
      <c r="OBV99" s="886"/>
      <c r="OBW99" s="887"/>
      <c r="OBX99" s="885"/>
      <c r="OBY99" s="886"/>
      <c r="OBZ99" s="886"/>
      <c r="OCA99" s="886"/>
      <c r="OCB99" s="886"/>
      <c r="OCC99" s="886"/>
      <c r="OCD99" s="886"/>
      <c r="OCE99" s="886"/>
      <c r="OCF99" s="887"/>
      <c r="OCG99" s="885"/>
      <c r="OCH99" s="886"/>
      <c r="OCI99" s="886"/>
      <c r="OCJ99" s="886"/>
      <c r="OCK99" s="886"/>
      <c r="OCL99" s="886"/>
      <c r="OCM99" s="886"/>
      <c r="OCN99" s="886"/>
      <c r="OCO99" s="887"/>
      <c r="OCP99" s="885"/>
      <c r="OCQ99" s="886"/>
      <c r="OCR99" s="886"/>
      <c r="OCS99" s="886"/>
      <c r="OCT99" s="886"/>
      <c r="OCU99" s="886"/>
      <c r="OCV99" s="886"/>
      <c r="OCW99" s="886"/>
      <c r="OCX99" s="887"/>
      <c r="OCY99" s="885"/>
      <c r="OCZ99" s="886"/>
      <c r="ODA99" s="886"/>
      <c r="ODB99" s="886"/>
      <c r="ODC99" s="886"/>
      <c r="ODD99" s="886"/>
      <c r="ODE99" s="886"/>
      <c r="ODF99" s="886"/>
      <c r="ODG99" s="887"/>
      <c r="ODH99" s="885"/>
      <c r="ODI99" s="886"/>
      <c r="ODJ99" s="886"/>
      <c r="ODK99" s="886"/>
      <c r="ODL99" s="886"/>
      <c r="ODM99" s="886"/>
      <c r="ODN99" s="886"/>
      <c r="ODO99" s="886"/>
      <c r="ODP99" s="887"/>
      <c r="ODQ99" s="885"/>
      <c r="ODR99" s="886"/>
      <c r="ODS99" s="886"/>
      <c r="ODT99" s="886"/>
      <c r="ODU99" s="886"/>
      <c r="ODV99" s="886"/>
      <c r="ODW99" s="886"/>
      <c r="ODX99" s="886"/>
      <c r="ODY99" s="887"/>
      <c r="ODZ99" s="885"/>
      <c r="OEA99" s="886"/>
      <c r="OEB99" s="886"/>
      <c r="OEC99" s="886"/>
      <c r="OED99" s="886"/>
      <c r="OEE99" s="886"/>
      <c r="OEF99" s="886"/>
      <c r="OEG99" s="886"/>
      <c r="OEH99" s="887"/>
      <c r="OEI99" s="885"/>
      <c r="OEJ99" s="886"/>
      <c r="OEK99" s="886"/>
      <c r="OEL99" s="886"/>
      <c r="OEM99" s="886"/>
      <c r="OEN99" s="886"/>
      <c r="OEO99" s="886"/>
      <c r="OEP99" s="886"/>
      <c r="OEQ99" s="887"/>
      <c r="OER99" s="885"/>
      <c r="OES99" s="886"/>
      <c r="OET99" s="886"/>
      <c r="OEU99" s="886"/>
      <c r="OEV99" s="886"/>
      <c r="OEW99" s="886"/>
      <c r="OEX99" s="886"/>
      <c r="OEY99" s="886"/>
      <c r="OEZ99" s="887"/>
      <c r="OFA99" s="885"/>
      <c r="OFB99" s="886"/>
      <c r="OFC99" s="886"/>
      <c r="OFD99" s="886"/>
      <c r="OFE99" s="886"/>
      <c r="OFF99" s="886"/>
      <c r="OFG99" s="886"/>
      <c r="OFH99" s="886"/>
      <c r="OFI99" s="887"/>
      <c r="OFJ99" s="885"/>
      <c r="OFK99" s="886"/>
      <c r="OFL99" s="886"/>
      <c r="OFM99" s="886"/>
      <c r="OFN99" s="886"/>
      <c r="OFO99" s="886"/>
      <c r="OFP99" s="886"/>
      <c r="OFQ99" s="886"/>
      <c r="OFR99" s="887"/>
      <c r="OFS99" s="885"/>
      <c r="OFT99" s="886"/>
      <c r="OFU99" s="886"/>
      <c r="OFV99" s="886"/>
      <c r="OFW99" s="886"/>
      <c r="OFX99" s="886"/>
      <c r="OFY99" s="886"/>
      <c r="OFZ99" s="886"/>
      <c r="OGA99" s="887"/>
      <c r="OGB99" s="885"/>
      <c r="OGC99" s="886"/>
      <c r="OGD99" s="886"/>
      <c r="OGE99" s="886"/>
      <c r="OGF99" s="886"/>
      <c r="OGG99" s="886"/>
      <c r="OGH99" s="886"/>
      <c r="OGI99" s="886"/>
      <c r="OGJ99" s="887"/>
      <c r="OGK99" s="885"/>
      <c r="OGL99" s="886"/>
      <c r="OGM99" s="886"/>
      <c r="OGN99" s="886"/>
      <c r="OGO99" s="886"/>
      <c r="OGP99" s="886"/>
      <c r="OGQ99" s="886"/>
      <c r="OGR99" s="886"/>
      <c r="OGS99" s="887"/>
      <c r="OGT99" s="885"/>
      <c r="OGU99" s="886"/>
      <c r="OGV99" s="886"/>
      <c r="OGW99" s="886"/>
      <c r="OGX99" s="886"/>
      <c r="OGY99" s="886"/>
      <c r="OGZ99" s="886"/>
      <c r="OHA99" s="886"/>
      <c r="OHB99" s="887"/>
      <c r="OHC99" s="885"/>
      <c r="OHD99" s="886"/>
      <c r="OHE99" s="886"/>
      <c r="OHF99" s="886"/>
      <c r="OHG99" s="886"/>
      <c r="OHH99" s="886"/>
      <c r="OHI99" s="886"/>
      <c r="OHJ99" s="886"/>
      <c r="OHK99" s="887"/>
      <c r="OHL99" s="885"/>
      <c r="OHM99" s="886"/>
      <c r="OHN99" s="886"/>
      <c r="OHO99" s="886"/>
      <c r="OHP99" s="886"/>
      <c r="OHQ99" s="886"/>
      <c r="OHR99" s="886"/>
      <c r="OHS99" s="886"/>
      <c r="OHT99" s="887"/>
      <c r="OHU99" s="885"/>
      <c r="OHV99" s="886"/>
      <c r="OHW99" s="886"/>
      <c r="OHX99" s="886"/>
      <c r="OHY99" s="886"/>
      <c r="OHZ99" s="886"/>
      <c r="OIA99" s="886"/>
      <c r="OIB99" s="886"/>
      <c r="OIC99" s="887"/>
      <c r="OID99" s="885"/>
      <c r="OIE99" s="886"/>
      <c r="OIF99" s="886"/>
      <c r="OIG99" s="886"/>
      <c r="OIH99" s="886"/>
      <c r="OII99" s="886"/>
      <c r="OIJ99" s="886"/>
      <c r="OIK99" s="886"/>
      <c r="OIL99" s="887"/>
      <c r="OIM99" s="885"/>
      <c r="OIN99" s="886"/>
      <c r="OIO99" s="886"/>
      <c r="OIP99" s="886"/>
      <c r="OIQ99" s="886"/>
      <c r="OIR99" s="886"/>
      <c r="OIS99" s="886"/>
      <c r="OIT99" s="886"/>
      <c r="OIU99" s="887"/>
      <c r="OIV99" s="885"/>
      <c r="OIW99" s="886"/>
      <c r="OIX99" s="886"/>
      <c r="OIY99" s="886"/>
      <c r="OIZ99" s="886"/>
      <c r="OJA99" s="886"/>
      <c r="OJB99" s="886"/>
      <c r="OJC99" s="886"/>
      <c r="OJD99" s="887"/>
      <c r="OJE99" s="885"/>
      <c r="OJF99" s="886"/>
      <c r="OJG99" s="886"/>
      <c r="OJH99" s="886"/>
      <c r="OJI99" s="886"/>
      <c r="OJJ99" s="886"/>
      <c r="OJK99" s="886"/>
      <c r="OJL99" s="886"/>
      <c r="OJM99" s="887"/>
      <c r="OJN99" s="885"/>
      <c r="OJO99" s="886"/>
      <c r="OJP99" s="886"/>
      <c r="OJQ99" s="886"/>
      <c r="OJR99" s="886"/>
      <c r="OJS99" s="886"/>
      <c r="OJT99" s="886"/>
      <c r="OJU99" s="886"/>
      <c r="OJV99" s="887"/>
      <c r="OJW99" s="885"/>
      <c r="OJX99" s="886"/>
      <c r="OJY99" s="886"/>
      <c r="OJZ99" s="886"/>
      <c r="OKA99" s="886"/>
      <c r="OKB99" s="886"/>
      <c r="OKC99" s="886"/>
      <c r="OKD99" s="886"/>
      <c r="OKE99" s="887"/>
      <c r="OKF99" s="885"/>
      <c r="OKG99" s="886"/>
      <c r="OKH99" s="886"/>
      <c r="OKI99" s="886"/>
      <c r="OKJ99" s="886"/>
      <c r="OKK99" s="886"/>
      <c r="OKL99" s="886"/>
      <c r="OKM99" s="886"/>
      <c r="OKN99" s="887"/>
      <c r="OKO99" s="885"/>
      <c r="OKP99" s="886"/>
      <c r="OKQ99" s="886"/>
      <c r="OKR99" s="886"/>
      <c r="OKS99" s="886"/>
      <c r="OKT99" s="886"/>
      <c r="OKU99" s="886"/>
      <c r="OKV99" s="886"/>
      <c r="OKW99" s="887"/>
      <c r="OKX99" s="885"/>
      <c r="OKY99" s="886"/>
      <c r="OKZ99" s="886"/>
      <c r="OLA99" s="886"/>
      <c r="OLB99" s="886"/>
      <c r="OLC99" s="886"/>
      <c r="OLD99" s="886"/>
      <c r="OLE99" s="886"/>
      <c r="OLF99" s="887"/>
      <c r="OLG99" s="885"/>
      <c r="OLH99" s="886"/>
      <c r="OLI99" s="886"/>
      <c r="OLJ99" s="886"/>
      <c r="OLK99" s="886"/>
      <c r="OLL99" s="886"/>
      <c r="OLM99" s="886"/>
      <c r="OLN99" s="886"/>
      <c r="OLO99" s="887"/>
      <c r="OLP99" s="885"/>
      <c r="OLQ99" s="886"/>
      <c r="OLR99" s="886"/>
      <c r="OLS99" s="886"/>
      <c r="OLT99" s="886"/>
      <c r="OLU99" s="886"/>
      <c r="OLV99" s="886"/>
      <c r="OLW99" s="886"/>
      <c r="OLX99" s="887"/>
      <c r="OLY99" s="885"/>
      <c r="OLZ99" s="886"/>
      <c r="OMA99" s="886"/>
      <c r="OMB99" s="886"/>
      <c r="OMC99" s="886"/>
      <c r="OMD99" s="886"/>
      <c r="OME99" s="886"/>
      <c r="OMF99" s="886"/>
      <c r="OMG99" s="887"/>
      <c r="OMH99" s="885"/>
      <c r="OMI99" s="886"/>
      <c r="OMJ99" s="886"/>
      <c r="OMK99" s="886"/>
      <c r="OML99" s="886"/>
      <c r="OMM99" s="886"/>
      <c r="OMN99" s="886"/>
      <c r="OMO99" s="886"/>
      <c r="OMP99" s="887"/>
      <c r="OMQ99" s="885"/>
      <c r="OMR99" s="886"/>
      <c r="OMS99" s="886"/>
      <c r="OMT99" s="886"/>
      <c r="OMU99" s="886"/>
      <c r="OMV99" s="886"/>
      <c r="OMW99" s="886"/>
      <c r="OMX99" s="886"/>
      <c r="OMY99" s="887"/>
      <c r="OMZ99" s="885"/>
      <c r="ONA99" s="886"/>
      <c r="ONB99" s="886"/>
      <c r="ONC99" s="886"/>
      <c r="OND99" s="886"/>
      <c r="ONE99" s="886"/>
      <c r="ONF99" s="886"/>
      <c r="ONG99" s="886"/>
      <c r="ONH99" s="887"/>
      <c r="ONI99" s="885"/>
      <c r="ONJ99" s="886"/>
      <c r="ONK99" s="886"/>
      <c r="ONL99" s="886"/>
      <c r="ONM99" s="886"/>
      <c r="ONN99" s="886"/>
      <c r="ONO99" s="886"/>
      <c r="ONP99" s="886"/>
      <c r="ONQ99" s="887"/>
      <c r="ONR99" s="885"/>
      <c r="ONS99" s="886"/>
      <c r="ONT99" s="886"/>
      <c r="ONU99" s="886"/>
      <c r="ONV99" s="886"/>
      <c r="ONW99" s="886"/>
      <c r="ONX99" s="886"/>
      <c r="ONY99" s="886"/>
      <c r="ONZ99" s="887"/>
      <c r="OOA99" s="885"/>
      <c r="OOB99" s="886"/>
      <c r="OOC99" s="886"/>
      <c r="OOD99" s="886"/>
      <c r="OOE99" s="886"/>
      <c r="OOF99" s="886"/>
      <c r="OOG99" s="886"/>
      <c r="OOH99" s="886"/>
      <c r="OOI99" s="887"/>
      <c r="OOJ99" s="885"/>
      <c r="OOK99" s="886"/>
      <c r="OOL99" s="886"/>
      <c r="OOM99" s="886"/>
      <c r="OON99" s="886"/>
      <c r="OOO99" s="886"/>
      <c r="OOP99" s="886"/>
      <c r="OOQ99" s="886"/>
      <c r="OOR99" s="887"/>
      <c r="OOS99" s="885"/>
      <c r="OOT99" s="886"/>
      <c r="OOU99" s="886"/>
      <c r="OOV99" s="886"/>
      <c r="OOW99" s="886"/>
      <c r="OOX99" s="886"/>
      <c r="OOY99" s="886"/>
      <c r="OOZ99" s="886"/>
      <c r="OPA99" s="887"/>
      <c r="OPB99" s="885"/>
      <c r="OPC99" s="886"/>
      <c r="OPD99" s="886"/>
      <c r="OPE99" s="886"/>
      <c r="OPF99" s="886"/>
      <c r="OPG99" s="886"/>
      <c r="OPH99" s="886"/>
      <c r="OPI99" s="886"/>
      <c r="OPJ99" s="887"/>
      <c r="OPK99" s="885"/>
      <c r="OPL99" s="886"/>
      <c r="OPM99" s="886"/>
      <c r="OPN99" s="886"/>
      <c r="OPO99" s="886"/>
      <c r="OPP99" s="886"/>
      <c r="OPQ99" s="886"/>
      <c r="OPR99" s="886"/>
      <c r="OPS99" s="887"/>
      <c r="OPT99" s="885"/>
      <c r="OPU99" s="886"/>
      <c r="OPV99" s="886"/>
      <c r="OPW99" s="886"/>
      <c r="OPX99" s="886"/>
      <c r="OPY99" s="886"/>
      <c r="OPZ99" s="886"/>
      <c r="OQA99" s="886"/>
      <c r="OQB99" s="887"/>
      <c r="OQC99" s="885"/>
      <c r="OQD99" s="886"/>
      <c r="OQE99" s="886"/>
      <c r="OQF99" s="886"/>
      <c r="OQG99" s="886"/>
      <c r="OQH99" s="886"/>
      <c r="OQI99" s="886"/>
      <c r="OQJ99" s="886"/>
      <c r="OQK99" s="887"/>
      <c r="OQL99" s="885"/>
      <c r="OQM99" s="886"/>
      <c r="OQN99" s="886"/>
      <c r="OQO99" s="886"/>
      <c r="OQP99" s="886"/>
      <c r="OQQ99" s="886"/>
      <c r="OQR99" s="886"/>
      <c r="OQS99" s="886"/>
      <c r="OQT99" s="887"/>
      <c r="OQU99" s="885"/>
      <c r="OQV99" s="886"/>
      <c r="OQW99" s="886"/>
      <c r="OQX99" s="886"/>
      <c r="OQY99" s="886"/>
      <c r="OQZ99" s="886"/>
      <c r="ORA99" s="886"/>
      <c r="ORB99" s="886"/>
      <c r="ORC99" s="887"/>
      <c r="ORD99" s="885"/>
      <c r="ORE99" s="886"/>
      <c r="ORF99" s="886"/>
      <c r="ORG99" s="886"/>
      <c r="ORH99" s="886"/>
      <c r="ORI99" s="886"/>
      <c r="ORJ99" s="886"/>
      <c r="ORK99" s="886"/>
      <c r="ORL99" s="887"/>
      <c r="ORM99" s="885"/>
      <c r="ORN99" s="886"/>
      <c r="ORO99" s="886"/>
      <c r="ORP99" s="886"/>
      <c r="ORQ99" s="886"/>
      <c r="ORR99" s="886"/>
      <c r="ORS99" s="886"/>
      <c r="ORT99" s="886"/>
      <c r="ORU99" s="887"/>
      <c r="ORV99" s="885"/>
      <c r="ORW99" s="886"/>
      <c r="ORX99" s="886"/>
      <c r="ORY99" s="886"/>
      <c r="ORZ99" s="886"/>
      <c r="OSA99" s="886"/>
      <c r="OSB99" s="886"/>
      <c r="OSC99" s="886"/>
      <c r="OSD99" s="887"/>
      <c r="OSE99" s="885"/>
      <c r="OSF99" s="886"/>
      <c r="OSG99" s="886"/>
      <c r="OSH99" s="886"/>
      <c r="OSI99" s="886"/>
      <c r="OSJ99" s="886"/>
      <c r="OSK99" s="886"/>
      <c r="OSL99" s="886"/>
      <c r="OSM99" s="887"/>
      <c r="OSN99" s="885"/>
      <c r="OSO99" s="886"/>
      <c r="OSP99" s="886"/>
      <c r="OSQ99" s="886"/>
      <c r="OSR99" s="886"/>
      <c r="OSS99" s="886"/>
      <c r="OST99" s="886"/>
      <c r="OSU99" s="886"/>
      <c r="OSV99" s="887"/>
      <c r="OSW99" s="885"/>
      <c r="OSX99" s="886"/>
      <c r="OSY99" s="886"/>
      <c r="OSZ99" s="886"/>
      <c r="OTA99" s="886"/>
      <c r="OTB99" s="886"/>
      <c r="OTC99" s="886"/>
      <c r="OTD99" s="886"/>
      <c r="OTE99" s="887"/>
      <c r="OTF99" s="885"/>
      <c r="OTG99" s="886"/>
      <c r="OTH99" s="886"/>
      <c r="OTI99" s="886"/>
      <c r="OTJ99" s="886"/>
      <c r="OTK99" s="886"/>
      <c r="OTL99" s="886"/>
      <c r="OTM99" s="886"/>
      <c r="OTN99" s="887"/>
      <c r="OTO99" s="885"/>
      <c r="OTP99" s="886"/>
      <c r="OTQ99" s="886"/>
      <c r="OTR99" s="886"/>
      <c r="OTS99" s="886"/>
      <c r="OTT99" s="886"/>
      <c r="OTU99" s="886"/>
      <c r="OTV99" s="886"/>
      <c r="OTW99" s="887"/>
      <c r="OTX99" s="885"/>
      <c r="OTY99" s="886"/>
      <c r="OTZ99" s="886"/>
      <c r="OUA99" s="886"/>
      <c r="OUB99" s="886"/>
      <c r="OUC99" s="886"/>
      <c r="OUD99" s="886"/>
      <c r="OUE99" s="886"/>
      <c r="OUF99" s="887"/>
      <c r="OUG99" s="885"/>
      <c r="OUH99" s="886"/>
      <c r="OUI99" s="886"/>
      <c r="OUJ99" s="886"/>
      <c r="OUK99" s="886"/>
      <c r="OUL99" s="886"/>
      <c r="OUM99" s="886"/>
      <c r="OUN99" s="886"/>
      <c r="OUO99" s="887"/>
      <c r="OUP99" s="885"/>
      <c r="OUQ99" s="886"/>
      <c r="OUR99" s="886"/>
      <c r="OUS99" s="886"/>
      <c r="OUT99" s="886"/>
      <c r="OUU99" s="886"/>
      <c r="OUV99" s="886"/>
      <c r="OUW99" s="886"/>
      <c r="OUX99" s="887"/>
      <c r="OUY99" s="885"/>
      <c r="OUZ99" s="886"/>
      <c r="OVA99" s="886"/>
      <c r="OVB99" s="886"/>
      <c r="OVC99" s="886"/>
      <c r="OVD99" s="886"/>
      <c r="OVE99" s="886"/>
      <c r="OVF99" s="886"/>
      <c r="OVG99" s="887"/>
      <c r="OVH99" s="885"/>
      <c r="OVI99" s="886"/>
      <c r="OVJ99" s="886"/>
      <c r="OVK99" s="886"/>
      <c r="OVL99" s="886"/>
      <c r="OVM99" s="886"/>
      <c r="OVN99" s="886"/>
      <c r="OVO99" s="886"/>
      <c r="OVP99" s="887"/>
      <c r="OVQ99" s="885"/>
      <c r="OVR99" s="886"/>
      <c r="OVS99" s="886"/>
      <c r="OVT99" s="886"/>
      <c r="OVU99" s="886"/>
      <c r="OVV99" s="886"/>
      <c r="OVW99" s="886"/>
      <c r="OVX99" s="886"/>
      <c r="OVY99" s="887"/>
      <c r="OVZ99" s="885"/>
      <c r="OWA99" s="886"/>
      <c r="OWB99" s="886"/>
      <c r="OWC99" s="886"/>
      <c r="OWD99" s="886"/>
      <c r="OWE99" s="886"/>
      <c r="OWF99" s="886"/>
      <c r="OWG99" s="886"/>
      <c r="OWH99" s="887"/>
      <c r="OWI99" s="885"/>
      <c r="OWJ99" s="886"/>
      <c r="OWK99" s="886"/>
      <c r="OWL99" s="886"/>
      <c r="OWM99" s="886"/>
      <c r="OWN99" s="886"/>
      <c r="OWO99" s="886"/>
      <c r="OWP99" s="886"/>
      <c r="OWQ99" s="887"/>
      <c r="OWR99" s="885"/>
      <c r="OWS99" s="886"/>
      <c r="OWT99" s="886"/>
      <c r="OWU99" s="886"/>
      <c r="OWV99" s="886"/>
      <c r="OWW99" s="886"/>
      <c r="OWX99" s="886"/>
      <c r="OWY99" s="886"/>
      <c r="OWZ99" s="887"/>
      <c r="OXA99" s="885"/>
      <c r="OXB99" s="886"/>
      <c r="OXC99" s="886"/>
      <c r="OXD99" s="886"/>
      <c r="OXE99" s="886"/>
      <c r="OXF99" s="886"/>
      <c r="OXG99" s="886"/>
      <c r="OXH99" s="886"/>
      <c r="OXI99" s="887"/>
      <c r="OXJ99" s="885"/>
      <c r="OXK99" s="886"/>
      <c r="OXL99" s="886"/>
      <c r="OXM99" s="886"/>
      <c r="OXN99" s="886"/>
      <c r="OXO99" s="886"/>
      <c r="OXP99" s="886"/>
      <c r="OXQ99" s="886"/>
      <c r="OXR99" s="887"/>
      <c r="OXS99" s="885"/>
      <c r="OXT99" s="886"/>
      <c r="OXU99" s="886"/>
      <c r="OXV99" s="886"/>
      <c r="OXW99" s="886"/>
      <c r="OXX99" s="886"/>
      <c r="OXY99" s="886"/>
      <c r="OXZ99" s="886"/>
      <c r="OYA99" s="887"/>
      <c r="OYB99" s="885"/>
      <c r="OYC99" s="886"/>
      <c r="OYD99" s="886"/>
      <c r="OYE99" s="886"/>
      <c r="OYF99" s="886"/>
      <c r="OYG99" s="886"/>
      <c r="OYH99" s="886"/>
      <c r="OYI99" s="886"/>
      <c r="OYJ99" s="887"/>
      <c r="OYK99" s="885"/>
      <c r="OYL99" s="886"/>
      <c r="OYM99" s="886"/>
      <c r="OYN99" s="886"/>
      <c r="OYO99" s="886"/>
      <c r="OYP99" s="886"/>
      <c r="OYQ99" s="886"/>
      <c r="OYR99" s="886"/>
      <c r="OYS99" s="887"/>
      <c r="OYT99" s="885"/>
      <c r="OYU99" s="886"/>
      <c r="OYV99" s="886"/>
      <c r="OYW99" s="886"/>
      <c r="OYX99" s="886"/>
      <c r="OYY99" s="886"/>
      <c r="OYZ99" s="886"/>
      <c r="OZA99" s="886"/>
      <c r="OZB99" s="887"/>
      <c r="OZC99" s="885"/>
      <c r="OZD99" s="886"/>
      <c r="OZE99" s="886"/>
      <c r="OZF99" s="886"/>
      <c r="OZG99" s="886"/>
      <c r="OZH99" s="886"/>
      <c r="OZI99" s="886"/>
      <c r="OZJ99" s="886"/>
      <c r="OZK99" s="887"/>
      <c r="OZL99" s="885"/>
      <c r="OZM99" s="886"/>
      <c r="OZN99" s="886"/>
      <c r="OZO99" s="886"/>
      <c r="OZP99" s="886"/>
      <c r="OZQ99" s="886"/>
      <c r="OZR99" s="886"/>
      <c r="OZS99" s="886"/>
      <c r="OZT99" s="887"/>
      <c r="OZU99" s="885"/>
      <c r="OZV99" s="886"/>
      <c r="OZW99" s="886"/>
      <c r="OZX99" s="886"/>
      <c r="OZY99" s="886"/>
      <c r="OZZ99" s="886"/>
      <c r="PAA99" s="886"/>
      <c r="PAB99" s="886"/>
      <c r="PAC99" s="887"/>
      <c r="PAD99" s="885"/>
      <c r="PAE99" s="886"/>
      <c r="PAF99" s="886"/>
      <c r="PAG99" s="886"/>
      <c r="PAH99" s="886"/>
      <c r="PAI99" s="886"/>
      <c r="PAJ99" s="886"/>
      <c r="PAK99" s="886"/>
      <c r="PAL99" s="887"/>
      <c r="PAM99" s="885"/>
      <c r="PAN99" s="886"/>
      <c r="PAO99" s="886"/>
      <c r="PAP99" s="886"/>
      <c r="PAQ99" s="886"/>
      <c r="PAR99" s="886"/>
      <c r="PAS99" s="886"/>
      <c r="PAT99" s="886"/>
      <c r="PAU99" s="887"/>
      <c r="PAV99" s="885"/>
      <c r="PAW99" s="886"/>
      <c r="PAX99" s="886"/>
      <c r="PAY99" s="886"/>
      <c r="PAZ99" s="886"/>
      <c r="PBA99" s="886"/>
      <c r="PBB99" s="886"/>
      <c r="PBC99" s="886"/>
      <c r="PBD99" s="887"/>
      <c r="PBE99" s="885"/>
      <c r="PBF99" s="886"/>
      <c r="PBG99" s="886"/>
      <c r="PBH99" s="886"/>
      <c r="PBI99" s="886"/>
      <c r="PBJ99" s="886"/>
      <c r="PBK99" s="886"/>
      <c r="PBL99" s="886"/>
      <c r="PBM99" s="887"/>
      <c r="PBN99" s="885"/>
      <c r="PBO99" s="886"/>
      <c r="PBP99" s="886"/>
      <c r="PBQ99" s="886"/>
      <c r="PBR99" s="886"/>
      <c r="PBS99" s="886"/>
      <c r="PBT99" s="886"/>
      <c r="PBU99" s="886"/>
      <c r="PBV99" s="887"/>
      <c r="PBW99" s="885"/>
      <c r="PBX99" s="886"/>
      <c r="PBY99" s="886"/>
      <c r="PBZ99" s="886"/>
      <c r="PCA99" s="886"/>
      <c r="PCB99" s="886"/>
      <c r="PCC99" s="886"/>
      <c r="PCD99" s="886"/>
      <c r="PCE99" s="887"/>
      <c r="PCF99" s="885"/>
      <c r="PCG99" s="886"/>
      <c r="PCH99" s="886"/>
      <c r="PCI99" s="886"/>
      <c r="PCJ99" s="886"/>
      <c r="PCK99" s="886"/>
      <c r="PCL99" s="886"/>
      <c r="PCM99" s="886"/>
      <c r="PCN99" s="887"/>
      <c r="PCO99" s="885"/>
      <c r="PCP99" s="886"/>
      <c r="PCQ99" s="886"/>
      <c r="PCR99" s="886"/>
      <c r="PCS99" s="886"/>
      <c r="PCT99" s="886"/>
      <c r="PCU99" s="886"/>
      <c r="PCV99" s="886"/>
      <c r="PCW99" s="887"/>
      <c r="PCX99" s="885"/>
      <c r="PCY99" s="886"/>
      <c r="PCZ99" s="886"/>
      <c r="PDA99" s="886"/>
      <c r="PDB99" s="886"/>
      <c r="PDC99" s="886"/>
      <c r="PDD99" s="886"/>
      <c r="PDE99" s="886"/>
      <c r="PDF99" s="887"/>
      <c r="PDG99" s="885"/>
      <c r="PDH99" s="886"/>
      <c r="PDI99" s="886"/>
      <c r="PDJ99" s="886"/>
      <c r="PDK99" s="886"/>
      <c r="PDL99" s="886"/>
      <c r="PDM99" s="886"/>
      <c r="PDN99" s="886"/>
      <c r="PDO99" s="887"/>
      <c r="PDP99" s="885"/>
      <c r="PDQ99" s="886"/>
      <c r="PDR99" s="886"/>
      <c r="PDS99" s="886"/>
      <c r="PDT99" s="886"/>
      <c r="PDU99" s="886"/>
      <c r="PDV99" s="886"/>
      <c r="PDW99" s="886"/>
      <c r="PDX99" s="887"/>
      <c r="PDY99" s="885"/>
      <c r="PDZ99" s="886"/>
      <c r="PEA99" s="886"/>
      <c r="PEB99" s="886"/>
      <c r="PEC99" s="886"/>
      <c r="PED99" s="886"/>
      <c r="PEE99" s="886"/>
      <c r="PEF99" s="886"/>
      <c r="PEG99" s="887"/>
      <c r="PEH99" s="885"/>
      <c r="PEI99" s="886"/>
      <c r="PEJ99" s="886"/>
      <c r="PEK99" s="886"/>
      <c r="PEL99" s="886"/>
      <c r="PEM99" s="886"/>
      <c r="PEN99" s="886"/>
      <c r="PEO99" s="886"/>
      <c r="PEP99" s="887"/>
      <c r="PEQ99" s="885"/>
      <c r="PER99" s="886"/>
      <c r="PES99" s="886"/>
      <c r="PET99" s="886"/>
      <c r="PEU99" s="886"/>
      <c r="PEV99" s="886"/>
      <c r="PEW99" s="886"/>
      <c r="PEX99" s="886"/>
      <c r="PEY99" s="887"/>
      <c r="PEZ99" s="885"/>
      <c r="PFA99" s="886"/>
      <c r="PFB99" s="886"/>
      <c r="PFC99" s="886"/>
      <c r="PFD99" s="886"/>
      <c r="PFE99" s="886"/>
      <c r="PFF99" s="886"/>
      <c r="PFG99" s="886"/>
      <c r="PFH99" s="887"/>
      <c r="PFI99" s="885"/>
      <c r="PFJ99" s="886"/>
      <c r="PFK99" s="886"/>
      <c r="PFL99" s="886"/>
      <c r="PFM99" s="886"/>
      <c r="PFN99" s="886"/>
      <c r="PFO99" s="886"/>
      <c r="PFP99" s="886"/>
      <c r="PFQ99" s="887"/>
      <c r="PFR99" s="885"/>
      <c r="PFS99" s="886"/>
      <c r="PFT99" s="886"/>
      <c r="PFU99" s="886"/>
      <c r="PFV99" s="886"/>
      <c r="PFW99" s="886"/>
      <c r="PFX99" s="886"/>
      <c r="PFY99" s="886"/>
      <c r="PFZ99" s="887"/>
      <c r="PGA99" s="885"/>
      <c r="PGB99" s="886"/>
      <c r="PGC99" s="886"/>
      <c r="PGD99" s="886"/>
      <c r="PGE99" s="886"/>
      <c r="PGF99" s="886"/>
      <c r="PGG99" s="886"/>
      <c r="PGH99" s="886"/>
      <c r="PGI99" s="887"/>
      <c r="PGJ99" s="885"/>
      <c r="PGK99" s="886"/>
      <c r="PGL99" s="886"/>
      <c r="PGM99" s="886"/>
      <c r="PGN99" s="886"/>
      <c r="PGO99" s="886"/>
      <c r="PGP99" s="886"/>
      <c r="PGQ99" s="886"/>
      <c r="PGR99" s="887"/>
      <c r="PGS99" s="885"/>
      <c r="PGT99" s="886"/>
      <c r="PGU99" s="886"/>
      <c r="PGV99" s="886"/>
      <c r="PGW99" s="886"/>
      <c r="PGX99" s="886"/>
      <c r="PGY99" s="886"/>
      <c r="PGZ99" s="886"/>
      <c r="PHA99" s="887"/>
      <c r="PHB99" s="885"/>
      <c r="PHC99" s="886"/>
      <c r="PHD99" s="886"/>
      <c r="PHE99" s="886"/>
      <c r="PHF99" s="886"/>
      <c r="PHG99" s="886"/>
      <c r="PHH99" s="886"/>
      <c r="PHI99" s="886"/>
      <c r="PHJ99" s="887"/>
      <c r="PHK99" s="885"/>
      <c r="PHL99" s="886"/>
      <c r="PHM99" s="886"/>
      <c r="PHN99" s="886"/>
      <c r="PHO99" s="886"/>
      <c r="PHP99" s="886"/>
      <c r="PHQ99" s="886"/>
      <c r="PHR99" s="886"/>
      <c r="PHS99" s="887"/>
      <c r="PHT99" s="885"/>
      <c r="PHU99" s="886"/>
      <c r="PHV99" s="886"/>
      <c r="PHW99" s="886"/>
      <c r="PHX99" s="886"/>
      <c r="PHY99" s="886"/>
      <c r="PHZ99" s="886"/>
      <c r="PIA99" s="886"/>
      <c r="PIB99" s="887"/>
      <c r="PIC99" s="885"/>
      <c r="PID99" s="886"/>
      <c r="PIE99" s="886"/>
      <c r="PIF99" s="886"/>
      <c r="PIG99" s="886"/>
      <c r="PIH99" s="886"/>
      <c r="PII99" s="886"/>
      <c r="PIJ99" s="886"/>
      <c r="PIK99" s="887"/>
      <c r="PIL99" s="885"/>
      <c r="PIM99" s="886"/>
      <c r="PIN99" s="886"/>
      <c r="PIO99" s="886"/>
      <c r="PIP99" s="886"/>
      <c r="PIQ99" s="886"/>
      <c r="PIR99" s="886"/>
      <c r="PIS99" s="886"/>
      <c r="PIT99" s="887"/>
      <c r="PIU99" s="885"/>
      <c r="PIV99" s="886"/>
      <c r="PIW99" s="886"/>
      <c r="PIX99" s="886"/>
      <c r="PIY99" s="886"/>
      <c r="PIZ99" s="886"/>
      <c r="PJA99" s="886"/>
      <c r="PJB99" s="886"/>
      <c r="PJC99" s="887"/>
      <c r="PJD99" s="885"/>
      <c r="PJE99" s="886"/>
      <c r="PJF99" s="886"/>
      <c r="PJG99" s="886"/>
      <c r="PJH99" s="886"/>
      <c r="PJI99" s="886"/>
      <c r="PJJ99" s="886"/>
      <c r="PJK99" s="886"/>
      <c r="PJL99" s="887"/>
      <c r="PJM99" s="885"/>
      <c r="PJN99" s="886"/>
      <c r="PJO99" s="886"/>
      <c r="PJP99" s="886"/>
      <c r="PJQ99" s="886"/>
      <c r="PJR99" s="886"/>
      <c r="PJS99" s="886"/>
      <c r="PJT99" s="886"/>
      <c r="PJU99" s="887"/>
      <c r="PJV99" s="885"/>
      <c r="PJW99" s="886"/>
      <c r="PJX99" s="886"/>
      <c r="PJY99" s="886"/>
      <c r="PJZ99" s="886"/>
      <c r="PKA99" s="886"/>
      <c r="PKB99" s="886"/>
      <c r="PKC99" s="886"/>
      <c r="PKD99" s="887"/>
      <c r="PKE99" s="885"/>
      <c r="PKF99" s="886"/>
      <c r="PKG99" s="886"/>
      <c r="PKH99" s="886"/>
      <c r="PKI99" s="886"/>
      <c r="PKJ99" s="886"/>
      <c r="PKK99" s="886"/>
      <c r="PKL99" s="886"/>
      <c r="PKM99" s="887"/>
      <c r="PKN99" s="885"/>
      <c r="PKO99" s="886"/>
      <c r="PKP99" s="886"/>
      <c r="PKQ99" s="886"/>
      <c r="PKR99" s="886"/>
      <c r="PKS99" s="886"/>
      <c r="PKT99" s="886"/>
      <c r="PKU99" s="886"/>
      <c r="PKV99" s="887"/>
      <c r="PKW99" s="885"/>
      <c r="PKX99" s="886"/>
      <c r="PKY99" s="886"/>
      <c r="PKZ99" s="886"/>
      <c r="PLA99" s="886"/>
      <c r="PLB99" s="886"/>
      <c r="PLC99" s="886"/>
      <c r="PLD99" s="886"/>
      <c r="PLE99" s="887"/>
      <c r="PLF99" s="885"/>
      <c r="PLG99" s="886"/>
      <c r="PLH99" s="886"/>
      <c r="PLI99" s="886"/>
      <c r="PLJ99" s="886"/>
      <c r="PLK99" s="886"/>
      <c r="PLL99" s="886"/>
      <c r="PLM99" s="886"/>
      <c r="PLN99" s="887"/>
      <c r="PLO99" s="885"/>
      <c r="PLP99" s="886"/>
      <c r="PLQ99" s="886"/>
      <c r="PLR99" s="886"/>
      <c r="PLS99" s="886"/>
      <c r="PLT99" s="886"/>
      <c r="PLU99" s="886"/>
      <c r="PLV99" s="886"/>
      <c r="PLW99" s="887"/>
      <c r="PLX99" s="885"/>
      <c r="PLY99" s="886"/>
      <c r="PLZ99" s="886"/>
      <c r="PMA99" s="886"/>
      <c r="PMB99" s="886"/>
      <c r="PMC99" s="886"/>
      <c r="PMD99" s="886"/>
      <c r="PME99" s="886"/>
      <c r="PMF99" s="887"/>
      <c r="PMG99" s="885"/>
      <c r="PMH99" s="886"/>
      <c r="PMI99" s="886"/>
      <c r="PMJ99" s="886"/>
      <c r="PMK99" s="886"/>
      <c r="PML99" s="886"/>
      <c r="PMM99" s="886"/>
      <c r="PMN99" s="886"/>
      <c r="PMO99" s="887"/>
      <c r="PMP99" s="885"/>
      <c r="PMQ99" s="886"/>
      <c r="PMR99" s="886"/>
      <c r="PMS99" s="886"/>
      <c r="PMT99" s="886"/>
      <c r="PMU99" s="886"/>
      <c r="PMV99" s="886"/>
      <c r="PMW99" s="886"/>
      <c r="PMX99" s="887"/>
      <c r="PMY99" s="885"/>
      <c r="PMZ99" s="886"/>
      <c r="PNA99" s="886"/>
      <c r="PNB99" s="886"/>
      <c r="PNC99" s="886"/>
      <c r="PND99" s="886"/>
      <c r="PNE99" s="886"/>
      <c r="PNF99" s="886"/>
      <c r="PNG99" s="887"/>
      <c r="PNH99" s="885"/>
      <c r="PNI99" s="886"/>
      <c r="PNJ99" s="886"/>
      <c r="PNK99" s="886"/>
      <c r="PNL99" s="886"/>
      <c r="PNM99" s="886"/>
      <c r="PNN99" s="886"/>
      <c r="PNO99" s="886"/>
      <c r="PNP99" s="887"/>
      <c r="PNQ99" s="885"/>
      <c r="PNR99" s="886"/>
      <c r="PNS99" s="886"/>
      <c r="PNT99" s="886"/>
      <c r="PNU99" s="886"/>
      <c r="PNV99" s="886"/>
      <c r="PNW99" s="886"/>
      <c r="PNX99" s="886"/>
      <c r="PNY99" s="887"/>
      <c r="PNZ99" s="885"/>
      <c r="POA99" s="886"/>
      <c r="POB99" s="886"/>
      <c r="POC99" s="886"/>
      <c r="POD99" s="886"/>
      <c r="POE99" s="886"/>
      <c r="POF99" s="886"/>
      <c r="POG99" s="886"/>
      <c r="POH99" s="887"/>
      <c r="POI99" s="885"/>
      <c r="POJ99" s="886"/>
      <c r="POK99" s="886"/>
      <c r="POL99" s="886"/>
      <c r="POM99" s="886"/>
      <c r="PON99" s="886"/>
      <c r="POO99" s="886"/>
      <c r="POP99" s="886"/>
      <c r="POQ99" s="887"/>
      <c r="POR99" s="885"/>
      <c r="POS99" s="886"/>
      <c r="POT99" s="886"/>
      <c r="POU99" s="886"/>
      <c r="POV99" s="886"/>
      <c r="POW99" s="886"/>
      <c r="POX99" s="886"/>
      <c r="POY99" s="886"/>
      <c r="POZ99" s="887"/>
      <c r="PPA99" s="885"/>
      <c r="PPB99" s="886"/>
      <c r="PPC99" s="886"/>
      <c r="PPD99" s="886"/>
      <c r="PPE99" s="886"/>
      <c r="PPF99" s="886"/>
      <c r="PPG99" s="886"/>
      <c r="PPH99" s="886"/>
      <c r="PPI99" s="887"/>
      <c r="PPJ99" s="885"/>
      <c r="PPK99" s="886"/>
      <c r="PPL99" s="886"/>
      <c r="PPM99" s="886"/>
      <c r="PPN99" s="886"/>
      <c r="PPO99" s="886"/>
      <c r="PPP99" s="886"/>
      <c r="PPQ99" s="886"/>
      <c r="PPR99" s="887"/>
      <c r="PPS99" s="885"/>
      <c r="PPT99" s="886"/>
      <c r="PPU99" s="886"/>
      <c r="PPV99" s="886"/>
      <c r="PPW99" s="886"/>
      <c r="PPX99" s="886"/>
      <c r="PPY99" s="886"/>
      <c r="PPZ99" s="886"/>
      <c r="PQA99" s="887"/>
      <c r="PQB99" s="885"/>
      <c r="PQC99" s="886"/>
      <c r="PQD99" s="886"/>
      <c r="PQE99" s="886"/>
      <c r="PQF99" s="886"/>
      <c r="PQG99" s="886"/>
      <c r="PQH99" s="886"/>
      <c r="PQI99" s="886"/>
      <c r="PQJ99" s="887"/>
      <c r="PQK99" s="885"/>
      <c r="PQL99" s="886"/>
      <c r="PQM99" s="886"/>
      <c r="PQN99" s="886"/>
      <c r="PQO99" s="886"/>
      <c r="PQP99" s="886"/>
      <c r="PQQ99" s="886"/>
      <c r="PQR99" s="886"/>
      <c r="PQS99" s="887"/>
      <c r="PQT99" s="885"/>
      <c r="PQU99" s="886"/>
      <c r="PQV99" s="886"/>
      <c r="PQW99" s="886"/>
      <c r="PQX99" s="886"/>
      <c r="PQY99" s="886"/>
      <c r="PQZ99" s="886"/>
      <c r="PRA99" s="886"/>
      <c r="PRB99" s="887"/>
      <c r="PRC99" s="885"/>
      <c r="PRD99" s="886"/>
      <c r="PRE99" s="886"/>
      <c r="PRF99" s="886"/>
      <c r="PRG99" s="886"/>
      <c r="PRH99" s="886"/>
      <c r="PRI99" s="886"/>
      <c r="PRJ99" s="886"/>
      <c r="PRK99" s="887"/>
      <c r="PRL99" s="885"/>
      <c r="PRM99" s="886"/>
      <c r="PRN99" s="886"/>
      <c r="PRO99" s="886"/>
      <c r="PRP99" s="886"/>
      <c r="PRQ99" s="886"/>
      <c r="PRR99" s="886"/>
      <c r="PRS99" s="886"/>
      <c r="PRT99" s="887"/>
      <c r="PRU99" s="885"/>
      <c r="PRV99" s="886"/>
      <c r="PRW99" s="886"/>
      <c r="PRX99" s="886"/>
      <c r="PRY99" s="886"/>
      <c r="PRZ99" s="886"/>
      <c r="PSA99" s="886"/>
      <c r="PSB99" s="886"/>
      <c r="PSC99" s="887"/>
      <c r="PSD99" s="885"/>
      <c r="PSE99" s="886"/>
      <c r="PSF99" s="886"/>
      <c r="PSG99" s="886"/>
      <c r="PSH99" s="886"/>
      <c r="PSI99" s="886"/>
      <c r="PSJ99" s="886"/>
      <c r="PSK99" s="886"/>
      <c r="PSL99" s="887"/>
      <c r="PSM99" s="885"/>
      <c r="PSN99" s="886"/>
      <c r="PSO99" s="886"/>
      <c r="PSP99" s="886"/>
      <c r="PSQ99" s="886"/>
      <c r="PSR99" s="886"/>
      <c r="PSS99" s="886"/>
      <c r="PST99" s="886"/>
      <c r="PSU99" s="887"/>
      <c r="PSV99" s="885"/>
      <c r="PSW99" s="886"/>
      <c r="PSX99" s="886"/>
      <c r="PSY99" s="886"/>
      <c r="PSZ99" s="886"/>
      <c r="PTA99" s="886"/>
      <c r="PTB99" s="886"/>
      <c r="PTC99" s="886"/>
      <c r="PTD99" s="887"/>
      <c r="PTE99" s="885"/>
      <c r="PTF99" s="886"/>
      <c r="PTG99" s="886"/>
      <c r="PTH99" s="886"/>
      <c r="PTI99" s="886"/>
      <c r="PTJ99" s="886"/>
      <c r="PTK99" s="886"/>
      <c r="PTL99" s="886"/>
      <c r="PTM99" s="887"/>
      <c r="PTN99" s="885"/>
      <c r="PTO99" s="886"/>
      <c r="PTP99" s="886"/>
      <c r="PTQ99" s="886"/>
      <c r="PTR99" s="886"/>
      <c r="PTS99" s="886"/>
      <c r="PTT99" s="886"/>
      <c r="PTU99" s="886"/>
      <c r="PTV99" s="887"/>
      <c r="PTW99" s="885"/>
      <c r="PTX99" s="886"/>
      <c r="PTY99" s="886"/>
      <c r="PTZ99" s="886"/>
      <c r="PUA99" s="886"/>
      <c r="PUB99" s="886"/>
      <c r="PUC99" s="886"/>
      <c r="PUD99" s="886"/>
      <c r="PUE99" s="887"/>
      <c r="PUF99" s="885"/>
      <c r="PUG99" s="886"/>
      <c r="PUH99" s="886"/>
      <c r="PUI99" s="886"/>
      <c r="PUJ99" s="886"/>
      <c r="PUK99" s="886"/>
      <c r="PUL99" s="886"/>
      <c r="PUM99" s="886"/>
      <c r="PUN99" s="887"/>
      <c r="PUO99" s="885"/>
      <c r="PUP99" s="886"/>
      <c r="PUQ99" s="886"/>
      <c r="PUR99" s="886"/>
      <c r="PUS99" s="886"/>
      <c r="PUT99" s="886"/>
      <c r="PUU99" s="886"/>
      <c r="PUV99" s="886"/>
      <c r="PUW99" s="887"/>
      <c r="PUX99" s="885"/>
      <c r="PUY99" s="886"/>
      <c r="PUZ99" s="886"/>
      <c r="PVA99" s="886"/>
      <c r="PVB99" s="886"/>
      <c r="PVC99" s="886"/>
      <c r="PVD99" s="886"/>
      <c r="PVE99" s="886"/>
      <c r="PVF99" s="887"/>
      <c r="PVG99" s="885"/>
      <c r="PVH99" s="886"/>
      <c r="PVI99" s="886"/>
      <c r="PVJ99" s="886"/>
      <c r="PVK99" s="886"/>
      <c r="PVL99" s="886"/>
      <c r="PVM99" s="886"/>
      <c r="PVN99" s="886"/>
      <c r="PVO99" s="887"/>
      <c r="PVP99" s="885"/>
      <c r="PVQ99" s="886"/>
      <c r="PVR99" s="886"/>
      <c r="PVS99" s="886"/>
      <c r="PVT99" s="886"/>
      <c r="PVU99" s="886"/>
      <c r="PVV99" s="886"/>
      <c r="PVW99" s="886"/>
      <c r="PVX99" s="887"/>
      <c r="PVY99" s="885"/>
      <c r="PVZ99" s="886"/>
      <c r="PWA99" s="886"/>
      <c r="PWB99" s="886"/>
      <c r="PWC99" s="886"/>
      <c r="PWD99" s="886"/>
      <c r="PWE99" s="886"/>
      <c r="PWF99" s="886"/>
      <c r="PWG99" s="887"/>
      <c r="PWH99" s="885"/>
      <c r="PWI99" s="886"/>
      <c r="PWJ99" s="886"/>
      <c r="PWK99" s="886"/>
      <c r="PWL99" s="886"/>
      <c r="PWM99" s="886"/>
      <c r="PWN99" s="886"/>
      <c r="PWO99" s="886"/>
      <c r="PWP99" s="887"/>
      <c r="PWQ99" s="885"/>
      <c r="PWR99" s="886"/>
      <c r="PWS99" s="886"/>
      <c r="PWT99" s="886"/>
      <c r="PWU99" s="886"/>
      <c r="PWV99" s="886"/>
      <c r="PWW99" s="886"/>
      <c r="PWX99" s="886"/>
      <c r="PWY99" s="887"/>
      <c r="PWZ99" s="885"/>
      <c r="PXA99" s="886"/>
      <c r="PXB99" s="886"/>
      <c r="PXC99" s="886"/>
      <c r="PXD99" s="886"/>
      <c r="PXE99" s="886"/>
      <c r="PXF99" s="886"/>
      <c r="PXG99" s="886"/>
      <c r="PXH99" s="887"/>
      <c r="PXI99" s="885"/>
      <c r="PXJ99" s="886"/>
      <c r="PXK99" s="886"/>
      <c r="PXL99" s="886"/>
      <c r="PXM99" s="886"/>
      <c r="PXN99" s="886"/>
      <c r="PXO99" s="886"/>
      <c r="PXP99" s="886"/>
      <c r="PXQ99" s="887"/>
      <c r="PXR99" s="885"/>
      <c r="PXS99" s="886"/>
      <c r="PXT99" s="886"/>
      <c r="PXU99" s="886"/>
      <c r="PXV99" s="886"/>
      <c r="PXW99" s="886"/>
      <c r="PXX99" s="886"/>
      <c r="PXY99" s="886"/>
      <c r="PXZ99" s="887"/>
      <c r="PYA99" s="885"/>
      <c r="PYB99" s="886"/>
      <c r="PYC99" s="886"/>
      <c r="PYD99" s="886"/>
      <c r="PYE99" s="886"/>
      <c r="PYF99" s="886"/>
      <c r="PYG99" s="886"/>
      <c r="PYH99" s="886"/>
      <c r="PYI99" s="887"/>
      <c r="PYJ99" s="885"/>
      <c r="PYK99" s="886"/>
      <c r="PYL99" s="886"/>
      <c r="PYM99" s="886"/>
      <c r="PYN99" s="886"/>
      <c r="PYO99" s="886"/>
      <c r="PYP99" s="886"/>
      <c r="PYQ99" s="886"/>
      <c r="PYR99" s="887"/>
      <c r="PYS99" s="885"/>
      <c r="PYT99" s="886"/>
      <c r="PYU99" s="886"/>
      <c r="PYV99" s="886"/>
      <c r="PYW99" s="886"/>
      <c r="PYX99" s="886"/>
      <c r="PYY99" s="886"/>
      <c r="PYZ99" s="886"/>
      <c r="PZA99" s="887"/>
      <c r="PZB99" s="885"/>
      <c r="PZC99" s="886"/>
      <c r="PZD99" s="886"/>
      <c r="PZE99" s="886"/>
      <c r="PZF99" s="886"/>
      <c r="PZG99" s="886"/>
      <c r="PZH99" s="886"/>
      <c r="PZI99" s="886"/>
      <c r="PZJ99" s="887"/>
      <c r="PZK99" s="885"/>
      <c r="PZL99" s="886"/>
      <c r="PZM99" s="886"/>
      <c r="PZN99" s="886"/>
      <c r="PZO99" s="886"/>
      <c r="PZP99" s="886"/>
      <c r="PZQ99" s="886"/>
      <c r="PZR99" s="886"/>
      <c r="PZS99" s="887"/>
      <c r="PZT99" s="885"/>
      <c r="PZU99" s="886"/>
      <c r="PZV99" s="886"/>
      <c r="PZW99" s="886"/>
      <c r="PZX99" s="886"/>
      <c r="PZY99" s="886"/>
      <c r="PZZ99" s="886"/>
      <c r="QAA99" s="886"/>
      <c r="QAB99" s="887"/>
      <c r="QAC99" s="885"/>
      <c r="QAD99" s="886"/>
      <c r="QAE99" s="886"/>
      <c r="QAF99" s="886"/>
      <c r="QAG99" s="886"/>
      <c r="QAH99" s="886"/>
      <c r="QAI99" s="886"/>
      <c r="QAJ99" s="886"/>
      <c r="QAK99" s="887"/>
      <c r="QAL99" s="885"/>
      <c r="QAM99" s="886"/>
      <c r="QAN99" s="886"/>
      <c r="QAO99" s="886"/>
      <c r="QAP99" s="886"/>
      <c r="QAQ99" s="886"/>
      <c r="QAR99" s="886"/>
      <c r="QAS99" s="886"/>
      <c r="QAT99" s="887"/>
      <c r="QAU99" s="885"/>
      <c r="QAV99" s="886"/>
      <c r="QAW99" s="886"/>
      <c r="QAX99" s="886"/>
      <c r="QAY99" s="886"/>
      <c r="QAZ99" s="886"/>
      <c r="QBA99" s="886"/>
      <c r="QBB99" s="886"/>
      <c r="QBC99" s="887"/>
      <c r="QBD99" s="885"/>
      <c r="QBE99" s="886"/>
      <c r="QBF99" s="886"/>
      <c r="QBG99" s="886"/>
      <c r="QBH99" s="886"/>
      <c r="QBI99" s="886"/>
      <c r="QBJ99" s="886"/>
      <c r="QBK99" s="886"/>
      <c r="QBL99" s="887"/>
      <c r="QBM99" s="885"/>
      <c r="QBN99" s="886"/>
      <c r="QBO99" s="886"/>
      <c r="QBP99" s="886"/>
      <c r="QBQ99" s="886"/>
      <c r="QBR99" s="886"/>
      <c r="QBS99" s="886"/>
      <c r="QBT99" s="886"/>
      <c r="QBU99" s="887"/>
      <c r="QBV99" s="885"/>
      <c r="QBW99" s="886"/>
      <c r="QBX99" s="886"/>
      <c r="QBY99" s="886"/>
      <c r="QBZ99" s="886"/>
      <c r="QCA99" s="886"/>
      <c r="QCB99" s="886"/>
      <c r="QCC99" s="886"/>
      <c r="QCD99" s="887"/>
      <c r="QCE99" s="885"/>
      <c r="QCF99" s="886"/>
      <c r="QCG99" s="886"/>
      <c r="QCH99" s="886"/>
      <c r="QCI99" s="886"/>
      <c r="QCJ99" s="886"/>
      <c r="QCK99" s="886"/>
      <c r="QCL99" s="886"/>
      <c r="QCM99" s="887"/>
      <c r="QCN99" s="885"/>
      <c r="QCO99" s="886"/>
      <c r="QCP99" s="886"/>
      <c r="QCQ99" s="886"/>
      <c r="QCR99" s="886"/>
      <c r="QCS99" s="886"/>
      <c r="QCT99" s="886"/>
      <c r="QCU99" s="886"/>
      <c r="QCV99" s="887"/>
      <c r="QCW99" s="885"/>
      <c r="QCX99" s="886"/>
      <c r="QCY99" s="886"/>
      <c r="QCZ99" s="886"/>
      <c r="QDA99" s="886"/>
      <c r="QDB99" s="886"/>
      <c r="QDC99" s="886"/>
      <c r="QDD99" s="886"/>
      <c r="QDE99" s="887"/>
      <c r="QDF99" s="885"/>
      <c r="QDG99" s="886"/>
      <c r="QDH99" s="886"/>
      <c r="QDI99" s="886"/>
      <c r="QDJ99" s="886"/>
      <c r="QDK99" s="886"/>
      <c r="QDL99" s="886"/>
      <c r="QDM99" s="886"/>
      <c r="QDN99" s="887"/>
      <c r="QDO99" s="885"/>
      <c r="QDP99" s="886"/>
      <c r="QDQ99" s="886"/>
      <c r="QDR99" s="886"/>
      <c r="QDS99" s="886"/>
      <c r="QDT99" s="886"/>
      <c r="QDU99" s="886"/>
      <c r="QDV99" s="886"/>
      <c r="QDW99" s="887"/>
      <c r="QDX99" s="885"/>
      <c r="QDY99" s="886"/>
      <c r="QDZ99" s="886"/>
      <c r="QEA99" s="886"/>
      <c r="QEB99" s="886"/>
      <c r="QEC99" s="886"/>
      <c r="QED99" s="886"/>
      <c r="QEE99" s="886"/>
      <c r="QEF99" s="887"/>
      <c r="QEG99" s="885"/>
      <c r="QEH99" s="886"/>
      <c r="QEI99" s="886"/>
      <c r="QEJ99" s="886"/>
      <c r="QEK99" s="886"/>
      <c r="QEL99" s="886"/>
      <c r="QEM99" s="886"/>
      <c r="QEN99" s="886"/>
      <c r="QEO99" s="887"/>
      <c r="QEP99" s="885"/>
      <c r="QEQ99" s="886"/>
      <c r="QER99" s="886"/>
      <c r="QES99" s="886"/>
      <c r="QET99" s="886"/>
      <c r="QEU99" s="886"/>
      <c r="QEV99" s="886"/>
      <c r="QEW99" s="886"/>
      <c r="QEX99" s="887"/>
      <c r="QEY99" s="885"/>
      <c r="QEZ99" s="886"/>
      <c r="QFA99" s="886"/>
      <c r="QFB99" s="886"/>
      <c r="QFC99" s="886"/>
      <c r="QFD99" s="886"/>
      <c r="QFE99" s="886"/>
      <c r="QFF99" s="886"/>
      <c r="QFG99" s="887"/>
      <c r="QFH99" s="885"/>
      <c r="QFI99" s="886"/>
      <c r="QFJ99" s="886"/>
      <c r="QFK99" s="886"/>
      <c r="QFL99" s="886"/>
      <c r="QFM99" s="886"/>
      <c r="QFN99" s="886"/>
      <c r="QFO99" s="886"/>
      <c r="QFP99" s="887"/>
      <c r="QFQ99" s="885"/>
      <c r="QFR99" s="886"/>
      <c r="QFS99" s="886"/>
      <c r="QFT99" s="886"/>
      <c r="QFU99" s="886"/>
      <c r="QFV99" s="886"/>
      <c r="QFW99" s="886"/>
      <c r="QFX99" s="886"/>
      <c r="QFY99" s="887"/>
      <c r="QFZ99" s="885"/>
      <c r="QGA99" s="886"/>
      <c r="QGB99" s="886"/>
      <c r="QGC99" s="886"/>
      <c r="QGD99" s="886"/>
      <c r="QGE99" s="886"/>
      <c r="QGF99" s="886"/>
      <c r="QGG99" s="886"/>
      <c r="QGH99" s="887"/>
      <c r="QGI99" s="885"/>
      <c r="QGJ99" s="886"/>
      <c r="QGK99" s="886"/>
      <c r="QGL99" s="886"/>
      <c r="QGM99" s="886"/>
      <c r="QGN99" s="886"/>
      <c r="QGO99" s="886"/>
      <c r="QGP99" s="886"/>
      <c r="QGQ99" s="887"/>
      <c r="QGR99" s="885"/>
      <c r="QGS99" s="886"/>
      <c r="QGT99" s="886"/>
      <c r="QGU99" s="886"/>
      <c r="QGV99" s="886"/>
      <c r="QGW99" s="886"/>
      <c r="QGX99" s="886"/>
      <c r="QGY99" s="886"/>
      <c r="QGZ99" s="887"/>
      <c r="QHA99" s="885"/>
      <c r="QHB99" s="886"/>
      <c r="QHC99" s="886"/>
      <c r="QHD99" s="886"/>
      <c r="QHE99" s="886"/>
      <c r="QHF99" s="886"/>
      <c r="QHG99" s="886"/>
      <c r="QHH99" s="886"/>
      <c r="QHI99" s="887"/>
      <c r="QHJ99" s="885"/>
      <c r="QHK99" s="886"/>
      <c r="QHL99" s="886"/>
      <c r="QHM99" s="886"/>
      <c r="QHN99" s="886"/>
      <c r="QHO99" s="886"/>
      <c r="QHP99" s="886"/>
      <c r="QHQ99" s="886"/>
      <c r="QHR99" s="887"/>
      <c r="QHS99" s="885"/>
      <c r="QHT99" s="886"/>
      <c r="QHU99" s="886"/>
      <c r="QHV99" s="886"/>
      <c r="QHW99" s="886"/>
      <c r="QHX99" s="886"/>
      <c r="QHY99" s="886"/>
      <c r="QHZ99" s="886"/>
      <c r="QIA99" s="887"/>
      <c r="QIB99" s="885"/>
      <c r="QIC99" s="886"/>
      <c r="QID99" s="886"/>
      <c r="QIE99" s="886"/>
      <c r="QIF99" s="886"/>
      <c r="QIG99" s="886"/>
      <c r="QIH99" s="886"/>
      <c r="QII99" s="886"/>
      <c r="QIJ99" s="887"/>
      <c r="QIK99" s="885"/>
      <c r="QIL99" s="886"/>
      <c r="QIM99" s="886"/>
      <c r="QIN99" s="886"/>
      <c r="QIO99" s="886"/>
      <c r="QIP99" s="886"/>
      <c r="QIQ99" s="886"/>
      <c r="QIR99" s="886"/>
      <c r="QIS99" s="887"/>
      <c r="QIT99" s="885"/>
      <c r="QIU99" s="886"/>
      <c r="QIV99" s="886"/>
      <c r="QIW99" s="886"/>
      <c r="QIX99" s="886"/>
      <c r="QIY99" s="886"/>
      <c r="QIZ99" s="886"/>
      <c r="QJA99" s="886"/>
      <c r="QJB99" s="887"/>
      <c r="QJC99" s="885"/>
      <c r="QJD99" s="886"/>
      <c r="QJE99" s="886"/>
      <c r="QJF99" s="886"/>
      <c r="QJG99" s="886"/>
      <c r="QJH99" s="886"/>
      <c r="QJI99" s="886"/>
      <c r="QJJ99" s="886"/>
      <c r="QJK99" s="887"/>
      <c r="QJL99" s="885"/>
      <c r="QJM99" s="886"/>
      <c r="QJN99" s="886"/>
      <c r="QJO99" s="886"/>
      <c r="QJP99" s="886"/>
      <c r="QJQ99" s="886"/>
      <c r="QJR99" s="886"/>
      <c r="QJS99" s="886"/>
      <c r="QJT99" s="887"/>
      <c r="QJU99" s="885"/>
      <c r="QJV99" s="886"/>
      <c r="QJW99" s="886"/>
      <c r="QJX99" s="886"/>
      <c r="QJY99" s="886"/>
      <c r="QJZ99" s="886"/>
      <c r="QKA99" s="886"/>
      <c r="QKB99" s="886"/>
      <c r="QKC99" s="887"/>
      <c r="QKD99" s="885"/>
      <c r="QKE99" s="886"/>
      <c r="QKF99" s="886"/>
      <c r="QKG99" s="886"/>
      <c r="QKH99" s="886"/>
      <c r="QKI99" s="886"/>
      <c r="QKJ99" s="886"/>
      <c r="QKK99" s="886"/>
      <c r="QKL99" s="887"/>
      <c r="QKM99" s="885"/>
      <c r="QKN99" s="886"/>
      <c r="QKO99" s="886"/>
      <c r="QKP99" s="886"/>
      <c r="QKQ99" s="886"/>
      <c r="QKR99" s="886"/>
      <c r="QKS99" s="886"/>
      <c r="QKT99" s="886"/>
      <c r="QKU99" s="887"/>
      <c r="QKV99" s="885"/>
      <c r="QKW99" s="886"/>
      <c r="QKX99" s="886"/>
      <c r="QKY99" s="886"/>
      <c r="QKZ99" s="886"/>
      <c r="QLA99" s="886"/>
      <c r="QLB99" s="886"/>
      <c r="QLC99" s="886"/>
      <c r="QLD99" s="887"/>
      <c r="QLE99" s="885"/>
      <c r="QLF99" s="886"/>
      <c r="QLG99" s="886"/>
      <c r="QLH99" s="886"/>
      <c r="QLI99" s="886"/>
      <c r="QLJ99" s="886"/>
      <c r="QLK99" s="886"/>
      <c r="QLL99" s="886"/>
      <c r="QLM99" s="887"/>
      <c r="QLN99" s="885"/>
      <c r="QLO99" s="886"/>
      <c r="QLP99" s="886"/>
      <c r="QLQ99" s="886"/>
      <c r="QLR99" s="886"/>
      <c r="QLS99" s="886"/>
      <c r="QLT99" s="886"/>
      <c r="QLU99" s="886"/>
      <c r="QLV99" s="887"/>
      <c r="QLW99" s="885"/>
      <c r="QLX99" s="886"/>
      <c r="QLY99" s="886"/>
      <c r="QLZ99" s="886"/>
      <c r="QMA99" s="886"/>
      <c r="QMB99" s="886"/>
      <c r="QMC99" s="886"/>
      <c r="QMD99" s="886"/>
      <c r="QME99" s="887"/>
      <c r="QMF99" s="885"/>
      <c r="QMG99" s="886"/>
      <c r="QMH99" s="886"/>
      <c r="QMI99" s="886"/>
      <c r="QMJ99" s="886"/>
      <c r="QMK99" s="886"/>
      <c r="QML99" s="886"/>
      <c r="QMM99" s="886"/>
      <c r="QMN99" s="887"/>
      <c r="QMO99" s="885"/>
      <c r="QMP99" s="886"/>
      <c r="QMQ99" s="886"/>
      <c r="QMR99" s="886"/>
      <c r="QMS99" s="886"/>
      <c r="QMT99" s="886"/>
      <c r="QMU99" s="886"/>
      <c r="QMV99" s="886"/>
      <c r="QMW99" s="887"/>
      <c r="QMX99" s="885"/>
      <c r="QMY99" s="886"/>
      <c r="QMZ99" s="886"/>
      <c r="QNA99" s="886"/>
      <c r="QNB99" s="886"/>
      <c r="QNC99" s="886"/>
      <c r="QND99" s="886"/>
      <c r="QNE99" s="886"/>
      <c r="QNF99" s="887"/>
      <c r="QNG99" s="885"/>
      <c r="QNH99" s="886"/>
      <c r="QNI99" s="886"/>
      <c r="QNJ99" s="886"/>
      <c r="QNK99" s="886"/>
      <c r="QNL99" s="886"/>
      <c r="QNM99" s="886"/>
      <c r="QNN99" s="886"/>
      <c r="QNO99" s="887"/>
      <c r="QNP99" s="885"/>
      <c r="QNQ99" s="886"/>
      <c r="QNR99" s="886"/>
      <c r="QNS99" s="886"/>
      <c r="QNT99" s="886"/>
      <c r="QNU99" s="886"/>
      <c r="QNV99" s="886"/>
      <c r="QNW99" s="886"/>
      <c r="QNX99" s="887"/>
      <c r="QNY99" s="885"/>
      <c r="QNZ99" s="886"/>
      <c r="QOA99" s="886"/>
      <c r="QOB99" s="886"/>
      <c r="QOC99" s="886"/>
      <c r="QOD99" s="886"/>
      <c r="QOE99" s="886"/>
      <c r="QOF99" s="886"/>
      <c r="QOG99" s="887"/>
      <c r="QOH99" s="885"/>
      <c r="QOI99" s="886"/>
      <c r="QOJ99" s="886"/>
      <c r="QOK99" s="886"/>
      <c r="QOL99" s="886"/>
      <c r="QOM99" s="886"/>
      <c r="QON99" s="886"/>
      <c r="QOO99" s="886"/>
      <c r="QOP99" s="887"/>
      <c r="QOQ99" s="885"/>
      <c r="QOR99" s="886"/>
      <c r="QOS99" s="886"/>
      <c r="QOT99" s="886"/>
      <c r="QOU99" s="886"/>
      <c r="QOV99" s="886"/>
      <c r="QOW99" s="886"/>
      <c r="QOX99" s="886"/>
      <c r="QOY99" s="887"/>
      <c r="QOZ99" s="885"/>
      <c r="QPA99" s="886"/>
      <c r="QPB99" s="886"/>
      <c r="QPC99" s="886"/>
      <c r="QPD99" s="886"/>
      <c r="QPE99" s="886"/>
      <c r="QPF99" s="886"/>
      <c r="QPG99" s="886"/>
      <c r="QPH99" s="887"/>
      <c r="QPI99" s="885"/>
      <c r="QPJ99" s="886"/>
      <c r="QPK99" s="886"/>
      <c r="QPL99" s="886"/>
      <c r="QPM99" s="886"/>
      <c r="QPN99" s="886"/>
      <c r="QPO99" s="886"/>
      <c r="QPP99" s="886"/>
      <c r="QPQ99" s="887"/>
      <c r="QPR99" s="885"/>
      <c r="QPS99" s="886"/>
      <c r="QPT99" s="886"/>
      <c r="QPU99" s="886"/>
      <c r="QPV99" s="886"/>
      <c r="QPW99" s="886"/>
      <c r="QPX99" s="886"/>
      <c r="QPY99" s="886"/>
      <c r="QPZ99" s="887"/>
      <c r="QQA99" s="885"/>
      <c r="QQB99" s="886"/>
      <c r="QQC99" s="886"/>
      <c r="QQD99" s="886"/>
      <c r="QQE99" s="886"/>
      <c r="QQF99" s="886"/>
      <c r="QQG99" s="886"/>
      <c r="QQH99" s="886"/>
      <c r="QQI99" s="887"/>
      <c r="QQJ99" s="885"/>
      <c r="QQK99" s="886"/>
      <c r="QQL99" s="886"/>
      <c r="QQM99" s="886"/>
      <c r="QQN99" s="886"/>
      <c r="QQO99" s="886"/>
      <c r="QQP99" s="886"/>
      <c r="QQQ99" s="886"/>
      <c r="QQR99" s="887"/>
      <c r="QQS99" s="885"/>
      <c r="QQT99" s="886"/>
      <c r="QQU99" s="886"/>
      <c r="QQV99" s="886"/>
      <c r="QQW99" s="886"/>
      <c r="QQX99" s="886"/>
      <c r="QQY99" s="886"/>
      <c r="QQZ99" s="886"/>
      <c r="QRA99" s="887"/>
      <c r="QRB99" s="885"/>
      <c r="QRC99" s="886"/>
      <c r="QRD99" s="886"/>
      <c r="QRE99" s="886"/>
      <c r="QRF99" s="886"/>
      <c r="QRG99" s="886"/>
      <c r="QRH99" s="886"/>
      <c r="QRI99" s="886"/>
      <c r="QRJ99" s="887"/>
      <c r="QRK99" s="885"/>
      <c r="QRL99" s="886"/>
      <c r="QRM99" s="886"/>
      <c r="QRN99" s="886"/>
      <c r="QRO99" s="886"/>
      <c r="QRP99" s="886"/>
      <c r="QRQ99" s="886"/>
      <c r="QRR99" s="886"/>
      <c r="QRS99" s="887"/>
      <c r="QRT99" s="885"/>
      <c r="QRU99" s="886"/>
      <c r="QRV99" s="886"/>
      <c r="QRW99" s="886"/>
      <c r="QRX99" s="886"/>
      <c r="QRY99" s="886"/>
      <c r="QRZ99" s="886"/>
      <c r="QSA99" s="886"/>
      <c r="QSB99" s="887"/>
      <c r="QSC99" s="885"/>
      <c r="QSD99" s="886"/>
      <c r="QSE99" s="886"/>
      <c r="QSF99" s="886"/>
      <c r="QSG99" s="886"/>
      <c r="QSH99" s="886"/>
      <c r="QSI99" s="886"/>
      <c r="QSJ99" s="886"/>
      <c r="QSK99" s="887"/>
      <c r="QSL99" s="885"/>
      <c r="QSM99" s="886"/>
      <c r="QSN99" s="886"/>
      <c r="QSO99" s="886"/>
      <c r="QSP99" s="886"/>
      <c r="QSQ99" s="886"/>
      <c r="QSR99" s="886"/>
      <c r="QSS99" s="886"/>
      <c r="QST99" s="887"/>
      <c r="QSU99" s="885"/>
      <c r="QSV99" s="886"/>
      <c r="QSW99" s="886"/>
      <c r="QSX99" s="886"/>
      <c r="QSY99" s="886"/>
      <c r="QSZ99" s="886"/>
      <c r="QTA99" s="886"/>
      <c r="QTB99" s="886"/>
      <c r="QTC99" s="887"/>
      <c r="QTD99" s="885"/>
      <c r="QTE99" s="886"/>
      <c r="QTF99" s="886"/>
      <c r="QTG99" s="886"/>
      <c r="QTH99" s="886"/>
      <c r="QTI99" s="886"/>
      <c r="QTJ99" s="886"/>
      <c r="QTK99" s="886"/>
      <c r="QTL99" s="887"/>
      <c r="QTM99" s="885"/>
      <c r="QTN99" s="886"/>
      <c r="QTO99" s="886"/>
      <c r="QTP99" s="886"/>
      <c r="QTQ99" s="886"/>
      <c r="QTR99" s="886"/>
      <c r="QTS99" s="886"/>
      <c r="QTT99" s="886"/>
      <c r="QTU99" s="887"/>
      <c r="QTV99" s="885"/>
      <c r="QTW99" s="886"/>
      <c r="QTX99" s="886"/>
      <c r="QTY99" s="886"/>
      <c r="QTZ99" s="886"/>
      <c r="QUA99" s="886"/>
      <c r="QUB99" s="886"/>
      <c r="QUC99" s="886"/>
      <c r="QUD99" s="887"/>
      <c r="QUE99" s="885"/>
      <c r="QUF99" s="886"/>
      <c r="QUG99" s="886"/>
      <c r="QUH99" s="886"/>
      <c r="QUI99" s="886"/>
      <c r="QUJ99" s="886"/>
      <c r="QUK99" s="886"/>
      <c r="QUL99" s="886"/>
      <c r="QUM99" s="887"/>
      <c r="QUN99" s="885"/>
      <c r="QUO99" s="886"/>
      <c r="QUP99" s="886"/>
      <c r="QUQ99" s="886"/>
      <c r="QUR99" s="886"/>
      <c r="QUS99" s="886"/>
      <c r="QUT99" s="886"/>
      <c r="QUU99" s="886"/>
      <c r="QUV99" s="887"/>
      <c r="QUW99" s="885"/>
      <c r="QUX99" s="886"/>
      <c r="QUY99" s="886"/>
      <c r="QUZ99" s="886"/>
      <c r="QVA99" s="886"/>
      <c r="QVB99" s="886"/>
      <c r="QVC99" s="886"/>
      <c r="QVD99" s="886"/>
      <c r="QVE99" s="887"/>
      <c r="QVF99" s="885"/>
      <c r="QVG99" s="886"/>
      <c r="QVH99" s="886"/>
      <c r="QVI99" s="886"/>
      <c r="QVJ99" s="886"/>
      <c r="QVK99" s="886"/>
      <c r="QVL99" s="886"/>
      <c r="QVM99" s="886"/>
      <c r="QVN99" s="887"/>
      <c r="QVO99" s="885"/>
      <c r="QVP99" s="886"/>
      <c r="QVQ99" s="886"/>
      <c r="QVR99" s="886"/>
      <c r="QVS99" s="886"/>
      <c r="QVT99" s="886"/>
      <c r="QVU99" s="886"/>
      <c r="QVV99" s="886"/>
      <c r="QVW99" s="887"/>
      <c r="QVX99" s="885"/>
      <c r="QVY99" s="886"/>
      <c r="QVZ99" s="886"/>
      <c r="QWA99" s="886"/>
      <c r="QWB99" s="886"/>
      <c r="QWC99" s="886"/>
      <c r="QWD99" s="886"/>
      <c r="QWE99" s="886"/>
      <c r="QWF99" s="887"/>
      <c r="QWG99" s="885"/>
      <c r="QWH99" s="886"/>
      <c r="QWI99" s="886"/>
      <c r="QWJ99" s="886"/>
      <c r="QWK99" s="886"/>
      <c r="QWL99" s="886"/>
      <c r="QWM99" s="886"/>
      <c r="QWN99" s="886"/>
      <c r="QWO99" s="887"/>
      <c r="QWP99" s="885"/>
      <c r="QWQ99" s="886"/>
      <c r="QWR99" s="886"/>
      <c r="QWS99" s="886"/>
      <c r="QWT99" s="886"/>
      <c r="QWU99" s="886"/>
      <c r="QWV99" s="886"/>
      <c r="QWW99" s="886"/>
      <c r="QWX99" s="887"/>
      <c r="QWY99" s="885"/>
      <c r="QWZ99" s="886"/>
      <c r="QXA99" s="886"/>
      <c r="QXB99" s="886"/>
      <c r="QXC99" s="886"/>
      <c r="QXD99" s="886"/>
      <c r="QXE99" s="886"/>
      <c r="QXF99" s="886"/>
      <c r="QXG99" s="887"/>
      <c r="QXH99" s="885"/>
      <c r="QXI99" s="886"/>
      <c r="QXJ99" s="886"/>
      <c r="QXK99" s="886"/>
      <c r="QXL99" s="886"/>
      <c r="QXM99" s="886"/>
      <c r="QXN99" s="886"/>
      <c r="QXO99" s="886"/>
      <c r="QXP99" s="887"/>
      <c r="QXQ99" s="885"/>
      <c r="QXR99" s="886"/>
      <c r="QXS99" s="886"/>
      <c r="QXT99" s="886"/>
      <c r="QXU99" s="886"/>
      <c r="QXV99" s="886"/>
      <c r="QXW99" s="886"/>
      <c r="QXX99" s="886"/>
      <c r="QXY99" s="887"/>
      <c r="QXZ99" s="885"/>
      <c r="QYA99" s="886"/>
      <c r="QYB99" s="886"/>
      <c r="QYC99" s="886"/>
      <c r="QYD99" s="886"/>
      <c r="QYE99" s="886"/>
      <c r="QYF99" s="886"/>
      <c r="QYG99" s="886"/>
      <c r="QYH99" s="887"/>
      <c r="QYI99" s="885"/>
      <c r="QYJ99" s="886"/>
      <c r="QYK99" s="886"/>
      <c r="QYL99" s="886"/>
      <c r="QYM99" s="886"/>
      <c r="QYN99" s="886"/>
      <c r="QYO99" s="886"/>
      <c r="QYP99" s="886"/>
      <c r="QYQ99" s="887"/>
      <c r="QYR99" s="885"/>
      <c r="QYS99" s="886"/>
      <c r="QYT99" s="886"/>
      <c r="QYU99" s="886"/>
      <c r="QYV99" s="886"/>
      <c r="QYW99" s="886"/>
      <c r="QYX99" s="886"/>
      <c r="QYY99" s="886"/>
      <c r="QYZ99" s="887"/>
      <c r="QZA99" s="885"/>
      <c r="QZB99" s="886"/>
      <c r="QZC99" s="886"/>
      <c r="QZD99" s="886"/>
      <c r="QZE99" s="886"/>
      <c r="QZF99" s="886"/>
      <c r="QZG99" s="886"/>
      <c r="QZH99" s="886"/>
      <c r="QZI99" s="887"/>
      <c r="QZJ99" s="885"/>
      <c r="QZK99" s="886"/>
      <c r="QZL99" s="886"/>
      <c r="QZM99" s="886"/>
      <c r="QZN99" s="886"/>
      <c r="QZO99" s="886"/>
      <c r="QZP99" s="886"/>
      <c r="QZQ99" s="886"/>
      <c r="QZR99" s="887"/>
      <c r="QZS99" s="885"/>
      <c r="QZT99" s="886"/>
      <c r="QZU99" s="886"/>
      <c r="QZV99" s="886"/>
      <c r="QZW99" s="886"/>
      <c r="QZX99" s="886"/>
      <c r="QZY99" s="886"/>
      <c r="QZZ99" s="886"/>
      <c r="RAA99" s="887"/>
      <c r="RAB99" s="885"/>
      <c r="RAC99" s="886"/>
      <c r="RAD99" s="886"/>
      <c r="RAE99" s="886"/>
      <c r="RAF99" s="886"/>
      <c r="RAG99" s="886"/>
      <c r="RAH99" s="886"/>
      <c r="RAI99" s="886"/>
      <c r="RAJ99" s="887"/>
      <c r="RAK99" s="885"/>
      <c r="RAL99" s="886"/>
      <c r="RAM99" s="886"/>
      <c r="RAN99" s="886"/>
      <c r="RAO99" s="886"/>
      <c r="RAP99" s="886"/>
      <c r="RAQ99" s="886"/>
      <c r="RAR99" s="886"/>
      <c r="RAS99" s="887"/>
      <c r="RAT99" s="885"/>
      <c r="RAU99" s="886"/>
      <c r="RAV99" s="886"/>
      <c r="RAW99" s="886"/>
      <c r="RAX99" s="886"/>
      <c r="RAY99" s="886"/>
      <c r="RAZ99" s="886"/>
      <c r="RBA99" s="886"/>
      <c r="RBB99" s="887"/>
      <c r="RBC99" s="885"/>
      <c r="RBD99" s="886"/>
      <c r="RBE99" s="886"/>
      <c r="RBF99" s="886"/>
      <c r="RBG99" s="886"/>
      <c r="RBH99" s="886"/>
      <c r="RBI99" s="886"/>
      <c r="RBJ99" s="886"/>
      <c r="RBK99" s="887"/>
      <c r="RBL99" s="885"/>
      <c r="RBM99" s="886"/>
      <c r="RBN99" s="886"/>
      <c r="RBO99" s="886"/>
      <c r="RBP99" s="886"/>
      <c r="RBQ99" s="886"/>
      <c r="RBR99" s="886"/>
      <c r="RBS99" s="886"/>
      <c r="RBT99" s="887"/>
      <c r="RBU99" s="885"/>
      <c r="RBV99" s="886"/>
      <c r="RBW99" s="886"/>
      <c r="RBX99" s="886"/>
      <c r="RBY99" s="886"/>
      <c r="RBZ99" s="886"/>
      <c r="RCA99" s="886"/>
      <c r="RCB99" s="886"/>
      <c r="RCC99" s="887"/>
      <c r="RCD99" s="885"/>
      <c r="RCE99" s="886"/>
      <c r="RCF99" s="886"/>
      <c r="RCG99" s="886"/>
      <c r="RCH99" s="886"/>
      <c r="RCI99" s="886"/>
      <c r="RCJ99" s="886"/>
      <c r="RCK99" s="886"/>
      <c r="RCL99" s="887"/>
      <c r="RCM99" s="885"/>
      <c r="RCN99" s="886"/>
      <c r="RCO99" s="886"/>
      <c r="RCP99" s="886"/>
      <c r="RCQ99" s="886"/>
      <c r="RCR99" s="886"/>
      <c r="RCS99" s="886"/>
      <c r="RCT99" s="886"/>
      <c r="RCU99" s="887"/>
      <c r="RCV99" s="885"/>
      <c r="RCW99" s="886"/>
      <c r="RCX99" s="886"/>
      <c r="RCY99" s="886"/>
      <c r="RCZ99" s="886"/>
      <c r="RDA99" s="886"/>
      <c r="RDB99" s="886"/>
      <c r="RDC99" s="886"/>
      <c r="RDD99" s="887"/>
      <c r="RDE99" s="885"/>
      <c r="RDF99" s="886"/>
      <c r="RDG99" s="886"/>
      <c r="RDH99" s="886"/>
      <c r="RDI99" s="886"/>
      <c r="RDJ99" s="886"/>
      <c r="RDK99" s="886"/>
      <c r="RDL99" s="886"/>
      <c r="RDM99" s="887"/>
      <c r="RDN99" s="885"/>
      <c r="RDO99" s="886"/>
      <c r="RDP99" s="886"/>
      <c r="RDQ99" s="886"/>
      <c r="RDR99" s="886"/>
      <c r="RDS99" s="886"/>
      <c r="RDT99" s="886"/>
      <c r="RDU99" s="886"/>
      <c r="RDV99" s="887"/>
      <c r="RDW99" s="885"/>
      <c r="RDX99" s="886"/>
      <c r="RDY99" s="886"/>
      <c r="RDZ99" s="886"/>
      <c r="REA99" s="886"/>
      <c r="REB99" s="886"/>
      <c r="REC99" s="886"/>
      <c r="RED99" s="886"/>
      <c r="REE99" s="887"/>
      <c r="REF99" s="885"/>
      <c r="REG99" s="886"/>
      <c r="REH99" s="886"/>
      <c r="REI99" s="886"/>
      <c r="REJ99" s="886"/>
      <c r="REK99" s="886"/>
      <c r="REL99" s="886"/>
      <c r="REM99" s="886"/>
      <c r="REN99" s="887"/>
      <c r="REO99" s="885"/>
      <c r="REP99" s="886"/>
      <c r="REQ99" s="886"/>
      <c r="RER99" s="886"/>
      <c r="RES99" s="886"/>
      <c r="RET99" s="886"/>
      <c r="REU99" s="886"/>
      <c r="REV99" s="886"/>
      <c r="REW99" s="887"/>
      <c r="REX99" s="885"/>
      <c r="REY99" s="886"/>
      <c r="REZ99" s="886"/>
      <c r="RFA99" s="886"/>
      <c r="RFB99" s="886"/>
      <c r="RFC99" s="886"/>
      <c r="RFD99" s="886"/>
      <c r="RFE99" s="886"/>
      <c r="RFF99" s="887"/>
      <c r="RFG99" s="885"/>
      <c r="RFH99" s="886"/>
      <c r="RFI99" s="886"/>
      <c r="RFJ99" s="886"/>
      <c r="RFK99" s="886"/>
      <c r="RFL99" s="886"/>
      <c r="RFM99" s="886"/>
      <c r="RFN99" s="886"/>
      <c r="RFO99" s="887"/>
      <c r="RFP99" s="885"/>
      <c r="RFQ99" s="886"/>
      <c r="RFR99" s="886"/>
      <c r="RFS99" s="886"/>
      <c r="RFT99" s="886"/>
      <c r="RFU99" s="886"/>
      <c r="RFV99" s="886"/>
      <c r="RFW99" s="886"/>
      <c r="RFX99" s="887"/>
      <c r="RFY99" s="885"/>
      <c r="RFZ99" s="886"/>
      <c r="RGA99" s="886"/>
      <c r="RGB99" s="886"/>
      <c r="RGC99" s="886"/>
      <c r="RGD99" s="886"/>
      <c r="RGE99" s="886"/>
      <c r="RGF99" s="886"/>
      <c r="RGG99" s="887"/>
      <c r="RGH99" s="885"/>
      <c r="RGI99" s="886"/>
      <c r="RGJ99" s="886"/>
      <c r="RGK99" s="886"/>
      <c r="RGL99" s="886"/>
      <c r="RGM99" s="886"/>
      <c r="RGN99" s="886"/>
      <c r="RGO99" s="886"/>
      <c r="RGP99" s="887"/>
      <c r="RGQ99" s="885"/>
      <c r="RGR99" s="886"/>
      <c r="RGS99" s="886"/>
      <c r="RGT99" s="886"/>
      <c r="RGU99" s="886"/>
      <c r="RGV99" s="886"/>
      <c r="RGW99" s="886"/>
      <c r="RGX99" s="886"/>
      <c r="RGY99" s="887"/>
      <c r="RGZ99" s="885"/>
      <c r="RHA99" s="886"/>
      <c r="RHB99" s="886"/>
      <c r="RHC99" s="886"/>
      <c r="RHD99" s="886"/>
      <c r="RHE99" s="886"/>
      <c r="RHF99" s="886"/>
      <c r="RHG99" s="886"/>
      <c r="RHH99" s="887"/>
      <c r="RHI99" s="885"/>
      <c r="RHJ99" s="886"/>
      <c r="RHK99" s="886"/>
      <c r="RHL99" s="886"/>
      <c r="RHM99" s="886"/>
      <c r="RHN99" s="886"/>
      <c r="RHO99" s="886"/>
      <c r="RHP99" s="886"/>
      <c r="RHQ99" s="887"/>
      <c r="RHR99" s="885"/>
      <c r="RHS99" s="886"/>
      <c r="RHT99" s="886"/>
      <c r="RHU99" s="886"/>
      <c r="RHV99" s="886"/>
      <c r="RHW99" s="886"/>
      <c r="RHX99" s="886"/>
      <c r="RHY99" s="886"/>
      <c r="RHZ99" s="887"/>
      <c r="RIA99" s="885"/>
      <c r="RIB99" s="886"/>
      <c r="RIC99" s="886"/>
      <c r="RID99" s="886"/>
      <c r="RIE99" s="886"/>
      <c r="RIF99" s="886"/>
      <c r="RIG99" s="886"/>
      <c r="RIH99" s="886"/>
      <c r="RII99" s="887"/>
      <c r="RIJ99" s="885"/>
      <c r="RIK99" s="886"/>
      <c r="RIL99" s="886"/>
      <c r="RIM99" s="886"/>
      <c r="RIN99" s="886"/>
      <c r="RIO99" s="886"/>
      <c r="RIP99" s="886"/>
      <c r="RIQ99" s="886"/>
      <c r="RIR99" s="887"/>
      <c r="RIS99" s="885"/>
      <c r="RIT99" s="886"/>
      <c r="RIU99" s="886"/>
      <c r="RIV99" s="886"/>
      <c r="RIW99" s="886"/>
      <c r="RIX99" s="886"/>
      <c r="RIY99" s="886"/>
      <c r="RIZ99" s="886"/>
      <c r="RJA99" s="887"/>
      <c r="RJB99" s="885"/>
      <c r="RJC99" s="886"/>
      <c r="RJD99" s="886"/>
      <c r="RJE99" s="886"/>
      <c r="RJF99" s="886"/>
      <c r="RJG99" s="886"/>
      <c r="RJH99" s="886"/>
      <c r="RJI99" s="886"/>
      <c r="RJJ99" s="887"/>
      <c r="RJK99" s="885"/>
      <c r="RJL99" s="886"/>
      <c r="RJM99" s="886"/>
      <c r="RJN99" s="886"/>
      <c r="RJO99" s="886"/>
      <c r="RJP99" s="886"/>
      <c r="RJQ99" s="886"/>
      <c r="RJR99" s="886"/>
      <c r="RJS99" s="887"/>
      <c r="RJT99" s="885"/>
      <c r="RJU99" s="886"/>
      <c r="RJV99" s="886"/>
      <c r="RJW99" s="886"/>
      <c r="RJX99" s="886"/>
      <c r="RJY99" s="886"/>
      <c r="RJZ99" s="886"/>
      <c r="RKA99" s="886"/>
      <c r="RKB99" s="887"/>
      <c r="RKC99" s="885"/>
      <c r="RKD99" s="886"/>
      <c r="RKE99" s="886"/>
      <c r="RKF99" s="886"/>
      <c r="RKG99" s="886"/>
      <c r="RKH99" s="886"/>
      <c r="RKI99" s="886"/>
      <c r="RKJ99" s="886"/>
      <c r="RKK99" s="887"/>
      <c r="RKL99" s="885"/>
      <c r="RKM99" s="886"/>
      <c r="RKN99" s="886"/>
      <c r="RKO99" s="886"/>
      <c r="RKP99" s="886"/>
      <c r="RKQ99" s="886"/>
      <c r="RKR99" s="886"/>
      <c r="RKS99" s="886"/>
      <c r="RKT99" s="887"/>
      <c r="RKU99" s="885"/>
      <c r="RKV99" s="886"/>
      <c r="RKW99" s="886"/>
      <c r="RKX99" s="886"/>
      <c r="RKY99" s="886"/>
      <c r="RKZ99" s="886"/>
      <c r="RLA99" s="886"/>
      <c r="RLB99" s="886"/>
      <c r="RLC99" s="887"/>
      <c r="RLD99" s="885"/>
      <c r="RLE99" s="886"/>
      <c r="RLF99" s="886"/>
      <c r="RLG99" s="886"/>
      <c r="RLH99" s="886"/>
      <c r="RLI99" s="886"/>
      <c r="RLJ99" s="886"/>
      <c r="RLK99" s="886"/>
      <c r="RLL99" s="887"/>
      <c r="RLM99" s="885"/>
      <c r="RLN99" s="886"/>
      <c r="RLO99" s="886"/>
      <c r="RLP99" s="886"/>
      <c r="RLQ99" s="886"/>
      <c r="RLR99" s="886"/>
      <c r="RLS99" s="886"/>
      <c r="RLT99" s="886"/>
      <c r="RLU99" s="887"/>
      <c r="RLV99" s="885"/>
      <c r="RLW99" s="886"/>
      <c r="RLX99" s="886"/>
      <c r="RLY99" s="886"/>
      <c r="RLZ99" s="886"/>
      <c r="RMA99" s="886"/>
      <c r="RMB99" s="886"/>
      <c r="RMC99" s="886"/>
      <c r="RMD99" s="887"/>
      <c r="RME99" s="885"/>
      <c r="RMF99" s="886"/>
      <c r="RMG99" s="886"/>
      <c r="RMH99" s="886"/>
      <c r="RMI99" s="886"/>
      <c r="RMJ99" s="886"/>
      <c r="RMK99" s="886"/>
      <c r="RML99" s="886"/>
      <c r="RMM99" s="887"/>
      <c r="RMN99" s="885"/>
      <c r="RMO99" s="886"/>
      <c r="RMP99" s="886"/>
      <c r="RMQ99" s="886"/>
      <c r="RMR99" s="886"/>
      <c r="RMS99" s="886"/>
      <c r="RMT99" s="886"/>
      <c r="RMU99" s="886"/>
      <c r="RMV99" s="887"/>
      <c r="RMW99" s="885"/>
      <c r="RMX99" s="886"/>
      <c r="RMY99" s="886"/>
      <c r="RMZ99" s="886"/>
      <c r="RNA99" s="886"/>
      <c r="RNB99" s="886"/>
      <c r="RNC99" s="886"/>
      <c r="RND99" s="886"/>
      <c r="RNE99" s="887"/>
      <c r="RNF99" s="885"/>
      <c r="RNG99" s="886"/>
      <c r="RNH99" s="886"/>
      <c r="RNI99" s="886"/>
      <c r="RNJ99" s="886"/>
      <c r="RNK99" s="886"/>
      <c r="RNL99" s="886"/>
      <c r="RNM99" s="886"/>
      <c r="RNN99" s="887"/>
      <c r="RNO99" s="885"/>
      <c r="RNP99" s="886"/>
      <c r="RNQ99" s="886"/>
      <c r="RNR99" s="886"/>
      <c r="RNS99" s="886"/>
      <c r="RNT99" s="886"/>
      <c r="RNU99" s="886"/>
      <c r="RNV99" s="886"/>
      <c r="RNW99" s="887"/>
      <c r="RNX99" s="885"/>
      <c r="RNY99" s="886"/>
      <c r="RNZ99" s="886"/>
      <c r="ROA99" s="886"/>
      <c r="ROB99" s="886"/>
      <c r="ROC99" s="886"/>
      <c r="ROD99" s="886"/>
      <c r="ROE99" s="886"/>
      <c r="ROF99" s="887"/>
      <c r="ROG99" s="885"/>
      <c r="ROH99" s="886"/>
      <c r="ROI99" s="886"/>
      <c r="ROJ99" s="886"/>
      <c r="ROK99" s="886"/>
      <c r="ROL99" s="886"/>
      <c r="ROM99" s="886"/>
      <c r="RON99" s="886"/>
      <c r="ROO99" s="887"/>
      <c r="ROP99" s="885"/>
      <c r="ROQ99" s="886"/>
      <c r="ROR99" s="886"/>
      <c r="ROS99" s="886"/>
      <c r="ROT99" s="886"/>
      <c r="ROU99" s="886"/>
      <c r="ROV99" s="886"/>
      <c r="ROW99" s="886"/>
      <c r="ROX99" s="887"/>
      <c r="ROY99" s="885"/>
      <c r="ROZ99" s="886"/>
      <c r="RPA99" s="886"/>
      <c r="RPB99" s="886"/>
      <c r="RPC99" s="886"/>
      <c r="RPD99" s="886"/>
      <c r="RPE99" s="886"/>
      <c r="RPF99" s="886"/>
      <c r="RPG99" s="887"/>
      <c r="RPH99" s="885"/>
      <c r="RPI99" s="886"/>
      <c r="RPJ99" s="886"/>
      <c r="RPK99" s="886"/>
      <c r="RPL99" s="886"/>
      <c r="RPM99" s="886"/>
      <c r="RPN99" s="886"/>
      <c r="RPO99" s="886"/>
      <c r="RPP99" s="887"/>
      <c r="RPQ99" s="885"/>
      <c r="RPR99" s="886"/>
      <c r="RPS99" s="886"/>
      <c r="RPT99" s="886"/>
      <c r="RPU99" s="886"/>
      <c r="RPV99" s="886"/>
      <c r="RPW99" s="886"/>
      <c r="RPX99" s="886"/>
      <c r="RPY99" s="887"/>
      <c r="RPZ99" s="885"/>
      <c r="RQA99" s="886"/>
      <c r="RQB99" s="886"/>
      <c r="RQC99" s="886"/>
      <c r="RQD99" s="886"/>
      <c r="RQE99" s="886"/>
      <c r="RQF99" s="886"/>
      <c r="RQG99" s="886"/>
      <c r="RQH99" s="887"/>
      <c r="RQI99" s="885"/>
      <c r="RQJ99" s="886"/>
      <c r="RQK99" s="886"/>
      <c r="RQL99" s="886"/>
      <c r="RQM99" s="886"/>
      <c r="RQN99" s="886"/>
      <c r="RQO99" s="886"/>
      <c r="RQP99" s="886"/>
      <c r="RQQ99" s="887"/>
      <c r="RQR99" s="885"/>
      <c r="RQS99" s="886"/>
      <c r="RQT99" s="886"/>
      <c r="RQU99" s="886"/>
      <c r="RQV99" s="886"/>
      <c r="RQW99" s="886"/>
      <c r="RQX99" s="886"/>
      <c r="RQY99" s="886"/>
      <c r="RQZ99" s="887"/>
      <c r="RRA99" s="885"/>
      <c r="RRB99" s="886"/>
      <c r="RRC99" s="886"/>
      <c r="RRD99" s="886"/>
      <c r="RRE99" s="886"/>
      <c r="RRF99" s="886"/>
      <c r="RRG99" s="886"/>
      <c r="RRH99" s="886"/>
      <c r="RRI99" s="887"/>
      <c r="RRJ99" s="885"/>
      <c r="RRK99" s="886"/>
      <c r="RRL99" s="886"/>
      <c r="RRM99" s="886"/>
      <c r="RRN99" s="886"/>
      <c r="RRO99" s="886"/>
      <c r="RRP99" s="886"/>
      <c r="RRQ99" s="886"/>
      <c r="RRR99" s="887"/>
      <c r="RRS99" s="885"/>
      <c r="RRT99" s="886"/>
      <c r="RRU99" s="886"/>
      <c r="RRV99" s="886"/>
      <c r="RRW99" s="886"/>
      <c r="RRX99" s="886"/>
      <c r="RRY99" s="886"/>
      <c r="RRZ99" s="886"/>
      <c r="RSA99" s="887"/>
      <c r="RSB99" s="885"/>
      <c r="RSC99" s="886"/>
      <c r="RSD99" s="886"/>
      <c r="RSE99" s="886"/>
      <c r="RSF99" s="886"/>
      <c r="RSG99" s="886"/>
      <c r="RSH99" s="886"/>
      <c r="RSI99" s="886"/>
      <c r="RSJ99" s="887"/>
      <c r="RSK99" s="885"/>
      <c r="RSL99" s="886"/>
      <c r="RSM99" s="886"/>
      <c r="RSN99" s="886"/>
      <c r="RSO99" s="886"/>
      <c r="RSP99" s="886"/>
      <c r="RSQ99" s="886"/>
      <c r="RSR99" s="886"/>
      <c r="RSS99" s="887"/>
      <c r="RST99" s="885"/>
      <c r="RSU99" s="886"/>
      <c r="RSV99" s="886"/>
      <c r="RSW99" s="886"/>
      <c r="RSX99" s="886"/>
      <c r="RSY99" s="886"/>
      <c r="RSZ99" s="886"/>
      <c r="RTA99" s="886"/>
      <c r="RTB99" s="887"/>
      <c r="RTC99" s="885"/>
      <c r="RTD99" s="886"/>
      <c r="RTE99" s="886"/>
      <c r="RTF99" s="886"/>
      <c r="RTG99" s="886"/>
      <c r="RTH99" s="886"/>
      <c r="RTI99" s="886"/>
      <c r="RTJ99" s="886"/>
      <c r="RTK99" s="887"/>
      <c r="RTL99" s="885"/>
      <c r="RTM99" s="886"/>
      <c r="RTN99" s="886"/>
      <c r="RTO99" s="886"/>
      <c r="RTP99" s="886"/>
      <c r="RTQ99" s="886"/>
      <c r="RTR99" s="886"/>
      <c r="RTS99" s="886"/>
      <c r="RTT99" s="887"/>
      <c r="RTU99" s="885"/>
      <c r="RTV99" s="886"/>
      <c r="RTW99" s="886"/>
      <c r="RTX99" s="886"/>
      <c r="RTY99" s="886"/>
      <c r="RTZ99" s="886"/>
      <c r="RUA99" s="886"/>
      <c r="RUB99" s="886"/>
      <c r="RUC99" s="887"/>
      <c r="RUD99" s="885"/>
      <c r="RUE99" s="886"/>
      <c r="RUF99" s="886"/>
      <c r="RUG99" s="886"/>
      <c r="RUH99" s="886"/>
      <c r="RUI99" s="886"/>
      <c r="RUJ99" s="886"/>
      <c r="RUK99" s="886"/>
      <c r="RUL99" s="887"/>
      <c r="RUM99" s="885"/>
      <c r="RUN99" s="886"/>
      <c r="RUO99" s="886"/>
      <c r="RUP99" s="886"/>
      <c r="RUQ99" s="886"/>
      <c r="RUR99" s="886"/>
      <c r="RUS99" s="886"/>
      <c r="RUT99" s="886"/>
      <c r="RUU99" s="887"/>
      <c r="RUV99" s="885"/>
      <c r="RUW99" s="886"/>
      <c r="RUX99" s="886"/>
      <c r="RUY99" s="886"/>
      <c r="RUZ99" s="886"/>
      <c r="RVA99" s="886"/>
      <c r="RVB99" s="886"/>
      <c r="RVC99" s="886"/>
      <c r="RVD99" s="887"/>
      <c r="RVE99" s="885"/>
      <c r="RVF99" s="886"/>
      <c r="RVG99" s="886"/>
      <c r="RVH99" s="886"/>
      <c r="RVI99" s="886"/>
      <c r="RVJ99" s="886"/>
      <c r="RVK99" s="886"/>
      <c r="RVL99" s="886"/>
      <c r="RVM99" s="887"/>
      <c r="RVN99" s="885"/>
      <c r="RVO99" s="886"/>
      <c r="RVP99" s="886"/>
      <c r="RVQ99" s="886"/>
      <c r="RVR99" s="886"/>
      <c r="RVS99" s="886"/>
      <c r="RVT99" s="886"/>
      <c r="RVU99" s="886"/>
      <c r="RVV99" s="887"/>
      <c r="RVW99" s="885"/>
      <c r="RVX99" s="886"/>
      <c r="RVY99" s="886"/>
      <c r="RVZ99" s="886"/>
      <c r="RWA99" s="886"/>
      <c r="RWB99" s="886"/>
      <c r="RWC99" s="886"/>
      <c r="RWD99" s="886"/>
      <c r="RWE99" s="887"/>
      <c r="RWF99" s="885"/>
      <c r="RWG99" s="886"/>
      <c r="RWH99" s="886"/>
      <c r="RWI99" s="886"/>
      <c r="RWJ99" s="886"/>
      <c r="RWK99" s="886"/>
      <c r="RWL99" s="886"/>
      <c r="RWM99" s="886"/>
      <c r="RWN99" s="887"/>
      <c r="RWO99" s="885"/>
      <c r="RWP99" s="886"/>
      <c r="RWQ99" s="886"/>
      <c r="RWR99" s="886"/>
      <c r="RWS99" s="886"/>
      <c r="RWT99" s="886"/>
      <c r="RWU99" s="886"/>
      <c r="RWV99" s="886"/>
      <c r="RWW99" s="887"/>
      <c r="RWX99" s="885"/>
      <c r="RWY99" s="886"/>
      <c r="RWZ99" s="886"/>
      <c r="RXA99" s="886"/>
      <c r="RXB99" s="886"/>
      <c r="RXC99" s="886"/>
      <c r="RXD99" s="886"/>
      <c r="RXE99" s="886"/>
      <c r="RXF99" s="887"/>
      <c r="RXG99" s="885"/>
      <c r="RXH99" s="886"/>
      <c r="RXI99" s="886"/>
      <c r="RXJ99" s="886"/>
      <c r="RXK99" s="886"/>
      <c r="RXL99" s="886"/>
      <c r="RXM99" s="886"/>
      <c r="RXN99" s="886"/>
      <c r="RXO99" s="887"/>
      <c r="RXP99" s="885"/>
      <c r="RXQ99" s="886"/>
      <c r="RXR99" s="886"/>
      <c r="RXS99" s="886"/>
      <c r="RXT99" s="886"/>
      <c r="RXU99" s="886"/>
      <c r="RXV99" s="886"/>
      <c r="RXW99" s="886"/>
      <c r="RXX99" s="887"/>
      <c r="RXY99" s="885"/>
      <c r="RXZ99" s="886"/>
      <c r="RYA99" s="886"/>
      <c r="RYB99" s="886"/>
      <c r="RYC99" s="886"/>
      <c r="RYD99" s="886"/>
      <c r="RYE99" s="886"/>
      <c r="RYF99" s="886"/>
      <c r="RYG99" s="887"/>
      <c r="RYH99" s="885"/>
      <c r="RYI99" s="886"/>
      <c r="RYJ99" s="886"/>
      <c r="RYK99" s="886"/>
      <c r="RYL99" s="886"/>
      <c r="RYM99" s="886"/>
      <c r="RYN99" s="886"/>
      <c r="RYO99" s="886"/>
      <c r="RYP99" s="887"/>
      <c r="RYQ99" s="885"/>
      <c r="RYR99" s="886"/>
      <c r="RYS99" s="886"/>
      <c r="RYT99" s="886"/>
      <c r="RYU99" s="886"/>
      <c r="RYV99" s="886"/>
      <c r="RYW99" s="886"/>
      <c r="RYX99" s="886"/>
      <c r="RYY99" s="887"/>
      <c r="RYZ99" s="885"/>
      <c r="RZA99" s="886"/>
      <c r="RZB99" s="886"/>
      <c r="RZC99" s="886"/>
      <c r="RZD99" s="886"/>
      <c r="RZE99" s="886"/>
      <c r="RZF99" s="886"/>
      <c r="RZG99" s="886"/>
      <c r="RZH99" s="887"/>
      <c r="RZI99" s="885"/>
      <c r="RZJ99" s="886"/>
      <c r="RZK99" s="886"/>
      <c r="RZL99" s="886"/>
      <c r="RZM99" s="886"/>
      <c r="RZN99" s="886"/>
      <c r="RZO99" s="886"/>
      <c r="RZP99" s="886"/>
      <c r="RZQ99" s="887"/>
      <c r="RZR99" s="885"/>
      <c r="RZS99" s="886"/>
      <c r="RZT99" s="886"/>
      <c r="RZU99" s="886"/>
      <c r="RZV99" s="886"/>
      <c r="RZW99" s="886"/>
      <c r="RZX99" s="886"/>
      <c r="RZY99" s="886"/>
      <c r="RZZ99" s="887"/>
      <c r="SAA99" s="885"/>
      <c r="SAB99" s="886"/>
      <c r="SAC99" s="886"/>
      <c r="SAD99" s="886"/>
      <c r="SAE99" s="886"/>
      <c r="SAF99" s="886"/>
      <c r="SAG99" s="886"/>
      <c r="SAH99" s="886"/>
      <c r="SAI99" s="887"/>
      <c r="SAJ99" s="885"/>
      <c r="SAK99" s="886"/>
      <c r="SAL99" s="886"/>
      <c r="SAM99" s="886"/>
      <c r="SAN99" s="886"/>
      <c r="SAO99" s="886"/>
      <c r="SAP99" s="886"/>
      <c r="SAQ99" s="886"/>
      <c r="SAR99" s="887"/>
      <c r="SAS99" s="885"/>
      <c r="SAT99" s="886"/>
      <c r="SAU99" s="886"/>
      <c r="SAV99" s="886"/>
      <c r="SAW99" s="886"/>
      <c r="SAX99" s="886"/>
      <c r="SAY99" s="886"/>
      <c r="SAZ99" s="886"/>
      <c r="SBA99" s="887"/>
      <c r="SBB99" s="885"/>
      <c r="SBC99" s="886"/>
      <c r="SBD99" s="886"/>
      <c r="SBE99" s="886"/>
      <c r="SBF99" s="886"/>
      <c r="SBG99" s="886"/>
      <c r="SBH99" s="886"/>
      <c r="SBI99" s="886"/>
      <c r="SBJ99" s="887"/>
      <c r="SBK99" s="885"/>
      <c r="SBL99" s="886"/>
      <c r="SBM99" s="886"/>
      <c r="SBN99" s="886"/>
      <c r="SBO99" s="886"/>
      <c r="SBP99" s="886"/>
      <c r="SBQ99" s="886"/>
      <c r="SBR99" s="886"/>
      <c r="SBS99" s="887"/>
      <c r="SBT99" s="885"/>
      <c r="SBU99" s="886"/>
      <c r="SBV99" s="886"/>
      <c r="SBW99" s="886"/>
      <c r="SBX99" s="886"/>
      <c r="SBY99" s="886"/>
      <c r="SBZ99" s="886"/>
      <c r="SCA99" s="886"/>
      <c r="SCB99" s="887"/>
      <c r="SCC99" s="885"/>
      <c r="SCD99" s="886"/>
      <c r="SCE99" s="886"/>
      <c r="SCF99" s="886"/>
      <c r="SCG99" s="886"/>
      <c r="SCH99" s="886"/>
      <c r="SCI99" s="886"/>
      <c r="SCJ99" s="886"/>
      <c r="SCK99" s="887"/>
      <c r="SCL99" s="885"/>
      <c r="SCM99" s="886"/>
      <c r="SCN99" s="886"/>
      <c r="SCO99" s="886"/>
      <c r="SCP99" s="886"/>
      <c r="SCQ99" s="886"/>
      <c r="SCR99" s="886"/>
      <c r="SCS99" s="886"/>
      <c r="SCT99" s="887"/>
      <c r="SCU99" s="885"/>
      <c r="SCV99" s="886"/>
      <c r="SCW99" s="886"/>
      <c r="SCX99" s="886"/>
      <c r="SCY99" s="886"/>
      <c r="SCZ99" s="886"/>
      <c r="SDA99" s="886"/>
      <c r="SDB99" s="886"/>
      <c r="SDC99" s="887"/>
      <c r="SDD99" s="885"/>
      <c r="SDE99" s="886"/>
      <c r="SDF99" s="886"/>
      <c r="SDG99" s="886"/>
      <c r="SDH99" s="886"/>
      <c r="SDI99" s="886"/>
      <c r="SDJ99" s="886"/>
      <c r="SDK99" s="886"/>
      <c r="SDL99" s="887"/>
      <c r="SDM99" s="885"/>
      <c r="SDN99" s="886"/>
      <c r="SDO99" s="886"/>
      <c r="SDP99" s="886"/>
      <c r="SDQ99" s="886"/>
      <c r="SDR99" s="886"/>
      <c r="SDS99" s="886"/>
      <c r="SDT99" s="886"/>
      <c r="SDU99" s="887"/>
      <c r="SDV99" s="885"/>
      <c r="SDW99" s="886"/>
      <c r="SDX99" s="886"/>
      <c r="SDY99" s="886"/>
      <c r="SDZ99" s="886"/>
      <c r="SEA99" s="886"/>
      <c r="SEB99" s="886"/>
      <c r="SEC99" s="886"/>
      <c r="SED99" s="887"/>
      <c r="SEE99" s="885"/>
      <c r="SEF99" s="886"/>
      <c r="SEG99" s="886"/>
      <c r="SEH99" s="886"/>
      <c r="SEI99" s="886"/>
      <c r="SEJ99" s="886"/>
      <c r="SEK99" s="886"/>
      <c r="SEL99" s="886"/>
      <c r="SEM99" s="887"/>
      <c r="SEN99" s="885"/>
      <c r="SEO99" s="886"/>
      <c r="SEP99" s="886"/>
      <c r="SEQ99" s="886"/>
      <c r="SER99" s="886"/>
      <c r="SES99" s="886"/>
      <c r="SET99" s="886"/>
      <c r="SEU99" s="886"/>
      <c r="SEV99" s="887"/>
      <c r="SEW99" s="885"/>
      <c r="SEX99" s="886"/>
      <c r="SEY99" s="886"/>
      <c r="SEZ99" s="886"/>
      <c r="SFA99" s="886"/>
      <c r="SFB99" s="886"/>
      <c r="SFC99" s="886"/>
      <c r="SFD99" s="886"/>
      <c r="SFE99" s="887"/>
      <c r="SFF99" s="885"/>
      <c r="SFG99" s="886"/>
      <c r="SFH99" s="886"/>
      <c r="SFI99" s="886"/>
      <c r="SFJ99" s="886"/>
      <c r="SFK99" s="886"/>
      <c r="SFL99" s="886"/>
      <c r="SFM99" s="886"/>
      <c r="SFN99" s="887"/>
      <c r="SFO99" s="885"/>
      <c r="SFP99" s="886"/>
      <c r="SFQ99" s="886"/>
      <c r="SFR99" s="886"/>
      <c r="SFS99" s="886"/>
      <c r="SFT99" s="886"/>
      <c r="SFU99" s="886"/>
      <c r="SFV99" s="886"/>
      <c r="SFW99" s="887"/>
      <c r="SFX99" s="885"/>
      <c r="SFY99" s="886"/>
      <c r="SFZ99" s="886"/>
      <c r="SGA99" s="886"/>
      <c r="SGB99" s="886"/>
      <c r="SGC99" s="886"/>
      <c r="SGD99" s="886"/>
      <c r="SGE99" s="886"/>
      <c r="SGF99" s="887"/>
      <c r="SGG99" s="885"/>
      <c r="SGH99" s="886"/>
      <c r="SGI99" s="886"/>
      <c r="SGJ99" s="886"/>
      <c r="SGK99" s="886"/>
      <c r="SGL99" s="886"/>
      <c r="SGM99" s="886"/>
      <c r="SGN99" s="886"/>
      <c r="SGO99" s="887"/>
      <c r="SGP99" s="885"/>
      <c r="SGQ99" s="886"/>
      <c r="SGR99" s="886"/>
      <c r="SGS99" s="886"/>
      <c r="SGT99" s="886"/>
      <c r="SGU99" s="886"/>
      <c r="SGV99" s="886"/>
      <c r="SGW99" s="886"/>
      <c r="SGX99" s="887"/>
      <c r="SGY99" s="885"/>
      <c r="SGZ99" s="886"/>
      <c r="SHA99" s="886"/>
      <c r="SHB99" s="886"/>
      <c r="SHC99" s="886"/>
      <c r="SHD99" s="886"/>
      <c r="SHE99" s="886"/>
      <c r="SHF99" s="886"/>
      <c r="SHG99" s="887"/>
      <c r="SHH99" s="885"/>
      <c r="SHI99" s="886"/>
      <c r="SHJ99" s="886"/>
      <c r="SHK99" s="886"/>
      <c r="SHL99" s="886"/>
      <c r="SHM99" s="886"/>
      <c r="SHN99" s="886"/>
      <c r="SHO99" s="886"/>
      <c r="SHP99" s="887"/>
      <c r="SHQ99" s="885"/>
      <c r="SHR99" s="886"/>
      <c r="SHS99" s="886"/>
      <c r="SHT99" s="886"/>
      <c r="SHU99" s="886"/>
      <c r="SHV99" s="886"/>
      <c r="SHW99" s="886"/>
      <c r="SHX99" s="886"/>
      <c r="SHY99" s="887"/>
      <c r="SHZ99" s="885"/>
      <c r="SIA99" s="886"/>
      <c r="SIB99" s="886"/>
      <c r="SIC99" s="886"/>
      <c r="SID99" s="886"/>
      <c r="SIE99" s="886"/>
      <c r="SIF99" s="886"/>
      <c r="SIG99" s="886"/>
      <c r="SIH99" s="887"/>
      <c r="SII99" s="885"/>
      <c r="SIJ99" s="886"/>
      <c r="SIK99" s="886"/>
      <c r="SIL99" s="886"/>
      <c r="SIM99" s="886"/>
      <c r="SIN99" s="886"/>
      <c r="SIO99" s="886"/>
      <c r="SIP99" s="886"/>
      <c r="SIQ99" s="887"/>
      <c r="SIR99" s="885"/>
      <c r="SIS99" s="886"/>
      <c r="SIT99" s="886"/>
      <c r="SIU99" s="886"/>
      <c r="SIV99" s="886"/>
      <c r="SIW99" s="886"/>
      <c r="SIX99" s="886"/>
      <c r="SIY99" s="886"/>
      <c r="SIZ99" s="887"/>
      <c r="SJA99" s="885"/>
      <c r="SJB99" s="886"/>
      <c r="SJC99" s="886"/>
      <c r="SJD99" s="886"/>
      <c r="SJE99" s="886"/>
      <c r="SJF99" s="886"/>
      <c r="SJG99" s="886"/>
      <c r="SJH99" s="886"/>
      <c r="SJI99" s="887"/>
      <c r="SJJ99" s="885"/>
      <c r="SJK99" s="886"/>
      <c r="SJL99" s="886"/>
      <c r="SJM99" s="886"/>
      <c r="SJN99" s="886"/>
      <c r="SJO99" s="886"/>
      <c r="SJP99" s="886"/>
      <c r="SJQ99" s="886"/>
      <c r="SJR99" s="887"/>
      <c r="SJS99" s="885"/>
      <c r="SJT99" s="886"/>
      <c r="SJU99" s="886"/>
      <c r="SJV99" s="886"/>
      <c r="SJW99" s="886"/>
      <c r="SJX99" s="886"/>
      <c r="SJY99" s="886"/>
      <c r="SJZ99" s="886"/>
      <c r="SKA99" s="887"/>
      <c r="SKB99" s="885"/>
      <c r="SKC99" s="886"/>
      <c r="SKD99" s="886"/>
      <c r="SKE99" s="886"/>
      <c r="SKF99" s="886"/>
      <c r="SKG99" s="886"/>
      <c r="SKH99" s="886"/>
      <c r="SKI99" s="886"/>
      <c r="SKJ99" s="887"/>
      <c r="SKK99" s="885"/>
      <c r="SKL99" s="886"/>
      <c r="SKM99" s="886"/>
      <c r="SKN99" s="886"/>
      <c r="SKO99" s="886"/>
      <c r="SKP99" s="886"/>
      <c r="SKQ99" s="886"/>
      <c r="SKR99" s="886"/>
      <c r="SKS99" s="887"/>
      <c r="SKT99" s="885"/>
      <c r="SKU99" s="886"/>
      <c r="SKV99" s="886"/>
      <c r="SKW99" s="886"/>
      <c r="SKX99" s="886"/>
      <c r="SKY99" s="886"/>
      <c r="SKZ99" s="886"/>
      <c r="SLA99" s="886"/>
      <c r="SLB99" s="887"/>
      <c r="SLC99" s="885"/>
      <c r="SLD99" s="886"/>
      <c r="SLE99" s="886"/>
      <c r="SLF99" s="886"/>
      <c r="SLG99" s="886"/>
      <c r="SLH99" s="886"/>
      <c r="SLI99" s="886"/>
      <c r="SLJ99" s="886"/>
      <c r="SLK99" s="887"/>
      <c r="SLL99" s="885"/>
      <c r="SLM99" s="886"/>
      <c r="SLN99" s="886"/>
      <c r="SLO99" s="886"/>
      <c r="SLP99" s="886"/>
      <c r="SLQ99" s="886"/>
      <c r="SLR99" s="886"/>
      <c r="SLS99" s="886"/>
      <c r="SLT99" s="887"/>
      <c r="SLU99" s="885"/>
      <c r="SLV99" s="886"/>
      <c r="SLW99" s="886"/>
      <c r="SLX99" s="886"/>
      <c r="SLY99" s="886"/>
      <c r="SLZ99" s="886"/>
      <c r="SMA99" s="886"/>
      <c r="SMB99" s="886"/>
      <c r="SMC99" s="887"/>
      <c r="SMD99" s="885"/>
      <c r="SME99" s="886"/>
      <c r="SMF99" s="886"/>
      <c r="SMG99" s="886"/>
      <c r="SMH99" s="886"/>
      <c r="SMI99" s="886"/>
      <c r="SMJ99" s="886"/>
      <c r="SMK99" s="886"/>
      <c r="SML99" s="887"/>
      <c r="SMM99" s="885"/>
      <c r="SMN99" s="886"/>
      <c r="SMO99" s="886"/>
      <c r="SMP99" s="886"/>
      <c r="SMQ99" s="886"/>
      <c r="SMR99" s="886"/>
      <c r="SMS99" s="886"/>
      <c r="SMT99" s="886"/>
      <c r="SMU99" s="887"/>
      <c r="SMV99" s="885"/>
      <c r="SMW99" s="886"/>
      <c r="SMX99" s="886"/>
      <c r="SMY99" s="886"/>
      <c r="SMZ99" s="886"/>
      <c r="SNA99" s="886"/>
      <c r="SNB99" s="886"/>
      <c r="SNC99" s="886"/>
      <c r="SND99" s="887"/>
      <c r="SNE99" s="885"/>
      <c r="SNF99" s="886"/>
      <c r="SNG99" s="886"/>
      <c r="SNH99" s="886"/>
      <c r="SNI99" s="886"/>
      <c r="SNJ99" s="886"/>
      <c r="SNK99" s="886"/>
      <c r="SNL99" s="886"/>
      <c r="SNM99" s="887"/>
      <c r="SNN99" s="885"/>
      <c r="SNO99" s="886"/>
      <c r="SNP99" s="886"/>
      <c r="SNQ99" s="886"/>
      <c r="SNR99" s="886"/>
      <c r="SNS99" s="886"/>
      <c r="SNT99" s="886"/>
      <c r="SNU99" s="886"/>
      <c r="SNV99" s="887"/>
      <c r="SNW99" s="885"/>
      <c r="SNX99" s="886"/>
      <c r="SNY99" s="886"/>
      <c r="SNZ99" s="886"/>
      <c r="SOA99" s="886"/>
      <c r="SOB99" s="886"/>
      <c r="SOC99" s="886"/>
      <c r="SOD99" s="886"/>
      <c r="SOE99" s="887"/>
      <c r="SOF99" s="885"/>
      <c r="SOG99" s="886"/>
      <c r="SOH99" s="886"/>
      <c r="SOI99" s="886"/>
      <c r="SOJ99" s="886"/>
      <c r="SOK99" s="886"/>
      <c r="SOL99" s="886"/>
      <c r="SOM99" s="886"/>
      <c r="SON99" s="887"/>
      <c r="SOO99" s="885"/>
      <c r="SOP99" s="886"/>
      <c r="SOQ99" s="886"/>
      <c r="SOR99" s="886"/>
      <c r="SOS99" s="886"/>
      <c r="SOT99" s="886"/>
      <c r="SOU99" s="886"/>
      <c r="SOV99" s="886"/>
      <c r="SOW99" s="887"/>
      <c r="SOX99" s="885"/>
      <c r="SOY99" s="886"/>
      <c r="SOZ99" s="886"/>
      <c r="SPA99" s="886"/>
      <c r="SPB99" s="886"/>
      <c r="SPC99" s="886"/>
      <c r="SPD99" s="886"/>
      <c r="SPE99" s="886"/>
      <c r="SPF99" s="887"/>
      <c r="SPG99" s="885"/>
      <c r="SPH99" s="886"/>
      <c r="SPI99" s="886"/>
      <c r="SPJ99" s="886"/>
      <c r="SPK99" s="886"/>
      <c r="SPL99" s="886"/>
      <c r="SPM99" s="886"/>
      <c r="SPN99" s="886"/>
      <c r="SPO99" s="887"/>
      <c r="SPP99" s="885"/>
      <c r="SPQ99" s="886"/>
      <c r="SPR99" s="886"/>
      <c r="SPS99" s="886"/>
      <c r="SPT99" s="886"/>
      <c r="SPU99" s="886"/>
      <c r="SPV99" s="886"/>
      <c r="SPW99" s="886"/>
      <c r="SPX99" s="887"/>
      <c r="SPY99" s="885"/>
      <c r="SPZ99" s="886"/>
      <c r="SQA99" s="886"/>
      <c r="SQB99" s="886"/>
      <c r="SQC99" s="886"/>
      <c r="SQD99" s="886"/>
      <c r="SQE99" s="886"/>
      <c r="SQF99" s="886"/>
      <c r="SQG99" s="887"/>
      <c r="SQH99" s="885"/>
      <c r="SQI99" s="886"/>
      <c r="SQJ99" s="886"/>
      <c r="SQK99" s="886"/>
      <c r="SQL99" s="886"/>
      <c r="SQM99" s="886"/>
      <c r="SQN99" s="886"/>
      <c r="SQO99" s="886"/>
      <c r="SQP99" s="887"/>
      <c r="SQQ99" s="885"/>
      <c r="SQR99" s="886"/>
      <c r="SQS99" s="886"/>
      <c r="SQT99" s="886"/>
      <c r="SQU99" s="886"/>
      <c r="SQV99" s="886"/>
      <c r="SQW99" s="886"/>
      <c r="SQX99" s="886"/>
      <c r="SQY99" s="887"/>
      <c r="SQZ99" s="885"/>
      <c r="SRA99" s="886"/>
      <c r="SRB99" s="886"/>
      <c r="SRC99" s="886"/>
      <c r="SRD99" s="886"/>
      <c r="SRE99" s="886"/>
      <c r="SRF99" s="886"/>
      <c r="SRG99" s="886"/>
      <c r="SRH99" s="887"/>
      <c r="SRI99" s="885"/>
      <c r="SRJ99" s="886"/>
      <c r="SRK99" s="886"/>
      <c r="SRL99" s="886"/>
      <c r="SRM99" s="886"/>
      <c r="SRN99" s="886"/>
      <c r="SRO99" s="886"/>
      <c r="SRP99" s="886"/>
      <c r="SRQ99" s="887"/>
      <c r="SRR99" s="885"/>
      <c r="SRS99" s="886"/>
      <c r="SRT99" s="886"/>
      <c r="SRU99" s="886"/>
      <c r="SRV99" s="886"/>
      <c r="SRW99" s="886"/>
      <c r="SRX99" s="886"/>
      <c r="SRY99" s="886"/>
      <c r="SRZ99" s="887"/>
      <c r="SSA99" s="885"/>
      <c r="SSB99" s="886"/>
      <c r="SSC99" s="886"/>
      <c r="SSD99" s="886"/>
      <c r="SSE99" s="886"/>
      <c r="SSF99" s="886"/>
      <c r="SSG99" s="886"/>
      <c r="SSH99" s="886"/>
      <c r="SSI99" s="887"/>
      <c r="SSJ99" s="885"/>
      <c r="SSK99" s="886"/>
      <c r="SSL99" s="886"/>
      <c r="SSM99" s="886"/>
      <c r="SSN99" s="886"/>
      <c r="SSO99" s="886"/>
      <c r="SSP99" s="886"/>
      <c r="SSQ99" s="886"/>
      <c r="SSR99" s="887"/>
      <c r="SSS99" s="885"/>
      <c r="SST99" s="886"/>
      <c r="SSU99" s="886"/>
      <c r="SSV99" s="886"/>
      <c r="SSW99" s="886"/>
      <c r="SSX99" s="886"/>
      <c r="SSY99" s="886"/>
      <c r="SSZ99" s="886"/>
      <c r="STA99" s="887"/>
      <c r="STB99" s="885"/>
      <c r="STC99" s="886"/>
      <c r="STD99" s="886"/>
      <c r="STE99" s="886"/>
      <c r="STF99" s="886"/>
      <c r="STG99" s="886"/>
      <c r="STH99" s="886"/>
      <c r="STI99" s="886"/>
      <c r="STJ99" s="887"/>
      <c r="STK99" s="885"/>
      <c r="STL99" s="886"/>
      <c r="STM99" s="886"/>
      <c r="STN99" s="886"/>
      <c r="STO99" s="886"/>
      <c r="STP99" s="886"/>
      <c r="STQ99" s="886"/>
      <c r="STR99" s="886"/>
      <c r="STS99" s="887"/>
      <c r="STT99" s="885"/>
      <c r="STU99" s="886"/>
      <c r="STV99" s="886"/>
      <c r="STW99" s="886"/>
      <c r="STX99" s="886"/>
      <c r="STY99" s="886"/>
      <c r="STZ99" s="886"/>
      <c r="SUA99" s="886"/>
      <c r="SUB99" s="887"/>
      <c r="SUC99" s="885"/>
      <c r="SUD99" s="886"/>
      <c r="SUE99" s="886"/>
      <c r="SUF99" s="886"/>
      <c r="SUG99" s="886"/>
      <c r="SUH99" s="886"/>
      <c r="SUI99" s="886"/>
      <c r="SUJ99" s="886"/>
      <c r="SUK99" s="887"/>
      <c r="SUL99" s="885"/>
      <c r="SUM99" s="886"/>
      <c r="SUN99" s="886"/>
      <c r="SUO99" s="886"/>
      <c r="SUP99" s="886"/>
      <c r="SUQ99" s="886"/>
      <c r="SUR99" s="886"/>
      <c r="SUS99" s="886"/>
      <c r="SUT99" s="887"/>
      <c r="SUU99" s="885"/>
      <c r="SUV99" s="886"/>
      <c r="SUW99" s="886"/>
      <c r="SUX99" s="886"/>
      <c r="SUY99" s="886"/>
      <c r="SUZ99" s="886"/>
      <c r="SVA99" s="886"/>
      <c r="SVB99" s="886"/>
      <c r="SVC99" s="887"/>
      <c r="SVD99" s="885"/>
      <c r="SVE99" s="886"/>
      <c r="SVF99" s="886"/>
      <c r="SVG99" s="886"/>
      <c r="SVH99" s="886"/>
      <c r="SVI99" s="886"/>
      <c r="SVJ99" s="886"/>
      <c r="SVK99" s="886"/>
      <c r="SVL99" s="887"/>
      <c r="SVM99" s="885"/>
      <c r="SVN99" s="886"/>
      <c r="SVO99" s="886"/>
      <c r="SVP99" s="886"/>
      <c r="SVQ99" s="886"/>
      <c r="SVR99" s="886"/>
      <c r="SVS99" s="886"/>
      <c r="SVT99" s="886"/>
      <c r="SVU99" s="887"/>
      <c r="SVV99" s="885"/>
      <c r="SVW99" s="886"/>
      <c r="SVX99" s="886"/>
      <c r="SVY99" s="886"/>
      <c r="SVZ99" s="886"/>
      <c r="SWA99" s="886"/>
      <c r="SWB99" s="886"/>
      <c r="SWC99" s="886"/>
      <c r="SWD99" s="887"/>
      <c r="SWE99" s="885"/>
      <c r="SWF99" s="886"/>
      <c r="SWG99" s="886"/>
      <c r="SWH99" s="886"/>
      <c r="SWI99" s="886"/>
      <c r="SWJ99" s="886"/>
      <c r="SWK99" s="886"/>
      <c r="SWL99" s="886"/>
      <c r="SWM99" s="887"/>
      <c r="SWN99" s="885"/>
      <c r="SWO99" s="886"/>
      <c r="SWP99" s="886"/>
      <c r="SWQ99" s="886"/>
      <c r="SWR99" s="886"/>
      <c r="SWS99" s="886"/>
      <c r="SWT99" s="886"/>
      <c r="SWU99" s="886"/>
      <c r="SWV99" s="887"/>
      <c r="SWW99" s="885"/>
      <c r="SWX99" s="886"/>
      <c r="SWY99" s="886"/>
      <c r="SWZ99" s="886"/>
      <c r="SXA99" s="886"/>
      <c r="SXB99" s="886"/>
      <c r="SXC99" s="886"/>
      <c r="SXD99" s="886"/>
      <c r="SXE99" s="887"/>
      <c r="SXF99" s="885"/>
      <c r="SXG99" s="886"/>
      <c r="SXH99" s="886"/>
      <c r="SXI99" s="886"/>
      <c r="SXJ99" s="886"/>
      <c r="SXK99" s="886"/>
      <c r="SXL99" s="886"/>
      <c r="SXM99" s="886"/>
      <c r="SXN99" s="887"/>
      <c r="SXO99" s="885"/>
      <c r="SXP99" s="886"/>
      <c r="SXQ99" s="886"/>
      <c r="SXR99" s="886"/>
      <c r="SXS99" s="886"/>
      <c r="SXT99" s="886"/>
      <c r="SXU99" s="886"/>
      <c r="SXV99" s="886"/>
      <c r="SXW99" s="887"/>
      <c r="SXX99" s="885"/>
      <c r="SXY99" s="886"/>
      <c r="SXZ99" s="886"/>
      <c r="SYA99" s="886"/>
      <c r="SYB99" s="886"/>
      <c r="SYC99" s="886"/>
      <c r="SYD99" s="886"/>
      <c r="SYE99" s="886"/>
      <c r="SYF99" s="887"/>
      <c r="SYG99" s="885"/>
      <c r="SYH99" s="886"/>
      <c r="SYI99" s="886"/>
      <c r="SYJ99" s="886"/>
      <c r="SYK99" s="886"/>
      <c r="SYL99" s="886"/>
      <c r="SYM99" s="886"/>
      <c r="SYN99" s="886"/>
      <c r="SYO99" s="887"/>
      <c r="SYP99" s="885"/>
      <c r="SYQ99" s="886"/>
      <c r="SYR99" s="886"/>
      <c r="SYS99" s="886"/>
      <c r="SYT99" s="886"/>
      <c r="SYU99" s="886"/>
      <c r="SYV99" s="886"/>
      <c r="SYW99" s="886"/>
      <c r="SYX99" s="887"/>
      <c r="SYY99" s="885"/>
      <c r="SYZ99" s="886"/>
      <c r="SZA99" s="886"/>
      <c r="SZB99" s="886"/>
      <c r="SZC99" s="886"/>
      <c r="SZD99" s="886"/>
      <c r="SZE99" s="886"/>
      <c r="SZF99" s="886"/>
      <c r="SZG99" s="887"/>
      <c r="SZH99" s="885"/>
      <c r="SZI99" s="886"/>
      <c r="SZJ99" s="886"/>
      <c r="SZK99" s="886"/>
      <c r="SZL99" s="886"/>
      <c r="SZM99" s="886"/>
      <c r="SZN99" s="886"/>
      <c r="SZO99" s="886"/>
      <c r="SZP99" s="887"/>
      <c r="SZQ99" s="885"/>
      <c r="SZR99" s="886"/>
      <c r="SZS99" s="886"/>
      <c r="SZT99" s="886"/>
      <c r="SZU99" s="886"/>
      <c r="SZV99" s="886"/>
      <c r="SZW99" s="886"/>
      <c r="SZX99" s="886"/>
      <c r="SZY99" s="887"/>
      <c r="SZZ99" s="885"/>
      <c r="TAA99" s="886"/>
      <c r="TAB99" s="886"/>
      <c r="TAC99" s="886"/>
      <c r="TAD99" s="886"/>
      <c r="TAE99" s="886"/>
      <c r="TAF99" s="886"/>
      <c r="TAG99" s="886"/>
      <c r="TAH99" s="887"/>
      <c r="TAI99" s="885"/>
      <c r="TAJ99" s="886"/>
      <c r="TAK99" s="886"/>
      <c r="TAL99" s="886"/>
      <c r="TAM99" s="886"/>
      <c r="TAN99" s="886"/>
      <c r="TAO99" s="886"/>
      <c r="TAP99" s="886"/>
      <c r="TAQ99" s="887"/>
      <c r="TAR99" s="885"/>
      <c r="TAS99" s="886"/>
      <c r="TAT99" s="886"/>
      <c r="TAU99" s="886"/>
      <c r="TAV99" s="886"/>
      <c r="TAW99" s="886"/>
      <c r="TAX99" s="886"/>
      <c r="TAY99" s="886"/>
      <c r="TAZ99" s="887"/>
      <c r="TBA99" s="885"/>
      <c r="TBB99" s="886"/>
      <c r="TBC99" s="886"/>
      <c r="TBD99" s="886"/>
      <c r="TBE99" s="886"/>
      <c r="TBF99" s="886"/>
      <c r="TBG99" s="886"/>
      <c r="TBH99" s="886"/>
      <c r="TBI99" s="887"/>
      <c r="TBJ99" s="885"/>
      <c r="TBK99" s="886"/>
      <c r="TBL99" s="886"/>
      <c r="TBM99" s="886"/>
      <c r="TBN99" s="886"/>
      <c r="TBO99" s="886"/>
      <c r="TBP99" s="886"/>
      <c r="TBQ99" s="886"/>
      <c r="TBR99" s="887"/>
      <c r="TBS99" s="885"/>
      <c r="TBT99" s="886"/>
      <c r="TBU99" s="886"/>
      <c r="TBV99" s="886"/>
      <c r="TBW99" s="886"/>
      <c r="TBX99" s="886"/>
      <c r="TBY99" s="886"/>
      <c r="TBZ99" s="886"/>
      <c r="TCA99" s="887"/>
      <c r="TCB99" s="885"/>
      <c r="TCC99" s="886"/>
      <c r="TCD99" s="886"/>
      <c r="TCE99" s="886"/>
      <c r="TCF99" s="886"/>
      <c r="TCG99" s="886"/>
      <c r="TCH99" s="886"/>
      <c r="TCI99" s="886"/>
      <c r="TCJ99" s="887"/>
      <c r="TCK99" s="885"/>
      <c r="TCL99" s="886"/>
      <c r="TCM99" s="886"/>
      <c r="TCN99" s="886"/>
      <c r="TCO99" s="886"/>
      <c r="TCP99" s="886"/>
      <c r="TCQ99" s="886"/>
      <c r="TCR99" s="886"/>
      <c r="TCS99" s="887"/>
      <c r="TCT99" s="885"/>
      <c r="TCU99" s="886"/>
      <c r="TCV99" s="886"/>
      <c r="TCW99" s="886"/>
      <c r="TCX99" s="886"/>
      <c r="TCY99" s="886"/>
      <c r="TCZ99" s="886"/>
      <c r="TDA99" s="886"/>
      <c r="TDB99" s="887"/>
      <c r="TDC99" s="885"/>
      <c r="TDD99" s="886"/>
      <c r="TDE99" s="886"/>
      <c r="TDF99" s="886"/>
      <c r="TDG99" s="886"/>
      <c r="TDH99" s="886"/>
      <c r="TDI99" s="886"/>
      <c r="TDJ99" s="886"/>
      <c r="TDK99" s="887"/>
      <c r="TDL99" s="885"/>
      <c r="TDM99" s="886"/>
      <c r="TDN99" s="886"/>
      <c r="TDO99" s="886"/>
      <c r="TDP99" s="886"/>
      <c r="TDQ99" s="886"/>
      <c r="TDR99" s="886"/>
      <c r="TDS99" s="886"/>
      <c r="TDT99" s="887"/>
      <c r="TDU99" s="885"/>
      <c r="TDV99" s="886"/>
      <c r="TDW99" s="886"/>
      <c r="TDX99" s="886"/>
      <c r="TDY99" s="886"/>
      <c r="TDZ99" s="886"/>
      <c r="TEA99" s="886"/>
      <c r="TEB99" s="886"/>
      <c r="TEC99" s="887"/>
      <c r="TED99" s="885"/>
      <c r="TEE99" s="886"/>
      <c r="TEF99" s="886"/>
      <c r="TEG99" s="886"/>
      <c r="TEH99" s="886"/>
      <c r="TEI99" s="886"/>
      <c r="TEJ99" s="886"/>
      <c r="TEK99" s="886"/>
      <c r="TEL99" s="887"/>
      <c r="TEM99" s="885"/>
      <c r="TEN99" s="886"/>
      <c r="TEO99" s="886"/>
      <c r="TEP99" s="886"/>
      <c r="TEQ99" s="886"/>
      <c r="TER99" s="886"/>
      <c r="TES99" s="886"/>
      <c r="TET99" s="886"/>
      <c r="TEU99" s="887"/>
      <c r="TEV99" s="885"/>
      <c r="TEW99" s="886"/>
      <c r="TEX99" s="886"/>
      <c r="TEY99" s="886"/>
      <c r="TEZ99" s="886"/>
      <c r="TFA99" s="886"/>
      <c r="TFB99" s="886"/>
      <c r="TFC99" s="886"/>
      <c r="TFD99" s="887"/>
      <c r="TFE99" s="885"/>
      <c r="TFF99" s="886"/>
      <c r="TFG99" s="886"/>
      <c r="TFH99" s="886"/>
      <c r="TFI99" s="886"/>
      <c r="TFJ99" s="886"/>
      <c r="TFK99" s="886"/>
      <c r="TFL99" s="886"/>
      <c r="TFM99" s="887"/>
      <c r="TFN99" s="885"/>
      <c r="TFO99" s="886"/>
      <c r="TFP99" s="886"/>
      <c r="TFQ99" s="886"/>
      <c r="TFR99" s="886"/>
      <c r="TFS99" s="886"/>
      <c r="TFT99" s="886"/>
      <c r="TFU99" s="886"/>
      <c r="TFV99" s="887"/>
      <c r="TFW99" s="885"/>
      <c r="TFX99" s="886"/>
      <c r="TFY99" s="886"/>
      <c r="TFZ99" s="886"/>
      <c r="TGA99" s="886"/>
      <c r="TGB99" s="886"/>
      <c r="TGC99" s="886"/>
      <c r="TGD99" s="886"/>
      <c r="TGE99" s="887"/>
      <c r="TGF99" s="885"/>
      <c r="TGG99" s="886"/>
      <c r="TGH99" s="886"/>
      <c r="TGI99" s="886"/>
      <c r="TGJ99" s="886"/>
      <c r="TGK99" s="886"/>
      <c r="TGL99" s="886"/>
      <c r="TGM99" s="886"/>
      <c r="TGN99" s="887"/>
      <c r="TGO99" s="885"/>
      <c r="TGP99" s="886"/>
      <c r="TGQ99" s="886"/>
      <c r="TGR99" s="886"/>
      <c r="TGS99" s="886"/>
      <c r="TGT99" s="886"/>
      <c r="TGU99" s="886"/>
      <c r="TGV99" s="886"/>
      <c r="TGW99" s="887"/>
      <c r="TGX99" s="885"/>
      <c r="TGY99" s="886"/>
      <c r="TGZ99" s="886"/>
      <c r="THA99" s="886"/>
      <c r="THB99" s="886"/>
      <c r="THC99" s="886"/>
      <c r="THD99" s="886"/>
      <c r="THE99" s="886"/>
      <c r="THF99" s="887"/>
      <c r="THG99" s="885"/>
      <c r="THH99" s="886"/>
      <c r="THI99" s="886"/>
      <c r="THJ99" s="886"/>
      <c r="THK99" s="886"/>
      <c r="THL99" s="886"/>
      <c r="THM99" s="886"/>
      <c r="THN99" s="886"/>
      <c r="THO99" s="887"/>
      <c r="THP99" s="885"/>
      <c r="THQ99" s="886"/>
      <c r="THR99" s="886"/>
      <c r="THS99" s="886"/>
      <c r="THT99" s="886"/>
      <c r="THU99" s="886"/>
      <c r="THV99" s="886"/>
      <c r="THW99" s="886"/>
      <c r="THX99" s="887"/>
      <c r="THY99" s="885"/>
      <c r="THZ99" s="886"/>
      <c r="TIA99" s="886"/>
      <c r="TIB99" s="886"/>
      <c r="TIC99" s="886"/>
      <c r="TID99" s="886"/>
      <c r="TIE99" s="886"/>
      <c r="TIF99" s="886"/>
      <c r="TIG99" s="887"/>
      <c r="TIH99" s="885"/>
      <c r="TII99" s="886"/>
      <c r="TIJ99" s="886"/>
      <c r="TIK99" s="886"/>
      <c r="TIL99" s="886"/>
      <c r="TIM99" s="886"/>
      <c r="TIN99" s="886"/>
      <c r="TIO99" s="886"/>
      <c r="TIP99" s="887"/>
      <c r="TIQ99" s="885"/>
      <c r="TIR99" s="886"/>
      <c r="TIS99" s="886"/>
      <c r="TIT99" s="886"/>
      <c r="TIU99" s="886"/>
      <c r="TIV99" s="886"/>
      <c r="TIW99" s="886"/>
      <c r="TIX99" s="886"/>
      <c r="TIY99" s="887"/>
      <c r="TIZ99" s="885"/>
      <c r="TJA99" s="886"/>
      <c r="TJB99" s="886"/>
      <c r="TJC99" s="886"/>
      <c r="TJD99" s="886"/>
      <c r="TJE99" s="886"/>
      <c r="TJF99" s="886"/>
      <c r="TJG99" s="886"/>
      <c r="TJH99" s="887"/>
      <c r="TJI99" s="885"/>
      <c r="TJJ99" s="886"/>
      <c r="TJK99" s="886"/>
      <c r="TJL99" s="886"/>
      <c r="TJM99" s="886"/>
      <c r="TJN99" s="886"/>
      <c r="TJO99" s="886"/>
      <c r="TJP99" s="886"/>
      <c r="TJQ99" s="887"/>
      <c r="TJR99" s="885"/>
      <c r="TJS99" s="886"/>
      <c r="TJT99" s="886"/>
      <c r="TJU99" s="886"/>
      <c r="TJV99" s="886"/>
      <c r="TJW99" s="886"/>
      <c r="TJX99" s="886"/>
      <c r="TJY99" s="886"/>
      <c r="TJZ99" s="887"/>
      <c r="TKA99" s="885"/>
      <c r="TKB99" s="886"/>
      <c r="TKC99" s="886"/>
      <c r="TKD99" s="886"/>
      <c r="TKE99" s="886"/>
      <c r="TKF99" s="886"/>
      <c r="TKG99" s="886"/>
      <c r="TKH99" s="886"/>
      <c r="TKI99" s="887"/>
      <c r="TKJ99" s="885"/>
      <c r="TKK99" s="886"/>
      <c r="TKL99" s="886"/>
      <c r="TKM99" s="886"/>
      <c r="TKN99" s="886"/>
      <c r="TKO99" s="886"/>
      <c r="TKP99" s="886"/>
      <c r="TKQ99" s="886"/>
      <c r="TKR99" s="887"/>
      <c r="TKS99" s="885"/>
      <c r="TKT99" s="886"/>
      <c r="TKU99" s="886"/>
      <c r="TKV99" s="886"/>
      <c r="TKW99" s="886"/>
      <c r="TKX99" s="886"/>
      <c r="TKY99" s="886"/>
      <c r="TKZ99" s="886"/>
      <c r="TLA99" s="887"/>
      <c r="TLB99" s="885"/>
      <c r="TLC99" s="886"/>
      <c r="TLD99" s="886"/>
      <c r="TLE99" s="886"/>
      <c r="TLF99" s="886"/>
      <c r="TLG99" s="886"/>
      <c r="TLH99" s="886"/>
      <c r="TLI99" s="886"/>
      <c r="TLJ99" s="887"/>
      <c r="TLK99" s="885"/>
      <c r="TLL99" s="886"/>
      <c r="TLM99" s="886"/>
      <c r="TLN99" s="886"/>
      <c r="TLO99" s="886"/>
      <c r="TLP99" s="886"/>
      <c r="TLQ99" s="886"/>
      <c r="TLR99" s="886"/>
      <c r="TLS99" s="887"/>
      <c r="TLT99" s="885"/>
      <c r="TLU99" s="886"/>
      <c r="TLV99" s="886"/>
      <c r="TLW99" s="886"/>
      <c r="TLX99" s="886"/>
      <c r="TLY99" s="886"/>
      <c r="TLZ99" s="886"/>
      <c r="TMA99" s="886"/>
      <c r="TMB99" s="887"/>
      <c r="TMC99" s="885"/>
      <c r="TMD99" s="886"/>
      <c r="TME99" s="886"/>
      <c r="TMF99" s="886"/>
      <c r="TMG99" s="886"/>
      <c r="TMH99" s="886"/>
      <c r="TMI99" s="886"/>
      <c r="TMJ99" s="886"/>
      <c r="TMK99" s="887"/>
      <c r="TML99" s="885"/>
      <c r="TMM99" s="886"/>
      <c r="TMN99" s="886"/>
      <c r="TMO99" s="886"/>
      <c r="TMP99" s="886"/>
      <c r="TMQ99" s="886"/>
      <c r="TMR99" s="886"/>
      <c r="TMS99" s="886"/>
      <c r="TMT99" s="887"/>
      <c r="TMU99" s="885"/>
      <c r="TMV99" s="886"/>
      <c r="TMW99" s="886"/>
      <c r="TMX99" s="886"/>
      <c r="TMY99" s="886"/>
      <c r="TMZ99" s="886"/>
      <c r="TNA99" s="886"/>
      <c r="TNB99" s="886"/>
      <c r="TNC99" s="887"/>
      <c r="TND99" s="885"/>
      <c r="TNE99" s="886"/>
      <c r="TNF99" s="886"/>
      <c r="TNG99" s="886"/>
      <c r="TNH99" s="886"/>
      <c r="TNI99" s="886"/>
      <c r="TNJ99" s="886"/>
      <c r="TNK99" s="886"/>
      <c r="TNL99" s="887"/>
      <c r="TNM99" s="885"/>
      <c r="TNN99" s="886"/>
      <c r="TNO99" s="886"/>
      <c r="TNP99" s="886"/>
      <c r="TNQ99" s="886"/>
      <c r="TNR99" s="886"/>
      <c r="TNS99" s="886"/>
      <c r="TNT99" s="886"/>
      <c r="TNU99" s="887"/>
      <c r="TNV99" s="885"/>
      <c r="TNW99" s="886"/>
      <c r="TNX99" s="886"/>
      <c r="TNY99" s="886"/>
      <c r="TNZ99" s="886"/>
      <c r="TOA99" s="886"/>
      <c r="TOB99" s="886"/>
      <c r="TOC99" s="886"/>
      <c r="TOD99" s="887"/>
      <c r="TOE99" s="885"/>
      <c r="TOF99" s="886"/>
      <c r="TOG99" s="886"/>
      <c r="TOH99" s="886"/>
      <c r="TOI99" s="886"/>
      <c r="TOJ99" s="886"/>
      <c r="TOK99" s="886"/>
      <c r="TOL99" s="886"/>
      <c r="TOM99" s="887"/>
      <c r="TON99" s="885"/>
      <c r="TOO99" s="886"/>
      <c r="TOP99" s="886"/>
      <c r="TOQ99" s="886"/>
      <c r="TOR99" s="886"/>
      <c r="TOS99" s="886"/>
      <c r="TOT99" s="886"/>
      <c r="TOU99" s="886"/>
      <c r="TOV99" s="887"/>
      <c r="TOW99" s="885"/>
      <c r="TOX99" s="886"/>
      <c r="TOY99" s="886"/>
      <c r="TOZ99" s="886"/>
      <c r="TPA99" s="886"/>
      <c r="TPB99" s="886"/>
      <c r="TPC99" s="886"/>
      <c r="TPD99" s="886"/>
      <c r="TPE99" s="887"/>
      <c r="TPF99" s="885"/>
      <c r="TPG99" s="886"/>
      <c r="TPH99" s="886"/>
      <c r="TPI99" s="886"/>
      <c r="TPJ99" s="886"/>
      <c r="TPK99" s="886"/>
      <c r="TPL99" s="886"/>
      <c r="TPM99" s="886"/>
      <c r="TPN99" s="887"/>
      <c r="TPO99" s="885"/>
      <c r="TPP99" s="886"/>
      <c r="TPQ99" s="886"/>
      <c r="TPR99" s="886"/>
      <c r="TPS99" s="886"/>
      <c r="TPT99" s="886"/>
      <c r="TPU99" s="886"/>
      <c r="TPV99" s="886"/>
      <c r="TPW99" s="887"/>
      <c r="TPX99" s="885"/>
      <c r="TPY99" s="886"/>
      <c r="TPZ99" s="886"/>
      <c r="TQA99" s="886"/>
      <c r="TQB99" s="886"/>
      <c r="TQC99" s="886"/>
      <c r="TQD99" s="886"/>
      <c r="TQE99" s="886"/>
      <c r="TQF99" s="887"/>
      <c r="TQG99" s="885"/>
      <c r="TQH99" s="886"/>
      <c r="TQI99" s="886"/>
      <c r="TQJ99" s="886"/>
      <c r="TQK99" s="886"/>
      <c r="TQL99" s="886"/>
      <c r="TQM99" s="886"/>
      <c r="TQN99" s="886"/>
      <c r="TQO99" s="887"/>
      <c r="TQP99" s="885"/>
      <c r="TQQ99" s="886"/>
      <c r="TQR99" s="886"/>
      <c r="TQS99" s="886"/>
      <c r="TQT99" s="886"/>
      <c r="TQU99" s="886"/>
      <c r="TQV99" s="886"/>
      <c r="TQW99" s="886"/>
      <c r="TQX99" s="887"/>
      <c r="TQY99" s="885"/>
      <c r="TQZ99" s="886"/>
      <c r="TRA99" s="886"/>
      <c r="TRB99" s="886"/>
      <c r="TRC99" s="886"/>
      <c r="TRD99" s="886"/>
      <c r="TRE99" s="886"/>
      <c r="TRF99" s="886"/>
      <c r="TRG99" s="887"/>
      <c r="TRH99" s="885"/>
      <c r="TRI99" s="886"/>
      <c r="TRJ99" s="886"/>
      <c r="TRK99" s="886"/>
      <c r="TRL99" s="886"/>
      <c r="TRM99" s="886"/>
      <c r="TRN99" s="886"/>
      <c r="TRO99" s="886"/>
      <c r="TRP99" s="887"/>
      <c r="TRQ99" s="885"/>
      <c r="TRR99" s="886"/>
      <c r="TRS99" s="886"/>
      <c r="TRT99" s="886"/>
      <c r="TRU99" s="886"/>
      <c r="TRV99" s="886"/>
      <c r="TRW99" s="886"/>
      <c r="TRX99" s="886"/>
      <c r="TRY99" s="887"/>
      <c r="TRZ99" s="885"/>
      <c r="TSA99" s="886"/>
      <c r="TSB99" s="886"/>
      <c r="TSC99" s="886"/>
      <c r="TSD99" s="886"/>
      <c r="TSE99" s="886"/>
      <c r="TSF99" s="886"/>
      <c r="TSG99" s="886"/>
      <c r="TSH99" s="887"/>
      <c r="TSI99" s="885"/>
      <c r="TSJ99" s="886"/>
      <c r="TSK99" s="886"/>
      <c r="TSL99" s="886"/>
      <c r="TSM99" s="886"/>
      <c r="TSN99" s="886"/>
      <c r="TSO99" s="886"/>
      <c r="TSP99" s="886"/>
      <c r="TSQ99" s="887"/>
      <c r="TSR99" s="885"/>
      <c r="TSS99" s="886"/>
      <c r="TST99" s="886"/>
      <c r="TSU99" s="886"/>
      <c r="TSV99" s="886"/>
      <c r="TSW99" s="886"/>
      <c r="TSX99" s="886"/>
      <c r="TSY99" s="886"/>
      <c r="TSZ99" s="887"/>
      <c r="TTA99" s="885"/>
      <c r="TTB99" s="886"/>
      <c r="TTC99" s="886"/>
      <c r="TTD99" s="886"/>
      <c r="TTE99" s="886"/>
      <c r="TTF99" s="886"/>
      <c r="TTG99" s="886"/>
      <c r="TTH99" s="886"/>
      <c r="TTI99" s="887"/>
      <c r="TTJ99" s="885"/>
      <c r="TTK99" s="886"/>
      <c r="TTL99" s="886"/>
      <c r="TTM99" s="886"/>
      <c r="TTN99" s="886"/>
      <c r="TTO99" s="886"/>
      <c r="TTP99" s="886"/>
      <c r="TTQ99" s="886"/>
      <c r="TTR99" s="887"/>
      <c r="TTS99" s="885"/>
      <c r="TTT99" s="886"/>
      <c r="TTU99" s="886"/>
      <c r="TTV99" s="886"/>
      <c r="TTW99" s="886"/>
      <c r="TTX99" s="886"/>
      <c r="TTY99" s="886"/>
      <c r="TTZ99" s="886"/>
      <c r="TUA99" s="887"/>
      <c r="TUB99" s="885"/>
      <c r="TUC99" s="886"/>
      <c r="TUD99" s="886"/>
      <c r="TUE99" s="886"/>
      <c r="TUF99" s="886"/>
      <c r="TUG99" s="886"/>
      <c r="TUH99" s="886"/>
      <c r="TUI99" s="886"/>
      <c r="TUJ99" s="887"/>
      <c r="TUK99" s="885"/>
      <c r="TUL99" s="886"/>
      <c r="TUM99" s="886"/>
      <c r="TUN99" s="886"/>
      <c r="TUO99" s="886"/>
      <c r="TUP99" s="886"/>
      <c r="TUQ99" s="886"/>
      <c r="TUR99" s="886"/>
      <c r="TUS99" s="887"/>
      <c r="TUT99" s="885"/>
      <c r="TUU99" s="886"/>
      <c r="TUV99" s="886"/>
      <c r="TUW99" s="886"/>
      <c r="TUX99" s="886"/>
      <c r="TUY99" s="886"/>
      <c r="TUZ99" s="886"/>
      <c r="TVA99" s="886"/>
      <c r="TVB99" s="887"/>
      <c r="TVC99" s="885"/>
      <c r="TVD99" s="886"/>
      <c r="TVE99" s="886"/>
      <c r="TVF99" s="886"/>
      <c r="TVG99" s="886"/>
      <c r="TVH99" s="886"/>
      <c r="TVI99" s="886"/>
      <c r="TVJ99" s="886"/>
      <c r="TVK99" s="887"/>
      <c r="TVL99" s="885"/>
      <c r="TVM99" s="886"/>
      <c r="TVN99" s="886"/>
      <c r="TVO99" s="886"/>
      <c r="TVP99" s="886"/>
      <c r="TVQ99" s="886"/>
      <c r="TVR99" s="886"/>
      <c r="TVS99" s="886"/>
      <c r="TVT99" s="887"/>
      <c r="TVU99" s="885"/>
      <c r="TVV99" s="886"/>
      <c r="TVW99" s="886"/>
      <c r="TVX99" s="886"/>
      <c r="TVY99" s="886"/>
      <c r="TVZ99" s="886"/>
      <c r="TWA99" s="886"/>
      <c r="TWB99" s="886"/>
      <c r="TWC99" s="887"/>
      <c r="TWD99" s="885"/>
      <c r="TWE99" s="886"/>
      <c r="TWF99" s="886"/>
      <c r="TWG99" s="886"/>
      <c r="TWH99" s="886"/>
      <c r="TWI99" s="886"/>
      <c r="TWJ99" s="886"/>
      <c r="TWK99" s="886"/>
      <c r="TWL99" s="887"/>
      <c r="TWM99" s="885"/>
      <c r="TWN99" s="886"/>
      <c r="TWO99" s="886"/>
      <c r="TWP99" s="886"/>
      <c r="TWQ99" s="886"/>
      <c r="TWR99" s="886"/>
      <c r="TWS99" s="886"/>
      <c r="TWT99" s="886"/>
      <c r="TWU99" s="887"/>
      <c r="TWV99" s="885"/>
      <c r="TWW99" s="886"/>
      <c r="TWX99" s="886"/>
      <c r="TWY99" s="886"/>
      <c r="TWZ99" s="886"/>
      <c r="TXA99" s="886"/>
      <c r="TXB99" s="886"/>
      <c r="TXC99" s="886"/>
      <c r="TXD99" s="887"/>
      <c r="TXE99" s="885"/>
      <c r="TXF99" s="886"/>
      <c r="TXG99" s="886"/>
      <c r="TXH99" s="886"/>
      <c r="TXI99" s="886"/>
      <c r="TXJ99" s="886"/>
      <c r="TXK99" s="886"/>
      <c r="TXL99" s="886"/>
      <c r="TXM99" s="887"/>
      <c r="TXN99" s="885"/>
      <c r="TXO99" s="886"/>
      <c r="TXP99" s="886"/>
      <c r="TXQ99" s="886"/>
      <c r="TXR99" s="886"/>
      <c r="TXS99" s="886"/>
      <c r="TXT99" s="886"/>
      <c r="TXU99" s="886"/>
      <c r="TXV99" s="887"/>
      <c r="TXW99" s="885"/>
      <c r="TXX99" s="886"/>
      <c r="TXY99" s="886"/>
      <c r="TXZ99" s="886"/>
      <c r="TYA99" s="886"/>
      <c r="TYB99" s="886"/>
      <c r="TYC99" s="886"/>
      <c r="TYD99" s="886"/>
      <c r="TYE99" s="887"/>
      <c r="TYF99" s="885"/>
      <c r="TYG99" s="886"/>
      <c r="TYH99" s="886"/>
      <c r="TYI99" s="886"/>
      <c r="TYJ99" s="886"/>
      <c r="TYK99" s="886"/>
      <c r="TYL99" s="886"/>
      <c r="TYM99" s="886"/>
      <c r="TYN99" s="887"/>
      <c r="TYO99" s="885"/>
      <c r="TYP99" s="886"/>
      <c r="TYQ99" s="886"/>
      <c r="TYR99" s="886"/>
      <c r="TYS99" s="886"/>
      <c r="TYT99" s="886"/>
      <c r="TYU99" s="886"/>
      <c r="TYV99" s="886"/>
      <c r="TYW99" s="887"/>
      <c r="TYX99" s="885"/>
      <c r="TYY99" s="886"/>
      <c r="TYZ99" s="886"/>
      <c r="TZA99" s="886"/>
      <c r="TZB99" s="886"/>
      <c r="TZC99" s="886"/>
      <c r="TZD99" s="886"/>
      <c r="TZE99" s="886"/>
      <c r="TZF99" s="887"/>
      <c r="TZG99" s="885"/>
      <c r="TZH99" s="886"/>
      <c r="TZI99" s="886"/>
      <c r="TZJ99" s="886"/>
      <c r="TZK99" s="886"/>
      <c r="TZL99" s="886"/>
      <c r="TZM99" s="886"/>
      <c r="TZN99" s="886"/>
      <c r="TZO99" s="887"/>
      <c r="TZP99" s="885"/>
      <c r="TZQ99" s="886"/>
      <c r="TZR99" s="886"/>
      <c r="TZS99" s="886"/>
      <c r="TZT99" s="886"/>
      <c r="TZU99" s="886"/>
      <c r="TZV99" s="886"/>
      <c r="TZW99" s="886"/>
      <c r="TZX99" s="887"/>
      <c r="TZY99" s="885"/>
      <c r="TZZ99" s="886"/>
      <c r="UAA99" s="886"/>
      <c r="UAB99" s="886"/>
      <c r="UAC99" s="886"/>
      <c r="UAD99" s="886"/>
      <c r="UAE99" s="886"/>
      <c r="UAF99" s="886"/>
      <c r="UAG99" s="887"/>
      <c r="UAH99" s="885"/>
      <c r="UAI99" s="886"/>
      <c r="UAJ99" s="886"/>
      <c r="UAK99" s="886"/>
      <c r="UAL99" s="886"/>
      <c r="UAM99" s="886"/>
      <c r="UAN99" s="886"/>
      <c r="UAO99" s="886"/>
      <c r="UAP99" s="887"/>
      <c r="UAQ99" s="885"/>
      <c r="UAR99" s="886"/>
      <c r="UAS99" s="886"/>
      <c r="UAT99" s="886"/>
      <c r="UAU99" s="886"/>
      <c r="UAV99" s="886"/>
      <c r="UAW99" s="886"/>
      <c r="UAX99" s="886"/>
      <c r="UAY99" s="887"/>
      <c r="UAZ99" s="885"/>
      <c r="UBA99" s="886"/>
      <c r="UBB99" s="886"/>
      <c r="UBC99" s="886"/>
      <c r="UBD99" s="886"/>
      <c r="UBE99" s="886"/>
      <c r="UBF99" s="886"/>
      <c r="UBG99" s="886"/>
      <c r="UBH99" s="887"/>
      <c r="UBI99" s="885"/>
      <c r="UBJ99" s="886"/>
      <c r="UBK99" s="886"/>
      <c r="UBL99" s="886"/>
      <c r="UBM99" s="886"/>
      <c r="UBN99" s="886"/>
      <c r="UBO99" s="886"/>
      <c r="UBP99" s="886"/>
      <c r="UBQ99" s="887"/>
      <c r="UBR99" s="885"/>
      <c r="UBS99" s="886"/>
      <c r="UBT99" s="886"/>
      <c r="UBU99" s="886"/>
      <c r="UBV99" s="886"/>
      <c r="UBW99" s="886"/>
      <c r="UBX99" s="886"/>
      <c r="UBY99" s="886"/>
      <c r="UBZ99" s="887"/>
      <c r="UCA99" s="885"/>
      <c r="UCB99" s="886"/>
      <c r="UCC99" s="886"/>
      <c r="UCD99" s="886"/>
      <c r="UCE99" s="886"/>
      <c r="UCF99" s="886"/>
      <c r="UCG99" s="886"/>
      <c r="UCH99" s="886"/>
      <c r="UCI99" s="887"/>
      <c r="UCJ99" s="885"/>
      <c r="UCK99" s="886"/>
      <c r="UCL99" s="886"/>
      <c r="UCM99" s="886"/>
      <c r="UCN99" s="886"/>
      <c r="UCO99" s="886"/>
      <c r="UCP99" s="886"/>
      <c r="UCQ99" s="886"/>
      <c r="UCR99" s="887"/>
      <c r="UCS99" s="885"/>
      <c r="UCT99" s="886"/>
      <c r="UCU99" s="886"/>
      <c r="UCV99" s="886"/>
      <c r="UCW99" s="886"/>
      <c r="UCX99" s="886"/>
      <c r="UCY99" s="886"/>
      <c r="UCZ99" s="886"/>
      <c r="UDA99" s="887"/>
      <c r="UDB99" s="885"/>
      <c r="UDC99" s="886"/>
      <c r="UDD99" s="886"/>
      <c r="UDE99" s="886"/>
      <c r="UDF99" s="886"/>
      <c r="UDG99" s="886"/>
      <c r="UDH99" s="886"/>
      <c r="UDI99" s="886"/>
      <c r="UDJ99" s="887"/>
      <c r="UDK99" s="885"/>
      <c r="UDL99" s="886"/>
      <c r="UDM99" s="886"/>
      <c r="UDN99" s="886"/>
      <c r="UDO99" s="886"/>
      <c r="UDP99" s="886"/>
      <c r="UDQ99" s="886"/>
      <c r="UDR99" s="886"/>
      <c r="UDS99" s="887"/>
      <c r="UDT99" s="885"/>
      <c r="UDU99" s="886"/>
      <c r="UDV99" s="886"/>
      <c r="UDW99" s="886"/>
      <c r="UDX99" s="886"/>
      <c r="UDY99" s="886"/>
      <c r="UDZ99" s="886"/>
      <c r="UEA99" s="886"/>
      <c r="UEB99" s="887"/>
      <c r="UEC99" s="885"/>
      <c r="UED99" s="886"/>
      <c r="UEE99" s="886"/>
      <c r="UEF99" s="886"/>
      <c r="UEG99" s="886"/>
      <c r="UEH99" s="886"/>
      <c r="UEI99" s="886"/>
      <c r="UEJ99" s="886"/>
      <c r="UEK99" s="887"/>
      <c r="UEL99" s="885"/>
      <c r="UEM99" s="886"/>
      <c r="UEN99" s="886"/>
      <c r="UEO99" s="886"/>
      <c r="UEP99" s="886"/>
      <c r="UEQ99" s="886"/>
      <c r="UER99" s="886"/>
      <c r="UES99" s="886"/>
      <c r="UET99" s="887"/>
      <c r="UEU99" s="885"/>
      <c r="UEV99" s="886"/>
      <c r="UEW99" s="886"/>
      <c r="UEX99" s="886"/>
      <c r="UEY99" s="886"/>
      <c r="UEZ99" s="886"/>
      <c r="UFA99" s="886"/>
      <c r="UFB99" s="886"/>
      <c r="UFC99" s="887"/>
      <c r="UFD99" s="885"/>
      <c r="UFE99" s="886"/>
      <c r="UFF99" s="886"/>
      <c r="UFG99" s="886"/>
      <c r="UFH99" s="886"/>
      <c r="UFI99" s="886"/>
      <c r="UFJ99" s="886"/>
      <c r="UFK99" s="886"/>
      <c r="UFL99" s="887"/>
      <c r="UFM99" s="885"/>
      <c r="UFN99" s="886"/>
      <c r="UFO99" s="886"/>
      <c r="UFP99" s="886"/>
      <c r="UFQ99" s="886"/>
      <c r="UFR99" s="886"/>
      <c r="UFS99" s="886"/>
      <c r="UFT99" s="886"/>
      <c r="UFU99" s="887"/>
      <c r="UFV99" s="885"/>
      <c r="UFW99" s="886"/>
      <c r="UFX99" s="886"/>
      <c r="UFY99" s="886"/>
      <c r="UFZ99" s="886"/>
      <c r="UGA99" s="886"/>
      <c r="UGB99" s="886"/>
      <c r="UGC99" s="886"/>
      <c r="UGD99" s="887"/>
      <c r="UGE99" s="885"/>
      <c r="UGF99" s="886"/>
      <c r="UGG99" s="886"/>
      <c r="UGH99" s="886"/>
      <c r="UGI99" s="886"/>
      <c r="UGJ99" s="886"/>
      <c r="UGK99" s="886"/>
      <c r="UGL99" s="886"/>
      <c r="UGM99" s="887"/>
      <c r="UGN99" s="885"/>
      <c r="UGO99" s="886"/>
      <c r="UGP99" s="886"/>
      <c r="UGQ99" s="886"/>
      <c r="UGR99" s="886"/>
      <c r="UGS99" s="886"/>
      <c r="UGT99" s="886"/>
      <c r="UGU99" s="886"/>
      <c r="UGV99" s="887"/>
      <c r="UGW99" s="885"/>
      <c r="UGX99" s="886"/>
      <c r="UGY99" s="886"/>
      <c r="UGZ99" s="886"/>
      <c r="UHA99" s="886"/>
      <c r="UHB99" s="886"/>
      <c r="UHC99" s="886"/>
      <c r="UHD99" s="886"/>
      <c r="UHE99" s="887"/>
      <c r="UHF99" s="885"/>
      <c r="UHG99" s="886"/>
      <c r="UHH99" s="886"/>
      <c r="UHI99" s="886"/>
      <c r="UHJ99" s="886"/>
      <c r="UHK99" s="886"/>
      <c r="UHL99" s="886"/>
      <c r="UHM99" s="886"/>
      <c r="UHN99" s="887"/>
      <c r="UHO99" s="885"/>
      <c r="UHP99" s="886"/>
      <c r="UHQ99" s="886"/>
      <c r="UHR99" s="886"/>
      <c r="UHS99" s="886"/>
      <c r="UHT99" s="886"/>
      <c r="UHU99" s="886"/>
      <c r="UHV99" s="886"/>
      <c r="UHW99" s="887"/>
      <c r="UHX99" s="885"/>
      <c r="UHY99" s="886"/>
      <c r="UHZ99" s="886"/>
      <c r="UIA99" s="886"/>
      <c r="UIB99" s="886"/>
      <c r="UIC99" s="886"/>
      <c r="UID99" s="886"/>
      <c r="UIE99" s="886"/>
      <c r="UIF99" s="887"/>
      <c r="UIG99" s="885"/>
      <c r="UIH99" s="886"/>
      <c r="UII99" s="886"/>
      <c r="UIJ99" s="886"/>
      <c r="UIK99" s="886"/>
      <c r="UIL99" s="886"/>
      <c r="UIM99" s="886"/>
      <c r="UIN99" s="886"/>
      <c r="UIO99" s="887"/>
      <c r="UIP99" s="885"/>
      <c r="UIQ99" s="886"/>
      <c r="UIR99" s="886"/>
      <c r="UIS99" s="886"/>
      <c r="UIT99" s="886"/>
      <c r="UIU99" s="886"/>
      <c r="UIV99" s="886"/>
      <c r="UIW99" s="886"/>
      <c r="UIX99" s="887"/>
      <c r="UIY99" s="885"/>
      <c r="UIZ99" s="886"/>
      <c r="UJA99" s="886"/>
      <c r="UJB99" s="886"/>
      <c r="UJC99" s="886"/>
      <c r="UJD99" s="886"/>
      <c r="UJE99" s="886"/>
      <c r="UJF99" s="886"/>
      <c r="UJG99" s="887"/>
      <c r="UJH99" s="885"/>
      <c r="UJI99" s="886"/>
      <c r="UJJ99" s="886"/>
      <c r="UJK99" s="886"/>
      <c r="UJL99" s="886"/>
      <c r="UJM99" s="886"/>
      <c r="UJN99" s="886"/>
      <c r="UJO99" s="886"/>
      <c r="UJP99" s="887"/>
      <c r="UJQ99" s="885"/>
      <c r="UJR99" s="886"/>
      <c r="UJS99" s="886"/>
      <c r="UJT99" s="886"/>
      <c r="UJU99" s="886"/>
      <c r="UJV99" s="886"/>
      <c r="UJW99" s="886"/>
      <c r="UJX99" s="886"/>
      <c r="UJY99" s="887"/>
      <c r="UJZ99" s="885"/>
      <c r="UKA99" s="886"/>
      <c r="UKB99" s="886"/>
      <c r="UKC99" s="886"/>
      <c r="UKD99" s="886"/>
      <c r="UKE99" s="886"/>
      <c r="UKF99" s="886"/>
      <c r="UKG99" s="886"/>
      <c r="UKH99" s="887"/>
      <c r="UKI99" s="885"/>
      <c r="UKJ99" s="886"/>
      <c r="UKK99" s="886"/>
      <c r="UKL99" s="886"/>
      <c r="UKM99" s="886"/>
      <c r="UKN99" s="886"/>
      <c r="UKO99" s="886"/>
      <c r="UKP99" s="886"/>
      <c r="UKQ99" s="887"/>
      <c r="UKR99" s="885"/>
      <c r="UKS99" s="886"/>
      <c r="UKT99" s="886"/>
      <c r="UKU99" s="886"/>
      <c r="UKV99" s="886"/>
      <c r="UKW99" s="886"/>
      <c r="UKX99" s="886"/>
      <c r="UKY99" s="886"/>
      <c r="UKZ99" s="887"/>
      <c r="ULA99" s="885"/>
      <c r="ULB99" s="886"/>
      <c r="ULC99" s="886"/>
      <c r="ULD99" s="886"/>
      <c r="ULE99" s="886"/>
      <c r="ULF99" s="886"/>
      <c r="ULG99" s="886"/>
      <c r="ULH99" s="886"/>
      <c r="ULI99" s="887"/>
      <c r="ULJ99" s="885"/>
      <c r="ULK99" s="886"/>
      <c r="ULL99" s="886"/>
      <c r="ULM99" s="886"/>
      <c r="ULN99" s="886"/>
      <c r="ULO99" s="886"/>
      <c r="ULP99" s="886"/>
      <c r="ULQ99" s="886"/>
      <c r="ULR99" s="887"/>
      <c r="ULS99" s="885"/>
      <c r="ULT99" s="886"/>
      <c r="ULU99" s="886"/>
      <c r="ULV99" s="886"/>
      <c r="ULW99" s="886"/>
      <c r="ULX99" s="886"/>
      <c r="ULY99" s="886"/>
      <c r="ULZ99" s="886"/>
      <c r="UMA99" s="887"/>
      <c r="UMB99" s="885"/>
      <c r="UMC99" s="886"/>
      <c r="UMD99" s="886"/>
      <c r="UME99" s="886"/>
      <c r="UMF99" s="886"/>
      <c r="UMG99" s="886"/>
      <c r="UMH99" s="886"/>
      <c r="UMI99" s="886"/>
      <c r="UMJ99" s="887"/>
      <c r="UMK99" s="885"/>
      <c r="UML99" s="886"/>
      <c r="UMM99" s="886"/>
      <c r="UMN99" s="886"/>
      <c r="UMO99" s="886"/>
      <c r="UMP99" s="886"/>
      <c r="UMQ99" s="886"/>
      <c r="UMR99" s="886"/>
      <c r="UMS99" s="887"/>
      <c r="UMT99" s="885"/>
      <c r="UMU99" s="886"/>
      <c r="UMV99" s="886"/>
      <c r="UMW99" s="886"/>
      <c r="UMX99" s="886"/>
      <c r="UMY99" s="886"/>
      <c r="UMZ99" s="886"/>
      <c r="UNA99" s="886"/>
      <c r="UNB99" s="887"/>
      <c r="UNC99" s="885"/>
      <c r="UND99" s="886"/>
      <c r="UNE99" s="886"/>
      <c r="UNF99" s="886"/>
      <c r="UNG99" s="886"/>
      <c r="UNH99" s="886"/>
      <c r="UNI99" s="886"/>
      <c r="UNJ99" s="886"/>
      <c r="UNK99" s="887"/>
      <c r="UNL99" s="885"/>
      <c r="UNM99" s="886"/>
      <c r="UNN99" s="886"/>
      <c r="UNO99" s="886"/>
      <c r="UNP99" s="886"/>
      <c r="UNQ99" s="886"/>
      <c r="UNR99" s="886"/>
      <c r="UNS99" s="886"/>
      <c r="UNT99" s="887"/>
      <c r="UNU99" s="885"/>
      <c r="UNV99" s="886"/>
      <c r="UNW99" s="886"/>
      <c r="UNX99" s="886"/>
      <c r="UNY99" s="886"/>
      <c r="UNZ99" s="886"/>
      <c r="UOA99" s="886"/>
      <c r="UOB99" s="886"/>
      <c r="UOC99" s="887"/>
      <c r="UOD99" s="885"/>
      <c r="UOE99" s="886"/>
      <c r="UOF99" s="886"/>
      <c r="UOG99" s="886"/>
      <c r="UOH99" s="886"/>
      <c r="UOI99" s="886"/>
      <c r="UOJ99" s="886"/>
      <c r="UOK99" s="886"/>
      <c r="UOL99" s="887"/>
      <c r="UOM99" s="885"/>
      <c r="UON99" s="886"/>
      <c r="UOO99" s="886"/>
      <c r="UOP99" s="886"/>
      <c r="UOQ99" s="886"/>
      <c r="UOR99" s="886"/>
      <c r="UOS99" s="886"/>
      <c r="UOT99" s="886"/>
      <c r="UOU99" s="887"/>
      <c r="UOV99" s="885"/>
      <c r="UOW99" s="886"/>
      <c r="UOX99" s="886"/>
      <c r="UOY99" s="886"/>
      <c r="UOZ99" s="886"/>
      <c r="UPA99" s="886"/>
      <c r="UPB99" s="886"/>
      <c r="UPC99" s="886"/>
      <c r="UPD99" s="887"/>
      <c r="UPE99" s="885"/>
      <c r="UPF99" s="886"/>
      <c r="UPG99" s="886"/>
      <c r="UPH99" s="886"/>
      <c r="UPI99" s="886"/>
      <c r="UPJ99" s="886"/>
      <c r="UPK99" s="886"/>
      <c r="UPL99" s="886"/>
      <c r="UPM99" s="887"/>
      <c r="UPN99" s="885"/>
      <c r="UPO99" s="886"/>
      <c r="UPP99" s="886"/>
      <c r="UPQ99" s="886"/>
      <c r="UPR99" s="886"/>
      <c r="UPS99" s="886"/>
      <c r="UPT99" s="886"/>
      <c r="UPU99" s="886"/>
      <c r="UPV99" s="887"/>
      <c r="UPW99" s="885"/>
      <c r="UPX99" s="886"/>
      <c r="UPY99" s="886"/>
      <c r="UPZ99" s="886"/>
      <c r="UQA99" s="886"/>
      <c r="UQB99" s="886"/>
      <c r="UQC99" s="886"/>
      <c r="UQD99" s="886"/>
      <c r="UQE99" s="887"/>
      <c r="UQF99" s="885"/>
      <c r="UQG99" s="886"/>
      <c r="UQH99" s="886"/>
      <c r="UQI99" s="886"/>
      <c r="UQJ99" s="886"/>
      <c r="UQK99" s="886"/>
      <c r="UQL99" s="886"/>
      <c r="UQM99" s="886"/>
      <c r="UQN99" s="887"/>
      <c r="UQO99" s="885"/>
      <c r="UQP99" s="886"/>
      <c r="UQQ99" s="886"/>
      <c r="UQR99" s="886"/>
      <c r="UQS99" s="886"/>
      <c r="UQT99" s="886"/>
      <c r="UQU99" s="886"/>
      <c r="UQV99" s="886"/>
      <c r="UQW99" s="887"/>
      <c r="UQX99" s="885"/>
      <c r="UQY99" s="886"/>
      <c r="UQZ99" s="886"/>
      <c r="URA99" s="886"/>
      <c r="URB99" s="886"/>
      <c r="URC99" s="886"/>
      <c r="URD99" s="886"/>
      <c r="URE99" s="886"/>
      <c r="URF99" s="887"/>
      <c r="URG99" s="885"/>
      <c r="URH99" s="886"/>
      <c r="URI99" s="886"/>
      <c r="URJ99" s="886"/>
      <c r="URK99" s="886"/>
      <c r="URL99" s="886"/>
      <c r="URM99" s="886"/>
      <c r="URN99" s="886"/>
      <c r="URO99" s="887"/>
      <c r="URP99" s="885"/>
      <c r="URQ99" s="886"/>
      <c r="URR99" s="886"/>
      <c r="URS99" s="886"/>
      <c r="URT99" s="886"/>
      <c r="URU99" s="886"/>
      <c r="URV99" s="886"/>
      <c r="URW99" s="886"/>
      <c r="URX99" s="887"/>
      <c r="URY99" s="885"/>
      <c r="URZ99" s="886"/>
      <c r="USA99" s="886"/>
      <c r="USB99" s="886"/>
      <c r="USC99" s="886"/>
      <c r="USD99" s="886"/>
      <c r="USE99" s="886"/>
      <c r="USF99" s="886"/>
      <c r="USG99" s="887"/>
      <c r="USH99" s="885"/>
      <c r="USI99" s="886"/>
      <c r="USJ99" s="886"/>
      <c r="USK99" s="886"/>
      <c r="USL99" s="886"/>
      <c r="USM99" s="886"/>
      <c r="USN99" s="886"/>
      <c r="USO99" s="886"/>
      <c r="USP99" s="887"/>
      <c r="USQ99" s="885"/>
      <c r="USR99" s="886"/>
      <c r="USS99" s="886"/>
      <c r="UST99" s="886"/>
      <c r="USU99" s="886"/>
      <c r="USV99" s="886"/>
      <c r="USW99" s="886"/>
      <c r="USX99" s="886"/>
      <c r="USY99" s="887"/>
      <c r="USZ99" s="885"/>
      <c r="UTA99" s="886"/>
      <c r="UTB99" s="886"/>
      <c r="UTC99" s="886"/>
      <c r="UTD99" s="886"/>
      <c r="UTE99" s="886"/>
      <c r="UTF99" s="886"/>
      <c r="UTG99" s="886"/>
      <c r="UTH99" s="887"/>
      <c r="UTI99" s="885"/>
      <c r="UTJ99" s="886"/>
      <c r="UTK99" s="886"/>
      <c r="UTL99" s="886"/>
      <c r="UTM99" s="886"/>
      <c r="UTN99" s="886"/>
      <c r="UTO99" s="886"/>
      <c r="UTP99" s="886"/>
      <c r="UTQ99" s="887"/>
      <c r="UTR99" s="885"/>
      <c r="UTS99" s="886"/>
      <c r="UTT99" s="886"/>
      <c r="UTU99" s="886"/>
      <c r="UTV99" s="886"/>
      <c r="UTW99" s="886"/>
      <c r="UTX99" s="886"/>
      <c r="UTY99" s="886"/>
      <c r="UTZ99" s="887"/>
      <c r="UUA99" s="885"/>
      <c r="UUB99" s="886"/>
      <c r="UUC99" s="886"/>
      <c r="UUD99" s="886"/>
      <c r="UUE99" s="886"/>
      <c r="UUF99" s="886"/>
      <c r="UUG99" s="886"/>
      <c r="UUH99" s="886"/>
      <c r="UUI99" s="887"/>
      <c r="UUJ99" s="885"/>
      <c r="UUK99" s="886"/>
      <c r="UUL99" s="886"/>
      <c r="UUM99" s="886"/>
      <c r="UUN99" s="886"/>
      <c r="UUO99" s="886"/>
      <c r="UUP99" s="886"/>
      <c r="UUQ99" s="886"/>
      <c r="UUR99" s="887"/>
      <c r="UUS99" s="885"/>
      <c r="UUT99" s="886"/>
      <c r="UUU99" s="886"/>
      <c r="UUV99" s="886"/>
      <c r="UUW99" s="886"/>
      <c r="UUX99" s="886"/>
      <c r="UUY99" s="886"/>
      <c r="UUZ99" s="886"/>
      <c r="UVA99" s="887"/>
      <c r="UVB99" s="885"/>
      <c r="UVC99" s="886"/>
      <c r="UVD99" s="886"/>
      <c r="UVE99" s="886"/>
      <c r="UVF99" s="886"/>
      <c r="UVG99" s="886"/>
      <c r="UVH99" s="886"/>
      <c r="UVI99" s="886"/>
      <c r="UVJ99" s="887"/>
      <c r="UVK99" s="885"/>
      <c r="UVL99" s="886"/>
      <c r="UVM99" s="886"/>
      <c r="UVN99" s="886"/>
      <c r="UVO99" s="886"/>
      <c r="UVP99" s="886"/>
      <c r="UVQ99" s="886"/>
      <c r="UVR99" s="886"/>
      <c r="UVS99" s="887"/>
      <c r="UVT99" s="885"/>
      <c r="UVU99" s="886"/>
      <c r="UVV99" s="886"/>
      <c r="UVW99" s="886"/>
      <c r="UVX99" s="886"/>
      <c r="UVY99" s="886"/>
      <c r="UVZ99" s="886"/>
      <c r="UWA99" s="886"/>
      <c r="UWB99" s="887"/>
      <c r="UWC99" s="885"/>
      <c r="UWD99" s="886"/>
      <c r="UWE99" s="886"/>
      <c r="UWF99" s="886"/>
      <c r="UWG99" s="886"/>
      <c r="UWH99" s="886"/>
      <c r="UWI99" s="886"/>
      <c r="UWJ99" s="886"/>
      <c r="UWK99" s="887"/>
      <c r="UWL99" s="885"/>
      <c r="UWM99" s="886"/>
      <c r="UWN99" s="886"/>
      <c r="UWO99" s="886"/>
      <c r="UWP99" s="886"/>
      <c r="UWQ99" s="886"/>
      <c r="UWR99" s="886"/>
      <c r="UWS99" s="886"/>
      <c r="UWT99" s="887"/>
      <c r="UWU99" s="885"/>
      <c r="UWV99" s="886"/>
      <c r="UWW99" s="886"/>
      <c r="UWX99" s="886"/>
      <c r="UWY99" s="886"/>
      <c r="UWZ99" s="886"/>
      <c r="UXA99" s="886"/>
      <c r="UXB99" s="886"/>
      <c r="UXC99" s="887"/>
      <c r="UXD99" s="885"/>
      <c r="UXE99" s="886"/>
      <c r="UXF99" s="886"/>
      <c r="UXG99" s="886"/>
      <c r="UXH99" s="886"/>
      <c r="UXI99" s="886"/>
      <c r="UXJ99" s="886"/>
      <c r="UXK99" s="886"/>
      <c r="UXL99" s="887"/>
      <c r="UXM99" s="885"/>
      <c r="UXN99" s="886"/>
      <c r="UXO99" s="886"/>
      <c r="UXP99" s="886"/>
      <c r="UXQ99" s="886"/>
      <c r="UXR99" s="886"/>
      <c r="UXS99" s="886"/>
      <c r="UXT99" s="886"/>
      <c r="UXU99" s="887"/>
      <c r="UXV99" s="885"/>
      <c r="UXW99" s="886"/>
      <c r="UXX99" s="886"/>
      <c r="UXY99" s="886"/>
      <c r="UXZ99" s="886"/>
      <c r="UYA99" s="886"/>
      <c r="UYB99" s="886"/>
      <c r="UYC99" s="886"/>
      <c r="UYD99" s="887"/>
      <c r="UYE99" s="885"/>
      <c r="UYF99" s="886"/>
      <c r="UYG99" s="886"/>
      <c r="UYH99" s="886"/>
      <c r="UYI99" s="886"/>
      <c r="UYJ99" s="886"/>
      <c r="UYK99" s="886"/>
      <c r="UYL99" s="886"/>
      <c r="UYM99" s="887"/>
      <c r="UYN99" s="885"/>
      <c r="UYO99" s="886"/>
      <c r="UYP99" s="886"/>
      <c r="UYQ99" s="886"/>
      <c r="UYR99" s="886"/>
      <c r="UYS99" s="886"/>
      <c r="UYT99" s="886"/>
      <c r="UYU99" s="886"/>
      <c r="UYV99" s="887"/>
      <c r="UYW99" s="885"/>
      <c r="UYX99" s="886"/>
      <c r="UYY99" s="886"/>
      <c r="UYZ99" s="886"/>
      <c r="UZA99" s="886"/>
      <c r="UZB99" s="886"/>
      <c r="UZC99" s="886"/>
      <c r="UZD99" s="886"/>
      <c r="UZE99" s="887"/>
      <c r="UZF99" s="885"/>
      <c r="UZG99" s="886"/>
      <c r="UZH99" s="886"/>
      <c r="UZI99" s="886"/>
      <c r="UZJ99" s="886"/>
      <c r="UZK99" s="886"/>
      <c r="UZL99" s="886"/>
      <c r="UZM99" s="886"/>
      <c r="UZN99" s="887"/>
      <c r="UZO99" s="885"/>
      <c r="UZP99" s="886"/>
      <c r="UZQ99" s="886"/>
      <c r="UZR99" s="886"/>
      <c r="UZS99" s="886"/>
      <c r="UZT99" s="886"/>
      <c r="UZU99" s="886"/>
      <c r="UZV99" s="886"/>
      <c r="UZW99" s="887"/>
      <c r="UZX99" s="885"/>
      <c r="UZY99" s="886"/>
      <c r="UZZ99" s="886"/>
      <c r="VAA99" s="886"/>
      <c r="VAB99" s="886"/>
      <c r="VAC99" s="886"/>
      <c r="VAD99" s="886"/>
      <c r="VAE99" s="886"/>
      <c r="VAF99" s="887"/>
      <c r="VAG99" s="885"/>
      <c r="VAH99" s="886"/>
      <c r="VAI99" s="886"/>
      <c r="VAJ99" s="886"/>
      <c r="VAK99" s="886"/>
      <c r="VAL99" s="886"/>
      <c r="VAM99" s="886"/>
      <c r="VAN99" s="886"/>
      <c r="VAO99" s="887"/>
      <c r="VAP99" s="885"/>
      <c r="VAQ99" s="886"/>
      <c r="VAR99" s="886"/>
      <c r="VAS99" s="886"/>
      <c r="VAT99" s="886"/>
      <c r="VAU99" s="886"/>
      <c r="VAV99" s="886"/>
      <c r="VAW99" s="886"/>
      <c r="VAX99" s="887"/>
      <c r="VAY99" s="885"/>
      <c r="VAZ99" s="886"/>
      <c r="VBA99" s="886"/>
      <c r="VBB99" s="886"/>
      <c r="VBC99" s="886"/>
      <c r="VBD99" s="886"/>
      <c r="VBE99" s="886"/>
      <c r="VBF99" s="886"/>
      <c r="VBG99" s="887"/>
      <c r="VBH99" s="885"/>
      <c r="VBI99" s="886"/>
      <c r="VBJ99" s="886"/>
      <c r="VBK99" s="886"/>
      <c r="VBL99" s="886"/>
      <c r="VBM99" s="886"/>
      <c r="VBN99" s="886"/>
      <c r="VBO99" s="886"/>
      <c r="VBP99" s="887"/>
      <c r="VBQ99" s="885"/>
      <c r="VBR99" s="886"/>
      <c r="VBS99" s="886"/>
      <c r="VBT99" s="886"/>
      <c r="VBU99" s="886"/>
      <c r="VBV99" s="886"/>
      <c r="VBW99" s="886"/>
      <c r="VBX99" s="886"/>
      <c r="VBY99" s="887"/>
      <c r="VBZ99" s="885"/>
      <c r="VCA99" s="886"/>
      <c r="VCB99" s="886"/>
      <c r="VCC99" s="886"/>
      <c r="VCD99" s="886"/>
      <c r="VCE99" s="886"/>
      <c r="VCF99" s="886"/>
      <c r="VCG99" s="886"/>
      <c r="VCH99" s="887"/>
      <c r="VCI99" s="885"/>
      <c r="VCJ99" s="886"/>
      <c r="VCK99" s="886"/>
      <c r="VCL99" s="886"/>
      <c r="VCM99" s="886"/>
      <c r="VCN99" s="886"/>
      <c r="VCO99" s="886"/>
      <c r="VCP99" s="886"/>
      <c r="VCQ99" s="887"/>
      <c r="VCR99" s="885"/>
      <c r="VCS99" s="886"/>
      <c r="VCT99" s="886"/>
      <c r="VCU99" s="886"/>
      <c r="VCV99" s="886"/>
      <c r="VCW99" s="886"/>
      <c r="VCX99" s="886"/>
      <c r="VCY99" s="886"/>
      <c r="VCZ99" s="887"/>
      <c r="VDA99" s="885"/>
      <c r="VDB99" s="886"/>
      <c r="VDC99" s="886"/>
      <c r="VDD99" s="886"/>
      <c r="VDE99" s="886"/>
      <c r="VDF99" s="886"/>
      <c r="VDG99" s="886"/>
      <c r="VDH99" s="886"/>
      <c r="VDI99" s="887"/>
      <c r="VDJ99" s="885"/>
      <c r="VDK99" s="886"/>
      <c r="VDL99" s="886"/>
      <c r="VDM99" s="886"/>
      <c r="VDN99" s="886"/>
      <c r="VDO99" s="886"/>
      <c r="VDP99" s="886"/>
      <c r="VDQ99" s="886"/>
      <c r="VDR99" s="887"/>
      <c r="VDS99" s="885"/>
      <c r="VDT99" s="886"/>
      <c r="VDU99" s="886"/>
      <c r="VDV99" s="886"/>
      <c r="VDW99" s="886"/>
      <c r="VDX99" s="886"/>
      <c r="VDY99" s="886"/>
      <c r="VDZ99" s="886"/>
      <c r="VEA99" s="887"/>
      <c r="VEB99" s="885"/>
      <c r="VEC99" s="886"/>
      <c r="VED99" s="886"/>
      <c r="VEE99" s="886"/>
      <c r="VEF99" s="886"/>
      <c r="VEG99" s="886"/>
      <c r="VEH99" s="886"/>
      <c r="VEI99" s="886"/>
      <c r="VEJ99" s="887"/>
      <c r="VEK99" s="885"/>
      <c r="VEL99" s="886"/>
      <c r="VEM99" s="886"/>
      <c r="VEN99" s="886"/>
      <c r="VEO99" s="886"/>
      <c r="VEP99" s="886"/>
      <c r="VEQ99" s="886"/>
      <c r="VER99" s="886"/>
      <c r="VES99" s="887"/>
      <c r="VET99" s="885"/>
      <c r="VEU99" s="886"/>
      <c r="VEV99" s="886"/>
      <c r="VEW99" s="886"/>
      <c r="VEX99" s="886"/>
      <c r="VEY99" s="886"/>
      <c r="VEZ99" s="886"/>
      <c r="VFA99" s="886"/>
      <c r="VFB99" s="887"/>
      <c r="VFC99" s="885"/>
      <c r="VFD99" s="886"/>
      <c r="VFE99" s="886"/>
      <c r="VFF99" s="886"/>
      <c r="VFG99" s="886"/>
      <c r="VFH99" s="886"/>
      <c r="VFI99" s="886"/>
      <c r="VFJ99" s="886"/>
      <c r="VFK99" s="887"/>
      <c r="VFL99" s="885"/>
      <c r="VFM99" s="886"/>
      <c r="VFN99" s="886"/>
      <c r="VFO99" s="886"/>
      <c r="VFP99" s="886"/>
      <c r="VFQ99" s="886"/>
      <c r="VFR99" s="886"/>
      <c r="VFS99" s="886"/>
      <c r="VFT99" s="887"/>
      <c r="VFU99" s="885"/>
      <c r="VFV99" s="886"/>
      <c r="VFW99" s="886"/>
      <c r="VFX99" s="886"/>
      <c r="VFY99" s="886"/>
      <c r="VFZ99" s="886"/>
      <c r="VGA99" s="886"/>
      <c r="VGB99" s="886"/>
      <c r="VGC99" s="887"/>
      <c r="VGD99" s="885"/>
      <c r="VGE99" s="886"/>
      <c r="VGF99" s="886"/>
      <c r="VGG99" s="886"/>
      <c r="VGH99" s="886"/>
      <c r="VGI99" s="886"/>
      <c r="VGJ99" s="886"/>
      <c r="VGK99" s="886"/>
      <c r="VGL99" s="887"/>
      <c r="VGM99" s="885"/>
      <c r="VGN99" s="886"/>
      <c r="VGO99" s="886"/>
      <c r="VGP99" s="886"/>
      <c r="VGQ99" s="886"/>
      <c r="VGR99" s="886"/>
      <c r="VGS99" s="886"/>
      <c r="VGT99" s="886"/>
      <c r="VGU99" s="887"/>
      <c r="VGV99" s="885"/>
      <c r="VGW99" s="886"/>
      <c r="VGX99" s="886"/>
      <c r="VGY99" s="886"/>
      <c r="VGZ99" s="886"/>
      <c r="VHA99" s="886"/>
      <c r="VHB99" s="886"/>
      <c r="VHC99" s="886"/>
      <c r="VHD99" s="887"/>
      <c r="VHE99" s="885"/>
      <c r="VHF99" s="886"/>
      <c r="VHG99" s="886"/>
      <c r="VHH99" s="886"/>
      <c r="VHI99" s="886"/>
      <c r="VHJ99" s="886"/>
      <c r="VHK99" s="886"/>
      <c r="VHL99" s="886"/>
      <c r="VHM99" s="887"/>
      <c r="VHN99" s="885"/>
      <c r="VHO99" s="886"/>
      <c r="VHP99" s="886"/>
      <c r="VHQ99" s="886"/>
      <c r="VHR99" s="886"/>
      <c r="VHS99" s="886"/>
      <c r="VHT99" s="886"/>
      <c r="VHU99" s="886"/>
      <c r="VHV99" s="887"/>
      <c r="VHW99" s="885"/>
      <c r="VHX99" s="886"/>
      <c r="VHY99" s="886"/>
      <c r="VHZ99" s="886"/>
      <c r="VIA99" s="886"/>
      <c r="VIB99" s="886"/>
      <c r="VIC99" s="886"/>
      <c r="VID99" s="886"/>
      <c r="VIE99" s="887"/>
      <c r="VIF99" s="885"/>
      <c r="VIG99" s="886"/>
      <c r="VIH99" s="886"/>
      <c r="VII99" s="886"/>
      <c r="VIJ99" s="886"/>
      <c r="VIK99" s="886"/>
      <c r="VIL99" s="886"/>
      <c r="VIM99" s="886"/>
      <c r="VIN99" s="887"/>
      <c r="VIO99" s="885"/>
      <c r="VIP99" s="886"/>
      <c r="VIQ99" s="886"/>
      <c r="VIR99" s="886"/>
      <c r="VIS99" s="886"/>
      <c r="VIT99" s="886"/>
      <c r="VIU99" s="886"/>
      <c r="VIV99" s="886"/>
      <c r="VIW99" s="887"/>
      <c r="VIX99" s="885"/>
      <c r="VIY99" s="886"/>
      <c r="VIZ99" s="886"/>
      <c r="VJA99" s="886"/>
      <c r="VJB99" s="886"/>
      <c r="VJC99" s="886"/>
      <c r="VJD99" s="886"/>
      <c r="VJE99" s="886"/>
      <c r="VJF99" s="887"/>
      <c r="VJG99" s="885"/>
      <c r="VJH99" s="886"/>
      <c r="VJI99" s="886"/>
      <c r="VJJ99" s="886"/>
      <c r="VJK99" s="886"/>
      <c r="VJL99" s="886"/>
      <c r="VJM99" s="886"/>
      <c r="VJN99" s="886"/>
      <c r="VJO99" s="887"/>
      <c r="VJP99" s="885"/>
      <c r="VJQ99" s="886"/>
      <c r="VJR99" s="886"/>
      <c r="VJS99" s="886"/>
      <c r="VJT99" s="886"/>
      <c r="VJU99" s="886"/>
      <c r="VJV99" s="886"/>
      <c r="VJW99" s="886"/>
      <c r="VJX99" s="887"/>
      <c r="VJY99" s="885"/>
      <c r="VJZ99" s="886"/>
      <c r="VKA99" s="886"/>
      <c r="VKB99" s="886"/>
      <c r="VKC99" s="886"/>
      <c r="VKD99" s="886"/>
      <c r="VKE99" s="886"/>
      <c r="VKF99" s="886"/>
      <c r="VKG99" s="887"/>
      <c r="VKH99" s="885"/>
      <c r="VKI99" s="886"/>
      <c r="VKJ99" s="886"/>
      <c r="VKK99" s="886"/>
      <c r="VKL99" s="886"/>
      <c r="VKM99" s="886"/>
      <c r="VKN99" s="886"/>
      <c r="VKO99" s="886"/>
      <c r="VKP99" s="887"/>
      <c r="VKQ99" s="885"/>
      <c r="VKR99" s="886"/>
      <c r="VKS99" s="886"/>
      <c r="VKT99" s="886"/>
      <c r="VKU99" s="886"/>
      <c r="VKV99" s="886"/>
      <c r="VKW99" s="886"/>
      <c r="VKX99" s="886"/>
      <c r="VKY99" s="887"/>
      <c r="VKZ99" s="885"/>
      <c r="VLA99" s="886"/>
      <c r="VLB99" s="886"/>
      <c r="VLC99" s="886"/>
      <c r="VLD99" s="886"/>
      <c r="VLE99" s="886"/>
      <c r="VLF99" s="886"/>
      <c r="VLG99" s="886"/>
      <c r="VLH99" s="887"/>
      <c r="VLI99" s="885"/>
      <c r="VLJ99" s="886"/>
      <c r="VLK99" s="886"/>
      <c r="VLL99" s="886"/>
      <c r="VLM99" s="886"/>
      <c r="VLN99" s="886"/>
      <c r="VLO99" s="886"/>
      <c r="VLP99" s="886"/>
      <c r="VLQ99" s="887"/>
      <c r="VLR99" s="885"/>
      <c r="VLS99" s="886"/>
      <c r="VLT99" s="886"/>
      <c r="VLU99" s="886"/>
      <c r="VLV99" s="886"/>
      <c r="VLW99" s="886"/>
      <c r="VLX99" s="886"/>
      <c r="VLY99" s="886"/>
      <c r="VLZ99" s="887"/>
      <c r="VMA99" s="885"/>
      <c r="VMB99" s="886"/>
      <c r="VMC99" s="886"/>
      <c r="VMD99" s="886"/>
      <c r="VME99" s="886"/>
      <c r="VMF99" s="886"/>
      <c r="VMG99" s="886"/>
      <c r="VMH99" s="886"/>
      <c r="VMI99" s="887"/>
      <c r="VMJ99" s="885"/>
      <c r="VMK99" s="886"/>
      <c r="VML99" s="886"/>
      <c r="VMM99" s="886"/>
      <c r="VMN99" s="886"/>
      <c r="VMO99" s="886"/>
      <c r="VMP99" s="886"/>
      <c r="VMQ99" s="886"/>
      <c r="VMR99" s="887"/>
      <c r="VMS99" s="885"/>
      <c r="VMT99" s="886"/>
      <c r="VMU99" s="886"/>
      <c r="VMV99" s="886"/>
      <c r="VMW99" s="886"/>
      <c r="VMX99" s="886"/>
      <c r="VMY99" s="886"/>
      <c r="VMZ99" s="886"/>
      <c r="VNA99" s="887"/>
      <c r="VNB99" s="885"/>
      <c r="VNC99" s="886"/>
      <c r="VND99" s="886"/>
      <c r="VNE99" s="886"/>
      <c r="VNF99" s="886"/>
      <c r="VNG99" s="886"/>
      <c r="VNH99" s="886"/>
      <c r="VNI99" s="886"/>
      <c r="VNJ99" s="887"/>
      <c r="VNK99" s="885"/>
      <c r="VNL99" s="886"/>
      <c r="VNM99" s="886"/>
      <c r="VNN99" s="886"/>
      <c r="VNO99" s="886"/>
      <c r="VNP99" s="886"/>
      <c r="VNQ99" s="886"/>
      <c r="VNR99" s="886"/>
      <c r="VNS99" s="887"/>
      <c r="VNT99" s="885"/>
      <c r="VNU99" s="886"/>
      <c r="VNV99" s="886"/>
      <c r="VNW99" s="886"/>
      <c r="VNX99" s="886"/>
      <c r="VNY99" s="886"/>
      <c r="VNZ99" s="886"/>
      <c r="VOA99" s="886"/>
      <c r="VOB99" s="887"/>
      <c r="VOC99" s="885"/>
      <c r="VOD99" s="886"/>
      <c r="VOE99" s="886"/>
      <c r="VOF99" s="886"/>
      <c r="VOG99" s="886"/>
      <c r="VOH99" s="886"/>
      <c r="VOI99" s="886"/>
      <c r="VOJ99" s="886"/>
      <c r="VOK99" s="887"/>
      <c r="VOL99" s="885"/>
      <c r="VOM99" s="886"/>
      <c r="VON99" s="886"/>
      <c r="VOO99" s="886"/>
      <c r="VOP99" s="886"/>
      <c r="VOQ99" s="886"/>
      <c r="VOR99" s="886"/>
      <c r="VOS99" s="886"/>
      <c r="VOT99" s="887"/>
      <c r="VOU99" s="885"/>
      <c r="VOV99" s="886"/>
      <c r="VOW99" s="886"/>
      <c r="VOX99" s="886"/>
      <c r="VOY99" s="886"/>
      <c r="VOZ99" s="886"/>
      <c r="VPA99" s="886"/>
      <c r="VPB99" s="886"/>
      <c r="VPC99" s="887"/>
      <c r="VPD99" s="885"/>
      <c r="VPE99" s="886"/>
      <c r="VPF99" s="886"/>
      <c r="VPG99" s="886"/>
      <c r="VPH99" s="886"/>
      <c r="VPI99" s="886"/>
      <c r="VPJ99" s="886"/>
      <c r="VPK99" s="886"/>
      <c r="VPL99" s="887"/>
      <c r="VPM99" s="885"/>
      <c r="VPN99" s="886"/>
      <c r="VPO99" s="886"/>
      <c r="VPP99" s="886"/>
      <c r="VPQ99" s="886"/>
      <c r="VPR99" s="886"/>
      <c r="VPS99" s="886"/>
      <c r="VPT99" s="886"/>
      <c r="VPU99" s="887"/>
      <c r="VPV99" s="885"/>
      <c r="VPW99" s="886"/>
      <c r="VPX99" s="886"/>
      <c r="VPY99" s="886"/>
      <c r="VPZ99" s="886"/>
      <c r="VQA99" s="886"/>
      <c r="VQB99" s="886"/>
      <c r="VQC99" s="886"/>
      <c r="VQD99" s="887"/>
      <c r="VQE99" s="885"/>
      <c r="VQF99" s="886"/>
      <c r="VQG99" s="886"/>
      <c r="VQH99" s="886"/>
      <c r="VQI99" s="886"/>
      <c r="VQJ99" s="886"/>
      <c r="VQK99" s="886"/>
      <c r="VQL99" s="886"/>
      <c r="VQM99" s="887"/>
      <c r="VQN99" s="885"/>
      <c r="VQO99" s="886"/>
      <c r="VQP99" s="886"/>
      <c r="VQQ99" s="886"/>
      <c r="VQR99" s="886"/>
      <c r="VQS99" s="886"/>
      <c r="VQT99" s="886"/>
      <c r="VQU99" s="886"/>
      <c r="VQV99" s="887"/>
      <c r="VQW99" s="885"/>
      <c r="VQX99" s="886"/>
      <c r="VQY99" s="886"/>
      <c r="VQZ99" s="886"/>
      <c r="VRA99" s="886"/>
      <c r="VRB99" s="886"/>
      <c r="VRC99" s="886"/>
      <c r="VRD99" s="886"/>
      <c r="VRE99" s="887"/>
      <c r="VRF99" s="885"/>
      <c r="VRG99" s="886"/>
      <c r="VRH99" s="886"/>
      <c r="VRI99" s="886"/>
      <c r="VRJ99" s="886"/>
      <c r="VRK99" s="886"/>
      <c r="VRL99" s="886"/>
      <c r="VRM99" s="886"/>
      <c r="VRN99" s="887"/>
      <c r="VRO99" s="885"/>
      <c r="VRP99" s="886"/>
      <c r="VRQ99" s="886"/>
      <c r="VRR99" s="886"/>
      <c r="VRS99" s="886"/>
      <c r="VRT99" s="886"/>
      <c r="VRU99" s="886"/>
      <c r="VRV99" s="886"/>
      <c r="VRW99" s="887"/>
      <c r="VRX99" s="885"/>
      <c r="VRY99" s="886"/>
      <c r="VRZ99" s="886"/>
      <c r="VSA99" s="886"/>
      <c r="VSB99" s="886"/>
      <c r="VSC99" s="886"/>
      <c r="VSD99" s="886"/>
      <c r="VSE99" s="886"/>
      <c r="VSF99" s="887"/>
      <c r="VSG99" s="885"/>
      <c r="VSH99" s="886"/>
      <c r="VSI99" s="886"/>
      <c r="VSJ99" s="886"/>
      <c r="VSK99" s="886"/>
      <c r="VSL99" s="886"/>
      <c r="VSM99" s="886"/>
      <c r="VSN99" s="886"/>
      <c r="VSO99" s="887"/>
      <c r="VSP99" s="885"/>
      <c r="VSQ99" s="886"/>
      <c r="VSR99" s="886"/>
      <c r="VSS99" s="886"/>
      <c r="VST99" s="886"/>
      <c r="VSU99" s="886"/>
      <c r="VSV99" s="886"/>
      <c r="VSW99" s="886"/>
      <c r="VSX99" s="887"/>
      <c r="VSY99" s="885"/>
      <c r="VSZ99" s="886"/>
      <c r="VTA99" s="886"/>
      <c r="VTB99" s="886"/>
      <c r="VTC99" s="886"/>
      <c r="VTD99" s="886"/>
      <c r="VTE99" s="886"/>
      <c r="VTF99" s="886"/>
      <c r="VTG99" s="887"/>
      <c r="VTH99" s="885"/>
      <c r="VTI99" s="886"/>
      <c r="VTJ99" s="886"/>
      <c r="VTK99" s="886"/>
      <c r="VTL99" s="886"/>
      <c r="VTM99" s="886"/>
      <c r="VTN99" s="886"/>
      <c r="VTO99" s="886"/>
      <c r="VTP99" s="887"/>
      <c r="VTQ99" s="885"/>
      <c r="VTR99" s="886"/>
      <c r="VTS99" s="886"/>
      <c r="VTT99" s="886"/>
      <c r="VTU99" s="886"/>
      <c r="VTV99" s="886"/>
      <c r="VTW99" s="886"/>
      <c r="VTX99" s="886"/>
      <c r="VTY99" s="887"/>
      <c r="VTZ99" s="885"/>
      <c r="VUA99" s="886"/>
      <c r="VUB99" s="886"/>
      <c r="VUC99" s="886"/>
      <c r="VUD99" s="886"/>
      <c r="VUE99" s="886"/>
      <c r="VUF99" s="886"/>
      <c r="VUG99" s="886"/>
      <c r="VUH99" s="887"/>
      <c r="VUI99" s="885"/>
      <c r="VUJ99" s="886"/>
      <c r="VUK99" s="886"/>
      <c r="VUL99" s="886"/>
      <c r="VUM99" s="886"/>
      <c r="VUN99" s="886"/>
      <c r="VUO99" s="886"/>
      <c r="VUP99" s="886"/>
      <c r="VUQ99" s="887"/>
      <c r="VUR99" s="885"/>
      <c r="VUS99" s="886"/>
      <c r="VUT99" s="886"/>
      <c r="VUU99" s="886"/>
      <c r="VUV99" s="886"/>
      <c r="VUW99" s="886"/>
      <c r="VUX99" s="886"/>
      <c r="VUY99" s="886"/>
      <c r="VUZ99" s="887"/>
      <c r="VVA99" s="885"/>
      <c r="VVB99" s="886"/>
      <c r="VVC99" s="886"/>
      <c r="VVD99" s="886"/>
      <c r="VVE99" s="886"/>
      <c r="VVF99" s="886"/>
      <c r="VVG99" s="886"/>
      <c r="VVH99" s="886"/>
      <c r="VVI99" s="887"/>
      <c r="VVJ99" s="885"/>
      <c r="VVK99" s="886"/>
      <c r="VVL99" s="886"/>
      <c r="VVM99" s="886"/>
      <c r="VVN99" s="886"/>
      <c r="VVO99" s="886"/>
      <c r="VVP99" s="886"/>
      <c r="VVQ99" s="886"/>
      <c r="VVR99" s="887"/>
      <c r="VVS99" s="885"/>
      <c r="VVT99" s="886"/>
      <c r="VVU99" s="886"/>
      <c r="VVV99" s="886"/>
      <c r="VVW99" s="886"/>
      <c r="VVX99" s="886"/>
      <c r="VVY99" s="886"/>
      <c r="VVZ99" s="886"/>
      <c r="VWA99" s="887"/>
      <c r="VWB99" s="885"/>
      <c r="VWC99" s="886"/>
      <c r="VWD99" s="886"/>
      <c r="VWE99" s="886"/>
      <c r="VWF99" s="886"/>
      <c r="VWG99" s="886"/>
      <c r="VWH99" s="886"/>
      <c r="VWI99" s="886"/>
      <c r="VWJ99" s="887"/>
      <c r="VWK99" s="885"/>
      <c r="VWL99" s="886"/>
      <c r="VWM99" s="886"/>
      <c r="VWN99" s="886"/>
      <c r="VWO99" s="886"/>
      <c r="VWP99" s="886"/>
      <c r="VWQ99" s="886"/>
      <c r="VWR99" s="886"/>
      <c r="VWS99" s="887"/>
      <c r="VWT99" s="885"/>
      <c r="VWU99" s="886"/>
      <c r="VWV99" s="886"/>
      <c r="VWW99" s="886"/>
      <c r="VWX99" s="886"/>
      <c r="VWY99" s="886"/>
      <c r="VWZ99" s="886"/>
      <c r="VXA99" s="886"/>
      <c r="VXB99" s="887"/>
      <c r="VXC99" s="885"/>
      <c r="VXD99" s="886"/>
      <c r="VXE99" s="886"/>
      <c r="VXF99" s="886"/>
      <c r="VXG99" s="886"/>
      <c r="VXH99" s="886"/>
      <c r="VXI99" s="886"/>
      <c r="VXJ99" s="886"/>
      <c r="VXK99" s="887"/>
      <c r="VXL99" s="885"/>
      <c r="VXM99" s="886"/>
      <c r="VXN99" s="886"/>
      <c r="VXO99" s="886"/>
      <c r="VXP99" s="886"/>
      <c r="VXQ99" s="886"/>
      <c r="VXR99" s="886"/>
      <c r="VXS99" s="886"/>
      <c r="VXT99" s="887"/>
      <c r="VXU99" s="885"/>
      <c r="VXV99" s="886"/>
      <c r="VXW99" s="886"/>
      <c r="VXX99" s="886"/>
      <c r="VXY99" s="886"/>
      <c r="VXZ99" s="886"/>
      <c r="VYA99" s="886"/>
      <c r="VYB99" s="886"/>
      <c r="VYC99" s="887"/>
      <c r="VYD99" s="885"/>
      <c r="VYE99" s="886"/>
      <c r="VYF99" s="886"/>
      <c r="VYG99" s="886"/>
      <c r="VYH99" s="886"/>
      <c r="VYI99" s="886"/>
      <c r="VYJ99" s="886"/>
      <c r="VYK99" s="886"/>
      <c r="VYL99" s="887"/>
      <c r="VYM99" s="885"/>
      <c r="VYN99" s="886"/>
      <c r="VYO99" s="886"/>
      <c r="VYP99" s="886"/>
      <c r="VYQ99" s="886"/>
      <c r="VYR99" s="886"/>
      <c r="VYS99" s="886"/>
      <c r="VYT99" s="886"/>
      <c r="VYU99" s="887"/>
      <c r="VYV99" s="885"/>
      <c r="VYW99" s="886"/>
      <c r="VYX99" s="886"/>
      <c r="VYY99" s="886"/>
      <c r="VYZ99" s="886"/>
      <c r="VZA99" s="886"/>
      <c r="VZB99" s="886"/>
      <c r="VZC99" s="886"/>
      <c r="VZD99" s="887"/>
      <c r="VZE99" s="885"/>
      <c r="VZF99" s="886"/>
      <c r="VZG99" s="886"/>
      <c r="VZH99" s="886"/>
      <c r="VZI99" s="886"/>
      <c r="VZJ99" s="886"/>
      <c r="VZK99" s="886"/>
      <c r="VZL99" s="886"/>
      <c r="VZM99" s="887"/>
      <c r="VZN99" s="885"/>
      <c r="VZO99" s="886"/>
      <c r="VZP99" s="886"/>
      <c r="VZQ99" s="886"/>
      <c r="VZR99" s="886"/>
      <c r="VZS99" s="886"/>
      <c r="VZT99" s="886"/>
      <c r="VZU99" s="886"/>
      <c r="VZV99" s="887"/>
      <c r="VZW99" s="885"/>
      <c r="VZX99" s="886"/>
      <c r="VZY99" s="886"/>
      <c r="VZZ99" s="886"/>
      <c r="WAA99" s="886"/>
      <c r="WAB99" s="886"/>
      <c r="WAC99" s="886"/>
      <c r="WAD99" s="886"/>
      <c r="WAE99" s="887"/>
      <c r="WAF99" s="885"/>
      <c r="WAG99" s="886"/>
      <c r="WAH99" s="886"/>
      <c r="WAI99" s="886"/>
      <c r="WAJ99" s="886"/>
      <c r="WAK99" s="886"/>
      <c r="WAL99" s="886"/>
      <c r="WAM99" s="886"/>
      <c r="WAN99" s="887"/>
      <c r="WAO99" s="885"/>
      <c r="WAP99" s="886"/>
      <c r="WAQ99" s="886"/>
      <c r="WAR99" s="886"/>
      <c r="WAS99" s="886"/>
      <c r="WAT99" s="886"/>
      <c r="WAU99" s="886"/>
      <c r="WAV99" s="886"/>
      <c r="WAW99" s="887"/>
      <c r="WAX99" s="885"/>
      <c r="WAY99" s="886"/>
      <c r="WAZ99" s="886"/>
      <c r="WBA99" s="886"/>
      <c r="WBB99" s="886"/>
      <c r="WBC99" s="886"/>
      <c r="WBD99" s="886"/>
      <c r="WBE99" s="886"/>
      <c r="WBF99" s="887"/>
      <c r="WBG99" s="885"/>
      <c r="WBH99" s="886"/>
      <c r="WBI99" s="886"/>
      <c r="WBJ99" s="886"/>
      <c r="WBK99" s="886"/>
      <c r="WBL99" s="886"/>
      <c r="WBM99" s="886"/>
      <c r="WBN99" s="886"/>
      <c r="WBO99" s="887"/>
      <c r="WBP99" s="885"/>
      <c r="WBQ99" s="886"/>
      <c r="WBR99" s="886"/>
      <c r="WBS99" s="886"/>
      <c r="WBT99" s="886"/>
      <c r="WBU99" s="886"/>
      <c r="WBV99" s="886"/>
      <c r="WBW99" s="886"/>
      <c r="WBX99" s="887"/>
      <c r="WBY99" s="885"/>
      <c r="WBZ99" s="886"/>
      <c r="WCA99" s="886"/>
      <c r="WCB99" s="886"/>
      <c r="WCC99" s="886"/>
      <c r="WCD99" s="886"/>
      <c r="WCE99" s="886"/>
      <c r="WCF99" s="886"/>
      <c r="WCG99" s="887"/>
      <c r="WCH99" s="885"/>
      <c r="WCI99" s="886"/>
      <c r="WCJ99" s="886"/>
      <c r="WCK99" s="886"/>
      <c r="WCL99" s="886"/>
      <c r="WCM99" s="886"/>
      <c r="WCN99" s="886"/>
      <c r="WCO99" s="886"/>
      <c r="WCP99" s="887"/>
      <c r="WCQ99" s="885"/>
      <c r="WCR99" s="886"/>
      <c r="WCS99" s="886"/>
      <c r="WCT99" s="886"/>
      <c r="WCU99" s="886"/>
      <c r="WCV99" s="886"/>
      <c r="WCW99" s="886"/>
      <c r="WCX99" s="886"/>
      <c r="WCY99" s="887"/>
      <c r="WCZ99" s="885"/>
      <c r="WDA99" s="886"/>
      <c r="WDB99" s="886"/>
      <c r="WDC99" s="886"/>
      <c r="WDD99" s="886"/>
      <c r="WDE99" s="886"/>
      <c r="WDF99" s="886"/>
      <c r="WDG99" s="886"/>
      <c r="WDH99" s="887"/>
      <c r="WDI99" s="885"/>
      <c r="WDJ99" s="886"/>
      <c r="WDK99" s="886"/>
      <c r="WDL99" s="886"/>
      <c r="WDM99" s="886"/>
      <c r="WDN99" s="886"/>
      <c r="WDO99" s="886"/>
      <c r="WDP99" s="886"/>
      <c r="WDQ99" s="887"/>
      <c r="WDR99" s="885"/>
      <c r="WDS99" s="886"/>
      <c r="WDT99" s="886"/>
      <c r="WDU99" s="886"/>
      <c r="WDV99" s="886"/>
      <c r="WDW99" s="886"/>
      <c r="WDX99" s="886"/>
      <c r="WDY99" s="886"/>
      <c r="WDZ99" s="887"/>
      <c r="WEA99" s="885"/>
      <c r="WEB99" s="886"/>
      <c r="WEC99" s="886"/>
      <c r="WED99" s="886"/>
      <c r="WEE99" s="886"/>
      <c r="WEF99" s="886"/>
      <c r="WEG99" s="886"/>
      <c r="WEH99" s="886"/>
      <c r="WEI99" s="887"/>
      <c r="WEJ99" s="885"/>
      <c r="WEK99" s="886"/>
      <c r="WEL99" s="886"/>
      <c r="WEM99" s="886"/>
      <c r="WEN99" s="886"/>
      <c r="WEO99" s="886"/>
      <c r="WEP99" s="886"/>
      <c r="WEQ99" s="886"/>
      <c r="WER99" s="887"/>
      <c r="WES99" s="885"/>
      <c r="WET99" s="886"/>
      <c r="WEU99" s="886"/>
      <c r="WEV99" s="886"/>
      <c r="WEW99" s="886"/>
      <c r="WEX99" s="886"/>
      <c r="WEY99" s="886"/>
      <c r="WEZ99" s="886"/>
      <c r="WFA99" s="887"/>
      <c r="WFB99" s="885"/>
      <c r="WFC99" s="886"/>
      <c r="WFD99" s="886"/>
      <c r="WFE99" s="886"/>
      <c r="WFF99" s="886"/>
      <c r="WFG99" s="886"/>
      <c r="WFH99" s="886"/>
      <c r="WFI99" s="886"/>
      <c r="WFJ99" s="887"/>
      <c r="WFK99" s="885"/>
      <c r="WFL99" s="886"/>
      <c r="WFM99" s="886"/>
      <c r="WFN99" s="886"/>
      <c r="WFO99" s="886"/>
      <c r="WFP99" s="886"/>
      <c r="WFQ99" s="886"/>
      <c r="WFR99" s="886"/>
      <c r="WFS99" s="887"/>
      <c r="WFT99" s="885"/>
      <c r="WFU99" s="886"/>
      <c r="WFV99" s="886"/>
      <c r="WFW99" s="886"/>
      <c r="WFX99" s="886"/>
      <c r="WFY99" s="886"/>
      <c r="WFZ99" s="886"/>
      <c r="WGA99" s="886"/>
      <c r="WGB99" s="887"/>
      <c r="WGC99" s="885"/>
      <c r="WGD99" s="886"/>
      <c r="WGE99" s="886"/>
      <c r="WGF99" s="886"/>
      <c r="WGG99" s="886"/>
      <c r="WGH99" s="886"/>
      <c r="WGI99" s="886"/>
      <c r="WGJ99" s="886"/>
      <c r="WGK99" s="887"/>
      <c r="WGL99" s="885"/>
      <c r="WGM99" s="886"/>
      <c r="WGN99" s="886"/>
      <c r="WGO99" s="886"/>
      <c r="WGP99" s="886"/>
      <c r="WGQ99" s="886"/>
      <c r="WGR99" s="886"/>
      <c r="WGS99" s="886"/>
      <c r="WGT99" s="887"/>
      <c r="WGU99" s="885"/>
      <c r="WGV99" s="886"/>
      <c r="WGW99" s="886"/>
      <c r="WGX99" s="886"/>
      <c r="WGY99" s="886"/>
      <c r="WGZ99" s="886"/>
      <c r="WHA99" s="886"/>
      <c r="WHB99" s="886"/>
      <c r="WHC99" s="887"/>
      <c r="WHD99" s="885"/>
      <c r="WHE99" s="886"/>
      <c r="WHF99" s="886"/>
      <c r="WHG99" s="886"/>
      <c r="WHH99" s="886"/>
      <c r="WHI99" s="886"/>
      <c r="WHJ99" s="886"/>
      <c r="WHK99" s="886"/>
      <c r="WHL99" s="887"/>
      <c r="WHM99" s="885"/>
      <c r="WHN99" s="886"/>
      <c r="WHO99" s="886"/>
      <c r="WHP99" s="886"/>
      <c r="WHQ99" s="886"/>
      <c r="WHR99" s="886"/>
      <c r="WHS99" s="886"/>
      <c r="WHT99" s="886"/>
      <c r="WHU99" s="887"/>
      <c r="WHV99" s="885"/>
      <c r="WHW99" s="886"/>
      <c r="WHX99" s="886"/>
      <c r="WHY99" s="886"/>
      <c r="WHZ99" s="886"/>
      <c r="WIA99" s="886"/>
      <c r="WIB99" s="886"/>
      <c r="WIC99" s="886"/>
      <c r="WID99" s="887"/>
      <c r="WIE99" s="885"/>
      <c r="WIF99" s="886"/>
      <c r="WIG99" s="886"/>
      <c r="WIH99" s="886"/>
      <c r="WII99" s="886"/>
      <c r="WIJ99" s="886"/>
      <c r="WIK99" s="886"/>
      <c r="WIL99" s="886"/>
      <c r="WIM99" s="887"/>
      <c r="WIN99" s="885"/>
      <c r="WIO99" s="886"/>
      <c r="WIP99" s="886"/>
      <c r="WIQ99" s="886"/>
      <c r="WIR99" s="886"/>
      <c r="WIS99" s="886"/>
      <c r="WIT99" s="886"/>
      <c r="WIU99" s="886"/>
      <c r="WIV99" s="887"/>
      <c r="WIW99" s="885"/>
      <c r="WIX99" s="886"/>
      <c r="WIY99" s="886"/>
      <c r="WIZ99" s="886"/>
      <c r="WJA99" s="886"/>
      <c r="WJB99" s="886"/>
      <c r="WJC99" s="886"/>
      <c r="WJD99" s="886"/>
      <c r="WJE99" s="887"/>
      <c r="WJF99" s="885"/>
      <c r="WJG99" s="886"/>
      <c r="WJH99" s="886"/>
      <c r="WJI99" s="886"/>
      <c r="WJJ99" s="886"/>
      <c r="WJK99" s="886"/>
      <c r="WJL99" s="886"/>
      <c r="WJM99" s="886"/>
      <c r="WJN99" s="887"/>
      <c r="WJO99" s="885"/>
      <c r="WJP99" s="886"/>
      <c r="WJQ99" s="886"/>
      <c r="WJR99" s="886"/>
      <c r="WJS99" s="886"/>
      <c r="WJT99" s="886"/>
      <c r="WJU99" s="886"/>
      <c r="WJV99" s="886"/>
      <c r="WJW99" s="887"/>
      <c r="WJX99" s="885"/>
      <c r="WJY99" s="886"/>
      <c r="WJZ99" s="886"/>
      <c r="WKA99" s="886"/>
      <c r="WKB99" s="886"/>
      <c r="WKC99" s="886"/>
      <c r="WKD99" s="886"/>
      <c r="WKE99" s="886"/>
      <c r="WKF99" s="887"/>
      <c r="WKG99" s="885"/>
      <c r="WKH99" s="886"/>
      <c r="WKI99" s="886"/>
      <c r="WKJ99" s="886"/>
      <c r="WKK99" s="886"/>
      <c r="WKL99" s="886"/>
      <c r="WKM99" s="886"/>
      <c r="WKN99" s="886"/>
      <c r="WKO99" s="887"/>
      <c r="WKP99" s="885"/>
      <c r="WKQ99" s="886"/>
      <c r="WKR99" s="886"/>
      <c r="WKS99" s="886"/>
      <c r="WKT99" s="886"/>
      <c r="WKU99" s="886"/>
      <c r="WKV99" s="886"/>
      <c r="WKW99" s="886"/>
      <c r="WKX99" s="887"/>
      <c r="WKY99" s="885"/>
      <c r="WKZ99" s="886"/>
      <c r="WLA99" s="886"/>
      <c r="WLB99" s="886"/>
      <c r="WLC99" s="886"/>
      <c r="WLD99" s="886"/>
      <c r="WLE99" s="886"/>
      <c r="WLF99" s="886"/>
      <c r="WLG99" s="887"/>
      <c r="WLH99" s="885"/>
      <c r="WLI99" s="886"/>
      <c r="WLJ99" s="886"/>
      <c r="WLK99" s="886"/>
      <c r="WLL99" s="886"/>
      <c r="WLM99" s="886"/>
      <c r="WLN99" s="886"/>
      <c r="WLO99" s="886"/>
      <c r="WLP99" s="887"/>
      <c r="WLQ99" s="885"/>
      <c r="WLR99" s="886"/>
      <c r="WLS99" s="886"/>
      <c r="WLT99" s="886"/>
      <c r="WLU99" s="886"/>
      <c r="WLV99" s="886"/>
      <c r="WLW99" s="886"/>
      <c r="WLX99" s="886"/>
      <c r="WLY99" s="887"/>
      <c r="WLZ99" s="885"/>
      <c r="WMA99" s="886"/>
      <c r="WMB99" s="886"/>
      <c r="WMC99" s="886"/>
      <c r="WMD99" s="886"/>
      <c r="WME99" s="886"/>
      <c r="WMF99" s="886"/>
      <c r="WMG99" s="886"/>
      <c r="WMH99" s="887"/>
      <c r="WMI99" s="885"/>
      <c r="WMJ99" s="886"/>
      <c r="WMK99" s="886"/>
      <c r="WML99" s="886"/>
      <c r="WMM99" s="886"/>
      <c r="WMN99" s="886"/>
      <c r="WMO99" s="886"/>
      <c r="WMP99" s="886"/>
      <c r="WMQ99" s="887"/>
      <c r="WMR99" s="885"/>
      <c r="WMS99" s="886"/>
      <c r="WMT99" s="886"/>
      <c r="WMU99" s="886"/>
      <c r="WMV99" s="886"/>
      <c r="WMW99" s="886"/>
      <c r="WMX99" s="886"/>
      <c r="WMY99" s="886"/>
      <c r="WMZ99" s="887"/>
      <c r="WNA99" s="885"/>
      <c r="WNB99" s="886"/>
      <c r="WNC99" s="886"/>
      <c r="WND99" s="886"/>
      <c r="WNE99" s="886"/>
      <c r="WNF99" s="886"/>
      <c r="WNG99" s="886"/>
      <c r="WNH99" s="886"/>
      <c r="WNI99" s="887"/>
      <c r="WNJ99" s="885"/>
      <c r="WNK99" s="886"/>
      <c r="WNL99" s="886"/>
      <c r="WNM99" s="886"/>
      <c r="WNN99" s="886"/>
      <c r="WNO99" s="886"/>
      <c r="WNP99" s="886"/>
      <c r="WNQ99" s="886"/>
      <c r="WNR99" s="887"/>
      <c r="WNS99" s="885"/>
      <c r="WNT99" s="886"/>
      <c r="WNU99" s="886"/>
      <c r="WNV99" s="886"/>
      <c r="WNW99" s="886"/>
      <c r="WNX99" s="886"/>
      <c r="WNY99" s="886"/>
      <c r="WNZ99" s="886"/>
      <c r="WOA99" s="887"/>
      <c r="WOB99" s="885"/>
      <c r="WOC99" s="886"/>
      <c r="WOD99" s="886"/>
      <c r="WOE99" s="886"/>
      <c r="WOF99" s="886"/>
      <c r="WOG99" s="886"/>
      <c r="WOH99" s="886"/>
      <c r="WOI99" s="886"/>
      <c r="WOJ99" s="887"/>
      <c r="WOK99" s="885"/>
      <c r="WOL99" s="886"/>
      <c r="WOM99" s="886"/>
      <c r="WON99" s="886"/>
      <c r="WOO99" s="886"/>
      <c r="WOP99" s="886"/>
      <c r="WOQ99" s="886"/>
      <c r="WOR99" s="886"/>
      <c r="WOS99" s="887"/>
      <c r="WOT99" s="885"/>
      <c r="WOU99" s="886"/>
      <c r="WOV99" s="886"/>
      <c r="WOW99" s="886"/>
      <c r="WOX99" s="886"/>
      <c r="WOY99" s="886"/>
      <c r="WOZ99" s="886"/>
      <c r="WPA99" s="886"/>
      <c r="WPB99" s="887"/>
      <c r="WPC99" s="885"/>
      <c r="WPD99" s="886"/>
      <c r="WPE99" s="886"/>
      <c r="WPF99" s="886"/>
      <c r="WPG99" s="886"/>
      <c r="WPH99" s="886"/>
      <c r="WPI99" s="886"/>
      <c r="WPJ99" s="886"/>
      <c r="WPK99" s="887"/>
      <c r="WPL99" s="885"/>
      <c r="WPM99" s="886"/>
      <c r="WPN99" s="886"/>
      <c r="WPO99" s="886"/>
      <c r="WPP99" s="886"/>
      <c r="WPQ99" s="886"/>
      <c r="WPR99" s="886"/>
      <c r="WPS99" s="886"/>
      <c r="WPT99" s="887"/>
      <c r="WPU99" s="885"/>
      <c r="WPV99" s="886"/>
      <c r="WPW99" s="886"/>
      <c r="WPX99" s="886"/>
      <c r="WPY99" s="886"/>
      <c r="WPZ99" s="886"/>
      <c r="WQA99" s="886"/>
      <c r="WQB99" s="886"/>
      <c r="WQC99" s="887"/>
      <c r="WQD99" s="885"/>
      <c r="WQE99" s="886"/>
      <c r="WQF99" s="886"/>
      <c r="WQG99" s="886"/>
      <c r="WQH99" s="886"/>
      <c r="WQI99" s="886"/>
      <c r="WQJ99" s="886"/>
      <c r="WQK99" s="886"/>
      <c r="WQL99" s="887"/>
      <c r="WQM99" s="885"/>
      <c r="WQN99" s="886"/>
      <c r="WQO99" s="886"/>
      <c r="WQP99" s="886"/>
      <c r="WQQ99" s="886"/>
      <c r="WQR99" s="886"/>
      <c r="WQS99" s="886"/>
      <c r="WQT99" s="886"/>
      <c r="WQU99" s="887"/>
      <c r="WQV99" s="885"/>
      <c r="WQW99" s="886"/>
      <c r="WQX99" s="886"/>
      <c r="WQY99" s="886"/>
      <c r="WQZ99" s="886"/>
      <c r="WRA99" s="886"/>
      <c r="WRB99" s="886"/>
      <c r="WRC99" s="886"/>
      <c r="WRD99" s="887"/>
      <c r="WRE99" s="885"/>
      <c r="WRF99" s="886"/>
      <c r="WRG99" s="886"/>
      <c r="WRH99" s="886"/>
      <c r="WRI99" s="886"/>
      <c r="WRJ99" s="886"/>
      <c r="WRK99" s="886"/>
      <c r="WRL99" s="886"/>
      <c r="WRM99" s="887"/>
      <c r="WRN99" s="885"/>
      <c r="WRO99" s="886"/>
      <c r="WRP99" s="886"/>
      <c r="WRQ99" s="886"/>
      <c r="WRR99" s="886"/>
      <c r="WRS99" s="886"/>
      <c r="WRT99" s="886"/>
      <c r="WRU99" s="886"/>
      <c r="WRV99" s="887"/>
      <c r="WRW99" s="885"/>
      <c r="WRX99" s="886"/>
      <c r="WRY99" s="886"/>
      <c r="WRZ99" s="886"/>
      <c r="WSA99" s="886"/>
      <c r="WSB99" s="886"/>
      <c r="WSC99" s="886"/>
      <c r="WSD99" s="886"/>
      <c r="WSE99" s="887"/>
      <c r="WSF99" s="885"/>
      <c r="WSG99" s="886"/>
      <c r="WSH99" s="886"/>
      <c r="WSI99" s="886"/>
      <c r="WSJ99" s="886"/>
      <c r="WSK99" s="886"/>
      <c r="WSL99" s="886"/>
      <c r="WSM99" s="886"/>
      <c r="WSN99" s="887"/>
      <c r="WSO99" s="885"/>
      <c r="WSP99" s="886"/>
      <c r="WSQ99" s="886"/>
      <c r="WSR99" s="886"/>
      <c r="WSS99" s="886"/>
      <c r="WST99" s="886"/>
      <c r="WSU99" s="886"/>
      <c r="WSV99" s="886"/>
      <c r="WSW99" s="887"/>
      <c r="WSX99" s="885"/>
      <c r="WSY99" s="886"/>
      <c r="WSZ99" s="886"/>
      <c r="WTA99" s="886"/>
      <c r="WTB99" s="886"/>
      <c r="WTC99" s="886"/>
      <c r="WTD99" s="886"/>
      <c r="WTE99" s="886"/>
      <c r="WTF99" s="887"/>
      <c r="WTG99" s="885"/>
      <c r="WTH99" s="886"/>
      <c r="WTI99" s="886"/>
      <c r="WTJ99" s="886"/>
      <c r="WTK99" s="886"/>
      <c r="WTL99" s="886"/>
      <c r="WTM99" s="886"/>
      <c r="WTN99" s="886"/>
      <c r="WTO99" s="887"/>
      <c r="WTP99" s="885"/>
      <c r="WTQ99" s="886"/>
      <c r="WTR99" s="886"/>
      <c r="WTS99" s="886"/>
      <c r="WTT99" s="886"/>
      <c r="WTU99" s="886"/>
      <c r="WTV99" s="886"/>
      <c r="WTW99" s="886"/>
      <c r="WTX99" s="887"/>
      <c r="WTY99" s="885"/>
      <c r="WTZ99" s="886"/>
      <c r="WUA99" s="886"/>
      <c r="WUB99" s="886"/>
      <c r="WUC99" s="886"/>
      <c r="WUD99" s="886"/>
      <c r="WUE99" s="886"/>
      <c r="WUF99" s="886"/>
      <c r="WUG99" s="887"/>
      <c r="WUH99" s="885"/>
      <c r="WUI99" s="886"/>
      <c r="WUJ99" s="886"/>
      <c r="WUK99" s="886"/>
      <c r="WUL99" s="886"/>
      <c r="WUM99" s="886"/>
      <c r="WUN99" s="886"/>
      <c r="WUO99" s="886"/>
      <c r="WUP99" s="887"/>
      <c r="WUQ99" s="885"/>
      <c r="WUR99" s="886"/>
      <c r="WUS99" s="886"/>
      <c r="WUT99" s="886"/>
      <c r="WUU99" s="886"/>
      <c r="WUV99" s="886"/>
      <c r="WUW99" s="886"/>
      <c r="WUX99" s="886"/>
      <c r="WUY99" s="887"/>
      <c r="WUZ99" s="885"/>
      <c r="WVA99" s="886"/>
      <c r="WVB99" s="886"/>
      <c r="WVC99" s="886"/>
      <c r="WVD99" s="886"/>
      <c r="WVE99" s="886"/>
      <c r="WVF99" s="886"/>
      <c r="WVG99" s="886"/>
      <c r="WVH99" s="887"/>
      <c r="WVI99" s="885"/>
      <c r="WVJ99" s="886"/>
      <c r="WVK99" s="886"/>
      <c r="WVL99" s="886"/>
      <c r="WVM99" s="886"/>
      <c r="WVN99" s="886"/>
      <c r="WVO99" s="886"/>
      <c r="WVP99" s="886"/>
      <c r="WVQ99" s="887"/>
      <c r="WVR99" s="885"/>
      <c r="WVS99" s="886"/>
      <c r="WVT99" s="886"/>
      <c r="WVU99" s="886"/>
      <c r="WVV99" s="886"/>
      <c r="WVW99" s="886"/>
      <c r="WVX99" s="886"/>
      <c r="WVY99" s="886"/>
      <c r="WVZ99" s="887"/>
      <c r="WWA99" s="885"/>
      <c r="WWB99" s="886"/>
      <c r="WWC99" s="886"/>
      <c r="WWD99" s="886"/>
      <c r="WWE99" s="886"/>
      <c r="WWF99" s="886"/>
      <c r="WWG99" s="886"/>
      <c r="WWH99" s="886"/>
      <c r="WWI99" s="887"/>
      <c r="WWJ99" s="885"/>
      <c r="WWK99" s="886"/>
      <c r="WWL99" s="886"/>
      <c r="WWM99" s="886"/>
      <c r="WWN99" s="886"/>
      <c r="WWO99" s="886"/>
      <c r="WWP99" s="886"/>
      <c r="WWQ99" s="886"/>
      <c r="WWR99" s="887"/>
      <c r="WWS99" s="885"/>
      <c r="WWT99" s="886"/>
      <c r="WWU99" s="886"/>
      <c r="WWV99" s="886"/>
      <c r="WWW99" s="886"/>
      <c r="WWX99" s="886"/>
      <c r="WWY99" s="886"/>
      <c r="WWZ99" s="886"/>
      <c r="WXA99" s="887"/>
      <c r="WXB99" s="885"/>
      <c r="WXC99" s="886"/>
      <c r="WXD99" s="886"/>
      <c r="WXE99" s="886"/>
      <c r="WXF99" s="886"/>
      <c r="WXG99" s="886"/>
      <c r="WXH99" s="886"/>
      <c r="WXI99" s="886"/>
      <c r="WXJ99" s="887"/>
      <c r="WXK99" s="885"/>
      <c r="WXL99" s="886"/>
      <c r="WXM99" s="886"/>
      <c r="WXN99" s="886"/>
      <c r="WXO99" s="886"/>
      <c r="WXP99" s="886"/>
      <c r="WXQ99" s="886"/>
      <c r="WXR99" s="886"/>
      <c r="WXS99" s="887"/>
      <c r="WXT99" s="885"/>
      <c r="WXU99" s="886"/>
      <c r="WXV99" s="886"/>
      <c r="WXW99" s="886"/>
      <c r="WXX99" s="886"/>
      <c r="WXY99" s="886"/>
      <c r="WXZ99" s="886"/>
      <c r="WYA99" s="886"/>
      <c r="WYB99" s="887"/>
      <c r="WYC99" s="885"/>
      <c r="WYD99" s="886"/>
      <c r="WYE99" s="886"/>
      <c r="WYF99" s="886"/>
      <c r="WYG99" s="886"/>
      <c r="WYH99" s="886"/>
      <c r="WYI99" s="886"/>
      <c r="WYJ99" s="886"/>
      <c r="WYK99" s="887"/>
      <c r="WYL99" s="885"/>
      <c r="WYM99" s="886"/>
      <c r="WYN99" s="886"/>
      <c r="WYO99" s="886"/>
      <c r="WYP99" s="886"/>
      <c r="WYQ99" s="886"/>
      <c r="WYR99" s="886"/>
      <c r="WYS99" s="886"/>
      <c r="WYT99" s="887"/>
      <c r="WYU99" s="885"/>
      <c r="WYV99" s="886"/>
      <c r="WYW99" s="886"/>
      <c r="WYX99" s="886"/>
      <c r="WYY99" s="886"/>
      <c r="WYZ99" s="886"/>
      <c r="WZA99" s="886"/>
      <c r="WZB99" s="886"/>
      <c r="WZC99" s="887"/>
      <c r="WZD99" s="885"/>
      <c r="WZE99" s="886"/>
      <c r="WZF99" s="886"/>
      <c r="WZG99" s="886"/>
      <c r="WZH99" s="886"/>
      <c r="WZI99" s="886"/>
      <c r="WZJ99" s="886"/>
      <c r="WZK99" s="886"/>
      <c r="WZL99" s="887"/>
      <c r="WZM99" s="885"/>
      <c r="WZN99" s="886"/>
      <c r="WZO99" s="886"/>
      <c r="WZP99" s="886"/>
      <c r="WZQ99" s="886"/>
      <c r="WZR99" s="886"/>
      <c r="WZS99" s="886"/>
      <c r="WZT99" s="886"/>
      <c r="WZU99" s="887"/>
      <c r="WZV99" s="885"/>
      <c r="WZW99" s="886"/>
      <c r="WZX99" s="886"/>
      <c r="WZY99" s="886"/>
      <c r="WZZ99" s="886"/>
      <c r="XAA99" s="886"/>
      <c r="XAB99" s="886"/>
      <c r="XAC99" s="886"/>
      <c r="XAD99" s="887"/>
      <c r="XAE99" s="885"/>
      <c r="XAF99" s="886"/>
      <c r="XAG99" s="886"/>
      <c r="XAH99" s="886"/>
      <c r="XAI99" s="886"/>
      <c r="XAJ99" s="886"/>
      <c r="XAK99" s="886"/>
      <c r="XAL99" s="886"/>
      <c r="XAM99" s="887"/>
      <c r="XAN99" s="885"/>
      <c r="XAO99" s="886"/>
      <c r="XAP99" s="886"/>
      <c r="XAQ99" s="886"/>
      <c r="XAR99" s="886"/>
      <c r="XAS99" s="886"/>
      <c r="XAT99" s="886"/>
      <c r="XAU99" s="886"/>
      <c r="XAV99" s="887"/>
      <c r="XAW99" s="885"/>
      <c r="XAX99" s="886"/>
      <c r="XAY99" s="886"/>
      <c r="XAZ99" s="886"/>
      <c r="XBA99" s="886"/>
      <c r="XBB99" s="886"/>
      <c r="XBC99" s="886"/>
      <c r="XBD99" s="886"/>
      <c r="XBE99" s="887"/>
      <c r="XBF99" s="885"/>
      <c r="XBG99" s="886"/>
      <c r="XBH99" s="886"/>
      <c r="XBI99" s="886"/>
      <c r="XBJ99" s="886"/>
      <c r="XBK99" s="886"/>
      <c r="XBL99" s="886"/>
      <c r="XBM99" s="886"/>
      <c r="XBN99" s="887"/>
      <c r="XBO99" s="885"/>
      <c r="XBP99" s="886"/>
      <c r="XBQ99" s="886"/>
      <c r="XBR99" s="886"/>
      <c r="XBS99" s="886"/>
      <c r="XBT99" s="886"/>
      <c r="XBU99" s="886"/>
      <c r="XBV99" s="886"/>
      <c r="XBW99" s="887"/>
      <c r="XBX99" s="885"/>
      <c r="XBY99" s="886"/>
      <c r="XBZ99" s="886"/>
      <c r="XCA99" s="886"/>
      <c r="XCB99" s="886"/>
      <c r="XCC99" s="886"/>
      <c r="XCD99" s="886"/>
      <c r="XCE99" s="886"/>
      <c r="XCF99" s="887"/>
      <c r="XCG99" s="885"/>
      <c r="XCH99" s="886"/>
      <c r="XCI99" s="886"/>
      <c r="XCJ99" s="886"/>
      <c r="XCK99" s="886"/>
      <c r="XCL99" s="886"/>
      <c r="XCM99" s="886"/>
      <c r="XCN99" s="886"/>
      <c r="XCO99" s="887"/>
      <c r="XCP99" s="885"/>
      <c r="XCQ99" s="886"/>
      <c r="XCR99" s="886"/>
      <c r="XCS99" s="886"/>
      <c r="XCT99" s="886"/>
      <c r="XCU99" s="886"/>
      <c r="XCV99" s="886"/>
      <c r="XCW99" s="886"/>
      <c r="XCX99" s="887"/>
      <c r="XCY99" s="885"/>
      <c r="XCZ99" s="886"/>
      <c r="XDA99" s="886"/>
      <c r="XDB99" s="886"/>
      <c r="XDC99" s="886"/>
      <c r="XDD99" s="886"/>
      <c r="XDE99" s="886"/>
      <c r="XDF99" s="886"/>
      <c r="XDG99" s="887"/>
      <c r="XDH99" s="885"/>
      <c r="XDI99" s="886"/>
      <c r="XDJ99" s="886"/>
      <c r="XDK99" s="886"/>
      <c r="XDL99" s="886"/>
      <c r="XDM99" s="886"/>
      <c r="XDN99" s="886"/>
      <c r="XDO99" s="886"/>
      <c r="XDP99" s="887"/>
      <c r="XDQ99" s="885"/>
      <c r="XDR99" s="886"/>
      <c r="XDS99" s="886"/>
      <c r="XDT99" s="886"/>
      <c r="XDU99" s="886"/>
      <c r="XDV99" s="886"/>
      <c r="XDW99" s="886"/>
      <c r="XDX99" s="886"/>
      <c r="XDY99" s="887"/>
      <c r="XDZ99" s="885"/>
      <c r="XEA99" s="886"/>
      <c r="XEB99" s="886"/>
      <c r="XEC99" s="886"/>
      <c r="XED99" s="886"/>
      <c r="XEE99" s="886"/>
      <c r="XEF99" s="886"/>
      <c r="XEG99" s="886"/>
      <c r="XEH99" s="887"/>
      <c r="XEI99" s="885"/>
      <c r="XEJ99" s="886"/>
      <c r="XEK99" s="886"/>
      <c r="XEL99" s="886"/>
      <c r="XEM99" s="886"/>
      <c r="XEN99" s="886"/>
      <c r="XEO99" s="886"/>
      <c r="XEP99" s="886"/>
      <c r="XEQ99" s="887"/>
      <c r="XER99" s="885"/>
      <c r="XES99" s="886"/>
      <c r="XET99" s="886"/>
      <c r="XEU99" s="886"/>
      <c r="XEV99" s="886"/>
      <c r="XEW99" s="886"/>
      <c r="XEX99" s="886"/>
      <c r="XEY99" s="886"/>
      <c r="XEZ99" s="887"/>
      <c r="XFA99" s="885"/>
      <c r="XFB99" s="885"/>
      <c r="XFC99" s="885"/>
      <c r="XFD99" s="885"/>
    </row>
    <row r="100" spans="1:16384" s="593" customFormat="1" ht="43.95" customHeight="1" x14ac:dyDescent="0.5">
      <c r="A100" s="594"/>
      <c r="B100" s="602"/>
      <c r="C100" s="602"/>
      <c r="D100" s="602"/>
      <c r="E100" s="602"/>
      <c r="F100" s="602"/>
      <c r="G100" s="602"/>
      <c r="H100" s="602"/>
      <c r="I100" s="595"/>
      <c r="J100" s="597"/>
      <c r="K100" s="597"/>
      <c r="R100" s="714"/>
      <c r="S100" s="714"/>
      <c r="T100" s="714"/>
      <c r="U100" s="714"/>
      <c r="V100" s="714"/>
      <c r="W100" s="714"/>
      <c r="X100" s="714"/>
      <c r="Y100" s="714"/>
      <c r="Z100" s="714"/>
      <c r="AA100" s="714"/>
      <c r="AB100" s="714"/>
      <c r="AC100" s="714"/>
      <c r="AD100" s="714"/>
      <c r="AE100" s="714"/>
      <c r="AF100" s="714"/>
      <c r="AG100" s="714"/>
      <c r="AH100" s="714"/>
      <c r="AI100" s="714"/>
      <c r="AJ100" s="714"/>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row>
    <row r="101" spans="1:16384" s="626" customFormat="1" ht="122.25" customHeight="1" x14ac:dyDescent="1.45">
      <c r="A101" s="879" t="s">
        <v>578</v>
      </c>
      <c r="B101" s="880"/>
      <c r="C101" s="880"/>
      <c r="D101" s="880"/>
      <c r="E101" s="880"/>
      <c r="F101" s="880"/>
      <c r="G101" s="880"/>
      <c r="H101" s="880"/>
      <c r="I101" s="881"/>
      <c r="J101" s="625"/>
      <c r="R101" s="705"/>
      <c r="S101" s="705"/>
      <c r="T101" s="705"/>
      <c r="U101" s="705"/>
      <c r="V101" s="705"/>
      <c r="W101" s="705"/>
      <c r="X101" s="705"/>
      <c r="Y101" s="705"/>
      <c r="Z101" s="705"/>
      <c r="AA101" s="705"/>
      <c r="AB101" s="705"/>
      <c r="AC101" s="705"/>
      <c r="AD101" s="705"/>
      <c r="AE101" s="705"/>
      <c r="AF101" s="705"/>
      <c r="AG101" s="705"/>
      <c r="AH101" s="705"/>
      <c r="AI101" s="705"/>
      <c r="AJ101" s="705"/>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row>
    <row r="102" spans="1:16384" s="607" customFormat="1" ht="80.25" customHeight="1" x14ac:dyDescent="0.3">
      <c r="A102" s="604"/>
      <c r="I102" s="605"/>
      <c r="J102" s="604"/>
      <c r="R102" s="716"/>
      <c r="S102" s="716"/>
      <c r="T102" s="716"/>
      <c r="U102" s="716"/>
      <c r="V102" s="716"/>
      <c r="W102" s="716"/>
      <c r="X102" s="716"/>
      <c r="Y102" s="716"/>
      <c r="Z102" s="716"/>
      <c r="AA102" s="716"/>
      <c r="AB102" s="716"/>
      <c r="AC102" s="716"/>
      <c r="AD102" s="716"/>
      <c r="AE102" s="716"/>
      <c r="AF102" s="716"/>
      <c r="AG102" s="716"/>
      <c r="AH102" s="716"/>
      <c r="AI102" s="716"/>
      <c r="AJ102" s="716"/>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s="604"/>
      <c r="FO102" s="605"/>
      <c r="FP102" s="604"/>
      <c r="FX102" s="605"/>
      <c r="FY102" s="604"/>
      <c r="GG102" s="605"/>
      <c r="GH102" s="604"/>
      <c r="GP102" s="605"/>
      <c r="GQ102" s="604"/>
      <c r="GY102" s="605"/>
      <c r="GZ102" s="604"/>
      <c r="HH102" s="605"/>
      <c r="HI102" s="604"/>
      <c r="HQ102" s="605"/>
      <c r="HR102" s="604"/>
      <c r="HZ102" s="605"/>
      <c r="IA102" s="604"/>
      <c r="II102" s="605"/>
      <c r="IJ102" s="604"/>
      <c r="IR102" s="605"/>
      <c r="IS102" s="604"/>
      <c r="JA102" s="605"/>
      <c r="JB102" s="604"/>
      <c r="JJ102" s="605"/>
      <c r="JK102" s="604"/>
      <c r="JS102" s="605"/>
      <c r="JT102" s="604"/>
      <c r="KB102" s="605"/>
      <c r="KC102" s="604"/>
      <c r="KK102" s="605"/>
      <c r="KL102" s="604"/>
      <c r="KT102" s="605"/>
      <c r="KU102" s="604"/>
      <c r="LC102" s="605"/>
      <c r="LD102" s="604"/>
      <c r="LL102" s="605"/>
      <c r="LM102" s="604"/>
      <c r="LU102" s="605"/>
      <c r="LV102" s="604"/>
      <c r="MD102" s="605"/>
      <c r="ME102" s="604"/>
      <c r="MM102" s="605"/>
      <c r="MN102" s="604"/>
      <c r="MV102" s="605"/>
      <c r="MW102" s="604"/>
      <c r="NE102" s="605"/>
      <c r="NF102" s="604"/>
      <c r="NN102" s="605"/>
      <c r="NO102" s="604"/>
      <c r="NW102" s="605"/>
      <c r="NX102" s="604"/>
      <c r="OF102" s="605"/>
      <c r="OG102" s="604"/>
      <c r="OO102" s="605"/>
      <c r="OP102" s="604"/>
      <c r="OX102" s="605"/>
      <c r="OY102" s="604"/>
      <c r="PG102" s="605"/>
      <c r="PH102" s="604"/>
      <c r="PP102" s="605"/>
      <c r="PQ102" s="604"/>
      <c r="PY102" s="605"/>
      <c r="PZ102" s="604"/>
      <c r="QH102" s="605"/>
      <c r="QI102" s="604"/>
      <c r="QQ102" s="605"/>
      <c r="QR102" s="604"/>
      <c r="QZ102" s="605"/>
      <c r="RA102" s="604"/>
      <c r="RI102" s="605"/>
      <c r="RJ102" s="604"/>
      <c r="RR102" s="605"/>
      <c r="RS102" s="604"/>
      <c r="SA102" s="605"/>
      <c r="SB102" s="604"/>
      <c r="SJ102" s="605"/>
      <c r="SK102" s="604"/>
      <c r="SS102" s="605"/>
      <c r="ST102" s="604"/>
      <c r="TB102" s="605"/>
      <c r="TC102" s="604"/>
      <c r="TK102" s="605"/>
      <c r="TL102" s="604"/>
      <c r="TT102" s="605"/>
      <c r="TU102" s="604"/>
      <c r="UC102" s="605"/>
      <c r="UD102" s="604"/>
      <c r="UL102" s="605"/>
      <c r="UM102" s="604"/>
      <c r="UU102" s="605"/>
      <c r="UV102" s="604"/>
      <c r="VD102" s="605"/>
      <c r="VE102" s="604"/>
      <c r="VM102" s="605"/>
      <c r="VN102" s="604"/>
      <c r="VV102" s="605"/>
      <c r="VW102" s="604"/>
      <c r="WE102" s="605"/>
      <c r="WF102" s="604"/>
      <c r="WN102" s="605"/>
      <c r="WO102" s="604"/>
      <c r="WW102" s="605"/>
      <c r="WX102" s="604"/>
      <c r="XF102" s="605"/>
      <c r="XG102" s="604"/>
      <c r="XO102" s="605"/>
      <c r="XP102" s="604"/>
      <c r="XX102" s="605"/>
      <c r="XY102" s="604"/>
      <c r="YG102" s="605"/>
      <c r="YH102" s="604"/>
      <c r="YP102" s="605"/>
      <c r="YQ102" s="604"/>
      <c r="YY102" s="605"/>
      <c r="YZ102" s="604"/>
      <c r="ZH102" s="605"/>
      <c r="ZI102" s="604"/>
      <c r="ZQ102" s="605"/>
      <c r="ZR102" s="604"/>
      <c r="ZZ102" s="605"/>
      <c r="AAA102" s="604"/>
      <c r="AAI102" s="605"/>
      <c r="AAJ102" s="604"/>
      <c r="AAR102" s="605"/>
      <c r="AAS102" s="604"/>
      <c r="ABA102" s="605"/>
      <c r="ABB102" s="604"/>
      <c r="ABJ102" s="605"/>
      <c r="ABK102" s="604"/>
      <c r="ABS102" s="605"/>
      <c r="ABT102" s="604"/>
      <c r="ACB102" s="605"/>
      <c r="ACC102" s="604"/>
      <c r="ACK102" s="605"/>
      <c r="ACL102" s="604"/>
      <c r="ACT102" s="605"/>
      <c r="ACU102" s="604"/>
      <c r="ADC102" s="605"/>
      <c r="ADD102" s="604"/>
      <c r="ADL102" s="605"/>
      <c r="ADM102" s="604"/>
      <c r="ADU102" s="605"/>
      <c r="ADV102" s="604"/>
      <c r="AED102" s="605"/>
      <c r="AEE102" s="604"/>
      <c r="AEM102" s="605"/>
      <c r="AEN102" s="604"/>
      <c r="AEV102" s="605"/>
      <c r="AEW102" s="604"/>
      <c r="AFE102" s="605"/>
      <c r="AFF102" s="604"/>
      <c r="AFN102" s="605"/>
      <c r="AFO102" s="604"/>
      <c r="AFW102" s="605"/>
      <c r="AFX102" s="604"/>
      <c r="AGF102" s="605"/>
      <c r="AGG102" s="604"/>
      <c r="AGO102" s="605"/>
      <c r="AGP102" s="604"/>
      <c r="AGX102" s="605"/>
      <c r="AGY102" s="604"/>
      <c r="AHG102" s="605"/>
      <c r="AHH102" s="604"/>
      <c r="AHP102" s="605"/>
      <c r="AHQ102" s="604"/>
      <c r="AHY102" s="605"/>
      <c r="AHZ102" s="604"/>
      <c r="AIH102" s="605"/>
      <c r="AII102" s="604"/>
      <c r="AIQ102" s="605"/>
      <c r="AIR102" s="604"/>
      <c r="AIZ102" s="605"/>
      <c r="AJA102" s="604"/>
      <c r="AJI102" s="605"/>
      <c r="AJJ102" s="604"/>
      <c r="AJR102" s="605"/>
      <c r="AJS102" s="604"/>
      <c r="AKA102" s="605"/>
      <c r="AKB102" s="604"/>
      <c r="AKJ102" s="605"/>
      <c r="AKK102" s="604"/>
      <c r="AKS102" s="605"/>
      <c r="AKT102" s="604"/>
      <c r="ALB102" s="605"/>
      <c r="ALC102" s="604"/>
      <c r="ALK102" s="605"/>
      <c r="ALL102" s="604"/>
      <c r="ALT102" s="605"/>
      <c r="ALU102" s="604"/>
      <c r="AMC102" s="605"/>
      <c r="AMD102" s="604"/>
      <c r="AML102" s="605"/>
      <c r="AMM102" s="604"/>
      <c r="AMU102" s="605"/>
      <c r="AMV102" s="604"/>
      <c r="AND102" s="605"/>
      <c r="ANE102" s="604"/>
      <c r="ANM102" s="605"/>
      <c r="ANN102" s="604"/>
      <c r="ANV102" s="605"/>
      <c r="ANW102" s="604"/>
      <c r="AOE102" s="605"/>
      <c r="AOF102" s="604"/>
      <c r="AON102" s="605"/>
      <c r="AOO102" s="604"/>
      <c r="AOW102" s="605"/>
      <c r="AOX102" s="604"/>
      <c r="APF102" s="605"/>
      <c r="APG102" s="604"/>
      <c r="APO102" s="605"/>
      <c r="APP102" s="604"/>
      <c r="APX102" s="605"/>
      <c r="APY102" s="604"/>
      <c r="AQG102" s="605"/>
      <c r="AQH102" s="604"/>
      <c r="AQP102" s="605"/>
      <c r="AQQ102" s="604"/>
      <c r="AQY102" s="605"/>
      <c r="AQZ102" s="604"/>
      <c r="ARH102" s="605"/>
      <c r="ARI102" s="604"/>
      <c r="ARQ102" s="605"/>
      <c r="ARR102" s="604"/>
      <c r="ARZ102" s="605"/>
      <c r="ASA102" s="604"/>
      <c r="ASI102" s="605"/>
      <c r="ASJ102" s="604"/>
      <c r="ASR102" s="605"/>
      <c r="ASS102" s="604"/>
      <c r="ATA102" s="605"/>
      <c r="ATB102" s="604"/>
      <c r="ATJ102" s="605"/>
      <c r="ATK102" s="604"/>
      <c r="ATS102" s="605"/>
      <c r="ATT102" s="604"/>
      <c r="AUB102" s="605"/>
      <c r="AUC102" s="604"/>
      <c r="AUK102" s="605"/>
      <c r="AUL102" s="604"/>
      <c r="AUT102" s="605"/>
      <c r="AUU102" s="604"/>
      <c r="AVC102" s="605"/>
      <c r="AVD102" s="604"/>
      <c r="AVL102" s="605"/>
      <c r="AVM102" s="604"/>
      <c r="AVU102" s="605"/>
      <c r="AVV102" s="604"/>
      <c r="AWD102" s="605"/>
      <c r="AWE102" s="604"/>
      <c r="AWM102" s="605"/>
      <c r="AWN102" s="604"/>
      <c r="AWV102" s="605"/>
      <c r="AWW102" s="604"/>
      <c r="AXE102" s="605"/>
      <c r="AXF102" s="604"/>
      <c r="AXN102" s="605"/>
      <c r="AXO102" s="604"/>
      <c r="AXW102" s="605"/>
      <c r="AXX102" s="604"/>
      <c r="AYF102" s="605"/>
      <c r="AYG102" s="604"/>
      <c r="AYO102" s="605"/>
      <c r="AYP102" s="604"/>
      <c r="AYX102" s="605"/>
      <c r="AYY102" s="604"/>
      <c r="AZG102" s="605"/>
      <c r="AZH102" s="604"/>
      <c r="AZP102" s="605"/>
      <c r="AZQ102" s="604"/>
      <c r="AZY102" s="605"/>
      <c r="AZZ102" s="604"/>
      <c r="BAH102" s="605"/>
      <c r="BAI102" s="604"/>
      <c r="BAQ102" s="605"/>
      <c r="BAR102" s="604"/>
      <c r="BAZ102" s="605"/>
      <c r="BBA102" s="604"/>
      <c r="BBI102" s="605"/>
      <c r="BBJ102" s="604"/>
      <c r="BBR102" s="605"/>
      <c r="BBS102" s="604"/>
      <c r="BCA102" s="605"/>
      <c r="BCB102" s="604"/>
      <c r="BCJ102" s="605"/>
      <c r="BCK102" s="604"/>
      <c r="BCS102" s="605"/>
      <c r="BCT102" s="604"/>
      <c r="BDB102" s="605"/>
      <c r="BDC102" s="604"/>
      <c r="BDK102" s="605"/>
      <c r="BDL102" s="604"/>
      <c r="BDT102" s="605"/>
      <c r="BDU102" s="604"/>
      <c r="BEC102" s="605"/>
      <c r="BED102" s="604"/>
      <c r="BEL102" s="605"/>
      <c r="BEM102" s="604"/>
      <c r="BEU102" s="605"/>
      <c r="BEV102" s="604"/>
      <c r="BFD102" s="605"/>
      <c r="BFE102" s="604"/>
      <c r="BFM102" s="605"/>
      <c r="BFN102" s="604"/>
      <c r="BFV102" s="605"/>
      <c r="BFW102" s="604"/>
      <c r="BGE102" s="605"/>
      <c r="BGF102" s="604"/>
      <c r="BGN102" s="605"/>
      <c r="BGO102" s="604"/>
      <c r="BGW102" s="605"/>
      <c r="BGX102" s="604"/>
      <c r="BHF102" s="605"/>
      <c r="BHG102" s="604"/>
      <c r="BHO102" s="605"/>
      <c r="BHP102" s="604"/>
      <c r="BHX102" s="605"/>
      <c r="BHY102" s="604"/>
      <c r="BIG102" s="605"/>
      <c r="BIH102" s="604"/>
      <c r="BIP102" s="605"/>
      <c r="BIQ102" s="604"/>
      <c r="BIY102" s="605"/>
      <c r="BIZ102" s="604"/>
      <c r="BJH102" s="605"/>
      <c r="BJI102" s="604"/>
      <c r="BJQ102" s="605"/>
      <c r="BJR102" s="604"/>
      <c r="BJZ102" s="605"/>
      <c r="BKA102" s="604"/>
      <c r="BKI102" s="605"/>
      <c r="BKJ102" s="604"/>
      <c r="BKR102" s="605"/>
      <c r="BKS102" s="604"/>
      <c r="BLA102" s="605"/>
      <c r="BLB102" s="604"/>
      <c r="BLJ102" s="605"/>
      <c r="BLK102" s="604"/>
      <c r="BLS102" s="605"/>
      <c r="BLT102" s="604"/>
      <c r="BMB102" s="605"/>
      <c r="BMC102" s="604"/>
      <c r="BMK102" s="605"/>
      <c r="BML102" s="604"/>
      <c r="BMT102" s="605"/>
      <c r="BMU102" s="604"/>
      <c r="BNC102" s="605"/>
      <c r="BND102" s="604"/>
      <c r="BNL102" s="605"/>
      <c r="BNM102" s="604"/>
      <c r="BNU102" s="605"/>
      <c r="BNV102" s="604"/>
      <c r="BOD102" s="605"/>
      <c r="BOE102" s="604"/>
      <c r="BOM102" s="605"/>
      <c r="BON102" s="604"/>
      <c r="BOV102" s="605"/>
      <c r="BOW102" s="604"/>
      <c r="BPE102" s="605"/>
      <c r="BPF102" s="604"/>
      <c r="BPN102" s="605"/>
      <c r="BPO102" s="604"/>
      <c r="BPW102" s="605"/>
      <c r="BPX102" s="604"/>
      <c r="BQF102" s="605"/>
      <c r="BQG102" s="604"/>
      <c r="BQO102" s="605"/>
      <c r="BQP102" s="604"/>
      <c r="BQX102" s="605"/>
      <c r="BQY102" s="604"/>
      <c r="BRG102" s="605"/>
      <c r="BRH102" s="604"/>
      <c r="BRP102" s="605"/>
      <c r="BRQ102" s="604"/>
      <c r="BRY102" s="605"/>
      <c r="BRZ102" s="604"/>
      <c r="BSH102" s="605"/>
      <c r="BSI102" s="604"/>
      <c r="BSQ102" s="605"/>
      <c r="BSR102" s="604"/>
      <c r="BSZ102" s="605"/>
      <c r="BTA102" s="604"/>
      <c r="BTI102" s="605"/>
      <c r="BTJ102" s="604"/>
      <c r="BTR102" s="605"/>
      <c r="BTS102" s="604"/>
      <c r="BUA102" s="605"/>
      <c r="BUB102" s="604"/>
      <c r="BUJ102" s="605"/>
      <c r="BUK102" s="604"/>
      <c r="BUS102" s="605"/>
      <c r="BUT102" s="604"/>
      <c r="BVB102" s="605"/>
      <c r="BVC102" s="604"/>
      <c r="BVK102" s="605"/>
      <c r="BVL102" s="604"/>
      <c r="BVT102" s="605"/>
      <c r="BVU102" s="604"/>
      <c r="BWC102" s="605"/>
      <c r="BWD102" s="604"/>
      <c r="BWL102" s="605"/>
      <c r="BWM102" s="604"/>
      <c r="BWU102" s="605"/>
      <c r="BWV102" s="604"/>
      <c r="BXD102" s="605"/>
      <c r="BXE102" s="604"/>
      <c r="BXM102" s="605"/>
      <c r="BXN102" s="604"/>
      <c r="BXV102" s="605"/>
      <c r="BXW102" s="604"/>
      <c r="BYE102" s="605"/>
      <c r="BYF102" s="604"/>
      <c r="BYN102" s="605"/>
      <c r="BYO102" s="604"/>
      <c r="BYW102" s="605"/>
      <c r="BYX102" s="604"/>
      <c r="BZF102" s="605"/>
      <c r="BZG102" s="604"/>
      <c r="BZO102" s="605"/>
      <c r="BZP102" s="604"/>
      <c r="BZX102" s="605"/>
      <c r="BZY102" s="604"/>
      <c r="CAG102" s="605"/>
      <c r="CAH102" s="604"/>
      <c r="CAP102" s="605"/>
      <c r="CAQ102" s="604"/>
      <c r="CAY102" s="605"/>
      <c r="CAZ102" s="604"/>
      <c r="CBH102" s="605"/>
      <c r="CBI102" s="604"/>
      <c r="CBQ102" s="605"/>
      <c r="CBR102" s="604"/>
      <c r="CBZ102" s="605"/>
      <c r="CCA102" s="604"/>
      <c r="CCI102" s="605"/>
      <c r="CCJ102" s="604"/>
      <c r="CCR102" s="605"/>
      <c r="CCS102" s="604"/>
      <c r="CDA102" s="605"/>
      <c r="CDB102" s="604"/>
      <c r="CDJ102" s="605"/>
      <c r="CDK102" s="604"/>
      <c r="CDS102" s="605"/>
      <c r="CDT102" s="604"/>
      <c r="CEB102" s="605"/>
      <c r="CEC102" s="604"/>
      <c r="CEK102" s="605"/>
      <c r="CEL102" s="604"/>
      <c r="CET102" s="605"/>
      <c r="CEU102" s="604"/>
      <c r="CFC102" s="605"/>
      <c r="CFD102" s="604"/>
      <c r="CFL102" s="605"/>
      <c r="CFM102" s="604"/>
      <c r="CFU102" s="605"/>
      <c r="CFV102" s="604"/>
      <c r="CGD102" s="605"/>
      <c r="CGE102" s="604"/>
      <c r="CGM102" s="605"/>
      <c r="CGN102" s="604"/>
      <c r="CGV102" s="605"/>
      <c r="CGW102" s="604"/>
      <c r="CHE102" s="605"/>
      <c r="CHF102" s="604"/>
      <c r="CHN102" s="605"/>
      <c r="CHO102" s="604"/>
      <c r="CHW102" s="605"/>
      <c r="CHX102" s="604"/>
      <c r="CIF102" s="605"/>
      <c r="CIG102" s="604"/>
      <c r="CIO102" s="605"/>
      <c r="CIP102" s="604"/>
      <c r="CIX102" s="605"/>
      <c r="CIY102" s="604"/>
      <c r="CJG102" s="605"/>
      <c r="CJH102" s="604"/>
      <c r="CJP102" s="605"/>
      <c r="CJQ102" s="604"/>
      <c r="CJY102" s="605"/>
      <c r="CJZ102" s="604"/>
      <c r="CKH102" s="605"/>
      <c r="CKI102" s="604"/>
      <c r="CKQ102" s="605"/>
      <c r="CKR102" s="604"/>
      <c r="CKZ102" s="605"/>
      <c r="CLA102" s="604"/>
      <c r="CLI102" s="605"/>
      <c r="CLJ102" s="604"/>
      <c r="CLR102" s="605"/>
      <c r="CLS102" s="604"/>
      <c r="CMA102" s="605"/>
      <c r="CMB102" s="604"/>
      <c r="CMJ102" s="605"/>
      <c r="CMK102" s="604"/>
      <c r="CMS102" s="605"/>
      <c r="CMT102" s="604"/>
      <c r="CNB102" s="605"/>
      <c r="CNC102" s="604"/>
      <c r="CNK102" s="605"/>
      <c r="CNL102" s="604"/>
      <c r="CNT102" s="605"/>
      <c r="CNU102" s="604"/>
      <c r="COC102" s="605"/>
      <c r="COD102" s="604"/>
      <c r="COL102" s="605"/>
      <c r="COM102" s="604"/>
      <c r="COU102" s="605"/>
      <c r="COV102" s="604"/>
      <c r="CPD102" s="605"/>
      <c r="CPE102" s="604"/>
      <c r="CPM102" s="605"/>
      <c r="CPN102" s="604"/>
      <c r="CPV102" s="605"/>
      <c r="CPW102" s="604"/>
      <c r="CQE102" s="605"/>
      <c r="CQF102" s="604"/>
      <c r="CQN102" s="605"/>
      <c r="CQO102" s="604"/>
      <c r="CQW102" s="605"/>
      <c r="CQX102" s="604"/>
      <c r="CRF102" s="605"/>
      <c r="CRG102" s="604"/>
      <c r="CRO102" s="605"/>
      <c r="CRP102" s="604"/>
      <c r="CRX102" s="605"/>
      <c r="CRY102" s="604"/>
      <c r="CSG102" s="605"/>
      <c r="CSH102" s="604"/>
      <c r="CSP102" s="605"/>
      <c r="CSQ102" s="604"/>
      <c r="CSY102" s="605"/>
      <c r="CSZ102" s="604"/>
      <c r="CTH102" s="605"/>
      <c r="CTI102" s="604"/>
      <c r="CTQ102" s="605"/>
      <c r="CTR102" s="604"/>
      <c r="CTZ102" s="605"/>
      <c r="CUA102" s="604"/>
      <c r="CUI102" s="605"/>
      <c r="CUJ102" s="604"/>
      <c r="CUR102" s="605"/>
      <c r="CUS102" s="604"/>
      <c r="CVA102" s="605"/>
      <c r="CVB102" s="604"/>
      <c r="CVJ102" s="605"/>
      <c r="CVK102" s="604"/>
      <c r="CVS102" s="605"/>
      <c r="CVT102" s="604"/>
      <c r="CWB102" s="605"/>
      <c r="CWC102" s="604"/>
      <c r="CWK102" s="605"/>
      <c r="CWL102" s="604"/>
      <c r="CWT102" s="605"/>
      <c r="CWU102" s="604"/>
      <c r="CXC102" s="605"/>
      <c r="CXD102" s="604"/>
      <c r="CXL102" s="605"/>
      <c r="CXM102" s="604"/>
      <c r="CXU102" s="605"/>
      <c r="CXV102" s="604"/>
      <c r="CYD102" s="605"/>
      <c r="CYE102" s="604"/>
      <c r="CYM102" s="605"/>
      <c r="CYN102" s="604"/>
      <c r="CYV102" s="605"/>
      <c r="CYW102" s="604"/>
      <c r="CZE102" s="605"/>
      <c r="CZF102" s="604"/>
      <c r="CZN102" s="605"/>
      <c r="CZO102" s="604"/>
      <c r="CZW102" s="605"/>
      <c r="CZX102" s="604"/>
      <c r="DAF102" s="605"/>
      <c r="DAG102" s="604"/>
      <c r="DAO102" s="605"/>
      <c r="DAP102" s="604"/>
      <c r="DAX102" s="605"/>
      <c r="DAY102" s="604"/>
      <c r="DBG102" s="605"/>
      <c r="DBH102" s="604"/>
      <c r="DBP102" s="605"/>
      <c r="DBQ102" s="604"/>
      <c r="DBY102" s="605"/>
      <c r="DBZ102" s="604"/>
      <c r="DCH102" s="605"/>
      <c r="DCI102" s="604"/>
      <c r="DCQ102" s="605"/>
      <c r="DCR102" s="604"/>
      <c r="DCZ102" s="605"/>
      <c r="DDA102" s="604"/>
      <c r="DDI102" s="605"/>
      <c r="DDJ102" s="604"/>
      <c r="DDR102" s="605"/>
      <c r="DDS102" s="604"/>
      <c r="DEA102" s="605"/>
      <c r="DEB102" s="604"/>
      <c r="DEJ102" s="605"/>
      <c r="DEK102" s="604"/>
      <c r="DES102" s="605"/>
      <c r="DET102" s="604"/>
      <c r="DFB102" s="605"/>
      <c r="DFC102" s="604"/>
      <c r="DFK102" s="605"/>
      <c r="DFL102" s="604"/>
      <c r="DFT102" s="605"/>
      <c r="DFU102" s="604"/>
      <c r="DGC102" s="605"/>
      <c r="DGD102" s="604"/>
      <c r="DGL102" s="605"/>
      <c r="DGM102" s="604"/>
      <c r="DGU102" s="605"/>
      <c r="DGV102" s="604"/>
      <c r="DHD102" s="605"/>
      <c r="DHE102" s="604"/>
      <c r="DHM102" s="605"/>
      <c r="DHN102" s="604"/>
      <c r="DHV102" s="605"/>
      <c r="DHW102" s="604"/>
      <c r="DIE102" s="605"/>
      <c r="DIF102" s="604"/>
      <c r="DIN102" s="605"/>
      <c r="DIO102" s="604"/>
      <c r="DIW102" s="605"/>
      <c r="DIX102" s="604"/>
      <c r="DJF102" s="605"/>
      <c r="DJG102" s="604"/>
      <c r="DJO102" s="605"/>
      <c r="DJP102" s="604"/>
      <c r="DJX102" s="605"/>
      <c r="DJY102" s="604"/>
      <c r="DKG102" s="605"/>
      <c r="DKH102" s="604"/>
      <c r="DKP102" s="605"/>
      <c r="DKQ102" s="604"/>
      <c r="DKY102" s="605"/>
      <c r="DKZ102" s="604"/>
      <c r="DLH102" s="605"/>
      <c r="DLI102" s="604"/>
      <c r="DLQ102" s="605"/>
      <c r="DLR102" s="604"/>
      <c r="DLZ102" s="605"/>
      <c r="DMA102" s="604"/>
      <c r="DMI102" s="605"/>
      <c r="DMJ102" s="604"/>
      <c r="DMR102" s="605"/>
      <c r="DMS102" s="604"/>
      <c r="DNA102" s="605"/>
      <c r="DNB102" s="604"/>
      <c r="DNJ102" s="605"/>
      <c r="DNK102" s="604"/>
      <c r="DNS102" s="605"/>
      <c r="DNT102" s="604"/>
      <c r="DOB102" s="605"/>
      <c r="DOC102" s="604"/>
      <c r="DOK102" s="605"/>
      <c r="DOL102" s="604"/>
      <c r="DOT102" s="605"/>
      <c r="DOU102" s="604"/>
      <c r="DPC102" s="605"/>
      <c r="DPD102" s="604"/>
      <c r="DPL102" s="605"/>
      <c r="DPM102" s="604"/>
      <c r="DPU102" s="605"/>
      <c r="DPV102" s="604"/>
      <c r="DQD102" s="605"/>
      <c r="DQE102" s="604"/>
      <c r="DQM102" s="605"/>
      <c r="DQN102" s="604"/>
      <c r="DQV102" s="605"/>
      <c r="DQW102" s="604"/>
      <c r="DRE102" s="605"/>
      <c r="DRF102" s="604"/>
      <c r="DRN102" s="605"/>
      <c r="DRO102" s="604"/>
      <c r="DRW102" s="605"/>
      <c r="DRX102" s="604"/>
      <c r="DSF102" s="605"/>
      <c r="DSG102" s="604"/>
      <c r="DSO102" s="605"/>
      <c r="DSP102" s="604"/>
      <c r="DSX102" s="605"/>
      <c r="DSY102" s="604"/>
      <c r="DTG102" s="605"/>
      <c r="DTH102" s="604"/>
      <c r="DTP102" s="605"/>
      <c r="DTQ102" s="604"/>
      <c r="DTY102" s="605"/>
      <c r="DTZ102" s="604"/>
      <c r="DUH102" s="605"/>
      <c r="DUI102" s="604"/>
      <c r="DUQ102" s="605"/>
      <c r="DUR102" s="604"/>
      <c r="DUZ102" s="605"/>
      <c r="DVA102" s="604"/>
      <c r="DVI102" s="605"/>
      <c r="DVJ102" s="604"/>
      <c r="DVR102" s="605"/>
      <c r="DVS102" s="604"/>
      <c r="DWA102" s="605"/>
      <c r="DWB102" s="604"/>
      <c r="DWJ102" s="605"/>
      <c r="DWK102" s="604"/>
      <c r="DWS102" s="605"/>
      <c r="DWT102" s="604"/>
      <c r="DXB102" s="605"/>
      <c r="DXC102" s="604"/>
      <c r="DXK102" s="605"/>
      <c r="DXL102" s="604"/>
      <c r="DXT102" s="605"/>
      <c r="DXU102" s="604"/>
      <c r="DYC102" s="605"/>
      <c r="DYD102" s="604"/>
      <c r="DYL102" s="605"/>
      <c r="DYM102" s="604"/>
      <c r="DYU102" s="605"/>
      <c r="DYV102" s="604"/>
      <c r="DZD102" s="605"/>
      <c r="DZE102" s="604"/>
      <c r="DZM102" s="605"/>
      <c r="DZN102" s="604"/>
      <c r="DZV102" s="605"/>
      <c r="DZW102" s="604"/>
      <c r="EAE102" s="605"/>
      <c r="EAF102" s="604"/>
      <c r="EAN102" s="605"/>
      <c r="EAO102" s="604"/>
      <c r="EAW102" s="605"/>
      <c r="EAX102" s="604"/>
      <c r="EBF102" s="605"/>
      <c r="EBG102" s="604"/>
      <c r="EBO102" s="605"/>
      <c r="EBP102" s="604"/>
      <c r="EBX102" s="605"/>
      <c r="EBY102" s="604"/>
      <c r="ECG102" s="605"/>
      <c r="ECH102" s="604"/>
      <c r="ECP102" s="605"/>
      <c r="ECQ102" s="604"/>
      <c r="ECY102" s="605"/>
      <c r="ECZ102" s="604"/>
      <c r="EDH102" s="605"/>
      <c r="EDI102" s="604"/>
      <c r="EDQ102" s="605"/>
      <c r="EDR102" s="604"/>
      <c r="EDZ102" s="605"/>
      <c r="EEA102" s="604"/>
      <c r="EEI102" s="605"/>
      <c r="EEJ102" s="604"/>
      <c r="EER102" s="605"/>
      <c r="EES102" s="604"/>
      <c r="EFA102" s="605"/>
      <c r="EFB102" s="604"/>
      <c r="EFJ102" s="605"/>
      <c r="EFK102" s="604"/>
      <c r="EFS102" s="605"/>
      <c r="EFT102" s="604"/>
      <c r="EGB102" s="605"/>
      <c r="EGC102" s="604"/>
      <c r="EGK102" s="605"/>
      <c r="EGL102" s="604"/>
      <c r="EGT102" s="605"/>
      <c r="EGU102" s="604"/>
      <c r="EHC102" s="605"/>
      <c r="EHD102" s="604"/>
      <c r="EHL102" s="605"/>
      <c r="EHM102" s="604"/>
      <c r="EHU102" s="605"/>
      <c r="EHV102" s="604"/>
      <c r="EID102" s="605"/>
      <c r="EIE102" s="604"/>
      <c r="EIM102" s="605"/>
      <c r="EIN102" s="604"/>
      <c r="EIV102" s="605"/>
      <c r="EIW102" s="604"/>
      <c r="EJE102" s="605"/>
      <c r="EJF102" s="604"/>
      <c r="EJN102" s="605"/>
      <c r="EJO102" s="604"/>
      <c r="EJW102" s="605"/>
      <c r="EJX102" s="604"/>
      <c r="EKF102" s="605"/>
      <c r="EKG102" s="604"/>
      <c r="EKO102" s="605"/>
      <c r="EKP102" s="604"/>
      <c r="EKX102" s="605"/>
      <c r="EKY102" s="604"/>
      <c r="ELG102" s="605"/>
      <c r="ELH102" s="604"/>
      <c r="ELP102" s="605"/>
      <c r="ELQ102" s="604"/>
      <c r="ELY102" s="605"/>
      <c r="ELZ102" s="604"/>
      <c r="EMH102" s="605"/>
      <c r="EMI102" s="604"/>
      <c r="EMQ102" s="605"/>
      <c r="EMR102" s="604"/>
      <c r="EMZ102" s="605"/>
      <c r="ENA102" s="604"/>
      <c r="ENI102" s="605"/>
      <c r="ENJ102" s="604"/>
      <c r="ENR102" s="605"/>
      <c r="ENS102" s="604"/>
      <c r="EOA102" s="605"/>
      <c r="EOB102" s="604"/>
      <c r="EOJ102" s="605"/>
      <c r="EOK102" s="604"/>
      <c r="EOS102" s="605"/>
      <c r="EOT102" s="604"/>
      <c r="EPB102" s="605"/>
      <c r="EPC102" s="604"/>
      <c r="EPK102" s="605"/>
      <c r="EPL102" s="604"/>
      <c r="EPT102" s="605"/>
      <c r="EPU102" s="604"/>
      <c r="EQC102" s="605"/>
      <c r="EQD102" s="604"/>
      <c r="EQL102" s="605"/>
      <c r="EQM102" s="604"/>
      <c r="EQU102" s="605"/>
      <c r="EQV102" s="604"/>
      <c r="ERD102" s="605"/>
      <c r="ERE102" s="604"/>
      <c r="ERM102" s="605"/>
      <c r="ERN102" s="604"/>
      <c r="ERV102" s="605"/>
      <c r="ERW102" s="604"/>
      <c r="ESE102" s="605"/>
      <c r="ESF102" s="604"/>
      <c r="ESN102" s="605"/>
      <c r="ESO102" s="604"/>
      <c r="ESW102" s="605"/>
      <c r="ESX102" s="604"/>
      <c r="ETF102" s="605"/>
      <c r="ETG102" s="604"/>
      <c r="ETO102" s="605"/>
      <c r="ETP102" s="604"/>
      <c r="ETX102" s="605"/>
      <c r="ETY102" s="604"/>
      <c r="EUG102" s="605"/>
      <c r="EUH102" s="604"/>
      <c r="EUP102" s="605"/>
      <c r="EUQ102" s="604"/>
      <c r="EUY102" s="605"/>
      <c r="EUZ102" s="604"/>
      <c r="EVH102" s="605"/>
      <c r="EVI102" s="604"/>
      <c r="EVQ102" s="605"/>
      <c r="EVR102" s="604"/>
      <c r="EVZ102" s="605"/>
      <c r="EWA102" s="604"/>
      <c r="EWI102" s="605"/>
      <c r="EWJ102" s="604"/>
      <c r="EWR102" s="605"/>
      <c r="EWS102" s="604"/>
      <c r="EXA102" s="605"/>
      <c r="EXB102" s="604"/>
      <c r="EXJ102" s="605"/>
      <c r="EXK102" s="604"/>
      <c r="EXS102" s="605"/>
      <c r="EXT102" s="604"/>
      <c r="EYB102" s="605"/>
      <c r="EYC102" s="604"/>
      <c r="EYK102" s="605"/>
      <c r="EYL102" s="604"/>
      <c r="EYT102" s="605"/>
      <c r="EYU102" s="604"/>
      <c r="EZC102" s="605"/>
      <c r="EZD102" s="604"/>
      <c r="EZL102" s="605"/>
      <c r="EZM102" s="604"/>
      <c r="EZU102" s="605"/>
      <c r="EZV102" s="604"/>
      <c r="FAD102" s="605"/>
      <c r="FAE102" s="604"/>
      <c r="FAM102" s="605"/>
      <c r="FAN102" s="604"/>
      <c r="FAV102" s="605"/>
      <c r="FAW102" s="604"/>
      <c r="FBE102" s="605"/>
      <c r="FBF102" s="604"/>
      <c r="FBN102" s="605"/>
      <c r="FBO102" s="604"/>
      <c r="FBW102" s="605"/>
      <c r="FBX102" s="604"/>
      <c r="FCF102" s="605"/>
      <c r="FCG102" s="604"/>
      <c r="FCO102" s="605"/>
      <c r="FCP102" s="604"/>
      <c r="FCX102" s="605"/>
      <c r="FCY102" s="604"/>
      <c r="FDG102" s="605"/>
      <c r="FDH102" s="604"/>
      <c r="FDP102" s="605"/>
      <c r="FDQ102" s="604"/>
      <c r="FDY102" s="605"/>
      <c r="FDZ102" s="604"/>
      <c r="FEH102" s="605"/>
      <c r="FEI102" s="604"/>
      <c r="FEQ102" s="605"/>
      <c r="FER102" s="604"/>
      <c r="FEZ102" s="605"/>
      <c r="FFA102" s="604"/>
      <c r="FFI102" s="605"/>
      <c r="FFJ102" s="604"/>
      <c r="FFR102" s="605"/>
      <c r="FFS102" s="604"/>
      <c r="FGA102" s="605"/>
      <c r="FGB102" s="604"/>
      <c r="FGJ102" s="605"/>
      <c r="FGK102" s="604"/>
      <c r="FGS102" s="605"/>
      <c r="FGT102" s="604"/>
      <c r="FHB102" s="605"/>
      <c r="FHC102" s="604"/>
      <c r="FHK102" s="605"/>
      <c r="FHL102" s="604"/>
      <c r="FHT102" s="605"/>
      <c r="FHU102" s="604"/>
      <c r="FIC102" s="605"/>
      <c r="FID102" s="604"/>
      <c r="FIL102" s="605"/>
      <c r="FIM102" s="604"/>
      <c r="FIU102" s="605"/>
      <c r="FIV102" s="604"/>
      <c r="FJD102" s="605"/>
      <c r="FJE102" s="604"/>
      <c r="FJM102" s="605"/>
      <c r="FJN102" s="604"/>
      <c r="FJV102" s="605"/>
      <c r="FJW102" s="604"/>
      <c r="FKE102" s="605"/>
      <c r="FKF102" s="604"/>
      <c r="FKN102" s="605"/>
      <c r="FKO102" s="604"/>
      <c r="FKW102" s="605"/>
      <c r="FKX102" s="604"/>
      <c r="FLF102" s="605"/>
      <c r="FLG102" s="604"/>
      <c r="FLO102" s="605"/>
      <c r="FLP102" s="604"/>
      <c r="FLX102" s="605"/>
      <c r="FLY102" s="604"/>
      <c r="FMG102" s="605"/>
      <c r="FMH102" s="604"/>
      <c r="FMP102" s="605"/>
      <c r="FMQ102" s="604"/>
      <c r="FMY102" s="605"/>
      <c r="FMZ102" s="604"/>
      <c r="FNH102" s="605"/>
      <c r="FNI102" s="604"/>
      <c r="FNQ102" s="605"/>
      <c r="FNR102" s="604"/>
      <c r="FNZ102" s="605"/>
      <c r="FOA102" s="604"/>
      <c r="FOI102" s="605"/>
      <c r="FOJ102" s="604"/>
      <c r="FOR102" s="605"/>
      <c r="FOS102" s="604"/>
      <c r="FPA102" s="605"/>
      <c r="FPB102" s="604"/>
      <c r="FPJ102" s="605"/>
      <c r="FPK102" s="604"/>
      <c r="FPS102" s="605"/>
      <c r="FPT102" s="604"/>
      <c r="FQB102" s="605"/>
      <c r="FQC102" s="604"/>
      <c r="FQK102" s="605"/>
      <c r="FQL102" s="604"/>
      <c r="FQT102" s="605"/>
      <c r="FQU102" s="604"/>
      <c r="FRC102" s="605"/>
      <c r="FRD102" s="604"/>
      <c r="FRL102" s="605"/>
      <c r="FRM102" s="604"/>
      <c r="FRU102" s="605"/>
      <c r="FRV102" s="604"/>
      <c r="FSD102" s="605"/>
      <c r="FSE102" s="604"/>
      <c r="FSM102" s="605"/>
      <c r="FSN102" s="604"/>
      <c r="FSV102" s="605"/>
      <c r="FSW102" s="604"/>
      <c r="FTE102" s="605"/>
      <c r="FTF102" s="604"/>
      <c r="FTN102" s="605"/>
      <c r="FTO102" s="604"/>
      <c r="FTW102" s="605"/>
      <c r="FTX102" s="604"/>
      <c r="FUF102" s="605"/>
      <c r="FUG102" s="604"/>
      <c r="FUO102" s="605"/>
      <c r="FUP102" s="604"/>
      <c r="FUX102" s="605"/>
      <c r="FUY102" s="604"/>
      <c r="FVG102" s="605"/>
      <c r="FVH102" s="604"/>
      <c r="FVP102" s="605"/>
      <c r="FVQ102" s="604"/>
      <c r="FVY102" s="605"/>
      <c r="FVZ102" s="604"/>
      <c r="FWH102" s="605"/>
      <c r="FWI102" s="604"/>
      <c r="FWQ102" s="605"/>
      <c r="FWR102" s="604"/>
      <c r="FWZ102" s="605"/>
      <c r="FXA102" s="604"/>
      <c r="FXI102" s="605"/>
      <c r="FXJ102" s="604"/>
      <c r="FXR102" s="605"/>
      <c r="FXS102" s="604"/>
      <c r="FYA102" s="605"/>
      <c r="FYB102" s="604"/>
      <c r="FYJ102" s="605"/>
      <c r="FYK102" s="604"/>
      <c r="FYS102" s="605"/>
      <c r="FYT102" s="604"/>
      <c r="FZB102" s="605"/>
      <c r="FZC102" s="604"/>
      <c r="FZK102" s="605"/>
      <c r="FZL102" s="604"/>
      <c r="FZT102" s="605"/>
      <c r="FZU102" s="604"/>
      <c r="GAC102" s="605"/>
      <c r="GAD102" s="604"/>
      <c r="GAL102" s="605"/>
      <c r="GAM102" s="604"/>
      <c r="GAU102" s="605"/>
      <c r="GAV102" s="604"/>
      <c r="GBD102" s="605"/>
      <c r="GBE102" s="604"/>
      <c r="GBM102" s="605"/>
      <c r="GBN102" s="604"/>
      <c r="GBV102" s="605"/>
      <c r="GBW102" s="604"/>
      <c r="GCE102" s="605"/>
      <c r="GCF102" s="604"/>
      <c r="GCN102" s="605"/>
      <c r="GCO102" s="604"/>
      <c r="GCW102" s="605"/>
      <c r="GCX102" s="604"/>
      <c r="GDF102" s="605"/>
      <c r="GDG102" s="604"/>
      <c r="GDO102" s="605"/>
      <c r="GDP102" s="604"/>
      <c r="GDX102" s="605"/>
      <c r="GDY102" s="604"/>
      <c r="GEG102" s="605"/>
      <c r="GEH102" s="604"/>
      <c r="GEP102" s="605"/>
      <c r="GEQ102" s="604"/>
      <c r="GEY102" s="605"/>
      <c r="GEZ102" s="604"/>
      <c r="GFH102" s="605"/>
      <c r="GFI102" s="604"/>
      <c r="GFQ102" s="605"/>
      <c r="GFR102" s="604"/>
      <c r="GFZ102" s="605"/>
      <c r="GGA102" s="604"/>
      <c r="GGI102" s="605"/>
      <c r="GGJ102" s="604"/>
      <c r="GGR102" s="605"/>
      <c r="GGS102" s="604"/>
      <c r="GHA102" s="605"/>
      <c r="GHB102" s="604"/>
      <c r="GHJ102" s="605"/>
      <c r="GHK102" s="604"/>
      <c r="GHS102" s="605"/>
      <c r="GHT102" s="604"/>
      <c r="GIB102" s="605"/>
      <c r="GIC102" s="604"/>
      <c r="GIK102" s="605"/>
      <c r="GIL102" s="604"/>
      <c r="GIT102" s="605"/>
      <c r="GIU102" s="604"/>
      <c r="GJC102" s="605"/>
      <c r="GJD102" s="604"/>
      <c r="GJL102" s="605"/>
      <c r="GJM102" s="604"/>
      <c r="GJU102" s="605"/>
      <c r="GJV102" s="604"/>
      <c r="GKD102" s="605"/>
      <c r="GKE102" s="604"/>
      <c r="GKM102" s="605"/>
      <c r="GKN102" s="604"/>
      <c r="GKV102" s="605"/>
      <c r="GKW102" s="604"/>
      <c r="GLE102" s="605"/>
      <c r="GLF102" s="604"/>
      <c r="GLN102" s="605"/>
      <c r="GLO102" s="604"/>
      <c r="GLW102" s="605"/>
      <c r="GLX102" s="604"/>
      <c r="GMF102" s="605"/>
      <c r="GMG102" s="604"/>
      <c r="GMO102" s="605"/>
      <c r="GMP102" s="604"/>
      <c r="GMX102" s="605"/>
      <c r="GMY102" s="604"/>
      <c r="GNG102" s="605"/>
      <c r="GNH102" s="604"/>
      <c r="GNP102" s="605"/>
      <c r="GNQ102" s="604"/>
      <c r="GNY102" s="605"/>
      <c r="GNZ102" s="604"/>
      <c r="GOH102" s="605"/>
      <c r="GOI102" s="604"/>
      <c r="GOQ102" s="605"/>
      <c r="GOR102" s="604"/>
      <c r="GOZ102" s="605"/>
      <c r="GPA102" s="604"/>
      <c r="GPI102" s="605"/>
      <c r="GPJ102" s="604"/>
      <c r="GPR102" s="605"/>
      <c r="GPS102" s="604"/>
      <c r="GQA102" s="605"/>
      <c r="GQB102" s="604"/>
      <c r="GQJ102" s="605"/>
      <c r="GQK102" s="604"/>
      <c r="GQS102" s="605"/>
      <c r="GQT102" s="604"/>
      <c r="GRB102" s="605"/>
      <c r="GRC102" s="604"/>
      <c r="GRK102" s="605"/>
      <c r="GRL102" s="604"/>
      <c r="GRT102" s="605"/>
      <c r="GRU102" s="604"/>
      <c r="GSC102" s="605"/>
      <c r="GSD102" s="604"/>
      <c r="GSL102" s="605"/>
      <c r="GSM102" s="604"/>
      <c r="GSU102" s="605"/>
      <c r="GSV102" s="604"/>
      <c r="GTD102" s="605"/>
      <c r="GTE102" s="604"/>
      <c r="GTM102" s="605"/>
      <c r="GTN102" s="604"/>
      <c r="GTV102" s="605"/>
      <c r="GTW102" s="604"/>
      <c r="GUE102" s="605"/>
      <c r="GUF102" s="604"/>
      <c r="GUN102" s="605"/>
      <c r="GUO102" s="604"/>
      <c r="GUW102" s="605"/>
      <c r="GUX102" s="604"/>
      <c r="GVF102" s="605"/>
      <c r="GVG102" s="604"/>
      <c r="GVO102" s="605"/>
      <c r="GVP102" s="604"/>
      <c r="GVX102" s="605"/>
      <c r="GVY102" s="604"/>
      <c r="GWG102" s="605"/>
      <c r="GWH102" s="604"/>
      <c r="GWP102" s="605"/>
      <c r="GWQ102" s="604"/>
      <c r="GWY102" s="605"/>
      <c r="GWZ102" s="604"/>
      <c r="GXH102" s="605"/>
      <c r="GXI102" s="604"/>
      <c r="GXQ102" s="605"/>
      <c r="GXR102" s="604"/>
      <c r="GXZ102" s="605"/>
      <c r="GYA102" s="604"/>
      <c r="GYI102" s="605"/>
      <c r="GYJ102" s="604"/>
      <c r="GYR102" s="605"/>
      <c r="GYS102" s="604"/>
      <c r="GZA102" s="605"/>
      <c r="GZB102" s="604"/>
      <c r="GZJ102" s="605"/>
      <c r="GZK102" s="604"/>
      <c r="GZS102" s="605"/>
      <c r="GZT102" s="604"/>
      <c r="HAB102" s="605"/>
      <c r="HAC102" s="604"/>
      <c r="HAK102" s="605"/>
      <c r="HAL102" s="604"/>
      <c r="HAT102" s="605"/>
      <c r="HAU102" s="604"/>
      <c r="HBC102" s="605"/>
      <c r="HBD102" s="604"/>
      <c r="HBL102" s="605"/>
      <c r="HBM102" s="604"/>
      <c r="HBU102" s="605"/>
      <c r="HBV102" s="604"/>
      <c r="HCD102" s="605"/>
      <c r="HCE102" s="604"/>
      <c r="HCM102" s="605"/>
      <c r="HCN102" s="604"/>
      <c r="HCV102" s="605"/>
      <c r="HCW102" s="604"/>
      <c r="HDE102" s="605"/>
      <c r="HDF102" s="604"/>
      <c r="HDN102" s="605"/>
      <c r="HDO102" s="604"/>
      <c r="HDW102" s="605"/>
      <c r="HDX102" s="604"/>
      <c r="HEF102" s="605"/>
      <c r="HEG102" s="604"/>
      <c r="HEO102" s="605"/>
      <c r="HEP102" s="604"/>
      <c r="HEX102" s="605"/>
      <c r="HEY102" s="604"/>
      <c r="HFG102" s="605"/>
      <c r="HFH102" s="604"/>
      <c r="HFP102" s="605"/>
      <c r="HFQ102" s="604"/>
      <c r="HFY102" s="605"/>
      <c r="HFZ102" s="604"/>
      <c r="HGH102" s="605"/>
      <c r="HGI102" s="604"/>
      <c r="HGQ102" s="605"/>
      <c r="HGR102" s="604"/>
      <c r="HGZ102" s="605"/>
      <c r="HHA102" s="604"/>
      <c r="HHI102" s="605"/>
      <c r="HHJ102" s="604"/>
      <c r="HHR102" s="605"/>
      <c r="HHS102" s="604"/>
      <c r="HIA102" s="605"/>
      <c r="HIB102" s="604"/>
      <c r="HIJ102" s="605"/>
      <c r="HIK102" s="604"/>
      <c r="HIS102" s="605"/>
      <c r="HIT102" s="604"/>
      <c r="HJB102" s="605"/>
      <c r="HJC102" s="604"/>
      <c r="HJK102" s="605"/>
      <c r="HJL102" s="604"/>
      <c r="HJT102" s="605"/>
      <c r="HJU102" s="604"/>
      <c r="HKC102" s="605"/>
      <c r="HKD102" s="604"/>
      <c r="HKL102" s="605"/>
      <c r="HKM102" s="604"/>
      <c r="HKU102" s="605"/>
      <c r="HKV102" s="604"/>
      <c r="HLD102" s="605"/>
      <c r="HLE102" s="604"/>
      <c r="HLM102" s="605"/>
      <c r="HLN102" s="604"/>
      <c r="HLV102" s="605"/>
      <c r="HLW102" s="604"/>
      <c r="HME102" s="605"/>
      <c r="HMF102" s="604"/>
      <c r="HMN102" s="605"/>
      <c r="HMO102" s="604"/>
      <c r="HMW102" s="605"/>
      <c r="HMX102" s="604"/>
      <c r="HNF102" s="605"/>
      <c r="HNG102" s="604"/>
      <c r="HNO102" s="605"/>
      <c r="HNP102" s="604"/>
      <c r="HNX102" s="605"/>
      <c r="HNY102" s="604"/>
      <c r="HOG102" s="605"/>
      <c r="HOH102" s="604"/>
      <c r="HOP102" s="605"/>
      <c r="HOQ102" s="604"/>
      <c r="HOY102" s="605"/>
      <c r="HOZ102" s="604"/>
      <c r="HPH102" s="605"/>
      <c r="HPI102" s="604"/>
      <c r="HPQ102" s="605"/>
      <c r="HPR102" s="604"/>
      <c r="HPZ102" s="605"/>
      <c r="HQA102" s="604"/>
      <c r="HQI102" s="605"/>
      <c r="HQJ102" s="604"/>
      <c r="HQR102" s="605"/>
      <c r="HQS102" s="604"/>
      <c r="HRA102" s="605"/>
      <c r="HRB102" s="604"/>
      <c r="HRJ102" s="605"/>
      <c r="HRK102" s="604"/>
      <c r="HRS102" s="605"/>
      <c r="HRT102" s="604"/>
      <c r="HSB102" s="605"/>
      <c r="HSC102" s="604"/>
      <c r="HSK102" s="605"/>
      <c r="HSL102" s="604"/>
      <c r="HST102" s="605"/>
      <c r="HSU102" s="604"/>
      <c r="HTC102" s="605"/>
      <c r="HTD102" s="604"/>
      <c r="HTL102" s="605"/>
      <c r="HTM102" s="604"/>
      <c r="HTU102" s="605"/>
      <c r="HTV102" s="604"/>
      <c r="HUD102" s="605"/>
      <c r="HUE102" s="604"/>
      <c r="HUM102" s="605"/>
      <c r="HUN102" s="604"/>
      <c r="HUV102" s="605"/>
      <c r="HUW102" s="604"/>
      <c r="HVE102" s="605"/>
      <c r="HVF102" s="604"/>
      <c r="HVN102" s="605"/>
      <c r="HVO102" s="604"/>
      <c r="HVW102" s="605"/>
      <c r="HVX102" s="604"/>
      <c r="HWF102" s="605"/>
      <c r="HWG102" s="604"/>
      <c r="HWO102" s="605"/>
      <c r="HWP102" s="604"/>
      <c r="HWX102" s="605"/>
      <c r="HWY102" s="604"/>
      <c r="HXG102" s="605"/>
      <c r="HXH102" s="604"/>
      <c r="HXP102" s="605"/>
      <c r="HXQ102" s="604"/>
      <c r="HXY102" s="605"/>
      <c r="HXZ102" s="604"/>
      <c r="HYH102" s="605"/>
      <c r="HYI102" s="604"/>
      <c r="HYQ102" s="605"/>
      <c r="HYR102" s="604"/>
      <c r="HYZ102" s="605"/>
      <c r="HZA102" s="604"/>
      <c r="HZI102" s="605"/>
      <c r="HZJ102" s="604"/>
      <c r="HZR102" s="605"/>
      <c r="HZS102" s="604"/>
      <c r="IAA102" s="605"/>
      <c r="IAB102" s="604"/>
      <c r="IAJ102" s="605"/>
      <c r="IAK102" s="604"/>
      <c r="IAS102" s="605"/>
      <c r="IAT102" s="604"/>
      <c r="IBB102" s="605"/>
      <c r="IBC102" s="604"/>
      <c r="IBK102" s="605"/>
      <c r="IBL102" s="604"/>
      <c r="IBT102" s="605"/>
      <c r="IBU102" s="604"/>
      <c r="ICC102" s="605"/>
      <c r="ICD102" s="604"/>
      <c r="ICL102" s="605"/>
      <c r="ICM102" s="604"/>
      <c r="ICU102" s="605"/>
      <c r="ICV102" s="604"/>
      <c r="IDD102" s="605"/>
      <c r="IDE102" s="604"/>
      <c r="IDM102" s="605"/>
      <c r="IDN102" s="604"/>
      <c r="IDV102" s="605"/>
      <c r="IDW102" s="604"/>
      <c r="IEE102" s="605"/>
      <c r="IEF102" s="604"/>
      <c r="IEN102" s="605"/>
      <c r="IEO102" s="604"/>
      <c r="IEW102" s="605"/>
      <c r="IEX102" s="604"/>
      <c r="IFF102" s="605"/>
      <c r="IFG102" s="604"/>
      <c r="IFO102" s="605"/>
      <c r="IFP102" s="604"/>
      <c r="IFX102" s="605"/>
      <c r="IFY102" s="604"/>
      <c r="IGG102" s="605"/>
      <c r="IGH102" s="604"/>
      <c r="IGP102" s="605"/>
      <c r="IGQ102" s="604"/>
      <c r="IGY102" s="605"/>
      <c r="IGZ102" s="604"/>
      <c r="IHH102" s="605"/>
      <c r="IHI102" s="604"/>
      <c r="IHQ102" s="605"/>
      <c r="IHR102" s="604"/>
      <c r="IHZ102" s="605"/>
      <c r="IIA102" s="604"/>
      <c r="III102" s="605"/>
      <c r="IIJ102" s="604"/>
      <c r="IIR102" s="605"/>
      <c r="IIS102" s="604"/>
      <c r="IJA102" s="605"/>
      <c r="IJB102" s="604"/>
      <c r="IJJ102" s="605"/>
      <c r="IJK102" s="604"/>
      <c r="IJS102" s="605"/>
      <c r="IJT102" s="604"/>
      <c r="IKB102" s="605"/>
      <c r="IKC102" s="604"/>
      <c r="IKK102" s="605"/>
      <c r="IKL102" s="604"/>
      <c r="IKT102" s="605"/>
      <c r="IKU102" s="604"/>
      <c r="ILC102" s="605"/>
      <c r="ILD102" s="604"/>
      <c r="ILL102" s="605"/>
      <c r="ILM102" s="604"/>
      <c r="ILU102" s="605"/>
      <c r="ILV102" s="604"/>
      <c r="IMD102" s="605"/>
      <c r="IME102" s="604"/>
      <c r="IMM102" s="605"/>
      <c r="IMN102" s="604"/>
      <c r="IMV102" s="605"/>
      <c r="IMW102" s="604"/>
      <c r="INE102" s="605"/>
      <c r="INF102" s="604"/>
      <c r="INN102" s="605"/>
      <c r="INO102" s="604"/>
      <c r="INW102" s="605"/>
      <c r="INX102" s="604"/>
      <c r="IOF102" s="605"/>
      <c r="IOG102" s="604"/>
      <c r="IOO102" s="605"/>
      <c r="IOP102" s="604"/>
      <c r="IOX102" s="605"/>
      <c r="IOY102" s="604"/>
      <c r="IPG102" s="605"/>
      <c r="IPH102" s="604"/>
      <c r="IPP102" s="605"/>
      <c r="IPQ102" s="604"/>
      <c r="IPY102" s="605"/>
      <c r="IPZ102" s="604"/>
      <c r="IQH102" s="605"/>
      <c r="IQI102" s="604"/>
      <c r="IQQ102" s="605"/>
      <c r="IQR102" s="604"/>
      <c r="IQZ102" s="605"/>
      <c r="IRA102" s="604"/>
      <c r="IRI102" s="605"/>
      <c r="IRJ102" s="604"/>
      <c r="IRR102" s="605"/>
      <c r="IRS102" s="604"/>
      <c r="ISA102" s="605"/>
      <c r="ISB102" s="604"/>
      <c r="ISJ102" s="605"/>
      <c r="ISK102" s="604"/>
      <c r="ISS102" s="605"/>
      <c r="IST102" s="604"/>
      <c r="ITB102" s="605"/>
      <c r="ITC102" s="604"/>
      <c r="ITK102" s="605"/>
      <c r="ITL102" s="604"/>
      <c r="ITT102" s="605"/>
      <c r="ITU102" s="604"/>
      <c r="IUC102" s="605"/>
      <c r="IUD102" s="604"/>
      <c r="IUL102" s="605"/>
      <c r="IUM102" s="604"/>
      <c r="IUU102" s="605"/>
      <c r="IUV102" s="604"/>
      <c r="IVD102" s="605"/>
      <c r="IVE102" s="604"/>
      <c r="IVM102" s="605"/>
      <c r="IVN102" s="604"/>
      <c r="IVV102" s="605"/>
      <c r="IVW102" s="604"/>
      <c r="IWE102" s="605"/>
      <c r="IWF102" s="604"/>
      <c r="IWN102" s="605"/>
      <c r="IWO102" s="604"/>
      <c r="IWW102" s="605"/>
      <c r="IWX102" s="604"/>
      <c r="IXF102" s="605"/>
      <c r="IXG102" s="604"/>
      <c r="IXO102" s="605"/>
      <c r="IXP102" s="604"/>
      <c r="IXX102" s="605"/>
      <c r="IXY102" s="604"/>
      <c r="IYG102" s="605"/>
      <c r="IYH102" s="604"/>
      <c r="IYP102" s="605"/>
      <c r="IYQ102" s="604"/>
      <c r="IYY102" s="605"/>
      <c r="IYZ102" s="604"/>
      <c r="IZH102" s="605"/>
      <c r="IZI102" s="604"/>
      <c r="IZQ102" s="605"/>
      <c r="IZR102" s="604"/>
      <c r="IZZ102" s="605"/>
      <c r="JAA102" s="604"/>
      <c r="JAI102" s="605"/>
      <c r="JAJ102" s="604"/>
      <c r="JAR102" s="605"/>
      <c r="JAS102" s="604"/>
      <c r="JBA102" s="605"/>
      <c r="JBB102" s="604"/>
      <c r="JBJ102" s="605"/>
      <c r="JBK102" s="604"/>
      <c r="JBS102" s="605"/>
      <c r="JBT102" s="604"/>
      <c r="JCB102" s="605"/>
      <c r="JCC102" s="604"/>
      <c r="JCK102" s="605"/>
      <c r="JCL102" s="604"/>
      <c r="JCT102" s="605"/>
      <c r="JCU102" s="604"/>
      <c r="JDC102" s="605"/>
      <c r="JDD102" s="604"/>
      <c r="JDL102" s="605"/>
      <c r="JDM102" s="604"/>
      <c r="JDU102" s="605"/>
      <c r="JDV102" s="604"/>
      <c r="JED102" s="605"/>
      <c r="JEE102" s="604"/>
      <c r="JEM102" s="605"/>
      <c r="JEN102" s="604"/>
      <c r="JEV102" s="605"/>
      <c r="JEW102" s="604"/>
      <c r="JFE102" s="605"/>
      <c r="JFF102" s="604"/>
      <c r="JFN102" s="605"/>
      <c r="JFO102" s="604"/>
      <c r="JFW102" s="605"/>
      <c r="JFX102" s="604"/>
      <c r="JGF102" s="605"/>
      <c r="JGG102" s="604"/>
      <c r="JGO102" s="605"/>
      <c r="JGP102" s="604"/>
      <c r="JGX102" s="605"/>
      <c r="JGY102" s="604"/>
      <c r="JHG102" s="605"/>
      <c r="JHH102" s="604"/>
      <c r="JHP102" s="605"/>
      <c r="JHQ102" s="604"/>
      <c r="JHY102" s="605"/>
      <c r="JHZ102" s="604"/>
      <c r="JIH102" s="605"/>
      <c r="JII102" s="604"/>
      <c r="JIQ102" s="605"/>
      <c r="JIR102" s="604"/>
      <c r="JIZ102" s="605"/>
      <c r="JJA102" s="604"/>
      <c r="JJI102" s="605"/>
      <c r="JJJ102" s="604"/>
      <c r="JJR102" s="605"/>
      <c r="JJS102" s="604"/>
      <c r="JKA102" s="605"/>
      <c r="JKB102" s="604"/>
      <c r="JKJ102" s="605"/>
      <c r="JKK102" s="604"/>
      <c r="JKS102" s="605"/>
      <c r="JKT102" s="604"/>
      <c r="JLB102" s="605"/>
      <c r="JLC102" s="604"/>
      <c r="JLK102" s="605"/>
      <c r="JLL102" s="604"/>
      <c r="JLT102" s="605"/>
      <c r="JLU102" s="604"/>
      <c r="JMC102" s="605"/>
      <c r="JMD102" s="604"/>
      <c r="JML102" s="605"/>
      <c r="JMM102" s="604"/>
      <c r="JMU102" s="605"/>
      <c r="JMV102" s="604"/>
      <c r="JND102" s="605"/>
      <c r="JNE102" s="604"/>
      <c r="JNM102" s="605"/>
      <c r="JNN102" s="604"/>
      <c r="JNV102" s="605"/>
      <c r="JNW102" s="604"/>
      <c r="JOE102" s="605"/>
      <c r="JOF102" s="604"/>
      <c r="JON102" s="605"/>
      <c r="JOO102" s="604"/>
      <c r="JOW102" s="605"/>
      <c r="JOX102" s="604"/>
      <c r="JPF102" s="605"/>
      <c r="JPG102" s="604"/>
      <c r="JPO102" s="605"/>
      <c r="JPP102" s="604"/>
      <c r="JPX102" s="605"/>
      <c r="JPY102" s="604"/>
      <c r="JQG102" s="605"/>
      <c r="JQH102" s="604"/>
      <c r="JQP102" s="605"/>
      <c r="JQQ102" s="604"/>
      <c r="JQY102" s="605"/>
      <c r="JQZ102" s="604"/>
      <c r="JRH102" s="605"/>
      <c r="JRI102" s="604"/>
      <c r="JRQ102" s="605"/>
      <c r="JRR102" s="604"/>
      <c r="JRZ102" s="605"/>
      <c r="JSA102" s="604"/>
      <c r="JSI102" s="605"/>
      <c r="JSJ102" s="604"/>
      <c r="JSR102" s="605"/>
      <c r="JSS102" s="604"/>
      <c r="JTA102" s="605"/>
      <c r="JTB102" s="604"/>
      <c r="JTJ102" s="605"/>
      <c r="JTK102" s="604"/>
      <c r="JTS102" s="605"/>
      <c r="JTT102" s="604"/>
      <c r="JUB102" s="605"/>
      <c r="JUC102" s="604"/>
      <c r="JUK102" s="605"/>
      <c r="JUL102" s="604"/>
      <c r="JUT102" s="605"/>
      <c r="JUU102" s="604"/>
      <c r="JVC102" s="605"/>
      <c r="JVD102" s="604"/>
      <c r="JVL102" s="605"/>
      <c r="JVM102" s="604"/>
      <c r="JVU102" s="605"/>
      <c r="JVV102" s="604"/>
      <c r="JWD102" s="605"/>
      <c r="JWE102" s="604"/>
      <c r="JWM102" s="605"/>
      <c r="JWN102" s="604"/>
      <c r="JWV102" s="605"/>
      <c r="JWW102" s="604"/>
      <c r="JXE102" s="605"/>
      <c r="JXF102" s="604"/>
      <c r="JXN102" s="605"/>
      <c r="JXO102" s="604"/>
      <c r="JXW102" s="605"/>
      <c r="JXX102" s="604"/>
      <c r="JYF102" s="605"/>
      <c r="JYG102" s="604"/>
      <c r="JYO102" s="605"/>
      <c r="JYP102" s="604"/>
      <c r="JYX102" s="605"/>
      <c r="JYY102" s="604"/>
      <c r="JZG102" s="605"/>
      <c r="JZH102" s="604"/>
      <c r="JZP102" s="605"/>
      <c r="JZQ102" s="604"/>
      <c r="JZY102" s="605"/>
      <c r="JZZ102" s="604"/>
      <c r="KAH102" s="605"/>
      <c r="KAI102" s="604"/>
      <c r="KAQ102" s="605"/>
      <c r="KAR102" s="604"/>
      <c r="KAZ102" s="605"/>
      <c r="KBA102" s="604"/>
      <c r="KBI102" s="605"/>
      <c r="KBJ102" s="604"/>
      <c r="KBR102" s="605"/>
      <c r="KBS102" s="604"/>
      <c r="KCA102" s="605"/>
      <c r="KCB102" s="604"/>
      <c r="KCJ102" s="605"/>
      <c r="KCK102" s="604"/>
      <c r="KCS102" s="605"/>
      <c r="KCT102" s="604"/>
      <c r="KDB102" s="605"/>
      <c r="KDC102" s="604"/>
      <c r="KDK102" s="605"/>
      <c r="KDL102" s="604"/>
      <c r="KDT102" s="605"/>
      <c r="KDU102" s="604"/>
      <c r="KEC102" s="605"/>
      <c r="KED102" s="604"/>
      <c r="KEL102" s="605"/>
      <c r="KEM102" s="604"/>
      <c r="KEU102" s="605"/>
      <c r="KEV102" s="604"/>
      <c r="KFD102" s="605"/>
      <c r="KFE102" s="604"/>
      <c r="KFM102" s="605"/>
      <c r="KFN102" s="604"/>
      <c r="KFV102" s="605"/>
      <c r="KFW102" s="604"/>
      <c r="KGE102" s="605"/>
      <c r="KGF102" s="604"/>
      <c r="KGN102" s="605"/>
      <c r="KGO102" s="604"/>
      <c r="KGW102" s="605"/>
      <c r="KGX102" s="604"/>
      <c r="KHF102" s="605"/>
      <c r="KHG102" s="604"/>
      <c r="KHO102" s="605"/>
      <c r="KHP102" s="604"/>
      <c r="KHX102" s="605"/>
      <c r="KHY102" s="604"/>
      <c r="KIG102" s="605"/>
      <c r="KIH102" s="604"/>
      <c r="KIP102" s="605"/>
      <c r="KIQ102" s="604"/>
      <c r="KIY102" s="605"/>
      <c r="KIZ102" s="604"/>
      <c r="KJH102" s="605"/>
      <c r="KJI102" s="604"/>
      <c r="KJQ102" s="605"/>
      <c r="KJR102" s="604"/>
      <c r="KJZ102" s="605"/>
      <c r="KKA102" s="604"/>
      <c r="KKI102" s="605"/>
      <c r="KKJ102" s="604"/>
      <c r="KKR102" s="605"/>
      <c r="KKS102" s="604"/>
      <c r="KLA102" s="605"/>
      <c r="KLB102" s="604"/>
      <c r="KLJ102" s="605"/>
      <c r="KLK102" s="604"/>
      <c r="KLS102" s="605"/>
      <c r="KLT102" s="604"/>
      <c r="KMB102" s="605"/>
      <c r="KMC102" s="604"/>
      <c r="KMK102" s="605"/>
      <c r="KML102" s="604"/>
      <c r="KMT102" s="605"/>
      <c r="KMU102" s="604"/>
      <c r="KNC102" s="605"/>
      <c r="KND102" s="604"/>
      <c r="KNL102" s="605"/>
      <c r="KNM102" s="604"/>
      <c r="KNU102" s="605"/>
      <c r="KNV102" s="604"/>
      <c r="KOD102" s="605"/>
      <c r="KOE102" s="604"/>
      <c r="KOM102" s="605"/>
      <c r="KON102" s="604"/>
      <c r="KOV102" s="605"/>
      <c r="KOW102" s="604"/>
      <c r="KPE102" s="605"/>
      <c r="KPF102" s="604"/>
      <c r="KPN102" s="605"/>
      <c r="KPO102" s="604"/>
      <c r="KPW102" s="605"/>
      <c r="KPX102" s="604"/>
      <c r="KQF102" s="605"/>
      <c r="KQG102" s="604"/>
      <c r="KQO102" s="605"/>
      <c r="KQP102" s="604"/>
      <c r="KQX102" s="605"/>
      <c r="KQY102" s="604"/>
      <c r="KRG102" s="605"/>
      <c r="KRH102" s="604"/>
      <c r="KRP102" s="605"/>
      <c r="KRQ102" s="604"/>
      <c r="KRY102" s="605"/>
      <c r="KRZ102" s="604"/>
      <c r="KSH102" s="605"/>
      <c r="KSI102" s="604"/>
      <c r="KSQ102" s="605"/>
      <c r="KSR102" s="604"/>
      <c r="KSZ102" s="605"/>
      <c r="KTA102" s="604"/>
      <c r="KTI102" s="605"/>
      <c r="KTJ102" s="604"/>
      <c r="KTR102" s="605"/>
      <c r="KTS102" s="604"/>
      <c r="KUA102" s="605"/>
      <c r="KUB102" s="604"/>
      <c r="KUJ102" s="605"/>
      <c r="KUK102" s="604"/>
      <c r="KUS102" s="605"/>
      <c r="KUT102" s="604"/>
      <c r="KVB102" s="605"/>
      <c r="KVC102" s="604"/>
      <c r="KVK102" s="605"/>
      <c r="KVL102" s="604"/>
      <c r="KVT102" s="605"/>
      <c r="KVU102" s="604"/>
      <c r="KWC102" s="605"/>
      <c r="KWD102" s="604"/>
      <c r="KWL102" s="605"/>
      <c r="KWM102" s="604"/>
      <c r="KWU102" s="605"/>
      <c r="KWV102" s="604"/>
      <c r="KXD102" s="605"/>
      <c r="KXE102" s="604"/>
      <c r="KXM102" s="605"/>
      <c r="KXN102" s="604"/>
      <c r="KXV102" s="605"/>
      <c r="KXW102" s="604"/>
      <c r="KYE102" s="605"/>
      <c r="KYF102" s="604"/>
      <c r="KYN102" s="605"/>
      <c r="KYO102" s="604"/>
      <c r="KYW102" s="605"/>
      <c r="KYX102" s="604"/>
      <c r="KZF102" s="605"/>
      <c r="KZG102" s="604"/>
      <c r="KZO102" s="605"/>
      <c r="KZP102" s="604"/>
      <c r="KZX102" s="605"/>
      <c r="KZY102" s="604"/>
      <c r="LAG102" s="605"/>
      <c r="LAH102" s="604"/>
      <c r="LAP102" s="605"/>
      <c r="LAQ102" s="604"/>
      <c r="LAY102" s="605"/>
      <c r="LAZ102" s="604"/>
      <c r="LBH102" s="605"/>
      <c r="LBI102" s="604"/>
      <c r="LBQ102" s="605"/>
      <c r="LBR102" s="604"/>
      <c r="LBZ102" s="605"/>
      <c r="LCA102" s="604"/>
      <c r="LCI102" s="605"/>
      <c r="LCJ102" s="604"/>
      <c r="LCR102" s="605"/>
      <c r="LCS102" s="604"/>
      <c r="LDA102" s="605"/>
      <c r="LDB102" s="604"/>
      <c r="LDJ102" s="605"/>
      <c r="LDK102" s="604"/>
      <c r="LDS102" s="605"/>
      <c r="LDT102" s="604"/>
      <c r="LEB102" s="605"/>
      <c r="LEC102" s="604"/>
      <c r="LEK102" s="605"/>
      <c r="LEL102" s="604"/>
      <c r="LET102" s="605"/>
      <c r="LEU102" s="604"/>
      <c r="LFC102" s="605"/>
      <c r="LFD102" s="604"/>
      <c r="LFL102" s="605"/>
      <c r="LFM102" s="604"/>
      <c r="LFU102" s="605"/>
      <c r="LFV102" s="604"/>
      <c r="LGD102" s="605"/>
      <c r="LGE102" s="604"/>
      <c r="LGM102" s="605"/>
      <c r="LGN102" s="604"/>
      <c r="LGV102" s="605"/>
      <c r="LGW102" s="604"/>
      <c r="LHE102" s="605"/>
      <c r="LHF102" s="604"/>
      <c r="LHN102" s="605"/>
      <c r="LHO102" s="604"/>
      <c r="LHW102" s="605"/>
      <c r="LHX102" s="604"/>
      <c r="LIF102" s="605"/>
      <c r="LIG102" s="604"/>
      <c r="LIO102" s="605"/>
      <c r="LIP102" s="604"/>
      <c r="LIX102" s="605"/>
      <c r="LIY102" s="604"/>
      <c r="LJG102" s="605"/>
      <c r="LJH102" s="604"/>
      <c r="LJP102" s="605"/>
      <c r="LJQ102" s="604"/>
      <c r="LJY102" s="605"/>
      <c r="LJZ102" s="604"/>
      <c r="LKH102" s="605"/>
      <c r="LKI102" s="604"/>
      <c r="LKQ102" s="605"/>
      <c r="LKR102" s="604"/>
      <c r="LKZ102" s="605"/>
      <c r="LLA102" s="604"/>
      <c r="LLI102" s="605"/>
      <c r="LLJ102" s="604"/>
      <c r="LLR102" s="605"/>
      <c r="LLS102" s="604"/>
      <c r="LMA102" s="605"/>
      <c r="LMB102" s="604"/>
      <c r="LMJ102" s="605"/>
      <c r="LMK102" s="604"/>
      <c r="LMS102" s="605"/>
      <c r="LMT102" s="604"/>
      <c r="LNB102" s="605"/>
      <c r="LNC102" s="604"/>
      <c r="LNK102" s="605"/>
      <c r="LNL102" s="604"/>
      <c r="LNT102" s="605"/>
      <c r="LNU102" s="604"/>
      <c r="LOC102" s="605"/>
      <c r="LOD102" s="604"/>
      <c r="LOL102" s="605"/>
      <c r="LOM102" s="604"/>
      <c r="LOU102" s="605"/>
      <c r="LOV102" s="604"/>
      <c r="LPD102" s="605"/>
      <c r="LPE102" s="604"/>
      <c r="LPM102" s="605"/>
      <c r="LPN102" s="604"/>
      <c r="LPV102" s="605"/>
      <c r="LPW102" s="604"/>
      <c r="LQE102" s="605"/>
      <c r="LQF102" s="604"/>
      <c r="LQN102" s="605"/>
      <c r="LQO102" s="604"/>
      <c r="LQW102" s="605"/>
      <c r="LQX102" s="604"/>
      <c r="LRF102" s="605"/>
      <c r="LRG102" s="604"/>
      <c r="LRO102" s="605"/>
      <c r="LRP102" s="604"/>
      <c r="LRX102" s="605"/>
      <c r="LRY102" s="604"/>
      <c r="LSG102" s="605"/>
      <c r="LSH102" s="604"/>
      <c r="LSP102" s="605"/>
      <c r="LSQ102" s="604"/>
      <c r="LSY102" s="605"/>
      <c r="LSZ102" s="604"/>
      <c r="LTH102" s="605"/>
      <c r="LTI102" s="604"/>
      <c r="LTQ102" s="605"/>
      <c r="LTR102" s="604"/>
      <c r="LTZ102" s="605"/>
      <c r="LUA102" s="604"/>
      <c r="LUI102" s="605"/>
      <c r="LUJ102" s="604"/>
      <c r="LUR102" s="605"/>
      <c r="LUS102" s="604"/>
      <c r="LVA102" s="605"/>
      <c r="LVB102" s="604"/>
      <c r="LVJ102" s="605"/>
      <c r="LVK102" s="604"/>
      <c r="LVS102" s="605"/>
      <c r="LVT102" s="604"/>
      <c r="LWB102" s="605"/>
      <c r="LWC102" s="604"/>
      <c r="LWK102" s="605"/>
      <c r="LWL102" s="604"/>
      <c r="LWT102" s="605"/>
      <c r="LWU102" s="604"/>
      <c r="LXC102" s="605"/>
      <c r="LXD102" s="604"/>
      <c r="LXL102" s="605"/>
      <c r="LXM102" s="604"/>
      <c r="LXU102" s="605"/>
      <c r="LXV102" s="604"/>
      <c r="LYD102" s="605"/>
      <c r="LYE102" s="604"/>
      <c r="LYM102" s="605"/>
      <c r="LYN102" s="604"/>
      <c r="LYV102" s="605"/>
      <c r="LYW102" s="604"/>
      <c r="LZE102" s="605"/>
      <c r="LZF102" s="604"/>
      <c r="LZN102" s="605"/>
      <c r="LZO102" s="604"/>
      <c r="LZW102" s="605"/>
      <c r="LZX102" s="604"/>
      <c r="MAF102" s="605"/>
      <c r="MAG102" s="604"/>
      <c r="MAO102" s="605"/>
      <c r="MAP102" s="604"/>
      <c r="MAX102" s="605"/>
      <c r="MAY102" s="604"/>
      <c r="MBG102" s="605"/>
      <c r="MBH102" s="604"/>
      <c r="MBP102" s="605"/>
      <c r="MBQ102" s="604"/>
      <c r="MBY102" s="605"/>
      <c r="MBZ102" s="604"/>
      <c r="MCH102" s="605"/>
      <c r="MCI102" s="604"/>
      <c r="MCQ102" s="605"/>
      <c r="MCR102" s="604"/>
      <c r="MCZ102" s="605"/>
      <c r="MDA102" s="604"/>
      <c r="MDI102" s="605"/>
      <c r="MDJ102" s="604"/>
      <c r="MDR102" s="605"/>
      <c r="MDS102" s="604"/>
      <c r="MEA102" s="605"/>
      <c r="MEB102" s="604"/>
      <c r="MEJ102" s="605"/>
      <c r="MEK102" s="604"/>
      <c r="MES102" s="605"/>
      <c r="MET102" s="604"/>
      <c r="MFB102" s="605"/>
      <c r="MFC102" s="604"/>
      <c r="MFK102" s="605"/>
      <c r="MFL102" s="604"/>
      <c r="MFT102" s="605"/>
      <c r="MFU102" s="604"/>
      <c r="MGC102" s="605"/>
      <c r="MGD102" s="604"/>
      <c r="MGL102" s="605"/>
      <c r="MGM102" s="604"/>
      <c r="MGU102" s="605"/>
      <c r="MGV102" s="604"/>
      <c r="MHD102" s="605"/>
      <c r="MHE102" s="604"/>
      <c r="MHM102" s="605"/>
      <c r="MHN102" s="604"/>
      <c r="MHV102" s="605"/>
      <c r="MHW102" s="604"/>
      <c r="MIE102" s="605"/>
      <c r="MIF102" s="604"/>
      <c r="MIN102" s="605"/>
      <c r="MIO102" s="604"/>
      <c r="MIW102" s="605"/>
      <c r="MIX102" s="604"/>
      <c r="MJF102" s="605"/>
      <c r="MJG102" s="604"/>
      <c r="MJO102" s="605"/>
      <c r="MJP102" s="604"/>
      <c r="MJX102" s="605"/>
      <c r="MJY102" s="604"/>
      <c r="MKG102" s="605"/>
      <c r="MKH102" s="604"/>
      <c r="MKP102" s="605"/>
      <c r="MKQ102" s="604"/>
      <c r="MKY102" s="605"/>
      <c r="MKZ102" s="604"/>
      <c r="MLH102" s="605"/>
      <c r="MLI102" s="604"/>
      <c r="MLQ102" s="605"/>
      <c r="MLR102" s="604"/>
      <c r="MLZ102" s="605"/>
      <c r="MMA102" s="604"/>
      <c r="MMI102" s="605"/>
      <c r="MMJ102" s="604"/>
      <c r="MMR102" s="605"/>
      <c r="MMS102" s="604"/>
      <c r="MNA102" s="605"/>
      <c r="MNB102" s="604"/>
      <c r="MNJ102" s="605"/>
      <c r="MNK102" s="604"/>
      <c r="MNS102" s="605"/>
      <c r="MNT102" s="604"/>
      <c r="MOB102" s="605"/>
      <c r="MOC102" s="604"/>
      <c r="MOK102" s="605"/>
      <c r="MOL102" s="604"/>
      <c r="MOT102" s="605"/>
      <c r="MOU102" s="604"/>
      <c r="MPC102" s="605"/>
      <c r="MPD102" s="604"/>
      <c r="MPL102" s="605"/>
      <c r="MPM102" s="604"/>
      <c r="MPU102" s="605"/>
      <c r="MPV102" s="604"/>
      <c r="MQD102" s="605"/>
      <c r="MQE102" s="604"/>
      <c r="MQM102" s="605"/>
      <c r="MQN102" s="604"/>
      <c r="MQV102" s="605"/>
      <c r="MQW102" s="604"/>
      <c r="MRE102" s="605"/>
      <c r="MRF102" s="604"/>
      <c r="MRN102" s="605"/>
      <c r="MRO102" s="604"/>
      <c r="MRW102" s="605"/>
      <c r="MRX102" s="604"/>
      <c r="MSF102" s="605"/>
      <c r="MSG102" s="604"/>
      <c r="MSO102" s="605"/>
      <c r="MSP102" s="604"/>
      <c r="MSX102" s="605"/>
      <c r="MSY102" s="604"/>
      <c r="MTG102" s="605"/>
      <c r="MTH102" s="604"/>
      <c r="MTP102" s="605"/>
      <c r="MTQ102" s="604"/>
      <c r="MTY102" s="605"/>
      <c r="MTZ102" s="604"/>
      <c r="MUH102" s="605"/>
      <c r="MUI102" s="604"/>
      <c r="MUQ102" s="605"/>
      <c r="MUR102" s="604"/>
      <c r="MUZ102" s="605"/>
      <c r="MVA102" s="604"/>
      <c r="MVI102" s="605"/>
      <c r="MVJ102" s="604"/>
      <c r="MVR102" s="605"/>
      <c r="MVS102" s="604"/>
      <c r="MWA102" s="605"/>
      <c r="MWB102" s="604"/>
      <c r="MWJ102" s="605"/>
      <c r="MWK102" s="604"/>
      <c r="MWS102" s="605"/>
      <c r="MWT102" s="604"/>
      <c r="MXB102" s="605"/>
      <c r="MXC102" s="604"/>
      <c r="MXK102" s="605"/>
      <c r="MXL102" s="604"/>
      <c r="MXT102" s="605"/>
      <c r="MXU102" s="604"/>
      <c r="MYC102" s="605"/>
      <c r="MYD102" s="604"/>
      <c r="MYL102" s="605"/>
      <c r="MYM102" s="604"/>
      <c r="MYU102" s="605"/>
      <c r="MYV102" s="604"/>
      <c r="MZD102" s="605"/>
      <c r="MZE102" s="604"/>
      <c r="MZM102" s="605"/>
      <c r="MZN102" s="604"/>
      <c r="MZV102" s="605"/>
      <c r="MZW102" s="604"/>
      <c r="NAE102" s="605"/>
      <c r="NAF102" s="604"/>
      <c r="NAN102" s="605"/>
      <c r="NAO102" s="604"/>
      <c r="NAW102" s="605"/>
      <c r="NAX102" s="604"/>
      <c r="NBF102" s="605"/>
      <c r="NBG102" s="604"/>
      <c r="NBO102" s="605"/>
      <c r="NBP102" s="604"/>
      <c r="NBX102" s="605"/>
      <c r="NBY102" s="604"/>
      <c r="NCG102" s="605"/>
      <c r="NCH102" s="604"/>
      <c r="NCP102" s="605"/>
      <c r="NCQ102" s="604"/>
      <c r="NCY102" s="605"/>
      <c r="NCZ102" s="604"/>
      <c r="NDH102" s="605"/>
      <c r="NDI102" s="604"/>
      <c r="NDQ102" s="605"/>
      <c r="NDR102" s="604"/>
      <c r="NDZ102" s="605"/>
      <c r="NEA102" s="604"/>
      <c r="NEI102" s="605"/>
      <c r="NEJ102" s="604"/>
      <c r="NER102" s="605"/>
      <c r="NES102" s="604"/>
      <c r="NFA102" s="605"/>
      <c r="NFB102" s="604"/>
      <c r="NFJ102" s="605"/>
      <c r="NFK102" s="604"/>
      <c r="NFS102" s="605"/>
      <c r="NFT102" s="604"/>
      <c r="NGB102" s="605"/>
      <c r="NGC102" s="604"/>
      <c r="NGK102" s="605"/>
      <c r="NGL102" s="604"/>
      <c r="NGT102" s="605"/>
      <c r="NGU102" s="604"/>
      <c r="NHC102" s="605"/>
      <c r="NHD102" s="604"/>
      <c r="NHL102" s="605"/>
      <c r="NHM102" s="604"/>
      <c r="NHU102" s="605"/>
      <c r="NHV102" s="604"/>
      <c r="NID102" s="605"/>
      <c r="NIE102" s="604"/>
      <c r="NIM102" s="605"/>
      <c r="NIN102" s="604"/>
      <c r="NIV102" s="605"/>
      <c r="NIW102" s="604"/>
      <c r="NJE102" s="605"/>
      <c r="NJF102" s="604"/>
      <c r="NJN102" s="605"/>
      <c r="NJO102" s="604"/>
      <c r="NJW102" s="605"/>
      <c r="NJX102" s="604"/>
      <c r="NKF102" s="605"/>
      <c r="NKG102" s="604"/>
      <c r="NKO102" s="605"/>
      <c r="NKP102" s="604"/>
      <c r="NKX102" s="605"/>
      <c r="NKY102" s="604"/>
      <c r="NLG102" s="605"/>
      <c r="NLH102" s="604"/>
      <c r="NLP102" s="605"/>
      <c r="NLQ102" s="604"/>
      <c r="NLY102" s="605"/>
      <c r="NLZ102" s="604"/>
      <c r="NMH102" s="605"/>
      <c r="NMI102" s="604"/>
      <c r="NMQ102" s="605"/>
      <c r="NMR102" s="604"/>
      <c r="NMZ102" s="605"/>
      <c r="NNA102" s="604"/>
      <c r="NNI102" s="605"/>
      <c r="NNJ102" s="604"/>
      <c r="NNR102" s="605"/>
      <c r="NNS102" s="604"/>
      <c r="NOA102" s="605"/>
      <c r="NOB102" s="604"/>
      <c r="NOJ102" s="605"/>
      <c r="NOK102" s="604"/>
      <c r="NOS102" s="605"/>
      <c r="NOT102" s="604"/>
      <c r="NPB102" s="605"/>
      <c r="NPC102" s="604"/>
      <c r="NPK102" s="605"/>
      <c r="NPL102" s="604"/>
      <c r="NPT102" s="605"/>
      <c r="NPU102" s="604"/>
      <c r="NQC102" s="605"/>
      <c r="NQD102" s="604"/>
      <c r="NQL102" s="605"/>
      <c r="NQM102" s="604"/>
      <c r="NQU102" s="605"/>
      <c r="NQV102" s="604"/>
      <c r="NRD102" s="605"/>
      <c r="NRE102" s="604"/>
      <c r="NRM102" s="605"/>
      <c r="NRN102" s="604"/>
      <c r="NRV102" s="605"/>
      <c r="NRW102" s="604"/>
      <c r="NSE102" s="605"/>
      <c r="NSF102" s="604"/>
      <c r="NSN102" s="605"/>
      <c r="NSO102" s="604"/>
      <c r="NSW102" s="605"/>
      <c r="NSX102" s="604"/>
      <c r="NTF102" s="605"/>
      <c r="NTG102" s="604"/>
      <c r="NTO102" s="605"/>
      <c r="NTP102" s="604"/>
      <c r="NTX102" s="605"/>
      <c r="NTY102" s="604"/>
      <c r="NUG102" s="605"/>
      <c r="NUH102" s="604"/>
      <c r="NUP102" s="605"/>
      <c r="NUQ102" s="604"/>
      <c r="NUY102" s="605"/>
      <c r="NUZ102" s="604"/>
      <c r="NVH102" s="605"/>
      <c r="NVI102" s="604"/>
      <c r="NVQ102" s="605"/>
      <c r="NVR102" s="604"/>
      <c r="NVZ102" s="605"/>
      <c r="NWA102" s="604"/>
      <c r="NWI102" s="605"/>
      <c r="NWJ102" s="604"/>
      <c r="NWR102" s="605"/>
      <c r="NWS102" s="604"/>
      <c r="NXA102" s="605"/>
      <c r="NXB102" s="604"/>
      <c r="NXJ102" s="605"/>
      <c r="NXK102" s="604"/>
      <c r="NXS102" s="605"/>
      <c r="NXT102" s="604"/>
      <c r="NYB102" s="605"/>
      <c r="NYC102" s="604"/>
      <c r="NYK102" s="605"/>
      <c r="NYL102" s="604"/>
      <c r="NYT102" s="605"/>
      <c r="NYU102" s="604"/>
      <c r="NZC102" s="605"/>
      <c r="NZD102" s="604"/>
      <c r="NZL102" s="605"/>
      <c r="NZM102" s="604"/>
      <c r="NZU102" s="605"/>
      <c r="NZV102" s="604"/>
      <c r="OAD102" s="605"/>
      <c r="OAE102" s="604"/>
      <c r="OAM102" s="605"/>
      <c r="OAN102" s="604"/>
      <c r="OAV102" s="605"/>
      <c r="OAW102" s="604"/>
      <c r="OBE102" s="605"/>
      <c r="OBF102" s="604"/>
      <c r="OBN102" s="605"/>
      <c r="OBO102" s="604"/>
      <c r="OBW102" s="605"/>
      <c r="OBX102" s="604"/>
      <c r="OCF102" s="605"/>
      <c r="OCG102" s="604"/>
      <c r="OCO102" s="605"/>
      <c r="OCP102" s="604"/>
      <c r="OCX102" s="605"/>
      <c r="OCY102" s="604"/>
      <c r="ODG102" s="605"/>
      <c r="ODH102" s="604"/>
      <c r="ODP102" s="605"/>
      <c r="ODQ102" s="604"/>
      <c r="ODY102" s="605"/>
      <c r="ODZ102" s="604"/>
      <c r="OEH102" s="605"/>
      <c r="OEI102" s="604"/>
      <c r="OEQ102" s="605"/>
      <c r="OER102" s="604"/>
      <c r="OEZ102" s="605"/>
      <c r="OFA102" s="604"/>
      <c r="OFI102" s="605"/>
      <c r="OFJ102" s="604"/>
      <c r="OFR102" s="605"/>
      <c r="OFS102" s="604"/>
      <c r="OGA102" s="605"/>
      <c r="OGB102" s="604"/>
      <c r="OGJ102" s="605"/>
      <c r="OGK102" s="604"/>
      <c r="OGS102" s="605"/>
      <c r="OGT102" s="604"/>
      <c r="OHB102" s="605"/>
      <c r="OHC102" s="604"/>
      <c r="OHK102" s="605"/>
      <c r="OHL102" s="604"/>
      <c r="OHT102" s="605"/>
      <c r="OHU102" s="604"/>
      <c r="OIC102" s="605"/>
      <c r="OID102" s="604"/>
      <c r="OIL102" s="605"/>
      <c r="OIM102" s="604"/>
      <c r="OIU102" s="605"/>
      <c r="OIV102" s="604"/>
      <c r="OJD102" s="605"/>
      <c r="OJE102" s="604"/>
      <c r="OJM102" s="605"/>
      <c r="OJN102" s="604"/>
      <c r="OJV102" s="605"/>
      <c r="OJW102" s="604"/>
      <c r="OKE102" s="605"/>
      <c r="OKF102" s="604"/>
      <c r="OKN102" s="605"/>
      <c r="OKO102" s="604"/>
      <c r="OKW102" s="605"/>
      <c r="OKX102" s="604"/>
      <c r="OLF102" s="605"/>
      <c r="OLG102" s="604"/>
      <c r="OLO102" s="605"/>
      <c r="OLP102" s="604"/>
      <c r="OLX102" s="605"/>
      <c r="OLY102" s="604"/>
      <c r="OMG102" s="605"/>
      <c r="OMH102" s="604"/>
      <c r="OMP102" s="605"/>
      <c r="OMQ102" s="604"/>
      <c r="OMY102" s="605"/>
      <c r="OMZ102" s="604"/>
      <c r="ONH102" s="605"/>
      <c r="ONI102" s="604"/>
      <c r="ONQ102" s="605"/>
      <c r="ONR102" s="604"/>
      <c r="ONZ102" s="605"/>
      <c r="OOA102" s="604"/>
      <c r="OOI102" s="605"/>
      <c r="OOJ102" s="604"/>
      <c r="OOR102" s="605"/>
      <c r="OOS102" s="604"/>
      <c r="OPA102" s="605"/>
      <c r="OPB102" s="604"/>
      <c r="OPJ102" s="605"/>
      <c r="OPK102" s="604"/>
      <c r="OPS102" s="605"/>
      <c r="OPT102" s="604"/>
      <c r="OQB102" s="605"/>
      <c r="OQC102" s="604"/>
      <c r="OQK102" s="605"/>
      <c r="OQL102" s="604"/>
      <c r="OQT102" s="605"/>
      <c r="OQU102" s="604"/>
      <c r="ORC102" s="605"/>
      <c r="ORD102" s="604"/>
      <c r="ORL102" s="605"/>
      <c r="ORM102" s="604"/>
      <c r="ORU102" s="605"/>
      <c r="ORV102" s="604"/>
      <c r="OSD102" s="605"/>
      <c r="OSE102" s="604"/>
      <c r="OSM102" s="605"/>
      <c r="OSN102" s="604"/>
      <c r="OSV102" s="605"/>
      <c r="OSW102" s="604"/>
      <c r="OTE102" s="605"/>
      <c r="OTF102" s="604"/>
      <c r="OTN102" s="605"/>
      <c r="OTO102" s="604"/>
      <c r="OTW102" s="605"/>
      <c r="OTX102" s="604"/>
      <c r="OUF102" s="605"/>
      <c r="OUG102" s="604"/>
      <c r="OUO102" s="605"/>
      <c r="OUP102" s="604"/>
      <c r="OUX102" s="605"/>
      <c r="OUY102" s="604"/>
      <c r="OVG102" s="605"/>
      <c r="OVH102" s="604"/>
      <c r="OVP102" s="605"/>
      <c r="OVQ102" s="604"/>
      <c r="OVY102" s="605"/>
      <c r="OVZ102" s="604"/>
      <c r="OWH102" s="605"/>
      <c r="OWI102" s="604"/>
      <c r="OWQ102" s="605"/>
      <c r="OWR102" s="604"/>
      <c r="OWZ102" s="605"/>
      <c r="OXA102" s="604"/>
      <c r="OXI102" s="605"/>
      <c r="OXJ102" s="604"/>
      <c r="OXR102" s="605"/>
      <c r="OXS102" s="604"/>
      <c r="OYA102" s="605"/>
      <c r="OYB102" s="604"/>
      <c r="OYJ102" s="605"/>
      <c r="OYK102" s="604"/>
      <c r="OYS102" s="605"/>
      <c r="OYT102" s="604"/>
      <c r="OZB102" s="605"/>
      <c r="OZC102" s="604"/>
      <c r="OZK102" s="605"/>
      <c r="OZL102" s="604"/>
      <c r="OZT102" s="605"/>
      <c r="OZU102" s="604"/>
      <c r="PAC102" s="605"/>
      <c r="PAD102" s="604"/>
      <c r="PAL102" s="605"/>
      <c r="PAM102" s="604"/>
      <c r="PAU102" s="605"/>
      <c r="PAV102" s="604"/>
      <c r="PBD102" s="605"/>
      <c r="PBE102" s="604"/>
      <c r="PBM102" s="605"/>
      <c r="PBN102" s="604"/>
      <c r="PBV102" s="605"/>
      <c r="PBW102" s="604"/>
      <c r="PCE102" s="605"/>
      <c r="PCF102" s="604"/>
      <c r="PCN102" s="605"/>
      <c r="PCO102" s="604"/>
      <c r="PCW102" s="605"/>
      <c r="PCX102" s="604"/>
      <c r="PDF102" s="605"/>
      <c r="PDG102" s="604"/>
      <c r="PDO102" s="605"/>
      <c r="PDP102" s="604"/>
      <c r="PDX102" s="605"/>
      <c r="PDY102" s="604"/>
      <c r="PEG102" s="605"/>
      <c r="PEH102" s="604"/>
      <c r="PEP102" s="605"/>
      <c r="PEQ102" s="604"/>
      <c r="PEY102" s="605"/>
      <c r="PEZ102" s="604"/>
      <c r="PFH102" s="605"/>
      <c r="PFI102" s="604"/>
      <c r="PFQ102" s="605"/>
      <c r="PFR102" s="604"/>
      <c r="PFZ102" s="605"/>
      <c r="PGA102" s="604"/>
      <c r="PGI102" s="605"/>
      <c r="PGJ102" s="604"/>
      <c r="PGR102" s="605"/>
      <c r="PGS102" s="604"/>
      <c r="PHA102" s="605"/>
      <c r="PHB102" s="604"/>
      <c r="PHJ102" s="605"/>
      <c r="PHK102" s="604"/>
      <c r="PHS102" s="605"/>
      <c r="PHT102" s="604"/>
      <c r="PIB102" s="605"/>
      <c r="PIC102" s="604"/>
      <c r="PIK102" s="605"/>
      <c r="PIL102" s="604"/>
      <c r="PIT102" s="605"/>
      <c r="PIU102" s="604"/>
      <c r="PJC102" s="605"/>
      <c r="PJD102" s="604"/>
      <c r="PJL102" s="605"/>
      <c r="PJM102" s="604"/>
      <c r="PJU102" s="605"/>
      <c r="PJV102" s="604"/>
      <c r="PKD102" s="605"/>
      <c r="PKE102" s="604"/>
      <c r="PKM102" s="605"/>
      <c r="PKN102" s="604"/>
      <c r="PKV102" s="605"/>
      <c r="PKW102" s="604"/>
      <c r="PLE102" s="605"/>
      <c r="PLF102" s="604"/>
      <c r="PLN102" s="605"/>
      <c r="PLO102" s="604"/>
      <c r="PLW102" s="605"/>
      <c r="PLX102" s="604"/>
      <c r="PMF102" s="605"/>
      <c r="PMG102" s="604"/>
      <c r="PMO102" s="605"/>
      <c r="PMP102" s="604"/>
      <c r="PMX102" s="605"/>
      <c r="PMY102" s="604"/>
      <c r="PNG102" s="605"/>
      <c r="PNH102" s="604"/>
      <c r="PNP102" s="605"/>
      <c r="PNQ102" s="604"/>
      <c r="PNY102" s="605"/>
      <c r="PNZ102" s="604"/>
      <c r="POH102" s="605"/>
      <c r="POI102" s="604"/>
      <c r="POQ102" s="605"/>
      <c r="POR102" s="604"/>
      <c r="POZ102" s="605"/>
      <c r="PPA102" s="604"/>
      <c r="PPI102" s="605"/>
      <c r="PPJ102" s="604"/>
      <c r="PPR102" s="605"/>
      <c r="PPS102" s="604"/>
      <c r="PQA102" s="605"/>
      <c r="PQB102" s="604"/>
      <c r="PQJ102" s="605"/>
      <c r="PQK102" s="604"/>
      <c r="PQS102" s="605"/>
      <c r="PQT102" s="604"/>
      <c r="PRB102" s="605"/>
      <c r="PRC102" s="604"/>
      <c r="PRK102" s="605"/>
      <c r="PRL102" s="604"/>
      <c r="PRT102" s="605"/>
      <c r="PRU102" s="604"/>
      <c r="PSC102" s="605"/>
      <c r="PSD102" s="604"/>
      <c r="PSL102" s="605"/>
      <c r="PSM102" s="604"/>
      <c r="PSU102" s="605"/>
      <c r="PSV102" s="604"/>
      <c r="PTD102" s="605"/>
      <c r="PTE102" s="604"/>
      <c r="PTM102" s="605"/>
      <c r="PTN102" s="604"/>
      <c r="PTV102" s="605"/>
      <c r="PTW102" s="604"/>
      <c r="PUE102" s="605"/>
      <c r="PUF102" s="604"/>
      <c r="PUN102" s="605"/>
      <c r="PUO102" s="604"/>
      <c r="PUW102" s="605"/>
      <c r="PUX102" s="604"/>
      <c r="PVF102" s="605"/>
      <c r="PVG102" s="604"/>
      <c r="PVO102" s="605"/>
      <c r="PVP102" s="604"/>
      <c r="PVX102" s="605"/>
      <c r="PVY102" s="604"/>
      <c r="PWG102" s="605"/>
      <c r="PWH102" s="604"/>
      <c r="PWP102" s="605"/>
      <c r="PWQ102" s="604"/>
      <c r="PWY102" s="605"/>
      <c r="PWZ102" s="604"/>
      <c r="PXH102" s="605"/>
      <c r="PXI102" s="604"/>
      <c r="PXQ102" s="605"/>
      <c r="PXR102" s="604"/>
      <c r="PXZ102" s="605"/>
      <c r="PYA102" s="604"/>
      <c r="PYI102" s="605"/>
      <c r="PYJ102" s="604"/>
      <c r="PYR102" s="605"/>
      <c r="PYS102" s="604"/>
      <c r="PZA102" s="605"/>
      <c r="PZB102" s="604"/>
      <c r="PZJ102" s="605"/>
      <c r="PZK102" s="604"/>
      <c r="PZS102" s="605"/>
      <c r="PZT102" s="604"/>
      <c r="QAB102" s="605"/>
      <c r="QAC102" s="604"/>
      <c r="QAK102" s="605"/>
      <c r="QAL102" s="604"/>
      <c r="QAT102" s="605"/>
      <c r="QAU102" s="604"/>
      <c r="QBC102" s="605"/>
      <c r="QBD102" s="604"/>
      <c r="QBL102" s="605"/>
      <c r="QBM102" s="604"/>
      <c r="QBU102" s="605"/>
      <c r="QBV102" s="604"/>
      <c r="QCD102" s="605"/>
      <c r="QCE102" s="604"/>
      <c r="QCM102" s="605"/>
      <c r="QCN102" s="604"/>
      <c r="QCV102" s="605"/>
      <c r="QCW102" s="604"/>
      <c r="QDE102" s="605"/>
      <c r="QDF102" s="604"/>
      <c r="QDN102" s="605"/>
      <c r="QDO102" s="604"/>
      <c r="QDW102" s="605"/>
      <c r="QDX102" s="604"/>
      <c r="QEF102" s="605"/>
      <c r="QEG102" s="604"/>
      <c r="QEO102" s="605"/>
      <c r="QEP102" s="604"/>
      <c r="QEX102" s="605"/>
      <c r="QEY102" s="604"/>
      <c r="QFG102" s="605"/>
      <c r="QFH102" s="604"/>
      <c r="QFP102" s="605"/>
      <c r="QFQ102" s="604"/>
      <c r="QFY102" s="605"/>
      <c r="QFZ102" s="604"/>
      <c r="QGH102" s="605"/>
      <c r="QGI102" s="604"/>
      <c r="QGQ102" s="605"/>
      <c r="QGR102" s="604"/>
      <c r="QGZ102" s="605"/>
      <c r="QHA102" s="604"/>
      <c r="QHI102" s="605"/>
      <c r="QHJ102" s="604"/>
      <c r="QHR102" s="605"/>
      <c r="QHS102" s="604"/>
      <c r="QIA102" s="605"/>
      <c r="QIB102" s="604"/>
      <c r="QIJ102" s="605"/>
      <c r="QIK102" s="604"/>
      <c r="QIS102" s="605"/>
      <c r="QIT102" s="604"/>
      <c r="QJB102" s="605"/>
      <c r="QJC102" s="604"/>
      <c r="QJK102" s="605"/>
      <c r="QJL102" s="604"/>
      <c r="QJT102" s="605"/>
      <c r="QJU102" s="604"/>
      <c r="QKC102" s="605"/>
      <c r="QKD102" s="604"/>
      <c r="QKL102" s="605"/>
      <c r="QKM102" s="604"/>
      <c r="QKU102" s="605"/>
      <c r="QKV102" s="604"/>
      <c r="QLD102" s="605"/>
      <c r="QLE102" s="604"/>
      <c r="QLM102" s="605"/>
      <c r="QLN102" s="604"/>
      <c r="QLV102" s="605"/>
      <c r="QLW102" s="604"/>
      <c r="QME102" s="605"/>
      <c r="QMF102" s="604"/>
      <c r="QMN102" s="605"/>
      <c r="QMO102" s="604"/>
      <c r="QMW102" s="605"/>
      <c r="QMX102" s="604"/>
      <c r="QNF102" s="605"/>
      <c r="QNG102" s="604"/>
      <c r="QNO102" s="605"/>
      <c r="QNP102" s="604"/>
      <c r="QNX102" s="605"/>
      <c r="QNY102" s="604"/>
      <c r="QOG102" s="605"/>
      <c r="QOH102" s="604"/>
      <c r="QOP102" s="605"/>
      <c r="QOQ102" s="604"/>
      <c r="QOY102" s="605"/>
      <c r="QOZ102" s="604"/>
      <c r="QPH102" s="605"/>
      <c r="QPI102" s="604"/>
      <c r="QPQ102" s="605"/>
      <c r="QPR102" s="604"/>
      <c r="QPZ102" s="605"/>
      <c r="QQA102" s="604"/>
      <c r="QQI102" s="605"/>
      <c r="QQJ102" s="604"/>
      <c r="QQR102" s="605"/>
      <c r="QQS102" s="604"/>
      <c r="QRA102" s="605"/>
      <c r="QRB102" s="604"/>
      <c r="QRJ102" s="605"/>
      <c r="QRK102" s="604"/>
      <c r="QRS102" s="605"/>
      <c r="QRT102" s="604"/>
      <c r="QSB102" s="605"/>
      <c r="QSC102" s="604"/>
      <c r="QSK102" s="605"/>
      <c r="QSL102" s="604"/>
      <c r="QST102" s="605"/>
      <c r="QSU102" s="604"/>
      <c r="QTC102" s="605"/>
      <c r="QTD102" s="604"/>
      <c r="QTL102" s="605"/>
      <c r="QTM102" s="604"/>
      <c r="QTU102" s="605"/>
      <c r="QTV102" s="604"/>
      <c r="QUD102" s="605"/>
      <c r="QUE102" s="604"/>
      <c r="QUM102" s="605"/>
      <c r="QUN102" s="604"/>
      <c r="QUV102" s="605"/>
      <c r="QUW102" s="604"/>
      <c r="QVE102" s="605"/>
      <c r="QVF102" s="604"/>
      <c r="QVN102" s="605"/>
      <c r="QVO102" s="604"/>
      <c r="QVW102" s="605"/>
      <c r="QVX102" s="604"/>
      <c r="QWF102" s="605"/>
      <c r="QWG102" s="604"/>
      <c r="QWO102" s="605"/>
      <c r="QWP102" s="604"/>
      <c r="QWX102" s="605"/>
      <c r="QWY102" s="604"/>
      <c r="QXG102" s="605"/>
      <c r="QXH102" s="604"/>
      <c r="QXP102" s="605"/>
      <c r="QXQ102" s="604"/>
      <c r="QXY102" s="605"/>
      <c r="QXZ102" s="604"/>
      <c r="QYH102" s="605"/>
      <c r="QYI102" s="604"/>
      <c r="QYQ102" s="605"/>
      <c r="QYR102" s="604"/>
      <c r="QYZ102" s="605"/>
      <c r="QZA102" s="604"/>
      <c r="QZI102" s="605"/>
      <c r="QZJ102" s="604"/>
      <c r="QZR102" s="605"/>
      <c r="QZS102" s="604"/>
      <c r="RAA102" s="605"/>
      <c r="RAB102" s="604"/>
      <c r="RAJ102" s="605"/>
      <c r="RAK102" s="604"/>
      <c r="RAS102" s="605"/>
      <c r="RAT102" s="604"/>
      <c r="RBB102" s="605"/>
      <c r="RBC102" s="604"/>
      <c r="RBK102" s="605"/>
      <c r="RBL102" s="604"/>
      <c r="RBT102" s="605"/>
      <c r="RBU102" s="604"/>
      <c r="RCC102" s="605"/>
      <c r="RCD102" s="604"/>
      <c r="RCL102" s="605"/>
      <c r="RCM102" s="604"/>
      <c r="RCU102" s="605"/>
      <c r="RCV102" s="604"/>
      <c r="RDD102" s="605"/>
      <c r="RDE102" s="604"/>
      <c r="RDM102" s="605"/>
      <c r="RDN102" s="604"/>
      <c r="RDV102" s="605"/>
      <c r="RDW102" s="604"/>
      <c r="REE102" s="605"/>
      <c r="REF102" s="604"/>
      <c r="REN102" s="605"/>
      <c r="REO102" s="604"/>
      <c r="REW102" s="605"/>
      <c r="REX102" s="604"/>
      <c r="RFF102" s="605"/>
      <c r="RFG102" s="604"/>
      <c r="RFO102" s="605"/>
      <c r="RFP102" s="604"/>
      <c r="RFX102" s="605"/>
      <c r="RFY102" s="604"/>
      <c r="RGG102" s="605"/>
      <c r="RGH102" s="604"/>
      <c r="RGP102" s="605"/>
      <c r="RGQ102" s="604"/>
      <c r="RGY102" s="605"/>
      <c r="RGZ102" s="604"/>
      <c r="RHH102" s="605"/>
      <c r="RHI102" s="604"/>
      <c r="RHQ102" s="605"/>
      <c r="RHR102" s="604"/>
      <c r="RHZ102" s="605"/>
      <c r="RIA102" s="604"/>
      <c r="RII102" s="605"/>
      <c r="RIJ102" s="604"/>
      <c r="RIR102" s="605"/>
      <c r="RIS102" s="604"/>
      <c r="RJA102" s="605"/>
      <c r="RJB102" s="604"/>
      <c r="RJJ102" s="605"/>
      <c r="RJK102" s="604"/>
      <c r="RJS102" s="605"/>
      <c r="RJT102" s="604"/>
      <c r="RKB102" s="605"/>
      <c r="RKC102" s="604"/>
      <c r="RKK102" s="605"/>
      <c r="RKL102" s="604"/>
      <c r="RKT102" s="605"/>
      <c r="RKU102" s="604"/>
      <c r="RLC102" s="605"/>
      <c r="RLD102" s="604"/>
      <c r="RLL102" s="605"/>
      <c r="RLM102" s="604"/>
      <c r="RLU102" s="605"/>
      <c r="RLV102" s="604"/>
      <c r="RMD102" s="605"/>
      <c r="RME102" s="604"/>
      <c r="RMM102" s="605"/>
      <c r="RMN102" s="604"/>
      <c r="RMV102" s="605"/>
      <c r="RMW102" s="604"/>
      <c r="RNE102" s="605"/>
      <c r="RNF102" s="604"/>
      <c r="RNN102" s="605"/>
      <c r="RNO102" s="604"/>
      <c r="RNW102" s="605"/>
      <c r="RNX102" s="604"/>
      <c r="ROF102" s="605"/>
      <c r="ROG102" s="604"/>
      <c r="ROO102" s="605"/>
      <c r="ROP102" s="604"/>
      <c r="ROX102" s="605"/>
      <c r="ROY102" s="604"/>
      <c r="RPG102" s="605"/>
      <c r="RPH102" s="604"/>
      <c r="RPP102" s="605"/>
      <c r="RPQ102" s="604"/>
      <c r="RPY102" s="605"/>
      <c r="RPZ102" s="604"/>
      <c r="RQH102" s="605"/>
      <c r="RQI102" s="604"/>
      <c r="RQQ102" s="605"/>
      <c r="RQR102" s="604"/>
      <c r="RQZ102" s="605"/>
      <c r="RRA102" s="604"/>
      <c r="RRI102" s="605"/>
      <c r="RRJ102" s="604"/>
      <c r="RRR102" s="605"/>
      <c r="RRS102" s="604"/>
      <c r="RSA102" s="605"/>
      <c r="RSB102" s="604"/>
      <c r="RSJ102" s="605"/>
      <c r="RSK102" s="604"/>
      <c r="RSS102" s="605"/>
      <c r="RST102" s="604"/>
      <c r="RTB102" s="605"/>
      <c r="RTC102" s="604"/>
      <c r="RTK102" s="605"/>
      <c r="RTL102" s="604"/>
      <c r="RTT102" s="605"/>
      <c r="RTU102" s="604"/>
      <c r="RUC102" s="605"/>
      <c r="RUD102" s="604"/>
      <c r="RUL102" s="605"/>
      <c r="RUM102" s="604"/>
      <c r="RUU102" s="605"/>
      <c r="RUV102" s="604"/>
      <c r="RVD102" s="605"/>
      <c r="RVE102" s="604"/>
      <c r="RVM102" s="605"/>
      <c r="RVN102" s="604"/>
      <c r="RVV102" s="605"/>
      <c r="RVW102" s="604"/>
      <c r="RWE102" s="605"/>
      <c r="RWF102" s="604"/>
      <c r="RWN102" s="605"/>
      <c r="RWO102" s="604"/>
      <c r="RWW102" s="605"/>
      <c r="RWX102" s="604"/>
      <c r="RXF102" s="605"/>
      <c r="RXG102" s="604"/>
      <c r="RXO102" s="605"/>
      <c r="RXP102" s="604"/>
      <c r="RXX102" s="605"/>
      <c r="RXY102" s="604"/>
      <c r="RYG102" s="605"/>
      <c r="RYH102" s="604"/>
      <c r="RYP102" s="605"/>
      <c r="RYQ102" s="604"/>
      <c r="RYY102" s="605"/>
      <c r="RYZ102" s="604"/>
      <c r="RZH102" s="605"/>
      <c r="RZI102" s="604"/>
      <c r="RZQ102" s="605"/>
      <c r="RZR102" s="604"/>
      <c r="RZZ102" s="605"/>
      <c r="SAA102" s="604"/>
      <c r="SAI102" s="605"/>
      <c r="SAJ102" s="604"/>
      <c r="SAR102" s="605"/>
      <c r="SAS102" s="604"/>
      <c r="SBA102" s="605"/>
      <c r="SBB102" s="604"/>
      <c r="SBJ102" s="605"/>
      <c r="SBK102" s="604"/>
      <c r="SBS102" s="605"/>
      <c r="SBT102" s="604"/>
      <c r="SCB102" s="605"/>
      <c r="SCC102" s="604"/>
      <c r="SCK102" s="605"/>
      <c r="SCL102" s="604"/>
      <c r="SCT102" s="605"/>
      <c r="SCU102" s="604"/>
      <c r="SDC102" s="605"/>
      <c r="SDD102" s="604"/>
      <c r="SDL102" s="605"/>
      <c r="SDM102" s="604"/>
      <c r="SDU102" s="605"/>
      <c r="SDV102" s="604"/>
      <c r="SED102" s="605"/>
      <c r="SEE102" s="604"/>
      <c r="SEM102" s="605"/>
      <c r="SEN102" s="604"/>
      <c r="SEV102" s="605"/>
      <c r="SEW102" s="604"/>
      <c r="SFE102" s="605"/>
      <c r="SFF102" s="604"/>
      <c r="SFN102" s="605"/>
      <c r="SFO102" s="604"/>
      <c r="SFW102" s="605"/>
      <c r="SFX102" s="604"/>
      <c r="SGF102" s="605"/>
      <c r="SGG102" s="604"/>
      <c r="SGO102" s="605"/>
      <c r="SGP102" s="604"/>
      <c r="SGX102" s="605"/>
      <c r="SGY102" s="604"/>
      <c r="SHG102" s="605"/>
      <c r="SHH102" s="604"/>
      <c r="SHP102" s="605"/>
      <c r="SHQ102" s="604"/>
      <c r="SHY102" s="605"/>
      <c r="SHZ102" s="604"/>
      <c r="SIH102" s="605"/>
      <c r="SII102" s="604"/>
      <c r="SIQ102" s="605"/>
      <c r="SIR102" s="604"/>
      <c r="SIZ102" s="605"/>
      <c r="SJA102" s="604"/>
      <c r="SJI102" s="605"/>
      <c r="SJJ102" s="604"/>
      <c r="SJR102" s="605"/>
      <c r="SJS102" s="604"/>
      <c r="SKA102" s="605"/>
      <c r="SKB102" s="604"/>
      <c r="SKJ102" s="605"/>
      <c r="SKK102" s="604"/>
      <c r="SKS102" s="605"/>
      <c r="SKT102" s="604"/>
      <c r="SLB102" s="605"/>
      <c r="SLC102" s="604"/>
      <c r="SLK102" s="605"/>
      <c r="SLL102" s="604"/>
      <c r="SLT102" s="605"/>
      <c r="SLU102" s="604"/>
      <c r="SMC102" s="605"/>
      <c r="SMD102" s="604"/>
      <c r="SML102" s="605"/>
      <c r="SMM102" s="604"/>
      <c r="SMU102" s="605"/>
      <c r="SMV102" s="604"/>
      <c r="SND102" s="605"/>
      <c r="SNE102" s="604"/>
      <c r="SNM102" s="605"/>
      <c r="SNN102" s="604"/>
      <c r="SNV102" s="605"/>
      <c r="SNW102" s="604"/>
      <c r="SOE102" s="605"/>
      <c r="SOF102" s="604"/>
      <c r="SON102" s="605"/>
      <c r="SOO102" s="604"/>
      <c r="SOW102" s="605"/>
      <c r="SOX102" s="604"/>
      <c r="SPF102" s="605"/>
      <c r="SPG102" s="604"/>
      <c r="SPO102" s="605"/>
      <c r="SPP102" s="604"/>
      <c r="SPX102" s="605"/>
      <c r="SPY102" s="604"/>
      <c r="SQG102" s="605"/>
      <c r="SQH102" s="604"/>
      <c r="SQP102" s="605"/>
      <c r="SQQ102" s="604"/>
      <c r="SQY102" s="605"/>
      <c r="SQZ102" s="604"/>
      <c r="SRH102" s="605"/>
      <c r="SRI102" s="604"/>
      <c r="SRQ102" s="605"/>
      <c r="SRR102" s="604"/>
      <c r="SRZ102" s="605"/>
      <c r="SSA102" s="604"/>
      <c r="SSI102" s="605"/>
      <c r="SSJ102" s="604"/>
      <c r="SSR102" s="605"/>
      <c r="SSS102" s="604"/>
      <c r="STA102" s="605"/>
      <c r="STB102" s="604"/>
      <c r="STJ102" s="605"/>
      <c r="STK102" s="604"/>
      <c r="STS102" s="605"/>
      <c r="STT102" s="604"/>
      <c r="SUB102" s="605"/>
      <c r="SUC102" s="604"/>
      <c r="SUK102" s="605"/>
      <c r="SUL102" s="604"/>
      <c r="SUT102" s="605"/>
      <c r="SUU102" s="604"/>
      <c r="SVC102" s="605"/>
      <c r="SVD102" s="604"/>
      <c r="SVL102" s="605"/>
      <c r="SVM102" s="604"/>
      <c r="SVU102" s="605"/>
      <c r="SVV102" s="604"/>
      <c r="SWD102" s="605"/>
      <c r="SWE102" s="604"/>
      <c r="SWM102" s="605"/>
      <c r="SWN102" s="604"/>
      <c r="SWV102" s="605"/>
      <c r="SWW102" s="604"/>
      <c r="SXE102" s="605"/>
      <c r="SXF102" s="604"/>
      <c r="SXN102" s="605"/>
      <c r="SXO102" s="604"/>
      <c r="SXW102" s="605"/>
      <c r="SXX102" s="604"/>
      <c r="SYF102" s="605"/>
      <c r="SYG102" s="604"/>
      <c r="SYO102" s="605"/>
      <c r="SYP102" s="604"/>
      <c r="SYX102" s="605"/>
      <c r="SYY102" s="604"/>
      <c r="SZG102" s="605"/>
      <c r="SZH102" s="604"/>
      <c r="SZP102" s="605"/>
      <c r="SZQ102" s="604"/>
      <c r="SZY102" s="605"/>
      <c r="SZZ102" s="604"/>
      <c r="TAH102" s="605"/>
      <c r="TAI102" s="604"/>
      <c r="TAQ102" s="605"/>
      <c r="TAR102" s="604"/>
      <c r="TAZ102" s="605"/>
      <c r="TBA102" s="604"/>
      <c r="TBI102" s="605"/>
      <c r="TBJ102" s="604"/>
      <c r="TBR102" s="605"/>
      <c r="TBS102" s="604"/>
      <c r="TCA102" s="605"/>
      <c r="TCB102" s="604"/>
      <c r="TCJ102" s="605"/>
      <c r="TCK102" s="604"/>
      <c r="TCS102" s="605"/>
      <c r="TCT102" s="604"/>
      <c r="TDB102" s="605"/>
      <c r="TDC102" s="604"/>
      <c r="TDK102" s="605"/>
      <c r="TDL102" s="604"/>
      <c r="TDT102" s="605"/>
      <c r="TDU102" s="604"/>
      <c r="TEC102" s="605"/>
      <c r="TED102" s="604"/>
      <c r="TEL102" s="605"/>
      <c r="TEM102" s="604"/>
      <c r="TEU102" s="605"/>
      <c r="TEV102" s="604"/>
      <c r="TFD102" s="605"/>
      <c r="TFE102" s="604"/>
      <c r="TFM102" s="605"/>
      <c r="TFN102" s="604"/>
      <c r="TFV102" s="605"/>
      <c r="TFW102" s="604"/>
      <c r="TGE102" s="605"/>
      <c r="TGF102" s="604"/>
      <c r="TGN102" s="605"/>
      <c r="TGO102" s="604"/>
      <c r="TGW102" s="605"/>
      <c r="TGX102" s="604"/>
      <c r="THF102" s="605"/>
      <c r="THG102" s="604"/>
      <c r="THO102" s="605"/>
      <c r="THP102" s="604"/>
      <c r="THX102" s="605"/>
      <c r="THY102" s="604"/>
      <c r="TIG102" s="605"/>
      <c r="TIH102" s="604"/>
      <c r="TIP102" s="605"/>
      <c r="TIQ102" s="604"/>
      <c r="TIY102" s="605"/>
      <c r="TIZ102" s="604"/>
      <c r="TJH102" s="605"/>
      <c r="TJI102" s="604"/>
      <c r="TJQ102" s="605"/>
      <c r="TJR102" s="604"/>
      <c r="TJZ102" s="605"/>
      <c r="TKA102" s="604"/>
      <c r="TKI102" s="605"/>
      <c r="TKJ102" s="604"/>
      <c r="TKR102" s="605"/>
      <c r="TKS102" s="604"/>
      <c r="TLA102" s="605"/>
      <c r="TLB102" s="604"/>
      <c r="TLJ102" s="605"/>
      <c r="TLK102" s="604"/>
      <c r="TLS102" s="605"/>
      <c r="TLT102" s="604"/>
      <c r="TMB102" s="605"/>
      <c r="TMC102" s="604"/>
      <c r="TMK102" s="605"/>
      <c r="TML102" s="604"/>
      <c r="TMT102" s="605"/>
      <c r="TMU102" s="604"/>
      <c r="TNC102" s="605"/>
      <c r="TND102" s="604"/>
      <c r="TNL102" s="605"/>
      <c r="TNM102" s="604"/>
      <c r="TNU102" s="605"/>
      <c r="TNV102" s="604"/>
      <c r="TOD102" s="605"/>
      <c r="TOE102" s="604"/>
      <c r="TOM102" s="605"/>
      <c r="TON102" s="604"/>
      <c r="TOV102" s="605"/>
      <c r="TOW102" s="604"/>
      <c r="TPE102" s="605"/>
      <c r="TPF102" s="604"/>
      <c r="TPN102" s="605"/>
      <c r="TPO102" s="604"/>
      <c r="TPW102" s="605"/>
      <c r="TPX102" s="604"/>
      <c r="TQF102" s="605"/>
      <c r="TQG102" s="604"/>
      <c r="TQO102" s="605"/>
      <c r="TQP102" s="604"/>
      <c r="TQX102" s="605"/>
      <c r="TQY102" s="604"/>
      <c r="TRG102" s="605"/>
      <c r="TRH102" s="604"/>
      <c r="TRP102" s="605"/>
      <c r="TRQ102" s="604"/>
      <c r="TRY102" s="605"/>
      <c r="TRZ102" s="604"/>
      <c r="TSH102" s="605"/>
      <c r="TSI102" s="604"/>
      <c r="TSQ102" s="605"/>
      <c r="TSR102" s="604"/>
      <c r="TSZ102" s="605"/>
      <c r="TTA102" s="604"/>
      <c r="TTI102" s="605"/>
      <c r="TTJ102" s="604"/>
      <c r="TTR102" s="605"/>
      <c r="TTS102" s="604"/>
      <c r="TUA102" s="605"/>
      <c r="TUB102" s="604"/>
      <c r="TUJ102" s="605"/>
      <c r="TUK102" s="604"/>
      <c r="TUS102" s="605"/>
      <c r="TUT102" s="604"/>
      <c r="TVB102" s="605"/>
      <c r="TVC102" s="604"/>
      <c r="TVK102" s="605"/>
      <c r="TVL102" s="604"/>
      <c r="TVT102" s="605"/>
      <c r="TVU102" s="604"/>
      <c r="TWC102" s="605"/>
      <c r="TWD102" s="604"/>
      <c r="TWL102" s="605"/>
      <c r="TWM102" s="604"/>
      <c r="TWU102" s="605"/>
      <c r="TWV102" s="604"/>
      <c r="TXD102" s="605"/>
      <c r="TXE102" s="604"/>
      <c r="TXM102" s="605"/>
      <c r="TXN102" s="604"/>
      <c r="TXV102" s="605"/>
      <c r="TXW102" s="604"/>
      <c r="TYE102" s="605"/>
      <c r="TYF102" s="604"/>
      <c r="TYN102" s="605"/>
      <c r="TYO102" s="604"/>
      <c r="TYW102" s="605"/>
      <c r="TYX102" s="604"/>
      <c r="TZF102" s="605"/>
      <c r="TZG102" s="604"/>
      <c r="TZO102" s="605"/>
      <c r="TZP102" s="604"/>
      <c r="TZX102" s="605"/>
      <c r="TZY102" s="604"/>
      <c r="UAG102" s="605"/>
      <c r="UAH102" s="604"/>
      <c r="UAP102" s="605"/>
      <c r="UAQ102" s="604"/>
      <c r="UAY102" s="605"/>
      <c r="UAZ102" s="604"/>
      <c r="UBH102" s="605"/>
      <c r="UBI102" s="604"/>
      <c r="UBQ102" s="605"/>
      <c r="UBR102" s="604"/>
      <c r="UBZ102" s="605"/>
      <c r="UCA102" s="604"/>
      <c r="UCI102" s="605"/>
      <c r="UCJ102" s="604"/>
      <c r="UCR102" s="605"/>
      <c r="UCS102" s="604"/>
      <c r="UDA102" s="605"/>
      <c r="UDB102" s="604"/>
      <c r="UDJ102" s="605"/>
      <c r="UDK102" s="604"/>
      <c r="UDS102" s="605"/>
      <c r="UDT102" s="604"/>
      <c r="UEB102" s="605"/>
      <c r="UEC102" s="604"/>
      <c r="UEK102" s="605"/>
      <c r="UEL102" s="604"/>
      <c r="UET102" s="605"/>
      <c r="UEU102" s="604"/>
      <c r="UFC102" s="605"/>
      <c r="UFD102" s="604"/>
      <c r="UFL102" s="605"/>
      <c r="UFM102" s="604"/>
      <c r="UFU102" s="605"/>
      <c r="UFV102" s="604"/>
      <c r="UGD102" s="605"/>
      <c r="UGE102" s="604"/>
      <c r="UGM102" s="605"/>
      <c r="UGN102" s="604"/>
      <c r="UGV102" s="605"/>
      <c r="UGW102" s="604"/>
      <c r="UHE102" s="605"/>
      <c r="UHF102" s="604"/>
      <c r="UHN102" s="605"/>
      <c r="UHO102" s="604"/>
      <c r="UHW102" s="605"/>
      <c r="UHX102" s="604"/>
      <c r="UIF102" s="605"/>
      <c r="UIG102" s="604"/>
      <c r="UIO102" s="605"/>
      <c r="UIP102" s="604"/>
      <c r="UIX102" s="605"/>
      <c r="UIY102" s="604"/>
      <c r="UJG102" s="605"/>
      <c r="UJH102" s="604"/>
      <c r="UJP102" s="605"/>
      <c r="UJQ102" s="604"/>
      <c r="UJY102" s="605"/>
      <c r="UJZ102" s="604"/>
      <c r="UKH102" s="605"/>
      <c r="UKI102" s="604"/>
      <c r="UKQ102" s="605"/>
      <c r="UKR102" s="604"/>
      <c r="UKZ102" s="605"/>
      <c r="ULA102" s="604"/>
      <c r="ULI102" s="605"/>
      <c r="ULJ102" s="604"/>
      <c r="ULR102" s="605"/>
      <c r="ULS102" s="604"/>
      <c r="UMA102" s="605"/>
      <c r="UMB102" s="604"/>
      <c r="UMJ102" s="605"/>
      <c r="UMK102" s="604"/>
      <c r="UMS102" s="605"/>
      <c r="UMT102" s="604"/>
      <c r="UNB102" s="605"/>
      <c r="UNC102" s="604"/>
      <c r="UNK102" s="605"/>
      <c r="UNL102" s="604"/>
      <c r="UNT102" s="605"/>
      <c r="UNU102" s="604"/>
      <c r="UOC102" s="605"/>
      <c r="UOD102" s="604"/>
      <c r="UOL102" s="605"/>
      <c r="UOM102" s="604"/>
      <c r="UOU102" s="605"/>
      <c r="UOV102" s="604"/>
      <c r="UPD102" s="605"/>
      <c r="UPE102" s="604"/>
      <c r="UPM102" s="605"/>
      <c r="UPN102" s="604"/>
      <c r="UPV102" s="605"/>
      <c r="UPW102" s="604"/>
      <c r="UQE102" s="605"/>
      <c r="UQF102" s="604"/>
      <c r="UQN102" s="605"/>
      <c r="UQO102" s="604"/>
      <c r="UQW102" s="605"/>
      <c r="UQX102" s="604"/>
      <c r="URF102" s="605"/>
      <c r="URG102" s="604"/>
      <c r="URO102" s="605"/>
      <c r="URP102" s="604"/>
      <c r="URX102" s="605"/>
      <c r="URY102" s="604"/>
      <c r="USG102" s="605"/>
      <c r="USH102" s="604"/>
      <c r="USP102" s="605"/>
      <c r="USQ102" s="604"/>
      <c r="USY102" s="605"/>
      <c r="USZ102" s="604"/>
      <c r="UTH102" s="605"/>
      <c r="UTI102" s="604"/>
      <c r="UTQ102" s="605"/>
      <c r="UTR102" s="604"/>
      <c r="UTZ102" s="605"/>
      <c r="UUA102" s="604"/>
      <c r="UUI102" s="605"/>
      <c r="UUJ102" s="604"/>
      <c r="UUR102" s="605"/>
      <c r="UUS102" s="604"/>
      <c r="UVA102" s="605"/>
      <c r="UVB102" s="604"/>
      <c r="UVJ102" s="605"/>
      <c r="UVK102" s="604"/>
      <c r="UVS102" s="605"/>
      <c r="UVT102" s="604"/>
      <c r="UWB102" s="605"/>
      <c r="UWC102" s="604"/>
      <c r="UWK102" s="605"/>
      <c r="UWL102" s="604"/>
      <c r="UWT102" s="605"/>
      <c r="UWU102" s="604"/>
      <c r="UXC102" s="605"/>
      <c r="UXD102" s="604"/>
      <c r="UXL102" s="605"/>
      <c r="UXM102" s="604"/>
      <c r="UXU102" s="605"/>
      <c r="UXV102" s="604"/>
      <c r="UYD102" s="605"/>
      <c r="UYE102" s="604"/>
      <c r="UYM102" s="605"/>
      <c r="UYN102" s="604"/>
      <c r="UYV102" s="605"/>
      <c r="UYW102" s="604"/>
      <c r="UZE102" s="605"/>
      <c r="UZF102" s="604"/>
      <c r="UZN102" s="605"/>
      <c r="UZO102" s="604"/>
      <c r="UZW102" s="605"/>
      <c r="UZX102" s="604"/>
      <c r="VAF102" s="605"/>
      <c r="VAG102" s="604"/>
      <c r="VAO102" s="605"/>
      <c r="VAP102" s="604"/>
      <c r="VAX102" s="605"/>
      <c r="VAY102" s="604"/>
      <c r="VBG102" s="605"/>
      <c r="VBH102" s="604"/>
      <c r="VBP102" s="605"/>
      <c r="VBQ102" s="604"/>
      <c r="VBY102" s="605"/>
      <c r="VBZ102" s="604"/>
      <c r="VCH102" s="605"/>
      <c r="VCI102" s="604"/>
      <c r="VCQ102" s="605"/>
      <c r="VCR102" s="604"/>
      <c r="VCZ102" s="605"/>
      <c r="VDA102" s="604"/>
      <c r="VDI102" s="605"/>
      <c r="VDJ102" s="604"/>
      <c r="VDR102" s="605"/>
      <c r="VDS102" s="604"/>
      <c r="VEA102" s="605"/>
      <c r="VEB102" s="604"/>
      <c r="VEJ102" s="605"/>
      <c r="VEK102" s="604"/>
      <c r="VES102" s="605"/>
      <c r="VET102" s="604"/>
      <c r="VFB102" s="605"/>
      <c r="VFC102" s="604"/>
      <c r="VFK102" s="605"/>
      <c r="VFL102" s="604"/>
      <c r="VFT102" s="605"/>
      <c r="VFU102" s="604"/>
      <c r="VGC102" s="605"/>
      <c r="VGD102" s="604"/>
      <c r="VGL102" s="605"/>
      <c r="VGM102" s="604"/>
      <c r="VGU102" s="605"/>
      <c r="VGV102" s="604"/>
      <c r="VHD102" s="605"/>
      <c r="VHE102" s="604"/>
      <c r="VHM102" s="605"/>
      <c r="VHN102" s="604"/>
      <c r="VHV102" s="605"/>
      <c r="VHW102" s="604"/>
      <c r="VIE102" s="605"/>
      <c r="VIF102" s="604"/>
      <c r="VIN102" s="605"/>
      <c r="VIO102" s="604"/>
      <c r="VIW102" s="605"/>
      <c r="VIX102" s="604"/>
      <c r="VJF102" s="605"/>
      <c r="VJG102" s="604"/>
      <c r="VJO102" s="605"/>
      <c r="VJP102" s="604"/>
      <c r="VJX102" s="605"/>
      <c r="VJY102" s="604"/>
      <c r="VKG102" s="605"/>
      <c r="VKH102" s="604"/>
      <c r="VKP102" s="605"/>
      <c r="VKQ102" s="604"/>
      <c r="VKY102" s="605"/>
      <c r="VKZ102" s="604"/>
      <c r="VLH102" s="605"/>
      <c r="VLI102" s="604"/>
      <c r="VLQ102" s="605"/>
      <c r="VLR102" s="604"/>
      <c r="VLZ102" s="605"/>
      <c r="VMA102" s="604"/>
      <c r="VMI102" s="605"/>
      <c r="VMJ102" s="604"/>
      <c r="VMR102" s="605"/>
      <c r="VMS102" s="604"/>
      <c r="VNA102" s="605"/>
      <c r="VNB102" s="604"/>
      <c r="VNJ102" s="605"/>
      <c r="VNK102" s="604"/>
      <c r="VNS102" s="605"/>
      <c r="VNT102" s="604"/>
      <c r="VOB102" s="605"/>
      <c r="VOC102" s="604"/>
      <c r="VOK102" s="605"/>
      <c r="VOL102" s="604"/>
      <c r="VOT102" s="605"/>
      <c r="VOU102" s="604"/>
      <c r="VPC102" s="605"/>
      <c r="VPD102" s="604"/>
      <c r="VPL102" s="605"/>
      <c r="VPM102" s="604"/>
      <c r="VPU102" s="605"/>
      <c r="VPV102" s="604"/>
      <c r="VQD102" s="605"/>
      <c r="VQE102" s="604"/>
      <c r="VQM102" s="605"/>
      <c r="VQN102" s="604"/>
      <c r="VQV102" s="605"/>
      <c r="VQW102" s="604"/>
      <c r="VRE102" s="605"/>
      <c r="VRF102" s="604"/>
      <c r="VRN102" s="605"/>
      <c r="VRO102" s="604"/>
      <c r="VRW102" s="605"/>
      <c r="VRX102" s="604"/>
      <c r="VSF102" s="605"/>
      <c r="VSG102" s="604"/>
      <c r="VSO102" s="605"/>
      <c r="VSP102" s="604"/>
      <c r="VSX102" s="605"/>
      <c r="VSY102" s="604"/>
      <c r="VTG102" s="605"/>
      <c r="VTH102" s="604"/>
      <c r="VTP102" s="605"/>
      <c r="VTQ102" s="604"/>
      <c r="VTY102" s="605"/>
      <c r="VTZ102" s="604"/>
      <c r="VUH102" s="605"/>
      <c r="VUI102" s="604"/>
      <c r="VUQ102" s="605"/>
      <c r="VUR102" s="604"/>
      <c r="VUZ102" s="605"/>
      <c r="VVA102" s="604"/>
      <c r="VVI102" s="605"/>
      <c r="VVJ102" s="604"/>
      <c r="VVR102" s="605"/>
      <c r="VVS102" s="604"/>
      <c r="VWA102" s="605"/>
      <c r="VWB102" s="604"/>
      <c r="VWJ102" s="605"/>
      <c r="VWK102" s="604"/>
      <c r="VWS102" s="605"/>
      <c r="VWT102" s="604"/>
      <c r="VXB102" s="605"/>
      <c r="VXC102" s="604"/>
      <c r="VXK102" s="605"/>
      <c r="VXL102" s="604"/>
      <c r="VXT102" s="605"/>
      <c r="VXU102" s="604"/>
      <c r="VYC102" s="605"/>
      <c r="VYD102" s="604"/>
      <c r="VYL102" s="605"/>
      <c r="VYM102" s="604"/>
      <c r="VYU102" s="605"/>
      <c r="VYV102" s="604"/>
      <c r="VZD102" s="605"/>
      <c r="VZE102" s="604"/>
      <c r="VZM102" s="605"/>
      <c r="VZN102" s="604"/>
      <c r="VZV102" s="605"/>
      <c r="VZW102" s="604"/>
      <c r="WAE102" s="605"/>
      <c r="WAF102" s="604"/>
      <c r="WAN102" s="605"/>
      <c r="WAO102" s="604"/>
      <c r="WAW102" s="605"/>
      <c r="WAX102" s="604"/>
      <c r="WBF102" s="605"/>
      <c r="WBG102" s="604"/>
      <c r="WBO102" s="605"/>
      <c r="WBP102" s="604"/>
      <c r="WBX102" s="605"/>
      <c r="WBY102" s="604"/>
      <c r="WCG102" s="605"/>
      <c r="WCH102" s="604"/>
      <c r="WCP102" s="605"/>
      <c r="WCQ102" s="604"/>
      <c r="WCY102" s="605"/>
      <c r="WCZ102" s="604"/>
      <c r="WDH102" s="605"/>
      <c r="WDI102" s="604"/>
      <c r="WDQ102" s="605"/>
      <c r="WDR102" s="604"/>
      <c r="WDZ102" s="605"/>
      <c r="WEA102" s="604"/>
      <c r="WEI102" s="605"/>
      <c r="WEJ102" s="604"/>
      <c r="WER102" s="605"/>
      <c r="WES102" s="604"/>
      <c r="WFA102" s="605"/>
      <c r="WFB102" s="604"/>
      <c r="WFJ102" s="605"/>
      <c r="WFK102" s="604"/>
      <c r="WFS102" s="605"/>
      <c r="WFT102" s="604"/>
      <c r="WGB102" s="605"/>
      <c r="WGC102" s="604"/>
      <c r="WGK102" s="605"/>
      <c r="WGL102" s="604"/>
      <c r="WGT102" s="605"/>
      <c r="WGU102" s="604"/>
      <c r="WHC102" s="605"/>
      <c r="WHD102" s="604"/>
      <c r="WHL102" s="605"/>
      <c r="WHM102" s="604"/>
      <c r="WHU102" s="605"/>
      <c r="WHV102" s="604"/>
      <c r="WID102" s="605"/>
      <c r="WIE102" s="604"/>
      <c r="WIM102" s="605"/>
      <c r="WIN102" s="604"/>
      <c r="WIV102" s="605"/>
      <c r="WIW102" s="604"/>
      <c r="WJE102" s="605"/>
      <c r="WJF102" s="604"/>
      <c r="WJN102" s="605"/>
      <c r="WJO102" s="604"/>
      <c r="WJW102" s="605"/>
      <c r="WJX102" s="604"/>
      <c r="WKF102" s="605"/>
      <c r="WKG102" s="604"/>
      <c r="WKO102" s="605"/>
      <c r="WKP102" s="604"/>
      <c r="WKX102" s="605"/>
      <c r="WKY102" s="604"/>
      <c r="WLG102" s="605"/>
      <c r="WLH102" s="604"/>
      <c r="WLP102" s="605"/>
      <c r="WLQ102" s="604"/>
      <c r="WLY102" s="605"/>
      <c r="WLZ102" s="604"/>
      <c r="WMH102" s="605"/>
      <c r="WMI102" s="604"/>
      <c r="WMQ102" s="605"/>
      <c r="WMR102" s="604"/>
      <c r="WMZ102" s="605"/>
      <c r="WNA102" s="604"/>
      <c r="WNI102" s="605"/>
      <c r="WNJ102" s="604"/>
      <c r="WNR102" s="605"/>
      <c r="WNS102" s="604"/>
      <c r="WOA102" s="605"/>
      <c r="WOB102" s="604"/>
      <c r="WOJ102" s="605"/>
      <c r="WOK102" s="604"/>
      <c r="WOS102" s="605"/>
      <c r="WOT102" s="604"/>
      <c r="WPB102" s="605"/>
      <c r="WPC102" s="604"/>
      <c r="WPK102" s="605"/>
      <c r="WPL102" s="604"/>
      <c r="WPT102" s="605"/>
      <c r="WPU102" s="604"/>
      <c r="WQC102" s="605"/>
      <c r="WQD102" s="604"/>
      <c r="WQL102" s="605"/>
      <c r="WQM102" s="604"/>
      <c r="WQU102" s="605"/>
      <c r="WQV102" s="604"/>
      <c r="WRD102" s="605"/>
      <c r="WRE102" s="604"/>
      <c r="WRM102" s="605"/>
      <c r="WRN102" s="604"/>
      <c r="WRV102" s="605"/>
      <c r="WRW102" s="604"/>
      <c r="WSE102" s="605"/>
      <c r="WSF102" s="604"/>
      <c r="WSN102" s="605"/>
      <c r="WSO102" s="604"/>
      <c r="WSW102" s="605"/>
      <c r="WSX102" s="604"/>
      <c r="WTF102" s="605"/>
      <c r="WTG102" s="604"/>
      <c r="WTO102" s="605"/>
      <c r="WTP102" s="604"/>
      <c r="WTX102" s="605"/>
      <c r="WTY102" s="604"/>
      <c r="WUG102" s="605"/>
      <c r="WUH102" s="604"/>
      <c r="WUP102" s="605"/>
      <c r="WUQ102" s="604"/>
      <c r="WUY102" s="605"/>
      <c r="WUZ102" s="604"/>
      <c r="WVH102" s="605"/>
      <c r="WVI102" s="604"/>
      <c r="WVQ102" s="605"/>
      <c r="WVR102" s="604"/>
      <c r="WVZ102" s="605"/>
      <c r="WWA102" s="604"/>
      <c r="WWI102" s="605"/>
      <c r="WWJ102" s="604"/>
      <c r="WWR102" s="605"/>
      <c r="WWS102" s="604"/>
      <c r="WXA102" s="605"/>
      <c r="WXB102" s="604"/>
      <c r="WXJ102" s="605"/>
      <c r="WXK102" s="604"/>
      <c r="WXS102" s="605"/>
      <c r="WXT102" s="604"/>
      <c r="WYB102" s="605"/>
      <c r="WYC102" s="604"/>
      <c r="WYK102" s="605"/>
      <c r="WYL102" s="604"/>
      <c r="WYT102" s="605"/>
      <c r="WYU102" s="604"/>
      <c r="WZC102" s="605"/>
      <c r="WZD102" s="604"/>
      <c r="WZL102" s="605"/>
      <c r="WZM102" s="604"/>
      <c r="WZU102" s="605"/>
      <c r="WZV102" s="604"/>
      <c r="XAD102" s="605"/>
      <c r="XAE102" s="604"/>
      <c r="XAM102" s="605"/>
      <c r="XAN102" s="604"/>
      <c r="XAV102" s="605"/>
      <c r="XAW102" s="604"/>
      <c r="XBE102" s="605"/>
      <c r="XBF102" s="604"/>
      <c r="XBN102" s="605"/>
      <c r="XBO102" s="604"/>
      <c r="XBW102" s="605"/>
      <c r="XBX102" s="604"/>
      <c r="XCF102" s="605"/>
      <c r="XCG102" s="604"/>
      <c r="XCO102" s="605"/>
      <c r="XCP102" s="604"/>
      <c r="XCX102" s="605"/>
      <c r="XCY102" s="604"/>
      <c r="XDG102" s="605"/>
      <c r="XDH102" s="604"/>
      <c r="XDP102" s="605"/>
      <c r="XDQ102" s="604"/>
      <c r="XDY102" s="605"/>
      <c r="XDZ102" s="604"/>
      <c r="XEH102" s="605"/>
      <c r="XEI102" s="604"/>
      <c r="XEQ102" s="605"/>
      <c r="XER102" s="604"/>
      <c r="XEZ102" s="605"/>
      <c r="XFA102" s="604"/>
    </row>
    <row r="103" spans="1:16384" s="619" customFormat="1" ht="96.75" customHeight="1" x14ac:dyDescent="0.3">
      <c r="A103" s="618" t="s">
        <v>696</v>
      </c>
      <c r="I103" s="620"/>
      <c r="J103" s="621"/>
      <c r="K103" s="621"/>
      <c r="R103" s="708"/>
      <c r="S103" s="708"/>
      <c r="T103" s="708"/>
      <c r="U103" s="708"/>
      <c r="V103" s="708"/>
      <c r="W103" s="708"/>
      <c r="X103" s="708"/>
      <c r="Y103" s="708"/>
      <c r="Z103" s="708"/>
      <c r="AA103" s="708"/>
      <c r="AB103" s="708"/>
      <c r="AC103" s="708"/>
      <c r="AD103" s="708"/>
      <c r="AE103" s="708"/>
      <c r="AF103" s="708"/>
      <c r="AG103" s="708"/>
      <c r="AH103" s="708"/>
      <c r="AI103" s="708"/>
      <c r="AJ103" s="708"/>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row>
    <row r="104" spans="1:16384" s="606" customFormat="1" ht="115.5" customHeight="1" x14ac:dyDescent="0.95">
      <c r="A104" s="885" t="s">
        <v>697</v>
      </c>
      <c r="B104" s="886"/>
      <c r="C104" s="886"/>
      <c r="D104" s="886"/>
      <c r="E104" s="886"/>
      <c r="F104" s="886"/>
      <c r="G104" s="886"/>
      <c r="H104" s="886"/>
      <c r="I104" s="887"/>
      <c r="J104" s="885"/>
      <c r="K104" s="886"/>
      <c r="L104" s="886"/>
      <c r="M104" s="886"/>
      <c r="N104" s="886"/>
      <c r="O104" s="886"/>
      <c r="P104" s="886"/>
      <c r="Q104" s="886"/>
      <c r="R104" s="886"/>
      <c r="S104" s="929"/>
      <c r="T104" s="929"/>
      <c r="U104" s="929"/>
      <c r="V104" s="929"/>
      <c r="W104" s="929"/>
      <c r="X104" s="929"/>
      <c r="Y104" s="929"/>
      <c r="Z104" s="929"/>
      <c r="AA104" s="929"/>
      <c r="AB104" s="929"/>
      <c r="AC104" s="929"/>
      <c r="AD104" s="929"/>
      <c r="AE104" s="929"/>
      <c r="AF104" s="929"/>
      <c r="AG104" s="929"/>
      <c r="AH104" s="929"/>
      <c r="AI104" s="929"/>
      <c r="AJ104" s="929"/>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s="885"/>
      <c r="FH104" s="886"/>
      <c r="FI104" s="886"/>
      <c r="FJ104" s="886"/>
      <c r="FK104" s="886"/>
      <c r="FL104" s="886"/>
      <c r="FM104" s="886"/>
      <c r="FN104" s="886"/>
      <c r="FO104" s="887"/>
      <c r="FP104" s="885"/>
      <c r="FQ104" s="886"/>
      <c r="FR104" s="886"/>
      <c r="FS104" s="886"/>
      <c r="FT104" s="886"/>
      <c r="FU104" s="886"/>
      <c r="FV104" s="886"/>
      <c r="FW104" s="886"/>
      <c r="FX104" s="887"/>
      <c r="FY104" s="885"/>
      <c r="FZ104" s="886"/>
      <c r="GA104" s="886"/>
      <c r="GB104" s="886"/>
      <c r="GC104" s="886"/>
      <c r="GD104" s="886"/>
      <c r="GE104" s="886"/>
      <c r="GF104" s="886"/>
      <c r="GG104" s="887"/>
      <c r="GH104" s="885"/>
      <c r="GI104" s="886"/>
      <c r="GJ104" s="886"/>
      <c r="GK104" s="886"/>
      <c r="GL104" s="886"/>
      <c r="GM104" s="886"/>
      <c r="GN104" s="886"/>
      <c r="GO104" s="886"/>
      <c r="GP104" s="887"/>
      <c r="GQ104" s="885"/>
      <c r="GR104" s="886"/>
      <c r="GS104" s="886"/>
      <c r="GT104" s="886"/>
      <c r="GU104" s="886"/>
      <c r="GV104" s="886"/>
      <c r="GW104" s="886"/>
      <c r="GX104" s="886"/>
      <c r="GY104" s="887"/>
      <c r="GZ104" s="885"/>
      <c r="HA104" s="886"/>
      <c r="HB104" s="886"/>
      <c r="HC104" s="886"/>
      <c r="HD104" s="886"/>
      <c r="HE104" s="886"/>
      <c r="HF104" s="886"/>
      <c r="HG104" s="886"/>
      <c r="HH104" s="887"/>
      <c r="HI104" s="885"/>
      <c r="HJ104" s="886"/>
      <c r="HK104" s="886"/>
      <c r="HL104" s="886"/>
      <c r="HM104" s="886"/>
      <c r="HN104" s="886"/>
      <c r="HO104" s="886"/>
      <c r="HP104" s="886"/>
      <c r="HQ104" s="887"/>
      <c r="HR104" s="885"/>
      <c r="HS104" s="886"/>
      <c r="HT104" s="886"/>
      <c r="HU104" s="886"/>
      <c r="HV104" s="886"/>
      <c r="HW104" s="886"/>
      <c r="HX104" s="886"/>
      <c r="HY104" s="886"/>
      <c r="HZ104" s="887"/>
      <c r="IA104" s="885"/>
      <c r="IB104" s="886"/>
      <c r="IC104" s="886"/>
      <c r="ID104" s="886"/>
      <c r="IE104" s="886"/>
      <c r="IF104" s="886"/>
      <c r="IG104" s="886"/>
      <c r="IH104" s="886"/>
      <c r="II104" s="887"/>
      <c r="IJ104" s="885"/>
      <c r="IK104" s="886"/>
      <c r="IL104" s="886"/>
      <c r="IM104" s="886"/>
      <c r="IN104" s="886"/>
      <c r="IO104" s="886"/>
      <c r="IP104" s="886"/>
      <c r="IQ104" s="886"/>
      <c r="IR104" s="887"/>
      <c r="IS104" s="885"/>
      <c r="IT104" s="886"/>
      <c r="IU104" s="886"/>
      <c r="IV104" s="886"/>
      <c r="IW104" s="886"/>
      <c r="IX104" s="886"/>
      <c r="IY104" s="886"/>
      <c r="IZ104" s="886"/>
      <c r="JA104" s="887"/>
      <c r="JB104" s="885"/>
      <c r="JC104" s="886"/>
      <c r="JD104" s="886"/>
      <c r="JE104" s="886"/>
      <c r="JF104" s="886"/>
      <c r="JG104" s="886"/>
      <c r="JH104" s="886"/>
      <c r="JI104" s="886"/>
      <c r="JJ104" s="887"/>
      <c r="JK104" s="885"/>
      <c r="JL104" s="886"/>
      <c r="JM104" s="886"/>
      <c r="JN104" s="886"/>
      <c r="JO104" s="886"/>
      <c r="JP104" s="886"/>
      <c r="JQ104" s="886"/>
      <c r="JR104" s="886"/>
      <c r="JS104" s="887"/>
      <c r="JT104" s="885"/>
      <c r="JU104" s="886"/>
      <c r="JV104" s="886"/>
      <c r="JW104" s="886"/>
      <c r="JX104" s="886"/>
      <c r="JY104" s="886"/>
      <c r="JZ104" s="886"/>
      <c r="KA104" s="886"/>
      <c r="KB104" s="887"/>
      <c r="KC104" s="885"/>
      <c r="KD104" s="886"/>
      <c r="KE104" s="886"/>
      <c r="KF104" s="886"/>
      <c r="KG104" s="886"/>
      <c r="KH104" s="886"/>
      <c r="KI104" s="886"/>
      <c r="KJ104" s="886"/>
      <c r="KK104" s="887"/>
      <c r="KL104" s="885"/>
      <c r="KM104" s="886"/>
      <c r="KN104" s="886"/>
      <c r="KO104" s="886"/>
      <c r="KP104" s="886"/>
      <c r="KQ104" s="886"/>
      <c r="KR104" s="886"/>
      <c r="KS104" s="886"/>
      <c r="KT104" s="887"/>
      <c r="KU104" s="885"/>
      <c r="KV104" s="886"/>
      <c r="KW104" s="886"/>
      <c r="KX104" s="886"/>
      <c r="KY104" s="886"/>
      <c r="KZ104" s="886"/>
      <c r="LA104" s="886"/>
      <c r="LB104" s="886"/>
      <c r="LC104" s="887"/>
      <c r="LD104" s="885"/>
      <c r="LE104" s="886"/>
      <c r="LF104" s="886"/>
      <c r="LG104" s="886"/>
      <c r="LH104" s="886"/>
      <c r="LI104" s="886"/>
      <c r="LJ104" s="886"/>
      <c r="LK104" s="886"/>
      <c r="LL104" s="887"/>
      <c r="LM104" s="885"/>
      <c r="LN104" s="886"/>
      <c r="LO104" s="886"/>
      <c r="LP104" s="886"/>
      <c r="LQ104" s="886"/>
      <c r="LR104" s="886"/>
      <c r="LS104" s="886"/>
      <c r="LT104" s="886"/>
      <c r="LU104" s="887"/>
      <c r="LV104" s="885"/>
      <c r="LW104" s="886"/>
      <c r="LX104" s="886"/>
      <c r="LY104" s="886"/>
      <c r="LZ104" s="886"/>
      <c r="MA104" s="886"/>
      <c r="MB104" s="886"/>
      <c r="MC104" s="886"/>
      <c r="MD104" s="887"/>
      <c r="ME104" s="885"/>
      <c r="MF104" s="886"/>
      <c r="MG104" s="886"/>
      <c r="MH104" s="886"/>
      <c r="MI104" s="886"/>
      <c r="MJ104" s="886"/>
      <c r="MK104" s="886"/>
      <c r="ML104" s="886"/>
      <c r="MM104" s="887"/>
      <c r="MN104" s="885"/>
      <c r="MO104" s="886"/>
      <c r="MP104" s="886"/>
      <c r="MQ104" s="886"/>
      <c r="MR104" s="886"/>
      <c r="MS104" s="886"/>
      <c r="MT104" s="886"/>
      <c r="MU104" s="886"/>
      <c r="MV104" s="887"/>
      <c r="MW104" s="885"/>
      <c r="MX104" s="886"/>
      <c r="MY104" s="886"/>
      <c r="MZ104" s="886"/>
      <c r="NA104" s="886"/>
      <c r="NB104" s="886"/>
      <c r="NC104" s="886"/>
      <c r="ND104" s="886"/>
      <c r="NE104" s="887"/>
      <c r="NF104" s="885"/>
      <c r="NG104" s="886"/>
      <c r="NH104" s="886"/>
      <c r="NI104" s="886"/>
      <c r="NJ104" s="886"/>
      <c r="NK104" s="886"/>
      <c r="NL104" s="886"/>
      <c r="NM104" s="886"/>
      <c r="NN104" s="887"/>
      <c r="NO104" s="885"/>
      <c r="NP104" s="886"/>
      <c r="NQ104" s="886"/>
      <c r="NR104" s="886"/>
      <c r="NS104" s="886"/>
      <c r="NT104" s="886"/>
      <c r="NU104" s="886"/>
      <c r="NV104" s="886"/>
      <c r="NW104" s="887"/>
      <c r="NX104" s="885"/>
      <c r="NY104" s="886"/>
      <c r="NZ104" s="886"/>
      <c r="OA104" s="886"/>
      <c r="OB104" s="886"/>
      <c r="OC104" s="886"/>
      <c r="OD104" s="886"/>
      <c r="OE104" s="886"/>
      <c r="OF104" s="887"/>
      <c r="OG104" s="885"/>
      <c r="OH104" s="886"/>
      <c r="OI104" s="886"/>
      <c r="OJ104" s="886"/>
      <c r="OK104" s="886"/>
      <c r="OL104" s="886"/>
      <c r="OM104" s="886"/>
      <c r="ON104" s="886"/>
      <c r="OO104" s="887"/>
      <c r="OP104" s="885"/>
      <c r="OQ104" s="886"/>
      <c r="OR104" s="886"/>
      <c r="OS104" s="886"/>
      <c r="OT104" s="886"/>
      <c r="OU104" s="886"/>
      <c r="OV104" s="886"/>
      <c r="OW104" s="886"/>
      <c r="OX104" s="887"/>
      <c r="OY104" s="885"/>
      <c r="OZ104" s="886"/>
      <c r="PA104" s="886"/>
      <c r="PB104" s="886"/>
      <c r="PC104" s="886"/>
      <c r="PD104" s="886"/>
      <c r="PE104" s="886"/>
      <c r="PF104" s="886"/>
      <c r="PG104" s="887"/>
      <c r="PH104" s="885"/>
      <c r="PI104" s="886"/>
      <c r="PJ104" s="886"/>
      <c r="PK104" s="886"/>
      <c r="PL104" s="886"/>
      <c r="PM104" s="886"/>
      <c r="PN104" s="886"/>
      <c r="PO104" s="886"/>
      <c r="PP104" s="887"/>
      <c r="PQ104" s="885"/>
      <c r="PR104" s="886"/>
      <c r="PS104" s="886"/>
      <c r="PT104" s="886"/>
      <c r="PU104" s="886"/>
      <c r="PV104" s="886"/>
      <c r="PW104" s="886"/>
      <c r="PX104" s="886"/>
      <c r="PY104" s="887"/>
      <c r="PZ104" s="885"/>
      <c r="QA104" s="886"/>
      <c r="QB104" s="886"/>
      <c r="QC104" s="886"/>
      <c r="QD104" s="886"/>
      <c r="QE104" s="886"/>
      <c r="QF104" s="886"/>
      <c r="QG104" s="886"/>
      <c r="QH104" s="887"/>
      <c r="QI104" s="885"/>
      <c r="QJ104" s="886"/>
      <c r="QK104" s="886"/>
      <c r="QL104" s="886"/>
      <c r="QM104" s="886"/>
      <c r="QN104" s="886"/>
      <c r="QO104" s="886"/>
      <c r="QP104" s="886"/>
      <c r="QQ104" s="887"/>
      <c r="QR104" s="885"/>
      <c r="QS104" s="886"/>
      <c r="QT104" s="886"/>
      <c r="QU104" s="886"/>
      <c r="QV104" s="886"/>
      <c r="QW104" s="886"/>
      <c r="QX104" s="886"/>
      <c r="QY104" s="886"/>
      <c r="QZ104" s="887"/>
      <c r="RA104" s="885"/>
      <c r="RB104" s="886"/>
      <c r="RC104" s="886"/>
      <c r="RD104" s="886"/>
      <c r="RE104" s="886"/>
      <c r="RF104" s="886"/>
      <c r="RG104" s="886"/>
      <c r="RH104" s="886"/>
      <c r="RI104" s="887"/>
      <c r="RJ104" s="885"/>
      <c r="RK104" s="886"/>
      <c r="RL104" s="886"/>
      <c r="RM104" s="886"/>
      <c r="RN104" s="886"/>
      <c r="RO104" s="886"/>
      <c r="RP104" s="886"/>
      <c r="RQ104" s="886"/>
      <c r="RR104" s="887"/>
      <c r="RS104" s="885"/>
      <c r="RT104" s="886"/>
      <c r="RU104" s="886"/>
      <c r="RV104" s="886"/>
      <c r="RW104" s="886"/>
      <c r="RX104" s="886"/>
      <c r="RY104" s="886"/>
      <c r="RZ104" s="886"/>
      <c r="SA104" s="887"/>
      <c r="SB104" s="885"/>
      <c r="SC104" s="886"/>
      <c r="SD104" s="886"/>
      <c r="SE104" s="886"/>
      <c r="SF104" s="886"/>
      <c r="SG104" s="886"/>
      <c r="SH104" s="886"/>
      <c r="SI104" s="886"/>
      <c r="SJ104" s="887"/>
      <c r="SK104" s="885"/>
      <c r="SL104" s="886"/>
      <c r="SM104" s="886"/>
      <c r="SN104" s="886"/>
      <c r="SO104" s="886"/>
      <c r="SP104" s="886"/>
      <c r="SQ104" s="886"/>
      <c r="SR104" s="886"/>
      <c r="SS104" s="887"/>
      <c r="ST104" s="885"/>
      <c r="SU104" s="886"/>
      <c r="SV104" s="886"/>
      <c r="SW104" s="886"/>
      <c r="SX104" s="886"/>
      <c r="SY104" s="886"/>
      <c r="SZ104" s="886"/>
      <c r="TA104" s="886"/>
      <c r="TB104" s="887"/>
      <c r="TC104" s="885"/>
      <c r="TD104" s="886"/>
      <c r="TE104" s="886"/>
      <c r="TF104" s="886"/>
      <c r="TG104" s="886"/>
      <c r="TH104" s="886"/>
      <c r="TI104" s="886"/>
      <c r="TJ104" s="886"/>
      <c r="TK104" s="887"/>
      <c r="TL104" s="885"/>
      <c r="TM104" s="886"/>
      <c r="TN104" s="886"/>
      <c r="TO104" s="886"/>
      <c r="TP104" s="886"/>
      <c r="TQ104" s="886"/>
      <c r="TR104" s="886"/>
      <c r="TS104" s="886"/>
      <c r="TT104" s="887"/>
      <c r="TU104" s="885"/>
      <c r="TV104" s="886"/>
      <c r="TW104" s="886"/>
      <c r="TX104" s="886"/>
      <c r="TY104" s="886"/>
      <c r="TZ104" s="886"/>
      <c r="UA104" s="886"/>
      <c r="UB104" s="886"/>
      <c r="UC104" s="887"/>
      <c r="UD104" s="885"/>
      <c r="UE104" s="886"/>
      <c r="UF104" s="886"/>
      <c r="UG104" s="886"/>
      <c r="UH104" s="886"/>
      <c r="UI104" s="886"/>
      <c r="UJ104" s="886"/>
      <c r="UK104" s="886"/>
      <c r="UL104" s="887"/>
      <c r="UM104" s="885"/>
      <c r="UN104" s="886"/>
      <c r="UO104" s="886"/>
      <c r="UP104" s="886"/>
      <c r="UQ104" s="886"/>
      <c r="UR104" s="886"/>
      <c r="US104" s="886"/>
      <c r="UT104" s="886"/>
      <c r="UU104" s="887"/>
      <c r="UV104" s="885"/>
      <c r="UW104" s="886"/>
      <c r="UX104" s="886"/>
      <c r="UY104" s="886"/>
      <c r="UZ104" s="886"/>
      <c r="VA104" s="886"/>
      <c r="VB104" s="886"/>
      <c r="VC104" s="886"/>
      <c r="VD104" s="887"/>
      <c r="VE104" s="885"/>
      <c r="VF104" s="886"/>
      <c r="VG104" s="886"/>
      <c r="VH104" s="886"/>
      <c r="VI104" s="886"/>
      <c r="VJ104" s="886"/>
      <c r="VK104" s="886"/>
      <c r="VL104" s="886"/>
      <c r="VM104" s="887"/>
      <c r="VN104" s="885"/>
      <c r="VO104" s="886"/>
      <c r="VP104" s="886"/>
      <c r="VQ104" s="886"/>
      <c r="VR104" s="886"/>
      <c r="VS104" s="886"/>
      <c r="VT104" s="886"/>
      <c r="VU104" s="886"/>
      <c r="VV104" s="887"/>
      <c r="VW104" s="885"/>
      <c r="VX104" s="886"/>
      <c r="VY104" s="886"/>
      <c r="VZ104" s="886"/>
      <c r="WA104" s="886"/>
      <c r="WB104" s="886"/>
      <c r="WC104" s="886"/>
      <c r="WD104" s="886"/>
      <c r="WE104" s="887"/>
      <c r="WF104" s="885"/>
      <c r="WG104" s="886"/>
      <c r="WH104" s="886"/>
      <c r="WI104" s="886"/>
      <c r="WJ104" s="886"/>
      <c r="WK104" s="886"/>
      <c r="WL104" s="886"/>
      <c r="WM104" s="886"/>
      <c r="WN104" s="887"/>
      <c r="WO104" s="885"/>
      <c r="WP104" s="886"/>
      <c r="WQ104" s="886"/>
      <c r="WR104" s="886"/>
      <c r="WS104" s="886"/>
      <c r="WT104" s="886"/>
      <c r="WU104" s="886"/>
      <c r="WV104" s="886"/>
      <c r="WW104" s="887"/>
      <c r="WX104" s="885"/>
      <c r="WY104" s="886"/>
      <c r="WZ104" s="886"/>
      <c r="XA104" s="886"/>
      <c r="XB104" s="886"/>
      <c r="XC104" s="886"/>
      <c r="XD104" s="886"/>
      <c r="XE104" s="886"/>
      <c r="XF104" s="887"/>
      <c r="XG104" s="885"/>
      <c r="XH104" s="886"/>
      <c r="XI104" s="886"/>
      <c r="XJ104" s="886"/>
      <c r="XK104" s="886"/>
      <c r="XL104" s="886"/>
      <c r="XM104" s="886"/>
      <c r="XN104" s="886"/>
      <c r="XO104" s="887"/>
      <c r="XP104" s="885"/>
      <c r="XQ104" s="886"/>
      <c r="XR104" s="886"/>
      <c r="XS104" s="886"/>
      <c r="XT104" s="886"/>
      <c r="XU104" s="886"/>
      <c r="XV104" s="886"/>
      <c r="XW104" s="886"/>
      <c r="XX104" s="887"/>
      <c r="XY104" s="885"/>
      <c r="XZ104" s="886"/>
      <c r="YA104" s="886"/>
      <c r="YB104" s="886"/>
      <c r="YC104" s="886"/>
      <c r="YD104" s="886"/>
      <c r="YE104" s="886"/>
      <c r="YF104" s="886"/>
      <c r="YG104" s="887"/>
      <c r="YH104" s="885"/>
      <c r="YI104" s="886"/>
      <c r="YJ104" s="886"/>
      <c r="YK104" s="886"/>
      <c r="YL104" s="886"/>
      <c r="YM104" s="886"/>
      <c r="YN104" s="886"/>
      <c r="YO104" s="886"/>
      <c r="YP104" s="887"/>
      <c r="YQ104" s="885"/>
      <c r="YR104" s="886"/>
      <c r="YS104" s="886"/>
      <c r="YT104" s="886"/>
      <c r="YU104" s="886"/>
      <c r="YV104" s="886"/>
      <c r="YW104" s="886"/>
      <c r="YX104" s="886"/>
      <c r="YY104" s="887"/>
      <c r="YZ104" s="885"/>
      <c r="ZA104" s="886"/>
      <c r="ZB104" s="886"/>
      <c r="ZC104" s="886"/>
      <c r="ZD104" s="886"/>
      <c r="ZE104" s="886"/>
      <c r="ZF104" s="886"/>
      <c r="ZG104" s="886"/>
      <c r="ZH104" s="887"/>
      <c r="ZI104" s="885"/>
      <c r="ZJ104" s="886"/>
      <c r="ZK104" s="886"/>
      <c r="ZL104" s="886"/>
      <c r="ZM104" s="886"/>
      <c r="ZN104" s="886"/>
      <c r="ZO104" s="886"/>
      <c r="ZP104" s="886"/>
      <c r="ZQ104" s="887"/>
      <c r="ZR104" s="885"/>
      <c r="ZS104" s="886"/>
      <c r="ZT104" s="886"/>
      <c r="ZU104" s="886"/>
      <c r="ZV104" s="886"/>
      <c r="ZW104" s="886"/>
      <c r="ZX104" s="886"/>
      <c r="ZY104" s="886"/>
      <c r="ZZ104" s="887"/>
      <c r="AAA104" s="885"/>
      <c r="AAB104" s="886"/>
      <c r="AAC104" s="886"/>
      <c r="AAD104" s="886"/>
      <c r="AAE104" s="886"/>
      <c r="AAF104" s="886"/>
      <c r="AAG104" s="886"/>
      <c r="AAH104" s="886"/>
      <c r="AAI104" s="887"/>
      <c r="AAJ104" s="885"/>
      <c r="AAK104" s="886"/>
      <c r="AAL104" s="886"/>
      <c r="AAM104" s="886"/>
      <c r="AAN104" s="886"/>
      <c r="AAO104" s="886"/>
      <c r="AAP104" s="886"/>
      <c r="AAQ104" s="886"/>
      <c r="AAR104" s="887"/>
      <c r="AAS104" s="885"/>
      <c r="AAT104" s="886"/>
      <c r="AAU104" s="886"/>
      <c r="AAV104" s="886"/>
      <c r="AAW104" s="886"/>
      <c r="AAX104" s="886"/>
      <c r="AAY104" s="886"/>
      <c r="AAZ104" s="886"/>
      <c r="ABA104" s="887"/>
      <c r="ABB104" s="885"/>
      <c r="ABC104" s="886"/>
      <c r="ABD104" s="886"/>
      <c r="ABE104" s="886"/>
      <c r="ABF104" s="886"/>
      <c r="ABG104" s="886"/>
      <c r="ABH104" s="886"/>
      <c r="ABI104" s="886"/>
      <c r="ABJ104" s="887"/>
      <c r="ABK104" s="885"/>
      <c r="ABL104" s="886"/>
      <c r="ABM104" s="886"/>
      <c r="ABN104" s="886"/>
      <c r="ABO104" s="886"/>
      <c r="ABP104" s="886"/>
      <c r="ABQ104" s="886"/>
      <c r="ABR104" s="886"/>
      <c r="ABS104" s="887"/>
      <c r="ABT104" s="885"/>
      <c r="ABU104" s="886"/>
      <c r="ABV104" s="886"/>
      <c r="ABW104" s="886"/>
      <c r="ABX104" s="886"/>
      <c r="ABY104" s="886"/>
      <c r="ABZ104" s="886"/>
      <c r="ACA104" s="886"/>
      <c r="ACB104" s="887"/>
      <c r="ACC104" s="885"/>
      <c r="ACD104" s="886"/>
      <c r="ACE104" s="886"/>
      <c r="ACF104" s="886"/>
      <c r="ACG104" s="886"/>
      <c r="ACH104" s="886"/>
      <c r="ACI104" s="886"/>
      <c r="ACJ104" s="886"/>
      <c r="ACK104" s="887"/>
      <c r="ACL104" s="885"/>
      <c r="ACM104" s="886"/>
      <c r="ACN104" s="886"/>
      <c r="ACO104" s="886"/>
      <c r="ACP104" s="886"/>
      <c r="ACQ104" s="886"/>
      <c r="ACR104" s="886"/>
      <c r="ACS104" s="886"/>
      <c r="ACT104" s="887"/>
      <c r="ACU104" s="885"/>
      <c r="ACV104" s="886"/>
      <c r="ACW104" s="886"/>
      <c r="ACX104" s="886"/>
      <c r="ACY104" s="886"/>
      <c r="ACZ104" s="886"/>
      <c r="ADA104" s="886"/>
      <c r="ADB104" s="886"/>
      <c r="ADC104" s="887"/>
      <c r="ADD104" s="885"/>
      <c r="ADE104" s="886"/>
      <c r="ADF104" s="886"/>
      <c r="ADG104" s="886"/>
      <c r="ADH104" s="886"/>
      <c r="ADI104" s="886"/>
      <c r="ADJ104" s="886"/>
      <c r="ADK104" s="886"/>
      <c r="ADL104" s="887"/>
      <c r="ADM104" s="885"/>
      <c r="ADN104" s="886"/>
      <c r="ADO104" s="886"/>
      <c r="ADP104" s="886"/>
      <c r="ADQ104" s="886"/>
      <c r="ADR104" s="886"/>
      <c r="ADS104" s="886"/>
      <c r="ADT104" s="886"/>
      <c r="ADU104" s="887"/>
      <c r="ADV104" s="885"/>
      <c r="ADW104" s="886"/>
      <c r="ADX104" s="886"/>
      <c r="ADY104" s="886"/>
      <c r="ADZ104" s="886"/>
      <c r="AEA104" s="886"/>
      <c r="AEB104" s="886"/>
      <c r="AEC104" s="886"/>
      <c r="AED104" s="887"/>
      <c r="AEE104" s="885"/>
      <c r="AEF104" s="886"/>
      <c r="AEG104" s="886"/>
      <c r="AEH104" s="886"/>
      <c r="AEI104" s="886"/>
      <c r="AEJ104" s="886"/>
      <c r="AEK104" s="886"/>
      <c r="AEL104" s="886"/>
      <c r="AEM104" s="887"/>
      <c r="AEN104" s="885"/>
      <c r="AEO104" s="886"/>
      <c r="AEP104" s="886"/>
      <c r="AEQ104" s="886"/>
      <c r="AER104" s="886"/>
      <c r="AES104" s="886"/>
      <c r="AET104" s="886"/>
      <c r="AEU104" s="886"/>
      <c r="AEV104" s="887"/>
      <c r="AEW104" s="885"/>
      <c r="AEX104" s="886"/>
      <c r="AEY104" s="886"/>
      <c r="AEZ104" s="886"/>
      <c r="AFA104" s="886"/>
      <c r="AFB104" s="886"/>
      <c r="AFC104" s="886"/>
      <c r="AFD104" s="886"/>
      <c r="AFE104" s="887"/>
      <c r="AFF104" s="885"/>
      <c r="AFG104" s="886"/>
      <c r="AFH104" s="886"/>
      <c r="AFI104" s="886"/>
      <c r="AFJ104" s="886"/>
      <c r="AFK104" s="886"/>
      <c r="AFL104" s="886"/>
      <c r="AFM104" s="886"/>
      <c r="AFN104" s="887"/>
      <c r="AFO104" s="885"/>
      <c r="AFP104" s="886"/>
      <c r="AFQ104" s="886"/>
      <c r="AFR104" s="886"/>
      <c r="AFS104" s="886"/>
      <c r="AFT104" s="886"/>
      <c r="AFU104" s="886"/>
      <c r="AFV104" s="886"/>
      <c r="AFW104" s="887"/>
      <c r="AFX104" s="885"/>
      <c r="AFY104" s="886"/>
      <c r="AFZ104" s="886"/>
      <c r="AGA104" s="886"/>
      <c r="AGB104" s="886"/>
      <c r="AGC104" s="886"/>
      <c r="AGD104" s="886"/>
      <c r="AGE104" s="886"/>
      <c r="AGF104" s="887"/>
      <c r="AGG104" s="885"/>
      <c r="AGH104" s="886"/>
      <c r="AGI104" s="886"/>
      <c r="AGJ104" s="886"/>
      <c r="AGK104" s="886"/>
      <c r="AGL104" s="886"/>
      <c r="AGM104" s="886"/>
      <c r="AGN104" s="886"/>
      <c r="AGO104" s="887"/>
      <c r="AGP104" s="885"/>
      <c r="AGQ104" s="886"/>
      <c r="AGR104" s="886"/>
      <c r="AGS104" s="886"/>
      <c r="AGT104" s="886"/>
      <c r="AGU104" s="886"/>
      <c r="AGV104" s="886"/>
      <c r="AGW104" s="886"/>
      <c r="AGX104" s="887"/>
      <c r="AGY104" s="885"/>
      <c r="AGZ104" s="886"/>
      <c r="AHA104" s="886"/>
      <c r="AHB104" s="886"/>
      <c r="AHC104" s="886"/>
      <c r="AHD104" s="886"/>
      <c r="AHE104" s="886"/>
      <c r="AHF104" s="886"/>
      <c r="AHG104" s="887"/>
      <c r="AHH104" s="885"/>
      <c r="AHI104" s="886"/>
      <c r="AHJ104" s="886"/>
      <c r="AHK104" s="886"/>
      <c r="AHL104" s="886"/>
      <c r="AHM104" s="886"/>
      <c r="AHN104" s="886"/>
      <c r="AHO104" s="886"/>
      <c r="AHP104" s="887"/>
      <c r="AHQ104" s="885"/>
      <c r="AHR104" s="886"/>
      <c r="AHS104" s="886"/>
      <c r="AHT104" s="886"/>
      <c r="AHU104" s="886"/>
      <c r="AHV104" s="886"/>
      <c r="AHW104" s="886"/>
      <c r="AHX104" s="886"/>
      <c r="AHY104" s="887"/>
      <c r="AHZ104" s="885"/>
      <c r="AIA104" s="886"/>
      <c r="AIB104" s="886"/>
      <c r="AIC104" s="886"/>
      <c r="AID104" s="886"/>
      <c r="AIE104" s="886"/>
      <c r="AIF104" s="886"/>
      <c r="AIG104" s="886"/>
      <c r="AIH104" s="887"/>
      <c r="AII104" s="885"/>
      <c r="AIJ104" s="886"/>
      <c r="AIK104" s="886"/>
      <c r="AIL104" s="886"/>
      <c r="AIM104" s="886"/>
      <c r="AIN104" s="886"/>
      <c r="AIO104" s="886"/>
      <c r="AIP104" s="886"/>
      <c r="AIQ104" s="887"/>
      <c r="AIR104" s="885"/>
      <c r="AIS104" s="886"/>
      <c r="AIT104" s="886"/>
      <c r="AIU104" s="886"/>
      <c r="AIV104" s="886"/>
      <c r="AIW104" s="886"/>
      <c r="AIX104" s="886"/>
      <c r="AIY104" s="886"/>
      <c r="AIZ104" s="887"/>
      <c r="AJA104" s="885"/>
      <c r="AJB104" s="886"/>
      <c r="AJC104" s="886"/>
      <c r="AJD104" s="886"/>
      <c r="AJE104" s="886"/>
      <c r="AJF104" s="886"/>
      <c r="AJG104" s="886"/>
      <c r="AJH104" s="886"/>
      <c r="AJI104" s="887"/>
      <c r="AJJ104" s="885"/>
      <c r="AJK104" s="886"/>
      <c r="AJL104" s="886"/>
      <c r="AJM104" s="886"/>
      <c r="AJN104" s="886"/>
      <c r="AJO104" s="886"/>
      <c r="AJP104" s="886"/>
      <c r="AJQ104" s="886"/>
      <c r="AJR104" s="887"/>
      <c r="AJS104" s="885"/>
      <c r="AJT104" s="886"/>
      <c r="AJU104" s="886"/>
      <c r="AJV104" s="886"/>
      <c r="AJW104" s="886"/>
      <c r="AJX104" s="886"/>
      <c r="AJY104" s="886"/>
      <c r="AJZ104" s="886"/>
      <c r="AKA104" s="887"/>
      <c r="AKB104" s="885"/>
      <c r="AKC104" s="886"/>
      <c r="AKD104" s="886"/>
      <c r="AKE104" s="886"/>
      <c r="AKF104" s="886"/>
      <c r="AKG104" s="886"/>
      <c r="AKH104" s="886"/>
      <c r="AKI104" s="886"/>
      <c r="AKJ104" s="887"/>
      <c r="AKK104" s="885"/>
      <c r="AKL104" s="886"/>
      <c r="AKM104" s="886"/>
      <c r="AKN104" s="886"/>
      <c r="AKO104" s="886"/>
      <c r="AKP104" s="886"/>
      <c r="AKQ104" s="886"/>
      <c r="AKR104" s="886"/>
      <c r="AKS104" s="887"/>
      <c r="AKT104" s="885"/>
      <c r="AKU104" s="886"/>
      <c r="AKV104" s="886"/>
      <c r="AKW104" s="886"/>
      <c r="AKX104" s="886"/>
      <c r="AKY104" s="886"/>
      <c r="AKZ104" s="886"/>
      <c r="ALA104" s="886"/>
      <c r="ALB104" s="887"/>
      <c r="ALC104" s="885"/>
      <c r="ALD104" s="886"/>
      <c r="ALE104" s="886"/>
      <c r="ALF104" s="886"/>
      <c r="ALG104" s="886"/>
      <c r="ALH104" s="886"/>
      <c r="ALI104" s="886"/>
      <c r="ALJ104" s="886"/>
      <c r="ALK104" s="887"/>
      <c r="ALL104" s="885"/>
      <c r="ALM104" s="886"/>
      <c r="ALN104" s="886"/>
      <c r="ALO104" s="886"/>
      <c r="ALP104" s="886"/>
      <c r="ALQ104" s="886"/>
      <c r="ALR104" s="886"/>
      <c r="ALS104" s="886"/>
      <c r="ALT104" s="887"/>
      <c r="ALU104" s="885"/>
      <c r="ALV104" s="886"/>
      <c r="ALW104" s="886"/>
      <c r="ALX104" s="886"/>
      <c r="ALY104" s="886"/>
      <c r="ALZ104" s="886"/>
      <c r="AMA104" s="886"/>
      <c r="AMB104" s="886"/>
      <c r="AMC104" s="887"/>
      <c r="AMD104" s="885"/>
      <c r="AME104" s="886"/>
      <c r="AMF104" s="886"/>
      <c r="AMG104" s="886"/>
      <c r="AMH104" s="886"/>
      <c r="AMI104" s="886"/>
      <c r="AMJ104" s="886"/>
      <c r="AMK104" s="886"/>
      <c r="AML104" s="887"/>
      <c r="AMM104" s="885"/>
      <c r="AMN104" s="886"/>
      <c r="AMO104" s="886"/>
      <c r="AMP104" s="886"/>
      <c r="AMQ104" s="886"/>
      <c r="AMR104" s="886"/>
      <c r="AMS104" s="886"/>
      <c r="AMT104" s="886"/>
      <c r="AMU104" s="887"/>
      <c r="AMV104" s="885"/>
      <c r="AMW104" s="886"/>
      <c r="AMX104" s="886"/>
      <c r="AMY104" s="886"/>
      <c r="AMZ104" s="886"/>
      <c r="ANA104" s="886"/>
      <c r="ANB104" s="886"/>
      <c r="ANC104" s="886"/>
      <c r="AND104" s="887"/>
      <c r="ANE104" s="885"/>
      <c r="ANF104" s="886"/>
      <c r="ANG104" s="886"/>
      <c r="ANH104" s="886"/>
      <c r="ANI104" s="886"/>
      <c r="ANJ104" s="886"/>
      <c r="ANK104" s="886"/>
      <c r="ANL104" s="886"/>
      <c r="ANM104" s="887"/>
      <c r="ANN104" s="885"/>
      <c r="ANO104" s="886"/>
      <c r="ANP104" s="886"/>
      <c r="ANQ104" s="886"/>
      <c r="ANR104" s="886"/>
      <c r="ANS104" s="886"/>
      <c r="ANT104" s="886"/>
      <c r="ANU104" s="886"/>
      <c r="ANV104" s="887"/>
      <c r="ANW104" s="885"/>
      <c r="ANX104" s="886"/>
      <c r="ANY104" s="886"/>
      <c r="ANZ104" s="886"/>
      <c r="AOA104" s="886"/>
      <c r="AOB104" s="886"/>
      <c r="AOC104" s="886"/>
      <c r="AOD104" s="886"/>
      <c r="AOE104" s="887"/>
      <c r="AOF104" s="885"/>
      <c r="AOG104" s="886"/>
      <c r="AOH104" s="886"/>
      <c r="AOI104" s="886"/>
      <c r="AOJ104" s="886"/>
      <c r="AOK104" s="886"/>
      <c r="AOL104" s="886"/>
      <c r="AOM104" s="886"/>
      <c r="AON104" s="887"/>
      <c r="AOO104" s="885"/>
      <c r="AOP104" s="886"/>
      <c r="AOQ104" s="886"/>
      <c r="AOR104" s="886"/>
      <c r="AOS104" s="886"/>
      <c r="AOT104" s="886"/>
      <c r="AOU104" s="886"/>
      <c r="AOV104" s="886"/>
      <c r="AOW104" s="887"/>
      <c r="AOX104" s="885"/>
      <c r="AOY104" s="886"/>
      <c r="AOZ104" s="886"/>
      <c r="APA104" s="886"/>
      <c r="APB104" s="886"/>
      <c r="APC104" s="886"/>
      <c r="APD104" s="886"/>
      <c r="APE104" s="886"/>
      <c r="APF104" s="887"/>
      <c r="APG104" s="885"/>
      <c r="APH104" s="886"/>
      <c r="API104" s="886"/>
      <c r="APJ104" s="886"/>
      <c r="APK104" s="886"/>
      <c r="APL104" s="886"/>
      <c r="APM104" s="886"/>
      <c r="APN104" s="886"/>
      <c r="APO104" s="887"/>
      <c r="APP104" s="885"/>
      <c r="APQ104" s="886"/>
      <c r="APR104" s="886"/>
      <c r="APS104" s="886"/>
      <c r="APT104" s="886"/>
      <c r="APU104" s="886"/>
      <c r="APV104" s="886"/>
      <c r="APW104" s="886"/>
      <c r="APX104" s="887"/>
      <c r="APY104" s="885"/>
      <c r="APZ104" s="886"/>
      <c r="AQA104" s="886"/>
      <c r="AQB104" s="886"/>
      <c r="AQC104" s="886"/>
      <c r="AQD104" s="886"/>
      <c r="AQE104" s="886"/>
      <c r="AQF104" s="886"/>
      <c r="AQG104" s="887"/>
      <c r="AQH104" s="885"/>
      <c r="AQI104" s="886"/>
      <c r="AQJ104" s="886"/>
      <c r="AQK104" s="886"/>
      <c r="AQL104" s="886"/>
      <c r="AQM104" s="886"/>
      <c r="AQN104" s="886"/>
      <c r="AQO104" s="886"/>
      <c r="AQP104" s="887"/>
      <c r="AQQ104" s="885"/>
      <c r="AQR104" s="886"/>
      <c r="AQS104" s="886"/>
      <c r="AQT104" s="886"/>
      <c r="AQU104" s="886"/>
      <c r="AQV104" s="886"/>
      <c r="AQW104" s="886"/>
      <c r="AQX104" s="886"/>
      <c r="AQY104" s="887"/>
      <c r="AQZ104" s="885"/>
      <c r="ARA104" s="886"/>
      <c r="ARB104" s="886"/>
      <c r="ARC104" s="886"/>
      <c r="ARD104" s="886"/>
      <c r="ARE104" s="886"/>
      <c r="ARF104" s="886"/>
      <c r="ARG104" s="886"/>
      <c r="ARH104" s="887"/>
      <c r="ARI104" s="885"/>
      <c r="ARJ104" s="886"/>
      <c r="ARK104" s="886"/>
      <c r="ARL104" s="886"/>
      <c r="ARM104" s="886"/>
      <c r="ARN104" s="886"/>
      <c r="ARO104" s="886"/>
      <c r="ARP104" s="886"/>
      <c r="ARQ104" s="887"/>
      <c r="ARR104" s="885"/>
      <c r="ARS104" s="886"/>
      <c r="ART104" s="886"/>
      <c r="ARU104" s="886"/>
      <c r="ARV104" s="886"/>
      <c r="ARW104" s="886"/>
      <c r="ARX104" s="886"/>
      <c r="ARY104" s="886"/>
      <c r="ARZ104" s="887"/>
      <c r="ASA104" s="885"/>
      <c r="ASB104" s="886"/>
      <c r="ASC104" s="886"/>
      <c r="ASD104" s="886"/>
      <c r="ASE104" s="886"/>
      <c r="ASF104" s="886"/>
      <c r="ASG104" s="886"/>
      <c r="ASH104" s="886"/>
      <c r="ASI104" s="887"/>
      <c r="ASJ104" s="885"/>
      <c r="ASK104" s="886"/>
      <c r="ASL104" s="886"/>
      <c r="ASM104" s="886"/>
      <c r="ASN104" s="886"/>
      <c r="ASO104" s="886"/>
      <c r="ASP104" s="886"/>
      <c r="ASQ104" s="886"/>
      <c r="ASR104" s="887"/>
      <c r="ASS104" s="885"/>
      <c r="AST104" s="886"/>
      <c r="ASU104" s="886"/>
      <c r="ASV104" s="886"/>
      <c r="ASW104" s="886"/>
      <c r="ASX104" s="886"/>
      <c r="ASY104" s="886"/>
      <c r="ASZ104" s="886"/>
      <c r="ATA104" s="887"/>
      <c r="ATB104" s="885"/>
      <c r="ATC104" s="886"/>
      <c r="ATD104" s="886"/>
      <c r="ATE104" s="886"/>
      <c r="ATF104" s="886"/>
      <c r="ATG104" s="886"/>
      <c r="ATH104" s="886"/>
      <c r="ATI104" s="886"/>
      <c r="ATJ104" s="887"/>
      <c r="ATK104" s="885"/>
      <c r="ATL104" s="886"/>
      <c r="ATM104" s="886"/>
      <c r="ATN104" s="886"/>
      <c r="ATO104" s="886"/>
      <c r="ATP104" s="886"/>
      <c r="ATQ104" s="886"/>
      <c r="ATR104" s="886"/>
      <c r="ATS104" s="887"/>
      <c r="ATT104" s="885"/>
      <c r="ATU104" s="886"/>
      <c r="ATV104" s="886"/>
      <c r="ATW104" s="886"/>
      <c r="ATX104" s="886"/>
      <c r="ATY104" s="886"/>
      <c r="ATZ104" s="886"/>
      <c r="AUA104" s="886"/>
      <c r="AUB104" s="887"/>
      <c r="AUC104" s="885"/>
      <c r="AUD104" s="886"/>
      <c r="AUE104" s="886"/>
      <c r="AUF104" s="886"/>
      <c r="AUG104" s="886"/>
      <c r="AUH104" s="886"/>
      <c r="AUI104" s="886"/>
      <c r="AUJ104" s="886"/>
      <c r="AUK104" s="887"/>
      <c r="AUL104" s="885"/>
      <c r="AUM104" s="886"/>
      <c r="AUN104" s="886"/>
      <c r="AUO104" s="886"/>
      <c r="AUP104" s="886"/>
      <c r="AUQ104" s="886"/>
      <c r="AUR104" s="886"/>
      <c r="AUS104" s="886"/>
      <c r="AUT104" s="887"/>
      <c r="AUU104" s="885"/>
      <c r="AUV104" s="886"/>
      <c r="AUW104" s="886"/>
      <c r="AUX104" s="886"/>
      <c r="AUY104" s="886"/>
      <c r="AUZ104" s="886"/>
      <c r="AVA104" s="886"/>
      <c r="AVB104" s="886"/>
      <c r="AVC104" s="887"/>
      <c r="AVD104" s="885"/>
      <c r="AVE104" s="886"/>
      <c r="AVF104" s="886"/>
      <c r="AVG104" s="886"/>
      <c r="AVH104" s="886"/>
      <c r="AVI104" s="886"/>
      <c r="AVJ104" s="886"/>
      <c r="AVK104" s="886"/>
      <c r="AVL104" s="887"/>
      <c r="AVM104" s="885"/>
      <c r="AVN104" s="886"/>
      <c r="AVO104" s="886"/>
      <c r="AVP104" s="886"/>
      <c r="AVQ104" s="886"/>
      <c r="AVR104" s="886"/>
      <c r="AVS104" s="886"/>
      <c r="AVT104" s="886"/>
      <c r="AVU104" s="887"/>
      <c r="AVV104" s="885"/>
      <c r="AVW104" s="886"/>
      <c r="AVX104" s="886"/>
      <c r="AVY104" s="886"/>
      <c r="AVZ104" s="886"/>
      <c r="AWA104" s="886"/>
      <c r="AWB104" s="886"/>
      <c r="AWC104" s="886"/>
      <c r="AWD104" s="887"/>
      <c r="AWE104" s="885"/>
      <c r="AWF104" s="886"/>
      <c r="AWG104" s="886"/>
      <c r="AWH104" s="886"/>
      <c r="AWI104" s="886"/>
      <c r="AWJ104" s="886"/>
      <c r="AWK104" s="886"/>
      <c r="AWL104" s="886"/>
      <c r="AWM104" s="887"/>
      <c r="AWN104" s="885"/>
      <c r="AWO104" s="886"/>
      <c r="AWP104" s="886"/>
      <c r="AWQ104" s="886"/>
      <c r="AWR104" s="886"/>
      <c r="AWS104" s="886"/>
      <c r="AWT104" s="886"/>
      <c r="AWU104" s="886"/>
      <c r="AWV104" s="887"/>
      <c r="AWW104" s="885"/>
      <c r="AWX104" s="886"/>
      <c r="AWY104" s="886"/>
      <c r="AWZ104" s="886"/>
      <c r="AXA104" s="886"/>
      <c r="AXB104" s="886"/>
      <c r="AXC104" s="886"/>
      <c r="AXD104" s="886"/>
      <c r="AXE104" s="887"/>
      <c r="AXF104" s="885"/>
      <c r="AXG104" s="886"/>
      <c r="AXH104" s="886"/>
      <c r="AXI104" s="886"/>
      <c r="AXJ104" s="886"/>
      <c r="AXK104" s="886"/>
      <c r="AXL104" s="886"/>
      <c r="AXM104" s="886"/>
      <c r="AXN104" s="887"/>
      <c r="AXO104" s="885"/>
      <c r="AXP104" s="886"/>
      <c r="AXQ104" s="886"/>
      <c r="AXR104" s="886"/>
      <c r="AXS104" s="886"/>
      <c r="AXT104" s="886"/>
      <c r="AXU104" s="886"/>
      <c r="AXV104" s="886"/>
      <c r="AXW104" s="887"/>
      <c r="AXX104" s="885"/>
      <c r="AXY104" s="886"/>
      <c r="AXZ104" s="886"/>
      <c r="AYA104" s="886"/>
      <c r="AYB104" s="886"/>
      <c r="AYC104" s="886"/>
      <c r="AYD104" s="886"/>
      <c r="AYE104" s="886"/>
      <c r="AYF104" s="887"/>
      <c r="AYG104" s="885"/>
      <c r="AYH104" s="886"/>
      <c r="AYI104" s="886"/>
      <c r="AYJ104" s="886"/>
      <c r="AYK104" s="886"/>
      <c r="AYL104" s="886"/>
      <c r="AYM104" s="886"/>
      <c r="AYN104" s="886"/>
      <c r="AYO104" s="887"/>
      <c r="AYP104" s="885"/>
      <c r="AYQ104" s="886"/>
      <c r="AYR104" s="886"/>
      <c r="AYS104" s="886"/>
      <c r="AYT104" s="886"/>
      <c r="AYU104" s="886"/>
      <c r="AYV104" s="886"/>
      <c r="AYW104" s="886"/>
      <c r="AYX104" s="887"/>
      <c r="AYY104" s="885"/>
      <c r="AYZ104" s="886"/>
      <c r="AZA104" s="886"/>
      <c r="AZB104" s="886"/>
      <c r="AZC104" s="886"/>
      <c r="AZD104" s="886"/>
      <c r="AZE104" s="886"/>
      <c r="AZF104" s="886"/>
      <c r="AZG104" s="887"/>
      <c r="AZH104" s="885"/>
      <c r="AZI104" s="886"/>
      <c r="AZJ104" s="886"/>
      <c r="AZK104" s="886"/>
      <c r="AZL104" s="886"/>
      <c r="AZM104" s="886"/>
      <c r="AZN104" s="886"/>
      <c r="AZO104" s="886"/>
      <c r="AZP104" s="887"/>
      <c r="AZQ104" s="885"/>
      <c r="AZR104" s="886"/>
      <c r="AZS104" s="886"/>
      <c r="AZT104" s="886"/>
      <c r="AZU104" s="886"/>
      <c r="AZV104" s="886"/>
      <c r="AZW104" s="886"/>
      <c r="AZX104" s="886"/>
      <c r="AZY104" s="887"/>
      <c r="AZZ104" s="885"/>
      <c r="BAA104" s="886"/>
      <c r="BAB104" s="886"/>
      <c r="BAC104" s="886"/>
      <c r="BAD104" s="886"/>
      <c r="BAE104" s="886"/>
      <c r="BAF104" s="886"/>
      <c r="BAG104" s="886"/>
      <c r="BAH104" s="887"/>
      <c r="BAI104" s="885"/>
      <c r="BAJ104" s="886"/>
      <c r="BAK104" s="886"/>
      <c r="BAL104" s="886"/>
      <c r="BAM104" s="886"/>
      <c r="BAN104" s="886"/>
      <c r="BAO104" s="886"/>
      <c r="BAP104" s="886"/>
      <c r="BAQ104" s="887"/>
      <c r="BAR104" s="885"/>
      <c r="BAS104" s="886"/>
      <c r="BAT104" s="886"/>
      <c r="BAU104" s="886"/>
      <c r="BAV104" s="886"/>
      <c r="BAW104" s="886"/>
      <c r="BAX104" s="886"/>
      <c r="BAY104" s="886"/>
      <c r="BAZ104" s="887"/>
      <c r="BBA104" s="885"/>
      <c r="BBB104" s="886"/>
      <c r="BBC104" s="886"/>
      <c r="BBD104" s="886"/>
      <c r="BBE104" s="886"/>
      <c r="BBF104" s="886"/>
      <c r="BBG104" s="886"/>
      <c r="BBH104" s="886"/>
      <c r="BBI104" s="887"/>
      <c r="BBJ104" s="885"/>
      <c r="BBK104" s="886"/>
      <c r="BBL104" s="886"/>
      <c r="BBM104" s="886"/>
      <c r="BBN104" s="886"/>
      <c r="BBO104" s="886"/>
      <c r="BBP104" s="886"/>
      <c r="BBQ104" s="886"/>
      <c r="BBR104" s="887"/>
      <c r="BBS104" s="885"/>
      <c r="BBT104" s="886"/>
      <c r="BBU104" s="886"/>
      <c r="BBV104" s="886"/>
      <c r="BBW104" s="886"/>
      <c r="BBX104" s="886"/>
      <c r="BBY104" s="886"/>
      <c r="BBZ104" s="886"/>
      <c r="BCA104" s="887"/>
      <c r="BCB104" s="885"/>
      <c r="BCC104" s="886"/>
      <c r="BCD104" s="886"/>
      <c r="BCE104" s="886"/>
      <c r="BCF104" s="886"/>
      <c r="BCG104" s="886"/>
      <c r="BCH104" s="886"/>
      <c r="BCI104" s="886"/>
      <c r="BCJ104" s="887"/>
      <c r="BCK104" s="885"/>
      <c r="BCL104" s="886"/>
      <c r="BCM104" s="886"/>
      <c r="BCN104" s="886"/>
      <c r="BCO104" s="886"/>
      <c r="BCP104" s="886"/>
      <c r="BCQ104" s="886"/>
      <c r="BCR104" s="886"/>
      <c r="BCS104" s="887"/>
      <c r="BCT104" s="885"/>
      <c r="BCU104" s="886"/>
      <c r="BCV104" s="886"/>
      <c r="BCW104" s="886"/>
      <c r="BCX104" s="886"/>
      <c r="BCY104" s="886"/>
      <c r="BCZ104" s="886"/>
      <c r="BDA104" s="886"/>
      <c r="BDB104" s="887"/>
      <c r="BDC104" s="885"/>
      <c r="BDD104" s="886"/>
      <c r="BDE104" s="886"/>
      <c r="BDF104" s="886"/>
      <c r="BDG104" s="886"/>
      <c r="BDH104" s="886"/>
      <c r="BDI104" s="886"/>
      <c r="BDJ104" s="886"/>
      <c r="BDK104" s="887"/>
      <c r="BDL104" s="885"/>
      <c r="BDM104" s="886"/>
      <c r="BDN104" s="886"/>
      <c r="BDO104" s="886"/>
      <c r="BDP104" s="886"/>
      <c r="BDQ104" s="886"/>
      <c r="BDR104" s="886"/>
      <c r="BDS104" s="886"/>
      <c r="BDT104" s="887"/>
      <c r="BDU104" s="885"/>
      <c r="BDV104" s="886"/>
      <c r="BDW104" s="886"/>
      <c r="BDX104" s="886"/>
      <c r="BDY104" s="886"/>
      <c r="BDZ104" s="886"/>
      <c r="BEA104" s="886"/>
      <c r="BEB104" s="886"/>
      <c r="BEC104" s="887"/>
      <c r="BED104" s="885"/>
      <c r="BEE104" s="886"/>
      <c r="BEF104" s="886"/>
      <c r="BEG104" s="886"/>
      <c r="BEH104" s="886"/>
      <c r="BEI104" s="886"/>
      <c r="BEJ104" s="886"/>
      <c r="BEK104" s="886"/>
      <c r="BEL104" s="887"/>
      <c r="BEM104" s="885"/>
      <c r="BEN104" s="886"/>
      <c r="BEO104" s="886"/>
      <c r="BEP104" s="886"/>
      <c r="BEQ104" s="886"/>
      <c r="BER104" s="886"/>
      <c r="BES104" s="886"/>
      <c r="BET104" s="886"/>
      <c r="BEU104" s="887"/>
      <c r="BEV104" s="885"/>
      <c r="BEW104" s="886"/>
      <c r="BEX104" s="886"/>
      <c r="BEY104" s="886"/>
      <c r="BEZ104" s="886"/>
      <c r="BFA104" s="886"/>
      <c r="BFB104" s="886"/>
      <c r="BFC104" s="886"/>
      <c r="BFD104" s="887"/>
      <c r="BFE104" s="885"/>
      <c r="BFF104" s="886"/>
      <c r="BFG104" s="886"/>
      <c r="BFH104" s="886"/>
      <c r="BFI104" s="886"/>
      <c r="BFJ104" s="886"/>
      <c r="BFK104" s="886"/>
      <c r="BFL104" s="886"/>
      <c r="BFM104" s="887"/>
      <c r="BFN104" s="885"/>
      <c r="BFO104" s="886"/>
      <c r="BFP104" s="886"/>
      <c r="BFQ104" s="886"/>
      <c r="BFR104" s="886"/>
      <c r="BFS104" s="886"/>
      <c r="BFT104" s="886"/>
      <c r="BFU104" s="886"/>
      <c r="BFV104" s="887"/>
      <c r="BFW104" s="885"/>
      <c r="BFX104" s="886"/>
      <c r="BFY104" s="886"/>
      <c r="BFZ104" s="886"/>
      <c r="BGA104" s="886"/>
      <c r="BGB104" s="886"/>
      <c r="BGC104" s="886"/>
      <c r="BGD104" s="886"/>
      <c r="BGE104" s="887"/>
      <c r="BGF104" s="885"/>
      <c r="BGG104" s="886"/>
      <c r="BGH104" s="886"/>
      <c r="BGI104" s="886"/>
      <c r="BGJ104" s="886"/>
      <c r="BGK104" s="886"/>
      <c r="BGL104" s="886"/>
      <c r="BGM104" s="886"/>
      <c r="BGN104" s="887"/>
      <c r="BGO104" s="885"/>
      <c r="BGP104" s="886"/>
      <c r="BGQ104" s="886"/>
      <c r="BGR104" s="886"/>
      <c r="BGS104" s="886"/>
      <c r="BGT104" s="886"/>
      <c r="BGU104" s="886"/>
      <c r="BGV104" s="886"/>
      <c r="BGW104" s="887"/>
      <c r="BGX104" s="885"/>
      <c r="BGY104" s="886"/>
      <c r="BGZ104" s="886"/>
      <c r="BHA104" s="886"/>
      <c r="BHB104" s="886"/>
      <c r="BHC104" s="886"/>
      <c r="BHD104" s="886"/>
      <c r="BHE104" s="886"/>
      <c r="BHF104" s="887"/>
      <c r="BHG104" s="885"/>
      <c r="BHH104" s="886"/>
      <c r="BHI104" s="886"/>
      <c r="BHJ104" s="886"/>
      <c r="BHK104" s="886"/>
      <c r="BHL104" s="886"/>
      <c r="BHM104" s="886"/>
      <c r="BHN104" s="886"/>
      <c r="BHO104" s="887"/>
      <c r="BHP104" s="885"/>
      <c r="BHQ104" s="886"/>
      <c r="BHR104" s="886"/>
      <c r="BHS104" s="886"/>
      <c r="BHT104" s="886"/>
      <c r="BHU104" s="886"/>
      <c r="BHV104" s="886"/>
      <c r="BHW104" s="886"/>
      <c r="BHX104" s="887"/>
      <c r="BHY104" s="885"/>
      <c r="BHZ104" s="886"/>
      <c r="BIA104" s="886"/>
      <c r="BIB104" s="886"/>
      <c r="BIC104" s="886"/>
      <c r="BID104" s="886"/>
      <c r="BIE104" s="886"/>
      <c r="BIF104" s="886"/>
      <c r="BIG104" s="887"/>
      <c r="BIH104" s="885"/>
      <c r="BII104" s="886"/>
      <c r="BIJ104" s="886"/>
      <c r="BIK104" s="886"/>
      <c r="BIL104" s="886"/>
      <c r="BIM104" s="886"/>
      <c r="BIN104" s="886"/>
      <c r="BIO104" s="886"/>
      <c r="BIP104" s="887"/>
      <c r="BIQ104" s="885"/>
      <c r="BIR104" s="886"/>
      <c r="BIS104" s="886"/>
      <c r="BIT104" s="886"/>
      <c r="BIU104" s="886"/>
      <c r="BIV104" s="886"/>
      <c r="BIW104" s="886"/>
      <c r="BIX104" s="886"/>
      <c r="BIY104" s="887"/>
      <c r="BIZ104" s="885"/>
      <c r="BJA104" s="886"/>
      <c r="BJB104" s="886"/>
      <c r="BJC104" s="886"/>
      <c r="BJD104" s="886"/>
      <c r="BJE104" s="886"/>
      <c r="BJF104" s="886"/>
      <c r="BJG104" s="886"/>
      <c r="BJH104" s="887"/>
      <c r="BJI104" s="885"/>
      <c r="BJJ104" s="886"/>
      <c r="BJK104" s="886"/>
      <c r="BJL104" s="886"/>
      <c r="BJM104" s="886"/>
      <c r="BJN104" s="886"/>
      <c r="BJO104" s="886"/>
      <c r="BJP104" s="886"/>
      <c r="BJQ104" s="887"/>
      <c r="BJR104" s="885"/>
      <c r="BJS104" s="886"/>
      <c r="BJT104" s="886"/>
      <c r="BJU104" s="886"/>
      <c r="BJV104" s="886"/>
      <c r="BJW104" s="886"/>
      <c r="BJX104" s="886"/>
      <c r="BJY104" s="886"/>
      <c r="BJZ104" s="887"/>
      <c r="BKA104" s="885"/>
      <c r="BKB104" s="886"/>
      <c r="BKC104" s="886"/>
      <c r="BKD104" s="886"/>
      <c r="BKE104" s="886"/>
      <c r="BKF104" s="886"/>
      <c r="BKG104" s="886"/>
      <c r="BKH104" s="886"/>
      <c r="BKI104" s="887"/>
      <c r="BKJ104" s="885"/>
      <c r="BKK104" s="886"/>
      <c r="BKL104" s="886"/>
      <c r="BKM104" s="886"/>
      <c r="BKN104" s="886"/>
      <c r="BKO104" s="886"/>
      <c r="BKP104" s="886"/>
      <c r="BKQ104" s="886"/>
      <c r="BKR104" s="887"/>
      <c r="BKS104" s="885"/>
      <c r="BKT104" s="886"/>
      <c r="BKU104" s="886"/>
      <c r="BKV104" s="886"/>
      <c r="BKW104" s="886"/>
      <c r="BKX104" s="886"/>
      <c r="BKY104" s="886"/>
      <c r="BKZ104" s="886"/>
      <c r="BLA104" s="887"/>
      <c r="BLB104" s="885"/>
      <c r="BLC104" s="886"/>
      <c r="BLD104" s="886"/>
      <c r="BLE104" s="886"/>
      <c r="BLF104" s="886"/>
      <c r="BLG104" s="886"/>
      <c r="BLH104" s="886"/>
      <c r="BLI104" s="886"/>
      <c r="BLJ104" s="887"/>
      <c r="BLK104" s="885"/>
      <c r="BLL104" s="886"/>
      <c r="BLM104" s="886"/>
      <c r="BLN104" s="886"/>
      <c r="BLO104" s="886"/>
      <c r="BLP104" s="886"/>
      <c r="BLQ104" s="886"/>
      <c r="BLR104" s="886"/>
      <c r="BLS104" s="887"/>
      <c r="BLT104" s="885"/>
      <c r="BLU104" s="886"/>
      <c r="BLV104" s="886"/>
      <c r="BLW104" s="886"/>
      <c r="BLX104" s="886"/>
      <c r="BLY104" s="886"/>
      <c r="BLZ104" s="886"/>
      <c r="BMA104" s="886"/>
      <c r="BMB104" s="887"/>
      <c r="BMC104" s="885"/>
      <c r="BMD104" s="886"/>
      <c r="BME104" s="886"/>
      <c r="BMF104" s="886"/>
      <c r="BMG104" s="886"/>
      <c r="BMH104" s="886"/>
      <c r="BMI104" s="886"/>
      <c r="BMJ104" s="886"/>
      <c r="BMK104" s="887"/>
      <c r="BML104" s="885"/>
      <c r="BMM104" s="886"/>
      <c r="BMN104" s="886"/>
      <c r="BMO104" s="886"/>
      <c r="BMP104" s="886"/>
      <c r="BMQ104" s="886"/>
      <c r="BMR104" s="886"/>
      <c r="BMS104" s="886"/>
      <c r="BMT104" s="887"/>
      <c r="BMU104" s="885"/>
      <c r="BMV104" s="886"/>
      <c r="BMW104" s="886"/>
      <c r="BMX104" s="886"/>
      <c r="BMY104" s="886"/>
      <c r="BMZ104" s="886"/>
      <c r="BNA104" s="886"/>
      <c r="BNB104" s="886"/>
      <c r="BNC104" s="887"/>
      <c r="BND104" s="885"/>
      <c r="BNE104" s="886"/>
      <c r="BNF104" s="886"/>
      <c r="BNG104" s="886"/>
      <c r="BNH104" s="886"/>
      <c r="BNI104" s="886"/>
      <c r="BNJ104" s="886"/>
      <c r="BNK104" s="886"/>
      <c r="BNL104" s="887"/>
      <c r="BNM104" s="885"/>
      <c r="BNN104" s="886"/>
      <c r="BNO104" s="886"/>
      <c r="BNP104" s="886"/>
      <c r="BNQ104" s="886"/>
      <c r="BNR104" s="886"/>
      <c r="BNS104" s="886"/>
      <c r="BNT104" s="886"/>
      <c r="BNU104" s="887"/>
      <c r="BNV104" s="885"/>
      <c r="BNW104" s="886"/>
      <c r="BNX104" s="886"/>
      <c r="BNY104" s="886"/>
      <c r="BNZ104" s="886"/>
      <c r="BOA104" s="886"/>
      <c r="BOB104" s="886"/>
      <c r="BOC104" s="886"/>
      <c r="BOD104" s="887"/>
      <c r="BOE104" s="885"/>
      <c r="BOF104" s="886"/>
      <c r="BOG104" s="886"/>
      <c r="BOH104" s="886"/>
      <c r="BOI104" s="886"/>
      <c r="BOJ104" s="886"/>
      <c r="BOK104" s="886"/>
      <c r="BOL104" s="886"/>
      <c r="BOM104" s="887"/>
      <c r="BON104" s="885"/>
      <c r="BOO104" s="886"/>
      <c r="BOP104" s="886"/>
      <c r="BOQ104" s="886"/>
      <c r="BOR104" s="886"/>
      <c r="BOS104" s="886"/>
      <c r="BOT104" s="886"/>
      <c r="BOU104" s="886"/>
      <c r="BOV104" s="887"/>
      <c r="BOW104" s="885"/>
      <c r="BOX104" s="886"/>
      <c r="BOY104" s="886"/>
      <c r="BOZ104" s="886"/>
      <c r="BPA104" s="886"/>
      <c r="BPB104" s="886"/>
      <c r="BPC104" s="886"/>
      <c r="BPD104" s="886"/>
      <c r="BPE104" s="887"/>
      <c r="BPF104" s="885"/>
      <c r="BPG104" s="886"/>
      <c r="BPH104" s="886"/>
      <c r="BPI104" s="886"/>
      <c r="BPJ104" s="886"/>
      <c r="BPK104" s="886"/>
      <c r="BPL104" s="886"/>
      <c r="BPM104" s="886"/>
      <c r="BPN104" s="887"/>
      <c r="BPO104" s="885"/>
      <c r="BPP104" s="886"/>
      <c r="BPQ104" s="886"/>
      <c r="BPR104" s="886"/>
      <c r="BPS104" s="886"/>
      <c r="BPT104" s="886"/>
      <c r="BPU104" s="886"/>
      <c r="BPV104" s="886"/>
      <c r="BPW104" s="887"/>
      <c r="BPX104" s="885"/>
      <c r="BPY104" s="886"/>
      <c r="BPZ104" s="886"/>
      <c r="BQA104" s="886"/>
      <c r="BQB104" s="886"/>
      <c r="BQC104" s="886"/>
      <c r="BQD104" s="886"/>
      <c r="BQE104" s="886"/>
      <c r="BQF104" s="887"/>
      <c r="BQG104" s="885"/>
      <c r="BQH104" s="886"/>
      <c r="BQI104" s="886"/>
      <c r="BQJ104" s="886"/>
      <c r="BQK104" s="886"/>
      <c r="BQL104" s="886"/>
      <c r="BQM104" s="886"/>
      <c r="BQN104" s="886"/>
      <c r="BQO104" s="887"/>
      <c r="BQP104" s="885"/>
      <c r="BQQ104" s="886"/>
      <c r="BQR104" s="886"/>
      <c r="BQS104" s="886"/>
      <c r="BQT104" s="886"/>
      <c r="BQU104" s="886"/>
      <c r="BQV104" s="886"/>
      <c r="BQW104" s="886"/>
      <c r="BQX104" s="887"/>
      <c r="BQY104" s="885"/>
      <c r="BQZ104" s="886"/>
      <c r="BRA104" s="886"/>
      <c r="BRB104" s="886"/>
      <c r="BRC104" s="886"/>
      <c r="BRD104" s="886"/>
      <c r="BRE104" s="886"/>
      <c r="BRF104" s="886"/>
      <c r="BRG104" s="887"/>
      <c r="BRH104" s="885"/>
      <c r="BRI104" s="886"/>
      <c r="BRJ104" s="886"/>
      <c r="BRK104" s="886"/>
      <c r="BRL104" s="886"/>
      <c r="BRM104" s="886"/>
      <c r="BRN104" s="886"/>
      <c r="BRO104" s="886"/>
      <c r="BRP104" s="887"/>
      <c r="BRQ104" s="885"/>
      <c r="BRR104" s="886"/>
      <c r="BRS104" s="886"/>
      <c r="BRT104" s="886"/>
      <c r="BRU104" s="886"/>
      <c r="BRV104" s="886"/>
      <c r="BRW104" s="886"/>
      <c r="BRX104" s="886"/>
      <c r="BRY104" s="887"/>
      <c r="BRZ104" s="885"/>
      <c r="BSA104" s="886"/>
      <c r="BSB104" s="886"/>
      <c r="BSC104" s="886"/>
      <c r="BSD104" s="886"/>
      <c r="BSE104" s="886"/>
      <c r="BSF104" s="886"/>
      <c r="BSG104" s="886"/>
      <c r="BSH104" s="887"/>
      <c r="BSI104" s="885"/>
      <c r="BSJ104" s="886"/>
      <c r="BSK104" s="886"/>
      <c r="BSL104" s="886"/>
      <c r="BSM104" s="886"/>
      <c r="BSN104" s="886"/>
      <c r="BSO104" s="886"/>
      <c r="BSP104" s="886"/>
      <c r="BSQ104" s="887"/>
      <c r="BSR104" s="885"/>
      <c r="BSS104" s="886"/>
      <c r="BST104" s="886"/>
      <c r="BSU104" s="886"/>
      <c r="BSV104" s="886"/>
      <c r="BSW104" s="886"/>
      <c r="BSX104" s="886"/>
      <c r="BSY104" s="886"/>
      <c r="BSZ104" s="887"/>
      <c r="BTA104" s="885"/>
      <c r="BTB104" s="886"/>
      <c r="BTC104" s="886"/>
      <c r="BTD104" s="886"/>
      <c r="BTE104" s="886"/>
      <c r="BTF104" s="886"/>
      <c r="BTG104" s="886"/>
      <c r="BTH104" s="886"/>
      <c r="BTI104" s="887"/>
      <c r="BTJ104" s="885"/>
      <c r="BTK104" s="886"/>
      <c r="BTL104" s="886"/>
      <c r="BTM104" s="886"/>
      <c r="BTN104" s="886"/>
      <c r="BTO104" s="886"/>
      <c r="BTP104" s="886"/>
      <c r="BTQ104" s="886"/>
      <c r="BTR104" s="887"/>
      <c r="BTS104" s="885"/>
      <c r="BTT104" s="886"/>
      <c r="BTU104" s="886"/>
      <c r="BTV104" s="886"/>
      <c r="BTW104" s="886"/>
      <c r="BTX104" s="886"/>
      <c r="BTY104" s="886"/>
      <c r="BTZ104" s="886"/>
      <c r="BUA104" s="887"/>
      <c r="BUB104" s="885"/>
      <c r="BUC104" s="886"/>
      <c r="BUD104" s="886"/>
      <c r="BUE104" s="886"/>
      <c r="BUF104" s="886"/>
      <c r="BUG104" s="886"/>
      <c r="BUH104" s="886"/>
      <c r="BUI104" s="886"/>
      <c r="BUJ104" s="887"/>
      <c r="BUK104" s="885"/>
      <c r="BUL104" s="886"/>
      <c r="BUM104" s="886"/>
      <c r="BUN104" s="886"/>
      <c r="BUO104" s="886"/>
      <c r="BUP104" s="886"/>
      <c r="BUQ104" s="886"/>
      <c r="BUR104" s="886"/>
      <c r="BUS104" s="887"/>
      <c r="BUT104" s="885"/>
      <c r="BUU104" s="886"/>
      <c r="BUV104" s="886"/>
      <c r="BUW104" s="886"/>
      <c r="BUX104" s="886"/>
      <c r="BUY104" s="886"/>
      <c r="BUZ104" s="886"/>
      <c r="BVA104" s="886"/>
      <c r="BVB104" s="887"/>
      <c r="BVC104" s="885"/>
      <c r="BVD104" s="886"/>
      <c r="BVE104" s="886"/>
      <c r="BVF104" s="886"/>
      <c r="BVG104" s="886"/>
      <c r="BVH104" s="886"/>
      <c r="BVI104" s="886"/>
      <c r="BVJ104" s="886"/>
      <c r="BVK104" s="887"/>
      <c r="BVL104" s="885"/>
      <c r="BVM104" s="886"/>
      <c r="BVN104" s="886"/>
      <c r="BVO104" s="886"/>
      <c r="BVP104" s="886"/>
      <c r="BVQ104" s="886"/>
      <c r="BVR104" s="886"/>
      <c r="BVS104" s="886"/>
      <c r="BVT104" s="887"/>
      <c r="BVU104" s="885"/>
      <c r="BVV104" s="886"/>
      <c r="BVW104" s="886"/>
      <c r="BVX104" s="886"/>
      <c r="BVY104" s="886"/>
      <c r="BVZ104" s="886"/>
      <c r="BWA104" s="886"/>
      <c r="BWB104" s="886"/>
      <c r="BWC104" s="887"/>
      <c r="BWD104" s="885"/>
      <c r="BWE104" s="886"/>
      <c r="BWF104" s="886"/>
      <c r="BWG104" s="886"/>
      <c r="BWH104" s="886"/>
      <c r="BWI104" s="886"/>
      <c r="BWJ104" s="886"/>
      <c r="BWK104" s="886"/>
      <c r="BWL104" s="887"/>
      <c r="BWM104" s="885"/>
      <c r="BWN104" s="886"/>
      <c r="BWO104" s="886"/>
      <c r="BWP104" s="886"/>
      <c r="BWQ104" s="886"/>
      <c r="BWR104" s="886"/>
      <c r="BWS104" s="886"/>
      <c r="BWT104" s="886"/>
      <c r="BWU104" s="887"/>
      <c r="BWV104" s="885"/>
      <c r="BWW104" s="886"/>
      <c r="BWX104" s="886"/>
      <c r="BWY104" s="886"/>
      <c r="BWZ104" s="886"/>
      <c r="BXA104" s="886"/>
      <c r="BXB104" s="886"/>
      <c r="BXC104" s="886"/>
      <c r="BXD104" s="887"/>
      <c r="BXE104" s="885"/>
      <c r="BXF104" s="886"/>
      <c r="BXG104" s="886"/>
      <c r="BXH104" s="886"/>
      <c r="BXI104" s="886"/>
      <c r="BXJ104" s="886"/>
      <c r="BXK104" s="886"/>
      <c r="BXL104" s="886"/>
      <c r="BXM104" s="887"/>
      <c r="BXN104" s="885"/>
      <c r="BXO104" s="886"/>
      <c r="BXP104" s="886"/>
      <c r="BXQ104" s="886"/>
      <c r="BXR104" s="886"/>
      <c r="BXS104" s="886"/>
      <c r="BXT104" s="886"/>
      <c r="BXU104" s="886"/>
      <c r="BXV104" s="887"/>
      <c r="BXW104" s="885"/>
      <c r="BXX104" s="886"/>
      <c r="BXY104" s="886"/>
      <c r="BXZ104" s="886"/>
      <c r="BYA104" s="886"/>
      <c r="BYB104" s="886"/>
      <c r="BYC104" s="886"/>
      <c r="BYD104" s="886"/>
      <c r="BYE104" s="887"/>
      <c r="BYF104" s="885"/>
      <c r="BYG104" s="886"/>
      <c r="BYH104" s="886"/>
      <c r="BYI104" s="886"/>
      <c r="BYJ104" s="886"/>
      <c r="BYK104" s="886"/>
      <c r="BYL104" s="886"/>
      <c r="BYM104" s="886"/>
      <c r="BYN104" s="887"/>
      <c r="BYO104" s="885"/>
      <c r="BYP104" s="886"/>
      <c r="BYQ104" s="886"/>
      <c r="BYR104" s="886"/>
      <c r="BYS104" s="886"/>
      <c r="BYT104" s="886"/>
      <c r="BYU104" s="886"/>
      <c r="BYV104" s="886"/>
      <c r="BYW104" s="887"/>
      <c r="BYX104" s="885"/>
      <c r="BYY104" s="886"/>
      <c r="BYZ104" s="886"/>
      <c r="BZA104" s="886"/>
      <c r="BZB104" s="886"/>
      <c r="BZC104" s="886"/>
      <c r="BZD104" s="886"/>
      <c r="BZE104" s="886"/>
      <c r="BZF104" s="887"/>
      <c r="BZG104" s="885"/>
      <c r="BZH104" s="886"/>
      <c r="BZI104" s="886"/>
      <c r="BZJ104" s="886"/>
      <c r="BZK104" s="886"/>
      <c r="BZL104" s="886"/>
      <c r="BZM104" s="886"/>
      <c r="BZN104" s="886"/>
      <c r="BZO104" s="887"/>
      <c r="BZP104" s="885"/>
      <c r="BZQ104" s="886"/>
      <c r="BZR104" s="886"/>
      <c r="BZS104" s="886"/>
      <c r="BZT104" s="886"/>
      <c r="BZU104" s="886"/>
      <c r="BZV104" s="886"/>
      <c r="BZW104" s="886"/>
      <c r="BZX104" s="887"/>
      <c r="BZY104" s="885"/>
      <c r="BZZ104" s="886"/>
      <c r="CAA104" s="886"/>
      <c r="CAB104" s="886"/>
      <c r="CAC104" s="886"/>
      <c r="CAD104" s="886"/>
      <c r="CAE104" s="886"/>
      <c r="CAF104" s="886"/>
      <c r="CAG104" s="887"/>
      <c r="CAH104" s="885"/>
      <c r="CAI104" s="886"/>
      <c r="CAJ104" s="886"/>
      <c r="CAK104" s="886"/>
      <c r="CAL104" s="886"/>
      <c r="CAM104" s="886"/>
      <c r="CAN104" s="886"/>
      <c r="CAO104" s="886"/>
      <c r="CAP104" s="887"/>
      <c r="CAQ104" s="885"/>
      <c r="CAR104" s="886"/>
      <c r="CAS104" s="886"/>
      <c r="CAT104" s="886"/>
      <c r="CAU104" s="886"/>
      <c r="CAV104" s="886"/>
      <c r="CAW104" s="886"/>
      <c r="CAX104" s="886"/>
      <c r="CAY104" s="887"/>
      <c r="CAZ104" s="885"/>
      <c r="CBA104" s="886"/>
      <c r="CBB104" s="886"/>
      <c r="CBC104" s="886"/>
      <c r="CBD104" s="886"/>
      <c r="CBE104" s="886"/>
      <c r="CBF104" s="886"/>
      <c r="CBG104" s="886"/>
      <c r="CBH104" s="887"/>
      <c r="CBI104" s="885"/>
      <c r="CBJ104" s="886"/>
      <c r="CBK104" s="886"/>
      <c r="CBL104" s="886"/>
      <c r="CBM104" s="886"/>
      <c r="CBN104" s="886"/>
      <c r="CBO104" s="886"/>
      <c r="CBP104" s="886"/>
      <c r="CBQ104" s="887"/>
      <c r="CBR104" s="885"/>
      <c r="CBS104" s="886"/>
      <c r="CBT104" s="886"/>
      <c r="CBU104" s="886"/>
      <c r="CBV104" s="886"/>
      <c r="CBW104" s="886"/>
      <c r="CBX104" s="886"/>
      <c r="CBY104" s="886"/>
      <c r="CBZ104" s="887"/>
      <c r="CCA104" s="885"/>
      <c r="CCB104" s="886"/>
      <c r="CCC104" s="886"/>
      <c r="CCD104" s="886"/>
      <c r="CCE104" s="886"/>
      <c r="CCF104" s="886"/>
      <c r="CCG104" s="886"/>
      <c r="CCH104" s="886"/>
      <c r="CCI104" s="887"/>
      <c r="CCJ104" s="885"/>
      <c r="CCK104" s="886"/>
      <c r="CCL104" s="886"/>
      <c r="CCM104" s="886"/>
      <c r="CCN104" s="886"/>
      <c r="CCO104" s="886"/>
      <c r="CCP104" s="886"/>
      <c r="CCQ104" s="886"/>
      <c r="CCR104" s="887"/>
      <c r="CCS104" s="885"/>
      <c r="CCT104" s="886"/>
      <c r="CCU104" s="886"/>
      <c r="CCV104" s="886"/>
      <c r="CCW104" s="886"/>
      <c r="CCX104" s="886"/>
      <c r="CCY104" s="886"/>
      <c r="CCZ104" s="886"/>
      <c r="CDA104" s="887"/>
      <c r="CDB104" s="885"/>
      <c r="CDC104" s="886"/>
      <c r="CDD104" s="886"/>
      <c r="CDE104" s="886"/>
      <c r="CDF104" s="886"/>
      <c r="CDG104" s="886"/>
      <c r="CDH104" s="886"/>
      <c r="CDI104" s="886"/>
      <c r="CDJ104" s="887"/>
      <c r="CDK104" s="885"/>
      <c r="CDL104" s="886"/>
      <c r="CDM104" s="886"/>
      <c r="CDN104" s="886"/>
      <c r="CDO104" s="886"/>
      <c r="CDP104" s="886"/>
      <c r="CDQ104" s="886"/>
      <c r="CDR104" s="886"/>
      <c r="CDS104" s="887"/>
      <c r="CDT104" s="885"/>
      <c r="CDU104" s="886"/>
      <c r="CDV104" s="886"/>
      <c r="CDW104" s="886"/>
      <c r="CDX104" s="886"/>
      <c r="CDY104" s="886"/>
      <c r="CDZ104" s="886"/>
      <c r="CEA104" s="886"/>
      <c r="CEB104" s="887"/>
      <c r="CEC104" s="885"/>
      <c r="CED104" s="886"/>
      <c r="CEE104" s="886"/>
      <c r="CEF104" s="886"/>
      <c r="CEG104" s="886"/>
      <c r="CEH104" s="886"/>
      <c r="CEI104" s="886"/>
      <c r="CEJ104" s="886"/>
      <c r="CEK104" s="887"/>
      <c r="CEL104" s="885"/>
      <c r="CEM104" s="886"/>
      <c r="CEN104" s="886"/>
      <c r="CEO104" s="886"/>
      <c r="CEP104" s="886"/>
      <c r="CEQ104" s="886"/>
      <c r="CER104" s="886"/>
      <c r="CES104" s="886"/>
      <c r="CET104" s="887"/>
      <c r="CEU104" s="885"/>
      <c r="CEV104" s="886"/>
      <c r="CEW104" s="886"/>
      <c r="CEX104" s="886"/>
      <c r="CEY104" s="886"/>
      <c r="CEZ104" s="886"/>
      <c r="CFA104" s="886"/>
      <c r="CFB104" s="886"/>
      <c r="CFC104" s="887"/>
      <c r="CFD104" s="885"/>
      <c r="CFE104" s="886"/>
      <c r="CFF104" s="886"/>
      <c r="CFG104" s="886"/>
      <c r="CFH104" s="886"/>
      <c r="CFI104" s="886"/>
      <c r="CFJ104" s="886"/>
      <c r="CFK104" s="886"/>
      <c r="CFL104" s="887"/>
      <c r="CFM104" s="885"/>
      <c r="CFN104" s="886"/>
      <c r="CFO104" s="886"/>
      <c r="CFP104" s="886"/>
      <c r="CFQ104" s="886"/>
      <c r="CFR104" s="886"/>
      <c r="CFS104" s="886"/>
      <c r="CFT104" s="886"/>
      <c r="CFU104" s="887"/>
      <c r="CFV104" s="885"/>
      <c r="CFW104" s="886"/>
      <c r="CFX104" s="886"/>
      <c r="CFY104" s="886"/>
      <c r="CFZ104" s="886"/>
      <c r="CGA104" s="886"/>
      <c r="CGB104" s="886"/>
      <c r="CGC104" s="886"/>
      <c r="CGD104" s="887"/>
      <c r="CGE104" s="885"/>
      <c r="CGF104" s="886"/>
      <c r="CGG104" s="886"/>
      <c r="CGH104" s="886"/>
      <c r="CGI104" s="886"/>
      <c r="CGJ104" s="886"/>
      <c r="CGK104" s="886"/>
      <c r="CGL104" s="886"/>
      <c r="CGM104" s="887"/>
      <c r="CGN104" s="885"/>
      <c r="CGO104" s="886"/>
      <c r="CGP104" s="886"/>
      <c r="CGQ104" s="886"/>
      <c r="CGR104" s="886"/>
      <c r="CGS104" s="886"/>
      <c r="CGT104" s="886"/>
      <c r="CGU104" s="886"/>
      <c r="CGV104" s="887"/>
      <c r="CGW104" s="885"/>
      <c r="CGX104" s="886"/>
      <c r="CGY104" s="886"/>
      <c r="CGZ104" s="886"/>
      <c r="CHA104" s="886"/>
      <c r="CHB104" s="886"/>
      <c r="CHC104" s="886"/>
      <c r="CHD104" s="886"/>
      <c r="CHE104" s="887"/>
      <c r="CHF104" s="885"/>
      <c r="CHG104" s="886"/>
      <c r="CHH104" s="886"/>
      <c r="CHI104" s="886"/>
      <c r="CHJ104" s="886"/>
      <c r="CHK104" s="886"/>
      <c r="CHL104" s="886"/>
      <c r="CHM104" s="886"/>
      <c r="CHN104" s="887"/>
      <c r="CHO104" s="885"/>
      <c r="CHP104" s="886"/>
      <c r="CHQ104" s="886"/>
      <c r="CHR104" s="886"/>
      <c r="CHS104" s="886"/>
      <c r="CHT104" s="886"/>
      <c r="CHU104" s="886"/>
      <c r="CHV104" s="886"/>
      <c r="CHW104" s="887"/>
      <c r="CHX104" s="885"/>
      <c r="CHY104" s="886"/>
      <c r="CHZ104" s="886"/>
      <c r="CIA104" s="886"/>
      <c r="CIB104" s="886"/>
      <c r="CIC104" s="886"/>
      <c r="CID104" s="886"/>
      <c r="CIE104" s="886"/>
      <c r="CIF104" s="887"/>
      <c r="CIG104" s="885"/>
      <c r="CIH104" s="886"/>
      <c r="CII104" s="886"/>
      <c r="CIJ104" s="886"/>
      <c r="CIK104" s="886"/>
      <c r="CIL104" s="886"/>
      <c r="CIM104" s="886"/>
      <c r="CIN104" s="886"/>
      <c r="CIO104" s="887"/>
      <c r="CIP104" s="885"/>
      <c r="CIQ104" s="886"/>
      <c r="CIR104" s="886"/>
      <c r="CIS104" s="886"/>
      <c r="CIT104" s="886"/>
      <c r="CIU104" s="886"/>
      <c r="CIV104" s="886"/>
      <c r="CIW104" s="886"/>
      <c r="CIX104" s="887"/>
      <c r="CIY104" s="885"/>
      <c r="CIZ104" s="886"/>
      <c r="CJA104" s="886"/>
      <c r="CJB104" s="886"/>
      <c r="CJC104" s="886"/>
      <c r="CJD104" s="886"/>
      <c r="CJE104" s="886"/>
      <c r="CJF104" s="886"/>
      <c r="CJG104" s="887"/>
      <c r="CJH104" s="885"/>
      <c r="CJI104" s="886"/>
      <c r="CJJ104" s="886"/>
      <c r="CJK104" s="886"/>
      <c r="CJL104" s="886"/>
      <c r="CJM104" s="886"/>
      <c r="CJN104" s="886"/>
      <c r="CJO104" s="886"/>
      <c r="CJP104" s="887"/>
      <c r="CJQ104" s="885"/>
      <c r="CJR104" s="886"/>
      <c r="CJS104" s="886"/>
      <c r="CJT104" s="886"/>
      <c r="CJU104" s="886"/>
      <c r="CJV104" s="886"/>
      <c r="CJW104" s="886"/>
      <c r="CJX104" s="886"/>
      <c r="CJY104" s="887"/>
      <c r="CJZ104" s="885"/>
      <c r="CKA104" s="886"/>
      <c r="CKB104" s="886"/>
      <c r="CKC104" s="886"/>
      <c r="CKD104" s="886"/>
      <c r="CKE104" s="886"/>
      <c r="CKF104" s="886"/>
      <c r="CKG104" s="886"/>
      <c r="CKH104" s="887"/>
      <c r="CKI104" s="885"/>
      <c r="CKJ104" s="886"/>
      <c r="CKK104" s="886"/>
      <c r="CKL104" s="886"/>
      <c r="CKM104" s="886"/>
      <c r="CKN104" s="886"/>
      <c r="CKO104" s="886"/>
      <c r="CKP104" s="886"/>
      <c r="CKQ104" s="887"/>
      <c r="CKR104" s="885"/>
      <c r="CKS104" s="886"/>
      <c r="CKT104" s="886"/>
      <c r="CKU104" s="886"/>
      <c r="CKV104" s="886"/>
      <c r="CKW104" s="886"/>
      <c r="CKX104" s="886"/>
      <c r="CKY104" s="886"/>
      <c r="CKZ104" s="887"/>
      <c r="CLA104" s="885"/>
      <c r="CLB104" s="886"/>
      <c r="CLC104" s="886"/>
      <c r="CLD104" s="886"/>
      <c r="CLE104" s="886"/>
      <c r="CLF104" s="886"/>
      <c r="CLG104" s="886"/>
      <c r="CLH104" s="886"/>
      <c r="CLI104" s="887"/>
      <c r="CLJ104" s="885"/>
      <c r="CLK104" s="886"/>
      <c r="CLL104" s="886"/>
      <c r="CLM104" s="886"/>
      <c r="CLN104" s="886"/>
      <c r="CLO104" s="886"/>
      <c r="CLP104" s="886"/>
      <c r="CLQ104" s="886"/>
      <c r="CLR104" s="887"/>
      <c r="CLS104" s="885"/>
      <c r="CLT104" s="886"/>
      <c r="CLU104" s="886"/>
      <c r="CLV104" s="886"/>
      <c r="CLW104" s="886"/>
      <c r="CLX104" s="886"/>
      <c r="CLY104" s="886"/>
      <c r="CLZ104" s="886"/>
      <c r="CMA104" s="887"/>
      <c r="CMB104" s="885"/>
      <c r="CMC104" s="886"/>
      <c r="CMD104" s="886"/>
      <c r="CME104" s="886"/>
      <c r="CMF104" s="886"/>
      <c r="CMG104" s="886"/>
      <c r="CMH104" s="886"/>
      <c r="CMI104" s="886"/>
      <c r="CMJ104" s="887"/>
      <c r="CMK104" s="885"/>
      <c r="CML104" s="886"/>
      <c r="CMM104" s="886"/>
      <c r="CMN104" s="886"/>
      <c r="CMO104" s="886"/>
      <c r="CMP104" s="886"/>
      <c r="CMQ104" s="886"/>
      <c r="CMR104" s="886"/>
      <c r="CMS104" s="887"/>
      <c r="CMT104" s="885"/>
      <c r="CMU104" s="886"/>
      <c r="CMV104" s="886"/>
      <c r="CMW104" s="886"/>
      <c r="CMX104" s="886"/>
      <c r="CMY104" s="886"/>
      <c r="CMZ104" s="886"/>
      <c r="CNA104" s="886"/>
      <c r="CNB104" s="887"/>
      <c r="CNC104" s="885"/>
      <c r="CND104" s="886"/>
      <c r="CNE104" s="886"/>
      <c r="CNF104" s="886"/>
      <c r="CNG104" s="886"/>
      <c r="CNH104" s="886"/>
      <c r="CNI104" s="886"/>
      <c r="CNJ104" s="886"/>
      <c r="CNK104" s="887"/>
      <c r="CNL104" s="885"/>
      <c r="CNM104" s="886"/>
      <c r="CNN104" s="886"/>
      <c r="CNO104" s="886"/>
      <c r="CNP104" s="886"/>
      <c r="CNQ104" s="886"/>
      <c r="CNR104" s="886"/>
      <c r="CNS104" s="886"/>
      <c r="CNT104" s="887"/>
      <c r="CNU104" s="885"/>
      <c r="CNV104" s="886"/>
      <c r="CNW104" s="886"/>
      <c r="CNX104" s="886"/>
      <c r="CNY104" s="886"/>
      <c r="CNZ104" s="886"/>
      <c r="COA104" s="886"/>
      <c r="COB104" s="886"/>
      <c r="COC104" s="887"/>
      <c r="COD104" s="885"/>
      <c r="COE104" s="886"/>
      <c r="COF104" s="886"/>
      <c r="COG104" s="886"/>
      <c r="COH104" s="886"/>
      <c r="COI104" s="886"/>
      <c r="COJ104" s="886"/>
      <c r="COK104" s="886"/>
      <c r="COL104" s="887"/>
      <c r="COM104" s="885"/>
      <c r="CON104" s="886"/>
      <c r="COO104" s="886"/>
      <c r="COP104" s="886"/>
      <c r="COQ104" s="886"/>
      <c r="COR104" s="886"/>
      <c r="COS104" s="886"/>
      <c r="COT104" s="886"/>
      <c r="COU104" s="887"/>
      <c r="COV104" s="885"/>
      <c r="COW104" s="886"/>
      <c r="COX104" s="886"/>
      <c r="COY104" s="886"/>
      <c r="COZ104" s="886"/>
      <c r="CPA104" s="886"/>
      <c r="CPB104" s="886"/>
      <c r="CPC104" s="886"/>
      <c r="CPD104" s="887"/>
      <c r="CPE104" s="885"/>
      <c r="CPF104" s="886"/>
      <c r="CPG104" s="886"/>
      <c r="CPH104" s="886"/>
      <c r="CPI104" s="886"/>
      <c r="CPJ104" s="886"/>
      <c r="CPK104" s="886"/>
      <c r="CPL104" s="886"/>
      <c r="CPM104" s="887"/>
      <c r="CPN104" s="885"/>
      <c r="CPO104" s="886"/>
      <c r="CPP104" s="886"/>
      <c r="CPQ104" s="886"/>
      <c r="CPR104" s="886"/>
      <c r="CPS104" s="886"/>
      <c r="CPT104" s="886"/>
      <c r="CPU104" s="886"/>
      <c r="CPV104" s="887"/>
      <c r="CPW104" s="885"/>
      <c r="CPX104" s="886"/>
      <c r="CPY104" s="886"/>
      <c r="CPZ104" s="886"/>
      <c r="CQA104" s="886"/>
      <c r="CQB104" s="886"/>
      <c r="CQC104" s="886"/>
      <c r="CQD104" s="886"/>
      <c r="CQE104" s="887"/>
      <c r="CQF104" s="885"/>
      <c r="CQG104" s="886"/>
      <c r="CQH104" s="886"/>
      <c r="CQI104" s="886"/>
      <c r="CQJ104" s="886"/>
      <c r="CQK104" s="886"/>
      <c r="CQL104" s="886"/>
      <c r="CQM104" s="886"/>
      <c r="CQN104" s="887"/>
      <c r="CQO104" s="885"/>
      <c r="CQP104" s="886"/>
      <c r="CQQ104" s="886"/>
      <c r="CQR104" s="886"/>
      <c r="CQS104" s="886"/>
      <c r="CQT104" s="886"/>
      <c r="CQU104" s="886"/>
      <c r="CQV104" s="886"/>
      <c r="CQW104" s="887"/>
      <c r="CQX104" s="885"/>
      <c r="CQY104" s="886"/>
      <c r="CQZ104" s="886"/>
      <c r="CRA104" s="886"/>
      <c r="CRB104" s="886"/>
      <c r="CRC104" s="886"/>
      <c r="CRD104" s="886"/>
      <c r="CRE104" s="886"/>
      <c r="CRF104" s="887"/>
      <c r="CRG104" s="885"/>
      <c r="CRH104" s="886"/>
      <c r="CRI104" s="886"/>
      <c r="CRJ104" s="886"/>
      <c r="CRK104" s="886"/>
      <c r="CRL104" s="886"/>
      <c r="CRM104" s="886"/>
      <c r="CRN104" s="886"/>
      <c r="CRO104" s="887"/>
      <c r="CRP104" s="885"/>
      <c r="CRQ104" s="886"/>
      <c r="CRR104" s="886"/>
      <c r="CRS104" s="886"/>
      <c r="CRT104" s="886"/>
      <c r="CRU104" s="886"/>
      <c r="CRV104" s="886"/>
      <c r="CRW104" s="886"/>
      <c r="CRX104" s="887"/>
      <c r="CRY104" s="885"/>
      <c r="CRZ104" s="886"/>
      <c r="CSA104" s="886"/>
      <c r="CSB104" s="886"/>
      <c r="CSC104" s="886"/>
      <c r="CSD104" s="886"/>
      <c r="CSE104" s="886"/>
      <c r="CSF104" s="886"/>
      <c r="CSG104" s="887"/>
      <c r="CSH104" s="885"/>
      <c r="CSI104" s="886"/>
      <c r="CSJ104" s="886"/>
      <c r="CSK104" s="886"/>
      <c r="CSL104" s="886"/>
      <c r="CSM104" s="886"/>
      <c r="CSN104" s="886"/>
      <c r="CSO104" s="886"/>
      <c r="CSP104" s="887"/>
      <c r="CSQ104" s="885"/>
      <c r="CSR104" s="886"/>
      <c r="CSS104" s="886"/>
      <c r="CST104" s="886"/>
      <c r="CSU104" s="886"/>
      <c r="CSV104" s="886"/>
      <c r="CSW104" s="886"/>
      <c r="CSX104" s="886"/>
      <c r="CSY104" s="887"/>
      <c r="CSZ104" s="885"/>
      <c r="CTA104" s="886"/>
      <c r="CTB104" s="886"/>
      <c r="CTC104" s="886"/>
      <c r="CTD104" s="886"/>
      <c r="CTE104" s="886"/>
      <c r="CTF104" s="886"/>
      <c r="CTG104" s="886"/>
      <c r="CTH104" s="887"/>
      <c r="CTI104" s="885"/>
      <c r="CTJ104" s="886"/>
      <c r="CTK104" s="886"/>
      <c r="CTL104" s="886"/>
      <c r="CTM104" s="886"/>
      <c r="CTN104" s="886"/>
      <c r="CTO104" s="886"/>
      <c r="CTP104" s="886"/>
      <c r="CTQ104" s="887"/>
      <c r="CTR104" s="885"/>
      <c r="CTS104" s="886"/>
      <c r="CTT104" s="886"/>
      <c r="CTU104" s="886"/>
      <c r="CTV104" s="886"/>
      <c r="CTW104" s="886"/>
      <c r="CTX104" s="886"/>
      <c r="CTY104" s="886"/>
      <c r="CTZ104" s="887"/>
      <c r="CUA104" s="885"/>
      <c r="CUB104" s="886"/>
      <c r="CUC104" s="886"/>
      <c r="CUD104" s="886"/>
      <c r="CUE104" s="886"/>
      <c r="CUF104" s="886"/>
      <c r="CUG104" s="886"/>
      <c r="CUH104" s="886"/>
      <c r="CUI104" s="887"/>
      <c r="CUJ104" s="885"/>
      <c r="CUK104" s="886"/>
      <c r="CUL104" s="886"/>
      <c r="CUM104" s="886"/>
      <c r="CUN104" s="886"/>
      <c r="CUO104" s="886"/>
      <c r="CUP104" s="886"/>
      <c r="CUQ104" s="886"/>
      <c r="CUR104" s="887"/>
      <c r="CUS104" s="885"/>
      <c r="CUT104" s="886"/>
      <c r="CUU104" s="886"/>
      <c r="CUV104" s="886"/>
      <c r="CUW104" s="886"/>
      <c r="CUX104" s="886"/>
      <c r="CUY104" s="886"/>
      <c r="CUZ104" s="886"/>
      <c r="CVA104" s="887"/>
      <c r="CVB104" s="885"/>
      <c r="CVC104" s="886"/>
      <c r="CVD104" s="886"/>
      <c r="CVE104" s="886"/>
      <c r="CVF104" s="886"/>
      <c r="CVG104" s="886"/>
      <c r="CVH104" s="886"/>
      <c r="CVI104" s="886"/>
      <c r="CVJ104" s="887"/>
      <c r="CVK104" s="885"/>
      <c r="CVL104" s="886"/>
      <c r="CVM104" s="886"/>
      <c r="CVN104" s="886"/>
      <c r="CVO104" s="886"/>
      <c r="CVP104" s="886"/>
      <c r="CVQ104" s="886"/>
      <c r="CVR104" s="886"/>
      <c r="CVS104" s="887"/>
      <c r="CVT104" s="885"/>
      <c r="CVU104" s="886"/>
      <c r="CVV104" s="886"/>
      <c r="CVW104" s="886"/>
      <c r="CVX104" s="886"/>
      <c r="CVY104" s="886"/>
      <c r="CVZ104" s="886"/>
      <c r="CWA104" s="886"/>
      <c r="CWB104" s="887"/>
      <c r="CWC104" s="885"/>
      <c r="CWD104" s="886"/>
      <c r="CWE104" s="886"/>
      <c r="CWF104" s="886"/>
      <c r="CWG104" s="886"/>
      <c r="CWH104" s="886"/>
      <c r="CWI104" s="886"/>
      <c r="CWJ104" s="886"/>
      <c r="CWK104" s="887"/>
      <c r="CWL104" s="885"/>
      <c r="CWM104" s="886"/>
      <c r="CWN104" s="886"/>
      <c r="CWO104" s="886"/>
      <c r="CWP104" s="886"/>
      <c r="CWQ104" s="886"/>
      <c r="CWR104" s="886"/>
      <c r="CWS104" s="886"/>
      <c r="CWT104" s="887"/>
      <c r="CWU104" s="885"/>
      <c r="CWV104" s="886"/>
      <c r="CWW104" s="886"/>
      <c r="CWX104" s="886"/>
      <c r="CWY104" s="886"/>
      <c r="CWZ104" s="886"/>
      <c r="CXA104" s="886"/>
      <c r="CXB104" s="886"/>
      <c r="CXC104" s="887"/>
      <c r="CXD104" s="885"/>
      <c r="CXE104" s="886"/>
      <c r="CXF104" s="886"/>
      <c r="CXG104" s="886"/>
      <c r="CXH104" s="886"/>
      <c r="CXI104" s="886"/>
      <c r="CXJ104" s="886"/>
      <c r="CXK104" s="886"/>
      <c r="CXL104" s="887"/>
      <c r="CXM104" s="885"/>
      <c r="CXN104" s="886"/>
      <c r="CXO104" s="886"/>
      <c r="CXP104" s="886"/>
      <c r="CXQ104" s="886"/>
      <c r="CXR104" s="886"/>
      <c r="CXS104" s="886"/>
      <c r="CXT104" s="886"/>
      <c r="CXU104" s="887"/>
      <c r="CXV104" s="885"/>
      <c r="CXW104" s="886"/>
      <c r="CXX104" s="886"/>
      <c r="CXY104" s="886"/>
      <c r="CXZ104" s="886"/>
      <c r="CYA104" s="886"/>
      <c r="CYB104" s="886"/>
      <c r="CYC104" s="886"/>
      <c r="CYD104" s="887"/>
      <c r="CYE104" s="885"/>
      <c r="CYF104" s="886"/>
      <c r="CYG104" s="886"/>
      <c r="CYH104" s="886"/>
      <c r="CYI104" s="886"/>
      <c r="CYJ104" s="886"/>
      <c r="CYK104" s="886"/>
      <c r="CYL104" s="886"/>
      <c r="CYM104" s="887"/>
      <c r="CYN104" s="885"/>
      <c r="CYO104" s="886"/>
      <c r="CYP104" s="886"/>
      <c r="CYQ104" s="886"/>
      <c r="CYR104" s="886"/>
      <c r="CYS104" s="886"/>
      <c r="CYT104" s="886"/>
      <c r="CYU104" s="886"/>
      <c r="CYV104" s="887"/>
      <c r="CYW104" s="885"/>
      <c r="CYX104" s="886"/>
      <c r="CYY104" s="886"/>
      <c r="CYZ104" s="886"/>
      <c r="CZA104" s="886"/>
      <c r="CZB104" s="886"/>
      <c r="CZC104" s="886"/>
      <c r="CZD104" s="886"/>
      <c r="CZE104" s="887"/>
      <c r="CZF104" s="885"/>
      <c r="CZG104" s="886"/>
      <c r="CZH104" s="886"/>
      <c r="CZI104" s="886"/>
      <c r="CZJ104" s="886"/>
      <c r="CZK104" s="886"/>
      <c r="CZL104" s="886"/>
      <c r="CZM104" s="886"/>
      <c r="CZN104" s="887"/>
      <c r="CZO104" s="885"/>
      <c r="CZP104" s="886"/>
      <c r="CZQ104" s="886"/>
      <c r="CZR104" s="886"/>
      <c r="CZS104" s="886"/>
      <c r="CZT104" s="886"/>
      <c r="CZU104" s="886"/>
      <c r="CZV104" s="886"/>
      <c r="CZW104" s="887"/>
      <c r="CZX104" s="885"/>
      <c r="CZY104" s="886"/>
      <c r="CZZ104" s="886"/>
      <c r="DAA104" s="886"/>
      <c r="DAB104" s="886"/>
      <c r="DAC104" s="886"/>
      <c r="DAD104" s="886"/>
      <c r="DAE104" s="886"/>
      <c r="DAF104" s="887"/>
      <c r="DAG104" s="885"/>
      <c r="DAH104" s="886"/>
      <c r="DAI104" s="886"/>
      <c r="DAJ104" s="886"/>
      <c r="DAK104" s="886"/>
      <c r="DAL104" s="886"/>
      <c r="DAM104" s="886"/>
      <c r="DAN104" s="886"/>
      <c r="DAO104" s="887"/>
      <c r="DAP104" s="885"/>
      <c r="DAQ104" s="886"/>
      <c r="DAR104" s="886"/>
      <c r="DAS104" s="886"/>
      <c r="DAT104" s="886"/>
      <c r="DAU104" s="886"/>
      <c r="DAV104" s="886"/>
      <c r="DAW104" s="886"/>
      <c r="DAX104" s="887"/>
      <c r="DAY104" s="885"/>
      <c r="DAZ104" s="886"/>
      <c r="DBA104" s="886"/>
      <c r="DBB104" s="886"/>
      <c r="DBC104" s="886"/>
      <c r="DBD104" s="886"/>
      <c r="DBE104" s="886"/>
      <c r="DBF104" s="886"/>
      <c r="DBG104" s="887"/>
      <c r="DBH104" s="885"/>
      <c r="DBI104" s="886"/>
      <c r="DBJ104" s="886"/>
      <c r="DBK104" s="886"/>
      <c r="DBL104" s="886"/>
      <c r="DBM104" s="886"/>
      <c r="DBN104" s="886"/>
      <c r="DBO104" s="886"/>
      <c r="DBP104" s="887"/>
      <c r="DBQ104" s="885"/>
      <c r="DBR104" s="886"/>
      <c r="DBS104" s="886"/>
      <c r="DBT104" s="886"/>
      <c r="DBU104" s="886"/>
      <c r="DBV104" s="886"/>
      <c r="DBW104" s="886"/>
      <c r="DBX104" s="886"/>
      <c r="DBY104" s="887"/>
      <c r="DBZ104" s="885"/>
      <c r="DCA104" s="886"/>
      <c r="DCB104" s="886"/>
      <c r="DCC104" s="886"/>
      <c r="DCD104" s="886"/>
      <c r="DCE104" s="886"/>
      <c r="DCF104" s="886"/>
      <c r="DCG104" s="886"/>
      <c r="DCH104" s="887"/>
      <c r="DCI104" s="885"/>
      <c r="DCJ104" s="886"/>
      <c r="DCK104" s="886"/>
      <c r="DCL104" s="886"/>
      <c r="DCM104" s="886"/>
      <c r="DCN104" s="886"/>
      <c r="DCO104" s="886"/>
      <c r="DCP104" s="886"/>
      <c r="DCQ104" s="887"/>
      <c r="DCR104" s="885"/>
      <c r="DCS104" s="886"/>
      <c r="DCT104" s="886"/>
      <c r="DCU104" s="886"/>
      <c r="DCV104" s="886"/>
      <c r="DCW104" s="886"/>
      <c r="DCX104" s="886"/>
      <c r="DCY104" s="886"/>
      <c r="DCZ104" s="887"/>
      <c r="DDA104" s="885"/>
      <c r="DDB104" s="886"/>
      <c r="DDC104" s="886"/>
      <c r="DDD104" s="886"/>
      <c r="DDE104" s="886"/>
      <c r="DDF104" s="886"/>
      <c r="DDG104" s="886"/>
      <c r="DDH104" s="886"/>
      <c r="DDI104" s="887"/>
      <c r="DDJ104" s="885"/>
      <c r="DDK104" s="886"/>
      <c r="DDL104" s="886"/>
      <c r="DDM104" s="886"/>
      <c r="DDN104" s="886"/>
      <c r="DDO104" s="886"/>
      <c r="DDP104" s="886"/>
      <c r="DDQ104" s="886"/>
      <c r="DDR104" s="887"/>
      <c r="DDS104" s="885"/>
      <c r="DDT104" s="886"/>
      <c r="DDU104" s="886"/>
      <c r="DDV104" s="886"/>
      <c r="DDW104" s="886"/>
      <c r="DDX104" s="886"/>
      <c r="DDY104" s="886"/>
      <c r="DDZ104" s="886"/>
      <c r="DEA104" s="887"/>
      <c r="DEB104" s="885"/>
      <c r="DEC104" s="886"/>
      <c r="DED104" s="886"/>
      <c r="DEE104" s="886"/>
      <c r="DEF104" s="886"/>
      <c r="DEG104" s="886"/>
      <c r="DEH104" s="886"/>
      <c r="DEI104" s="886"/>
      <c r="DEJ104" s="887"/>
      <c r="DEK104" s="885"/>
      <c r="DEL104" s="886"/>
      <c r="DEM104" s="886"/>
      <c r="DEN104" s="886"/>
      <c r="DEO104" s="886"/>
      <c r="DEP104" s="886"/>
      <c r="DEQ104" s="886"/>
      <c r="DER104" s="886"/>
      <c r="DES104" s="887"/>
      <c r="DET104" s="885"/>
      <c r="DEU104" s="886"/>
      <c r="DEV104" s="886"/>
      <c r="DEW104" s="886"/>
      <c r="DEX104" s="886"/>
      <c r="DEY104" s="886"/>
      <c r="DEZ104" s="886"/>
      <c r="DFA104" s="886"/>
      <c r="DFB104" s="887"/>
      <c r="DFC104" s="885"/>
      <c r="DFD104" s="886"/>
      <c r="DFE104" s="886"/>
      <c r="DFF104" s="886"/>
      <c r="DFG104" s="886"/>
      <c r="DFH104" s="886"/>
      <c r="DFI104" s="886"/>
      <c r="DFJ104" s="886"/>
      <c r="DFK104" s="887"/>
      <c r="DFL104" s="885"/>
      <c r="DFM104" s="886"/>
      <c r="DFN104" s="886"/>
      <c r="DFO104" s="886"/>
      <c r="DFP104" s="886"/>
      <c r="DFQ104" s="886"/>
      <c r="DFR104" s="886"/>
      <c r="DFS104" s="886"/>
      <c r="DFT104" s="887"/>
      <c r="DFU104" s="885"/>
      <c r="DFV104" s="886"/>
      <c r="DFW104" s="886"/>
      <c r="DFX104" s="886"/>
      <c r="DFY104" s="886"/>
      <c r="DFZ104" s="886"/>
      <c r="DGA104" s="886"/>
      <c r="DGB104" s="886"/>
      <c r="DGC104" s="887"/>
      <c r="DGD104" s="885"/>
      <c r="DGE104" s="886"/>
      <c r="DGF104" s="886"/>
      <c r="DGG104" s="886"/>
      <c r="DGH104" s="886"/>
      <c r="DGI104" s="886"/>
      <c r="DGJ104" s="886"/>
      <c r="DGK104" s="886"/>
      <c r="DGL104" s="887"/>
      <c r="DGM104" s="885"/>
      <c r="DGN104" s="886"/>
      <c r="DGO104" s="886"/>
      <c r="DGP104" s="886"/>
      <c r="DGQ104" s="886"/>
      <c r="DGR104" s="886"/>
      <c r="DGS104" s="886"/>
      <c r="DGT104" s="886"/>
      <c r="DGU104" s="887"/>
      <c r="DGV104" s="885"/>
      <c r="DGW104" s="886"/>
      <c r="DGX104" s="886"/>
      <c r="DGY104" s="886"/>
      <c r="DGZ104" s="886"/>
      <c r="DHA104" s="886"/>
      <c r="DHB104" s="886"/>
      <c r="DHC104" s="886"/>
      <c r="DHD104" s="887"/>
      <c r="DHE104" s="885"/>
      <c r="DHF104" s="886"/>
      <c r="DHG104" s="886"/>
      <c r="DHH104" s="886"/>
      <c r="DHI104" s="886"/>
      <c r="DHJ104" s="886"/>
      <c r="DHK104" s="886"/>
      <c r="DHL104" s="886"/>
      <c r="DHM104" s="887"/>
      <c r="DHN104" s="885"/>
      <c r="DHO104" s="886"/>
      <c r="DHP104" s="886"/>
      <c r="DHQ104" s="886"/>
      <c r="DHR104" s="886"/>
      <c r="DHS104" s="886"/>
      <c r="DHT104" s="886"/>
      <c r="DHU104" s="886"/>
      <c r="DHV104" s="887"/>
      <c r="DHW104" s="885"/>
      <c r="DHX104" s="886"/>
      <c r="DHY104" s="886"/>
      <c r="DHZ104" s="886"/>
      <c r="DIA104" s="886"/>
      <c r="DIB104" s="886"/>
      <c r="DIC104" s="886"/>
      <c r="DID104" s="886"/>
      <c r="DIE104" s="887"/>
      <c r="DIF104" s="885"/>
      <c r="DIG104" s="886"/>
      <c r="DIH104" s="886"/>
      <c r="DII104" s="886"/>
      <c r="DIJ104" s="886"/>
      <c r="DIK104" s="886"/>
      <c r="DIL104" s="886"/>
      <c r="DIM104" s="886"/>
      <c r="DIN104" s="887"/>
      <c r="DIO104" s="885"/>
      <c r="DIP104" s="886"/>
      <c r="DIQ104" s="886"/>
      <c r="DIR104" s="886"/>
      <c r="DIS104" s="886"/>
      <c r="DIT104" s="886"/>
      <c r="DIU104" s="886"/>
      <c r="DIV104" s="886"/>
      <c r="DIW104" s="887"/>
      <c r="DIX104" s="885"/>
      <c r="DIY104" s="886"/>
      <c r="DIZ104" s="886"/>
      <c r="DJA104" s="886"/>
      <c r="DJB104" s="886"/>
      <c r="DJC104" s="886"/>
      <c r="DJD104" s="886"/>
      <c r="DJE104" s="886"/>
      <c r="DJF104" s="887"/>
      <c r="DJG104" s="885"/>
      <c r="DJH104" s="886"/>
      <c r="DJI104" s="886"/>
      <c r="DJJ104" s="886"/>
      <c r="DJK104" s="886"/>
      <c r="DJL104" s="886"/>
      <c r="DJM104" s="886"/>
      <c r="DJN104" s="886"/>
      <c r="DJO104" s="887"/>
      <c r="DJP104" s="885"/>
      <c r="DJQ104" s="886"/>
      <c r="DJR104" s="886"/>
      <c r="DJS104" s="886"/>
      <c r="DJT104" s="886"/>
      <c r="DJU104" s="886"/>
      <c r="DJV104" s="886"/>
      <c r="DJW104" s="886"/>
      <c r="DJX104" s="887"/>
      <c r="DJY104" s="885"/>
      <c r="DJZ104" s="886"/>
      <c r="DKA104" s="886"/>
      <c r="DKB104" s="886"/>
      <c r="DKC104" s="886"/>
      <c r="DKD104" s="886"/>
      <c r="DKE104" s="886"/>
      <c r="DKF104" s="886"/>
      <c r="DKG104" s="887"/>
      <c r="DKH104" s="885"/>
      <c r="DKI104" s="886"/>
      <c r="DKJ104" s="886"/>
      <c r="DKK104" s="886"/>
      <c r="DKL104" s="886"/>
      <c r="DKM104" s="886"/>
      <c r="DKN104" s="886"/>
      <c r="DKO104" s="886"/>
      <c r="DKP104" s="887"/>
      <c r="DKQ104" s="885"/>
      <c r="DKR104" s="886"/>
      <c r="DKS104" s="886"/>
      <c r="DKT104" s="886"/>
      <c r="DKU104" s="886"/>
      <c r="DKV104" s="886"/>
      <c r="DKW104" s="886"/>
      <c r="DKX104" s="886"/>
      <c r="DKY104" s="887"/>
      <c r="DKZ104" s="885"/>
      <c r="DLA104" s="886"/>
      <c r="DLB104" s="886"/>
      <c r="DLC104" s="886"/>
      <c r="DLD104" s="886"/>
      <c r="DLE104" s="886"/>
      <c r="DLF104" s="886"/>
      <c r="DLG104" s="886"/>
      <c r="DLH104" s="887"/>
      <c r="DLI104" s="885"/>
      <c r="DLJ104" s="886"/>
      <c r="DLK104" s="886"/>
      <c r="DLL104" s="886"/>
      <c r="DLM104" s="886"/>
      <c r="DLN104" s="886"/>
      <c r="DLO104" s="886"/>
      <c r="DLP104" s="886"/>
      <c r="DLQ104" s="887"/>
      <c r="DLR104" s="885"/>
      <c r="DLS104" s="886"/>
      <c r="DLT104" s="886"/>
      <c r="DLU104" s="886"/>
      <c r="DLV104" s="886"/>
      <c r="DLW104" s="886"/>
      <c r="DLX104" s="886"/>
      <c r="DLY104" s="886"/>
      <c r="DLZ104" s="887"/>
      <c r="DMA104" s="885"/>
      <c r="DMB104" s="886"/>
      <c r="DMC104" s="886"/>
      <c r="DMD104" s="886"/>
      <c r="DME104" s="886"/>
      <c r="DMF104" s="886"/>
      <c r="DMG104" s="886"/>
      <c r="DMH104" s="886"/>
      <c r="DMI104" s="887"/>
      <c r="DMJ104" s="885"/>
      <c r="DMK104" s="886"/>
      <c r="DML104" s="886"/>
      <c r="DMM104" s="886"/>
      <c r="DMN104" s="886"/>
      <c r="DMO104" s="886"/>
      <c r="DMP104" s="886"/>
      <c r="DMQ104" s="886"/>
      <c r="DMR104" s="887"/>
      <c r="DMS104" s="885"/>
      <c r="DMT104" s="886"/>
      <c r="DMU104" s="886"/>
      <c r="DMV104" s="886"/>
      <c r="DMW104" s="886"/>
      <c r="DMX104" s="886"/>
      <c r="DMY104" s="886"/>
      <c r="DMZ104" s="886"/>
      <c r="DNA104" s="887"/>
      <c r="DNB104" s="885"/>
      <c r="DNC104" s="886"/>
      <c r="DND104" s="886"/>
      <c r="DNE104" s="886"/>
      <c r="DNF104" s="886"/>
      <c r="DNG104" s="886"/>
      <c r="DNH104" s="886"/>
      <c r="DNI104" s="886"/>
      <c r="DNJ104" s="887"/>
      <c r="DNK104" s="885"/>
      <c r="DNL104" s="886"/>
      <c r="DNM104" s="886"/>
      <c r="DNN104" s="886"/>
      <c r="DNO104" s="886"/>
      <c r="DNP104" s="886"/>
      <c r="DNQ104" s="886"/>
      <c r="DNR104" s="886"/>
      <c r="DNS104" s="887"/>
      <c r="DNT104" s="885"/>
      <c r="DNU104" s="886"/>
      <c r="DNV104" s="886"/>
      <c r="DNW104" s="886"/>
      <c r="DNX104" s="886"/>
      <c r="DNY104" s="886"/>
      <c r="DNZ104" s="886"/>
      <c r="DOA104" s="886"/>
      <c r="DOB104" s="887"/>
      <c r="DOC104" s="885"/>
      <c r="DOD104" s="886"/>
      <c r="DOE104" s="886"/>
      <c r="DOF104" s="886"/>
      <c r="DOG104" s="886"/>
      <c r="DOH104" s="886"/>
      <c r="DOI104" s="886"/>
      <c r="DOJ104" s="886"/>
      <c r="DOK104" s="887"/>
      <c r="DOL104" s="885"/>
      <c r="DOM104" s="886"/>
      <c r="DON104" s="886"/>
      <c r="DOO104" s="886"/>
      <c r="DOP104" s="886"/>
      <c r="DOQ104" s="886"/>
      <c r="DOR104" s="886"/>
      <c r="DOS104" s="886"/>
      <c r="DOT104" s="887"/>
      <c r="DOU104" s="885"/>
      <c r="DOV104" s="886"/>
      <c r="DOW104" s="886"/>
      <c r="DOX104" s="886"/>
      <c r="DOY104" s="886"/>
      <c r="DOZ104" s="886"/>
      <c r="DPA104" s="886"/>
      <c r="DPB104" s="886"/>
      <c r="DPC104" s="887"/>
      <c r="DPD104" s="885"/>
      <c r="DPE104" s="886"/>
      <c r="DPF104" s="886"/>
      <c r="DPG104" s="886"/>
      <c r="DPH104" s="886"/>
      <c r="DPI104" s="886"/>
      <c r="DPJ104" s="886"/>
      <c r="DPK104" s="886"/>
      <c r="DPL104" s="887"/>
      <c r="DPM104" s="885"/>
      <c r="DPN104" s="886"/>
      <c r="DPO104" s="886"/>
      <c r="DPP104" s="886"/>
      <c r="DPQ104" s="886"/>
      <c r="DPR104" s="886"/>
      <c r="DPS104" s="886"/>
      <c r="DPT104" s="886"/>
      <c r="DPU104" s="887"/>
      <c r="DPV104" s="885"/>
      <c r="DPW104" s="886"/>
      <c r="DPX104" s="886"/>
      <c r="DPY104" s="886"/>
      <c r="DPZ104" s="886"/>
      <c r="DQA104" s="886"/>
      <c r="DQB104" s="886"/>
      <c r="DQC104" s="886"/>
      <c r="DQD104" s="887"/>
      <c r="DQE104" s="885"/>
      <c r="DQF104" s="886"/>
      <c r="DQG104" s="886"/>
      <c r="DQH104" s="886"/>
      <c r="DQI104" s="886"/>
      <c r="DQJ104" s="886"/>
      <c r="DQK104" s="886"/>
      <c r="DQL104" s="886"/>
      <c r="DQM104" s="887"/>
      <c r="DQN104" s="885"/>
      <c r="DQO104" s="886"/>
      <c r="DQP104" s="886"/>
      <c r="DQQ104" s="886"/>
      <c r="DQR104" s="886"/>
      <c r="DQS104" s="886"/>
      <c r="DQT104" s="886"/>
      <c r="DQU104" s="886"/>
      <c r="DQV104" s="887"/>
      <c r="DQW104" s="885"/>
      <c r="DQX104" s="886"/>
      <c r="DQY104" s="886"/>
      <c r="DQZ104" s="886"/>
      <c r="DRA104" s="886"/>
      <c r="DRB104" s="886"/>
      <c r="DRC104" s="886"/>
      <c r="DRD104" s="886"/>
      <c r="DRE104" s="887"/>
      <c r="DRF104" s="885"/>
      <c r="DRG104" s="886"/>
      <c r="DRH104" s="886"/>
      <c r="DRI104" s="886"/>
      <c r="DRJ104" s="886"/>
      <c r="DRK104" s="886"/>
      <c r="DRL104" s="886"/>
      <c r="DRM104" s="886"/>
      <c r="DRN104" s="887"/>
      <c r="DRO104" s="885"/>
      <c r="DRP104" s="886"/>
      <c r="DRQ104" s="886"/>
      <c r="DRR104" s="886"/>
      <c r="DRS104" s="886"/>
      <c r="DRT104" s="886"/>
      <c r="DRU104" s="886"/>
      <c r="DRV104" s="886"/>
      <c r="DRW104" s="887"/>
      <c r="DRX104" s="885"/>
      <c r="DRY104" s="886"/>
      <c r="DRZ104" s="886"/>
      <c r="DSA104" s="886"/>
      <c r="DSB104" s="886"/>
      <c r="DSC104" s="886"/>
      <c r="DSD104" s="886"/>
      <c r="DSE104" s="886"/>
      <c r="DSF104" s="887"/>
      <c r="DSG104" s="885"/>
      <c r="DSH104" s="886"/>
      <c r="DSI104" s="886"/>
      <c r="DSJ104" s="886"/>
      <c r="DSK104" s="886"/>
      <c r="DSL104" s="886"/>
      <c r="DSM104" s="886"/>
      <c r="DSN104" s="886"/>
      <c r="DSO104" s="887"/>
      <c r="DSP104" s="885"/>
      <c r="DSQ104" s="886"/>
      <c r="DSR104" s="886"/>
      <c r="DSS104" s="886"/>
      <c r="DST104" s="886"/>
      <c r="DSU104" s="886"/>
      <c r="DSV104" s="886"/>
      <c r="DSW104" s="886"/>
      <c r="DSX104" s="887"/>
      <c r="DSY104" s="885"/>
      <c r="DSZ104" s="886"/>
      <c r="DTA104" s="886"/>
      <c r="DTB104" s="886"/>
      <c r="DTC104" s="886"/>
      <c r="DTD104" s="886"/>
      <c r="DTE104" s="886"/>
      <c r="DTF104" s="886"/>
      <c r="DTG104" s="887"/>
      <c r="DTH104" s="885"/>
      <c r="DTI104" s="886"/>
      <c r="DTJ104" s="886"/>
      <c r="DTK104" s="886"/>
      <c r="DTL104" s="886"/>
      <c r="DTM104" s="886"/>
      <c r="DTN104" s="886"/>
      <c r="DTO104" s="886"/>
      <c r="DTP104" s="887"/>
      <c r="DTQ104" s="885"/>
      <c r="DTR104" s="886"/>
      <c r="DTS104" s="886"/>
      <c r="DTT104" s="886"/>
      <c r="DTU104" s="886"/>
      <c r="DTV104" s="886"/>
      <c r="DTW104" s="886"/>
      <c r="DTX104" s="886"/>
      <c r="DTY104" s="887"/>
      <c r="DTZ104" s="885"/>
      <c r="DUA104" s="886"/>
      <c r="DUB104" s="886"/>
      <c r="DUC104" s="886"/>
      <c r="DUD104" s="886"/>
      <c r="DUE104" s="886"/>
      <c r="DUF104" s="886"/>
      <c r="DUG104" s="886"/>
      <c r="DUH104" s="887"/>
      <c r="DUI104" s="885"/>
      <c r="DUJ104" s="886"/>
      <c r="DUK104" s="886"/>
      <c r="DUL104" s="886"/>
      <c r="DUM104" s="886"/>
      <c r="DUN104" s="886"/>
      <c r="DUO104" s="886"/>
      <c r="DUP104" s="886"/>
      <c r="DUQ104" s="887"/>
      <c r="DUR104" s="885"/>
      <c r="DUS104" s="886"/>
      <c r="DUT104" s="886"/>
      <c r="DUU104" s="886"/>
      <c r="DUV104" s="886"/>
      <c r="DUW104" s="886"/>
      <c r="DUX104" s="886"/>
      <c r="DUY104" s="886"/>
      <c r="DUZ104" s="887"/>
      <c r="DVA104" s="885"/>
      <c r="DVB104" s="886"/>
      <c r="DVC104" s="886"/>
      <c r="DVD104" s="886"/>
      <c r="DVE104" s="886"/>
      <c r="DVF104" s="886"/>
      <c r="DVG104" s="886"/>
      <c r="DVH104" s="886"/>
      <c r="DVI104" s="887"/>
      <c r="DVJ104" s="885"/>
      <c r="DVK104" s="886"/>
      <c r="DVL104" s="886"/>
      <c r="DVM104" s="886"/>
      <c r="DVN104" s="886"/>
      <c r="DVO104" s="886"/>
      <c r="DVP104" s="886"/>
      <c r="DVQ104" s="886"/>
      <c r="DVR104" s="887"/>
      <c r="DVS104" s="885"/>
      <c r="DVT104" s="886"/>
      <c r="DVU104" s="886"/>
      <c r="DVV104" s="886"/>
      <c r="DVW104" s="886"/>
      <c r="DVX104" s="886"/>
      <c r="DVY104" s="886"/>
      <c r="DVZ104" s="886"/>
      <c r="DWA104" s="887"/>
      <c r="DWB104" s="885"/>
      <c r="DWC104" s="886"/>
      <c r="DWD104" s="886"/>
      <c r="DWE104" s="886"/>
      <c r="DWF104" s="886"/>
      <c r="DWG104" s="886"/>
      <c r="DWH104" s="886"/>
      <c r="DWI104" s="886"/>
      <c r="DWJ104" s="887"/>
      <c r="DWK104" s="885"/>
      <c r="DWL104" s="886"/>
      <c r="DWM104" s="886"/>
      <c r="DWN104" s="886"/>
      <c r="DWO104" s="886"/>
      <c r="DWP104" s="886"/>
      <c r="DWQ104" s="886"/>
      <c r="DWR104" s="886"/>
      <c r="DWS104" s="887"/>
      <c r="DWT104" s="885"/>
      <c r="DWU104" s="886"/>
      <c r="DWV104" s="886"/>
      <c r="DWW104" s="886"/>
      <c r="DWX104" s="886"/>
      <c r="DWY104" s="886"/>
      <c r="DWZ104" s="886"/>
      <c r="DXA104" s="886"/>
      <c r="DXB104" s="887"/>
      <c r="DXC104" s="885"/>
      <c r="DXD104" s="886"/>
      <c r="DXE104" s="886"/>
      <c r="DXF104" s="886"/>
      <c r="DXG104" s="886"/>
      <c r="DXH104" s="886"/>
      <c r="DXI104" s="886"/>
      <c r="DXJ104" s="886"/>
      <c r="DXK104" s="887"/>
      <c r="DXL104" s="885"/>
      <c r="DXM104" s="886"/>
      <c r="DXN104" s="886"/>
      <c r="DXO104" s="886"/>
      <c r="DXP104" s="886"/>
      <c r="DXQ104" s="886"/>
      <c r="DXR104" s="886"/>
      <c r="DXS104" s="886"/>
      <c r="DXT104" s="887"/>
      <c r="DXU104" s="885"/>
      <c r="DXV104" s="886"/>
      <c r="DXW104" s="886"/>
      <c r="DXX104" s="886"/>
      <c r="DXY104" s="886"/>
      <c r="DXZ104" s="886"/>
      <c r="DYA104" s="886"/>
      <c r="DYB104" s="886"/>
      <c r="DYC104" s="887"/>
      <c r="DYD104" s="885"/>
      <c r="DYE104" s="886"/>
      <c r="DYF104" s="886"/>
      <c r="DYG104" s="886"/>
      <c r="DYH104" s="886"/>
      <c r="DYI104" s="886"/>
      <c r="DYJ104" s="886"/>
      <c r="DYK104" s="886"/>
      <c r="DYL104" s="887"/>
      <c r="DYM104" s="885"/>
      <c r="DYN104" s="886"/>
      <c r="DYO104" s="886"/>
      <c r="DYP104" s="886"/>
      <c r="DYQ104" s="886"/>
      <c r="DYR104" s="886"/>
      <c r="DYS104" s="886"/>
      <c r="DYT104" s="886"/>
      <c r="DYU104" s="887"/>
      <c r="DYV104" s="885"/>
      <c r="DYW104" s="886"/>
      <c r="DYX104" s="886"/>
      <c r="DYY104" s="886"/>
      <c r="DYZ104" s="886"/>
      <c r="DZA104" s="886"/>
      <c r="DZB104" s="886"/>
      <c r="DZC104" s="886"/>
      <c r="DZD104" s="887"/>
      <c r="DZE104" s="885"/>
      <c r="DZF104" s="886"/>
      <c r="DZG104" s="886"/>
      <c r="DZH104" s="886"/>
      <c r="DZI104" s="886"/>
      <c r="DZJ104" s="886"/>
      <c r="DZK104" s="886"/>
      <c r="DZL104" s="886"/>
      <c r="DZM104" s="887"/>
      <c r="DZN104" s="885"/>
      <c r="DZO104" s="886"/>
      <c r="DZP104" s="886"/>
      <c r="DZQ104" s="886"/>
      <c r="DZR104" s="886"/>
      <c r="DZS104" s="886"/>
      <c r="DZT104" s="886"/>
      <c r="DZU104" s="886"/>
      <c r="DZV104" s="887"/>
      <c r="DZW104" s="885"/>
      <c r="DZX104" s="886"/>
      <c r="DZY104" s="886"/>
      <c r="DZZ104" s="886"/>
      <c r="EAA104" s="886"/>
      <c r="EAB104" s="886"/>
      <c r="EAC104" s="886"/>
      <c r="EAD104" s="886"/>
      <c r="EAE104" s="887"/>
      <c r="EAF104" s="885"/>
      <c r="EAG104" s="886"/>
      <c r="EAH104" s="886"/>
      <c r="EAI104" s="886"/>
      <c r="EAJ104" s="886"/>
      <c r="EAK104" s="886"/>
      <c r="EAL104" s="886"/>
      <c r="EAM104" s="886"/>
      <c r="EAN104" s="887"/>
      <c r="EAO104" s="885"/>
      <c r="EAP104" s="886"/>
      <c r="EAQ104" s="886"/>
      <c r="EAR104" s="886"/>
      <c r="EAS104" s="886"/>
      <c r="EAT104" s="886"/>
      <c r="EAU104" s="886"/>
      <c r="EAV104" s="886"/>
      <c r="EAW104" s="887"/>
      <c r="EAX104" s="885"/>
      <c r="EAY104" s="886"/>
      <c r="EAZ104" s="886"/>
      <c r="EBA104" s="886"/>
      <c r="EBB104" s="886"/>
      <c r="EBC104" s="886"/>
      <c r="EBD104" s="886"/>
      <c r="EBE104" s="886"/>
      <c r="EBF104" s="887"/>
      <c r="EBG104" s="885"/>
      <c r="EBH104" s="886"/>
      <c r="EBI104" s="886"/>
      <c r="EBJ104" s="886"/>
      <c r="EBK104" s="886"/>
      <c r="EBL104" s="886"/>
      <c r="EBM104" s="886"/>
      <c r="EBN104" s="886"/>
      <c r="EBO104" s="887"/>
      <c r="EBP104" s="885"/>
      <c r="EBQ104" s="886"/>
      <c r="EBR104" s="886"/>
      <c r="EBS104" s="886"/>
      <c r="EBT104" s="886"/>
      <c r="EBU104" s="886"/>
      <c r="EBV104" s="886"/>
      <c r="EBW104" s="886"/>
      <c r="EBX104" s="887"/>
      <c r="EBY104" s="885"/>
      <c r="EBZ104" s="886"/>
      <c r="ECA104" s="886"/>
      <c r="ECB104" s="886"/>
      <c r="ECC104" s="886"/>
      <c r="ECD104" s="886"/>
      <c r="ECE104" s="886"/>
      <c r="ECF104" s="886"/>
      <c r="ECG104" s="887"/>
      <c r="ECH104" s="885"/>
      <c r="ECI104" s="886"/>
      <c r="ECJ104" s="886"/>
      <c r="ECK104" s="886"/>
      <c r="ECL104" s="886"/>
      <c r="ECM104" s="886"/>
      <c r="ECN104" s="886"/>
      <c r="ECO104" s="886"/>
      <c r="ECP104" s="887"/>
      <c r="ECQ104" s="885"/>
      <c r="ECR104" s="886"/>
      <c r="ECS104" s="886"/>
      <c r="ECT104" s="886"/>
      <c r="ECU104" s="886"/>
      <c r="ECV104" s="886"/>
      <c r="ECW104" s="886"/>
      <c r="ECX104" s="886"/>
      <c r="ECY104" s="887"/>
      <c r="ECZ104" s="885"/>
      <c r="EDA104" s="886"/>
      <c r="EDB104" s="886"/>
      <c r="EDC104" s="886"/>
      <c r="EDD104" s="886"/>
      <c r="EDE104" s="886"/>
      <c r="EDF104" s="886"/>
      <c r="EDG104" s="886"/>
      <c r="EDH104" s="887"/>
      <c r="EDI104" s="885"/>
      <c r="EDJ104" s="886"/>
      <c r="EDK104" s="886"/>
      <c r="EDL104" s="886"/>
      <c r="EDM104" s="886"/>
      <c r="EDN104" s="886"/>
      <c r="EDO104" s="886"/>
      <c r="EDP104" s="886"/>
      <c r="EDQ104" s="887"/>
      <c r="EDR104" s="885"/>
      <c r="EDS104" s="886"/>
      <c r="EDT104" s="886"/>
      <c r="EDU104" s="886"/>
      <c r="EDV104" s="886"/>
      <c r="EDW104" s="886"/>
      <c r="EDX104" s="886"/>
      <c r="EDY104" s="886"/>
      <c r="EDZ104" s="887"/>
      <c r="EEA104" s="885"/>
      <c r="EEB104" s="886"/>
      <c r="EEC104" s="886"/>
      <c r="EED104" s="886"/>
      <c r="EEE104" s="886"/>
      <c r="EEF104" s="886"/>
      <c r="EEG104" s="886"/>
      <c r="EEH104" s="886"/>
      <c r="EEI104" s="887"/>
      <c r="EEJ104" s="885"/>
      <c r="EEK104" s="886"/>
      <c r="EEL104" s="886"/>
      <c r="EEM104" s="886"/>
      <c r="EEN104" s="886"/>
      <c r="EEO104" s="886"/>
      <c r="EEP104" s="886"/>
      <c r="EEQ104" s="886"/>
      <c r="EER104" s="887"/>
      <c r="EES104" s="885"/>
      <c r="EET104" s="886"/>
      <c r="EEU104" s="886"/>
      <c r="EEV104" s="886"/>
      <c r="EEW104" s="886"/>
      <c r="EEX104" s="886"/>
      <c r="EEY104" s="886"/>
      <c r="EEZ104" s="886"/>
      <c r="EFA104" s="887"/>
      <c r="EFB104" s="885"/>
      <c r="EFC104" s="886"/>
      <c r="EFD104" s="886"/>
      <c r="EFE104" s="886"/>
      <c r="EFF104" s="886"/>
      <c r="EFG104" s="886"/>
      <c r="EFH104" s="886"/>
      <c r="EFI104" s="886"/>
      <c r="EFJ104" s="887"/>
      <c r="EFK104" s="885"/>
      <c r="EFL104" s="886"/>
      <c r="EFM104" s="886"/>
      <c r="EFN104" s="886"/>
      <c r="EFO104" s="886"/>
      <c r="EFP104" s="886"/>
      <c r="EFQ104" s="886"/>
      <c r="EFR104" s="886"/>
      <c r="EFS104" s="887"/>
      <c r="EFT104" s="885"/>
      <c r="EFU104" s="886"/>
      <c r="EFV104" s="886"/>
      <c r="EFW104" s="886"/>
      <c r="EFX104" s="886"/>
      <c r="EFY104" s="886"/>
      <c r="EFZ104" s="886"/>
      <c r="EGA104" s="886"/>
      <c r="EGB104" s="887"/>
      <c r="EGC104" s="885"/>
      <c r="EGD104" s="886"/>
      <c r="EGE104" s="886"/>
      <c r="EGF104" s="886"/>
      <c r="EGG104" s="886"/>
      <c r="EGH104" s="886"/>
      <c r="EGI104" s="886"/>
      <c r="EGJ104" s="886"/>
      <c r="EGK104" s="887"/>
      <c r="EGL104" s="885"/>
      <c r="EGM104" s="886"/>
      <c r="EGN104" s="886"/>
      <c r="EGO104" s="886"/>
      <c r="EGP104" s="886"/>
      <c r="EGQ104" s="886"/>
      <c r="EGR104" s="886"/>
      <c r="EGS104" s="886"/>
      <c r="EGT104" s="887"/>
      <c r="EGU104" s="885"/>
      <c r="EGV104" s="886"/>
      <c r="EGW104" s="886"/>
      <c r="EGX104" s="886"/>
      <c r="EGY104" s="886"/>
      <c r="EGZ104" s="886"/>
      <c r="EHA104" s="886"/>
      <c r="EHB104" s="886"/>
      <c r="EHC104" s="887"/>
      <c r="EHD104" s="885"/>
      <c r="EHE104" s="886"/>
      <c r="EHF104" s="886"/>
      <c r="EHG104" s="886"/>
      <c r="EHH104" s="886"/>
      <c r="EHI104" s="886"/>
      <c r="EHJ104" s="886"/>
      <c r="EHK104" s="886"/>
      <c r="EHL104" s="887"/>
      <c r="EHM104" s="885"/>
      <c r="EHN104" s="886"/>
      <c r="EHO104" s="886"/>
      <c r="EHP104" s="886"/>
      <c r="EHQ104" s="886"/>
      <c r="EHR104" s="886"/>
      <c r="EHS104" s="886"/>
      <c r="EHT104" s="886"/>
      <c r="EHU104" s="887"/>
      <c r="EHV104" s="885"/>
      <c r="EHW104" s="886"/>
      <c r="EHX104" s="886"/>
      <c r="EHY104" s="886"/>
      <c r="EHZ104" s="886"/>
      <c r="EIA104" s="886"/>
      <c r="EIB104" s="886"/>
      <c r="EIC104" s="886"/>
      <c r="EID104" s="887"/>
      <c r="EIE104" s="885"/>
      <c r="EIF104" s="886"/>
      <c r="EIG104" s="886"/>
      <c r="EIH104" s="886"/>
      <c r="EII104" s="886"/>
      <c r="EIJ104" s="886"/>
      <c r="EIK104" s="886"/>
      <c r="EIL104" s="886"/>
      <c r="EIM104" s="887"/>
      <c r="EIN104" s="885"/>
      <c r="EIO104" s="886"/>
      <c r="EIP104" s="886"/>
      <c r="EIQ104" s="886"/>
      <c r="EIR104" s="886"/>
      <c r="EIS104" s="886"/>
      <c r="EIT104" s="886"/>
      <c r="EIU104" s="886"/>
      <c r="EIV104" s="887"/>
      <c r="EIW104" s="885"/>
      <c r="EIX104" s="886"/>
      <c r="EIY104" s="886"/>
      <c r="EIZ104" s="886"/>
      <c r="EJA104" s="886"/>
      <c r="EJB104" s="886"/>
      <c r="EJC104" s="886"/>
      <c r="EJD104" s="886"/>
      <c r="EJE104" s="887"/>
      <c r="EJF104" s="885"/>
      <c r="EJG104" s="886"/>
      <c r="EJH104" s="886"/>
      <c r="EJI104" s="886"/>
      <c r="EJJ104" s="886"/>
      <c r="EJK104" s="886"/>
      <c r="EJL104" s="886"/>
      <c r="EJM104" s="886"/>
      <c r="EJN104" s="887"/>
      <c r="EJO104" s="885"/>
      <c r="EJP104" s="886"/>
      <c r="EJQ104" s="886"/>
      <c r="EJR104" s="886"/>
      <c r="EJS104" s="886"/>
      <c r="EJT104" s="886"/>
      <c r="EJU104" s="886"/>
      <c r="EJV104" s="886"/>
      <c r="EJW104" s="887"/>
      <c r="EJX104" s="885"/>
      <c r="EJY104" s="886"/>
      <c r="EJZ104" s="886"/>
      <c r="EKA104" s="886"/>
      <c r="EKB104" s="886"/>
      <c r="EKC104" s="886"/>
      <c r="EKD104" s="886"/>
      <c r="EKE104" s="886"/>
      <c r="EKF104" s="887"/>
      <c r="EKG104" s="885"/>
      <c r="EKH104" s="886"/>
      <c r="EKI104" s="886"/>
      <c r="EKJ104" s="886"/>
      <c r="EKK104" s="886"/>
      <c r="EKL104" s="886"/>
      <c r="EKM104" s="886"/>
      <c r="EKN104" s="886"/>
      <c r="EKO104" s="887"/>
      <c r="EKP104" s="885"/>
      <c r="EKQ104" s="886"/>
      <c r="EKR104" s="886"/>
      <c r="EKS104" s="886"/>
      <c r="EKT104" s="886"/>
      <c r="EKU104" s="886"/>
      <c r="EKV104" s="886"/>
      <c r="EKW104" s="886"/>
      <c r="EKX104" s="887"/>
      <c r="EKY104" s="885"/>
      <c r="EKZ104" s="886"/>
      <c r="ELA104" s="886"/>
      <c r="ELB104" s="886"/>
      <c r="ELC104" s="886"/>
      <c r="ELD104" s="886"/>
      <c r="ELE104" s="886"/>
      <c r="ELF104" s="886"/>
      <c r="ELG104" s="887"/>
      <c r="ELH104" s="885"/>
      <c r="ELI104" s="886"/>
      <c r="ELJ104" s="886"/>
      <c r="ELK104" s="886"/>
      <c r="ELL104" s="886"/>
      <c r="ELM104" s="886"/>
      <c r="ELN104" s="886"/>
      <c r="ELO104" s="886"/>
      <c r="ELP104" s="887"/>
      <c r="ELQ104" s="885"/>
      <c r="ELR104" s="886"/>
      <c r="ELS104" s="886"/>
      <c r="ELT104" s="886"/>
      <c r="ELU104" s="886"/>
      <c r="ELV104" s="886"/>
      <c r="ELW104" s="886"/>
      <c r="ELX104" s="886"/>
      <c r="ELY104" s="887"/>
      <c r="ELZ104" s="885"/>
      <c r="EMA104" s="886"/>
      <c r="EMB104" s="886"/>
      <c r="EMC104" s="886"/>
      <c r="EMD104" s="886"/>
      <c r="EME104" s="886"/>
      <c r="EMF104" s="886"/>
      <c r="EMG104" s="886"/>
      <c r="EMH104" s="887"/>
      <c r="EMI104" s="885"/>
      <c r="EMJ104" s="886"/>
      <c r="EMK104" s="886"/>
      <c r="EML104" s="886"/>
      <c r="EMM104" s="886"/>
      <c r="EMN104" s="886"/>
      <c r="EMO104" s="886"/>
      <c r="EMP104" s="886"/>
      <c r="EMQ104" s="887"/>
      <c r="EMR104" s="885"/>
      <c r="EMS104" s="886"/>
      <c r="EMT104" s="886"/>
      <c r="EMU104" s="886"/>
      <c r="EMV104" s="886"/>
      <c r="EMW104" s="886"/>
      <c r="EMX104" s="886"/>
      <c r="EMY104" s="886"/>
      <c r="EMZ104" s="887"/>
      <c r="ENA104" s="885"/>
      <c r="ENB104" s="886"/>
      <c r="ENC104" s="886"/>
      <c r="END104" s="886"/>
      <c r="ENE104" s="886"/>
      <c r="ENF104" s="886"/>
      <c r="ENG104" s="886"/>
      <c r="ENH104" s="886"/>
      <c r="ENI104" s="887"/>
      <c r="ENJ104" s="885"/>
      <c r="ENK104" s="886"/>
      <c r="ENL104" s="886"/>
      <c r="ENM104" s="886"/>
      <c r="ENN104" s="886"/>
      <c r="ENO104" s="886"/>
      <c r="ENP104" s="886"/>
      <c r="ENQ104" s="886"/>
      <c r="ENR104" s="887"/>
      <c r="ENS104" s="885"/>
      <c r="ENT104" s="886"/>
      <c r="ENU104" s="886"/>
      <c r="ENV104" s="886"/>
      <c r="ENW104" s="886"/>
      <c r="ENX104" s="886"/>
      <c r="ENY104" s="886"/>
      <c r="ENZ104" s="886"/>
      <c r="EOA104" s="887"/>
      <c r="EOB104" s="885"/>
      <c r="EOC104" s="886"/>
      <c r="EOD104" s="886"/>
      <c r="EOE104" s="886"/>
      <c r="EOF104" s="886"/>
      <c r="EOG104" s="886"/>
      <c r="EOH104" s="886"/>
      <c r="EOI104" s="886"/>
      <c r="EOJ104" s="887"/>
      <c r="EOK104" s="885"/>
      <c r="EOL104" s="886"/>
      <c r="EOM104" s="886"/>
      <c r="EON104" s="886"/>
      <c r="EOO104" s="886"/>
      <c r="EOP104" s="886"/>
      <c r="EOQ104" s="886"/>
      <c r="EOR104" s="886"/>
      <c r="EOS104" s="887"/>
      <c r="EOT104" s="885"/>
      <c r="EOU104" s="886"/>
      <c r="EOV104" s="886"/>
      <c r="EOW104" s="886"/>
      <c r="EOX104" s="886"/>
      <c r="EOY104" s="886"/>
      <c r="EOZ104" s="886"/>
      <c r="EPA104" s="886"/>
      <c r="EPB104" s="887"/>
      <c r="EPC104" s="885"/>
      <c r="EPD104" s="886"/>
      <c r="EPE104" s="886"/>
      <c r="EPF104" s="886"/>
      <c r="EPG104" s="886"/>
      <c r="EPH104" s="886"/>
      <c r="EPI104" s="886"/>
      <c r="EPJ104" s="886"/>
      <c r="EPK104" s="887"/>
      <c r="EPL104" s="885"/>
      <c r="EPM104" s="886"/>
      <c r="EPN104" s="886"/>
      <c r="EPO104" s="886"/>
      <c r="EPP104" s="886"/>
      <c r="EPQ104" s="886"/>
      <c r="EPR104" s="886"/>
      <c r="EPS104" s="886"/>
      <c r="EPT104" s="887"/>
      <c r="EPU104" s="885"/>
      <c r="EPV104" s="886"/>
      <c r="EPW104" s="886"/>
      <c r="EPX104" s="886"/>
      <c r="EPY104" s="886"/>
      <c r="EPZ104" s="886"/>
      <c r="EQA104" s="886"/>
      <c r="EQB104" s="886"/>
      <c r="EQC104" s="887"/>
      <c r="EQD104" s="885"/>
      <c r="EQE104" s="886"/>
      <c r="EQF104" s="886"/>
      <c r="EQG104" s="886"/>
      <c r="EQH104" s="886"/>
      <c r="EQI104" s="886"/>
      <c r="EQJ104" s="886"/>
      <c r="EQK104" s="886"/>
      <c r="EQL104" s="887"/>
      <c r="EQM104" s="885"/>
      <c r="EQN104" s="886"/>
      <c r="EQO104" s="886"/>
      <c r="EQP104" s="886"/>
      <c r="EQQ104" s="886"/>
      <c r="EQR104" s="886"/>
      <c r="EQS104" s="886"/>
      <c r="EQT104" s="886"/>
      <c r="EQU104" s="887"/>
      <c r="EQV104" s="885"/>
      <c r="EQW104" s="886"/>
      <c r="EQX104" s="886"/>
      <c r="EQY104" s="886"/>
      <c r="EQZ104" s="886"/>
      <c r="ERA104" s="886"/>
      <c r="ERB104" s="886"/>
      <c r="ERC104" s="886"/>
      <c r="ERD104" s="887"/>
      <c r="ERE104" s="885"/>
      <c r="ERF104" s="886"/>
      <c r="ERG104" s="886"/>
      <c r="ERH104" s="886"/>
      <c r="ERI104" s="886"/>
      <c r="ERJ104" s="886"/>
      <c r="ERK104" s="886"/>
      <c r="ERL104" s="886"/>
      <c r="ERM104" s="887"/>
      <c r="ERN104" s="885"/>
      <c r="ERO104" s="886"/>
      <c r="ERP104" s="886"/>
      <c r="ERQ104" s="886"/>
      <c r="ERR104" s="886"/>
      <c r="ERS104" s="886"/>
      <c r="ERT104" s="886"/>
      <c r="ERU104" s="886"/>
      <c r="ERV104" s="887"/>
      <c r="ERW104" s="885"/>
      <c r="ERX104" s="886"/>
      <c r="ERY104" s="886"/>
      <c r="ERZ104" s="886"/>
      <c r="ESA104" s="886"/>
      <c r="ESB104" s="886"/>
      <c r="ESC104" s="886"/>
      <c r="ESD104" s="886"/>
      <c r="ESE104" s="887"/>
      <c r="ESF104" s="885"/>
      <c r="ESG104" s="886"/>
      <c r="ESH104" s="886"/>
      <c r="ESI104" s="886"/>
      <c r="ESJ104" s="886"/>
      <c r="ESK104" s="886"/>
      <c r="ESL104" s="886"/>
      <c r="ESM104" s="886"/>
      <c r="ESN104" s="887"/>
      <c r="ESO104" s="885"/>
      <c r="ESP104" s="886"/>
      <c r="ESQ104" s="886"/>
      <c r="ESR104" s="886"/>
      <c r="ESS104" s="886"/>
      <c r="EST104" s="886"/>
      <c r="ESU104" s="886"/>
      <c r="ESV104" s="886"/>
      <c r="ESW104" s="887"/>
      <c r="ESX104" s="885"/>
      <c r="ESY104" s="886"/>
      <c r="ESZ104" s="886"/>
      <c r="ETA104" s="886"/>
      <c r="ETB104" s="886"/>
      <c r="ETC104" s="886"/>
      <c r="ETD104" s="886"/>
      <c r="ETE104" s="886"/>
      <c r="ETF104" s="887"/>
      <c r="ETG104" s="885"/>
      <c r="ETH104" s="886"/>
      <c r="ETI104" s="886"/>
      <c r="ETJ104" s="886"/>
      <c r="ETK104" s="886"/>
      <c r="ETL104" s="886"/>
      <c r="ETM104" s="886"/>
      <c r="ETN104" s="886"/>
      <c r="ETO104" s="887"/>
      <c r="ETP104" s="885"/>
      <c r="ETQ104" s="886"/>
      <c r="ETR104" s="886"/>
      <c r="ETS104" s="886"/>
      <c r="ETT104" s="886"/>
      <c r="ETU104" s="886"/>
      <c r="ETV104" s="886"/>
      <c r="ETW104" s="886"/>
      <c r="ETX104" s="887"/>
      <c r="ETY104" s="885"/>
      <c r="ETZ104" s="886"/>
      <c r="EUA104" s="886"/>
      <c r="EUB104" s="886"/>
      <c r="EUC104" s="886"/>
      <c r="EUD104" s="886"/>
      <c r="EUE104" s="886"/>
      <c r="EUF104" s="886"/>
      <c r="EUG104" s="887"/>
      <c r="EUH104" s="885"/>
      <c r="EUI104" s="886"/>
      <c r="EUJ104" s="886"/>
      <c r="EUK104" s="886"/>
      <c r="EUL104" s="886"/>
      <c r="EUM104" s="886"/>
      <c r="EUN104" s="886"/>
      <c r="EUO104" s="886"/>
      <c r="EUP104" s="887"/>
      <c r="EUQ104" s="885"/>
      <c r="EUR104" s="886"/>
      <c r="EUS104" s="886"/>
      <c r="EUT104" s="886"/>
      <c r="EUU104" s="886"/>
      <c r="EUV104" s="886"/>
      <c r="EUW104" s="886"/>
      <c r="EUX104" s="886"/>
      <c r="EUY104" s="887"/>
      <c r="EUZ104" s="885"/>
      <c r="EVA104" s="886"/>
      <c r="EVB104" s="886"/>
      <c r="EVC104" s="886"/>
      <c r="EVD104" s="886"/>
      <c r="EVE104" s="886"/>
      <c r="EVF104" s="886"/>
      <c r="EVG104" s="886"/>
      <c r="EVH104" s="887"/>
      <c r="EVI104" s="885"/>
      <c r="EVJ104" s="886"/>
      <c r="EVK104" s="886"/>
      <c r="EVL104" s="886"/>
      <c r="EVM104" s="886"/>
      <c r="EVN104" s="886"/>
      <c r="EVO104" s="886"/>
      <c r="EVP104" s="886"/>
      <c r="EVQ104" s="887"/>
      <c r="EVR104" s="885"/>
      <c r="EVS104" s="886"/>
      <c r="EVT104" s="886"/>
      <c r="EVU104" s="886"/>
      <c r="EVV104" s="886"/>
      <c r="EVW104" s="886"/>
      <c r="EVX104" s="886"/>
      <c r="EVY104" s="886"/>
      <c r="EVZ104" s="887"/>
      <c r="EWA104" s="885"/>
      <c r="EWB104" s="886"/>
      <c r="EWC104" s="886"/>
      <c r="EWD104" s="886"/>
      <c r="EWE104" s="886"/>
      <c r="EWF104" s="886"/>
      <c r="EWG104" s="886"/>
      <c r="EWH104" s="886"/>
      <c r="EWI104" s="887"/>
      <c r="EWJ104" s="885"/>
      <c r="EWK104" s="886"/>
      <c r="EWL104" s="886"/>
      <c r="EWM104" s="886"/>
      <c r="EWN104" s="886"/>
      <c r="EWO104" s="886"/>
      <c r="EWP104" s="886"/>
      <c r="EWQ104" s="886"/>
      <c r="EWR104" s="887"/>
      <c r="EWS104" s="885"/>
      <c r="EWT104" s="886"/>
      <c r="EWU104" s="886"/>
      <c r="EWV104" s="886"/>
      <c r="EWW104" s="886"/>
      <c r="EWX104" s="886"/>
      <c r="EWY104" s="886"/>
      <c r="EWZ104" s="886"/>
      <c r="EXA104" s="887"/>
      <c r="EXB104" s="885"/>
      <c r="EXC104" s="886"/>
      <c r="EXD104" s="886"/>
      <c r="EXE104" s="886"/>
      <c r="EXF104" s="886"/>
      <c r="EXG104" s="886"/>
      <c r="EXH104" s="886"/>
      <c r="EXI104" s="886"/>
      <c r="EXJ104" s="887"/>
      <c r="EXK104" s="885"/>
      <c r="EXL104" s="886"/>
      <c r="EXM104" s="886"/>
      <c r="EXN104" s="886"/>
      <c r="EXO104" s="886"/>
      <c r="EXP104" s="886"/>
      <c r="EXQ104" s="886"/>
      <c r="EXR104" s="886"/>
      <c r="EXS104" s="887"/>
      <c r="EXT104" s="885"/>
      <c r="EXU104" s="886"/>
      <c r="EXV104" s="886"/>
      <c r="EXW104" s="886"/>
      <c r="EXX104" s="886"/>
      <c r="EXY104" s="886"/>
      <c r="EXZ104" s="886"/>
      <c r="EYA104" s="886"/>
      <c r="EYB104" s="887"/>
      <c r="EYC104" s="885"/>
      <c r="EYD104" s="886"/>
      <c r="EYE104" s="886"/>
      <c r="EYF104" s="886"/>
      <c r="EYG104" s="886"/>
      <c r="EYH104" s="886"/>
      <c r="EYI104" s="886"/>
      <c r="EYJ104" s="886"/>
      <c r="EYK104" s="887"/>
      <c r="EYL104" s="885"/>
      <c r="EYM104" s="886"/>
      <c r="EYN104" s="886"/>
      <c r="EYO104" s="886"/>
      <c r="EYP104" s="886"/>
      <c r="EYQ104" s="886"/>
      <c r="EYR104" s="886"/>
      <c r="EYS104" s="886"/>
      <c r="EYT104" s="887"/>
      <c r="EYU104" s="885"/>
      <c r="EYV104" s="886"/>
      <c r="EYW104" s="886"/>
      <c r="EYX104" s="886"/>
      <c r="EYY104" s="886"/>
      <c r="EYZ104" s="886"/>
      <c r="EZA104" s="886"/>
      <c r="EZB104" s="886"/>
      <c r="EZC104" s="887"/>
      <c r="EZD104" s="885"/>
      <c r="EZE104" s="886"/>
      <c r="EZF104" s="886"/>
      <c r="EZG104" s="886"/>
      <c r="EZH104" s="886"/>
      <c r="EZI104" s="886"/>
      <c r="EZJ104" s="886"/>
      <c r="EZK104" s="886"/>
      <c r="EZL104" s="887"/>
      <c r="EZM104" s="885"/>
      <c r="EZN104" s="886"/>
      <c r="EZO104" s="886"/>
      <c r="EZP104" s="886"/>
      <c r="EZQ104" s="886"/>
      <c r="EZR104" s="886"/>
      <c r="EZS104" s="886"/>
      <c r="EZT104" s="886"/>
      <c r="EZU104" s="887"/>
      <c r="EZV104" s="885"/>
      <c r="EZW104" s="886"/>
      <c r="EZX104" s="886"/>
      <c r="EZY104" s="886"/>
      <c r="EZZ104" s="886"/>
      <c r="FAA104" s="886"/>
      <c r="FAB104" s="886"/>
      <c r="FAC104" s="886"/>
      <c r="FAD104" s="887"/>
      <c r="FAE104" s="885"/>
      <c r="FAF104" s="886"/>
      <c r="FAG104" s="886"/>
      <c r="FAH104" s="886"/>
      <c r="FAI104" s="886"/>
      <c r="FAJ104" s="886"/>
      <c r="FAK104" s="886"/>
      <c r="FAL104" s="886"/>
      <c r="FAM104" s="887"/>
      <c r="FAN104" s="885"/>
      <c r="FAO104" s="886"/>
      <c r="FAP104" s="886"/>
      <c r="FAQ104" s="886"/>
      <c r="FAR104" s="886"/>
      <c r="FAS104" s="886"/>
      <c r="FAT104" s="886"/>
      <c r="FAU104" s="886"/>
      <c r="FAV104" s="887"/>
      <c r="FAW104" s="885"/>
      <c r="FAX104" s="886"/>
      <c r="FAY104" s="886"/>
      <c r="FAZ104" s="886"/>
      <c r="FBA104" s="886"/>
      <c r="FBB104" s="886"/>
      <c r="FBC104" s="886"/>
      <c r="FBD104" s="886"/>
      <c r="FBE104" s="887"/>
      <c r="FBF104" s="885"/>
      <c r="FBG104" s="886"/>
      <c r="FBH104" s="886"/>
      <c r="FBI104" s="886"/>
      <c r="FBJ104" s="886"/>
      <c r="FBK104" s="886"/>
      <c r="FBL104" s="886"/>
      <c r="FBM104" s="886"/>
      <c r="FBN104" s="887"/>
      <c r="FBO104" s="885"/>
      <c r="FBP104" s="886"/>
      <c r="FBQ104" s="886"/>
      <c r="FBR104" s="886"/>
      <c r="FBS104" s="886"/>
      <c r="FBT104" s="886"/>
      <c r="FBU104" s="886"/>
      <c r="FBV104" s="886"/>
      <c r="FBW104" s="887"/>
      <c r="FBX104" s="885"/>
      <c r="FBY104" s="886"/>
      <c r="FBZ104" s="886"/>
      <c r="FCA104" s="886"/>
      <c r="FCB104" s="886"/>
      <c r="FCC104" s="886"/>
      <c r="FCD104" s="886"/>
      <c r="FCE104" s="886"/>
      <c r="FCF104" s="887"/>
      <c r="FCG104" s="885"/>
      <c r="FCH104" s="886"/>
      <c r="FCI104" s="886"/>
      <c r="FCJ104" s="886"/>
      <c r="FCK104" s="886"/>
      <c r="FCL104" s="886"/>
      <c r="FCM104" s="886"/>
      <c r="FCN104" s="886"/>
      <c r="FCO104" s="887"/>
      <c r="FCP104" s="885"/>
      <c r="FCQ104" s="886"/>
      <c r="FCR104" s="886"/>
      <c r="FCS104" s="886"/>
      <c r="FCT104" s="886"/>
      <c r="FCU104" s="886"/>
      <c r="FCV104" s="886"/>
      <c r="FCW104" s="886"/>
      <c r="FCX104" s="887"/>
      <c r="FCY104" s="885"/>
      <c r="FCZ104" s="886"/>
      <c r="FDA104" s="886"/>
      <c r="FDB104" s="886"/>
      <c r="FDC104" s="886"/>
      <c r="FDD104" s="886"/>
      <c r="FDE104" s="886"/>
      <c r="FDF104" s="886"/>
      <c r="FDG104" s="887"/>
      <c r="FDH104" s="885"/>
      <c r="FDI104" s="886"/>
      <c r="FDJ104" s="886"/>
      <c r="FDK104" s="886"/>
      <c r="FDL104" s="886"/>
      <c r="FDM104" s="886"/>
      <c r="FDN104" s="886"/>
      <c r="FDO104" s="886"/>
      <c r="FDP104" s="887"/>
      <c r="FDQ104" s="885"/>
      <c r="FDR104" s="886"/>
      <c r="FDS104" s="886"/>
      <c r="FDT104" s="886"/>
      <c r="FDU104" s="886"/>
      <c r="FDV104" s="886"/>
      <c r="FDW104" s="886"/>
      <c r="FDX104" s="886"/>
      <c r="FDY104" s="887"/>
      <c r="FDZ104" s="885"/>
      <c r="FEA104" s="886"/>
      <c r="FEB104" s="886"/>
      <c r="FEC104" s="886"/>
      <c r="FED104" s="886"/>
      <c r="FEE104" s="886"/>
      <c r="FEF104" s="886"/>
      <c r="FEG104" s="886"/>
      <c r="FEH104" s="887"/>
      <c r="FEI104" s="885"/>
      <c r="FEJ104" s="886"/>
      <c r="FEK104" s="886"/>
      <c r="FEL104" s="886"/>
      <c r="FEM104" s="886"/>
      <c r="FEN104" s="886"/>
      <c r="FEO104" s="886"/>
      <c r="FEP104" s="886"/>
      <c r="FEQ104" s="887"/>
      <c r="FER104" s="885"/>
      <c r="FES104" s="886"/>
      <c r="FET104" s="886"/>
      <c r="FEU104" s="886"/>
      <c r="FEV104" s="886"/>
      <c r="FEW104" s="886"/>
      <c r="FEX104" s="886"/>
      <c r="FEY104" s="886"/>
      <c r="FEZ104" s="887"/>
      <c r="FFA104" s="885"/>
      <c r="FFB104" s="886"/>
      <c r="FFC104" s="886"/>
      <c r="FFD104" s="886"/>
      <c r="FFE104" s="886"/>
      <c r="FFF104" s="886"/>
      <c r="FFG104" s="886"/>
      <c r="FFH104" s="886"/>
      <c r="FFI104" s="887"/>
      <c r="FFJ104" s="885"/>
      <c r="FFK104" s="886"/>
      <c r="FFL104" s="886"/>
      <c r="FFM104" s="886"/>
      <c r="FFN104" s="886"/>
      <c r="FFO104" s="886"/>
      <c r="FFP104" s="886"/>
      <c r="FFQ104" s="886"/>
      <c r="FFR104" s="887"/>
      <c r="FFS104" s="885"/>
      <c r="FFT104" s="886"/>
      <c r="FFU104" s="886"/>
      <c r="FFV104" s="886"/>
      <c r="FFW104" s="886"/>
      <c r="FFX104" s="886"/>
      <c r="FFY104" s="886"/>
      <c r="FFZ104" s="886"/>
      <c r="FGA104" s="887"/>
      <c r="FGB104" s="885"/>
      <c r="FGC104" s="886"/>
      <c r="FGD104" s="886"/>
      <c r="FGE104" s="886"/>
      <c r="FGF104" s="886"/>
      <c r="FGG104" s="886"/>
      <c r="FGH104" s="886"/>
      <c r="FGI104" s="886"/>
      <c r="FGJ104" s="887"/>
      <c r="FGK104" s="885"/>
      <c r="FGL104" s="886"/>
      <c r="FGM104" s="886"/>
      <c r="FGN104" s="886"/>
      <c r="FGO104" s="886"/>
      <c r="FGP104" s="886"/>
      <c r="FGQ104" s="886"/>
      <c r="FGR104" s="886"/>
      <c r="FGS104" s="887"/>
      <c r="FGT104" s="885"/>
      <c r="FGU104" s="886"/>
      <c r="FGV104" s="886"/>
      <c r="FGW104" s="886"/>
      <c r="FGX104" s="886"/>
      <c r="FGY104" s="886"/>
      <c r="FGZ104" s="886"/>
      <c r="FHA104" s="886"/>
      <c r="FHB104" s="887"/>
      <c r="FHC104" s="885"/>
      <c r="FHD104" s="886"/>
      <c r="FHE104" s="886"/>
      <c r="FHF104" s="886"/>
      <c r="FHG104" s="886"/>
      <c r="FHH104" s="886"/>
      <c r="FHI104" s="886"/>
      <c r="FHJ104" s="886"/>
      <c r="FHK104" s="887"/>
      <c r="FHL104" s="885"/>
      <c r="FHM104" s="886"/>
      <c r="FHN104" s="886"/>
      <c r="FHO104" s="886"/>
      <c r="FHP104" s="886"/>
      <c r="FHQ104" s="886"/>
      <c r="FHR104" s="886"/>
      <c r="FHS104" s="886"/>
      <c r="FHT104" s="887"/>
      <c r="FHU104" s="885"/>
      <c r="FHV104" s="886"/>
      <c r="FHW104" s="886"/>
      <c r="FHX104" s="886"/>
      <c r="FHY104" s="886"/>
      <c r="FHZ104" s="886"/>
      <c r="FIA104" s="886"/>
      <c r="FIB104" s="886"/>
      <c r="FIC104" s="887"/>
      <c r="FID104" s="885"/>
      <c r="FIE104" s="886"/>
      <c r="FIF104" s="886"/>
      <c r="FIG104" s="886"/>
      <c r="FIH104" s="886"/>
      <c r="FII104" s="886"/>
      <c r="FIJ104" s="886"/>
      <c r="FIK104" s="886"/>
      <c r="FIL104" s="887"/>
      <c r="FIM104" s="885"/>
      <c r="FIN104" s="886"/>
      <c r="FIO104" s="886"/>
      <c r="FIP104" s="886"/>
      <c r="FIQ104" s="886"/>
      <c r="FIR104" s="886"/>
      <c r="FIS104" s="886"/>
      <c r="FIT104" s="886"/>
      <c r="FIU104" s="887"/>
      <c r="FIV104" s="885"/>
      <c r="FIW104" s="886"/>
      <c r="FIX104" s="886"/>
      <c r="FIY104" s="886"/>
      <c r="FIZ104" s="886"/>
      <c r="FJA104" s="886"/>
      <c r="FJB104" s="886"/>
      <c r="FJC104" s="886"/>
      <c r="FJD104" s="887"/>
      <c r="FJE104" s="885"/>
      <c r="FJF104" s="886"/>
      <c r="FJG104" s="886"/>
      <c r="FJH104" s="886"/>
      <c r="FJI104" s="886"/>
      <c r="FJJ104" s="886"/>
      <c r="FJK104" s="886"/>
      <c r="FJL104" s="886"/>
      <c r="FJM104" s="887"/>
      <c r="FJN104" s="885"/>
      <c r="FJO104" s="886"/>
      <c r="FJP104" s="886"/>
      <c r="FJQ104" s="886"/>
      <c r="FJR104" s="886"/>
      <c r="FJS104" s="886"/>
      <c r="FJT104" s="886"/>
      <c r="FJU104" s="886"/>
      <c r="FJV104" s="887"/>
      <c r="FJW104" s="885"/>
      <c r="FJX104" s="886"/>
      <c r="FJY104" s="886"/>
      <c r="FJZ104" s="886"/>
      <c r="FKA104" s="886"/>
      <c r="FKB104" s="886"/>
      <c r="FKC104" s="886"/>
      <c r="FKD104" s="886"/>
      <c r="FKE104" s="887"/>
      <c r="FKF104" s="885"/>
      <c r="FKG104" s="886"/>
      <c r="FKH104" s="886"/>
      <c r="FKI104" s="886"/>
      <c r="FKJ104" s="886"/>
      <c r="FKK104" s="886"/>
      <c r="FKL104" s="886"/>
      <c r="FKM104" s="886"/>
      <c r="FKN104" s="887"/>
      <c r="FKO104" s="885"/>
      <c r="FKP104" s="886"/>
      <c r="FKQ104" s="886"/>
      <c r="FKR104" s="886"/>
      <c r="FKS104" s="886"/>
      <c r="FKT104" s="886"/>
      <c r="FKU104" s="886"/>
      <c r="FKV104" s="886"/>
      <c r="FKW104" s="887"/>
      <c r="FKX104" s="885"/>
      <c r="FKY104" s="886"/>
      <c r="FKZ104" s="886"/>
      <c r="FLA104" s="886"/>
      <c r="FLB104" s="886"/>
      <c r="FLC104" s="886"/>
      <c r="FLD104" s="886"/>
      <c r="FLE104" s="886"/>
      <c r="FLF104" s="887"/>
      <c r="FLG104" s="885"/>
      <c r="FLH104" s="886"/>
      <c r="FLI104" s="886"/>
      <c r="FLJ104" s="886"/>
      <c r="FLK104" s="886"/>
      <c r="FLL104" s="886"/>
      <c r="FLM104" s="886"/>
      <c r="FLN104" s="886"/>
      <c r="FLO104" s="887"/>
      <c r="FLP104" s="885"/>
      <c r="FLQ104" s="886"/>
      <c r="FLR104" s="886"/>
      <c r="FLS104" s="886"/>
      <c r="FLT104" s="886"/>
      <c r="FLU104" s="886"/>
      <c r="FLV104" s="886"/>
      <c r="FLW104" s="886"/>
      <c r="FLX104" s="887"/>
      <c r="FLY104" s="885"/>
      <c r="FLZ104" s="886"/>
      <c r="FMA104" s="886"/>
      <c r="FMB104" s="886"/>
      <c r="FMC104" s="886"/>
      <c r="FMD104" s="886"/>
      <c r="FME104" s="886"/>
      <c r="FMF104" s="886"/>
      <c r="FMG104" s="887"/>
      <c r="FMH104" s="885"/>
      <c r="FMI104" s="886"/>
      <c r="FMJ104" s="886"/>
      <c r="FMK104" s="886"/>
      <c r="FML104" s="886"/>
      <c r="FMM104" s="886"/>
      <c r="FMN104" s="886"/>
      <c r="FMO104" s="886"/>
      <c r="FMP104" s="887"/>
      <c r="FMQ104" s="885"/>
      <c r="FMR104" s="886"/>
      <c r="FMS104" s="886"/>
      <c r="FMT104" s="886"/>
      <c r="FMU104" s="886"/>
      <c r="FMV104" s="886"/>
      <c r="FMW104" s="886"/>
      <c r="FMX104" s="886"/>
      <c r="FMY104" s="887"/>
      <c r="FMZ104" s="885"/>
      <c r="FNA104" s="886"/>
      <c r="FNB104" s="886"/>
      <c r="FNC104" s="886"/>
      <c r="FND104" s="886"/>
      <c r="FNE104" s="886"/>
      <c r="FNF104" s="886"/>
      <c r="FNG104" s="886"/>
      <c r="FNH104" s="887"/>
      <c r="FNI104" s="885"/>
      <c r="FNJ104" s="886"/>
      <c r="FNK104" s="886"/>
      <c r="FNL104" s="886"/>
      <c r="FNM104" s="886"/>
      <c r="FNN104" s="886"/>
      <c r="FNO104" s="886"/>
      <c r="FNP104" s="886"/>
      <c r="FNQ104" s="887"/>
      <c r="FNR104" s="885"/>
      <c r="FNS104" s="886"/>
      <c r="FNT104" s="886"/>
      <c r="FNU104" s="886"/>
      <c r="FNV104" s="886"/>
      <c r="FNW104" s="886"/>
      <c r="FNX104" s="886"/>
      <c r="FNY104" s="886"/>
      <c r="FNZ104" s="887"/>
      <c r="FOA104" s="885"/>
      <c r="FOB104" s="886"/>
      <c r="FOC104" s="886"/>
      <c r="FOD104" s="886"/>
      <c r="FOE104" s="886"/>
      <c r="FOF104" s="886"/>
      <c r="FOG104" s="886"/>
      <c r="FOH104" s="886"/>
      <c r="FOI104" s="887"/>
      <c r="FOJ104" s="885"/>
      <c r="FOK104" s="886"/>
      <c r="FOL104" s="886"/>
      <c r="FOM104" s="886"/>
      <c r="FON104" s="886"/>
      <c r="FOO104" s="886"/>
      <c r="FOP104" s="886"/>
      <c r="FOQ104" s="886"/>
      <c r="FOR104" s="887"/>
      <c r="FOS104" s="885"/>
      <c r="FOT104" s="886"/>
      <c r="FOU104" s="886"/>
      <c r="FOV104" s="886"/>
      <c r="FOW104" s="886"/>
      <c r="FOX104" s="886"/>
      <c r="FOY104" s="886"/>
      <c r="FOZ104" s="886"/>
      <c r="FPA104" s="887"/>
      <c r="FPB104" s="885"/>
      <c r="FPC104" s="886"/>
      <c r="FPD104" s="886"/>
      <c r="FPE104" s="886"/>
      <c r="FPF104" s="886"/>
      <c r="FPG104" s="886"/>
      <c r="FPH104" s="886"/>
      <c r="FPI104" s="886"/>
      <c r="FPJ104" s="887"/>
      <c r="FPK104" s="885"/>
      <c r="FPL104" s="886"/>
      <c r="FPM104" s="886"/>
      <c r="FPN104" s="886"/>
      <c r="FPO104" s="886"/>
      <c r="FPP104" s="886"/>
      <c r="FPQ104" s="886"/>
      <c r="FPR104" s="886"/>
      <c r="FPS104" s="887"/>
      <c r="FPT104" s="885"/>
      <c r="FPU104" s="886"/>
      <c r="FPV104" s="886"/>
      <c r="FPW104" s="886"/>
      <c r="FPX104" s="886"/>
      <c r="FPY104" s="886"/>
      <c r="FPZ104" s="886"/>
      <c r="FQA104" s="886"/>
      <c r="FQB104" s="887"/>
      <c r="FQC104" s="885"/>
      <c r="FQD104" s="886"/>
      <c r="FQE104" s="886"/>
      <c r="FQF104" s="886"/>
      <c r="FQG104" s="886"/>
      <c r="FQH104" s="886"/>
      <c r="FQI104" s="886"/>
      <c r="FQJ104" s="886"/>
      <c r="FQK104" s="887"/>
      <c r="FQL104" s="885"/>
      <c r="FQM104" s="886"/>
      <c r="FQN104" s="886"/>
      <c r="FQO104" s="886"/>
      <c r="FQP104" s="886"/>
      <c r="FQQ104" s="886"/>
      <c r="FQR104" s="886"/>
      <c r="FQS104" s="886"/>
      <c r="FQT104" s="887"/>
      <c r="FQU104" s="885"/>
      <c r="FQV104" s="886"/>
      <c r="FQW104" s="886"/>
      <c r="FQX104" s="886"/>
      <c r="FQY104" s="886"/>
      <c r="FQZ104" s="886"/>
      <c r="FRA104" s="886"/>
      <c r="FRB104" s="886"/>
      <c r="FRC104" s="887"/>
      <c r="FRD104" s="885"/>
      <c r="FRE104" s="886"/>
      <c r="FRF104" s="886"/>
      <c r="FRG104" s="886"/>
      <c r="FRH104" s="886"/>
      <c r="FRI104" s="886"/>
      <c r="FRJ104" s="886"/>
      <c r="FRK104" s="886"/>
      <c r="FRL104" s="887"/>
      <c r="FRM104" s="885"/>
      <c r="FRN104" s="886"/>
      <c r="FRO104" s="886"/>
      <c r="FRP104" s="886"/>
      <c r="FRQ104" s="886"/>
      <c r="FRR104" s="886"/>
      <c r="FRS104" s="886"/>
      <c r="FRT104" s="886"/>
      <c r="FRU104" s="887"/>
      <c r="FRV104" s="885"/>
      <c r="FRW104" s="886"/>
      <c r="FRX104" s="886"/>
      <c r="FRY104" s="886"/>
      <c r="FRZ104" s="886"/>
      <c r="FSA104" s="886"/>
      <c r="FSB104" s="886"/>
      <c r="FSC104" s="886"/>
      <c r="FSD104" s="887"/>
      <c r="FSE104" s="885"/>
      <c r="FSF104" s="886"/>
      <c r="FSG104" s="886"/>
      <c r="FSH104" s="886"/>
      <c r="FSI104" s="886"/>
      <c r="FSJ104" s="886"/>
      <c r="FSK104" s="886"/>
      <c r="FSL104" s="886"/>
      <c r="FSM104" s="887"/>
      <c r="FSN104" s="885"/>
      <c r="FSO104" s="886"/>
      <c r="FSP104" s="886"/>
      <c r="FSQ104" s="886"/>
      <c r="FSR104" s="886"/>
      <c r="FSS104" s="886"/>
      <c r="FST104" s="886"/>
      <c r="FSU104" s="886"/>
      <c r="FSV104" s="887"/>
      <c r="FSW104" s="885"/>
      <c r="FSX104" s="886"/>
      <c r="FSY104" s="886"/>
      <c r="FSZ104" s="886"/>
      <c r="FTA104" s="886"/>
      <c r="FTB104" s="886"/>
      <c r="FTC104" s="886"/>
      <c r="FTD104" s="886"/>
      <c r="FTE104" s="887"/>
      <c r="FTF104" s="885"/>
      <c r="FTG104" s="886"/>
      <c r="FTH104" s="886"/>
      <c r="FTI104" s="886"/>
      <c r="FTJ104" s="886"/>
      <c r="FTK104" s="886"/>
      <c r="FTL104" s="886"/>
      <c r="FTM104" s="886"/>
      <c r="FTN104" s="887"/>
      <c r="FTO104" s="885"/>
      <c r="FTP104" s="886"/>
      <c r="FTQ104" s="886"/>
      <c r="FTR104" s="886"/>
      <c r="FTS104" s="886"/>
      <c r="FTT104" s="886"/>
      <c r="FTU104" s="886"/>
      <c r="FTV104" s="886"/>
      <c r="FTW104" s="887"/>
      <c r="FTX104" s="885"/>
      <c r="FTY104" s="886"/>
      <c r="FTZ104" s="886"/>
      <c r="FUA104" s="886"/>
      <c r="FUB104" s="886"/>
      <c r="FUC104" s="886"/>
      <c r="FUD104" s="886"/>
      <c r="FUE104" s="886"/>
      <c r="FUF104" s="887"/>
      <c r="FUG104" s="885"/>
      <c r="FUH104" s="886"/>
      <c r="FUI104" s="886"/>
      <c r="FUJ104" s="886"/>
      <c r="FUK104" s="886"/>
      <c r="FUL104" s="886"/>
      <c r="FUM104" s="886"/>
      <c r="FUN104" s="886"/>
      <c r="FUO104" s="887"/>
      <c r="FUP104" s="885"/>
      <c r="FUQ104" s="886"/>
      <c r="FUR104" s="886"/>
      <c r="FUS104" s="886"/>
      <c r="FUT104" s="886"/>
      <c r="FUU104" s="886"/>
      <c r="FUV104" s="886"/>
      <c r="FUW104" s="886"/>
      <c r="FUX104" s="887"/>
      <c r="FUY104" s="885"/>
      <c r="FUZ104" s="886"/>
      <c r="FVA104" s="886"/>
      <c r="FVB104" s="886"/>
      <c r="FVC104" s="886"/>
      <c r="FVD104" s="886"/>
      <c r="FVE104" s="886"/>
      <c r="FVF104" s="886"/>
      <c r="FVG104" s="887"/>
      <c r="FVH104" s="885"/>
      <c r="FVI104" s="886"/>
      <c r="FVJ104" s="886"/>
      <c r="FVK104" s="886"/>
      <c r="FVL104" s="886"/>
      <c r="FVM104" s="886"/>
      <c r="FVN104" s="886"/>
      <c r="FVO104" s="886"/>
      <c r="FVP104" s="887"/>
      <c r="FVQ104" s="885"/>
      <c r="FVR104" s="886"/>
      <c r="FVS104" s="886"/>
      <c r="FVT104" s="886"/>
      <c r="FVU104" s="886"/>
      <c r="FVV104" s="886"/>
      <c r="FVW104" s="886"/>
      <c r="FVX104" s="886"/>
      <c r="FVY104" s="887"/>
      <c r="FVZ104" s="885"/>
      <c r="FWA104" s="886"/>
      <c r="FWB104" s="886"/>
      <c r="FWC104" s="886"/>
      <c r="FWD104" s="886"/>
      <c r="FWE104" s="886"/>
      <c r="FWF104" s="886"/>
      <c r="FWG104" s="886"/>
      <c r="FWH104" s="887"/>
      <c r="FWI104" s="885"/>
      <c r="FWJ104" s="886"/>
      <c r="FWK104" s="886"/>
      <c r="FWL104" s="886"/>
      <c r="FWM104" s="886"/>
      <c r="FWN104" s="886"/>
      <c r="FWO104" s="886"/>
      <c r="FWP104" s="886"/>
      <c r="FWQ104" s="887"/>
      <c r="FWR104" s="885"/>
      <c r="FWS104" s="886"/>
      <c r="FWT104" s="886"/>
      <c r="FWU104" s="886"/>
      <c r="FWV104" s="886"/>
      <c r="FWW104" s="886"/>
      <c r="FWX104" s="886"/>
      <c r="FWY104" s="886"/>
      <c r="FWZ104" s="887"/>
      <c r="FXA104" s="885"/>
      <c r="FXB104" s="886"/>
      <c r="FXC104" s="886"/>
      <c r="FXD104" s="886"/>
      <c r="FXE104" s="886"/>
      <c r="FXF104" s="886"/>
      <c r="FXG104" s="886"/>
      <c r="FXH104" s="886"/>
      <c r="FXI104" s="887"/>
      <c r="FXJ104" s="885"/>
      <c r="FXK104" s="886"/>
      <c r="FXL104" s="886"/>
      <c r="FXM104" s="886"/>
      <c r="FXN104" s="886"/>
      <c r="FXO104" s="886"/>
      <c r="FXP104" s="886"/>
      <c r="FXQ104" s="886"/>
      <c r="FXR104" s="887"/>
      <c r="FXS104" s="885"/>
      <c r="FXT104" s="886"/>
      <c r="FXU104" s="886"/>
      <c r="FXV104" s="886"/>
      <c r="FXW104" s="886"/>
      <c r="FXX104" s="886"/>
      <c r="FXY104" s="886"/>
      <c r="FXZ104" s="886"/>
      <c r="FYA104" s="887"/>
      <c r="FYB104" s="885"/>
      <c r="FYC104" s="886"/>
      <c r="FYD104" s="886"/>
      <c r="FYE104" s="886"/>
      <c r="FYF104" s="886"/>
      <c r="FYG104" s="886"/>
      <c r="FYH104" s="886"/>
      <c r="FYI104" s="886"/>
      <c r="FYJ104" s="887"/>
      <c r="FYK104" s="885"/>
      <c r="FYL104" s="886"/>
      <c r="FYM104" s="886"/>
      <c r="FYN104" s="886"/>
      <c r="FYO104" s="886"/>
      <c r="FYP104" s="886"/>
      <c r="FYQ104" s="886"/>
      <c r="FYR104" s="886"/>
      <c r="FYS104" s="887"/>
      <c r="FYT104" s="885"/>
      <c r="FYU104" s="886"/>
      <c r="FYV104" s="886"/>
      <c r="FYW104" s="886"/>
      <c r="FYX104" s="886"/>
      <c r="FYY104" s="886"/>
      <c r="FYZ104" s="886"/>
      <c r="FZA104" s="886"/>
      <c r="FZB104" s="887"/>
      <c r="FZC104" s="885"/>
      <c r="FZD104" s="886"/>
      <c r="FZE104" s="886"/>
      <c r="FZF104" s="886"/>
      <c r="FZG104" s="886"/>
      <c r="FZH104" s="886"/>
      <c r="FZI104" s="886"/>
      <c r="FZJ104" s="886"/>
      <c r="FZK104" s="887"/>
      <c r="FZL104" s="885"/>
      <c r="FZM104" s="886"/>
      <c r="FZN104" s="886"/>
      <c r="FZO104" s="886"/>
      <c r="FZP104" s="886"/>
      <c r="FZQ104" s="886"/>
      <c r="FZR104" s="886"/>
      <c r="FZS104" s="886"/>
      <c r="FZT104" s="887"/>
      <c r="FZU104" s="885"/>
      <c r="FZV104" s="886"/>
      <c r="FZW104" s="886"/>
      <c r="FZX104" s="886"/>
      <c r="FZY104" s="886"/>
      <c r="FZZ104" s="886"/>
      <c r="GAA104" s="886"/>
      <c r="GAB104" s="886"/>
      <c r="GAC104" s="887"/>
      <c r="GAD104" s="885"/>
      <c r="GAE104" s="886"/>
      <c r="GAF104" s="886"/>
      <c r="GAG104" s="886"/>
      <c r="GAH104" s="886"/>
      <c r="GAI104" s="886"/>
      <c r="GAJ104" s="886"/>
      <c r="GAK104" s="886"/>
      <c r="GAL104" s="887"/>
      <c r="GAM104" s="885"/>
      <c r="GAN104" s="886"/>
      <c r="GAO104" s="886"/>
      <c r="GAP104" s="886"/>
      <c r="GAQ104" s="886"/>
      <c r="GAR104" s="886"/>
      <c r="GAS104" s="886"/>
      <c r="GAT104" s="886"/>
      <c r="GAU104" s="887"/>
      <c r="GAV104" s="885"/>
      <c r="GAW104" s="886"/>
      <c r="GAX104" s="886"/>
      <c r="GAY104" s="886"/>
      <c r="GAZ104" s="886"/>
      <c r="GBA104" s="886"/>
      <c r="GBB104" s="886"/>
      <c r="GBC104" s="886"/>
      <c r="GBD104" s="887"/>
      <c r="GBE104" s="885"/>
      <c r="GBF104" s="886"/>
      <c r="GBG104" s="886"/>
      <c r="GBH104" s="886"/>
      <c r="GBI104" s="886"/>
      <c r="GBJ104" s="886"/>
      <c r="GBK104" s="886"/>
      <c r="GBL104" s="886"/>
      <c r="GBM104" s="887"/>
      <c r="GBN104" s="885"/>
      <c r="GBO104" s="886"/>
      <c r="GBP104" s="886"/>
      <c r="GBQ104" s="886"/>
      <c r="GBR104" s="886"/>
      <c r="GBS104" s="886"/>
      <c r="GBT104" s="886"/>
      <c r="GBU104" s="886"/>
      <c r="GBV104" s="887"/>
      <c r="GBW104" s="885"/>
      <c r="GBX104" s="886"/>
      <c r="GBY104" s="886"/>
      <c r="GBZ104" s="886"/>
      <c r="GCA104" s="886"/>
      <c r="GCB104" s="886"/>
      <c r="GCC104" s="886"/>
      <c r="GCD104" s="886"/>
      <c r="GCE104" s="887"/>
      <c r="GCF104" s="885"/>
      <c r="GCG104" s="886"/>
      <c r="GCH104" s="886"/>
      <c r="GCI104" s="886"/>
      <c r="GCJ104" s="886"/>
      <c r="GCK104" s="886"/>
      <c r="GCL104" s="886"/>
      <c r="GCM104" s="886"/>
      <c r="GCN104" s="887"/>
      <c r="GCO104" s="885"/>
      <c r="GCP104" s="886"/>
      <c r="GCQ104" s="886"/>
      <c r="GCR104" s="886"/>
      <c r="GCS104" s="886"/>
      <c r="GCT104" s="886"/>
      <c r="GCU104" s="886"/>
      <c r="GCV104" s="886"/>
      <c r="GCW104" s="887"/>
      <c r="GCX104" s="885"/>
      <c r="GCY104" s="886"/>
      <c r="GCZ104" s="886"/>
      <c r="GDA104" s="886"/>
      <c r="GDB104" s="886"/>
      <c r="GDC104" s="886"/>
      <c r="GDD104" s="886"/>
      <c r="GDE104" s="886"/>
      <c r="GDF104" s="887"/>
      <c r="GDG104" s="885"/>
      <c r="GDH104" s="886"/>
      <c r="GDI104" s="886"/>
      <c r="GDJ104" s="886"/>
      <c r="GDK104" s="886"/>
      <c r="GDL104" s="886"/>
      <c r="GDM104" s="886"/>
      <c r="GDN104" s="886"/>
      <c r="GDO104" s="887"/>
      <c r="GDP104" s="885"/>
      <c r="GDQ104" s="886"/>
      <c r="GDR104" s="886"/>
      <c r="GDS104" s="886"/>
      <c r="GDT104" s="886"/>
      <c r="GDU104" s="886"/>
      <c r="GDV104" s="886"/>
      <c r="GDW104" s="886"/>
      <c r="GDX104" s="887"/>
      <c r="GDY104" s="885"/>
      <c r="GDZ104" s="886"/>
      <c r="GEA104" s="886"/>
      <c r="GEB104" s="886"/>
      <c r="GEC104" s="886"/>
      <c r="GED104" s="886"/>
      <c r="GEE104" s="886"/>
      <c r="GEF104" s="886"/>
      <c r="GEG104" s="887"/>
      <c r="GEH104" s="885"/>
      <c r="GEI104" s="886"/>
      <c r="GEJ104" s="886"/>
      <c r="GEK104" s="886"/>
      <c r="GEL104" s="886"/>
      <c r="GEM104" s="886"/>
      <c r="GEN104" s="886"/>
      <c r="GEO104" s="886"/>
      <c r="GEP104" s="887"/>
      <c r="GEQ104" s="885"/>
      <c r="GER104" s="886"/>
      <c r="GES104" s="886"/>
      <c r="GET104" s="886"/>
      <c r="GEU104" s="886"/>
      <c r="GEV104" s="886"/>
      <c r="GEW104" s="886"/>
      <c r="GEX104" s="886"/>
      <c r="GEY104" s="887"/>
      <c r="GEZ104" s="885"/>
      <c r="GFA104" s="886"/>
      <c r="GFB104" s="886"/>
      <c r="GFC104" s="886"/>
      <c r="GFD104" s="886"/>
      <c r="GFE104" s="886"/>
      <c r="GFF104" s="886"/>
      <c r="GFG104" s="886"/>
      <c r="GFH104" s="887"/>
      <c r="GFI104" s="885"/>
      <c r="GFJ104" s="886"/>
      <c r="GFK104" s="886"/>
      <c r="GFL104" s="886"/>
      <c r="GFM104" s="886"/>
      <c r="GFN104" s="886"/>
      <c r="GFO104" s="886"/>
      <c r="GFP104" s="886"/>
      <c r="GFQ104" s="887"/>
      <c r="GFR104" s="885"/>
      <c r="GFS104" s="886"/>
      <c r="GFT104" s="886"/>
      <c r="GFU104" s="886"/>
      <c r="GFV104" s="886"/>
      <c r="GFW104" s="886"/>
      <c r="GFX104" s="886"/>
      <c r="GFY104" s="886"/>
      <c r="GFZ104" s="887"/>
      <c r="GGA104" s="885"/>
      <c r="GGB104" s="886"/>
      <c r="GGC104" s="886"/>
      <c r="GGD104" s="886"/>
      <c r="GGE104" s="886"/>
      <c r="GGF104" s="886"/>
      <c r="GGG104" s="886"/>
      <c r="GGH104" s="886"/>
      <c r="GGI104" s="887"/>
      <c r="GGJ104" s="885"/>
      <c r="GGK104" s="886"/>
      <c r="GGL104" s="886"/>
      <c r="GGM104" s="886"/>
      <c r="GGN104" s="886"/>
      <c r="GGO104" s="886"/>
      <c r="GGP104" s="886"/>
      <c r="GGQ104" s="886"/>
      <c r="GGR104" s="887"/>
      <c r="GGS104" s="885"/>
      <c r="GGT104" s="886"/>
      <c r="GGU104" s="886"/>
      <c r="GGV104" s="886"/>
      <c r="GGW104" s="886"/>
      <c r="GGX104" s="886"/>
      <c r="GGY104" s="886"/>
      <c r="GGZ104" s="886"/>
      <c r="GHA104" s="887"/>
      <c r="GHB104" s="885"/>
      <c r="GHC104" s="886"/>
      <c r="GHD104" s="886"/>
      <c r="GHE104" s="886"/>
      <c r="GHF104" s="886"/>
      <c r="GHG104" s="886"/>
      <c r="GHH104" s="886"/>
      <c r="GHI104" s="886"/>
      <c r="GHJ104" s="887"/>
      <c r="GHK104" s="885"/>
      <c r="GHL104" s="886"/>
      <c r="GHM104" s="886"/>
      <c r="GHN104" s="886"/>
      <c r="GHO104" s="886"/>
      <c r="GHP104" s="886"/>
      <c r="GHQ104" s="886"/>
      <c r="GHR104" s="886"/>
      <c r="GHS104" s="887"/>
      <c r="GHT104" s="885"/>
      <c r="GHU104" s="886"/>
      <c r="GHV104" s="886"/>
      <c r="GHW104" s="886"/>
      <c r="GHX104" s="886"/>
      <c r="GHY104" s="886"/>
      <c r="GHZ104" s="886"/>
      <c r="GIA104" s="886"/>
      <c r="GIB104" s="887"/>
      <c r="GIC104" s="885"/>
      <c r="GID104" s="886"/>
      <c r="GIE104" s="886"/>
      <c r="GIF104" s="886"/>
      <c r="GIG104" s="886"/>
      <c r="GIH104" s="886"/>
      <c r="GII104" s="886"/>
      <c r="GIJ104" s="886"/>
      <c r="GIK104" s="887"/>
      <c r="GIL104" s="885"/>
      <c r="GIM104" s="886"/>
      <c r="GIN104" s="886"/>
      <c r="GIO104" s="886"/>
      <c r="GIP104" s="886"/>
      <c r="GIQ104" s="886"/>
      <c r="GIR104" s="886"/>
      <c r="GIS104" s="886"/>
      <c r="GIT104" s="887"/>
      <c r="GIU104" s="885"/>
      <c r="GIV104" s="886"/>
      <c r="GIW104" s="886"/>
      <c r="GIX104" s="886"/>
      <c r="GIY104" s="886"/>
      <c r="GIZ104" s="886"/>
      <c r="GJA104" s="886"/>
      <c r="GJB104" s="886"/>
      <c r="GJC104" s="887"/>
      <c r="GJD104" s="885"/>
      <c r="GJE104" s="886"/>
      <c r="GJF104" s="886"/>
      <c r="GJG104" s="886"/>
      <c r="GJH104" s="886"/>
      <c r="GJI104" s="886"/>
      <c r="GJJ104" s="886"/>
      <c r="GJK104" s="886"/>
      <c r="GJL104" s="887"/>
      <c r="GJM104" s="885"/>
      <c r="GJN104" s="886"/>
      <c r="GJO104" s="886"/>
      <c r="GJP104" s="886"/>
      <c r="GJQ104" s="886"/>
      <c r="GJR104" s="886"/>
      <c r="GJS104" s="886"/>
      <c r="GJT104" s="886"/>
      <c r="GJU104" s="887"/>
      <c r="GJV104" s="885"/>
      <c r="GJW104" s="886"/>
      <c r="GJX104" s="886"/>
      <c r="GJY104" s="886"/>
      <c r="GJZ104" s="886"/>
      <c r="GKA104" s="886"/>
      <c r="GKB104" s="886"/>
      <c r="GKC104" s="886"/>
      <c r="GKD104" s="887"/>
      <c r="GKE104" s="885"/>
      <c r="GKF104" s="886"/>
      <c r="GKG104" s="886"/>
      <c r="GKH104" s="886"/>
      <c r="GKI104" s="886"/>
      <c r="GKJ104" s="886"/>
      <c r="GKK104" s="886"/>
      <c r="GKL104" s="886"/>
      <c r="GKM104" s="887"/>
      <c r="GKN104" s="885"/>
      <c r="GKO104" s="886"/>
      <c r="GKP104" s="886"/>
      <c r="GKQ104" s="886"/>
      <c r="GKR104" s="886"/>
      <c r="GKS104" s="886"/>
      <c r="GKT104" s="886"/>
      <c r="GKU104" s="886"/>
      <c r="GKV104" s="887"/>
      <c r="GKW104" s="885"/>
      <c r="GKX104" s="886"/>
      <c r="GKY104" s="886"/>
      <c r="GKZ104" s="886"/>
      <c r="GLA104" s="886"/>
      <c r="GLB104" s="886"/>
      <c r="GLC104" s="886"/>
      <c r="GLD104" s="886"/>
      <c r="GLE104" s="887"/>
      <c r="GLF104" s="885"/>
      <c r="GLG104" s="886"/>
      <c r="GLH104" s="886"/>
      <c r="GLI104" s="886"/>
      <c r="GLJ104" s="886"/>
      <c r="GLK104" s="886"/>
      <c r="GLL104" s="886"/>
      <c r="GLM104" s="886"/>
      <c r="GLN104" s="887"/>
      <c r="GLO104" s="885"/>
      <c r="GLP104" s="886"/>
      <c r="GLQ104" s="886"/>
      <c r="GLR104" s="886"/>
      <c r="GLS104" s="886"/>
      <c r="GLT104" s="886"/>
      <c r="GLU104" s="886"/>
      <c r="GLV104" s="886"/>
      <c r="GLW104" s="887"/>
      <c r="GLX104" s="885"/>
      <c r="GLY104" s="886"/>
      <c r="GLZ104" s="886"/>
      <c r="GMA104" s="886"/>
      <c r="GMB104" s="886"/>
      <c r="GMC104" s="886"/>
      <c r="GMD104" s="886"/>
      <c r="GME104" s="886"/>
      <c r="GMF104" s="887"/>
      <c r="GMG104" s="885"/>
      <c r="GMH104" s="886"/>
      <c r="GMI104" s="886"/>
      <c r="GMJ104" s="886"/>
      <c r="GMK104" s="886"/>
      <c r="GML104" s="886"/>
      <c r="GMM104" s="886"/>
      <c r="GMN104" s="886"/>
      <c r="GMO104" s="887"/>
      <c r="GMP104" s="885"/>
      <c r="GMQ104" s="886"/>
      <c r="GMR104" s="886"/>
      <c r="GMS104" s="886"/>
      <c r="GMT104" s="886"/>
      <c r="GMU104" s="886"/>
      <c r="GMV104" s="886"/>
      <c r="GMW104" s="886"/>
      <c r="GMX104" s="887"/>
      <c r="GMY104" s="885"/>
      <c r="GMZ104" s="886"/>
      <c r="GNA104" s="886"/>
      <c r="GNB104" s="886"/>
      <c r="GNC104" s="886"/>
      <c r="GND104" s="886"/>
      <c r="GNE104" s="886"/>
      <c r="GNF104" s="886"/>
      <c r="GNG104" s="887"/>
      <c r="GNH104" s="885"/>
      <c r="GNI104" s="886"/>
      <c r="GNJ104" s="886"/>
      <c r="GNK104" s="886"/>
      <c r="GNL104" s="886"/>
      <c r="GNM104" s="886"/>
      <c r="GNN104" s="886"/>
      <c r="GNO104" s="886"/>
      <c r="GNP104" s="887"/>
      <c r="GNQ104" s="885"/>
      <c r="GNR104" s="886"/>
      <c r="GNS104" s="886"/>
      <c r="GNT104" s="886"/>
      <c r="GNU104" s="886"/>
      <c r="GNV104" s="886"/>
      <c r="GNW104" s="886"/>
      <c r="GNX104" s="886"/>
      <c r="GNY104" s="887"/>
      <c r="GNZ104" s="885"/>
      <c r="GOA104" s="886"/>
      <c r="GOB104" s="886"/>
      <c r="GOC104" s="886"/>
      <c r="GOD104" s="886"/>
      <c r="GOE104" s="886"/>
      <c r="GOF104" s="886"/>
      <c r="GOG104" s="886"/>
      <c r="GOH104" s="887"/>
      <c r="GOI104" s="885"/>
      <c r="GOJ104" s="886"/>
      <c r="GOK104" s="886"/>
      <c r="GOL104" s="886"/>
      <c r="GOM104" s="886"/>
      <c r="GON104" s="886"/>
      <c r="GOO104" s="886"/>
      <c r="GOP104" s="886"/>
      <c r="GOQ104" s="887"/>
      <c r="GOR104" s="885"/>
      <c r="GOS104" s="886"/>
      <c r="GOT104" s="886"/>
      <c r="GOU104" s="886"/>
      <c r="GOV104" s="886"/>
      <c r="GOW104" s="886"/>
      <c r="GOX104" s="886"/>
      <c r="GOY104" s="886"/>
      <c r="GOZ104" s="887"/>
      <c r="GPA104" s="885"/>
      <c r="GPB104" s="886"/>
      <c r="GPC104" s="886"/>
      <c r="GPD104" s="886"/>
      <c r="GPE104" s="886"/>
      <c r="GPF104" s="886"/>
      <c r="GPG104" s="886"/>
      <c r="GPH104" s="886"/>
      <c r="GPI104" s="887"/>
      <c r="GPJ104" s="885"/>
      <c r="GPK104" s="886"/>
      <c r="GPL104" s="886"/>
      <c r="GPM104" s="886"/>
      <c r="GPN104" s="886"/>
      <c r="GPO104" s="886"/>
      <c r="GPP104" s="886"/>
      <c r="GPQ104" s="886"/>
      <c r="GPR104" s="887"/>
      <c r="GPS104" s="885"/>
      <c r="GPT104" s="886"/>
      <c r="GPU104" s="886"/>
      <c r="GPV104" s="886"/>
      <c r="GPW104" s="886"/>
      <c r="GPX104" s="886"/>
      <c r="GPY104" s="886"/>
      <c r="GPZ104" s="886"/>
      <c r="GQA104" s="887"/>
      <c r="GQB104" s="885"/>
      <c r="GQC104" s="886"/>
      <c r="GQD104" s="886"/>
      <c r="GQE104" s="886"/>
      <c r="GQF104" s="886"/>
      <c r="GQG104" s="886"/>
      <c r="GQH104" s="886"/>
      <c r="GQI104" s="886"/>
      <c r="GQJ104" s="887"/>
      <c r="GQK104" s="885"/>
      <c r="GQL104" s="886"/>
      <c r="GQM104" s="886"/>
      <c r="GQN104" s="886"/>
      <c r="GQO104" s="886"/>
      <c r="GQP104" s="886"/>
      <c r="GQQ104" s="886"/>
      <c r="GQR104" s="886"/>
      <c r="GQS104" s="887"/>
      <c r="GQT104" s="885"/>
      <c r="GQU104" s="886"/>
      <c r="GQV104" s="886"/>
      <c r="GQW104" s="886"/>
      <c r="GQX104" s="886"/>
      <c r="GQY104" s="886"/>
      <c r="GQZ104" s="886"/>
      <c r="GRA104" s="886"/>
      <c r="GRB104" s="887"/>
      <c r="GRC104" s="885"/>
      <c r="GRD104" s="886"/>
      <c r="GRE104" s="886"/>
      <c r="GRF104" s="886"/>
      <c r="GRG104" s="886"/>
      <c r="GRH104" s="886"/>
      <c r="GRI104" s="886"/>
      <c r="GRJ104" s="886"/>
      <c r="GRK104" s="887"/>
      <c r="GRL104" s="885"/>
      <c r="GRM104" s="886"/>
      <c r="GRN104" s="886"/>
      <c r="GRO104" s="886"/>
      <c r="GRP104" s="886"/>
      <c r="GRQ104" s="886"/>
      <c r="GRR104" s="886"/>
      <c r="GRS104" s="886"/>
      <c r="GRT104" s="887"/>
      <c r="GRU104" s="885"/>
      <c r="GRV104" s="886"/>
      <c r="GRW104" s="886"/>
      <c r="GRX104" s="886"/>
      <c r="GRY104" s="886"/>
      <c r="GRZ104" s="886"/>
      <c r="GSA104" s="886"/>
      <c r="GSB104" s="886"/>
      <c r="GSC104" s="887"/>
      <c r="GSD104" s="885"/>
      <c r="GSE104" s="886"/>
      <c r="GSF104" s="886"/>
      <c r="GSG104" s="886"/>
      <c r="GSH104" s="886"/>
      <c r="GSI104" s="886"/>
      <c r="GSJ104" s="886"/>
      <c r="GSK104" s="886"/>
      <c r="GSL104" s="887"/>
      <c r="GSM104" s="885"/>
      <c r="GSN104" s="886"/>
      <c r="GSO104" s="886"/>
      <c r="GSP104" s="886"/>
      <c r="GSQ104" s="886"/>
      <c r="GSR104" s="886"/>
      <c r="GSS104" s="886"/>
      <c r="GST104" s="886"/>
      <c r="GSU104" s="887"/>
      <c r="GSV104" s="885"/>
      <c r="GSW104" s="886"/>
      <c r="GSX104" s="886"/>
      <c r="GSY104" s="886"/>
      <c r="GSZ104" s="886"/>
      <c r="GTA104" s="886"/>
      <c r="GTB104" s="886"/>
      <c r="GTC104" s="886"/>
      <c r="GTD104" s="887"/>
      <c r="GTE104" s="885"/>
      <c r="GTF104" s="886"/>
      <c r="GTG104" s="886"/>
      <c r="GTH104" s="886"/>
      <c r="GTI104" s="886"/>
      <c r="GTJ104" s="886"/>
      <c r="GTK104" s="886"/>
      <c r="GTL104" s="886"/>
      <c r="GTM104" s="887"/>
      <c r="GTN104" s="885"/>
      <c r="GTO104" s="886"/>
      <c r="GTP104" s="886"/>
      <c r="GTQ104" s="886"/>
      <c r="GTR104" s="886"/>
      <c r="GTS104" s="886"/>
      <c r="GTT104" s="886"/>
      <c r="GTU104" s="886"/>
      <c r="GTV104" s="887"/>
      <c r="GTW104" s="885"/>
      <c r="GTX104" s="886"/>
      <c r="GTY104" s="886"/>
      <c r="GTZ104" s="886"/>
      <c r="GUA104" s="886"/>
      <c r="GUB104" s="886"/>
      <c r="GUC104" s="886"/>
      <c r="GUD104" s="886"/>
      <c r="GUE104" s="887"/>
      <c r="GUF104" s="885"/>
      <c r="GUG104" s="886"/>
      <c r="GUH104" s="886"/>
      <c r="GUI104" s="886"/>
      <c r="GUJ104" s="886"/>
      <c r="GUK104" s="886"/>
      <c r="GUL104" s="886"/>
      <c r="GUM104" s="886"/>
      <c r="GUN104" s="887"/>
      <c r="GUO104" s="885"/>
      <c r="GUP104" s="886"/>
      <c r="GUQ104" s="886"/>
      <c r="GUR104" s="886"/>
      <c r="GUS104" s="886"/>
      <c r="GUT104" s="886"/>
      <c r="GUU104" s="886"/>
      <c r="GUV104" s="886"/>
      <c r="GUW104" s="887"/>
      <c r="GUX104" s="885"/>
      <c r="GUY104" s="886"/>
      <c r="GUZ104" s="886"/>
      <c r="GVA104" s="886"/>
      <c r="GVB104" s="886"/>
      <c r="GVC104" s="886"/>
      <c r="GVD104" s="886"/>
      <c r="GVE104" s="886"/>
      <c r="GVF104" s="887"/>
      <c r="GVG104" s="885"/>
      <c r="GVH104" s="886"/>
      <c r="GVI104" s="886"/>
      <c r="GVJ104" s="886"/>
      <c r="GVK104" s="886"/>
      <c r="GVL104" s="886"/>
      <c r="GVM104" s="886"/>
      <c r="GVN104" s="886"/>
      <c r="GVO104" s="887"/>
      <c r="GVP104" s="885"/>
      <c r="GVQ104" s="886"/>
      <c r="GVR104" s="886"/>
      <c r="GVS104" s="886"/>
      <c r="GVT104" s="886"/>
      <c r="GVU104" s="886"/>
      <c r="GVV104" s="886"/>
      <c r="GVW104" s="886"/>
      <c r="GVX104" s="887"/>
      <c r="GVY104" s="885"/>
      <c r="GVZ104" s="886"/>
      <c r="GWA104" s="886"/>
      <c r="GWB104" s="886"/>
      <c r="GWC104" s="886"/>
      <c r="GWD104" s="886"/>
      <c r="GWE104" s="886"/>
      <c r="GWF104" s="886"/>
      <c r="GWG104" s="887"/>
      <c r="GWH104" s="885"/>
      <c r="GWI104" s="886"/>
      <c r="GWJ104" s="886"/>
      <c r="GWK104" s="886"/>
      <c r="GWL104" s="886"/>
      <c r="GWM104" s="886"/>
      <c r="GWN104" s="886"/>
      <c r="GWO104" s="886"/>
      <c r="GWP104" s="887"/>
      <c r="GWQ104" s="885"/>
      <c r="GWR104" s="886"/>
      <c r="GWS104" s="886"/>
      <c r="GWT104" s="886"/>
      <c r="GWU104" s="886"/>
      <c r="GWV104" s="886"/>
      <c r="GWW104" s="886"/>
      <c r="GWX104" s="886"/>
      <c r="GWY104" s="887"/>
      <c r="GWZ104" s="885"/>
      <c r="GXA104" s="886"/>
      <c r="GXB104" s="886"/>
      <c r="GXC104" s="886"/>
      <c r="GXD104" s="886"/>
      <c r="GXE104" s="886"/>
      <c r="GXF104" s="886"/>
      <c r="GXG104" s="886"/>
      <c r="GXH104" s="887"/>
      <c r="GXI104" s="885"/>
      <c r="GXJ104" s="886"/>
      <c r="GXK104" s="886"/>
      <c r="GXL104" s="886"/>
      <c r="GXM104" s="886"/>
      <c r="GXN104" s="886"/>
      <c r="GXO104" s="886"/>
      <c r="GXP104" s="886"/>
      <c r="GXQ104" s="887"/>
      <c r="GXR104" s="885"/>
      <c r="GXS104" s="886"/>
      <c r="GXT104" s="886"/>
      <c r="GXU104" s="886"/>
      <c r="GXV104" s="886"/>
      <c r="GXW104" s="886"/>
      <c r="GXX104" s="886"/>
      <c r="GXY104" s="886"/>
      <c r="GXZ104" s="887"/>
      <c r="GYA104" s="885"/>
      <c r="GYB104" s="886"/>
      <c r="GYC104" s="886"/>
      <c r="GYD104" s="886"/>
      <c r="GYE104" s="886"/>
      <c r="GYF104" s="886"/>
      <c r="GYG104" s="886"/>
      <c r="GYH104" s="886"/>
      <c r="GYI104" s="887"/>
      <c r="GYJ104" s="885"/>
      <c r="GYK104" s="886"/>
      <c r="GYL104" s="886"/>
      <c r="GYM104" s="886"/>
      <c r="GYN104" s="886"/>
      <c r="GYO104" s="886"/>
      <c r="GYP104" s="886"/>
      <c r="GYQ104" s="886"/>
      <c r="GYR104" s="887"/>
      <c r="GYS104" s="885"/>
      <c r="GYT104" s="886"/>
      <c r="GYU104" s="886"/>
      <c r="GYV104" s="886"/>
      <c r="GYW104" s="886"/>
      <c r="GYX104" s="886"/>
      <c r="GYY104" s="886"/>
      <c r="GYZ104" s="886"/>
      <c r="GZA104" s="887"/>
      <c r="GZB104" s="885"/>
      <c r="GZC104" s="886"/>
      <c r="GZD104" s="886"/>
      <c r="GZE104" s="886"/>
      <c r="GZF104" s="886"/>
      <c r="GZG104" s="886"/>
      <c r="GZH104" s="886"/>
      <c r="GZI104" s="886"/>
      <c r="GZJ104" s="887"/>
      <c r="GZK104" s="885"/>
      <c r="GZL104" s="886"/>
      <c r="GZM104" s="886"/>
      <c r="GZN104" s="886"/>
      <c r="GZO104" s="886"/>
      <c r="GZP104" s="886"/>
      <c r="GZQ104" s="886"/>
      <c r="GZR104" s="886"/>
      <c r="GZS104" s="887"/>
      <c r="GZT104" s="885"/>
      <c r="GZU104" s="886"/>
      <c r="GZV104" s="886"/>
      <c r="GZW104" s="886"/>
      <c r="GZX104" s="886"/>
      <c r="GZY104" s="886"/>
      <c r="GZZ104" s="886"/>
      <c r="HAA104" s="886"/>
      <c r="HAB104" s="887"/>
      <c r="HAC104" s="885"/>
      <c r="HAD104" s="886"/>
      <c r="HAE104" s="886"/>
      <c r="HAF104" s="886"/>
      <c r="HAG104" s="886"/>
      <c r="HAH104" s="886"/>
      <c r="HAI104" s="886"/>
      <c r="HAJ104" s="886"/>
      <c r="HAK104" s="887"/>
      <c r="HAL104" s="885"/>
      <c r="HAM104" s="886"/>
      <c r="HAN104" s="886"/>
      <c r="HAO104" s="886"/>
      <c r="HAP104" s="886"/>
      <c r="HAQ104" s="886"/>
      <c r="HAR104" s="886"/>
      <c r="HAS104" s="886"/>
      <c r="HAT104" s="887"/>
      <c r="HAU104" s="885"/>
      <c r="HAV104" s="886"/>
      <c r="HAW104" s="886"/>
      <c r="HAX104" s="886"/>
      <c r="HAY104" s="886"/>
      <c r="HAZ104" s="886"/>
      <c r="HBA104" s="886"/>
      <c r="HBB104" s="886"/>
      <c r="HBC104" s="887"/>
      <c r="HBD104" s="885"/>
      <c r="HBE104" s="886"/>
      <c r="HBF104" s="886"/>
      <c r="HBG104" s="886"/>
      <c r="HBH104" s="886"/>
      <c r="HBI104" s="886"/>
      <c r="HBJ104" s="886"/>
      <c r="HBK104" s="886"/>
      <c r="HBL104" s="887"/>
      <c r="HBM104" s="885"/>
      <c r="HBN104" s="886"/>
      <c r="HBO104" s="886"/>
      <c r="HBP104" s="886"/>
      <c r="HBQ104" s="886"/>
      <c r="HBR104" s="886"/>
      <c r="HBS104" s="886"/>
      <c r="HBT104" s="886"/>
      <c r="HBU104" s="887"/>
      <c r="HBV104" s="885"/>
      <c r="HBW104" s="886"/>
      <c r="HBX104" s="886"/>
      <c r="HBY104" s="886"/>
      <c r="HBZ104" s="886"/>
      <c r="HCA104" s="886"/>
      <c r="HCB104" s="886"/>
      <c r="HCC104" s="886"/>
      <c r="HCD104" s="887"/>
      <c r="HCE104" s="885"/>
      <c r="HCF104" s="886"/>
      <c r="HCG104" s="886"/>
      <c r="HCH104" s="886"/>
      <c r="HCI104" s="886"/>
      <c r="HCJ104" s="886"/>
      <c r="HCK104" s="886"/>
      <c r="HCL104" s="886"/>
      <c r="HCM104" s="887"/>
      <c r="HCN104" s="885"/>
      <c r="HCO104" s="886"/>
      <c r="HCP104" s="886"/>
      <c r="HCQ104" s="886"/>
      <c r="HCR104" s="886"/>
      <c r="HCS104" s="886"/>
      <c r="HCT104" s="886"/>
      <c r="HCU104" s="886"/>
      <c r="HCV104" s="887"/>
      <c r="HCW104" s="885"/>
      <c r="HCX104" s="886"/>
      <c r="HCY104" s="886"/>
      <c r="HCZ104" s="886"/>
      <c r="HDA104" s="886"/>
      <c r="HDB104" s="886"/>
      <c r="HDC104" s="886"/>
      <c r="HDD104" s="886"/>
      <c r="HDE104" s="887"/>
      <c r="HDF104" s="885"/>
      <c r="HDG104" s="886"/>
      <c r="HDH104" s="886"/>
      <c r="HDI104" s="886"/>
      <c r="HDJ104" s="886"/>
      <c r="HDK104" s="886"/>
      <c r="HDL104" s="886"/>
      <c r="HDM104" s="886"/>
      <c r="HDN104" s="887"/>
      <c r="HDO104" s="885"/>
      <c r="HDP104" s="886"/>
      <c r="HDQ104" s="886"/>
      <c r="HDR104" s="886"/>
      <c r="HDS104" s="886"/>
      <c r="HDT104" s="886"/>
      <c r="HDU104" s="886"/>
      <c r="HDV104" s="886"/>
      <c r="HDW104" s="887"/>
      <c r="HDX104" s="885"/>
      <c r="HDY104" s="886"/>
      <c r="HDZ104" s="886"/>
      <c r="HEA104" s="886"/>
      <c r="HEB104" s="886"/>
      <c r="HEC104" s="886"/>
      <c r="HED104" s="886"/>
      <c r="HEE104" s="886"/>
      <c r="HEF104" s="887"/>
      <c r="HEG104" s="885"/>
      <c r="HEH104" s="886"/>
      <c r="HEI104" s="886"/>
      <c r="HEJ104" s="886"/>
      <c r="HEK104" s="886"/>
      <c r="HEL104" s="886"/>
      <c r="HEM104" s="886"/>
      <c r="HEN104" s="886"/>
      <c r="HEO104" s="887"/>
      <c r="HEP104" s="885"/>
      <c r="HEQ104" s="886"/>
      <c r="HER104" s="886"/>
      <c r="HES104" s="886"/>
      <c r="HET104" s="886"/>
      <c r="HEU104" s="886"/>
      <c r="HEV104" s="886"/>
      <c r="HEW104" s="886"/>
      <c r="HEX104" s="887"/>
      <c r="HEY104" s="885"/>
      <c r="HEZ104" s="886"/>
      <c r="HFA104" s="886"/>
      <c r="HFB104" s="886"/>
      <c r="HFC104" s="886"/>
      <c r="HFD104" s="886"/>
      <c r="HFE104" s="886"/>
      <c r="HFF104" s="886"/>
      <c r="HFG104" s="887"/>
      <c r="HFH104" s="885"/>
      <c r="HFI104" s="886"/>
      <c r="HFJ104" s="886"/>
      <c r="HFK104" s="886"/>
      <c r="HFL104" s="886"/>
      <c r="HFM104" s="886"/>
      <c r="HFN104" s="886"/>
      <c r="HFO104" s="886"/>
      <c r="HFP104" s="887"/>
      <c r="HFQ104" s="885"/>
      <c r="HFR104" s="886"/>
      <c r="HFS104" s="886"/>
      <c r="HFT104" s="886"/>
      <c r="HFU104" s="886"/>
      <c r="HFV104" s="886"/>
      <c r="HFW104" s="886"/>
      <c r="HFX104" s="886"/>
      <c r="HFY104" s="887"/>
      <c r="HFZ104" s="885"/>
      <c r="HGA104" s="886"/>
      <c r="HGB104" s="886"/>
      <c r="HGC104" s="886"/>
      <c r="HGD104" s="886"/>
      <c r="HGE104" s="886"/>
      <c r="HGF104" s="886"/>
      <c r="HGG104" s="886"/>
      <c r="HGH104" s="887"/>
      <c r="HGI104" s="885"/>
      <c r="HGJ104" s="886"/>
      <c r="HGK104" s="886"/>
      <c r="HGL104" s="886"/>
      <c r="HGM104" s="886"/>
      <c r="HGN104" s="886"/>
      <c r="HGO104" s="886"/>
      <c r="HGP104" s="886"/>
      <c r="HGQ104" s="887"/>
      <c r="HGR104" s="885"/>
      <c r="HGS104" s="886"/>
      <c r="HGT104" s="886"/>
      <c r="HGU104" s="886"/>
      <c r="HGV104" s="886"/>
      <c r="HGW104" s="886"/>
      <c r="HGX104" s="886"/>
      <c r="HGY104" s="886"/>
      <c r="HGZ104" s="887"/>
      <c r="HHA104" s="885"/>
      <c r="HHB104" s="886"/>
      <c r="HHC104" s="886"/>
      <c r="HHD104" s="886"/>
      <c r="HHE104" s="886"/>
      <c r="HHF104" s="886"/>
      <c r="HHG104" s="886"/>
      <c r="HHH104" s="886"/>
      <c r="HHI104" s="887"/>
      <c r="HHJ104" s="885"/>
      <c r="HHK104" s="886"/>
      <c r="HHL104" s="886"/>
      <c r="HHM104" s="886"/>
      <c r="HHN104" s="886"/>
      <c r="HHO104" s="886"/>
      <c r="HHP104" s="886"/>
      <c r="HHQ104" s="886"/>
      <c r="HHR104" s="887"/>
      <c r="HHS104" s="885"/>
      <c r="HHT104" s="886"/>
      <c r="HHU104" s="886"/>
      <c r="HHV104" s="886"/>
      <c r="HHW104" s="886"/>
      <c r="HHX104" s="886"/>
      <c r="HHY104" s="886"/>
      <c r="HHZ104" s="886"/>
      <c r="HIA104" s="887"/>
      <c r="HIB104" s="885"/>
      <c r="HIC104" s="886"/>
      <c r="HID104" s="886"/>
      <c r="HIE104" s="886"/>
      <c r="HIF104" s="886"/>
      <c r="HIG104" s="886"/>
      <c r="HIH104" s="886"/>
      <c r="HII104" s="886"/>
      <c r="HIJ104" s="887"/>
      <c r="HIK104" s="885"/>
      <c r="HIL104" s="886"/>
      <c r="HIM104" s="886"/>
      <c r="HIN104" s="886"/>
      <c r="HIO104" s="886"/>
      <c r="HIP104" s="886"/>
      <c r="HIQ104" s="886"/>
      <c r="HIR104" s="886"/>
      <c r="HIS104" s="887"/>
      <c r="HIT104" s="885"/>
      <c r="HIU104" s="886"/>
      <c r="HIV104" s="886"/>
      <c r="HIW104" s="886"/>
      <c r="HIX104" s="886"/>
      <c r="HIY104" s="886"/>
      <c r="HIZ104" s="886"/>
      <c r="HJA104" s="886"/>
      <c r="HJB104" s="887"/>
      <c r="HJC104" s="885"/>
      <c r="HJD104" s="886"/>
      <c r="HJE104" s="886"/>
      <c r="HJF104" s="886"/>
      <c r="HJG104" s="886"/>
      <c r="HJH104" s="886"/>
      <c r="HJI104" s="886"/>
      <c r="HJJ104" s="886"/>
      <c r="HJK104" s="887"/>
      <c r="HJL104" s="885"/>
      <c r="HJM104" s="886"/>
      <c r="HJN104" s="886"/>
      <c r="HJO104" s="886"/>
      <c r="HJP104" s="886"/>
      <c r="HJQ104" s="886"/>
      <c r="HJR104" s="886"/>
      <c r="HJS104" s="886"/>
      <c r="HJT104" s="887"/>
      <c r="HJU104" s="885"/>
      <c r="HJV104" s="886"/>
      <c r="HJW104" s="886"/>
      <c r="HJX104" s="886"/>
      <c r="HJY104" s="886"/>
      <c r="HJZ104" s="886"/>
      <c r="HKA104" s="886"/>
      <c r="HKB104" s="886"/>
      <c r="HKC104" s="887"/>
      <c r="HKD104" s="885"/>
      <c r="HKE104" s="886"/>
      <c r="HKF104" s="886"/>
      <c r="HKG104" s="886"/>
      <c r="HKH104" s="886"/>
      <c r="HKI104" s="886"/>
      <c r="HKJ104" s="886"/>
      <c r="HKK104" s="886"/>
      <c r="HKL104" s="887"/>
      <c r="HKM104" s="885"/>
      <c r="HKN104" s="886"/>
      <c r="HKO104" s="886"/>
      <c r="HKP104" s="886"/>
      <c r="HKQ104" s="886"/>
      <c r="HKR104" s="886"/>
      <c r="HKS104" s="886"/>
      <c r="HKT104" s="886"/>
      <c r="HKU104" s="887"/>
      <c r="HKV104" s="885"/>
      <c r="HKW104" s="886"/>
      <c r="HKX104" s="886"/>
      <c r="HKY104" s="886"/>
      <c r="HKZ104" s="886"/>
      <c r="HLA104" s="886"/>
      <c r="HLB104" s="886"/>
      <c r="HLC104" s="886"/>
      <c r="HLD104" s="887"/>
      <c r="HLE104" s="885"/>
      <c r="HLF104" s="886"/>
      <c r="HLG104" s="886"/>
      <c r="HLH104" s="886"/>
      <c r="HLI104" s="886"/>
      <c r="HLJ104" s="886"/>
      <c r="HLK104" s="886"/>
      <c r="HLL104" s="886"/>
      <c r="HLM104" s="887"/>
      <c r="HLN104" s="885"/>
      <c r="HLO104" s="886"/>
      <c r="HLP104" s="886"/>
      <c r="HLQ104" s="886"/>
      <c r="HLR104" s="886"/>
      <c r="HLS104" s="886"/>
      <c r="HLT104" s="886"/>
      <c r="HLU104" s="886"/>
      <c r="HLV104" s="887"/>
      <c r="HLW104" s="885"/>
      <c r="HLX104" s="886"/>
      <c r="HLY104" s="886"/>
      <c r="HLZ104" s="886"/>
      <c r="HMA104" s="886"/>
      <c r="HMB104" s="886"/>
      <c r="HMC104" s="886"/>
      <c r="HMD104" s="886"/>
      <c r="HME104" s="887"/>
      <c r="HMF104" s="885"/>
      <c r="HMG104" s="886"/>
      <c r="HMH104" s="886"/>
      <c r="HMI104" s="886"/>
      <c r="HMJ104" s="886"/>
      <c r="HMK104" s="886"/>
      <c r="HML104" s="886"/>
      <c r="HMM104" s="886"/>
      <c r="HMN104" s="887"/>
      <c r="HMO104" s="885"/>
      <c r="HMP104" s="886"/>
      <c r="HMQ104" s="886"/>
      <c r="HMR104" s="886"/>
      <c r="HMS104" s="886"/>
      <c r="HMT104" s="886"/>
      <c r="HMU104" s="886"/>
      <c r="HMV104" s="886"/>
      <c r="HMW104" s="887"/>
      <c r="HMX104" s="885"/>
      <c r="HMY104" s="886"/>
      <c r="HMZ104" s="886"/>
      <c r="HNA104" s="886"/>
      <c r="HNB104" s="886"/>
      <c r="HNC104" s="886"/>
      <c r="HND104" s="886"/>
      <c r="HNE104" s="886"/>
      <c r="HNF104" s="887"/>
      <c r="HNG104" s="885"/>
      <c r="HNH104" s="886"/>
      <c r="HNI104" s="886"/>
      <c r="HNJ104" s="886"/>
      <c r="HNK104" s="886"/>
      <c r="HNL104" s="886"/>
      <c r="HNM104" s="886"/>
      <c r="HNN104" s="886"/>
      <c r="HNO104" s="887"/>
      <c r="HNP104" s="885"/>
      <c r="HNQ104" s="886"/>
      <c r="HNR104" s="886"/>
      <c r="HNS104" s="886"/>
      <c r="HNT104" s="886"/>
      <c r="HNU104" s="886"/>
      <c r="HNV104" s="886"/>
      <c r="HNW104" s="886"/>
      <c r="HNX104" s="887"/>
      <c r="HNY104" s="885"/>
      <c r="HNZ104" s="886"/>
      <c r="HOA104" s="886"/>
      <c r="HOB104" s="886"/>
      <c r="HOC104" s="886"/>
      <c r="HOD104" s="886"/>
      <c r="HOE104" s="886"/>
      <c r="HOF104" s="886"/>
      <c r="HOG104" s="887"/>
      <c r="HOH104" s="885"/>
      <c r="HOI104" s="886"/>
      <c r="HOJ104" s="886"/>
      <c r="HOK104" s="886"/>
      <c r="HOL104" s="886"/>
      <c r="HOM104" s="886"/>
      <c r="HON104" s="886"/>
      <c r="HOO104" s="886"/>
      <c r="HOP104" s="887"/>
      <c r="HOQ104" s="885"/>
      <c r="HOR104" s="886"/>
      <c r="HOS104" s="886"/>
      <c r="HOT104" s="886"/>
      <c r="HOU104" s="886"/>
      <c r="HOV104" s="886"/>
      <c r="HOW104" s="886"/>
      <c r="HOX104" s="886"/>
      <c r="HOY104" s="887"/>
      <c r="HOZ104" s="885"/>
      <c r="HPA104" s="886"/>
      <c r="HPB104" s="886"/>
      <c r="HPC104" s="886"/>
      <c r="HPD104" s="886"/>
      <c r="HPE104" s="886"/>
      <c r="HPF104" s="886"/>
      <c r="HPG104" s="886"/>
      <c r="HPH104" s="887"/>
      <c r="HPI104" s="885"/>
      <c r="HPJ104" s="886"/>
      <c r="HPK104" s="886"/>
      <c r="HPL104" s="886"/>
      <c r="HPM104" s="886"/>
      <c r="HPN104" s="886"/>
      <c r="HPO104" s="886"/>
      <c r="HPP104" s="886"/>
      <c r="HPQ104" s="887"/>
      <c r="HPR104" s="885"/>
      <c r="HPS104" s="886"/>
      <c r="HPT104" s="886"/>
      <c r="HPU104" s="886"/>
      <c r="HPV104" s="886"/>
      <c r="HPW104" s="886"/>
      <c r="HPX104" s="886"/>
      <c r="HPY104" s="886"/>
      <c r="HPZ104" s="887"/>
      <c r="HQA104" s="885"/>
      <c r="HQB104" s="886"/>
      <c r="HQC104" s="886"/>
      <c r="HQD104" s="886"/>
      <c r="HQE104" s="886"/>
      <c r="HQF104" s="886"/>
      <c r="HQG104" s="886"/>
      <c r="HQH104" s="886"/>
      <c r="HQI104" s="887"/>
      <c r="HQJ104" s="885"/>
      <c r="HQK104" s="886"/>
      <c r="HQL104" s="886"/>
      <c r="HQM104" s="886"/>
      <c r="HQN104" s="886"/>
      <c r="HQO104" s="886"/>
      <c r="HQP104" s="886"/>
      <c r="HQQ104" s="886"/>
      <c r="HQR104" s="887"/>
      <c r="HQS104" s="885"/>
      <c r="HQT104" s="886"/>
      <c r="HQU104" s="886"/>
      <c r="HQV104" s="886"/>
      <c r="HQW104" s="886"/>
      <c r="HQX104" s="886"/>
      <c r="HQY104" s="886"/>
      <c r="HQZ104" s="886"/>
      <c r="HRA104" s="887"/>
      <c r="HRB104" s="885"/>
      <c r="HRC104" s="886"/>
      <c r="HRD104" s="886"/>
      <c r="HRE104" s="886"/>
      <c r="HRF104" s="886"/>
      <c r="HRG104" s="886"/>
      <c r="HRH104" s="886"/>
      <c r="HRI104" s="886"/>
      <c r="HRJ104" s="887"/>
      <c r="HRK104" s="885"/>
      <c r="HRL104" s="886"/>
      <c r="HRM104" s="886"/>
      <c r="HRN104" s="886"/>
      <c r="HRO104" s="886"/>
      <c r="HRP104" s="886"/>
      <c r="HRQ104" s="886"/>
      <c r="HRR104" s="886"/>
      <c r="HRS104" s="887"/>
      <c r="HRT104" s="885"/>
      <c r="HRU104" s="886"/>
      <c r="HRV104" s="886"/>
      <c r="HRW104" s="886"/>
      <c r="HRX104" s="886"/>
      <c r="HRY104" s="886"/>
      <c r="HRZ104" s="886"/>
      <c r="HSA104" s="886"/>
      <c r="HSB104" s="887"/>
      <c r="HSC104" s="885"/>
      <c r="HSD104" s="886"/>
      <c r="HSE104" s="886"/>
      <c r="HSF104" s="886"/>
      <c r="HSG104" s="886"/>
      <c r="HSH104" s="886"/>
      <c r="HSI104" s="886"/>
      <c r="HSJ104" s="886"/>
      <c r="HSK104" s="887"/>
      <c r="HSL104" s="885"/>
      <c r="HSM104" s="886"/>
      <c r="HSN104" s="886"/>
      <c r="HSO104" s="886"/>
      <c r="HSP104" s="886"/>
      <c r="HSQ104" s="886"/>
      <c r="HSR104" s="886"/>
      <c r="HSS104" s="886"/>
      <c r="HST104" s="887"/>
      <c r="HSU104" s="885"/>
      <c r="HSV104" s="886"/>
      <c r="HSW104" s="886"/>
      <c r="HSX104" s="886"/>
      <c r="HSY104" s="886"/>
      <c r="HSZ104" s="886"/>
      <c r="HTA104" s="886"/>
      <c r="HTB104" s="886"/>
      <c r="HTC104" s="887"/>
      <c r="HTD104" s="885"/>
      <c r="HTE104" s="886"/>
      <c r="HTF104" s="886"/>
      <c r="HTG104" s="886"/>
      <c r="HTH104" s="886"/>
      <c r="HTI104" s="886"/>
      <c r="HTJ104" s="886"/>
      <c r="HTK104" s="886"/>
      <c r="HTL104" s="887"/>
      <c r="HTM104" s="885"/>
      <c r="HTN104" s="886"/>
      <c r="HTO104" s="886"/>
      <c r="HTP104" s="886"/>
      <c r="HTQ104" s="886"/>
      <c r="HTR104" s="886"/>
      <c r="HTS104" s="886"/>
      <c r="HTT104" s="886"/>
      <c r="HTU104" s="887"/>
      <c r="HTV104" s="885"/>
      <c r="HTW104" s="886"/>
      <c r="HTX104" s="886"/>
      <c r="HTY104" s="886"/>
      <c r="HTZ104" s="886"/>
      <c r="HUA104" s="886"/>
      <c r="HUB104" s="886"/>
      <c r="HUC104" s="886"/>
      <c r="HUD104" s="887"/>
      <c r="HUE104" s="885"/>
      <c r="HUF104" s="886"/>
      <c r="HUG104" s="886"/>
      <c r="HUH104" s="886"/>
      <c r="HUI104" s="886"/>
      <c r="HUJ104" s="886"/>
      <c r="HUK104" s="886"/>
      <c r="HUL104" s="886"/>
      <c r="HUM104" s="887"/>
      <c r="HUN104" s="885"/>
      <c r="HUO104" s="886"/>
      <c r="HUP104" s="886"/>
      <c r="HUQ104" s="886"/>
      <c r="HUR104" s="886"/>
      <c r="HUS104" s="886"/>
      <c r="HUT104" s="886"/>
      <c r="HUU104" s="886"/>
      <c r="HUV104" s="887"/>
      <c r="HUW104" s="885"/>
      <c r="HUX104" s="886"/>
      <c r="HUY104" s="886"/>
      <c r="HUZ104" s="886"/>
      <c r="HVA104" s="886"/>
      <c r="HVB104" s="886"/>
      <c r="HVC104" s="886"/>
      <c r="HVD104" s="886"/>
      <c r="HVE104" s="887"/>
      <c r="HVF104" s="885"/>
      <c r="HVG104" s="886"/>
      <c r="HVH104" s="886"/>
      <c r="HVI104" s="886"/>
      <c r="HVJ104" s="886"/>
      <c r="HVK104" s="886"/>
      <c r="HVL104" s="886"/>
      <c r="HVM104" s="886"/>
      <c r="HVN104" s="887"/>
      <c r="HVO104" s="885"/>
      <c r="HVP104" s="886"/>
      <c r="HVQ104" s="886"/>
      <c r="HVR104" s="886"/>
      <c r="HVS104" s="886"/>
      <c r="HVT104" s="886"/>
      <c r="HVU104" s="886"/>
      <c r="HVV104" s="886"/>
      <c r="HVW104" s="887"/>
      <c r="HVX104" s="885"/>
      <c r="HVY104" s="886"/>
      <c r="HVZ104" s="886"/>
      <c r="HWA104" s="886"/>
      <c r="HWB104" s="886"/>
      <c r="HWC104" s="886"/>
      <c r="HWD104" s="886"/>
      <c r="HWE104" s="886"/>
      <c r="HWF104" s="887"/>
      <c r="HWG104" s="885"/>
      <c r="HWH104" s="886"/>
      <c r="HWI104" s="886"/>
      <c r="HWJ104" s="886"/>
      <c r="HWK104" s="886"/>
      <c r="HWL104" s="886"/>
      <c r="HWM104" s="886"/>
      <c r="HWN104" s="886"/>
      <c r="HWO104" s="887"/>
      <c r="HWP104" s="885"/>
      <c r="HWQ104" s="886"/>
      <c r="HWR104" s="886"/>
      <c r="HWS104" s="886"/>
      <c r="HWT104" s="886"/>
      <c r="HWU104" s="886"/>
      <c r="HWV104" s="886"/>
      <c r="HWW104" s="886"/>
      <c r="HWX104" s="887"/>
      <c r="HWY104" s="885"/>
      <c r="HWZ104" s="886"/>
      <c r="HXA104" s="886"/>
      <c r="HXB104" s="886"/>
      <c r="HXC104" s="886"/>
      <c r="HXD104" s="886"/>
      <c r="HXE104" s="886"/>
      <c r="HXF104" s="886"/>
      <c r="HXG104" s="887"/>
      <c r="HXH104" s="885"/>
      <c r="HXI104" s="886"/>
      <c r="HXJ104" s="886"/>
      <c r="HXK104" s="886"/>
      <c r="HXL104" s="886"/>
      <c r="HXM104" s="886"/>
      <c r="HXN104" s="886"/>
      <c r="HXO104" s="886"/>
      <c r="HXP104" s="887"/>
      <c r="HXQ104" s="885"/>
      <c r="HXR104" s="886"/>
      <c r="HXS104" s="886"/>
      <c r="HXT104" s="886"/>
      <c r="HXU104" s="886"/>
      <c r="HXV104" s="886"/>
      <c r="HXW104" s="886"/>
      <c r="HXX104" s="886"/>
      <c r="HXY104" s="887"/>
      <c r="HXZ104" s="885"/>
      <c r="HYA104" s="886"/>
      <c r="HYB104" s="886"/>
      <c r="HYC104" s="886"/>
      <c r="HYD104" s="886"/>
      <c r="HYE104" s="886"/>
      <c r="HYF104" s="886"/>
      <c r="HYG104" s="886"/>
      <c r="HYH104" s="887"/>
      <c r="HYI104" s="885"/>
      <c r="HYJ104" s="886"/>
      <c r="HYK104" s="886"/>
      <c r="HYL104" s="886"/>
      <c r="HYM104" s="886"/>
      <c r="HYN104" s="886"/>
      <c r="HYO104" s="886"/>
      <c r="HYP104" s="886"/>
      <c r="HYQ104" s="887"/>
      <c r="HYR104" s="885"/>
      <c r="HYS104" s="886"/>
      <c r="HYT104" s="886"/>
      <c r="HYU104" s="886"/>
      <c r="HYV104" s="886"/>
      <c r="HYW104" s="886"/>
      <c r="HYX104" s="886"/>
      <c r="HYY104" s="886"/>
      <c r="HYZ104" s="887"/>
      <c r="HZA104" s="885"/>
      <c r="HZB104" s="886"/>
      <c r="HZC104" s="886"/>
      <c r="HZD104" s="886"/>
      <c r="HZE104" s="886"/>
      <c r="HZF104" s="886"/>
      <c r="HZG104" s="886"/>
      <c r="HZH104" s="886"/>
      <c r="HZI104" s="887"/>
      <c r="HZJ104" s="885"/>
      <c r="HZK104" s="886"/>
      <c r="HZL104" s="886"/>
      <c r="HZM104" s="886"/>
      <c r="HZN104" s="886"/>
      <c r="HZO104" s="886"/>
      <c r="HZP104" s="886"/>
      <c r="HZQ104" s="886"/>
      <c r="HZR104" s="887"/>
      <c r="HZS104" s="885"/>
      <c r="HZT104" s="886"/>
      <c r="HZU104" s="886"/>
      <c r="HZV104" s="886"/>
      <c r="HZW104" s="886"/>
      <c r="HZX104" s="886"/>
      <c r="HZY104" s="886"/>
      <c r="HZZ104" s="886"/>
      <c r="IAA104" s="887"/>
      <c r="IAB104" s="885"/>
      <c r="IAC104" s="886"/>
      <c r="IAD104" s="886"/>
      <c r="IAE104" s="886"/>
      <c r="IAF104" s="886"/>
      <c r="IAG104" s="886"/>
      <c r="IAH104" s="886"/>
      <c r="IAI104" s="886"/>
      <c r="IAJ104" s="887"/>
      <c r="IAK104" s="885"/>
      <c r="IAL104" s="886"/>
      <c r="IAM104" s="886"/>
      <c r="IAN104" s="886"/>
      <c r="IAO104" s="886"/>
      <c r="IAP104" s="886"/>
      <c r="IAQ104" s="886"/>
      <c r="IAR104" s="886"/>
      <c r="IAS104" s="887"/>
      <c r="IAT104" s="885"/>
      <c r="IAU104" s="886"/>
      <c r="IAV104" s="886"/>
      <c r="IAW104" s="886"/>
      <c r="IAX104" s="886"/>
      <c r="IAY104" s="886"/>
      <c r="IAZ104" s="886"/>
      <c r="IBA104" s="886"/>
      <c r="IBB104" s="887"/>
      <c r="IBC104" s="885"/>
      <c r="IBD104" s="886"/>
      <c r="IBE104" s="886"/>
      <c r="IBF104" s="886"/>
      <c r="IBG104" s="886"/>
      <c r="IBH104" s="886"/>
      <c r="IBI104" s="886"/>
      <c r="IBJ104" s="886"/>
      <c r="IBK104" s="887"/>
      <c r="IBL104" s="885"/>
      <c r="IBM104" s="886"/>
      <c r="IBN104" s="886"/>
      <c r="IBO104" s="886"/>
      <c r="IBP104" s="886"/>
      <c r="IBQ104" s="886"/>
      <c r="IBR104" s="886"/>
      <c r="IBS104" s="886"/>
      <c r="IBT104" s="887"/>
      <c r="IBU104" s="885"/>
      <c r="IBV104" s="886"/>
      <c r="IBW104" s="886"/>
      <c r="IBX104" s="886"/>
      <c r="IBY104" s="886"/>
      <c r="IBZ104" s="886"/>
      <c r="ICA104" s="886"/>
      <c r="ICB104" s="886"/>
      <c r="ICC104" s="887"/>
      <c r="ICD104" s="885"/>
      <c r="ICE104" s="886"/>
      <c r="ICF104" s="886"/>
      <c r="ICG104" s="886"/>
      <c r="ICH104" s="886"/>
      <c r="ICI104" s="886"/>
      <c r="ICJ104" s="886"/>
      <c r="ICK104" s="886"/>
      <c r="ICL104" s="887"/>
      <c r="ICM104" s="885"/>
      <c r="ICN104" s="886"/>
      <c r="ICO104" s="886"/>
      <c r="ICP104" s="886"/>
      <c r="ICQ104" s="886"/>
      <c r="ICR104" s="886"/>
      <c r="ICS104" s="886"/>
      <c r="ICT104" s="886"/>
      <c r="ICU104" s="887"/>
      <c r="ICV104" s="885"/>
      <c r="ICW104" s="886"/>
      <c r="ICX104" s="886"/>
      <c r="ICY104" s="886"/>
      <c r="ICZ104" s="886"/>
      <c r="IDA104" s="886"/>
      <c r="IDB104" s="886"/>
      <c r="IDC104" s="886"/>
      <c r="IDD104" s="887"/>
      <c r="IDE104" s="885"/>
      <c r="IDF104" s="886"/>
      <c r="IDG104" s="886"/>
      <c r="IDH104" s="886"/>
      <c r="IDI104" s="886"/>
      <c r="IDJ104" s="886"/>
      <c r="IDK104" s="886"/>
      <c r="IDL104" s="886"/>
      <c r="IDM104" s="887"/>
      <c r="IDN104" s="885"/>
      <c r="IDO104" s="886"/>
      <c r="IDP104" s="886"/>
      <c r="IDQ104" s="886"/>
      <c r="IDR104" s="886"/>
      <c r="IDS104" s="886"/>
      <c r="IDT104" s="886"/>
      <c r="IDU104" s="886"/>
      <c r="IDV104" s="887"/>
      <c r="IDW104" s="885"/>
      <c r="IDX104" s="886"/>
      <c r="IDY104" s="886"/>
      <c r="IDZ104" s="886"/>
      <c r="IEA104" s="886"/>
      <c r="IEB104" s="886"/>
      <c r="IEC104" s="886"/>
      <c r="IED104" s="886"/>
      <c r="IEE104" s="887"/>
      <c r="IEF104" s="885"/>
      <c r="IEG104" s="886"/>
      <c r="IEH104" s="886"/>
      <c r="IEI104" s="886"/>
      <c r="IEJ104" s="886"/>
      <c r="IEK104" s="886"/>
      <c r="IEL104" s="886"/>
      <c r="IEM104" s="886"/>
      <c r="IEN104" s="887"/>
      <c r="IEO104" s="885"/>
      <c r="IEP104" s="886"/>
      <c r="IEQ104" s="886"/>
      <c r="IER104" s="886"/>
      <c r="IES104" s="886"/>
      <c r="IET104" s="886"/>
      <c r="IEU104" s="886"/>
      <c r="IEV104" s="886"/>
      <c r="IEW104" s="887"/>
      <c r="IEX104" s="885"/>
      <c r="IEY104" s="886"/>
      <c r="IEZ104" s="886"/>
      <c r="IFA104" s="886"/>
      <c r="IFB104" s="886"/>
      <c r="IFC104" s="886"/>
      <c r="IFD104" s="886"/>
      <c r="IFE104" s="886"/>
      <c r="IFF104" s="887"/>
      <c r="IFG104" s="885"/>
      <c r="IFH104" s="886"/>
      <c r="IFI104" s="886"/>
      <c r="IFJ104" s="886"/>
      <c r="IFK104" s="886"/>
      <c r="IFL104" s="886"/>
      <c r="IFM104" s="886"/>
      <c r="IFN104" s="886"/>
      <c r="IFO104" s="887"/>
      <c r="IFP104" s="885"/>
      <c r="IFQ104" s="886"/>
      <c r="IFR104" s="886"/>
      <c r="IFS104" s="886"/>
      <c r="IFT104" s="886"/>
      <c r="IFU104" s="886"/>
      <c r="IFV104" s="886"/>
      <c r="IFW104" s="886"/>
      <c r="IFX104" s="887"/>
      <c r="IFY104" s="885"/>
      <c r="IFZ104" s="886"/>
      <c r="IGA104" s="886"/>
      <c r="IGB104" s="886"/>
      <c r="IGC104" s="886"/>
      <c r="IGD104" s="886"/>
      <c r="IGE104" s="886"/>
      <c r="IGF104" s="886"/>
      <c r="IGG104" s="887"/>
      <c r="IGH104" s="885"/>
      <c r="IGI104" s="886"/>
      <c r="IGJ104" s="886"/>
      <c r="IGK104" s="886"/>
      <c r="IGL104" s="886"/>
      <c r="IGM104" s="886"/>
      <c r="IGN104" s="886"/>
      <c r="IGO104" s="886"/>
      <c r="IGP104" s="887"/>
      <c r="IGQ104" s="885"/>
      <c r="IGR104" s="886"/>
      <c r="IGS104" s="886"/>
      <c r="IGT104" s="886"/>
      <c r="IGU104" s="886"/>
      <c r="IGV104" s="886"/>
      <c r="IGW104" s="886"/>
      <c r="IGX104" s="886"/>
      <c r="IGY104" s="887"/>
      <c r="IGZ104" s="885"/>
      <c r="IHA104" s="886"/>
      <c r="IHB104" s="886"/>
      <c r="IHC104" s="886"/>
      <c r="IHD104" s="886"/>
      <c r="IHE104" s="886"/>
      <c r="IHF104" s="886"/>
      <c r="IHG104" s="886"/>
      <c r="IHH104" s="887"/>
      <c r="IHI104" s="885"/>
      <c r="IHJ104" s="886"/>
      <c r="IHK104" s="886"/>
      <c r="IHL104" s="886"/>
      <c r="IHM104" s="886"/>
      <c r="IHN104" s="886"/>
      <c r="IHO104" s="886"/>
      <c r="IHP104" s="886"/>
      <c r="IHQ104" s="887"/>
      <c r="IHR104" s="885"/>
      <c r="IHS104" s="886"/>
      <c r="IHT104" s="886"/>
      <c r="IHU104" s="886"/>
      <c r="IHV104" s="886"/>
      <c r="IHW104" s="886"/>
      <c r="IHX104" s="886"/>
      <c r="IHY104" s="886"/>
      <c r="IHZ104" s="887"/>
      <c r="IIA104" s="885"/>
      <c r="IIB104" s="886"/>
      <c r="IIC104" s="886"/>
      <c r="IID104" s="886"/>
      <c r="IIE104" s="886"/>
      <c r="IIF104" s="886"/>
      <c r="IIG104" s="886"/>
      <c r="IIH104" s="886"/>
      <c r="III104" s="887"/>
      <c r="IIJ104" s="885"/>
      <c r="IIK104" s="886"/>
      <c r="IIL104" s="886"/>
      <c r="IIM104" s="886"/>
      <c r="IIN104" s="886"/>
      <c r="IIO104" s="886"/>
      <c r="IIP104" s="886"/>
      <c r="IIQ104" s="886"/>
      <c r="IIR104" s="887"/>
      <c r="IIS104" s="885"/>
      <c r="IIT104" s="886"/>
      <c r="IIU104" s="886"/>
      <c r="IIV104" s="886"/>
      <c r="IIW104" s="886"/>
      <c r="IIX104" s="886"/>
      <c r="IIY104" s="886"/>
      <c r="IIZ104" s="886"/>
      <c r="IJA104" s="887"/>
      <c r="IJB104" s="885"/>
      <c r="IJC104" s="886"/>
      <c r="IJD104" s="886"/>
      <c r="IJE104" s="886"/>
      <c r="IJF104" s="886"/>
      <c r="IJG104" s="886"/>
      <c r="IJH104" s="886"/>
      <c r="IJI104" s="886"/>
      <c r="IJJ104" s="887"/>
      <c r="IJK104" s="885"/>
      <c r="IJL104" s="886"/>
      <c r="IJM104" s="886"/>
      <c r="IJN104" s="886"/>
      <c r="IJO104" s="886"/>
      <c r="IJP104" s="886"/>
      <c r="IJQ104" s="886"/>
      <c r="IJR104" s="886"/>
      <c r="IJS104" s="887"/>
      <c r="IJT104" s="885"/>
      <c r="IJU104" s="886"/>
      <c r="IJV104" s="886"/>
      <c r="IJW104" s="886"/>
      <c r="IJX104" s="886"/>
      <c r="IJY104" s="886"/>
      <c r="IJZ104" s="886"/>
      <c r="IKA104" s="886"/>
      <c r="IKB104" s="887"/>
      <c r="IKC104" s="885"/>
      <c r="IKD104" s="886"/>
      <c r="IKE104" s="886"/>
      <c r="IKF104" s="886"/>
      <c r="IKG104" s="886"/>
      <c r="IKH104" s="886"/>
      <c r="IKI104" s="886"/>
      <c r="IKJ104" s="886"/>
      <c r="IKK104" s="887"/>
      <c r="IKL104" s="885"/>
      <c r="IKM104" s="886"/>
      <c r="IKN104" s="886"/>
      <c r="IKO104" s="886"/>
      <c r="IKP104" s="886"/>
      <c r="IKQ104" s="886"/>
      <c r="IKR104" s="886"/>
      <c r="IKS104" s="886"/>
      <c r="IKT104" s="887"/>
      <c r="IKU104" s="885"/>
      <c r="IKV104" s="886"/>
      <c r="IKW104" s="886"/>
      <c r="IKX104" s="886"/>
      <c r="IKY104" s="886"/>
      <c r="IKZ104" s="886"/>
      <c r="ILA104" s="886"/>
      <c r="ILB104" s="886"/>
      <c r="ILC104" s="887"/>
      <c r="ILD104" s="885"/>
      <c r="ILE104" s="886"/>
      <c r="ILF104" s="886"/>
      <c r="ILG104" s="886"/>
      <c r="ILH104" s="886"/>
      <c r="ILI104" s="886"/>
      <c r="ILJ104" s="886"/>
      <c r="ILK104" s="886"/>
      <c r="ILL104" s="887"/>
      <c r="ILM104" s="885"/>
      <c r="ILN104" s="886"/>
      <c r="ILO104" s="886"/>
      <c r="ILP104" s="886"/>
      <c r="ILQ104" s="886"/>
      <c r="ILR104" s="886"/>
      <c r="ILS104" s="886"/>
      <c r="ILT104" s="886"/>
      <c r="ILU104" s="887"/>
      <c r="ILV104" s="885"/>
      <c r="ILW104" s="886"/>
      <c r="ILX104" s="886"/>
      <c r="ILY104" s="886"/>
      <c r="ILZ104" s="886"/>
      <c r="IMA104" s="886"/>
      <c r="IMB104" s="886"/>
      <c r="IMC104" s="886"/>
      <c r="IMD104" s="887"/>
      <c r="IME104" s="885"/>
      <c r="IMF104" s="886"/>
      <c r="IMG104" s="886"/>
      <c r="IMH104" s="886"/>
      <c r="IMI104" s="886"/>
      <c r="IMJ104" s="886"/>
      <c r="IMK104" s="886"/>
      <c r="IML104" s="886"/>
      <c r="IMM104" s="887"/>
      <c r="IMN104" s="885"/>
      <c r="IMO104" s="886"/>
      <c r="IMP104" s="886"/>
      <c r="IMQ104" s="886"/>
      <c r="IMR104" s="886"/>
      <c r="IMS104" s="886"/>
      <c r="IMT104" s="886"/>
      <c r="IMU104" s="886"/>
      <c r="IMV104" s="887"/>
      <c r="IMW104" s="885"/>
      <c r="IMX104" s="886"/>
      <c r="IMY104" s="886"/>
      <c r="IMZ104" s="886"/>
      <c r="INA104" s="886"/>
      <c r="INB104" s="886"/>
      <c r="INC104" s="886"/>
      <c r="IND104" s="886"/>
      <c r="INE104" s="887"/>
      <c r="INF104" s="885"/>
      <c r="ING104" s="886"/>
      <c r="INH104" s="886"/>
      <c r="INI104" s="886"/>
      <c r="INJ104" s="886"/>
      <c r="INK104" s="886"/>
      <c r="INL104" s="886"/>
      <c r="INM104" s="886"/>
      <c r="INN104" s="887"/>
      <c r="INO104" s="885"/>
      <c r="INP104" s="886"/>
      <c r="INQ104" s="886"/>
      <c r="INR104" s="886"/>
      <c r="INS104" s="886"/>
      <c r="INT104" s="886"/>
      <c r="INU104" s="886"/>
      <c r="INV104" s="886"/>
      <c r="INW104" s="887"/>
      <c r="INX104" s="885"/>
      <c r="INY104" s="886"/>
      <c r="INZ104" s="886"/>
      <c r="IOA104" s="886"/>
      <c r="IOB104" s="886"/>
      <c r="IOC104" s="886"/>
      <c r="IOD104" s="886"/>
      <c r="IOE104" s="886"/>
      <c r="IOF104" s="887"/>
      <c r="IOG104" s="885"/>
      <c r="IOH104" s="886"/>
      <c r="IOI104" s="886"/>
      <c r="IOJ104" s="886"/>
      <c r="IOK104" s="886"/>
      <c r="IOL104" s="886"/>
      <c r="IOM104" s="886"/>
      <c r="ION104" s="886"/>
      <c r="IOO104" s="887"/>
      <c r="IOP104" s="885"/>
      <c r="IOQ104" s="886"/>
      <c r="IOR104" s="886"/>
      <c r="IOS104" s="886"/>
      <c r="IOT104" s="886"/>
      <c r="IOU104" s="886"/>
      <c r="IOV104" s="886"/>
      <c r="IOW104" s="886"/>
      <c r="IOX104" s="887"/>
      <c r="IOY104" s="885"/>
      <c r="IOZ104" s="886"/>
      <c r="IPA104" s="886"/>
      <c r="IPB104" s="886"/>
      <c r="IPC104" s="886"/>
      <c r="IPD104" s="886"/>
      <c r="IPE104" s="886"/>
      <c r="IPF104" s="886"/>
      <c r="IPG104" s="887"/>
      <c r="IPH104" s="885"/>
      <c r="IPI104" s="886"/>
      <c r="IPJ104" s="886"/>
      <c r="IPK104" s="886"/>
      <c r="IPL104" s="886"/>
      <c r="IPM104" s="886"/>
      <c r="IPN104" s="886"/>
      <c r="IPO104" s="886"/>
      <c r="IPP104" s="887"/>
      <c r="IPQ104" s="885"/>
      <c r="IPR104" s="886"/>
      <c r="IPS104" s="886"/>
      <c r="IPT104" s="886"/>
      <c r="IPU104" s="886"/>
      <c r="IPV104" s="886"/>
      <c r="IPW104" s="886"/>
      <c r="IPX104" s="886"/>
      <c r="IPY104" s="887"/>
      <c r="IPZ104" s="885"/>
      <c r="IQA104" s="886"/>
      <c r="IQB104" s="886"/>
      <c r="IQC104" s="886"/>
      <c r="IQD104" s="886"/>
      <c r="IQE104" s="886"/>
      <c r="IQF104" s="886"/>
      <c r="IQG104" s="886"/>
      <c r="IQH104" s="887"/>
      <c r="IQI104" s="885"/>
      <c r="IQJ104" s="886"/>
      <c r="IQK104" s="886"/>
      <c r="IQL104" s="886"/>
      <c r="IQM104" s="886"/>
      <c r="IQN104" s="886"/>
      <c r="IQO104" s="886"/>
      <c r="IQP104" s="886"/>
      <c r="IQQ104" s="887"/>
      <c r="IQR104" s="885"/>
      <c r="IQS104" s="886"/>
      <c r="IQT104" s="886"/>
      <c r="IQU104" s="886"/>
      <c r="IQV104" s="886"/>
      <c r="IQW104" s="886"/>
      <c r="IQX104" s="886"/>
      <c r="IQY104" s="886"/>
      <c r="IQZ104" s="887"/>
      <c r="IRA104" s="885"/>
      <c r="IRB104" s="886"/>
      <c r="IRC104" s="886"/>
      <c r="IRD104" s="886"/>
      <c r="IRE104" s="886"/>
      <c r="IRF104" s="886"/>
      <c r="IRG104" s="886"/>
      <c r="IRH104" s="886"/>
      <c r="IRI104" s="887"/>
      <c r="IRJ104" s="885"/>
      <c r="IRK104" s="886"/>
      <c r="IRL104" s="886"/>
      <c r="IRM104" s="886"/>
      <c r="IRN104" s="886"/>
      <c r="IRO104" s="886"/>
      <c r="IRP104" s="886"/>
      <c r="IRQ104" s="886"/>
      <c r="IRR104" s="887"/>
      <c r="IRS104" s="885"/>
      <c r="IRT104" s="886"/>
      <c r="IRU104" s="886"/>
      <c r="IRV104" s="886"/>
      <c r="IRW104" s="886"/>
      <c r="IRX104" s="886"/>
      <c r="IRY104" s="886"/>
      <c r="IRZ104" s="886"/>
      <c r="ISA104" s="887"/>
      <c r="ISB104" s="885"/>
      <c r="ISC104" s="886"/>
      <c r="ISD104" s="886"/>
      <c r="ISE104" s="886"/>
      <c r="ISF104" s="886"/>
      <c r="ISG104" s="886"/>
      <c r="ISH104" s="886"/>
      <c r="ISI104" s="886"/>
      <c r="ISJ104" s="887"/>
      <c r="ISK104" s="885"/>
      <c r="ISL104" s="886"/>
      <c r="ISM104" s="886"/>
      <c r="ISN104" s="886"/>
      <c r="ISO104" s="886"/>
      <c r="ISP104" s="886"/>
      <c r="ISQ104" s="886"/>
      <c r="ISR104" s="886"/>
      <c r="ISS104" s="887"/>
      <c r="IST104" s="885"/>
      <c r="ISU104" s="886"/>
      <c r="ISV104" s="886"/>
      <c r="ISW104" s="886"/>
      <c r="ISX104" s="886"/>
      <c r="ISY104" s="886"/>
      <c r="ISZ104" s="886"/>
      <c r="ITA104" s="886"/>
      <c r="ITB104" s="887"/>
      <c r="ITC104" s="885"/>
      <c r="ITD104" s="886"/>
      <c r="ITE104" s="886"/>
      <c r="ITF104" s="886"/>
      <c r="ITG104" s="886"/>
      <c r="ITH104" s="886"/>
      <c r="ITI104" s="886"/>
      <c r="ITJ104" s="886"/>
      <c r="ITK104" s="887"/>
      <c r="ITL104" s="885"/>
      <c r="ITM104" s="886"/>
      <c r="ITN104" s="886"/>
      <c r="ITO104" s="886"/>
      <c r="ITP104" s="886"/>
      <c r="ITQ104" s="886"/>
      <c r="ITR104" s="886"/>
      <c r="ITS104" s="886"/>
      <c r="ITT104" s="887"/>
      <c r="ITU104" s="885"/>
      <c r="ITV104" s="886"/>
      <c r="ITW104" s="886"/>
      <c r="ITX104" s="886"/>
      <c r="ITY104" s="886"/>
      <c r="ITZ104" s="886"/>
      <c r="IUA104" s="886"/>
      <c r="IUB104" s="886"/>
      <c r="IUC104" s="887"/>
      <c r="IUD104" s="885"/>
      <c r="IUE104" s="886"/>
      <c r="IUF104" s="886"/>
      <c r="IUG104" s="886"/>
      <c r="IUH104" s="886"/>
      <c r="IUI104" s="886"/>
      <c r="IUJ104" s="886"/>
      <c r="IUK104" s="886"/>
      <c r="IUL104" s="887"/>
      <c r="IUM104" s="885"/>
      <c r="IUN104" s="886"/>
      <c r="IUO104" s="886"/>
      <c r="IUP104" s="886"/>
      <c r="IUQ104" s="886"/>
      <c r="IUR104" s="886"/>
      <c r="IUS104" s="886"/>
      <c r="IUT104" s="886"/>
      <c r="IUU104" s="887"/>
      <c r="IUV104" s="885"/>
      <c r="IUW104" s="886"/>
      <c r="IUX104" s="886"/>
      <c r="IUY104" s="886"/>
      <c r="IUZ104" s="886"/>
      <c r="IVA104" s="886"/>
      <c r="IVB104" s="886"/>
      <c r="IVC104" s="886"/>
      <c r="IVD104" s="887"/>
      <c r="IVE104" s="885"/>
      <c r="IVF104" s="886"/>
      <c r="IVG104" s="886"/>
      <c r="IVH104" s="886"/>
      <c r="IVI104" s="886"/>
      <c r="IVJ104" s="886"/>
      <c r="IVK104" s="886"/>
      <c r="IVL104" s="886"/>
      <c r="IVM104" s="887"/>
      <c r="IVN104" s="885"/>
      <c r="IVO104" s="886"/>
      <c r="IVP104" s="886"/>
      <c r="IVQ104" s="886"/>
      <c r="IVR104" s="886"/>
      <c r="IVS104" s="886"/>
      <c r="IVT104" s="886"/>
      <c r="IVU104" s="886"/>
      <c r="IVV104" s="887"/>
      <c r="IVW104" s="885"/>
      <c r="IVX104" s="886"/>
      <c r="IVY104" s="886"/>
      <c r="IVZ104" s="886"/>
      <c r="IWA104" s="886"/>
      <c r="IWB104" s="886"/>
      <c r="IWC104" s="886"/>
      <c r="IWD104" s="886"/>
      <c r="IWE104" s="887"/>
      <c r="IWF104" s="885"/>
      <c r="IWG104" s="886"/>
      <c r="IWH104" s="886"/>
      <c r="IWI104" s="886"/>
      <c r="IWJ104" s="886"/>
      <c r="IWK104" s="886"/>
      <c r="IWL104" s="886"/>
      <c r="IWM104" s="886"/>
      <c r="IWN104" s="887"/>
      <c r="IWO104" s="885"/>
      <c r="IWP104" s="886"/>
      <c r="IWQ104" s="886"/>
      <c r="IWR104" s="886"/>
      <c r="IWS104" s="886"/>
      <c r="IWT104" s="886"/>
      <c r="IWU104" s="886"/>
      <c r="IWV104" s="886"/>
      <c r="IWW104" s="887"/>
      <c r="IWX104" s="885"/>
      <c r="IWY104" s="886"/>
      <c r="IWZ104" s="886"/>
      <c r="IXA104" s="886"/>
      <c r="IXB104" s="886"/>
      <c r="IXC104" s="886"/>
      <c r="IXD104" s="886"/>
      <c r="IXE104" s="886"/>
      <c r="IXF104" s="887"/>
      <c r="IXG104" s="885"/>
      <c r="IXH104" s="886"/>
      <c r="IXI104" s="886"/>
      <c r="IXJ104" s="886"/>
      <c r="IXK104" s="886"/>
      <c r="IXL104" s="886"/>
      <c r="IXM104" s="886"/>
      <c r="IXN104" s="886"/>
      <c r="IXO104" s="887"/>
      <c r="IXP104" s="885"/>
      <c r="IXQ104" s="886"/>
      <c r="IXR104" s="886"/>
      <c r="IXS104" s="886"/>
      <c r="IXT104" s="886"/>
      <c r="IXU104" s="886"/>
      <c r="IXV104" s="886"/>
      <c r="IXW104" s="886"/>
      <c r="IXX104" s="887"/>
      <c r="IXY104" s="885"/>
      <c r="IXZ104" s="886"/>
      <c r="IYA104" s="886"/>
      <c r="IYB104" s="886"/>
      <c r="IYC104" s="886"/>
      <c r="IYD104" s="886"/>
      <c r="IYE104" s="886"/>
      <c r="IYF104" s="886"/>
      <c r="IYG104" s="887"/>
      <c r="IYH104" s="885"/>
      <c r="IYI104" s="886"/>
      <c r="IYJ104" s="886"/>
      <c r="IYK104" s="886"/>
      <c r="IYL104" s="886"/>
      <c r="IYM104" s="886"/>
      <c r="IYN104" s="886"/>
      <c r="IYO104" s="886"/>
      <c r="IYP104" s="887"/>
      <c r="IYQ104" s="885"/>
      <c r="IYR104" s="886"/>
      <c r="IYS104" s="886"/>
      <c r="IYT104" s="886"/>
      <c r="IYU104" s="886"/>
      <c r="IYV104" s="886"/>
      <c r="IYW104" s="886"/>
      <c r="IYX104" s="886"/>
      <c r="IYY104" s="887"/>
      <c r="IYZ104" s="885"/>
      <c r="IZA104" s="886"/>
      <c r="IZB104" s="886"/>
      <c r="IZC104" s="886"/>
      <c r="IZD104" s="886"/>
      <c r="IZE104" s="886"/>
      <c r="IZF104" s="886"/>
      <c r="IZG104" s="886"/>
      <c r="IZH104" s="887"/>
      <c r="IZI104" s="885"/>
      <c r="IZJ104" s="886"/>
      <c r="IZK104" s="886"/>
      <c r="IZL104" s="886"/>
      <c r="IZM104" s="886"/>
      <c r="IZN104" s="886"/>
      <c r="IZO104" s="886"/>
      <c r="IZP104" s="886"/>
      <c r="IZQ104" s="887"/>
      <c r="IZR104" s="885"/>
      <c r="IZS104" s="886"/>
      <c r="IZT104" s="886"/>
      <c r="IZU104" s="886"/>
      <c r="IZV104" s="886"/>
      <c r="IZW104" s="886"/>
      <c r="IZX104" s="886"/>
      <c r="IZY104" s="886"/>
      <c r="IZZ104" s="887"/>
      <c r="JAA104" s="885"/>
      <c r="JAB104" s="886"/>
      <c r="JAC104" s="886"/>
      <c r="JAD104" s="886"/>
      <c r="JAE104" s="886"/>
      <c r="JAF104" s="886"/>
      <c r="JAG104" s="886"/>
      <c r="JAH104" s="886"/>
      <c r="JAI104" s="887"/>
      <c r="JAJ104" s="885"/>
      <c r="JAK104" s="886"/>
      <c r="JAL104" s="886"/>
      <c r="JAM104" s="886"/>
      <c r="JAN104" s="886"/>
      <c r="JAO104" s="886"/>
      <c r="JAP104" s="886"/>
      <c r="JAQ104" s="886"/>
      <c r="JAR104" s="887"/>
      <c r="JAS104" s="885"/>
      <c r="JAT104" s="886"/>
      <c r="JAU104" s="886"/>
      <c r="JAV104" s="886"/>
      <c r="JAW104" s="886"/>
      <c r="JAX104" s="886"/>
      <c r="JAY104" s="886"/>
      <c r="JAZ104" s="886"/>
      <c r="JBA104" s="887"/>
      <c r="JBB104" s="885"/>
      <c r="JBC104" s="886"/>
      <c r="JBD104" s="886"/>
      <c r="JBE104" s="886"/>
      <c r="JBF104" s="886"/>
      <c r="JBG104" s="886"/>
      <c r="JBH104" s="886"/>
      <c r="JBI104" s="886"/>
      <c r="JBJ104" s="887"/>
      <c r="JBK104" s="885"/>
      <c r="JBL104" s="886"/>
      <c r="JBM104" s="886"/>
      <c r="JBN104" s="886"/>
      <c r="JBO104" s="886"/>
      <c r="JBP104" s="886"/>
      <c r="JBQ104" s="886"/>
      <c r="JBR104" s="886"/>
      <c r="JBS104" s="887"/>
      <c r="JBT104" s="885"/>
      <c r="JBU104" s="886"/>
      <c r="JBV104" s="886"/>
      <c r="JBW104" s="886"/>
      <c r="JBX104" s="886"/>
      <c r="JBY104" s="886"/>
      <c r="JBZ104" s="886"/>
      <c r="JCA104" s="886"/>
      <c r="JCB104" s="887"/>
      <c r="JCC104" s="885"/>
      <c r="JCD104" s="886"/>
      <c r="JCE104" s="886"/>
      <c r="JCF104" s="886"/>
      <c r="JCG104" s="886"/>
      <c r="JCH104" s="886"/>
      <c r="JCI104" s="886"/>
      <c r="JCJ104" s="886"/>
      <c r="JCK104" s="887"/>
      <c r="JCL104" s="885"/>
      <c r="JCM104" s="886"/>
      <c r="JCN104" s="886"/>
      <c r="JCO104" s="886"/>
      <c r="JCP104" s="886"/>
      <c r="JCQ104" s="886"/>
      <c r="JCR104" s="886"/>
      <c r="JCS104" s="886"/>
      <c r="JCT104" s="887"/>
      <c r="JCU104" s="885"/>
      <c r="JCV104" s="886"/>
      <c r="JCW104" s="886"/>
      <c r="JCX104" s="886"/>
      <c r="JCY104" s="886"/>
      <c r="JCZ104" s="886"/>
      <c r="JDA104" s="886"/>
      <c r="JDB104" s="886"/>
      <c r="JDC104" s="887"/>
      <c r="JDD104" s="885"/>
      <c r="JDE104" s="886"/>
      <c r="JDF104" s="886"/>
      <c r="JDG104" s="886"/>
      <c r="JDH104" s="886"/>
      <c r="JDI104" s="886"/>
      <c r="JDJ104" s="886"/>
      <c r="JDK104" s="886"/>
      <c r="JDL104" s="887"/>
      <c r="JDM104" s="885"/>
      <c r="JDN104" s="886"/>
      <c r="JDO104" s="886"/>
      <c r="JDP104" s="886"/>
      <c r="JDQ104" s="886"/>
      <c r="JDR104" s="886"/>
      <c r="JDS104" s="886"/>
      <c r="JDT104" s="886"/>
      <c r="JDU104" s="887"/>
      <c r="JDV104" s="885"/>
      <c r="JDW104" s="886"/>
      <c r="JDX104" s="886"/>
      <c r="JDY104" s="886"/>
      <c r="JDZ104" s="886"/>
      <c r="JEA104" s="886"/>
      <c r="JEB104" s="886"/>
      <c r="JEC104" s="886"/>
      <c r="JED104" s="887"/>
      <c r="JEE104" s="885"/>
      <c r="JEF104" s="886"/>
      <c r="JEG104" s="886"/>
      <c r="JEH104" s="886"/>
      <c r="JEI104" s="886"/>
      <c r="JEJ104" s="886"/>
      <c r="JEK104" s="886"/>
      <c r="JEL104" s="886"/>
      <c r="JEM104" s="887"/>
      <c r="JEN104" s="885"/>
      <c r="JEO104" s="886"/>
      <c r="JEP104" s="886"/>
      <c r="JEQ104" s="886"/>
      <c r="JER104" s="886"/>
      <c r="JES104" s="886"/>
      <c r="JET104" s="886"/>
      <c r="JEU104" s="886"/>
      <c r="JEV104" s="887"/>
      <c r="JEW104" s="885"/>
      <c r="JEX104" s="886"/>
      <c r="JEY104" s="886"/>
      <c r="JEZ104" s="886"/>
      <c r="JFA104" s="886"/>
      <c r="JFB104" s="886"/>
      <c r="JFC104" s="886"/>
      <c r="JFD104" s="886"/>
      <c r="JFE104" s="887"/>
      <c r="JFF104" s="885"/>
      <c r="JFG104" s="886"/>
      <c r="JFH104" s="886"/>
      <c r="JFI104" s="886"/>
      <c r="JFJ104" s="886"/>
      <c r="JFK104" s="886"/>
      <c r="JFL104" s="886"/>
      <c r="JFM104" s="886"/>
      <c r="JFN104" s="887"/>
      <c r="JFO104" s="885"/>
      <c r="JFP104" s="886"/>
      <c r="JFQ104" s="886"/>
      <c r="JFR104" s="886"/>
      <c r="JFS104" s="886"/>
      <c r="JFT104" s="886"/>
      <c r="JFU104" s="886"/>
      <c r="JFV104" s="886"/>
      <c r="JFW104" s="887"/>
      <c r="JFX104" s="885"/>
      <c r="JFY104" s="886"/>
      <c r="JFZ104" s="886"/>
      <c r="JGA104" s="886"/>
      <c r="JGB104" s="886"/>
      <c r="JGC104" s="886"/>
      <c r="JGD104" s="886"/>
      <c r="JGE104" s="886"/>
      <c r="JGF104" s="887"/>
      <c r="JGG104" s="885"/>
      <c r="JGH104" s="886"/>
      <c r="JGI104" s="886"/>
      <c r="JGJ104" s="886"/>
      <c r="JGK104" s="886"/>
      <c r="JGL104" s="886"/>
      <c r="JGM104" s="886"/>
      <c r="JGN104" s="886"/>
      <c r="JGO104" s="887"/>
      <c r="JGP104" s="885"/>
      <c r="JGQ104" s="886"/>
      <c r="JGR104" s="886"/>
      <c r="JGS104" s="886"/>
      <c r="JGT104" s="886"/>
      <c r="JGU104" s="886"/>
      <c r="JGV104" s="886"/>
      <c r="JGW104" s="886"/>
      <c r="JGX104" s="887"/>
      <c r="JGY104" s="885"/>
      <c r="JGZ104" s="886"/>
      <c r="JHA104" s="886"/>
      <c r="JHB104" s="886"/>
      <c r="JHC104" s="886"/>
      <c r="JHD104" s="886"/>
      <c r="JHE104" s="886"/>
      <c r="JHF104" s="886"/>
      <c r="JHG104" s="887"/>
      <c r="JHH104" s="885"/>
      <c r="JHI104" s="886"/>
      <c r="JHJ104" s="886"/>
      <c r="JHK104" s="886"/>
      <c r="JHL104" s="886"/>
      <c r="JHM104" s="886"/>
      <c r="JHN104" s="886"/>
      <c r="JHO104" s="886"/>
      <c r="JHP104" s="887"/>
      <c r="JHQ104" s="885"/>
      <c r="JHR104" s="886"/>
      <c r="JHS104" s="886"/>
      <c r="JHT104" s="886"/>
      <c r="JHU104" s="886"/>
      <c r="JHV104" s="886"/>
      <c r="JHW104" s="886"/>
      <c r="JHX104" s="886"/>
      <c r="JHY104" s="887"/>
      <c r="JHZ104" s="885"/>
      <c r="JIA104" s="886"/>
      <c r="JIB104" s="886"/>
      <c r="JIC104" s="886"/>
      <c r="JID104" s="886"/>
      <c r="JIE104" s="886"/>
      <c r="JIF104" s="886"/>
      <c r="JIG104" s="886"/>
      <c r="JIH104" s="887"/>
      <c r="JII104" s="885"/>
      <c r="JIJ104" s="886"/>
      <c r="JIK104" s="886"/>
      <c r="JIL104" s="886"/>
      <c r="JIM104" s="886"/>
      <c r="JIN104" s="886"/>
      <c r="JIO104" s="886"/>
      <c r="JIP104" s="886"/>
      <c r="JIQ104" s="887"/>
      <c r="JIR104" s="885"/>
      <c r="JIS104" s="886"/>
      <c r="JIT104" s="886"/>
      <c r="JIU104" s="886"/>
      <c r="JIV104" s="886"/>
      <c r="JIW104" s="886"/>
      <c r="JIX104" s="886"/>
      <c r="JIY104" s="886"/>
      <c r="JIZ104" s="887"/>
      <c r="JJA104" s="885"/>
      <c r="JJB104" s="886"/>
      <c r="JJC104" s="886"/>
      <c r="JJD104" s="886"/>
      <c r="JJE104" s="886"/>
      <c r="JJF104" s="886"/>
      <c r="JJG104" s="886"/>
      <c r="JJH104" s="886"/>
      <c r="JJI104" s="887"/>
      <c r="JJJ104" s="885"/>
      <c r="JJK104" s="886"/>
      <c r="JJL104" s="886"/>
      <c r="JJM104" s="886"/>
      <c r="JJN104" s="886"/>
      <c r="JJO104" s="886"/>
      <c r="JJP104" s="886"/>
      <c r="JJQ104" s="886"/>
      <c r="JJR104" s="887"/>
      <c r="JJS104" s="885"/>
      <c r="JJT104" s="886"/>
      <c r="JJU104" s="886"/>
      <c r="JJV104" s="886"/>
      <c r="JJW104" s="886"/>
      <c r="JJX104" s="886"/>
      <c r="JJY104" s="886"/>
      <c r="JJZ104" s="886"/>
      <c r="JKA104" s="887"/>
      <c r="JKB104" s="885"/>
      <c r="JKC104" s="886"/>
      <c r="JKD104" s="886"/>
      <c r="JKE104" s="886"/>
      <c r="JKF104" s="886"/>
      <c r="JKG104" s="886"/>
      <c r="JKH104" s="886"/>
      <c r="JKI104" s="886"/>
      <c r="JKJ104" s="887"/>
      <c r="JKK104" s="885"/>
      <c r="JKL104" s="886"/>
      <c r="JKM104" s="886"/>
      <c r="JKN104" s="886"/>
      <c r="JKO104" s="886"/>
      <c r="JKP104" s="886"/>
      <c r="JKQ104" s="886"/>
      <c r="JKR104" s="886"/>
      <c r="JKS104" s="887"/>
      <c r="JKT104" s="885"/>
      <c r="JKU104" s="886"/>
      <c r="JKV104" s="886"/>
      <c r="JKW104" s="886"/>
      <c r="JKX104" s="886"/>
      <c r="JKY104" s="886"/>
      <c r="JKZ104" s="886"/>
      <c r="JLA104" s="886"/>
      <c r="JLB104" s="887"/>
      <c r="JLC104" s="885"/>
      <c r="JLD104" s="886"/>
      <c r="JLE104" s="886"/>
      <c r="JLF104" s="886"/>
      <c r="JLG104" s="886"/>
      <c r="JLH104" s="886"/>
      <c r="JLI104" s="886"/>
      <c r="JLJ104" s="886"/>
      <c r="JLK104" s="887"/>
      <c r="JLL104" s="885"/>
      <c r="JLM104" s="886"/>
      <c r="JLN104" s="886"/>
      <c r="JLO104" s="886"/>
      <c r="JLP104" s="886"/>
      <c r="JLQ104" s="886"/>
      <c r="JLR104" s="886"/>
      <c r="JLS104" s="886"/>
      <c r="JLT104" s="887"/>
      <c r="JLU104" s="885"/>
      <c r="JLV104" s="886"/>
      <c r="JLW104" s="886"/>
      <c r="JLX104" s="886"/>
      <c r="JLY104" s="886"/>
      <c r="JLZ104" s="886"/>
      <c r="JMA104" s="886"/>
      <c r="JMB104" s="886"/>
      <c r="JMC104" s="887"/>
      <c r="JMD104" s="885"/>
      <c r="JME104" s="886"/>
      <c r="JMF104" s="886"/>
      <c r="JMG104" s="886"/>
      <c r="JMH104" s="886"/>
      <c r="JMI104" s="886"/>
      <c r="JMJ104" s="886"/>
      <c r="JMK104" s="886"/>
      <c r="JML104" s="887"/>
      <c r="JMM104" s="885"/>
      <c r="JMN104" s="886"/>
      <c r="JMO104" s="886"/>
      <c r="JMP104" s="886"/>
      <c r="JMQ104" s="886"/>
      <c r="JMR104" s="886"/>
      <c r="JMS104" s="886"/>
      <c r="JMT104" s="886"/>
      <c r="JMU104" s="887"/>
      <c r="JMV104" s="885"/>
      <c r="JMW104" s="886"/>
      <c r="JMX104" s="886"/>
      <c r="JMY104" s="886"/>
      <c r="JMZ104" s="886"/>
      <c r="JNA104" s="886"/>
      <c r="JNB104" s="886"/>
      <c r="JNC104" s="886"/>
      <c r="JND104" s="887"/>
      <c r="JNE104" s="885"/>
      <c r="JNF104" s="886"/>
      <c r="JNG104" s="886"/>
      <c r="JNH104" s="886"/>
      <c r="JNI104" s="886"/>
      <c r="JNJ104" s="886"/>
      <c r="JNK104" s="886"/>
      <c r="JNL104" s="886"/>
      <c r="JNM104" s="887"/>
      <c r="JNN104" s="885"/>
      <c r="JNO104" s="886"/>
      <c r="JNP104" s="886"/>
      <c r="JNQ104" s="886"/>
      <c r="JNR104" s="886"/>
      <c r="JNS104" s="886"/>
      <c r="JNT104" s="886"/>
      <c r="JNU104" s="886"/>
      <c r="JNV104" s="887"/>
      <c r="JNW104" s="885"/>
      <c r="JNX104" s="886"/>
      <c r="JNY104" s="886"/>
      <c r="JNZ104" s="886"/>
      <c r="JOA104" s="886"/>
      <c r="JOB104" s="886"/>
      <c r="JOC104" s="886"/>
      <c r="JOD104" s="886"/>
      <c r="JOE104" s="887"/>
      <c r="JOF104" s="885"/>
      <c r="JOG104" s="886"/>
      <c r="JOH104" s="886"/>
      <c r="JOI104" s="886"/>
      <c r="JOJ104" s="886"/>
      <c r="JOK104" s="886"/>
      <c r="JOL104" s="886"/>
      <c r="JOM104" s="886"/>
      <c r="JON104" s="887"/>
      <c r="JOO104" s="885"/>
      <c r="JOP104" s="886"/>
      <c r="JOQ104" s="886"/>
      <c r="JOR104" s="886"/>
      <c r="JOS104" s="886"/>
      <c r="JOT104" s="886"/>
      <c r="JOU104" s="886"/>
      <c r="JOV104" s="886"/>
      <c r="JOW104" s="887"/>
      <c r="JOX104" s="885"/>
      <c r="JOY104" s="886"/>
      <c r="JOZ104" s="886"/>
      <c r="JPA104" s="886"/>
      <c r="JPB104" s="886"/>
      <c r="JPC104" s="886"/>
      <c r="JPD104" s="886"/>
      <c r="JPE104" s="886"/>
      <c r="JPF104" s="887"/>
      <c r="JPG104" s="885"/>
      <c r="JPH104" s="886"/>
      <c r="JPI104" s="886"/>
      <c r="JPJ104" s="886"/>
      <c r="JPK104" s="886"/>
      <c r="JPL104" s="886"/>
      <c r="JPM104" s="886"/>
      <c r="JPN104" s="886"/>
      <c r="JPO104" s="887"/>
      <c r="JPP104" s="885"/>
      <c r="JPQ104" s="886"/>
      <c r="JPR104" s="886"/>
      <c r="JPS104" s="886"/>
      <c r="JPT104" s="886"/>
      <c r="JPU104" s="886"/>
      <c r="JPV104" s="886"/>
      <c r="JPW104" s="886"/>
      <c r="JPX104" s="887"/>
      <c r="JPY104" s="885"/>
      <c r="JPZ104" s="886"/>
      <c r="JQA104" s="886"/>
      <c r="JQB104" s="886"/>
      <c r="JQC104" s="886"/>
      <c r="JQD104" s="886"/>
      <c r="JQE104" s="886"/>
      <c r="JQF104" s="886"/>
      <c r="JQG104" s="887"/>
      <c r="JQH104" s="885"/>
      <c r="JQI104" s="886"/>
      <c r="JQJ104" s="886"/>
      <c r="JQK104" s="886"/>
      <c r="JQL104" s="886"/>
      <c r="JQM104" s="886"/>
      <c r="JQN104" s="886"/>
      <c r="JQO104" s="886"/>
      <c r="JQP104" s="887"/>
      <c r="JQQ104" s="885"/>
      <c r="JQR104" s="886"/>
      <c r="JQS104" s="886"/>
      <c r="JQT104" s="886"/>
      <c r="JQU104" s="886"/>
      <c r="JQV104" s="886"/>
      <c r="JQW104" s="886"/>
      <c r="JQX104" s="886"/>
      <c r="JQY104" s="887"/>
      <c r="JQZ104" s="885"/>
      <c r="JRA104" s="886"/>
      <c r="JRB104" s="886"/>
      <c r="JRC104" s="886"/>
      <c r="JRD104" s="886"/>
      <c r="JRE104" s="886"/>
      <c r="JRF104" s="886"/>
      <c r="JRG104" s="886"/>
      <c r="JRH104" s="887"/>
      <c r="JRI104" s="885"/>
      <c r="JRJ104" s="886"/>
      <c r="JRK104" s="886"/>
      <c r="JRL104" s="886"/>
      <c r="JRM104" s="886"/>
      <c r="JRN104" s="886"/>
      <c r="JRO104" s="886"/>
      <c r="JRP104" s="886"/>
      <c r="JRQ104" s="887"/>
      <c r="JRR104" s="885"/>
      <c r="JRS104" s="886"/>
      <c r="JRT104" s="886"/>
      <c r="JRU104" s="886"/>
      <c r="JRV104" s="886"/>
      <c r="JRW104" s="886"/>
      <c r="JRX104" s="886"/>
      <c r="JRY104" s="886"/>
      <c r="JRZ104" s="887"/>
      <c r="JSA104" s="885"/>
      <c r="JSB104" s="886"/>
      <c r="JSC104" s="886"/>
      <c r="JSD104" s="886"/>
      <c r="JSE104" s="886"/>
      <c r="JSF104" s="886"/>
      <c r="JSG104" s="886"/>
      <c r="JSH104" s="886"/>
      <c r="JSI104" s="887"/>
      <c r="JSJ104" s="885"/>
      <c r="JSK104" s="886"/>
      <c r="JSL104" s="886"/>
      <c r="JSM104" s="886"/>
      <c r="JSN104" s="886"/>
      <c r="JSO104" s="886"/>
      <c r="JSP104" s="886"/>
      <c r="JSQ104" s="886"/>
      <c r="JSR104" s="887"/>
      <c r="JSS104" s="885"/>
      <c r="JST104" s="886"/>
      <c r="JSU104" s="886"/>
      <c r="JSV104" s="886"/>
      <c r="JSW104" s="886"/>
      <c r="JSX104" s="886"/>
      <c r="JSY104" s="886"/>
      <c r="JSZ104" s="886"/>
      <c r="JTA104" s="887"/>
      <c r="JTB104" s="885"/>
      <c r="JTC104" s="886"/>
      <c r="JTD104" s="886"/>
      <c r="JTE104" s="886"/>
      <c r="JTF104" s="886"/>
      <c r="JTG104" s="886"/>
      <c r="JTH104" s="886"/>
      <c r="JTI104" s="886"/>
      <c r="JTJ104" s="887"/>
      <c r="JTK104" s="885"/>
      <c r="JTL104" s="886"/>
      <c r="JTM104" s="886"/>
      <c r="JTN104" s="886"/>
      <c r="JTO104" s="886"/>
      <c r="JTP104" s="886"/>
      <c r="JTQ104" s="886"/>
      <c r="JTR104" s="886"/>
      <c r="JTS104" s="887"/>
      <c r="JTT104" s="885"/>
      <c r="JTU104" s="886"/>
      <c r="JTV104" s="886"/>
      <c r="JTW104" s="886"/>
      <c r="JTX104" s="886"/>
      <c r="JTY104" s="886"/>
      <c r="JTZ104" s="886"/>
      <c r="JUA104" s="886"/>
      <c r="JUB104" s="887"/>
      <c r="JUC104" s="885"/>
      <c r="JUD104" s="886"/>
      <c r="JUE104" s="886"/>
      <c r="JUF104" s="886"/>
      <c r="JUG104" s="886"/>
      <c r="JUH104" s="886"/>
      <c r="JUI104" s="886"/>
      <c r="JUJ104" s="886"/>
      <c r="JUK104" s="887"/>
      <c r="JUL104" s="885"/>
      <c r="JUM104" s="886"/>
      <c r="JUN104" s="886"/>
      <c r="JUO104" s="886"/>
      <c r="JUP104" s="886"/>
      <c r="JUQ104" s="886"/>
      <c r="JUR104" s="886"/>
      <c r="JUS104" s="886"/>
      <c r="JUT104" s="887"/>
      <c r="JUU104" s="885"/>
      <c r="JUV104" s="886"/>
      <c r="JUW104" s="886"/>
      <c r="JUX104" s="886"/>
      <c r="JUY104" s="886"/>
      <c r="JUZ104" s="886"/>
      <c r="JVA104" s="886"/>
      <c r="JVB104" s="886"/>
      <c r="JVC104" s="887"/>
      <c r="JVD104" s="885"/>
      <c r="JVE104" s="886"/>
      <c r="JVF104" s="886"/>
      <c r="JVG104" s="886"/>
      <c r="JVH104" s="886"/>
      <c r="JVI104" s="886"/>
      <c r="JVJ104" s="886"/>
      <c r="JVK104" s="886"/>
      <c r="JVL104" s="887"/>
      <c r="JVM104" s="885"/>
      <c r="JVN104" s="886"/>
      <c r="JVO104" s="886"/>
      <c r="JVP104" s="886"/>
      <c r="JVQ104" s="886"/>
      <c r="JVR104" s="886"/>
      <c r="JVS104" s="886"/>
      <c r="JVT104" s="886"/>
      <c r="JVU104" s="887"/>
      <c r="JVV104" s="885"/>
      <c r="JVW104" s="886"/>
      <c r="JVX104" s="886"/>
      <c r="JVY104" s="886"/>
      <c r="JVZ104" s="886"/>
      <c r="JWA104" s="886"/>
      <c r="JWB104" s="886"/>
      <c r="JWC104" s="886"/>
      <c r="JWD104" s="887"/>
      <c r="JWE104" s="885"/>
      <c r="JWF104" s="886"/>
      <c r="JWG104" s="886"/>
      <c r="JWH104" s="886"/>
      <c r="JWI104" s="886"/>
      <c r="JWJ104" s="886"/>
      <c r="JWK104" s="886"/>
      <c r="JWL104" s="886"/>
      <c r="JWM104" s="887"/>
      <c r="JWN104" s="885"/>
      <c r="JWO104" s="886"/>
      <c r="JWP104" s="886"/>
      <c r="JWQ104" s="886"/>
      <c r="JWR104" s="886"/>
      <c r="JWS104" s="886"/>
      <c r="JWT104" s="886"/>
      <c r="JWU104" s="886"/>
      <c r="JWV104" s="887"/>
      <c r="JWW104" s="885"/>
      <c r="JWX104" s="886"/>
      <c r="JWY104" s="886"/>
      <c r="JWZ104" s="886"/>
      <c r="JXA104" s="886"/>
      <c r="JXB104" s="886"/>
      <c r="JXC104" s="886"/>
      <c r="JXD104" s="886"/>
      <c r="JXE104" s="887"/>
      <c r="JXF104" s="885"/>
      <c r="JXG104" s="886"/>
      <c r="JXH104" s="886"/>
      <c r="JXI104" s="886"/>
      <c r="JXJ104" s="886"/>
      <c r="JXK104" s="886"/>
      <c r="JXL104" s="886"/>
      <c r="JXM104" s="886"/>
      <c r="JXN104" s="887"/>
      <c r="JXO104" s="885"/>
      <c r="JXP104" s="886"/>
      <c r="JXQ104" s="886"/>
      <c r="JXR104" s="886"/>
      <c r="JXS104" s="886"/>
      <c r="JXT104" s="886"/>
      <c r="JXU104" s="886"/>
      <c r="JXV104" s="886"/>
      <c r="JXW104" s="887"/>
      <c r="JXX104" s="885"/>
      <c r="JXY104" s="886"/>
      <c r="JXZ104" s="886"/>
      <c r="JYA104" s="886"/>
      <c r="JYB104" s="886"/>
      <c r="JYC104" s="886"/>
      <c r="JYD104" s="886"/>
      <c r="JYE104" s="886"/>
      <c r="JYF104" s="887"/>
      <c r="JYG104" s="885"/>
      <c r="JYH104" s="886"/>
      <c r="JYI104" s="886"/>
      <c r="JYJ104" s="886"/>
      <c r="JYK104" s="886"/>
      <c r="JYL104" s="886"/>
      <c r="JYM104" s="886"/>
      <c r="JYN104" s="886"/>
      <c r="JYO104" s="887"/>
      <c r="JYP104" s="885"/>
      <c r="JYQ104" s="886"/>
      <c r="JYR104" s="886"/>
      <c r="JYS104" s="886"/>
      <c r="JYT104" s="886"/>
      <c r="JYU104" s="886"/>
      <c r="JYV104" s="886"/>
      <c r="JYW104" s="886"/>
      <c r="JYX104" s="887"/>
      <c r="JYY104" s="885"/>
      <c r="JYZ104" s="886"/>
      <c r="JZA104" s="886"/>
      <c r="JZB104" s="886"/>
      <c r="JZC104" s="886"/>
      <c r="JZD104" s="886"/>
      <c r="JZE104" s="886"/>
      <c r="JZF104" s="886"/>
      <c r="JZG104" s="887"/>
      <c r="JZH104" s="885"/>
      <c r="JZI104" s="886"/>
      <c r="JZJ104" s="886"/>
      <c r="JZK104" s="886"/>
      <c r="JZL104" s="886"/>
      <c r="JZM104" s="886"/>
      <c r="JZN104" s="886"/>
      <c r="JZO104" s="886"/>
      <c r="JZP104" s="887"/>
      <c r="JZQ104" s="885"/>
      <c r="JZR104" s="886"/>
      <c r="JZS104" s="886"/>
      <c r="JZT104" s="886"/>
      <c r="JZU104" s="886"/>
      <c r="JZV104" s="886"/>
      <c r="JZW104" s="886"/>
      <c r="JZX104" s="886"/>
      <c r="JZY104" s="887"/>
      <c r="JZZ104" s="885"/>
      <c r="KAA104" s="886"/>
      <c r="KAB104" s="886"/>
      <c r="KAC104" s="886"/>
      <c r="KAD104" s="886"/>
      <c r="KAE104" s="886"/>
      <c r="KAF104" s="886"/>
      <c r="KAG104" s="886"/>
      <c r="KAH104" s="887"/>
      <c r="KAI104" s="885"/>
      <c r="KAJ104" s="886"/>
      <c r="KAK104" s="886"/>
      <c r="KAL104" s="886"/>
      <c r="KAM104" s="886"/>
      <c r="KAN104" s="886"/>
      <c r="KAO104" s="886"/>
      <c r="KAP104" s="886"/>
      <c r="KAQ104" s="887"/>
      <c r="KAR104" s="885"/>
      <c r="KAS104" s="886"/>
      <c r="KAT104" s="886"/>
      <c r="KAU104" s="886"/>
      <c r="KAV104" s="886"/>
      <c r="KAW104" s="886"/>
      <c r="KAX104" s="886"/>
      <c r="KAY104" s="886"/>
      <c r="KAZ104" s="887"/>
      <c r="KBA104" s="885"/>
      <c r="KBB104" s="886"/>
      <c r="KBC104" s="886"/>
      <c r="KBD104" s="886"/>
      <c r="KBE104" s="886"/>
      <c r="KBF104" s="886"/>
      <c r="KBG104" s="886"/>
      <c r="KBH104" s="886"/>
      <c r="KBI104" s="887"/>
      <c r="KBJ104" s="885"/>
      <c r="KBK104" s="886"/>
      <c r="KBL104" s="886"/>
      <c r="KBM104" s="886"/>
      <c r="KBN104" s="886"/>
      <c r="KBO104" s="886"/>
      <c r="KBP104" s="886"/>
      <c r="KBQ104" s="886"/>
      <c r="KBR104" s="887"/>
      <c r="KBS104" s="885"/>
      <c r="KBT104" s="886"/>
      <c r="KBU104" s="886"/>
      <c r="KBV104" s="886"/>
      <c r="KBW104" s="886"/>
      <c r="KBX104" s="886"/>
      <c r="KBY104" s="886"/>
      <c r="KBZ104" s="886"/>
      <c r="KCA104" s="887"/>
      <c r="KCB104" s="885"/>
      <c r="KCC104" s="886"/>
      <c r="KCD104" s="886"/>
      <c r="KCE104" s="886"/>
      <c r="KCF104" s="886"/>
      <c r="KCG104" s="886"/>
      <c r="KCH104" s="886"/>
      <c r="KCI104" s="886"/>
      <c r="KCJ104" s="887"/>
      <c r="KCK104" s="885"/>
      <c r="KCL104" s="886"/>
      <c r="KCM104" s="886"/>
      <c r="KCN104" s="886"/>
      <c r="KCO104" s="886"/>
      <c r="KCP104" s="886"/>
      <c r="KCQ104" s="886"/>
      <c r="KCR104" s="886"/>
      <c r="KCS104" s="887"/>
      <c r="KCT104" s="885"/>
      <c r="KCU104" s="886"/>
      <c r="KCV104" s="886"/>
      <c r="KCW104" s="886"/>
      <c r="KCX104" s="886"/>
      <c r="KCY104" s="886"/>
      <c r="KCZ104" s="886"/>
      <c r="KDA104" s="886"/>
      <c r="KDB104" s="887"/>
      <c r="KDC104" s="885"/>
      <c r="KDD104" s="886"/>
      <c r="KDE104" s="886"/>
      <c r="KDF104" s="886"/>
      <c r="KDG104" s="886"/>
      <c r="KDH104" s="886"/>
      <c r="KDI104" s="886"/>
      <c r="KDJ104" s="886"/>
      <c r="KDK104" s="887"/>
      <c r="KDL104" s="885"/>
      <c r="KDM104" s="886"/>
      <c r="KDN104" s="886"/>
      <c r="KDO104" s="886"/>
      <c r="KDP104" s="886"/>
      <c r="KDQ104" s="886"/>
      <c r="KDR104" s="886"/>
      <c r="KDS104" s="886"/>
      <c r="KDT104" s="887"/>
      <c r="KDU104" s="885"/>
      <c r="KDV104" s="886"/>
      <c r="KDW104" s="886"/>
      <c r="KDX104" s="886"/>
      <c r="KDY104" s="886"/>
      <c r="KDZ104" s="886"/>
      <c r="KEA104" s="886"/>
      <c r="KEB104" s="886"/>
      <c r="KEC104" s="887"/>
      <c r="KED104" s="885"/>
      <c r="KEE104" s="886"/>
      <c r="KEF104" s="886"/>
      <c r="KEG104" s="886"/>
      <c r="KEH104" s="886"/>
      <c r="KEI104" s="886"/>
      <c r="KEJ104" s="886"/>
      <c r="KEK104" s="886"/>
      <c r="KEL104" s="887"/>
      <c r="KEM104" s="885"/>
      <c r="KEN104" s="886"/>
      <c r="KEO104" s="886"/>
      <c r="KEP104" s="886"/>
      <c r="KEQ104" s="886"/>
      <c r="KER104" s="886"/>
      <c r="KES104" s="886"/>
      <c r="KET104" s="886"/>
      <c r="KEU104" s="887"/>
      <c r="KEV104" s="885"/>
      <c r="KEW104" s="886"/>
      <c r="KEX104" s="886"/>
      <c r="KEY104" s="886"/>
      <c r="KEZ104" s="886"/>
      <c r="KFA104" s="886"/>
      <c r="KFB104" s="886"/>
      <c r="KFC104" s="886"/>
      <c r="KFD104" s="887"/>
      <c r="KFE104" s="885"/>
      <c r="KFF104" s="886"/>
      <c r="KFG104" s="886"/>
      <c r="KFH104" s="886"/>
      <c r="KFI104" s="886"/>
      <c r="KFJ104" s="886"/>
      <c r="KFK104" s="886"/>
      <c r="KFL104" s="886"/>
      <c r="KFM104" s="887"/>
      <c r="KFN104" s="885"/>
      <c r="KFO104" s="886"/>
      <c r="KFP104" s="886"/>
      <c r="KFQ104" s="886"/>
      <c r="KFR104" s="886"/>
      <c r="KFS104" s="886"/>
      <c r="KFT104" s="886"/>
      <c r="KFU104" s="886"/>
      <c r="KFV104" s="887"/>
      <c r="KFW104" s="885"/>
      <c r="KFX104" s="886"/>
      <c r="KFY104" s="886"/>
      <c r="KFZ104" s="886"/>
      <c r="KGA104" s="886"/>
      <c r="KGB104" s="886"/>
      <c r="KGC104" s="886"/>
      <c r="KGD104" s="886"/>
      <c r="KGE104" s="887"/>
      <c r="KGF104" s="885"/>
      <c r="KGG104" s="886"/>
      <c r="KGH104" s="886"/>
      <c r="KGI104" s="886"/>
      <c r="KGJ104" s="886"/>
      <c r="KGK104" s="886"/>
      <c r="KGL104" s="886"/>
      <c r="KGM104" s="886"/>
      <c r="KGN104" s="887"/>
      <c r="KGO104" s="885"/>
      <c r="KGP104" s="886"/>
      <c r="KGQ104" s="886"/>
      <c r="KGR104" s="886"/>
      <c r="KGS104" s="886"/>
      <c r="KGT104" s="886"/>
      <c r="KGU104" s="886"/>
      <c r="KGV104" s="886"/>
      <c r="KGW104" s="887"/>
      <c r="KGX104" s="885"/>
      <c r="KGY104" s="886"/>
      <c r="KGZ104" s="886"/>
      <c r="KHA104" s="886"/>
      <c r="KHB104" s="886"/>
      <c r="KHC104" s="886"/>
      <c r="KHD104" s="886"/>
      <c r="KHE104" s="886"/>
      <c r="KHF104" s="887"/>
      <c r="KHG104" s="885"/>
      <c r="KHH104" s="886"/>
      <c r="KHI104" s="886"/>
      <c r="KHJ104" s="886"/>
      <c r="KHK104" s="886"/>
      <c r="KHL104" s="886"/>
      <c r="KHM104" s="886"/>
      <c r="KHN104" s="886"/>
      <c r="KHO104" s="887"/>
      <c r="KHP104" s="885"/>
      <c r="KHQ104" s="886"/>
      <c r="KHR104" s="886"/>
      <c r="KHS104" s="886"/>
      <c r="KHT104" s="886"/>
      <c r="KHU104" s="886"/>
      <c r="KHV104" s="886"/>
      <c r="KHW104" s="886"/>
      <c r="KHX104" s="887"/>
      <c r="KHY104" s="885"/>
      <c r="KHZ104" s="886"/>
      <c r="KIA104" s="886"/>
      <c r="KIB104" s="886"/>
      <c r="KIC104" s="886"/>
      <c r="KID104" s="886"/>
      <c r="KIE104" s="886"/>
      <c r="KIF104" s="886"/>
      <c r="KIG104" s="887"/>
      <c r="KIH104" s="885"/>
      <c r="KII104" s="886"/>
      <c r="KIJ104" s="886"/>
      <c r="KIK104" s="886"/>
      <c r="KIL104" s="886"/>
      <c r="KIM104" s="886"/>
      <c r="KIN104" s="886"/>
      <c r="KIO104" s="886"/>
      <c r="KIP104" s="887"/>
      <c r="KIQ104" s="885"/>
      <c r="KIR104" s="886"/>
      <c r="KIS104" s="886"/>
      <c r="KIT104" s="886"/>
      <c r="KIU104" s="886"/>
      <c r="KIV104" s="886"/>
      <c r="KIW104" s="886"/>
      <c r="KIX104" s="886"/>
      <c r="KIY104" s="887"/>
      <c r="KIZ104" s="885"/>
      <c r="KJA104" s="886"/>
      <c r="KJB104" s="886"/>
      <c r="KJC104" s="886"/>
      <c r="KJD104" s="886"/>
      <c r="KJE104" s="886"/>
      <c r="KJF104" s="886"/>
      <c r="KJG104" s="886"/>
      <c r="KJH104" s="887"/>
      <c r="KJI104" s="885"/>
      <c r="KJJ104" s="886"/>
      <c r="KJK104" s="886"/>
      <c r="KJL104" s="886"/>
      <c r="KJM104" s="886"/>
      <c r="KJN104" s="886"/>
      <c r="KJO104" s="886"/>
      <c r="KJP104" s="886"/>
      <c r="KJQ104" s="887"/>
      <c r="KJR104" s="885"/>
      <c r="KJS104" s="886"/>
      <c r="KJT104" s="886"/>
      <c r="KJU104" s="886"/>
      <c r="KJV104" s="886"/>
      <c r="KJW104" s="886"/>
      <c r="KJX104" s="886"/>
      <c r="KJY104" s="886"/>
      <c r="KJZ104" s="887"/>
      <c r="KKA104" s="885"/>
      <c r="KKB104" s="886"/>
      <c r="KKC104" s="886"/>
      <c r="KKD104" s="886"/>
      <c r="KKE104" s="886"/>
      <c r="KKF104" s="886"/>
      <c r="KKG104" s="886"/>
      <c r="KKH104" s="886"/>
      <c r="KKI104" s="887"/>
      <c r="KKJ104" s="885"/>
      <c r="KKK104" s="886"/>
      <c r="KKL104" s="886"/>
      <c r="KKM104" s="886"/>
      <c r="KKN104" s="886"/>
      <c r="KKO104" s="886"/>
      <c r="KKP104" s="886"/>
      <c r="KKQ104" s="886"/>
      <c r="KKR104" s="887"/>
      <c r="KKS104" s="885"/>
      <c r="KKT104" s="886"/>
      <c r="KKU104" s="886"/>
      <c r="KKV104" s="886"/>
      <c r="KKW104" s="886"/>
      <c r="KKX104" s="886"/>
      <c r="KKY104" s="886"/>
      <c r="KKZ104" s="886"/>
      <c r="KLA104" s="887"/>
      <c r="KLB104" s="885"/>
      <c r="KLC104" s="886"/>
      <c r="KLD104" s="886"/>
      <c r="KLE104" s="886"/>
      <c r="KLF104" s="886"/>
      <c r="KLG104" s="886"/>
      <c r="KLH104" s="886"/>
      <c r="KLI104" s="886"/>
      <c r="KLJ104" s="887"/>
      <c r="KLK104" s="885"/>
      <c r="KLL104" s="886"/>
      <c r="KLM104" s="886"/>
      <c r="KLN104" s="886"/>
      <c r="KLO104" s="886"/>
      <c r="KLP104" s="886"/>
      <c r="KLQ104" s="886"/>
      <c r="KLR104" s="886"/>
      <c r="KLS104" s="887"/>
      <c r="KLT104" s="885"/>
      <c r="KLU104" s="886"/>
      <c r="KLV104" s="886"/>
      <c r="KLW104" s="886"/>
      <c r="KLX104" s="886"/>
      <c r="KLY104" s="886"/>
      <c r="KLZ104" s="886"/>
      <c r="KMA104" s="886"/>
      <c r="KMB104" s="887"/>
      <c r="KMC104" s="885"/>
      <c r="KMD104" s="886"/>
      <c r="KME104" s="886"/>
      <c r="KMF104" s="886"/>
      <c r="KMG104" s="886"/>
      <c r="KMH104" s="886"/>
      <c r="KMI104" s="886"/>
      <c r="KMJ104" s="886"/>
      <c r="KMK104" s="887"/>
      <c r="KML104" s="885"/>
      <c r="KMM104" s="886"/>
      <c r="KMN104" s="886"/>
      <c r="KMO104" s="886"/>
      <c r="KMP104" s="886"/>
      <c r="KMQ104" s="886"/>
      <c r="KMR104" s="886"/>
      <c r="KMS104" s="886"/>
      <c r="KMT104" s="887"/>
      <c r="KMU104" s="885"/>
      <c r="KMV104" s="886"/>
      <c r="KMW104" s="886"/>
      <c r="KMX104" s="886"/>
      <c r="KMY104" s="886"/>
      <c r="KMZ104" s="886"/>
      <c r="KNA104" s="886"/>
      <c r="KNB104" s="886"/>
      <c r="KNC104" s="887"/>
      <c r="KND104" s="885"/>
      <c r="KNE104" s="886"/>
      <c r="KNF104" s="886"/>
      <c r="KNG104" s="886"/>
      <c r="KNH104" s="886"/>
      <c r="KNI104" s="886"/>
      <c r="KNJ104" s="886"/>
      <c r="KNK104" s="886"/>
      <c r="KNL104" s="887"/>
      <c r="KNM104" s="885"/>
      <c r="KNN104" s="886"/>
      <c r="KNO104" s="886"/>
      <c r="KNP104" s="886"/>
      <c r="KNQ104" s="886"/>
      <c r="KNR104" s="886"/>
      <c r="KNS104" s="886"/>
      <c r="KNT104" s="886"/>
      <c r="KNU104" s="887"/>
      <c r="KNV104" s="885"/>
      <c r="KNW104" s="886"/>
      <c r="KNX104" s="886"/>
      <c r="KNY104" s="886"/>
      <c r="KNZ104" s="886"/>
      <c r="KOA104" s="886"/>
      <c r="KOB104" s="886"/>
      <c r="KOC104" s="886"/>
      <c r="KOD104" s="887"/>
      <c r="KOE104" s="885"/>
      <c r="KOF104" s="886"/>
      <c r="KOG104" s="886"/>
      <c r="KOH104" s="886"/>
      <c r="KOI104" s="886"/>
      <c r="KOJ104" s="886"/>
      <c r="KOK104" s="886"/>
      <c r="KOL104" s="886"/>
      <c r="KOM104" s="887"/>
      <c r="KON104" s="885"/>
      <c r="KOO104" s="886"/>
      <c r="KOP104" s="886"/>
      <c r="KOQ104" s="886"/>
      <c r="KOR104" s="886"/>
      <c r="KOS104" s="886"/>
      <c r="KOT104" s="886"/>
      <c r="KOU104" s="886"/>
      <c r="KOV104" s="887"/>
      <c r="KOW104" s="885"/>
      <c r="KOX104" s="886"/>
      <c r="KOY104" s="886"/>
      <c r="KOZ104" s="886"/>
      <c r="KPA104" s="886"/>
      <c r="KPB104" s="886"/>
      <c r="KPC104" s="886"/>
      <c r="KPD104" s="886"/>
      <c r="KPE104" s="887"/>
      <c r="KPF104" s="885"/>
      <c r="KPG104" s="886"/>
      <c r="KPH104" s="886"/>
      <c r="KPI104" s="886"/>
      <c r="KPJ104" s="886"/>
      <c r="KPK104" s="886"/>
      <c r="KPL104" s="886"/>
      <c r="KPM104" s="886"/>
      <c r="KPN104" s="887"/>
      <c r="KPO104" s="885"/>
      <c r="KPP104" s="886"/>
      <c r="KPQ104" s="886"/>
      <c r="KPR104" s="886"/>
      <c r="KPS104" s="886"/>
      <c r="KPT104" s="886"/>
      <c r="KPU104" s="886"/>
      <c r="KPV104" s="886"/>
      <c r="KPW104" s="887"/>
      <c r="KPX104" s="885"/>
      <c r="KPY104" s="886"/>
      <c r="KPZ104" s="886"/>
      <c r="KQA104" s="886"/>
      <c r="KQB104" s="886"/>
      <c r="KQC104" s="886"/>
      <c r="KQD104" s="886"/>
      <c r="KQE104" s="886"/>
      <c r="KQF104" s="887"/>
      <c r="KQG104" s="885"/>
      <c r="KQH104" s="886"/>
      <c r="KQI104" s="886"/>
      <c r="KQJ104" s="886"/>
      <c r="KQK104" s="886"/>
      <c r="KQL104" s="886"/>
      <c r="KQM104" s="886"/>
      <c r="KQN104" s="886"/>
      <c r="KQO104" s="887"/>
      <c r="KQP104" s="885"/>
      <c r="KQQ104" s="886"/>
      <c r="KQR104" s="886"/>
      <c r="KQS104" s="886"/>
      <c r="KQT104" s="886"/>
      <c r="KQU104" s="886"/>
      <c r="KQV104" s="886"/>
      <c r="KQW104" s="886"/>
      <c r="KQX104" s="887"/>
      <c r="KQY104" s="885"/>
      <c r="KQZ104" s="886"/>
      <c r="KRA104" s="886"/>
      <c r="KRB104" s="886"/>
      <c r="KRC104" s="886"/>
      <c r="KRD104" s="886"/>
      <c r="KRE104" s="886"/>
      <c r="KRF104" s="886"/>
      <c r="KRG104" s="887"/>
      <c r="KRH104" s="885"/>
      <c r="KRI104" s="886"/>
      <c r="KRJ104" s="886"/>
      <c r="KRK104" s="886"/>
      <c r="KRL104" s="886"/>
      <c r="KRM104" s="886"/>
      <c r="KRN104" s="886"/>
      <c r="KRO104" s="886"/>
      <c r="KRP104" s="887"/>
      <c r="KRQ104" s="885"/>
      <c r="KRR104" s="886"/>
      <c r="KRS104" s="886"/>
      <c r="KRT104" s="886"/>
      <c r="KRU104" s="886"/>
      <c r="KRV104" s="886"/>
      <c r="KRW104" s="886"/>
      <c r="KRX104" s="886"/>
      <c r="KRY104" s="887"/>
      <c r="KRZ104" s="885"/>
      <c r="KSA104" s="886"/>
      <c r="KSB104" s="886"/>
      <c r="KSC104" s="886"/>
      <c r="KSD104" s="886"/>
      <c r="KSE104" s="886"/>
      <c r="KSF104" s="886"/>
      <c r="KSG104" s="886"/>
      <c r="KSH104" s="887"/>
      <c r="KSI104" s="885"/>
      <c r="KSJ104" s="886"/>
      <c r="KSK104" s="886"/>
      <c r="KSL104" s="886"/>
      <c r="KSM104" s="886"/>
      <c r="KSN104" s="886"/>
      <c r="KSO104" s="886"/>
      <c r="KSP104" s="886"/>
      <c r="KSQ104" s="887"/>
      <c r="KSR104" s="885"/>
      <c r="KSS104" s="886"/>
      <c r="KST104" s="886"/>
      <c r="KSU104" s="886"/>
      <c r="KSV104" s="886"/>
      <c r="KSW104" s="886"/>
      <c r="KSX104" s="886"/>
      <c r="KSY104" s="886"/>
      <c r="KSZ104" s="887"/>
      <c r="KTA104" s="885"/>
      <c r="KTB104" s="886"/>
      <c r="KTC104" s="886"/>
      <c r="KTD104" s="886"/>
      <c r="KTE104" s="886"/>
      <c r="KTF104" s="886"/>
      <c r="KTG104" s="886"/>
      <c r="KTH104" s="886"/>
      <c r="KTI104" s="887"/>
      <c r="KTJ104" s="885"/>
      <c r="KTK104" s="886"/>
      <c r="KTL104" s="886"/>
      <c r="KTM104" s="886"/>
      <c r="KTN104" s="886"/>
      <c r="KTO104" s="886"/>
      <c r="KTP104" s="886"/>
      <c r="KTQ104" s="886"/>
      <c r="KTR104" s="887"/>
      <c r="KTS104" s="885"/>
      <c r="KTT104" s="886"/>
      <c r="KTU104" s="886"/>
      <c r="KTV104" s="886"/>
      <c r="KTW104" s="886"/>
      <c r="KTX104" s="886"/>
      <c r="KTY104" s="886"/>
      <c r="KTZ104" s="886"/>
      <c r="KUA104" s="887"/>
      <c r="KUB104" s="885"/>
      <c r="KUC104" s="886"/>
      <c r="KUD104" s="886"/>
      <c r="KUE104" s="886"/>
      <c r="KUF104" s="886"/>
      <c r="KUG104" s="886"/>
      <c r="KUH104" s="886"/>
      <c r="KUI104" s="886"/>
      <c r="KUJ104" s="887"/>
      <c r="KUK104" s="885"/>
      <c r="KUL104" s="886"/>
      <c r="KUM104" s="886"/>
      <c r="KUN104" s="886"/>
      <c r="KUO104" s="886"/>
      <c r="KUP104" s="886"/>
      <c r="KUQ104" s="886"/>
      <c r="KUR104" s="886"/>
      <c r="KUS104" s="887"/>
      <c r="KUT104" s="885"/>
      <c r="KUU104" s="886"/>
      <c r="KUV104" s="886"/>
      <c r="KUW104" s="886"/>
      <c r="KUX104" s="886"/>
      <c r="KUY104" s="886"/>
      <c r="KUZ104" s="886"/>
      <c r="KVA104" s="886"/>
      <c r="KVB104" s="887"/>
      <c r="KVC104" s="885"/>
      <c r="KVD104" s="886"/>
      <c r="KVE104" s="886"/>
      <c r="KVF104" s="886"/>
      <c r="KVG104" s="886"/>
      <c r="KVH104" s="886"/>
      <c r="KVI104" s="886"/>
      <c r="KVJ104" s="886"/>
      <c r="KVK104" s="887"/>
      <c r="KVL104" s="885"/>
      <c r="KVM104" s="886"/>
      <c r="KVN104" s="886"/>
      <c r="KVO104" s="886"/>
      <c r="KVP104" s="886"/>
      <c r="KVQ104" s="886"/>
      <c r="KVR104" s="886"/>
      <c r="KVS104" s="886"/>
      <c r="KVT104" s="887"/>
      <c r="KVU104" s="885"/>
      <c r="KVV104" s="886"/>
      <c r="KVW104" s="886"/>
      <c r="KVX104" s="886"/>
      <c r="KVY104" s="886"/>
      <c r="KVZ104" s="886"/>
      <c r="KWA104" s="886"/>
      <c r="KWB104" s="886"/>
      <c r="KWC104" s="887"/>
      <c r="KWD104" s="885"/>
      <c r="KWE104" s="886"/>
      <c r="KWF104" s="886"/>
      <c r="KWG104" s="886"/>
      <c r="KWH104" s="886"/>
      <c r="KWI104" s="886"/>
      <c r="KWJ104" s="886"/>
      <c r="KWK104" s="886"/>
      <c r="KWL104" s="887"/>
      <c r="KWM104" s="885"/>
      <c r="KWN104" s="886"/>
      <c r="KWO104" s="886"/>
      <c r="KWP104" s="886"/>
      <c r="KWQ104" s="886"/>
      <c r="KWR104" s="886"/>
      <c r="KWS104" s="886"/>
      <c r="KWT104" s="886"/>
      <c r="KWU104" s="887"/>
      <c r="KWV104" s="885"/>
      <c r="KWW104" s="886"/>
      <c r="KWX104" s="886"/>
      <c r="KWY104" s="886"/>
      <c r="KWZ104" s="886"/>
      <c r="KXA104" s="886"/>
      <c r="KXB104" s="886"/>
      <c r="KXC104" s="886"/>
      <c r="KXD104" s="887"/>
      <c r="KXE104" s="885"/>
      <c r="KXF104" s="886"/>
      <c r="KXG104" s="886"/>
      <c r="KXH104" s="886"/>
      <c r="KXI104" s="886"/>
      <c r="KXJ104" s="886"/>
      <c r="KXK104" s="886"/>
      <c r="KXL104" s="886"/>
      <c r="KXM104" s="887"/>
      <c r="KXN104" s="885"/>
      <c r="KXO104" s="886"/>
      <c r="KXP104" s="886"/>
      <c r="KXQ104" s="886"/>
      <c r="KXR104" s="886"/>
      <c r="KXS104" s="886"/>
      <c r="KXT104" s="886"/>
      <c r="KXU104" s="886"/>
      <c r="KXV104" s="887"/>
      <c r="KXW104" s="885"/>
      <c r="KXX104" s="886"/>
      <c r="KXY104" s="886"/>
      <c r="KXZ104" s="886"/>
      <c r="KYA104" s="886"/>
      <c r="KYB104" s="886"/>
      <c r="KYC104" s="886"/>
      <c r="KYD104" s="886"/>
      <c r="KYE104" s="887"/>
      <c r="KYF104" s="885"/>
      <c r="KYG104" s="886"/>
      <c r="KYH104" s="886"/>
      <c r="KYI104" s="886"/>
      <c r="KYJ104" s="886"/>
      <c r="KYK104" s="886"/>
      <c r="KYL104" s="886"/>
      <c r="KYM104" s="886"/>
      <c r="KYN104" s="887"/>
      <c r="KYO104" s="885"/>
      <c r="KYP104" s="886"/>
      <c r="KYQ104" s="886"/>
      <c r="KYR104" s="886"/>
      <c r="KYS104" s="886"/>
      <c r="KYT104" s="886"/>
      <c r="KYU104" s="886"/>
      <c r="KYV104" s="886"/>
      <c r="KYW104" s="887"/>
      <c r="KYX104" s="885"/>
      <c r="KYY104" s="886"/>
      <c r="KYZ104" s="886"/>
      <c r="KZA104" s="886"/>
      <c r="KZB104" s="886"/>
      <c r="KZC104" s="886"/>
      <c r="KZD104" s="886"/>
      <c r="KZE104" s="886"/>
      <c r="KZF104" s="887"/>
      <c r="KZG104" s="885"/>
      <c r="KZH104" s="886"/>
      <c r="KZI104" s="886"/>
      <c r="KZJ104" s="886"/>
      <c r="KZK104" s="886"/>
      <c r="KZL104" s="886"/>
      <c r="KZM104" s="886"/>
      <c r="KZN104" s="886"/>
      <c r="KZO104" s="887"/>
      <c r="KZP104" s="885"/>
      <c r="KZQ104" s="886"/>
      <c r="KZR104" s="886"/>
      <c r="KZS104" s="886"/>
      <c r="KZT104" s="886"/>
      <c r="KZU104" s="886"/>
      <c r="KZV104" s="886"/>
      <c r="KZW104" s="886"/>
      <c r="KZX104" s="887"/>
      <c r="KZY104" s="885"/>
      <c r="KZZ104" s="886"/>
      <c r="LAA104" s="886"/>
      <c r="LAB104" s="886"/>
      <c r="LAC104" s="886"/>
      <c r="LAD104" s="886"/>
      <c r="LAE104" s="886"/>
      <c r="LAF104" s="886"/>
      <c r="LAG104" s="887"/>
      <c r="LAH104" s="885"/>
      <c r="LAI104" s="886"/>
      <c r="LAJ104" s="886"/>
      <c r="LAK104" s="886"/>
      <c r="LAL104" s="886"/>
      <c r="LAM104" s="886"/>
      <c r="LAN104" s="886"/>
      <c r="LAO104" s="886"/>
      <c r="LAP104" s="887"/>
      <c r="LAQ104" s="885"/>
      <c r="LAR104" s="886"/>
      <c r="LAS104" s="886"/>
      <c r="LAT104" s="886"/>
      <c r="LAU104" s="886"/>
      <c r="LAV104" s="886"/>
      <c r="LAW104" s="886"/>
      <c r="LAX104" s="886"/>
      <c r="LAY104" s="887"/>
      <c r="LAZ104" s="885"/>
      <c r="LBA104" s="886"/>
      <c r="LBB104" s="886"/>
      <c r="LBC104" s="886"/>
      <c r="LBD104" s="886"/>
      <c r="LBE104" s="886"/>
      <c r="LBF104" s="886"/>
      <c r="LBG104" s="886"/>
      <c r="LBH104" s="887"/>
      <c r="LBI104" s="885"/>
      <c r="LBJ104" s="886"/>
      <c r="LBK104" s="886"/>
      <c r="LBL104" s="886"/>
      <c r="LBM104" s="886"/>
      <c r="LBN104" s="886"/>
      <c r="LBO104" s="886"/>
      <c r="LBP104" s="886"/>
      <c r="LBQ104" s="887"/>
      <c r="LBR104" s="885"/>
      <c r="LBS104" s="886"/>
      <c r="LBT104" s="886"/>
      <c r="LBU104" s="886"/>
      <c r="LBV104" s="886"/>
      <c r="LBW104" s="886"/>
      <c r="LBX104" s="886"/>
      <c r="LBY104" s="886"/>
      <c r="LBZ104" s="887"/>
      <c r="LCA104" s="885"/>
      <c r="LCB104" s="886"/>
      <c r="LCC104" s="886"/>
      <c r="LCD104" s="886"/>
      <c r="LCE104" s="886"/>
      <c r="LCF104" s="886"/>
      <c r="LCG104" s="886"/>
      <c r="LCH104" s="886"/>
      <c r="LCI104" s="887"/>
      <c r="LCJ104" s="885"/>
      <c r="LCK104" s="886"/>
      <c r="LCL104" s="886"/>
      <c r="LCM104" s="886"/>
      <c r="LCN104" s="886"/>
      <c r="LCO104" s="886"/>
      <c r="LCP104" s="886"/>
      <c r="LCQ104" s="886"/>
      <c r="LCR104" s="887"/>
      <c r="LCS104" s="885"/>
      <c r="LCT104" s="886"/>
      <c r="LCU104" s="886"/>
      <c r="LCV104" s="886"/>
      <c r="LCW104" s="886"/>
      <c r="LCX104" s="886"/>
      <c r="LCY104" s="886"/>
      <c r="LCZ104" s="886"/>
      <c r="LDA104" s="887"/>
      <c r="LDB104" s="885"/>
      <c r="LDC104" s="886"/>
      <c r="LDD104" s="886"/>
      <c r="LDE104" s="886"/>
      <c r="LDF104" s="886"/>
      <c r="LDG104" s="886"/>
      <c r="LDH104" s="886"/>
      <c r="LDI104" s="886"/>
      <c r="LDJ104" s="887"/>
      <c r="LDK104" s="885"/>
      <c r="LDL104" s="886"/>
      <c r="LDM104" s="886"/>
      <c r="LDN104" s="886"/>
      <c r="LDO104" s="886"/>
      <c r="LDP104" s="886"/>
      <c r="LDQ104" s="886"/>
      <c r="LDR104" s="886"/>
      <c r="LDS104" s="887"/>
      <c r="LDT104" s="885"/>
      <c r="LDU104" s="886"/>
      <c r="LDV104" s="886"/>
      <c r="LDW104" s="886"/>
      <c r="LDX104" s="886"/>
      <c r="LDY104" s="886"/>
      <c r="LDZ104" s="886"/>
      <c r="LEA104" s="886"/>
      <c r="LEB104" s="887"/>
      <c r="LEC104" s="885"/>
      <c r="LED104" s="886"/>
      <c r="LEE104" s="886"/>
      <c r="LEF104" s="886"/>
      <c r="LEG104" s="886"/>
      <c r="LEH104" s="886"/>
      <c r="LEI104" s="886"/>
      <c r="LEJ104" s="886"/>
      <c r="LEK104" s="887"/>
      <c r="LEL104" s="885"/>
      <c r="LEM104" s="886"/>
      <c r="LEN104" s="886"/>
      <c r="LEO104" s="886"/>
      <c r="LEP104" s="886"/>
      <c r="LEQ104" s="886"/>
      <c r="LER104" s="886"/>
      <c r="LES104" s="886"/>
      <c r="LET104" s="887"/>
      <c r="LEU104" s="885"/>
      <c r="LEV104" s="886"/>
      <c r="LEW104" s="886"/>
      <c r="LEX104" s="886"/>
      <c r="LEY104" s="886"/>
      <c r="LEZ104" s="886"/>
      <c r="LFA104" s="886"/>
      <c r="LFB104" s="886"/>
      <c r="LFC104" s="887"/>
      <c r="LFD104" s="885"/>
      <c r="LFE104" s="886"/>
      <c r="LFF104" s="886"/>
      <c r="LFG104" s="886"/>
      <c r="LFH104" s="886"/>
      <c r="LFI104" s="886"/>
      <c r="LFJ104" s="886"/>
      <c r="LFK104" s="886"/>
      <c r="LFL104" s="887"/>
      <c r="LFM104" s="885"/>
      <c r="LFN104" s="886"/>
      <c r="LFO104" s="886"/>
      <c r="LFP104" s="886"/>
      <c r="LFQ104" s="886"/>
      <c r="LFR104" s="886"/>
      <c r="LFS104" s="886"/>
      <c r="LFT104" s="886"/>
      <c r="LFU104" s="887"/>
      <c r="LFV104" s="885"/>
      <c r="LFW104" s="886"/>
      <c r="LFX104" s="886"/>
      <c r="LFY104" s="886"/>
      <c r="LFZ104" s="886"/>
      <c r="LGA104" s="886"/>
      <c r="LGB104" s="886"/>
      <c r="LGC104" s="886"/>
      <c r="LGD104" s="887"/>
      <c r="LGE104" s="885"/>
      <c r="LGF104" s="886"/>
      <c r="LGG104" s="886"/>
      <c r="LGH104" s="886"/>
      <c r="LGI104" s="886"/>
      <c r="LGJ104" s="886"/>
      <c r="LGK104" s="886"/>
      <c r="LGL104" s="886"/>
      <c r="LGM104" s="887"/>
      <c r="LGN104" s="885"/>
      <c r="LGO104" s="886"/>
      <c r="LGP104" s="886"/>
      <c r="LGQ104" s="886"/>
      <c r="LGR104" s="886"/>
      <c r="LGS104" s="886"/>
      <c r="LGT104" s="886"/>
      <c r="LGU104" s="886"/>
      <c r="LGV104" s="887"/>
      <c r="LGW104" s="885"/>
      <c r="LGX104" s="886"/>
      <c r="LGY104" s="886"/>
      <c r="LGZ104" s="886"/>
      <c r="LHA104" s="886"/>
      <c r="LHB104" s="886"/>
      <c r="LHC104" s="886"/>
      <c r="LHD104" s="886"/>
      <c r="LHE104" s="887"/>
      <c r="LHF104" s="885"/>
      <c r="LHG104" s="886"/>
      <c r="LHH104" s="886"/>
      <c r="LHI104" s="886"/>
      <c r="LHJ104" s="886"/>
      <c r="LHK104" s="886"/>
      <c r="LHL104" s="886"/>
      <c r="LHM104" s="886"/>
      <c r="LHN104" s="887"/>
      <c r="LHO104" s="885"/>
      <c r="LHP104" s="886"/>
      <c r="LHQ104" s="886"/>
      <c r="LHR104" s="886"/>
      <c r="LHS104" s="886"/>
      <c r="LHT104" s="886"/>
      <c r="LHU104" s="886"/>
      <c r="LHV104" s="886"/>
      <c r="LHW104" s="887"/>
      <c r="LHX104" s="885"/>
      <c r="LHY104" s="886"/>
      <c r="LHZ104" s="886"/>
      <c r="LIA104" s="886"/>
      <c r="LIB104" s="886"/>
      <c r="LIC104" s="886"/>
      <c r="LID104" s="886"/>
      <c r="LIE104" s="886"/>
      <c r="LIF104" s="887"/>
      <c r="LIG104" s="885"/>
      <c r="LIH104" s="886"/>
      <c r="LII104" s="886"/>
      <c r="LIJ104" s="886"/>
      <c r="LIK104" s="886"/>
      <c r="LIL104" s="886"/>
      <c r="LIM104" s="886"/>
      <c r="LIN104" s="886"/>
      <c r="LIO104" s="887"/>
      <c r="LIP104" s="885"/>
      <c r="LIQ104" s="886"/>
      <c r="LIR104" s="886"/>
      <c r="LIS104" s="886"/>
      <c r="LIT104" s="886"/>
      <c r="LIU104" s="886"/>
      <c r="LIV104" s="886"/>
      <c r="LIW104" s="886"/>
      <c r="LIX104" s="887"/>
      <c r="LIY104" s="885"/>
      <c r="LIZ104" s="886"/>
      <c r="LJA104" s="886"/>
      <c r="LJB104" s="886"/>
      <c r="LJC104" s="886"/>
      <c r="LJD104" s="886"/>
      <c r="LJE104" s="886"/>
      <c r="LJF104" s="886"/>
      <c r="LJG104" s="887"/>
      <c r="LJH104" s="885"/>
      <c r="LJI104" s="886"/>
      <c r="LJJ104" s="886"/>
      <c r="LJK104" s="886"/>
      <c r="LJL104" s="886"/>
      <c r="LJM104" s="886"/>
      <c r="LJN104" s="886"/>
      <c r="LJO104" s="886"/>
      <c r="LJP104" s="887"/>
      <c r="LJQ104" s="885"/>
      <c r="LJR104" s="886"/>
      <c r="LJS104" s="886"/>
      <c r="LJT104" s="886"/>
      <c r="LJU104" s="886"/>
      <c r="LJV104" s="886"/>
      <c r="LJW104" s="886"/>
      <c r="LJX104" s="886"/>
      <c r="LJY104" s="887"/>
      <c r="LJZ104" s="885"/>
      <c r="LKA104" s="886"/>
      <c r="LKB104" s="886"/>
      <c r="LKC104" s="886"/>
      <c r="LKD104" s="886"/>
      <c r="LKE104" s="886"/>
      <c r="LKF104" s="886"/>
      <c r="LKG104" s="886"/>
      <c r="LKH104" s="887"/>
      <c r="LKI104" s="885"/>
      <c r="LKJ104" s="886"/>
      <c r="LKK104" s="886"/>
      <c r="LKL104" s="886"/>
      <c r="LKM104" s="886"/>
      <c r="LKN104" s="886"/>
      <c r="LKO104" s="886"/>
      <c r="LKP104" s="886"/>
      <c r="LKQ104" s="887"/>
      <c r="LKR104" s="885"/>
      <c r="LKS104" s="886"/>
      <c r="LKT104" s="886"/>
      <c r="LKU104" s="886"/>
      <c r="LKV104" s="886"/>
      <c r="LKW104" s="886"/>
      <c r="LKX104" s="886"/>
      <c r="LKY104" s="886"/>
      <c r="LKZ104" s="887"/>
      <c r="LLA104" s="885"/>
      <c r="LLB104" s="886"/>
      <c r="LLC104" s="886"/>
      <c r="LLD104" s="886"/>
      <c r="LLE104" s="886"/>
      <c r="LLF104" s="886"/>
      <c r="LLG104" s="886"/>
      <c r="LLH104" s="886"/>
      <c r="LLI104" s="887"/>
      <c r="LLJ104" s="885"/>
      <c r="LLK104" s="886"/>
      <c r="LLL104" s="886"/>
      <c r="LLM104" s="886"/>
      <c r="LLN104" s="886"/>
      <c r="LLO104" s="886"/>
      <c r="LLP104" s="886"/>
      <c r="LLQ104" s="886"/>
      <c r="LLR104" s="887"/>
      <c r="LLS104" s="885"/>
      <c r="LLT104" s="886"/>
      <c r="LLU104" s="886"/>
      <c r="LLV104" s="886"/>
      <c r="LLW104" s="886"/>
      <c r="LLX104" s="886"/>
      <c r="LLY104" s="886"/>
      <c r="LLZ104" s="886"/>
      <c r="LMA104" s="887"/>
      <c r="LMB104" s="885"/>
      <c r="LMC104" s="886"/>
      <c r="LMD104" s="886"/>
      <c r="LME104" s="886"/>
      <c r="LMF104" s="886"/>
      <c r="LMG104" s="886"/>
      <c r="LMH104" s="886"/>
      <c r="LMI104" s="886"/>
      <c r="LMJ104" s="887"/>
      <c r="LMK104" s="885"/>
      <c r="LML104" s="886"/>
      <c r="LMM104" s="886"/>
      <c r="LMN104" s="886"/>
      <c r="LMO104" s="886"/>
      <c r="LMP104" s="886"/>
      <c r="LMQ104" s="886"/>
      <c r="LMR104" s="886"/>
      <c r="LMS104" s="887"/>
      <c r="LMT104" s="885"/>
      <c r="LMU104" s="886"/>
      <c r="LMV104" s="886"/>
      <c r="LMW104" s="886"/>
      <c r="LMX104" s="886"/>
      <c r="LMY104" s="886"/>
      <c r="LMZ104" s="886"/>
      <c r="LNA104" s="886"/>
      <c r="LNB104" s="887"/>
      <c r="LNC104" s="885"/>
      <c r="LND104" s="886"/>
      <c r="LNE104" s="886"/>
      <c r="LNF104" s="886"/>
      <c r="LNG104" s="886"/>
      <c r="LNH104" s="886"/>
      <c r="LNI104" s="886"/>
      <c r="LNJ104" s="886"/>
      <c r="LNK104" s="887"/>
      <c r="LNL104" s="885"/>
      <c r="LNM104" s="886"/>
      <c r="LNN104" s="886"/>
      <c r="LNO104" s="886"/>
      <c r="LNP104" s="886"/>
      <c r="LNQ104" s="886"/>
      <c r="LNR104" s="886"/>
      <c r="LNS104" s="886"/>
      <c r="LNT104" s="887"/>
      <c r="LNU104" s="885"/>
      <c r="LNV104" s="886"/>
      <c r="LNW104" s="886"/>
      <c r="LNX104" s="886"/>
      <c r="LNY104" s="886"/>
      <c r="LNZ104" s="886"/>
      <c r="LOA104" s="886"/>
      <c r="LOB104" s="886"/>
      <c r="LOC104" s="887"/>
      <c r="LOD104" s="885"/>
      <c r="LOE104" s="886"/>
      <c r="LOF104" s="886"/>
      <c r="LOG104" s="886"/>
      <c r="LOH104" s="886"/>
      <c r="LOI104" s="886"/>
      <c r="LOJ104" s="886"/>
      <c r="LOK104" s="886"/>
      <c r="LOL104" s="887"/>
      <c r="LOM104" s="885"/>
      <c r="LON104" s="886"/>
      <c r="LOO104" s="886"/>
      <c r="LOP104" s="886"/>
      <c r="LOQ104" s="886"/>
      <c r="LOR104" s="886"/>
      <c r="LOS104" s="886"/>
      <c r="LOT104" s="886"/>
      <c r="LOU104" s="887"/>
      <c r="LOV104" s="885"/>
      <c r="LOW104" s="886"/>
      <c r="LOX104" s="886"/>
      <c r="LOY104" s="886"/>
      <c r="LOZ104" s="886"/>
      <c r="LPA104" s="886"/>
      <c r="LPB104" s="886"/>
      <c r="LPC104" s="886"/>
      <c r="LPD104" s="887"/>
      <c r="LPE104" s="885"/>
      <c r="LPF104" s="886"/>
      <c r="LPG104" s="886"/>
      <c r="LPH104" s="886"/>
      <c r="LPI104" s="886"/>
      <c r="LPJ104" s="886"/>
      <c r="LPK104" s="886"/>
      <c r="LPL104" s="886"/>
      <c r="LPM104" s="887"/>
      <c r="LPN104" s="885"/>
      <c r="LPO104" s="886"/>
      <c r="LPP104" s="886"/>
      <c r="LPQ104" s="886"/>
      <c r="LPR104" s="886"/>
      <c r="LPS104" s="886"/>
      <c r="LPT104" s="886"/>
      <c r="LPU104" s="886"/>
      <c r="LPV104" s="887"/>
      <c r="LPW104" s="885"/>
      <c r="LPX104" s="886"/>
      <c r="LPY104" s="886"/>
      <c r="LPZ104" s="886"/>
      <c r="LQA104" s="886"/>
      <c r="LQB104" s="886"/>
      <c r="LQC104" s="886"/>
      <c r="LQD104" s="886"/>
      <c r="LQE104" s="887"/>
      <c r="LQF104" s="885"/>
      <c r="LQG104" s="886"/>
      <c r="LQH104" s="886"/>
      <c r="LQI104" s="886"/>
      <c r="LQJ104" s="886"/>
      <c r="LQK104" s="886"/>
      <c r="LQL104" s="886"/>
      <c r="LQM104" s="886"/>
      <c r="LQN104" s="887"/>
      <c r="LQO104" s="885"/>
      <c r="LQP104" s="886"/>
      <c r="LQQ104" s="886"/>
      <c r="LQR104" s="886"/>
      <c r="LQS104" s="886"/>
      <c r="LQT104" s="886"/>
      <c r="LQU104" s="886"/>
      <c r="LQV104" s="886"/>
      <c r="LQW104" s="887"/>
      <c r="LQX104" s="885"/>
      <c r="LQY104" s="886"/>
      <c r="LQZ104" s="886"/>
      <c r="LRA104" s="886"/>
      <c r="LRB104" s="886"/>
      <c r="LRC104" s="886"/>
      <c r="LRD104" s="886"/>
      <c r="LRE104" s="886"/>
      <c r="LRF104" s="887"/>
      <c r="LRG104" s="885"/>
      <c r="LRH104" s="886"/>
      <c r="LRI104" s="886"/>
      <c r="LRJ104" s="886"/>
      <c r="LRK104" s="886"/>
      <c r="LRL104" s="886"/>
      <c r="LRM104" s="886"/>
      <c r="LRN104" s="886"/>
      <c r="LRO104" s="887"/>
      <c r="LRP104" s="885"/>
      <c r="LRQ104" s="886"/>
      <c r="LRR104" s="886"/>
      <c r="LRS104" s="886"/>
      <c r="LRT104" s="886"/>
      <c r="LRU104" s="886"/>
      <c r="LRV104" s="886"/>
      <c r="LRW104" s="886"/>
      <c r="LRX104" s="887"/>
      <c r="LRY104" s="885"/>
      <c r="LRZ104" s="886"/>
      <c r="LSA104" s="886"/>
      <c r="LSB104" s="886"/>
      <c r="LSC104" s="886"/>
      <c r="LSD104" s="886"/>
      <c r="LSE104" s="886"/>
      <c r="LSF104" s="886"/>
      <c r="LSG104" s="887"/>
      <c r="LSH104" s="885"/>
      <c r="LSI104" s="886"/>
      <c r="LSJ104" s="886"/>
      <c r="LSK104" s="886"/>
      <c r="LSL104" s="886"/>
      <c r="LSM104" s="886"/>
      <c r="LSN104" s="886"/>
      <c r="LSO104" s="886"/>
      <c r="LSP104" s="887"/>
      <c r="LSQ104" s="885"/>
      <c r="LSR104" s="886"/>
      <c r="LSS104" s="886"/>
      <c r="LST104" s="886"/>
      <c r="LSU104" s="886"/>
      <c r="LSV104" s="886"/>
      <c r="LSW104" s="886"/>
      <c r="LSX104" s="886"/>
      <c r="LSY104" s="887"/>
      <c r="LSZ104" s="885"/>
      <c r="LTA104" s="886"/>
      <c r="LTB104" s="886"/>
      <c r="LTC104" s="886"/>
      <c r="LTD104" s="886"/>
      <c r="LTE104" s="886"/>
      <c r="LTF104" s="886"/>
      <c r="LTG104" s="886"/>
      <c r="LTH104" s="887"/>
      <c r="LTI104" s="885"/>
      <c r="LTJ104" s="886"/>
      <c r="LTK104" s="886"/>
      <c r="LTL104" s="886"/>
      <c r="LTM104" s="886"/>
      <c r="LTN104" s="886"/>
      <c r="LTO104" s="886"/>
      <c r="LTP104" s="886"/>
      <c r="LTQ104" s="887"/>
      <c r="LTR104" s="885"/>
      <c r="LTS104" s="886"/>
      <c r="LTT104" s="886"/>
      <c r="LTU104" s="886"/>
      <c r="LTV104" s="886"/>
      <c r="LTW104" s="886"/>
      <c r="LTX104" s="886"/>
      <c r="LTY104" s="886"/>
      <c r="LTZ104" s="887"/>
      <c r="LUA104" s="885"/>
      <c r="LUB104" s="886"/>
      <c r="LUC104" s="886"/>
      <c r="LUD104" s="886"/>
      <c r="LUE104" s="886"/>
      <c r="LUF104" s="886"/>
      <c r="LUG104" s="886"/>
      <c r="LUH104" s="886"/>
      <c r="LUI104" s="887"/>
      <c r="LUJ104" s="885"/>
      <c r="LUK104" s="886"/>
      <c r="LUL104" s="886"/>
      <c r="LUM104" s="886"/>
      <c r="LUN104" s="886"/>
      <c r="LUO104" s="886"/>
      <c r="LUP104" s="886"/>
      <c r="LUQ104" s="886"/>
      <c r="LUR104" s="887"/>
      <c r="LUS104" s="885"/>
      <c r="LUT104" s="886"/>
      <c r="LUU104" s="886"/>
      <c r="LUV104" s="886"/>
      <c r="LUW104" s="886"/>
      <c r="LUX104" s="886"/>
      <c r="LUY104" s="886"/>
      <c r="LUZ104" s="886"/>
      <c r="LVA104" s="887"/>
      <c r="LVB104" s="885"/>
      <c r="LVC104" s="886"/>
      <c r="LVD104" s="886"/>
      <c r="LVE104" s="886"/>
      <c r="LVF104" s="886"/>
      <c r="LVG104" s="886"/>
      <c r="LVH104" s="886"/>
      <c r="LVI104" s="886"/>
      <c r="LVJ104" s="887"/>
      <c r="LVK104" s="885"/>
      <c r="LVL104" s="886"/>
      <c r="LVM104" s="886"/>
      <c r="LVN104" s="886"/>
      <c r="LVO104" s="886"/>
      <c r="LVP104" s="886"/>
      <c r="LVQ104" s="886"/>
      <c r="LVR104" s="886"/>
      <c r="LVS104" s="887"/>
      <c r="LVT104" s="885"/>
      <c r="LVU104" s="886"/>
      <c r="LVV104" s="886"/>
      <c r="LVW104" s="886"/>
      <c r="LVX104" s="886"/>
      <c r="LVY104" s="886"/>
      <c r="LVZ104" s="886"/>
      <c r="LWA104" s="886"/>
      <c r="LWB104" s="887"/>
      <c r="LWC104" s="885"/>
      <c r="LWD104" s="886"/>
      <c r="LWE104" s="886"/>
      <c r="LWF104" s="886"/>
      <c r="LWG104" s="886"/>
      <c r="LWH104" s="886"/>
      <c r="LWI104" s="886"/>
      <c r="LWJ104" s="886"/>
      <c r="LWK104" s="887"/>
      <c r="LWL104" s="885"/>
      <c r="LWM104" s="886"/>
      <c r="LWN104" s="886"/>
      <c r="LWO104" s="886"/>
      <c r="LWP104" s="886"/>
      <c r="LWQ104" s="886"/>
      <c r="LWR104" s="886"/>
      <c r="LWS104" s="886"/>
      <c r="LWT104" s="887"/>
      <c r="LWU104" s="885"/>
      <c r="LWV104" s="886"/>
      <c r="LWW104" s="886"/>
      <c r="LWX104" s="886"/>
      <c r="LWY104" s="886"/>
      <c r="LWZ104" s="886"/>
      <c r="LXA104" s="886"/>
      <c r="LXB104" s="886"/>
      <c r="LXC104" s="887"/>
      <c r="LXD104" s="885"/>
      <c r="LXE104" s="886"/>
      <c r="LXF104" s="886"/>
      <c r="LXG104" s="886"/>
      <c r="LXH104" s="886"/>
      <c r="LXI104" s="886"/>
      <c r="LXJ104" s="886"/>
      <c r="LXK104" s="886"/>
      <c r="LXL104" s="887"/>
      <c r="LXM104" s="885"/>
      <c r="LXN104" s="886"/>
      <c r="LXO104" s="886"/>
      <c r="LXP104" s="886"/>
      <c r="LXQ104" s="886"/>
      <c r="LXR104" s="886"/>
      <c r="LXS104" s="886"/>
      <c r="LXT104" s="886"/>
      <c r="LXU104" s="887"/>
      <c r="LXV104" s="885"/>
      <c r="LXW104" s="886"/>
      <c r="LXX104" s="886"/>
      <c r="LXY104" s="886"/>
      <c r="LXZ104" s="886"/>
      <c r="LYA104" s="886"/>
      <c r="LYB104" s="886"/>
      <c r="LYC104" s="886"/>
      <c r="LYD104" s="887"/>
      <c r="LYE104" s="885"/>
      <c r="LYF104" s="886"/>
      <c r="LYG104" s="886"/>
      <c r="LYH104" s="886"/>
      <c r="LYI104" s="886"/>
      <c r="LYJ104" s="886"/>
      <c r="LYK104" s="886"/>
      <c r="LYL104" s="886"/>
      <c r="LYM104" s="887"/>
      <c r="LYN104" s="885"/>
      <c r="LYO104" s="886"/>
      <c r="LYP104" s="886"/>
      <c r="LYQ104" s="886"/>
      <c r="LYR104" s="886"/>
      <c r="LYS104" s="886"/>
      <c r="LYT104" s="886"/>
      <c r="LYU104" s="886"/>
      <c r="LYV104" s="887"/>
      <c r="LYW104" s="885"/>
      <c r="LYX104" s="886"/>
      <c r="LYY104" s="886"/>
      <c r="LYZ104" s="886"/>
      <c r="LZA104" s="886"/>
      <c r="LZB104" s="886"/>
      <c r="LZC104" s="886"/>
      <c r="LZD104" s="886"/>
      <c r="LZE104" s="887"/>
      <c r="LZF104" s="885"/>
      <c r="LZG104" s="886"/>
      <c r="LZH104" s="886"/>
      <c r="LZI104" s="886"/>
      <c r="LZJ104" s="886"/>
      <c r="LZK104" s="886"/>
      <c r="LZL104" s="886"/>
      <c r="LZM104" s="886"/>
      <c r="LZN104" s="887"/>
      <c r="LZO104" s="885"/>
      <c r="LZP104" s="886"/>
      <c r="LZQ104" s="886"/>
      <c r="LZR104" s="886"/>
      <c r="LZS104" s="886"/>
      <c r="LZT104" s="886"/>
      <c r="LZU104" s="886"/>
      <c r="LZV104" s="886"/>
      <c r="LZW104" s="887"/>
      <c r="LZX104" s="885"/>
      <c r="LZY104" s="886"/>
      <c r="LZZ104" s="886"/>
      <c r="MAA104" s="886"/>
      <c r="MAB104" s="886"/>
      <c r="MAC104" s="886"/>
      <c r="MAD104" s="886"/>
      <c r="MAE104" s="886"/>
      <c r="MAF104" s="887"/>
      <c r="MAG104" s="885"/>
      <c r="MAH104" s="886"/>
      <c r="MAI104" s="886"/>
      <c r="MAJ104" s="886"/>
      <c r="MAK104" s="886"/>
      <c r="MAL104" s="886"/>
      <c r="MAM104" s="886"/>
      <c r="MAN104" s="886"/>
      <c r="MAO104" s="887"/>
      <c r="MAP104" s="885"/>
      <c r="MAQ104" s="886"/>
      <c r="MAR104" s="886"/>
      <c r="MAS104" s="886"/>
      <c r="MAT104" s="886"/>
      <c r="MAU104" s="886"/>
      <c r="MAV104" s="886"/>
      <c r="MAW104" s="886"/>
      <c r="MAX104" s="887"/>
      <c r="MAY104" s="885"/>
      <c r="MAZ104" s="886"/>
      <c r="MBA104" s="886"/>
      <c r="MBB104" s="886"/>
      <c r="MBC104" s="886"/>
      <c r="MBD104" s="886"/>
      <c r="MBE104" s="886"/>
      <c r="MBF104" s="886"/>
      <c r="MBG104" s="887"/>
      <c r="MBH104" s="885"/>
      <c r="MBI104" s="886"/>
      <c r="MBJ104" s="886"/>
      <c r="MBK104" s="886"/>
      <c r="MBL104" s="886"/>
      <c r="MBM104" s="886"/>
      <c r="MBN104" s="886"/>
      <c r="MBO104" s="886"/>
      <c r="MBP104" s="887"/>
      <c r="MBQ104" s="885"/>
      <c r="MBR104" s="886"/>
      <c r="MBS104" s="886"/>
      <c r="MBT104" s="886"/>
      <c r="MBU104" s="886"/>
      <c r="MBV104" s="886"/>
      <c r="MBW104" s="886"/>
      <c r="MBX104" s="886"/>
      <c r="MBY104" s="887"/>
      <c r="MBZ104" s="885"/>
      <c r="MCA104" s="886"/>
      <c r="MCB104" s="886"/>
      <c r="MCC104" s="886"/>
      <c r="MCD104" s="886"/>
      <c r="MCE104" s="886"/>
      <c r="MCF104" s="886"/>
      <c r="MCG104" s="886"/>
      <c r="MCH104" s="887"/>
      <c r="MCI104" s="885"/>
      <c r="MCJ104" s="886"/>
      <c r="MCK104" s="886"/>
      <c r="MCL104" s="886"/>
      <c r="MCM104" s="886"/>
      <c r="MCN104" s="886"/>
      <c r="MCO104" s="886"/>
      <c r="MCP104" s="886"/>
      <c r="MCQ104" s="887"/>
      <c r="MCR104" s="885"/>
      <c r="MCS104" s="886"/>
      <c r="MCT104" s="886"/>
      <c r="MCU104" s="886"/>
      <c r="MCV104" s="886"/>
      <c r="MCW104" s="886"/>
      <c r="MCX104" s="886"/>
      <c r="MCY104" s="886"/>
      <c r="MCZ104" s="887"/>
      <c r="MDA104" s="885"/>
      <c r="MDB104" s="886"/>
      <c r="MDC104" s="886"/>
      <c r="MDD104" s="886"/>
      <c r="MDE104" s="886"/>
      <c r="MDF104" s="886"/>
      <c r="MDG104" s="886"/>
      <c r="MDH104" s="886"/>
      <c r="MDI104" s="887"/>
      <c r="MDJ104" s="885"/>
      <c r="MDK104" s="886"/>
      <c r="MDL104" s="886"/>
      <c r="MDM104" s="886"/>
      <c r="MDN104" s="886"/>
      <c r="MDO104" s="886"/>
      <c r="MDP104" s="886"/>
      <c r="MDQ104" s="886"/>
      <c r="MDR104" s="887"/>
      <c r="MDS104" s="885"/>
      <c r="MDT104" s="886"/>
      <c r="MDU104" s="886"/>
      <c r="MDV104" s="886"/>
      <c r="MDW104" s="886"/>
      <c r="MDX104" s="886"/>
      <c r="MDY104" s="886"/>
      <c r="MDZ104" s="886"/>
      <c r="MEA104" s="887"/>
      <c r="MEB104" s="885"/>
      <c r="MEC104" s="886"/>
      <c r="MED104" s="886"/>
      <c r="MEE104" s="886"/>
      <c r="MEF104" s="886"/>
      <c r="MEG104" s="886"/>
      <c r="MEH104" s="886"/>
      <c r="MEI104" s="886"/>
      <c r="MEJ104" s="887"/>
      <c r="MEK104" s="885"/>
      <c r="MEL104" s="886"/>
      <c r="MEM104" s="886"/>
      <c r="MEN104" s="886"/>
      <c r="MEO104" s="886"/>
      <c r="MEP104" s="886"/>
      <c r="MEQ104" s="886"/>
      <c r="MER104" s="886"/>
      <c r="MES104" s="887"/>
      <c r="MET104" s="885"/>
      <c r="MEU104" s="886"/>
      <c r="MEV104" s="886"/>
      <c r="MEW104" s="886"/>
      <c r="MEX104" s="886"/>
      <c r="MEY104" s="886"/>
      <c r="MEZ104" s="886"/>
      <c r="MFA104" s="886"/>
      <c r="MFB104" s="887"/>
      <c r="MFC104" s="885"/>
      <c r="MFD104" s="886"/>
      <c r="MFE104" s="886"/>
      <c r="MFF104" s="886"/>
      <c r="MFG104" s="886"/>
      <c r="MFH104" s="886"/>
      <c r="MFI104" s="886"/>
      <c r="MFJ104" s="886"/>
      <c r="MFK104" s="887"/>
      <c r="MFL104" s="885"/>
      <c r="MFM104" s="886"/>
      <c r="MFN104" s="886"/>
      <c r="MFO104" s="886"/>
      <c r="MFP104" s="886"/>
      <c r="MFQ104" s="886"/>
      <c r="MFR104" s="886"/>
      <c r="MFS104" s="886"/>
      <c r="MFT104" s="887"/>
      <c r="MFU104" s="885"/>
      <c r="MFV104" s="886"/>
      <c r="MFW104" s="886"/>
      <c r="MFX104" s="886"/>
      <c r="MFY104" s="886"/>
      <c r="MFZ104" s="886"/>
      <c r="MGA104" s="886"/>
      <c r="MGB104" s="886"/>
      <c r="MGC104" s="887"/>
      <c r="MGD104" s="885"/>
      <c r="MGE104" s="886"/>
      <c r="MGF104" s="886"/>
      <c r="MGG104" s="886"/>
      <c r="MGH104" s="886"/>
      <c r="MGI104" s="886"/>
      <c r="MGJ104" s="886"/>
      <c r="MGK104" s="886"/>
      <c r="MGL104" s="887"/>
      <c r="MGM104" s="885"/>
      <c r="MGN104" s="886"/>
      <c r="MGO104" s="886"/>
      <c r="MGP104" s="886"/>
      <c r="MGQ104" s="886"/>
      <c r="MGR104" s="886"/>
      <c r="MGS104" s="886"/>
      <c r="MGT104" s="886"/>
      <c r="MGU104" s="887"/>
      <c r="MGV104" s="885"/>
      <c r="MGW104" s="886"/>
      <c r="MGX104" s="886"/>
      <c r="MGY104" s="886"/>
      <c r="MGZ104" s="886"/>
      <c r="MHA104" s="886"/>
      <c r="MHB104" s="886"/>
      <c r="MHC104" s="886"/>
      <c r="MHD104" s="887"/>
      <c r="MHE104" s="885"/>
      <c r="MHF104" s="886"/>
      <c r="MHG104" s="886"/>
      <c r="MHH104" s="886"/>
      <c r="MHI104" s="886"/>
      <c r="MHJ104" s="886"/>
      <c r="MHK104" s="886"/>
      <c r="MHL104" s="886"/>
      <c r="MHM104" s="887"/>
      <c r="MHN104" s="885"/>
      <c r="MHO104" s="886"/>
      <c r="MHP104" s="886"/>
      <c r="MHQ104" s="886"/>
      <c r="MHR104" s="886"/>
      <c r="MHS104" s="886"/>
      <c r="MHT104" s="886"/>
      <c r="MHU104" s="886"/>
      <c r="MHV104" s="887"/>
      <c r="MHW104" s="885"/>
      <c r="MHX104" s="886"/>
      <c r="MHY104" s="886"/>
      <c r="MHZ104" s="886"/>
      <c r="MIA104" s="886"/>
      <c r="MIB104" s="886"/>
      <c r="MIC104" s="886"/>
      <c r="MID104" s="886"/>
      <c r="MIE104" s="887"/>
      <c r="MIF104" s="885"/>
      <c r="MIG104" s="886"/>
      <c r="MIH104" s="886"/>
      <c r="MII104" s="886"/>
      <c r="MIJ104" s="886"/>
      <c r="MIK104" s="886"/>
      <c r="MIL104" s="886"/>
      <c r="MIM104" s="886"/>
      <c r="MIN104" s="887"/>
      <c r="MIO104" s="885"/>
      <c r="MIP104" s="886"/>
      <c r="MIQ104" s="886"/>
      <c r="MIR104" s="886"/>
      <c r="MIS104" s="886"/>
      <c r="MIT104" s="886"/>
      <c r="MIU104" s="886"/>
      <c r="MIV104" s="886"/>
      <c r="MIW104" s="887"/>
      <c r="MIX104" s="885"/>
      <c r="MIY104" s="886"/>
      <c r="MIZ104" s="886"/>
      <c r="MJA104" s="886"/>
      <c r="MJB104" s="886"/>
      <c r="MJC104" s="886"/>
      <c r="MJD104" s="886"/>
      <c r="MJE104" s="886"/>
      <c r="MJF104" s="887"/>
      <c r="MJG104" s="885"/>
      <c r="MJH104" s="886"/>
      <c r="MJI104" s="886"/>
      <c r="MJJ104" s="886"/>
      <c r="MJK104" s="886"/>
      <c r="MJL104" s="886"/>
      <c r="MJM104" s="886"/>
      <c r="MJN104" s="886"/>
      <c r="MJO104" s="887"/>
      <c r="MJP104" s="885"/>
      <c r="MJQ104" s="886"/>
      <c r="MJR104" s="886"/>
      <c r="MJS104" s="886"/>
      <c r="MJT104" s="886"/>
      <c r="MJU104" s="886"/>
      <c r="MJV104" s="886"/>
      <c r="MJW104" s="886"/>
      <c r="MJX104" s="887"/>
      <c r="MJY104" s="885"/>
      <c r="MJZ104" s="886"/>
      <c r="MKA104" s="886"/>
      <c r="MKB104" s="886"/>
      <c r="MKC104" s="886"/>
      <c r="MKD104" s="886"/>
      <c r="MKE104" s="886"/>
      <c r="MKF104" s="886"/>
      <c r="MKG104" s="887"/>
      <c r="MKH104" s="885"/>
      <c r="MKI104" s="886"/>
      <c r="MKJ104" s="886"/>
      <c r="MKK104" s="886"/>
      <c r="MKL104" s="886"/>
      <c r="MKM104" s="886"/>
      <c r="MKN104" s="886"/>
      <c r="MKO104" s="886"/>
      <c r="MKP104" s="887"/>
      <c r="MKQ104" s="885"/>
      <c r="MKR104" s="886"/>
      <c r="MKS104" s="886"/>
      <c r="MKT104" s="886"/>
      <c r="MKU104" s="886"/>
      <c r="MKV104" s="886"/>
      <c r="MKW104" s="886"/>
      <c r="MKX104" s="886"/>
      <c r="MKY104" s="887"/>
      <c r="MKZ104" s="885"/>
      <c r="MLA104" s="886"/>
      <c r="MLB104" s="886"/>
      <c r="MLC104" s="886"/>
      <c r="MLD104" s="886"/>
      <c r="MLE104" s="886"/>
      <c r="MLF104" s="886"/>
      <c r="MLG104" s="886"/>
      <c r="MLH104" s="887"/>
      <c r="MLI104" s="885"/>
      <c r="MLJ104" s="886"/>
      <c r="MLK104" s="886"/>
      <c r="MLL104" s="886"/>
      <c r="MLM104" s="886"/>
      <c r="MLN104" s="886"/>
      <c r="MLO104" s="886"/>
      <c r="MLP104" s="886"/>
      <c r="MLQ104" s="887"/>
      <c r="MLR104" s="885"/>
      <c r="MLS104" s="886"/>
      <c r="MLT104" s="886"/>
      <c r="MLU104" s="886"/>
      <c r="MLV104" s="886"/>
      <c r="MLW104" s="886"/>
      <c r="MLX104" s="886"/>
      <c r="MLY104" s="886"/>
      <c r="MLZ104" s="887"/>
      <c r="MMA104" s="885"/>
      <c r="MMB104" s="886"/>
      <c r="MMC104" s="886"/>
      <c r="MMD104" s="886"/>
      <c r="MME104" s="886"/>
      <c r="MMF104" s="886"/>
      <c r="MMG104" s="886"/>
      <c r="MMH104" s="886"/>
      <c r="MMI104" s="887"/>
      <c r="MMJ104" s="885"/>
      <c r="MMK104" s="886"/>
      <c r="MML104" s="886"/>
      <c r="MMM104" s="886"/>
      <c r="MMN104" s="886"/>
      <c r="MMO104" s="886"/>
      <c r="MMP104" s="886"/>
      <c r="MMQ104" s="886"/>
      <c r="MMR104" s="887"/>
      <c r="MMS104" s="885"/>
      <c r="MMT104" s="886"/>
      <c r="MMU104" s="886"/>
      <c r="MMV104" s="886"/>
      <c r="MMW104" s="886"/>
      <c r="MMX104" s="886"/>
      <c r="MMY104" s="886"/>
      <c r="MMZ104" s="886"/>
      <c r="MNA104" s="887"/>
      <c r="MNB104" s="885"/>
      <c r="MNC104" s="886"/>
      <c r="MND104" s="886"/>
      <c r="MNE104" s="886"/>
      <c r="MNF104" s="886"/>
      <c r="MNG104" s="886"/>
      <c r="MNH104" s="886"/>
      <c r="MNI104" s="886"/>
      <c r="MNJ104" s="887"/>
      <c r="MNK104" s="885"/>
      <c r="MNL104" s="886"/>
      <c r="MNM104" s="886"/>
      <c r="MNN104" s="886"/>
      <c r="MNO104" s="886"/>
      <c r="MNP104" s="886"/>
      <c r="MNQ104" s="886"/>
      <c r="MNR104" s="886"/>
      <c r="MNS104" s="887"/>
      <c r="MNT104" s="885"/>
      <c r="MNU104" s="886"/>
      <c r="MNV104" s="886"/>
      <c r="MNW104" s="886"/>
      <c r="MNX104" s="886"/>
      <c r="MNY104" s="886"/>
      <c r="MNZ104" s="886"/>
      <c r="MOA104" s="886"/>
      <c r="MOB104" s="887"/>
      <c r="MOC104" s="885"/>
      <c r="MOD104" s="886"/>
      <c r="MOE104" s="886"/>
      <c r="MOF104" s="886"/>
      <c r="MOG104" s="886"/>
      <c r="MOH104" s="886"/>
      <c r="MOI104" s="886"/>
      <c r="MOJ104" s="886"/>
      <c r="MOK104" s="887"/>
      <c r="MOL104" s="885"/>
      <c r="MOM104" s="886"/>
      <c r="MON104" s="886"/>
      <c r="MOO104" s="886"/>
      <c r="MOP104" s="886"/>
      <c r="MOQ104" s="886"/>
      <c r="MOR104" s="886"/>
      <c r="MOS104" s="886"/>
      <c r="MOT104" s="887"/>
      <c r="MOU104" s="885"/>
      <c r="MOV104" s="886"/>
      <c r="MOW104" s="886"/>
      <c r="MOX104" s="886"/>
      <c r="MOY104" s="886"/>
      <c r="MOZ104" s="886"/>
      <c r="MPA104" s="886"/>
      <c r="MPB104" s="886"/>
      <c r="MPC104" s="887"/>
      <c r="MPD104" s="885"/>
      <c r="MPE104" s="886"/>
      <c r="MPF104" s="886"/>
      <c r="MPG104" s="886"/>
      <c r="MPH104" s="886"/>
      <c r="MPI104" s="886"/>
      <c r="MPJ104" s="886"/>
      <c r="MPK104" s="886"/>
      <c r="MPL104" s="887"/>
      <c r="MPM104" s="885"/>
      <c r="MPN104" s="886"/>
      <c r="MPO104" s="886"/>
      <c r="MPP104" s="886"/>
      <c r="MPQ104" s="886"/>
      <c r="MPR104" s="886"/>
      <c r="MPS104" s="886"/>
      <c r="MPT104" s="886"/>
      <c r="MPU104" s="887"/>
      <c r="MPV104" s="885"/>
      <c r="MPW104" s="886"/>
      <c r="MPX104" s="886"/>
      <c r="MPY104" s="886"/>
      <c r="MPZ104" s="886"/>
      <c r="MQA104" s="886"/>
      <c r="MQB104" s="886"/>
      <c r="MQC104" s="886"/>
      <c r="MQD104" s="887"/>
      <c r="MQE104" s="885"/>
      <c r="MQF104" s="886"/>
      <c r="MQG104" s="886"/>
      <c r="MQH104" s="886"/>
      <c r="MQI104" s="886"/>
      <c r="MQJ104" s="886"/>
      <c r="MQK104" s="886"/>
      <c r="MQL104" s="886"/>
      <c r="MQM104" s="887"/>
      <c r="MQN104" s="885"/>
      <c r="MQO104" s="886"/>
      <c r="MQP104" s="886"/>
      <c r="MQQ104" s="886"/>
      <c r="MQR104" s="886"/>
      <c r="MQS104" s="886"/>
      <c r="MQT104" s="886"/>
      <c r="MQU104" s="886"/>
      <c r="MQV104" s="887"/>
      <c r="MQW104" s="885"/>
      <c r="MQX104" s="886"/>
      <c r="MQY104" s="886"/>
      <c r="MQZ104" s="886"/>
      <c r="MRA104" s="886"/>
      <c r="MRB104" s="886"/>
      <c r="MRC104" s="886"/>
      <c r="MRD104" s="886"/>
      <c r="MRE104" s="887"/>
      <c r="MRF104" s="885"/>
      <c r="MRG104" s="886"/>
      <c r="MRH104" s="886"/>
      <c r="MRI104" s="886"/>
      <c r="MRJ104" s="886"/>
      <c r="MRK104" s="886"/>
      <c r="MRL104" s="886"/>
      <c r="MRM104" s="886"/>
      <c r="MRN104" s="887"/>
      <c r="MRO104" s="885"/>
      <c r="MRP104" s="886"/>
      <c r="MRQ104" s="886"/>
      <c r="MRR104" s="886"/>
      <c r="MRS104" s="886"/>
      <c r="MRT104" s="886"/>
      <c r="MRU104" s="886"/>
      <c r="MRV104" s="886"/>
      <c r="MRW104" s="887"/>
      <c r="MRX104" s="885"/>
      <c r="MRY104" s="886"/>
      <c r="MRZ104" s="886"/>
      <c r="MSA104" s="886"/>
      <c r="MSB104" s="886"/>
      <c r="MSC104" s="886"/>
      <c r="MSD104" s="886"/>
      <c r="MSE104" s="886"/>
      <c r="MSF104" s="887"/>
      <c r="MSG104" s="885"/>
      <c r="MSH104" s="886"/>
      <c r="MSI104" s="886"/>
      <c r="MSJ104" s="886"/>
      <c r="MSK104" s="886"/>
      <c r="MSL104" s="886"/>
      <c r="MSM104" s="886"/>
      <c r="MSN104" s="886"/>
      <c r="MSO104" s="887"/>
      <c r="MSP104" s="885"/>
      <c r="MSQ104" s="886"/>
      <c r="MSR104" s="886"/>
      <c r="MSS104" s="886"/>
      <c r="MST104" s="886"/>
      <c r="MSU104" s="886"/>
      <c r="MSV104" s="886"/>
      <c r="MSW104" s="886"/>
      <c r="MSX104" s="887"/>
      <c r="MSY104" s="885"/>
      <c r="MSZ104" s="886"/>
      <c r="MTA104" s="886"/>
      <c r="MTB104" s="886"/>
      <c r="MTC104" s="886"/>
      <c r="MTD104" s="886"/>
      <c r="MTE104" s="886"/>
      <c r="MTF104" s="886"/>
      <c r="MTG104" s="887"/>
      <c r="MTH104" s="885"/>
      <c r="MTI104" s="886"/>
      <c r="MTJ104" s="886"/>
      <c r="MTK104" s="886"/>
      <c r="MTL104" s="886"/>
      <c r="MTM104" s="886"/>
      <c r="MTN104" s="886"/>
      <c r="MTO104" s="886"/>
      <c r="MTP104" s="887"/>
      <c r="MTQ104" s="885"/>
      <c r="MTR104" s="886"/>
      <c r="MTS104" s="886"/>
      <c r="MTT104" s="886"/>
      <c r="MTU104" s="886"/>
      <c r="MTV104" s="886"/>
      <c r="MTW104" s="886"/>
      <c r="MTX104" s="886"/>
      <c r="MTY104" s="887"/>
      <c r="MTZ104" s="885"/>
      <c r="MUA104" s="886"/>
      <c r="MUB104" s="886"/>
      <c r="MUC104" s="886"/>
      <c r="MUD104" s="886"/>
      <c r="MUE104" s="886"/>
      <c r="MUF104" s="886"/>
      <c r="MUG104" s="886"/>
      <c r="MUH104" s="887"/>
      <c r="MUI104" s="885"/>
      <c r="MUJ104" s="886"/>
      <c r="MUK104" s="886"/>
      <c r="MUL104" s="886"/>
      <c r="MUM104" s="886"/>
      <c r="MUN104" s="886"/>
      <c r="MUO104" s="886"/>
      <c r="MUP104" s="886"/>
      <c r="MUQ104" s="887"/>
      <c r="MUR104" s="885"/>
      <c r="MUS104" s="886"/>
      <c r="MUT104" s="886"/>
      <c r="MUU104" s="886"/>
      <c r="MUV104" s="886"/>
      <c r="MUW104" s="886"/>
      <c r="MUX104" s="886"/>
      <c r="MUY104" s="886"/>
      <c r="MUZ104" s="887"/>
      <c r="MVA104" s="885"/>
      <c r="MVB104" s="886"/>
      <c r="MVC104" s="886"/>
      <c r="MVD104" s="886"/>
      <c r="MVE104" s="886"/>
      <c r="MVF104" s="886"/>
      <c r="MVG104" s="886"/>
      <c r="MVH104" s="886"/>
      <c r="MVI104" s="887"/>
      <c r="MVJ104" s="885"/>
      <c r="MVK104" s="886"/>
      <c r="MVL104" s="886"/>
      <c r="MVM104" s="886"/>
      <c r="MVN104" s="886"/>
      <c r="MVO104" s="886"/>
      <c r="MVP104" s="886"/>
      <c r="MVQ104" s="886"/>
      <c r="MVR104" s="887"/>
      <c r="MVS104" s="885"/>
      <c r="MVT104" s="886"/>
      <c r="MVU104" s="886"/>
      <c r="MVV104" s="886"/>
      <c r="MVW104" s="886"/>
      <c r="MVX104" s="886"/>
      <c r="MVY104" s="886"/>
      <c r="MVZ104" s="886"/>
      <c r="MWA104" s="887"/>
      <c r="MWB104" s="885"/>
      <c r="MWC104" s="886"/>
      <c r="MWD104" s="886"/>
      <c r="MWE104" s="886"/>
      <c r="MWF104" s="886"/>
      <c r="MWG104" s="886"/>
      <c r="MWH104" s="886"/>
      <c r="MWI104" s="886"/>
      <c r="MWJ104" s="887"/>
      <c r="MWK104" s="885"/>
      <c r="MWL104" s="886"/>
      <c r="MWM104" s="886"/>
      <c r="MWN104" s="886"/>
      <c r="MWO104" s="886"/>
      <c r="MWP104" s="886"/>
      <c r="MWQ104" s="886"/>
      <c r="MWR104" s="886"/>
      <c r="MWS104" s="887"/>
      <c r="MWT104" s="885"/>
      <c r="MWU104" s="886"/>
      <c r="MWV104" s="886"/>
      <c r="MWW104" s="886"/>
      <c r="MWX104" s="886"/>
      <c r="MWY104" s="886"/>
      <c r="MWZ104" s="886"/>
      <c r="MXA104" s="886"/>
      <c r="MXB104" s="887"/>
      <c r="MXC104" s="885"/>
      <c r="MXD104" s="886"/>
      <c r="MXE104" s="886"/>
      <c r="MXF104" s="886"/>
      <c r="MXG104" s="886"/>
      <c r="MXH104" s="886"/>
      <c r="MXI104" s="886"/>
      <c r="MXJ104" s="886"/>
      <c r="MXK104" s="887"/>
      <c r="MXL104" s="885"/>
      <c r="MXM104" s="886"/>
      <c r="MXN104" s="886"/>
      <c r="MXO104" s="886"/>
      <c r="MXP104" s="886"/>
      <c r="MXQ104" s="886"/>
      <c r="MXR104" s="886"/>
      <c r="MXS104" s="886"/>
      <c r="MXT104" s="887"/>
      <c r="MXU104" s="885"/>
      <c r="MXV104" s="886"/>
      <c r="MXW104" s="886"/>
      <c r="MXX104" s="886"/>
      <c r="MXY104" s="886"/>
      <c r="MXZ104" s="886"/>
      <c r="MYA104" s="886"/>
      <c r="MYB104" s="886"/>
      <c r="MYC104" s="887"/>
      <c r="MYD104" s="885"/>
      <c r="MYE104" s="886"/>
      <c r="MYF104" s="886"/>
      <c r="MYG104" s="886"/>
      <c r="MYH104" s="886"/>
      <c r="MYI104" s="886"/>
      <c r="MYJ104" s="886"/>
      <c r="MYK104" s="886"/>
      <c r="MYL104" s="887"/>
      <c r="MYM104" s="885"/>
      <c r="MYN104" s="886"/>
      <c r="MYO104" s="886"/>
      <c r="MYP104" s="886"/>
      <c r="MYQ104" s="886"/>
      <c r="MYR104" s="886"/>
      <c r="MYS104" s="886"/>
      <c r="MYT104" s="886"/>
      <c r="MYU104" s="887"/>
      <c r="MYV104" s="885"/>
      <c r="MYW104" s="886"/>
      <c r="MYX104" s="886"/>
      <c r="MYY104" s="886"/>
      <c r="MYZ104" s="886"/>
      <c r="MZA104" s="886"/>
      <c r="MZB104" s="886"/>
      <c r="MZC104" s="886"/>
      <c r="MZD104" s="887"/>
      <c r="MZE104" s="885"/>
      <c r="MZF104" s="886"/>
      <c r="MZG104" s="886"/>
      <c r="MZH104" s="886"/>
      <c r="MZI104" s="886"/>
      <c r="MZJ104" s="886"/>
      <c r="MZK104" s="886"/>
      <c r="MZL104" s="886"/>
      <c r="MZM104" s="887"/>
      <c r="MZN104" s="885"/>
      <c r="MZO104" s="886"/>
      <c r="MZP104" s="886"/>
      <c r="MZQ104" s="886"/>
      <c r="MZR104" s="886"/>
      <c r="MZS104" s="886"/>
      <c r="MZT104" s="886"/>
      <c r="MZU104" s="886"/>
      <c r="MZV104" s="887"/>
      <c r="MZW104" s="885"/>
      <c r="MZX104" s="886"/>
      <c r="MZY104" s="886"/>
      <c r="MZZ104" s="886"/>
      <c r="NAA104" s="886"/>
      <c r="NAB104" s="886"/>
      <c r="NAC104" s="886"/>
      <c r="NAD104" s="886"/>
      <c r="NAE104" s="887"/>
      <c r="NAF104" s="885"/>
      <c r="NAG104" s="886"/>
      <c r="NAH104" s="886"/>
      <c r="NAI104" s="886"/>
      <c r="NAJ104" s="886"/>
      <c r="NAK104" s="886"/>
      <c r="NAL104" s="886"/>
      <c r="NAM104" s="886"/>
      <c r="NAN104" s="887"/>
      <c r="NAO104" s="885"/>
      <c r="NAP104" s="886"/>
      <c r="NAQ104" s="886"/>
      <c r="NAR104" s="886"/>
      <c r="NAS104" s="886"/>
      <c r="NAT104" s="886"/>
      <c r="NAU104" s="886"/>
      <c r="NAV104" s="886"/>
      <c r="NAW104" s="887"/>
      <c r="NAX104" s="885"/>
      <c r="NAY104" s="886"/>
      <c r="NAZ104" s="886"/>
      <c r="NBA104" s="886"/>
      <c r="NBB104" s="886"/>
      <c r="NBC104" s="886"/>
      <c r="NBD104" s="886"/>
      <c r="NBE104" s="886"/>
      <c r="NBF104" s="887"/>
      <c r="NBG104" s="885"/>
      <c r="NBH104" s="886"/>
      <c r="NBI104" s="886"/>
      <c r="NBJ104" s="886"/>
      <c r="NBK104" s="886"/>
      <c r="NBL104" s="886"/>
      <c r="NBM104" s="886"/>
      <c r="NBN104" s="886"/>
      <c r="NBO104" s="887"/>
      <c r="NBP104" s="885"/>
      <c r="NBQ104" s="886"/>
      <c r="NBR104" s="886"/>
      <c r="NBS104" s="886"/>
      <c r="NBT104" s="886"/>
      <c r="NBU104" s="886"/>
      <c r="NBV104" s="886"/>
      <c r="NBW104" s="886"/>
      <c r="NBX104" s="887"/>
      <c r="NBY104" s="885"/>
      <c r="NBZ104" s="886"/>
      <c r="NCA104" s="886"/>
      <c r="NCB104" s="886"/>
      <c r="NCC104" s="886"/>
      <c r="NCD104" s="886"/>
      <c r="NCE104" s="886"/>
      <c r="NCF104" s="886"/>
      <c r="NCG104" s="887"/>
      <c r="NCH104" s="885"/>
      <c r="NCI104" s="886"/>
      <c r="NCJ104" s="886"/>
      <c r="NCK104" s="886"/>
      <c r="NCL104" s="886"/>
      <c r="NCM104" s="886"/>
      <c r="NCN104" s="886"/>
      <c r="NCO104" s="886"/>
      <c r="NCP104" s="887"/>
      <c r="NCQ104" s="885"/>
      <c r="NCR104" s="886"/>
      <c r="NCS104" s="886"/>
      <c r="NCT104" s="886"/>
      <c r="NCU104" s="886"/>
      <c r="NCV104" s="886"/>
      <c r="NCW104" s="886"/>
      <c r="NCX104" s="886"/>
      <c r="NCY104" s="887"/>
      <c r="NCZ104" s="885"/>
      <c r="NDA104" s="886"/>
      <c r="NDB104" s="886"/>
      <c r="NDC104" s="886"/>
      <c r="NDD104" s="886"/>
      <c r="NDE104" s="886"/>
      <c r="NDF104" s="886"/>
      <c r="NDG104" s="886"/>
      <c r="NDH104" s="887"/>
      <c r="NDI104" s="885"/>
      <c r="NDJ104" s="886"/>
      <c r="NDK104" s="886"/>
      <c r="NDL104" s="886"/>
      <c r="NDM104" s="886"/>
      <c r="NDN104" s="886"/>
      <c r="NDO104" s="886"/>
      <c r="NDP104" s="886"/>
      <c r="NDQ104" s="887"/>
      <c r="NDR104" s="885"/>
      <c r="NDS104" s="886"/>
      <c r="NDT104" s="886"/>
      <c r="NDU104" s="886"/>
      <c r="NDV104" s="886"/>
      <c r="NDW104" s="886"/>
      <c r="NDX104" s="886"/>
      <c r="NDY104" s="886"/>
      <c r="NDZ104" s="887"/>
      <c r="NEA104" s="885"/>
      <c r="NEB104" s="886"/>
      <c r="NEC104" s="886"/>
      <c r="NED104" s="886"/>
      <c r="NEE104" s="886"/>
      <c r="NEF104" s="886"/>
      <c r="NEG104" s="886"/>
      <c r="NEH104" s="886"/>
      <c r="NEI104" s="887"/>
      <c r="NEJ104" s="885"/>
      <c r="NEK104" s="886"/>
      <c r="NEL104" s="886"/>
      <c r="NEM104" s="886"/>
      <c r="NEN104" s="886"/>
      <c r="NEO104" s="886"/>
      <c r="NEP104" s="886"/>
      <c r="NEQ104" s="886"/>
      <c r="NER104" s="887"/>
      <c r="NES104" s="885"/>
      <c r="NET104" s="886"/>
      <c r="NEU104" s="886"/>
      <c r="NEV104" s="886"/>
      <c r="NEW104" s="886"/>
      <c r="NEX104" s="886"/>
      <c r="NEY104" s="886"/>
      <c r="NEZ104" s="886"/>
      <c r="NFA104" s="887"/>
      <c r="NFB104" s="885"/>
      <c r="NFC104" s="886"/>
      <c r="NFD104" s="886"/>
      <c r="NFE104" s="886"/>
      <c r="NFF104" s="886"/>
      <c r="NFG104" s="886"/>
      <c r="NFH104" s="886"/>
      <c r="NFI104" s="886"/>
      <c r="NFJ104" s="887"/>
      <c r="NFK104" s="885"/>
      <c r="NFL104" s="886"/>
      <c r="NFM104" s="886"/>
      <c r="NFN104" s="886"/>
      <c r="NFO104" s="886"/>
      <c r="NFP104" s="886"/>
      <c r="NFQ104" s="886"/>
      <c r="NFR104" s="886"/>
      <c r="NFS104" s="887"/>
      <c r="NFT104" s="885"/>
      <c r="NFU104" s="886"/>
      <c r="NFV104" s="886"/>
      <c r="NFW104" s="886"/>
      <c r="NFX104" s="886"/>
      <c r="NFY104" s="886"/>
      <c r="NFZ104" s="886"/>
      <c r="NGA104" s="886"/>
      <c r="NGB104" s="887"/>
      <c r="NGC104" s="885"/>
      <c r="NGD104" s="886"/>
      <c r="NGE104" s="886"/>
      <c r="NGF104" s="886"/>
      <c r="NGG104" s="886"/>
      <c r="NGH104" s="886"/>
      <c r="NGI104" s="886"/>
      <c r="NGJ104" s="886"/>
      <c r="NGK104" s="887"/>
      <c r="NGL104" s="885"/>
      <c r="NGM104" s="886"/>
      <c r="NGN104" s="886"/>
      <c r="NGO104" s="886"/>
      <c r="NGP104" s="886"/>
      <c r="NGQ104" s="886"/>
      <c r="NGR104" s="886"/>
      <c r="NGS104" s="886"/>
      <c r="NGT104" s="887"/>
      <c r="NGU104" s="885"/>
      <c r="NGV104" s="886"/>
      <c r="NGW104" s="886"/>
      <c r="NGX104" s="886"/>
      <c r="NGY104" s="886"/>
      <c r="NGZ104" s="886"/>
      <c r="NHA104" s="886"/>
      <c r="NHB104" s="886"/>
      <c r="NHC104" s="887"/>
      <c r="NHD104" s="885"/>
      <c r="NHE104" s="886"/>
      <c r="NHF104" s="886"/>
      <c r="NHG104" s="886"/>
      <c r="NHH104" s="886"/>
      <c r="NHI104" s="886"/>
      <c r="NHJ104" s="886"/>
      <c r="NHK104" s="886"/>
      <c r="NHL104" s="887"/>
      <c r="NHM104" s="885"/>
      <c r="NHN104" s="886"/>
      <c r="NHO104" s="886"/>
      <c r="NHP104" s="886"/>
      <c r="NHQ104" s="886"/>
      <c r="NHR104" s="886"/>
      <c r="NHS104" s="886"/>
      <c r="NHT104" s="886"/>
      <c r="NHU104" s="887"/>
      <c r="NHV104" s="885"/>
      <c r="NHW104" s="886"/>
      <c r="NHX104" s="886"/>
      <c r="NHY104" s="886"/>
      <c r="NHZ104" s="886"/>
      <c r="NIA104" s="886"/>
      <c r="NIB104" s="886"/>
      <c r="NIC104" s="886"/>
      <c r="NID104" s="887"/>
      <c r="NIE104" s="885"/>
      <c r="NIF104" s="886"/>
      <c r="NIG104" s="886"/>
      <c r="NIH104" s="886"/>
      <c r="NII104" s="886"/>
      <c r="NIJ104" s="886"/>
      <c r="NIK104" s="886"/>
      <c r="NIL104" s="886"/>
      <c r="NIM104" s="887"/>
      <c r="NIN104" s="885"/>
      <c r="NIO104" s="886"/>
      <c r="NIP104" s="886"/>
      <c r="NIQ104" s="886"/>
      <c r="NIR104" s="886"/>
      <c r="NIS104" s="886"/>
      <c r="NIT104" s="886"/>
      <c r="NIU104" s="886"/>
      <c r="NIV104" s="887"/>
      <c r="NIW104" s="885"/>
      <c r="NIX104" s="886"/>
      <c r="NIY104" s="886"/>
      <c r="NIZ104" s="886"/>
      <c r="NJA104" s="886"/>
      <c r="NJB104" s="886"/>
      <c r="NJC104" s="886"/>
      <c r="NJD104" s="886"/>
      <c r="NJE104" s="887"/>
      <c r="NJF104" s="885"/>
      <c r="NJG104" s="886"/>
      <c r="NJH104" s="886"/>
      <c r="NJI104" s="886"/>
      <c r="NJJ104" s="886"/>
      <c r="NJK104" s="886"/>
      <c r="NJL104" s="886"/>
      <c r="NJM104" s="886"/>
      <c r="NJN104" s="887"/>
      <c r="NJO104" s="885"/>
      <c r="NJP104" s="886"/>
      <c r="NJQ104" s="886"/>
      <c r="NJR104" s="886"/>
      <c r="NJS104" s="886"/>
      <c r="NJT104" s="886"/>
      <c r="NJU104" s="886"/>
      <c r="NJV104" s="886"/>
      <c r="NJW104" s="887"/>
      <c r="NJX104" s="885"/>
      <c r="NJY104" s="886"/>
      <c r="NJZ104" s="886"/>
      <c r="NKA104" s="886"/>
      <c r="NKB104" s="886"/>
      <c r="NKC104" s="886"/>
      <c r="NKD104" s="886"/>
      <c r="NKE104" s="886"/>
      <c r="NKF104" s="887"/>
      <c r="NKG104" s="885"/>
      <c r="NKH104" s="886"/>
      <c r="NKI104" s="886"/>
      <c r="NKJ104" s="886"/>
      <c r="NKK104" s="886"/>
      <c r="NKL104" s="886"/>
      <c r="NKM104" s="886"/>
      <c r="NKN104" s="886"/>
      <c r="NKO104" s="887"/>
      <c r="NKP104" s="885"/>
      <c r="NKQ104" s="886"/>
      <c r="NKR104" s="886"/>
      <c r="NKS104" s="886"/>
      <c r="NKT104" s="886"/>
      <c r="NKU104" s="886"/>
      <c r="NKV104" s="886"/>
      <c r="NKW104" s="886"/>
      <c r="NKX104" s="887"/>
      <c r="NKY104" s="885"/>
      <c r="NKZ104" s="886"/>
      <c r="NLA104" s="886"/>
      <c r="NLB104" s="886"/>
      <c r="NLC104" s="886"/>
      <c r="NLD104" s="886"/>
      <c r="NLE104" s="886"/>
      <c r="NLF104" s="886"/>
      <c r="NLG104" s="887"/>
      <c r="NLH104" s="885"/>
      <c r="NLI104" s="886"/>
      <c r="NLJ104" s="886"/>
      <c r="NLK104" s="886"/>
      <c r="NLL104" s="886"/>
      <c r="NLM104" s="886"/>
      <c r="NLN104" s="886"/>
      <c r="NLO104" s="886"/>
      <c r="NLP104" s="887"/>
      <c r="NLQ104" s="885"/>
      <c r="NLR104" s="886"/>
      <c r="NLS104" s="886"/>
      <c r="NLT104" s="886"/>
      <c r="NLU104" s="886"/>
      <c r="NLV104" s="886"/>
      <c r="NLW104" s="886"/>
      <c r="NLX104" s="886"/>
      <c r="NLY104" s="887"/>
      <c r="NLZ104" s="885"/>
      <c r="NMA104" s="886"/>
      <c r="NMB104" s="886"/>
      <c r="NMC104" s="886"/>
      <c r="NMD104" s="886"/>
      <c r="NME104" s="886"/>
      <c r="NMF104" s="886"/>
      <c r="NMG104" s="886"/>
      <c r="NMH104" s="887"/>
      <c r="NMI104" s="885"/>
      <c r="NMJ104" s="886"/>
      <c r="NMK104" s="886"/>
      <c r="NML104" s="886"/>
      <c r="NMM104" s="886"/>
      <c r="NMN104" s="886"/>
      <c r="NMO104" s="886"/>
      <c r="NMP104" s="886"/>
      <c r="NMQ104" s="887"/>
      <c r="NMR104" s="885"/>
      <c r="NMS104" s="886"/>
      <c r="NMT104" s="886"/>
      <c r="NMU104" s="886"/>
      <c r="NMV104" s="886"/>
      <c r="NMW104" s="886"/>
      <c r="NMX104" s="886"/>
      <c r="NMY104" s="886"/>
      <c r="NMZ104" s="887"/>
      <c r="NNA104" s="885"/>
      <c r="NNB104" s="886"/>
      <c r="NNC104" s="886"/>
      <c r="NND104" s="886"/>
      <c r="NNE104" s="886"/>
      <c r="NNF104" s="886"/>
      <c r="NNG104" s="886"/>
      <c r="NNH104" s="886"/>
      <c r="NNI104" s="887"/>
      <c r="NNJ104" s="885"/>
      <c r="NNK104" s="886"/>
      <c r="NNL104" s="886"/>
      <c r="NNM104" s="886"/>
      <c r="NNN104" s="886"/>
      <c r="NNO104" s="886"/>
      <c r="NNP104" s="886"/>
      <c r="NNQ104" s="886"/>
      <c r="NNR104" s="887"/>
      <c r="NNS104" s="885"/>
      <c r="NNT104" s="886"/>
      <c r="NNU104" s="886"/>
      <c r="NNV104" s="886"/>
      <c r="NNW104" s="886"/>
      <c r="NNX104" s="886"/>
      <c r="NNY104" s="886"/>
      <c r="NNZ104" s="886"/>
      <c r="NOA104" s="887"/>
      <c r="NOB104" s="885"/>
      <c r="NOC104" s="886"/>
      <c r="NOD104" s="886"/>
      <c r="NOE104" s="886"/>
      <c r="NOF104" s="886"/>
      <c r="NOG104" s="886"/>
      <c r="NOH104" s="886"/>
      <c r="NOI104" s="886"/>
      <c r="NOJ104" s="887"/>
      <c r="NOK104" s="885"/>
      <c r="NOL104" s="886"/>
      <c r="NOM104" s="886"/>
      <c r="NON104" s="886"/>
      <c r="NOO104" s="886"/>
      <c r="NOP104" s="886"/>
      <c r="NOQ104" s="886"/>
      <c r="NOR104" s="886"/>
      <c r="NOS104" s="887"/>
      <c r="NOT104" s="885"/>
      <c r="NOU104" s="886"/>
      <c r="NOV104" s="886"/>
      <c r="NOW104" s="886"/>
      <c r="NOX104" s="886"/>
      <c r="NOY104" s="886"/>
      <c r="NOZ104" s="886"/>
      <c r="NPA104" s="886"/>
      <c r="NPB104" s="887"/>
      <c r="NPC104" s="885"/>
      <c r="NPD104" s="886"/>
      <c r="NPE104" s="886"/>
      <c r="NPF104" s="886"/>
      <c r="NPG104" s="886"/>
      <c r="NPH104" s="886"/>
      <c r="NPI104" s="886"/>
      <c r="NPJ104" s="886"/>
      <c r="NPK104" s="887"/>
      <c r="NPL104" s="885"/>
      <c r="NPM104" s="886"/>
      <c r="NPN104" s="886"/>
      <c r="NPO104" s="886"/>
      <c r="NPP104" s="886"/>
      <c r="NPQ104" s="886"/>
      <c r="NPR104" s="886"/>
      <c r="NPS104" s="886"/>
      <c r="NPT104" s="887"/>
      <c r="NPU104" s="885"/>
      <c r="NPV104" s="886"/>
      <c r="NPW104" s="886"/>
      <c r="NPX104" s="886"/>
      <c r="NPY104" s="886"/>
      <c r="NPZ104" s="886"/>
      <c r="NQA104" s="886"/>
      <c r="NQB104" s="886"/>
      <c r="NQC104" s="887"/>
      <c r="NQD104" s="885"/>
      <c r="NQE104" s="886"/>
      <c r="NQF104" s="886"/>
      <c r="NQG104" s="886"/>
      <c r="NQH104" s="886"/>
      <c r="NQI104" s="886"/>
      <c r="NQJ104" s="886"/>
      <c r="NQK104" s="886"/>
      <c r="NQL104" s="887"/>
      <c r="NQM104" s="885"/>
      <c r="NQN104" s="886"/>
      <c r="NQO104" s="886"/>
      <c r="NQP104" s="886"/>
      <c r="NQQ104" s="886"/>
      <c r="NQR104" s="886"/>
      <c r="NQS104" s="886"/>
      <c r="NQT104" s="886"/>
      <c r="NQU104" s="887"/>
      <c r="NQV104" s="885"/>
      <c r="NQW104" s="886"/>
      <c r="NQX104" s="886"/>
      <c r="NQY104" s="886"/>
      <c r="NQZ104" s="886"/>
      <c r="NRA104" s="886"/>
      <c r="NRB104" s="886"/>
      <c r="NRC104" s="886"/>
      <c r="NRD104" s="887"/>
      <c r="NRE104" s="885"/>
      <c r="NRF104" s="886"/>
      <c r="NRG104" s="886"/>
      <c r="NRH104" s="886"/>
      <c r="NRI104" s="886"/>
      <c r="NRJ104" s="886"/>
      <c r="NRK104" s="886"/>
      <c r="NRL104" s="886"/>
      <c r="NRM104" s="887"/>
      <c r="NRN104" s="885"/>
      <c r="NRO104" s="886"/>
      <c r="NRP104" s="886"/>
      <c r="NRQ104" s="886"/>
      <c r="NRR104" s="886"/>
      <c r="NRS104" s="886"/>
      <c r="NRT104" s="886"/>
      <c r="NRU104" s="886"/>
      <c r="NRV104" s="887"/>
      <c r="NRW104" s="885"/>
      <c r="NRX104" s="886"/>
      <c r="NRY104" s="886"/>
      <c r="NRZ104" s="886"/>
      <c r="NSA104" s="886"/>
      <c r="NSB104" s="886"/>
      <c r="NSC104" s="886"/>
      <c r="NSD104" s="886"/>
      <c r="NSE104" s="887"/>
      <c r="NSF104" s="885"/>
      <c r="NSG104" s="886"/>
      <c r="NSH104" s="886"/>
      <c r="NSI104" s="886"/>
      <c r="NSJ104" s="886"/>
      <c r="NSK104" s="886"/>
      <c r="NSL104" s="886"/>
      <c r="NSM104" s="886"/>
      <c r="NSN104" s="887"/>
      <c r="NSO104" s="885"/>
      <c r="NSP104" s="886"/>
      <c r="NSQ104" s="886"/>
      <c r="NSR104" s="886"/>
      <c r="NSS104" s="886"/>
      <c r="NST104" s="886"/>
      <c r="NSU104" s="886"/>
      <c r="NSV104" s="886"/>
      <c r="NSW104" s="887"/>
      <c r="NSX104" s="885"/>
      <c r="NSY104" s="886"/>
      <c r="NSZ104" s="886"/>
      <c r="NTA104" s="886"/>
      <c r="NTB104" s="886"/>
      <c r="NTC104" s="886"/>
      <c r="NTD104" s="886"/>
      <c r="NTE104" s="886"/>
      <c r="NTF104" s="887"/>
      <c r="NTG104" s="885"/>
      <c r="NTH104" s="886"/>
      <c r="NTI104" s="886"/>
      <c r="NTJ104" s="886"/>
      <c r="NTK104" s="886"/>
      <c r="NTL104" s="886"/>
      <c r="NTM104" s="886"/>
      <c r="NTN104" s="886"/>
      <c r="NTO104" s="887"/>
      <c r="NTP104" s="885"/>
      <c r="NTQ104" s="886"/>
      <c r="NTR104" s="886"/>
      <c r="NTS104" s="886"/>
      <c r="NTT104" s="886"/>
      <c r="NTU104" s="886"/>
      <c r="NTV104" s="886"/>
      <c r="NTW104" s="886"/>
      <c r="NTX104" s="887"/>
      <c r="NTY104" s="885"/>
      <c r="NTZ104" s="886"/>
      <c r="NUA104" s="886"/>
      <c r="NUB104" s="886"/>
      <c r="NUC104" s="886"/>
      <c r="NUD104" s="886"/>
      <c r="NUE104" s="886"/>
      <c r="NUF104" s="886"/>
      <c r="NUG104" s="887"/>
      <c r="NUH104" s="885"/>
      <c r="NUI104" s="886"/>
      <c r="NUJ104" s="886"/>
      <c r="NUK104" s="886"/>
      <c r="NUL104" s="886"/>
      <c r="NUM104" s="886"/>
      <c r="NUN104" s="886"/>
      <c r="NUO104" s="886"/>
      <c r="NUP104" s="887"/>
      <c r="NUQ104" s="885"/>
      <c r="NUR104" s="886"/>
      <c r="NUS104" s="886"/>
      <c r="NUT104" s="886"/>
      <c r="NUU104" s="886"/>
      <c r="NUV104" s="886"/>
      <c r="NUW104" s="886"/>
      <c r="NUX104" s="886"/>
      <c r="NUY104" s="887"/>
      <c r="NUZ104" s="885"/>
      <c r="NVA104" s="886"/>
      <c r="NVB104" s="886"/>
      <c r="NVC104" s="886"/>
      <c r="NVD104" s="886"/>
      <c r="NVE104" s="886"/>
      <c r="NVF104" s="886"/>
      <c r="NVG104" s="886"/>
      <c r="NVH104" s="887"/>
      <c r="NVI104" s="885"/>
      <c r="NVJ104" s="886"/>
      <c r="NVK104" s="886"/>
      <c r="NVL104" s="886"/>
      <c r="NVM104" s="886"/>
      <c r="NVN104" s="886"/>
      <c r="NVO104" s="886"/>
      <c r="NVP104" s="886"/>
      <c r="NVQ104" s="887"/>
      <c r="NVR104" s="885"/>
      <c r="NVS104" s="886"/>
      <c r="NVT104" s="886"/>
      <c r="NVU104" s="886"/>
      <c r="NVV104" s="886"/>
      <c r="NVW104" s="886"/>
      <c r="NVX104" s="886"/>
      <c r="NVY104" s="886"/>
      <c r="NVZ104" s="887"/>
      <c r="NWA104" s="885"/>
      <c r="NWB104" s="886"/>
      <c r="NWC104" s="886"/>
      <c r="NWD104" s="886"/>
      <c r="NWE104" s="886"/>
      <c r="NWF104" s="886"/>
      <c r="NWG104" s="886"/>
      <c r="NWH104" s="886"/>
      <c r="NWI104" s="887"/>
      <c r="NWJ104" s="885"/>
      <c r="NWK104" s="886"/>
      <c r="NWL104" s="886"/>
      <c r="NWM104" s="886"/>
      <c r="NWN104" s="886"/>
      <c r="NWO104" s="886"/>
      <c r="NWP104" s="886"/>
      <c r="NWQ104" s="886"/>
      <c r="NWR104" s="887"/>
      <c r="NWS104" s="885"/>
      <c r="NWT104" s="886"/>
      <c r="NWU104" s="886"/>
      <c r="NWV104" s="886"/>
      <c r="NWW104" s="886"/>
      <c r="NWX104" s="886"/>
      <c r="NWY104" s="886"/>
      <c r="NWZ104" s="886"/>
      <c r="NXA104" s="887"/>
      <c r="NXB104" s="885"/>
      <c r="NXC104" s="886"/>
      <c r="NXD104" s="886"/>
      <c r="NXE104" s="886"/>
      <c r="NXF104" s="886"/>
      <c r="NXG104" s="886"/>
      <c r="NXH104" s="886"/>
      <c r="NXI104" s="886"/>
      <c r="NXJ104" s="887"/>
      <c r="NXK104" s="885"/>
      <c r="NXL104" s="886"/>
      <c r="NXM104" s="886"/>
      <c r="NXN104" s="886"/>
      <c r="NXO104" s="886"/>
      <c r="NXP104" s="886"/>
      <c r="NXQ104" s="886"/>
      <c r="NXR104" s="886"/>
      <c r="NXS104" s="887"/>
      <c r="NXT104" s="885"/>
      <c r="NXU104" s="886"/>
      <c r="NXV104" s="886"/>
      <c r="NXW104" s="886"/>
      <c r="NXX104" s="886"/>
      <c r="NXY104" s="886"/>
      <c r="NXZ104" s="886"/>
      <c r="NYA104" s="886"/>
      <c r="NYB104" s="887"/>
      <c r="NYC104" s="885"/>
      <c r="NYD104" s="886"/>
      <c r="NYE104" s="886"/>
      <c r="NYF104" s="886"/>
      <c r="NYG104" s="886"/>
      <c r="NYH104" s="886"/>
      <c r="NYI104" s="886"/>
      <c r="NYJ104" s="886"/>
      <c r="NYK104" s="887"/>
      <c r="NYL104" s="885"/>
      <c r="NYM104" s="886"/>
      <c r="NYN104" s="886"/>
      <c r="NYO104" s="886"/>
      <c r="NYP104" s="886"/>
      <c r="NYQ104" s="886"/>
      <c r="NYR104" s="886"/>
      <c r="NYS104" s="886"/>
      <c r="NYT104" s="887"/>
      <c r="NYU104" s="885"/>
      <c r="NYV104" s="886"/>
      <c r="NYW104" s="886"/>
      <c r="NYX104" s="886"/>
      <c r="NYY104" s="886"/>
      <c r="NYZ104" s="886"/>
      <c r="NZA104" s="886"/>
      <c r="NZB104" s="886"/>
      <c r="NZC104" s="887"/>
      <c r="NZD104" s="885"/>
      <c r="NZE104" s="886"/>
      <c r="NZF104" s="886"/>
      <c r="NZG104" s="886"/>
      <c r="NZH104" s="886"/>
      <c r="NZI104" s="886"/>
      <c r="NZJ104" s="886"/>
      <c r="NZK104" s="886"/>
      <c r="NZL104" s="887"/>
      <c r="NZM104" s="885"/>
      <c r="NZN104" s="886"/>
      <c r="NZO104" s="886"/>
      <c r="NZP104" s="886"/>
      <c r="NZQ104" s="886"/>
      <c r="NZR104" s="886"/>
      <c r="NZS104" s="886"/>
      <c r="NZT104" s="886"/>
      <c r="NZU104" s="887"/>
      <c r="NZV104" s="885"/>
      <c r="NZW104" s="886"/>
      <c r="NZX104" s="886"/>
      <c r="NZY104" s="886"/>
      <c r="NZZ104" s="886"/>
      <c r="OAA104" s="886"/>
      <c r="OAB104" s="886"/>
      <c r="OAC104" s="886"/>
      <c r="OAD104" s="887"/>
      <c r="OAE104" s="885"/>
      <c r="OAF104" s="886"/>
      <c r="OAG104" s="886"/>
      <c r="OAH104" s="886"/>
      <c r="OAI104" s="886"/>
      <c r="OAJ104" s="886"/>
      <c r="OAK104" s="886"/>
      <c r="OAL104" s="886"/>
      <c r="OAM104" s="887"/>
      <c r="OAN104" s="885"/>
      <c r="OAO104" s="886"/>
      <c r="OAP104" s="886"/>
      <c r="OAQ104" s="886"/>
      <c r="OAR104" s="886"/>
      <c r="OAS104" s="886"/>
      <c r="OAT104" s="886"/>
      <c r="OAU104" s="886"/>
      <c r="OAV104" s="887"/>
      <c r="OAW104" s="885"/>
      <c r="OAX104" s="886"/>
      <c r="OAY104" s="886"/>
      <c r="OAZ104" s="886"/>
      <c r="OBA104" s="886"/>
      <c r="OBB104" s="886"/>
      <c r="OBC104" s="886"/>
      <c r="OBD104" s="886"/>
      <c r="OBE104" s="887"/>
      <c r="OBF104" s="885"/>
      <c r="OBG104" s="886"/>
      <c r="OBH104" s="886"/>
      <c r="OBI104" s="886"/>
      <c r="OBJ104" s="886"/>
      <c r="OBK104" s="886"/>
      <c r="OBL104" s="886"/>
      <c r="OBM104" s="886"/>
      <c r="OBN104" s="887"/>
      <c r="OBO104" s="885"/>
      <c r="OBP104" s="886"/>
      <c r="OBQ104" s="886"/>
      <c r="OBR104" s="886"/>
      <c r="OBS104" s="886"/>
      <c r="OBT104" s="886"/>
      <c r="OBU104" s="886"/>
      <c r="OBV104" s="886"/>
      <c r="OBW104" s="887"/>
      <c r="OBX104" s="885"/>
      <c r="OBY104" s="886"/>
      <c r="OBZ104" s="886"/>
      <c r="OCA104" s="886"/>
      <c r="OCB104" s="886"/>
      <c r="OCC104" s="886"/>
      <c r="OCD104" s="886"/>
      <c r="OCE104" s="886"/>
      <c r="OCF104" s="887"/>
      <c r="OCG104" s="885"/>
      <c r="OCH104" s="886"/>
      <c r="OCI104" s="886"/>
      <c r="OCJ104" s="886"/>
      <c r="OCK104" s="886"/>
      <c r="OCL104" s="886"/>
      <c r="OCM104" s="886"/>
      <c r="OCN104" s="886"/>
      <c r="OCO104" s="887"/>
      <c r="OCP104" s="885"/>
      <c r="OCQ104" s="886"/>
      <c r="OCR104" s="886"/>
      <c r="OCS104" s="886"/>
      <c r="OCT104" s="886"/>
      <c r="OCU104" s="886"/>
      <c r="OCV104" s="886"/>
      <c r="OCW104" s="886"/>
      <c r="OCX104" s="887"/>
      <c r="OCY104" s="885"/>
      <c r="OCZ104" s="886"/>
      <c r="ODA104" s="886"/>
      <c r="ODB104" s="886"/>
      <c r="ODC104" s="886"/>
      <c r="ODD104" s="886"/>
      <c r="ODE104" s="886"/>
      <c r="ODF104" s="886"/>
      <c r="ODG104" s="887"/>
      <c r="ODH104" s="885"/>
      <c r="ODI104" s="886"/>
      <c r="ODJ104" s="886"/>
      <c r="ODK104" s="886"/>
      <c r="ODL104" s="886"/>
      <c r="ODM104" s="886"/>
      <c r="ODN104" s="886"/>
      <c r="ODO104" s="886"/>
      <c r="ODP104" s="887"/>
      <c r="ODQ104" s="885"/>
      <c r="ODR104" s="886"/>
      <c r="ODS104" s="886"/>
      <c r="ODT104" s="886"/>
      <c r="ODU104" s="886"/>
      <c r="ODV104" s="886"/>
      <c r="ODW104" s="886"/>
      <c r="ODX104" s="886"/>
      <c r="ODY104" s="887"/>
      <c r="ODZ104" s="885"/>
      <c r="OEA104" s="886"/>
      <c r="OEB104" s="886"/>
      <c r="OEC104" s="886"/>
      <c r="OED104" s="886"/>
      <c r="OEE104" s="886"/>
      <c r="OEF104" s="886"/>
      <c r="OEG104" s="886"/>
      <c r="OEH104" s="887"/>
      <c r="OEI104" s="885"/>
      <c r="OEJ104" s="886"/>
      <c r="OEK104" s="886"/>
      <c r="OEL104" s="886"/>
      <c r="OEM104" s="886"/>
      <c r="OEN104" s="886"/>
      <c r="OEO104" s="886"/>
      <c r="OEP104" s="886"/>
      <c r="OEQ104" s="887"/>
      <c r="OER104" s="885"/>
      <c r="OES104" s="886"/>
      <c r="OET104" s="886"/>
      <c r="OEU104" s="886"/>
      <c r="OEV104" s="886"/>
      <c r="OEW104" s="886"/>
      <c r="OEX104" s="886"/>
      <c r="OEY104" s="886"/>
      <c r="OEZ104" s="887"/>
      <c r="OFA104" s="885"/>
      <c r="OFB104" s="886"/>
      <c r="OFC104" s="886"/>
      <c r="OFD104" s="886"/>
      <c r="OFE104" s="886"/>
      <c r="OFF104" s="886"/>
      <c r="OFG104" s="886"/>
      <c r="OFH104" s="886"/>
      <c r="OFI104" s="887"/>
      <c r="OFJ104" s="885"/>
      <c r="OFK104" s="886"/>
      <c r="OFL104" s="886"/>
      <c r="OFM104" s="886"/>
      <c r="OFN104" s="886"/>
      <c r="OFO104" s="886"/>
      <c r="OFP104" s="886"/>
      <c r="OFQ104" s="886"/>
      <c r="OFR104" s="887"/>
      <c r="OFS104" s="885"/>
      <c r="OFT104" s="886"/>
      <c r="OFU104" s="886"/>
      <c r="OFV104" s="886"/>
      <c r="OFW104" s="886"/>
      <c r="OFX104" s="886"/>
      <c r="OFY104" s="886"/>
      <c r="OFZ104" s="886"/>
      <c r="OGA104" s="887"/>
      <c r="OGB104" s="885"/>
      <c r="OGC104" s="886"/>
      <c r="OGD104" s="886"/>
      <c r="OGE104" s="886"/>
      <c r="OGF104" s="886"/>
      <c r="OGG104" s="886"/>
      <c r="OGH104" s="886"/>
      <c r="OGI104" s="886"/>
      <c r="OGJ104" s="887"/>
      <c r="OGK104" s="885"/>
      <c r="OGL104" s="886"/>
      <c r="OGM104" s="886"/>
      <c r="OGN104" s="886"/>
      <c r="OGO104" s="886"/>
      <c r="OGP104" s="886"/>
      <c r="OGQ104" s="886"/>
      <c r="OGR104" s="886"/>
      <c r="OGS104" s="887"/>
      <c r="OGT104" s="885"/>
      <c r="OGU104" s="886"/>
      <c r="OGV104" s="886"/>
      <c r="OGW104" s="886"/>
      <c r="OGX104" s="886"/>
      <c r="OGY104" s="886"/>
      <c r="OGZ104" s="886"/>
      <c r="OHA104" s="886"/>
      <c r="OHB104" s="887"/>
      <c r="OHC104" s="885"/>
      <c r="OHD104" s="886"/>
      <c r="OHE104" s="886"/>
      <c r="OHF104" s="886"/>
      <c r="OHG104" s="886"/>
      <c r="OHH104" s="886"/>
      <c r="OHI104" s="886"/>
      <c r="OHJ104" s="886"/>
      <c r="OHK104" s="887"/>
      <c r="OHL104" s="885"/>
      <c r="OHM104" s="886"/>
      <c r="OHN104" s="886"/>
      <c r="OHO104" s="886"/>
      <c r="OHP104" s="886"/>
      <c r="OHQ104" s="886"/>
      <c r="OHR104" s="886"/>
      <c r="OHS104" s="886"/>
      <c r="OHT104" s="887"/>
      <c r="OHU104" s="885"/>
      <c r="OHV104" s="886"/>
      <c r="OHW104" s="886"/>
      <c r="OHX104" s="886"/>
      <c r="OHY104" s="886"/>
      <c r="OHZ104" s="886"/>
      <c r="OIA104" s="886"/>
      <c r="OIB104" s="886"/>
      <c r="OIC104" s="887"/>
      <c r="OID104" s="885"/>
      <c r="OIE104" s="886"/>
      <c r="OIF104" s="886"/>
      <c r="OIG104" s="886"/>
      <c r="OIH104" s="886"/>
      <c r="OII104" s="886"/>
      <c r="OIJ104" s="886"/>
      <c r="OIK104" s="886"/>
      <c r="OIL104" s="887"/>
      <c r="OIM104" s="885"/>
      <c r="OIN104" s="886"/>
      <c r="OIO104" s="886"/>
      <c r="OIP104" s="886"/>
      <c r="OIQ104" s="886"/>
      <c r="OIR104" s="886"/>
      <c r="OIS104" s="886"/>
      <c r="OIT104" s="886"/>
      <c r="OIU104" s="887"/>
      <c r="OIV104" s="885"/>
      <c r="OIW104" s="886"/>
      <c r="OIX104" s="886"/>
      <c r="OIY104" s="886"/>
      <c r="OIZ104" s="886"/>
      <c r="OJA104" s="886"/>
      <c r="OJB104" s="886"/>
      <c r="OJC104" s="886"/>
      <c r="OJD104" s="887"/>
      <c r="OJE104" s="885"/>
      <c r="OJF104" s="886"/>
      <c r="OJG104" s="886"/>
      <c r="OJH104" s="886"/>
      <c r="OJI104" s="886"/>
      <c r="OJJ104" s="886"/>
      <c r="OJK104" s="886"/>
      <c r="OJL104" s="886"/>
      <c r="OJM104" s="887"/>
      <c r="OJN104" s="885"/>
      <c r="OJO104" s="886"/>
      <c r="OJP104" s="886"/>
      <c r="OJQ104" s="886"/>
      <c r="OJR104" s="886"/>
      <c r="OJS104" s="886"/>
      <c r="OJT104" s="886"/>
      <c r="OJU104" s="886"/>
      <c r="OJV104" s="887"/>
      <c r="OJW104" s="885"/>
      <c r="OJX104" s="886"/>
      <c r="OJY104" s="886"/>
      <c r="OJZ104" s="886"/>
      <c r="OKA104" s="886"/>
      <c r="OKB104" s="886"/>
      <c r="OKC104" s="886"/>
      <c r="OKD104" s="886"/>
      <c r="OKE104" s="887"/>
      <c r="OKF104" s="885"/>
      <c r="OKG104" s="886"/>
      <c r="OKH104" s="886"/>
      <c r="OKI104" s="886"/>
      <c r="OKJ104" s="886"/>
      <c r="OKK104" s="886"/>
      <c r="OKL104" s="886"/>
      <c r="OKM104" s="886"/>
      <c r="OKN104" s="887"/>
      <c r="OKO104" s="885"/>
      <c r="OKP104" s="886"/>
      <c r="OKQ104" s="886"/>
      <c r="OKR104" s="886"/>
      <c r="OKS104" s="886"/>
      <c r="OKT104" s="886"/>
      <c r="OKU104" s="886"/>
      <c r="OKV104" s="886"/>
      <c r="OKW104" s="887"/>
      <c r="OKX104" s="885"/>
      <c r="OKY104" s="886"/>
      <c r="OKZ104" s="886"/>
      <c r="OLA104" s="886"/>
      <c r="OLB104" s="886"/>
      <c r="OLC104" s="886"/>
      <c r="OLD104" s="886"/>
      <c r="OLE104" s="886"/>
      <c r="OLF104" s="887"/>
      <c r="OLG104" s="885"/>
      <c r="OLH104" s="886"/>
      <c r="OLI104" s="886"/>
      <c r="OLJ104" s="886"/>
      <c r="OLK104" s="886"/>
      <c r="OLL104" s="886"/>
      <c r="OLM104" s="886"/>
      <c r="OLN104" s="886"/>
      <c r="OLO104" s="887"/>
      <c r="OLP104" s="885"/>
      <c r="OLQ104" s="886"/>
      <c r="OLR104" s="886"/>
      <c r="OLS104" s="886"/>
      <c r="OLT104" s="886"/>
      <c r="OLU104" s="886"/>
      <c r="OLV104" s="886"/>
      <c r="OLW104" s="886"/>
      <c r="OLX104" s="887"/>
      <c r="OLY104" s="885"/>
      <c r="OLZ104" s="886"/>
      <c r="OMA104" s="886"/>
      <c r="OMB104" s="886"/>
      <c r="OMC104" s="886"/>
      <c r="OMD104" s="886"/>
      <c r="OME104" s="886"/>
      <c r="OMF104" s="886"/>
      <c r="OMG104" s="887"/>
      <c r="OMH104" s="885"/>
      <c r="OMI104" s="886"/>
      <c r="OMJ104" s="886"/>
      <c r="OMK104" s="886"/>
      <c r="OML104" s="886"/>
      <c r="OMM104" s="886"/>
      <c r="OMN104" s="886"/>
      <c r="OMO104" s="886"/>
      <c r="OMP104" s="887"/>
      <c r="OMQ104" s="885"/>
      <c r="OMR104" s="886"/>
      <c r="OMS104" s="886"/>
      <c r="OMT104" s="886"/>
      <c r="OMU104" s="886"/>
      <c r="OMV104" s="886"/>
      <c r="OMW104" s="886"/>
      <c r="OMX104" s="886"/>
      <c r="OMY104" s="887"/>
      <c r="OMZ104" s="885"/>
      <c r="ONA104" s="886"/>
      <c r="ONB104" s="886"/>
      <c r="ONC104" s="886"/>
      <c r="OND104" s="886"/>
      <c r="ONE104" s="886"/>
      <c r="ONF104" s="886"/>
      <c r="ONG104" s="886"/>
      <c r="ONH104" s="887"/>
      <c r="ONI104" s="885"/>
      <c r="ONJ104" s="886"/>
      <c r="ONK104" s="886"/>
      <c r="ONL104" s="886"/>
      <c r="ONM104" s="886"/>
      <c r="ONN104" s="886"/>
      <c r="ONO104" s="886"/>
      <c r="ONP104" s="886"/>
      <c r="ONQ104" s="887"/>
      <c r="ONR104" s="885"/>
      <c r="ONS104" s="886"/>
      <c r="ONT104" s="886"/>
      <c r="ONU104" s="886"/>
      <c r="ONV104" s="886"/>
      <c r="ONW104" s="886"/>
      <c r="ONX104" s="886"/>
      <c r="ONY104" s="886"/>
      <c r="ONZ104" s="887"/>
      <c r="OOA104" s="885"/>
      <c r="OOB104" s="886"/>
      <c r="OOC104" s="886"/>
      <c r="OOD104" s="886"/>
      <c r="OOE104" s="886"/>
      <c r="OOF104" s="886"/>
      <c r="OOG104" s="886"/>
      <c r="OOH104" s="886"/>
      <c r="OOI104" s="887"/>
      <c r="OOJ104" s="885"/>
      <c r="OOK104" s="886"/>
      <c r="OOL104" s="886"/>
      <c r="OOM104" s="886"/>
      <c r="OON104" s="886"/>
      <c r="OOO104" s="886"/>
      <c r="OOP104" s="886"/>
      <c r="OOQ104" s="886"/>
      <c r="OOR104" s="887"/>
      <c r="OOS104" s="885"/>
      <c r="OOT104" s="886"/>
      <c r="OOU104" s="886"/>
      <c r="OOV104" s="886"/>
      <c r="OOW104" s="886"/>
      <c r="OOX104" s="886"/>
      <c r="OOY104" s="886"/>
      <c r="OOZ104" s="886"/>
      <c r="OPA104" s="887"/>
      <c r="OPB104" s="885"/>
      <c r="OPC104" s="886"/>
      <c r="OPD104" s="886"/>
      <c r="OPE104" s="886"/>
      <c r="OPF104" s="886"/>
      <c r="OPG104" s="886"/>
      <c r="OPH104" s="886"/>
      <c r="OPI104" s="886"/>
      <c r="OPJ104" s="887"/>
      <c r="OPK104" s="885"/>
      <c r="OPL104" s="886"/>
      <c r="OPM104" s="886"/>
      <c r="OPN104" s="886"/>
      <c r="OPO104" s="886"/>
      <c r="OPP104" s="886"/>
      <c r="OPQ104" s="886"/>
      <c r="OPR104" s="886"/>
      <c r="OPS104" s="887"/>
      <c r="OPT104" s="885"/>
      <c r="OPU104" s="886"/>
      <c r="OPV104" s="886"/>
      <c r="OPW104" s="886"/>
      <c r="OPX104" s="886"/>
      <c r="OPY104" s="886"/>
      <c r="OPZ104" s="886"/>
      <c r="OQA104" s="886"/>
      <c r="OQB104" s="887"/>
      <c r="OQC104" s="885"/>
      <c r="OQD104" s="886"/>
      <c r="OQE104" s="886"/>
      <c r="OQF104" s="886"/>
      <c r="OQG104" s="886"/>
      <c r="OQH104" s="886"/>
      <c r="OQI104" s="886"/>
      <c r="OQJ104" s="886"/>
      <c r="OQK104" s="887"/>
      <c r="OQL104" s="885"/>
      <c r="OQM104" s="886"/>
      <c r="OQN104" s="886"/>
      <c r="OQO104" s="886"/>
      <c r="OQP104" s="886"/>
      <c r="OQQ104" s="886"/>
      <c r="OQR104" s="886"/>
      <c r="OQS104" s="886"/>
      <c r="OQT104" s="887"/>
      <c r="OQU104" s="885"/>
      <c r="OQV104" s="886"/>
      <c r="OQW104" s="886"/>
      <c r="OQX104" s="886"/>
      <c r="OQY104" s="886"/>
      <c r="OQZ104" s="886"/>
      <c r="ORA104" s="886"/>
      <c r="ORB104" s="886"/>
      <c r="ORC104" s="887"/>
      <c r="ORD104" s="885"/>
      <c r="ORE104" s="886"/>
      <c r="ORF104" s="886"/>
      <c r="ORG104" s="886"/>
      <c r="ORH104" s="886"/>
      <c r="ORI104" s="886"/>
      <c r="ORJ104" s="886"/>
      <c r="ORK104" s="886"/>
      <c r="ORL104" s="887"/>
      <c r="ORM104" s="885"/>
      <c r="ORN104" s="886"/>
      <c r="ORO104" s="886"/>
      <c r="ORP104" s="886"/>
      <c r="ORQ104" s="886"/>
      <c r="ORR104" s="886"/>
      <c r="ORS104" s="886"/>
      <c r="ORT104" s="886"/>
      <c r="ORU104" s="887"/>
      <c r="ORV104" s="885"/>
      <c r="ORW104" s="886"/>
      <c r="ORX104" s="886"/>
      <c r="ORY104" s="886"/>
      <c r="ORZ104" s="886"/>
      <c r="OSA104" s="886"/>
      <c r="OSB104" s="886"/>
      <c r="OSC104" s="886"/>
      <c r="OSD104" s="887"/>
      <c r="OSE104" s="885"/>
      <c r="OSF104" s="886"/>
      <c r="OSG104" s="886"/>
      <c r="OSH104" s="886"/>
      <c r="OSI104" s="886"/>
      <c r="OSJ104" s="886"/>
      <c r="OSK104" s="886"/>
      <c r="OSL104" s="886"/>
      <c r="OSM104" s="887"/>
      <c r="OSN104" s="885"/>
      <c r="OSO104" s="886"/>
      <c r="OSP104" s="886"/>
      <c r="OSQ104" s="886"/>
      <c r="OSR104" s="886"/>
      <c r="OSS104" s="886"/>
      <c r="OST104" s="886"/>
      <c r="OSU104" s="886"/>
      <c r="OSV104" s="887"/>
      <c r="OSW104" s="885"/>
      <c r="OSX104" s="886"/>
      <c r="OSY104" s="886"/>
      <c r="OSZ104" s="886"/>
      <c r="OTA104" s="886"/>
      <c r="OTB104" s="886"/>
      <c r="OTC104" s="886"/>
      <c r="OTD104" s="886"/>
      <c r="OTE104" s="887"/>
      <c r="OTF104" s="885"/>
      <c r="OTG104" s="886"/>
      <c r="OTH104" s="886"/>
      <c r="OTI104" s="886"/>
      <c r="OTJ104" s="886"/>
      <c r="OTK104" s="886"/>
      <c r="OTL104" s="886"/>
      <c r="OTM104" s="886"/>
      <c r="OTN104" s="887"/>
      <c r="OTO104" s="885"/>
      <c r="OTP104" s="886"/>
      <c r="OTQ104" s="886"/>
      <c r="OTR104" s="886"/>
      <c r="OTS104" s="886"/>
      <c r="OTT104" s="886"/>
      <c r="OTU104" s="886"/>
      <c r="OTV104" s="886"/>
      <c r="OTW104" s="887"/>
      <c r="OTX104" s="885"/>
      <c r="OTY104" s="886"/>
      <c r="OTZ104" s="886"/>
      <c r="OUA104" s="886"/>
      <c r="OUB104" s="886"/>
      <c r="OUC104" s="886"/>
      <c r="OUD104" s="886"/>
      <c r="OUE104" s="886"/>
      <c r="OUF104" s="887"/>
      <c r="OUG104" s="885"/>
      <c r="OUH104" s="886"/>
      <c r="OUI104" s="886"/>
      <c r="OUJ104" s="886"/>
      <c r="OUK104" s="886"/>
      <c r="OUL104" s="886"/>
      <c r="OUM104" s="886"/>
      <c r="OUN104" s="886"/>
      <c r="OUO104" s="887"/>
      <c r="OUP104" s="885"/>
      <c r="OUQ104" s="886"/>
      <c r="OUR104" s="886"/>
      <c r="OUS104" s="886"/>
      <c r="OUT104" s="886"/>
      <c r="OUU104" s="886"/>
      <c r="OUV104" s="886"/>
      <c r="OUW104" s="886"/>
      <c r="OUX104" s="887"/>
      <c r="OUY104" s="885"/>
      <c r="OUZ104" s="886"/>
      <c r="OVA104" s="886"/>
      <c r="OVB104" s="886"/>
      <c r="OVC104" s="886"/>
      <c r="OVD104" s="886"/>
      <c r="OVE104" s="886"/>
      <c r="OVF104" s="886"/>
      <c r="OVG104" s="887"/>
      <c r="OVH104" s="885"/>
      <c r="OVI104" s="886"/>
      <c r="OVJ104" s="886"/>
      <c r="OVK104" s="886"/>
      <c r="OVL104" s="886"/>
      <c r="OVM104" s="886"/>
      <c r="OVN104" s="886"/>
      <c r="OVO104" s="886"/>
      <c r="OVP104" s="887"/>
      <c r="OVQ104" s="885"/>
      <c r="OVR104" s="886"/>
      <c r="OVS104" s="886"/>
      <c r="OVT104" s="886"/>
      <c r="OVU104" s="886"/>
      <c r="OVV104" s="886"/>
      <c r="OVW104" s="886"/>
      <c r="OVX104" s="886"/>
      <c r="OVY104" s="887"/>
      <c r="OVZ104" s="885"/>
      <c r="OWA104" s="886"/>
      <c r="OWB104" s="886"/>
      <c r="OWC104" s="886"/>
      <c r="OWD104" s="886"/>
      <c r="OWE104" s="886"/>
      <c r="OWF104" s="886"/>
      <c r="OWG104" s="886"/>
      <c r="OWH104" s="887"/>
      <c r="OWI104" s="885"/>
      <c r="OWJ104" s="886"/>
      <c r="OWK104" s="886"/>
      <c r="OWL104" s="886"/>
      <c r="OWM104" s="886"/>
      <c r="OWN104" s="886"/>
      <c r="OWO104" s="886"/>
      <c r="OWP104" s="886"/>
      <c r="OWQ104" s="887"/>
      <c r="OWR104" s="885"/>
      <c r="OWS104" s="886"/>
      <c r="OWT104" s="886"/>
      <c r="OWU104" s="886"/>
      <c r="OWV104" s="886"/>
      <c r="OWW104" s="886"/>
      <c r="OWX104" s="886"/>
      <c r="OWY104" s="886"/>
      <c r="OWZ104" s="887"/>
      <c r="OXA104" s="885"/>
      <c r="OXB104" s="886"/>
      <c r="OXC104" s="886"/>
      <c r="OXD104" s="886"/>
      <c r="OXE104" s="886"/>
      <c r="OXF104" s="886"/>
      <c r="OXG104" s="886"/>
      <c r="OXH104" s="886"/>
      <c r="OXI104" s="887"/>
      <c r="OXJ104" s="885"/>
      <c r="OXK104" s="886"/>
      <c r="OXL104" s="886"/>
      <c r="OXM104" s="886"/>
      <c r="OXN104" s="886"/>
      <c r="OXO104" s="886"/>
      <c r="OXP104" s="886"/>
      <c r="OXQ104" s="886"/>
      <c r="OXR104" s="887"/>
      <c r="OXS104" s="885"/>
      <c r="OXT104" s="886"/>
      <c r="OXU104" s="886"/>
      <c r="OXV104" s="886"/>
      <c r="OXW104" s="886"/>
      <c r="OXX104" s="886"/>
      <c r="OXY104" s="886"/>
      <c r="OXZ104" s="886"/>
      <c r="OYA104" s="887"/>
      <c r="OYB104" s="885"/>
      <c r="OYC104" s="886"/>
      <c r="OYD104" s="886"/>
      <c r="OYE104" s="886"/>
      <c r="OYF104" s="886"/>
      <c r="OYG104" s="886"/>
      <c r="OYH104" s="886"/>
      <c r="OYI104" s="886"/>
      <c r="OYJ104" s="887"/>
      <c r="OYK104" s="885"/>
      <c r="OYL104" s="886"/>
      <c r="OYM104" s="886"/>
      <c r="OYN104" s="886"/>
      <c r="OYO104" s="886"/>
      <c r="OYP104" s="886"/>
      <c r="OYQ104" s="886"/>
      <c r="OYR104" s="886"/>
      <c r="OYS104" s="887"/>
      <c r="OYT104" s="885"/>
      <c r="OYU104" s="886"/>
      <c r="OYV104" s="886"/>
      <c r="OYW104" s="886"/>
      <c r="OYX104" s="886"/>
      <c r="OYY104" s="886"/>
      <c r="OYZ104" s="886"/>
      <c r="OZA104" s="886"/>
      <c r="OZB104" s="887"/>
      <c r="OZC104" s="885"/>
      <c r="OZD104" s="886"/>
      <c r="OZE104" s="886"/>
      <c r="OZF104" s="886"/>
      <c r="OZG104" s="886"/>
      <c r="OZH104" s="886"/>
      <c r="OZI104" s="886"/>
      <c r="OZJ104" s="886"/>
      <c r="OZK104" s="887"/>
      <c r="OZL104" s="885"/>
      <c r="OZM104" s="886"/>
      <c r="OZN104" s="886"/>
      <c r="OZO104" s="886"/>
      <c r="OZP104" s="886"/>
      <c r="OZQ104" s="886"/>
      <c r="OZR104" s="886"/>
      <c r="OZS104" s="886"/>
      <c r="OZT104" s="887"/>
      <c r="OZU104" s="885"/>
      <c r="OZV104" s="886"/>
      <c r="OZW104" s="886"/>
      <c r="OZX104" s="886"/>
      <c r="OZY104" s="886"/>
      <c r="OZZ104" s="886"/>
      <c r="PAA104" s="886"/>
      <c r="PAB104" s="886"/>
      <c r="PAC104" s="887"/>
      <c r="PAD104" s="885"/>
      <c r="PAE104" s="886"/>
      <c r="PAF104" s="886"/>
      <c r="PAG104" s="886"/>
      <c r="PAH104" s="886"/>
      <c r="PAI104" s="886"/>
      <c r="PAJ104" s="886"/>
      <c r="PAK104" s="886"/>
      <c r="PAL104" s="887"/>
      <c r="PAM104" s="885"/>
      <c r="PAN104" s="886"/>
      <c r="PAO104" s="886"/>
      <c r="PAP104" s="886"/>
      <c r="PAQ104" s="886"/>
      <c r="PAR104" s="886"/>
      <c r="PAS104" s="886"/>
      <c r="PAT104" s="886"/>
      <c r="PAU104" s="887"/>
      <c r="PAV104" s="885"/>
      <c r="PAW104" s="886"/>
      <c r="PAX104" s="886"/>
      <c r="PAY104" s="886"/>
      <c r="PAZ104" s="886"/>
      <c r="PBA104" s="886"/>
      <c r="PBB104" s="886"/>
      <c r="PBC104" s="886"/>
      <c r="PBD104" s="887"/>
      <c r="PBE104" s="885"/>
      <c r="PBF104" s="886"/>
      <c r="PBG104" s="886"/>
      <c r="PBH104" s="886"/>
      <c r="PBI104" s="886"/>
      <c r="PBJ104" s="886"/>
      <c r="PBK104" s="886"/>
      <c r="PBL104" s="886"/>
      <c r="PBM104" s="887"/>
      <c r="PBN104" s="885"/>
      <c r="PBO104" s="886"/>
      <c r="PBP104" s="886"/>
      <c r="PBQ104" s="886"/>
      <c r="PBR104" s="886"/>
      <c r="PBS104" s="886"/>
      <c r="PBT104" s="886"/>
      <c r="PBU104" s="886"/>
      <c r="PBV104" s="887"/>
      <c r="PBW104" s="885"/>
      <c r="PBX104" s="886"/>
      <c r="PBY104" s="886"/>
      <c r="PBZ104" s="886"/>
      <c r="PCA104" s="886"/>
      <c r="PCB104" s="886"/>
      <c r="PCC104" s="886"/>
      <c r="PCD104" s="886"/>
      <c r="PCE104" s="887"/>
      <c r="PCF104" s="885"/>
      <c r="PCG104" s="886"/>
      <c r="PCH104" s="886"/>
      <c r="PCI104" s="886"/>
      <c r="PCJ104" s="886"/>
      <c r="PCK104" s="886"/>
      <c r="PCL104" s="886"/>
      <c r="PCM104" s="886"/>
      <c r="PCN104" s="887"/>
      <c r="PCO104" s="885"/>
      <c r="PCP104" s="886"/>
      <c r="PCQ104" s="886"/>
      <c r="PCR104" s="886"/>
      <c r="PCS104" s="886"/>
      <c r="PCT104" s="886"/>
      <c r="PCU104" s="886"/>
      <c r="PCV104" s="886"/>
      <c r="PCW104" s="887"/>
      <c r="PCX104" s="885"/>
      <c r="PCY104" s="886"/>
      <c r="PCZ104" s="886"/>
      <c r="PDA104" s="886"/>
      <c r="PDB104" s="886"/>
      <c r="PDC104" s="886"/>
      <c r="PDD104" s="886"/>
      <c r="PDE104" s="886"/>
      <c r="PDF104" s="887"/>
      <c r="PDG104" s="885"/>
      <c r="PDH104" s="886"/>
      <c r="PDI104" s="886"/>
      <c r="PDJ104" s="886"/>
      <c r="PDK104" s="886"/>
      <c r="PDL104" s="886"/>
      <c r="PDM104" s="886"/>
      <c r="PDN104" s="886"/>
      <c r="PDO104" s="887"/>
      <c r="PDP104" s="885"/>
      <c r="PDQ104" s="886"/>
      <c r="PDR104" s="886"/>
      <c r="PDS104" s="886"/>
      <c r="PDT104" s="886"/>
      <c r="PDU104" s="886"/>
      <c r="PDV104" s="886"/>
      <c r="PDW104" s="886"/>
      <c r="PDX104" s="887"/>
      <c r="PDY104" s="885"/>
      <c r="PDZ104" s="886"/>
      <c r="PEA104" s="886"/>
      <c r="PEB104" s="886"/>
      <c r="PEC104" s="886"/>
      <c r="PED104" s="886"/>
      <c r="PEE104" s="886"/>
      <c r="PEF104" s="886"/>
      <c r="PEG104" s="887"/>
      <c r="PEH104" s="885"/>
      <c r="PEI104" s="886"/>
      <c r="PEJ104" s="886"/>
      <c r="PEK104" s="886"/>
      <c r="PEL104" s="886"/>
      <c r="PEM104" s="886"/>
      <c r="PEN104" s="886"/>
      <c r="PEO104" s="886"/>
      <c r="PEP104" s="887"/>
      <c r="PEQ104" s="885"/>
      <c r="PER104" s="886"/>
      <c r="PES104" s="886"/>
      <c r="PET104" s="886"/>
      <c r="PEU104" s="886"/>
      <c r="PEV104" s="886"/>
      <c r="PEW104" s="886"/>
      <c r="PEX104" s="886"/>
      <c r="PEY104" s="887"/>
      <c r="PEZ104" s="885"/>
      <c r="PFA104" s="886"/>
      <c r="PFB104" s="886"/>
      <c r="PFC104" s="886"/>
      <c r="PFD104" s="886"/>
      <c r="PFE104" s="886"/>
      <c r="PFF104" s="886"/>
      <c r="PFG104" s="886"/>
      <c r="PFH104" s="887"/>
      <c r="PFI104" s="885"/>
      <c r="PFJ104" s="886"/>
      <c r="PFK104" s="886"/>
      <c r="PFL104" s="886"/>
      <c r="PFM104" s="886"/>
      <c r="PFN104" s="886"/>
      <c r="PFO104" s="886"/>
      <c r="PFP104" s="886"/>
      <c r="PFQ104" s="887"/>
      <c r="PFR104" s="885"/>
      <c r="PFS104" s="886"/>
      <c r="PFT104" s="886"/>
      <c r="PFU104" s="886"/>
      <c r="PFV104" s="886"/>
      <c r="PFW104" s="886"/>
      <c r="PFX104" s="886"/>
      <c r="PFY104" s="886"/>
      <c r="PFZ104" s="887"/>
      <c r="PGA104" s="885"/>
      <c r="PGB104" s="886"/>
      <c r="PGC104" s="886"/>
      <c r="PGD104" s="886"/>
      <c r="PGE104" s="886"/>
      <c r="PGF104" s="886"/>
      <c r="PGG104" s="886"/>
      <c r="PGH104" s="886"/>
      <c r="PGI104" s="887"/>
      <c r="PGJ104" s="885"/>
      <c r="PGK104" s="886"/>
      <c r="PGL104" s="886"/>
      <c r="PGM104" s="886"/>
      <c r="PGN104" s="886"/>
      <c r="PGO104" s="886"/>
      <c r="PGP104" s="886"/>
      <c r="PGQ104" s="886"/>
      <c r="PGR104" s="887"/>
      <c r="PGS104" s="885"/>
      <c r="PGT104" s="886"/>
      <c r="PGU104" s="886"/>
      <c r="PGV104" s="886"/>
      <c r="PGW104" s="886"/>
      <c r="PGX104" s="886"/>
      <c r="PGY104" s="886"/>
      <c r="PGZ104" s="886"/>
      <c r="PHA104" s="887"/>
      <c r="PHB104" s="885"/>
      <c r="PHC104" s="886"/>
      <c r="PHD104" s="886"/>
      <c r="PHE104" s="886"/>
      <c r="PHF104" s="886"/>
      <c r="PHG104" s="886"/>
      <c r="PHH104" s="886"/>
      <c r="PHI104" s="886"/>
      <c r="PHJ104" s="887"/>
      <c r="PHK104" s="885"/>
      <c r="PHL104" s="886"/>
      <c r="PHM104" s="886"/>
      <c r="PHN104" s="886"/>
      <c r="PHO104" s="886"/>
      <c r="PHP104" s="886"/>
      <c r="PHQ104" s="886"/>
      <c r="PHR104" s="886"/>
      <c r="PHS104" s="887"/>
      <c r="PHT104" s="885"/>
      <c r="PHU104" s="886"/>
      <c r="PHV104" s="886"/>
      <c r="PHW104" s="886"/>
      <c r="PHX104" s="886"/>
      <c r="PHY104" s="886"/>
      <c r="PHZ104" s="886"/>
      <c r="PIA104" s="886"/>
      <c r="PIB104" s="887"/>
      <c r="PIC104" s="885"/>
      <c r="PID104" s="886"/>
      <c r="PIE104" s="886"/>
      <c r="PIF104" s="886"/>
      <c r="PIG104" s="886"/>
      <c r="PIH104" s="886"/>
      <c r="PII104" s="886"/>
      <c r="PIJ104" s="886"/>
      <c r="PIK104" s="887"/>
      <c r="PIL104" s="885"/>
      <c r="PIM104" s="886"/>
      <c r="PIN104" s="886"/>
      <c r="PIO104" s="886"/>
      <c r="PIP104" s="886"/>
      <c r="PIQ104" s="886"/>
      <c r="PIR104" s="886"/>
      <c r="PIS104" s="886"/>
      <c r="PIT104" s="887"/>
      <c r="PIU104" s="885"/>
      <c r="PIV104" s="886"/>
      <c r="PIW104" s="886"/>
      <c r="PIX104" s="886"/>
      <c r="PIY104" s="886"/>
      <c r="PIZ104" s="886"/>
      <c r="PJA104" s="886"/>
      <c r="PJB104" s="886"/>
      <c r="PJC104" s="887"/>
      <c r="PJD104" s="885"/>
      <c r="PJE104" s="886"/>
      <c r="PJF104" s="886"/>
      <c r="PJG104" s="886"/>
      <c r="PJH104" s="886"/>
      <c r="PJI104" s="886"/>
      <c r="PJJ104" s="886"/>
      <c r="PJK104" s="886"/>
      <c r="PJL104" s="887"/>
      <c r="PJM104" s="885"/>
      <c r="PJN104" s="886"/>
      <c r="PJO104" s="886"/>
      <c r="PJP104" s="886"/>
      <c r="PJQ104" s="886"/>
      <c r="PJR104" s="886"/>
      <c r="PJS104" s="886"/>
      <c r="PJT104" s="886"/>
      <c r="PJU104" s="887"/>
      <c r="PJV104" s="885"/>
      <c r="PJW104" s="886"/>
      <c r="PJX104" s="886"/>
      <c r="PJY104" s="886"/>
      <c r="PJZ104" s="886"/>
      <c r="PKA104" s="886"/>
      <c r="PKB104" s="886"/>
      <c r="PKC104" s="886"/>
      <c r="PKD104" s="887"/>
      <c r="PKE104" s="885"/>
      <c r="PKF104" s="886"/>
      <c r="PKG104" s="886"/>
      <c r="PKH104" s="886"/>
      <c r="PKI104" s="886"/>
      <c r="PKJ104" s="886"/>
      <c r="PKK104" s="886"/>
      <c r="PKL104" s="886"/>
      <c r="PKM104" s="887"/>
      <c r="PKN104" s="885"/>
      <c r="PKO104" s="886"/>
      <c r="PKP104" s="886"/>
      <c r="PKQ104" s="886"/>
      <c r="PKR104" s="886"/>
      <c r="PKS104" s="886"/>
      <c r="PKT104" s="886"/>
      <c r="PKU104" s="886"/>
      <c r="PKV104" s="887"/>
      <c r="PKW104" s="885"/>
      <c r="PKX104" s="886"/>
      <c r="PKY104" s="886"/>
      <c r="PKZ104" s="886"/>
      <c r="PLA104" s="886"/>
      <c r="PLB104" s="886"/>
      <c r="PLC104" s="886"/>
      <c r="PLD104" s="886"/>
      <c r="PLE104" s="887"/>
      <c r="PLF104" s="885"/>
      <c r="PLG104" s="886"/>
      <c r="PLH104" s="886"/>
      <c r="PLI104" s="886"/>
      <c r="PLJ104" s="886"/>
      <c r="PLK104" s="886"/>
      <c r="PLL104" s="886"/>
      <c r="PLM104" s="886"/>
      <c r="PLN104" s="887"/>
      <c r="PLO104" s="885"/>
      <c r="PLP104" s="886"/>
      <c r="PLQ104" s="886"/>
      <c r="PLR104" s="886"/>
      <c r="PLS104" s="886"/>
      <c r="PLT104" s="886"/>
      <c r="PLU104" s="886"/>
      <c r="PLV104" s="886"/>
      <c r="PLW104" s="887"/>
      <c r="PLX104" s="885"/>
      <c r="PLY104" s="886"/>
      <c r="PLZ104" s="886"/>
      <c r="PMA104" s="886"/>
      <c r="PMB104" s="886"/>
      <c r="PMC104" s="886"/>
      <c r="PMD104" s="886"/>
      <c r="PME104" s="886"/>
      <c r="PMF104" s="887"/>
      <c r="PMG104" s="885"/>
      <c r="PMH104" s="886"/>
      <c r="PMI104" s="886"/>
      <c r="PMJ104" s="886"/>
      <c r="PMK104" s="886"/>
      <c r="PML104" s="886"/>
      <c r="PMM104" s="886"/>
      <c r="PMN104" s="886"/>
      <c r="PMO104" s="887"/>
      <c r="PMP104" s="885"/>
      <c r="PMQ104" s="886"/>
      <c r="PMR104" s="886"/>
      <c r="PMS104" s="886"/>
      <c r="PMT104" s="886"/>
      <c r="PMU104" s="886"/>
      <c r="PMV104" s="886"/>
      <c r="PMW104" s="886"/>
      <c r="PMX104" s="887"/>
      <c r="PMY104" s="885"/>
      <c r="PMZ104" s="886"/>
      <c r="PNA104" s="886"/>
      <c r="PNB104" s="886"/>
      <c r="PNC104" s="886"/>
      <c r="PND104" s="886"/>
      <c r="PNE104" s="886"/>
      <c r="PNF104" s="886"/>
      <c r="PNG104" s="887"/>
      <c r="PNH104" s="885"/>
      <c r="PNI104" s="886"/>
      <c r="PNJ104" s="886"/>
      <c r="PNK104" s="886"/>
      <c r="PNL104" s="886"/>
      <c r="PNM104" s="886"/>
      <c r="PNN104" s="886"/>
      <c r="PNO104" s="886"/>
      <c r="PNP104" s="887"/>
      <c r="PNQ104" s="885"/>
      <c r="PNR104" s="886"/>
      <c r="PNS104" s="886"/>
      <c r="PNT104" s="886"/>
      <c r="PNU104" s="886"/>
      <c r="PNV104" s="886"/>
      <c r="PNW104" s="886"/>
      <c r="PNX104" s="886"/>
      <c r="PNY104" s="887"/>
      <c r="PNZ104" s="885"/>
      <c r="POA104" s="886"/>
      <c r="POB104" s="886"/>
      <c r="POC104" s="886"/>
      <c r="POD104" s="886"/>
      <c r="POE104" s="886"/>
      <c r="POF104" s="886"/>
      <c r="POG104" s="886"/>
      <c r="POH104" s="887"/>
      <c r="POI104" s="885"/>
      <c r="POJ104" s="886"/>
      <c r="POK104" s="886"/>
      <c r="POL104" s="886"/>
      <c r="POM104" s="886"/>
      <c r="PON104" s="886"/>
      <c r="POO104" s="886"/>
      <c r="POP104" s="886"/>
      <c r="POQ104" s="887"/>
      <c r="POR104" s="885"/>
      <c r="POS104" s="886"/>
      <c r="POT104" s="886"/>
      <c r="POU104" s="886"/>
      <c r="POV104" s="886"/>
      <c r="POW104" s="886"/>
      <c r="POX104" s="886"/>
      <c r="POY104" s="886"/>
      <c r="POZ104" s="887"/>
      <c r="PPA104" s="885"/>
      <c r="PPB104" s="886"/>
      <c r="PPC104" s="886"/>
      <c r="PPD104" s="886"/>
      <c r="PPE104" s="886"/>
      <c r="PPF104" s="886"/>
      <c r="PPG104" s="886"/>
      <c r="PPH104" s="886"/>
      <c r="PPI104" s="887"/>
      <c r="PPJ104" s="885"/>
      <c r="PPK104" s="886"/>
      <c r="PPL104" s="886"/>
      <c r="PPM104" s="886"/>
      <c r="PPN104" s="886"/>
      <c r="PPO104" s="886"/>
      <c r="PPP104" s="886"/>
      <c r="PPQ104" s="886"/>
      <c r="PPR104" s="887"/>
      <c r="PPS104" s="885"/>
      <c r="PPT104" s="886"/>
      <c r="PPU104" s="886"/>
      <c r="PPV104" s="886"/>
      <c r="PPW104" s="886"/>
      <c r="PPX104" s="886"/>
      <c r="PPY104" s="886"/>
      <c r="PPZ104" s="886"/>
      <c r="PQA104" s="887"/>
      <c r="PQB104" s="885"/>
      <c r="PQC104" s="886"/>
      <c r="PQD104" s="886"/>
      <c r="PQE104" s="886"/>
      <c r="PQF104" s="886"/>
      <c r="PQG104" s="886"/>
      <c r="PQH104" s="886"/>
      <c r="PQI104" s="886"/>
      <c r="PQJ104" s="887"/>
      <c r="PQK104" s="885"/>
      <c r="PQL104" s="886"/>
      <c r="PQM104" s="886"/>
      <c r="PQN104" s="886"/>
      <c r="PQO104" s="886"/>
      <c r="PQP104" s="886"/>
      <c r="PQQ104" s="886"/>
      <c r="PQR104" s="886"/>
      <c r="PQS104" s="887"/>
      <c r="PQT104" s="885"/>
      <c r="PQU104" s="886"/>
      <c r="PQV104" s="886"/>
      <c r="PQW104" s="886"/>
      <c r="PQX104" s="886"/>
      <c r="PQY104" s="886"/>
      <c r="PQZ104" s="886"/>
      <c r="PRA104" s="886"/>
      <c r="PRB104" s="887"/>
      <c r="PRC104" s="885"/>
      <c r="PRD104" s="886"/>
      <c r="PRE104" s="886"/>
      <c r="PRF104" s="886"/>
      <c r="PRG104" s="886"/>
      <c r="PRH104" s="886"/>
      <c r="PRI104" s="886"/>
      <c r="PRJ104" s="886"/>
      <c r="PRK104" s="887"/>
      <c r="PRL104" s="885"/>
      <c r="PRM104" s="886"/>
      <c r="PRN104" s="886"/>
      <c r="PRO104" s="886"/>
      <c r="PRP104" s="886"/>
      <c r="PRQ104" s="886"/>
      <c r="PRR104" s="886"/>
      <c r="PRS104" s="886"/>
      <c r="PRT104" s="887"/>
      <c r="PRU104" s="885"/>
      <c r="PRV104" s="886"/>
      <c r="PRW104" s="886"/>
      <c r="PRX104" s="886"/>
      <c r="PRY104" s="886"/>
      <c r="PRZ104" s="886"/>
      <c r="PSA104" s="886"/>
      <c r="PSB104" s="886"/>
      <c r="PSC104" s="887"/>
      <c r="PSD104" s="885"/>
      <c r="PSE104" s="886"/>
      <c r="PSF104" s="886"/>
      <c r="PSG104" s="886"/>
      <c r="PSH104" s="886"/>
      <c r="PSI104" s="886"/>
      <c r="PSJ104" s="886"/>
      <c r="PSK104" s="886"/>
      <c r="PSL104" s="887"/>
      <c r="PSM104" s="885"/>
      <c r="PSN104" s="886"/>
      <c r="PSO104" s="886"/>
      <c r="PSP104" s="886"/>
      <c r="PSQ104" s="886"/>
      <c r="PSR104" s="886"/>
      <c r="PSS104" s="886"/>
      <c r="PST104" s="886"/>
      <c r="PSU104" s="887"/>
      <c r="PSV104" s="885"/>
      <c r="PSW104" s="886"/>
      <c r="PSX104" s="886"/>
      <c r="PSY104" s="886"/>
      <c r="PSZ104" s="886"/>
      <c r="PTA104" s="886"/>
      <c r="PTB104" s="886"/>
      <c r="PTC104" s="886"/>
      <c r="PTD104" s="887"/>
      <c r="PTE104" s="885"/>
      <c r="PTF104" s="886"/>
      <c r="PTG104" s="886"/>
      <c r="PTH104" s="886"/>
      <c r="PTI104" s="886"/>
      <c r="PTJ104" s="886"/>
      <c r="PTK104" s="886"/>
      <c r="PTL104" s="886"/>
      <c r="PTM104" s="887"/>
      <c r="PTN104" s="885"/>
      <c r="PTO104" s="886"/>
      <c r="PTP104" s="886"/>
      <c r="PTQ104" s="886"/>
      <c r="PTR104" s="886"/>
      <c r="PTS104" s="886"/>
      <c r="PTT104" s="886"/>
      <c r="PTU104" s="886"/>
      <c r="PTV104" s="887"/>
      <c r="PTW104" s="885"/>
      <c r="PTX104" s="886"/>
      <c r="PTY104" s="886"/>
      <c r="PTZ104" s="886"/>
      <c r="PUA104" s="886"/>
      <c r="PUB104" s="886"/>
      <c r="PUC104" s="886"/>
      <c r="PUD104" s="886"/>
      <c r="PUE104" s="887"/>
      <c r="PUF104" s="885"/>
      <c r="PUG104" s="886"/>
      <c r="PUH104" s="886"/>
      <c r="PUI104" s="886"/>
      <c r="PUJ104" s="886"/>
      <c r="PUK104" s="886"/>
      <c r="PUL104" s="886"/>
      <c r="PUM104" s="886"/>
      <c r="PUN104" s="887"/>
      <c r="PUO104" s="885"/>
      <c r="PUP104" s="886"/>
      <c r="PUQ104" s="886"/>
      <c r="PUR104" s="886"/>
      <c r="PUS104" s="886"/>
      <c r="PUT104" s="886"/>
      <c r="PUU104" s="886"/>
      <c r="PUV104" s="886"/>
      <c r="PUW104" s="887"/>
      <c r="PUX104" s="885"/>
      <c r="PUY104" s="886"/>
      <c r="PUZ104" s="886"/>
      <c r="PVA104" s="886"/>
      <c r="PVB104" s="886"/>
      <c r="PVC104" s="886"/>
      <c r="PVD104" s="886"/>
      <c r="PVE104" s="886"/>
      <c r="PVF104" s="887"/>
      <c r="PVG104" s="885"/>
      <c r="PVH104" s="886"/>
      <c r="PVI104" s="886"/>
      <c r="PVJ104" s="886"/>
      <c r="PVK104" s="886"/>
      <c r="PVL104" s="886"/>
      <c r="PVM104" s="886"/>
      <c r="PVN104" s="886"/>
      <c r="PVO104" s="887"/>
      <c r="PVP104" s="885"/>
      <c r="PVQ104" s="886"/>
      <c r="PVR104" s="886"/>
      <c r="PVS104" s="886"/>
      <c r="PVT104" s="886"/>
      <c r="PVU104" s="886"/>
      <c r="PVV104" s="886"/>
      <c r="PVW104" s="886"/>
      <c r="PVX104" s="887"/>
      <c r="PVY104" s="885"/>
      <c r="PVZ104" s="886"/>
      <c r="PWA104" s="886"/>
      <c r="PWB104" s="886"/>
      <c r="PWC104" s="886"/>
      <c r="PWD104" s="886"/>
      <c r="PWE104" s="886"/>
      <c r="PWF104" s="886"/>
      <c r="PWG104" s="887"/>
      <c r="PWH104" s="885"/>
      <c r="PWI104" s="886"/>
      <c r="PWJ104" s="886"/>
      <c r="PWK104" s="886"/>
      <c r="PWL104" s="886"/>
      <c r="PWM104" s="886"/>
      <c r="PWN104" s="886"/>
      <c r="PWO104" s="886"/>
      <c r="PWP104" s="887"/>
      <c r="PWQ104" s="885"/>
      <c r="PWR104" s="886"/>
      <c r="PWS104" s="886"/>
      <c r="PWT104" s="886"/>
      <c r="PWU104" s="886"/>
      <c r="PWV104" s="886"/>
      <c r="PWW104" s="886"/>
      <c r="PWX104" s="886"/>
      <c r="PWY104" s="887"/>
      <c r="PWZ104" s="885"/>
      <c r="PXA104" s="886"/>
      <c r="PXB104" s="886"/>
      <c r="PXC104" s="886"/>
      <c r="PXD104" s="886"/>
      <c r="PXE104" s="886"/>
      <c r="PXF104" s="886"/>
      <c r="PXG104" s="886"/>
      <c r="PXH104" s="887"/>
      <c r="PXI104" s="885"/>
      <c r="PXJ104" s="886"/>
      <c r="PXK104" s="886"/>
      <c r="PXL104" s="886"/>
      <c r="PXM104" s="886"/>
      <c r="PXN104" s="886"/>
      <c r="PXO104" s="886"/>
      <c r="PXP104" s="886"/>
      <c r="PXQ104" s="887"/>
      <c r="PXR104" s="885"/>
      <c r="PXS104" s="886"/>
      <c r="PXT104" s="886"/>
      <c r="PXU104" s="886"/>
      <c r="PXV104" s="886"/>
      <c r="PXW104" s="886"/>
      <c r="PXX104" s="886"/>
      <c r="PXY104" s="886"/>
      <c r="PXZ104" s="887"/>
      <c r="PYA104" s="885"/>
      <c r="PYB104" s="886"/>
      <c r="PYC104" s="886"/>
      <c r="PYD104" s="886"/>
      <c r="PYE104" s="886"/>
      <c r="PYF104" s="886"/>
      <c r="PYG104" s="886"/>
      <c r="PYH104" s="886"/>
      <c r="PYI104" s="887"/>
      <c r="PYJ104" s="885"/>
      <c r="PYK104" s="886"/>
      <c r="PYL104" s="886"/>
      <c r="PYM104" s="886"/>
      <c r="PYN104" s="886"/>
      <c r="PYO104" s="886"/>
      <c r="PYP104" s="886"/>
      <c r="PYQ104" s="886"/>
      <c r="PYR104" s="887"/>
      <c r="PYS104" s="885"/>
      <c r="PYT104" s="886"/>
      <c r="PYU104" s="886"/>
      <c r="PYV104" s="886"/>
      <c r="PYW104" s="886"/>
      <c r="PYX104" s="886"/>
      <c r="PYY104" s="886"/>
      <c r="PYZ104" s="886"/>
      <c r="PZA104" s="887"/>
      <c r="PZB104" s="885"/>
      <c r="PZC104" s="886"/>
      <c r="PZD104" s="886"/>
      <c r="PZE104" s="886"/>
      <c r="PZF104" s="886"/>
      <c r="PZG104" s="886"/>
      <c r="PZH104" s="886"/>
      <c r="PZI104" s="886"/>
      <c r="PZJ104" s="887"/>
      <c r="PZK104" s="885"/>
      <c r="PZL104" s="886"/>
      <c r="PZM104" s="886"/>
      <c r="PZN104" s="886"/>
      <c r="PZO104" s="886"/>
      <c r="PZP104" s="886"/>
      <c r="PZQ104" s="886"/>
      <c r="PZR104" s="886"/>
      <c r="PZS104" s="887"/>
      <c r="PZT104" s="885"/>
      <c r="PZU104" s="886"/>
      <c r="PZV104" s="886"/>
      <c r="PZW104" s="886"/>
      <c r="PZX104" s="886"/>
      <c r="PZY104" s="886"/>
      <c r="PZZ104" s="886"/>
      <c r="QAA104" s="886"/>
      <c r="QAB104" s="887"/>
      <c r="QAC104" s="885"/>
      <c r="QAD104" s="886"/>
      <c r="QAE104" s="886"/>
      <c r="QAF104" s="886"/>
      <c r="QAG104" s="886"/>
      <c r="QAH104" s="886"/>
      <c r="QAI104" s="886"/>
      <c r="QAJ104" s="886"/>
      <c r="QAK104" s="887"/>
      <c r="QAL104" s="885"/>
      <c r="QAM104" s="886"/>
      <c r="QAN104" s="886"/>
      <c r="QAO104" s="886"/>
      <c r="QAP104" s="886"/>
      <c r="QAQ104" s="886"/>
      <c r="QAR104" s="886"/>
      <c r="QAS104" s="886"/>
      <c r="QAT104" s="887"/>
      <c r="QAU104" s="885"/>
      <c r="QAV104" s="886"/>
      <c r="QAW104" s="886"/>
      <c r="QAX104" s="886"/>
      <c r="QAY104" s="886"/>
      <c r="QAZ104" s="886"/>
      <c r="QBA104" s="886"/>
      <c r="QBB104" s="886"/>
      <c r="QBC104" s="887"/>
      <c r="QBD104" s="885"/>
      <c r="QBE104" s="886"/>
      <c r="QBF104" s="886"/>
      <c r="QBG104" s="886"/>
      <c r="QBH104" s="886"/>
      <c r="QBI104" s="886"/>
      <c r="QBJ104" s="886"/>
      <c r="QBK104" s="886"/>
      <c r="QBL104" s="887"/>
      <c r="QBM104" s="885"/>
      <c r="QBN104" s="886"/>
      <c r="QBO104" s="886"/>
      <c r="QBP104" s="886"/>
      <c r="QBQ104" s="886"/>
      <c r="QBR104" s="886"/>
      <c r="QBS104" s="886"/>
      <c r="QBT104" s="886"/>
      <c r="QBU104" s="887"/>
      <c r="QBV104" s="885"/>
      <c r="QBW104" s="886"/>
      <c r="QBX104" s="886"/>
      <c r="QBY104" s="886"/>
      <c r="QBZ104" s="886"/>
      <c r="QCA104" s="886"/>
      <c r="QCB104" s="886"/>
      <c r="QCC104" s="886"/>
      <c r="QCD104" s="887"/>
      <c r="QCE104" s="885"/>
      <c r="QCF104" s="886"/>
      <c r="QCG104" s="886"/>
      <c r="QCH104" s="886"/>
      <c r="QCI104" s="886"/>
      <c r="QCJ104" s="886"/>
      <c r="QCK104" s="886"/>
      <c r="QCL104" s="886"/>
      <c r="QCM104" s="887"/>
      <c r="QCN104" s="885"/>
      <c r="QCO104" s="886"/>
      <c r="QCP104" s="886"/>
      <c r="QCQ104" s="886"/>
      <c r="QCR104" s="886"/>
      <c r="QCS104" s="886"/>
      <c r="QCT104" s="886"/>
      <c r="QCU104" s="886"/>
      <c r="QCV104" s="887"/>
      <c r="QCW104" s="885"/>
      <c r="QCX104" s="886"/>
      <c r="QCY104" s="886"/>
      <c r="QCZ104" s="886"/>
      <c r="QDA104" s="886"/>
      <c r="QDB104" s="886"/>
      <c r="QDC104" s="886"/>
      <c r="QDD104" s="886"/>
      <c r="QDE104" s="887"/>
      <c r="QDF104" s="885"/>
      <c r="QDG104" s="886"/>
      <c r="QDH104" s="886"/>
      <c r="QDI104" s="886"/>
      <c r="QDJ104" s="886"/>
      <c r="QDK104" s="886"/>
      <c r="QDL104" s="886"/>
      <c r="QDM104" s="886"/>
      <c r="QDN104" s="887"/>
      <c r="QDO104" s="885"/>
      <c r="QDP104" s="886"/>
      <c r="QDQ104" s="886"/>
      <c r="QDR104" s="886"/>
      <c r="QDS104" s="886"/>
      <c r="QDT104" s="886"/>
      <c r="QDU104" s="886"/>
      <c r="QDV104" s="886"/>
      <c r="QDW104" s="887"/>
      <c r="QDX104" s="885"/>
      <c r="QDY104" s="886"/>
      <c r="QDZ104" s="886"/>
      <c r="QEA104" s="886"/>
      <c r="QEB104" s="886"/>
      <c r="QEC104" s="886"/>
      <c r="QED104" s="886"/>
      <c r="QEE104" s="886"/>
      <c r="QEF104" s="887"/>
      <c r="QEG104" s="885"/>
      <c r="QEH104" s="886"/>
      <c r="QEI104" s="886"/>
      <c r="QEJ104" s="886"/>
      <c r="QEK104" s="886"/>
      <c r="QEL104" s="886"/>
      <c r="QEM104" s="886"/>
      <c r="QEN104" s="886"/>
      <c r="QEO104" s="887"/>
      <c r="QEP104" s="885"/>
      <c r="QEQ104" s="886"/>
      <c r="QER104" s="886"/>
      <c r="QES104" s="886"/>
      <c r="QET104" s="886"/>
      <c r="QEU104" s="886"/>
      <c r="QEV104" s="886"/>
      <c r="QEW104" s="886"/>
      <c r="QEX104" s="887"/>
      <c r="QEY104" s="885"/>
      <c r="QEZ104" s="886"/>
      <c r="QFA104" s="886"/>
      <c r="QFB104" s="886"/>
      <c r="QFC104" s="886"/>
      <c r="QFD104" s="886"/>
      <c r="QFE104" s="886"/>
      <c r="QFF104" s="886"/>
      <c r="QFG104" s="887"/>
      <c r="QFH104" s="885"/>
      <c r="QFI104" s="886"/>
      <c r="QFJ104" s="886"/>
      <c r="QFK104" s="886"/>
      <c r="QFL104" s="886"/>
      <c r="QFM104" s="886"/>
      <c r="QFN104" s="886"/>
      <c r="QFO104" s="886"/>
      <c r="QFP104" s="887"/>
      <c r="QFQ104" s="885"/>
      <c r="QFR104" s="886"/>
      <c r="QFS104" s="886"/>
      <c r="QFT104" s="886"/>
      <c r="QFU104" s="886"/>
      <c r="QFV104" s="886"/>
      <c r="QFW104" s="886"/>
      <c r="QFX104" s="886"/>
      <c r="QFY104" s="887"/>
      <c r="QFZ104" s="885"/>
      <c r="QGA104" s="886"/>
      <c r="QGB104" s="886"/>
      <c r="QGC104" s="886"/>
      <c r="QGD104" s="886"/>
      <c r="QGE104" s="886"/>
      <c r="QGF104" s="886"/>
      <c r="QGG104" s="886"/>
      <c r="QGH104" s="887"/>
      <c r="QGI104" s="885"/>
      <c r="QGJ104" s="886"/>
      <c r="QGK104" s="886"/>
      <c r="QGL104" s="886"/>
      <c r="QGM104" s="886"/>
      <c r="QGN104" s="886"/>
      <c r="QGO104" s="886"/>
      <c r="QGP104" s="886"/>
      <c r="QGQ104" s="887"/>
      <c r="QGR104" s="885"/>
      <c r="QGS104" s="886"/>
      <c r="QGT104" s="886"/>
      <c r="QGU104" s="886"/>
      <c r="QGV104" s="886"/>
      <c r="QGW104" s="886"/>
      <c r="QGX104" s="886"/>
      <c r="QGY104" s="886"/>
      <c r="QGZ104" s="887"/>
      <c r="QHA104" s="885"/>
      <c r="QHB104" s="886"/>
      <c r="QHC104" s="886"/>
      <c r="QHD104" s="886"/>
      <c r="QHE104" s="886"/>
      <c r="QHF104" s="886"/>
      <c r="QHG104" s="886"/>
      <c r="QHH104" s="886"/>
      <c r="QHI104" s="887"/>
      <c r="QHJ104" s="885"/>
      <c r="QHK104" s="886"/>
      <c r="QHL104" s="886"/>
      <c r="QHM104" s="886"/>
      <c r="QHN104" s="886"/>
      <c r="QHO104" s="886"/>
      <c r="QHP104" s="886"/>
      <c r="QHQ104" s="886"/>
      <c r="QHR104" s="887"/>
      <c r="QHS104" s="885"/>
      <c r="QHT104" s="886"/>
      <c r="QHU104" s="886"/>
      <c r="QHV104" s="886"/>
      <c r="QHW104" s="886"/>
      <c r="QHX104" s="886"/>
      <c r="QHY104" s="886"/>
      <c r="QHZ104" s="886"/>
      <c r="QIA104" s="887"/>
      <c r="QIB104" s="885"/>
      <c r="QIC104" s="886"/>
      <c r="QID104" s="886"/>
      <c r="QIE104" s="886"/>
      <c r="QIF104" s="886"/>
      <c r="QIG104" s="886"/>
      <c r="QIH104" s="886"/>
      <c r="QII104" s="886"/>
      <c r="QIJ104" s="887"/>
      <c r="QIK104" s="885"/>
      <c r="QIL104" s="886"/>
      <c r="QIM104" s="886"/>
      <c r="QIN104" s="886"/>
      <c r="QIO104" s="886"/>
      <c r="QIP104" s="886"/>
      <c r="QIQ104" s="886"/>
      <c r="QIR104" s="886"/>
      <c r="QIS104" s="887"/>
      <c r="QIT104" s="885"/>
      <c r="QIU104" s="886"/>
      <c r="QIV104" s="886"/>
      <c r="QIW104" s="886"/>
      <c r="QIX104" s="886"/>
      <c r="QIY104" s="886"/>
      <c r="QIZ104" s="886"/>
      <c r="QJA104" s="886"/>
      <c r="QJB104" s="887"/>
      <c r="QJC104" s="885"/>
      <c r="QJD104" s="886"/>
      <c r="QJE104" s="886"/>
      <c r="QJF104" s="886"/>
      <c r="QJG104" s="886"/>
      <c r="QJH104" s="886"/>
      <c r="QJI104" s="886"/>
      <c r="QJJ104" s="886"/>
      <c r="QJK104" s="887"/>
      <c r="QJL104" s="885"/>
      <c r="QJM104" s="886"/>
      <c r="QJN104" s="886"/>
      <c r="QJO104" s="886"/>
      <c r="QJP104" s="886"/>
      <c r="QJQ104" s="886"/>
      <c r="QJR104" s="886"/>
      <c r="QJS104" s="886"/>
      <c r="QJT104" s="887"/>
      <c r="QJU104" s="885"/>
      <c r="QJV104" s="886"/>
      <c r="QJW104" s="886"/>
      <c r="QJX104" s="886"/>
      <c r="QJY104" s="886"/>
      <c r="QJZ104" s="886"/>
      <c r="QKA104" s="886"/>
      <c r="QKB104" s="886"/>
      <c r="QKC104" s="887"/>
      <c r="QKD104" s="885"/>
      <c r="QKE104" s="886"/>
      <c r="QKF104" s="886"/>
      <c r="QKG104" s="886"/>
      <c r="QKH104" s="886"/>
      <c r="QKI104" s="886"/>
      <c r="QKJ104" s="886"/>
      <c r="QKK104" s="886"/>
      <c r="QKL104" s="887"/>
      <c r="QKM104" s="885"/>
      <c r="QKN104" s="886"/>
      <c r="QKO104" s="886"/>
      <c r="QKP104" s="886"/>
      <c r="QKQ104" s="886"/>
      <c r="QKR104" s="886"/>
      <c r="QKS104" s="886"/>
      <c r="QKT104" s="886"/>
      <c r="QKU104" s="887"/>
      <c r="QKV104" s="885"/>
      <c r="QKW104" s="886"/>
      <c r="QKX104" s="886"/>
      <c r="QKY104" s="886"/>
      <c r="QKZ104" s="886"/>
      <c r="QLA104" s="886"/>
      <c r="QLB104" s="886"/>
      <c r="QLC104" s="886"/>
      <c r="QLD104" s="887"/>
      <c r="QLE104" s="885"/>
      <c r="QLF104" s="886"/>
      <c r="QLG104" s="886"/>
      <c r="QLH104" s="886"/>
      <c r="QLI104" s="886"/>
      <c r="QLJ104" s="886"/>
      <c r="QLK104" s="886"/>
      <c r="QLL104" s="886"/>
      <c r="QLM104" s="887"/>
      <c r="QLN104" s="885"/>
      <c r="QLO104" s="886"/>
      <c r="QLP104" s="886"/>
      <c r="QLQ104" s="886"/>
      <c r="QLR104" s="886"/>
      <c r="QLS104" s="886"/>
      <c r="QLT104" s="886"/>
      <c r="QLU104" s="886"/>
      <c r="QLV104" s="887"/>
      <c r="QLW104" s="885"/>
      <c r="QLX104" s="886"/>
      <c r="QLY104" s="886"/>
      <c r="QLZ104" s="886"/>
      <c r="QMA104" s="886"/>
      <c r="QMB104" s="886"/>
      <c r="QMC104" s="886"/>
      <c r="QMD104" s="886"/>
      <c r="QME104" s="887"/>
      <c r="QMF104" s="885"/>
      <c r="QMG104" s="886"/>
      <c r="QMH104" s="886"/>
      <c r="QMI104" s="886"/>
      <c r="QMJ104" s="886"/>
      <c r="QMK104" s="886"/>
      <c r="QML104" s="886"/>
      <c r="QMM104" s="886"/>
      <c r="QMN104" s="887"/>
      <c r="QMO104" s="885"/>
      <c r="QMP104" s="886"/>
      <c r="QMQ104" s="886"/>
      <c r="QMR104" s="886"/>
      <c r="QMS104" s="886"/>
      <c r="QMT104" s="886"/>
      <c r="QMU104" s="886"/>
      <c r="QMV104" s="886"/>
      <c r="QMW104" s="887"/>
      <c r="QMX104" s="885"/>
      <c r="QMY104" s="886"/>
      <c r="QMZ104" s="886"/>
      <c r="QNA104" s="886"/>
      <c r="QNB104" s="886"/>
      <c r="QNC104" s="886"/>
      <c r="QND104" s="886"/>
      <c r="QNE104" s="886"/>
      <c r="QNF104" s="887"/>
      <c r="QNG104" s="885"/>
      <c r="QNH104" s="886"/>
      <c r="QNI104" s="886"/>
      <c r="QNJ104" s="886"/>
      <c r="QNK104" s="886"/>
      <c r="QNL104" s="886"/>
      <c r="QNM104" s="886"/>
      <c r="QNN104" s="886"/>
      <c r="QNO104" s="887"/>
      <c r="QNP104" s="885"/>
      <c r="QNQ104" s="886"/>
      <c r="QNR104" s="886"/>
      <c r="QNS104" s="886"/>
      <c r="QNT104" s="886"/>
      <c r="QNU104" s="886"/>
      <c r="QNV104" s="886"/>
      <c r="QNW104" s="886"/>
      <c r="QNX104" s="887"/>
      <c r="QNY104" s="885"/>
      <c r="QNZ104" s="886"/>
      <c r="QOA104" s="886"/>
      <c r="QOB104" s="886"/>
      <c r="QOC104" s="886"/>
      <c r="QOD104" s="886"/>
      <c r="QOE104" s="886"/>
      <c r="QOF104" s="886"/>
      <c r="QOG104" s="887"/>
      <c r="QOH104" s="885"/>
      <c r="QOI104" s="886"/>
      <c r="QOJ104" s="886"/>
      <c r="QOK104" s="886"/>
      <c r="QOL104" s="886"/>
      <c r="QOM104" s="886"/>
      <c r="QON104" s="886"/>
      <c r="QOO104" s="886"/>
      <c r="QOP104" s="887"/>
      <c r="QOQ104" s="885"/>
      <c r="QOR104" s="886"/>
      <c r="QOS104" s="886"/>
      <c r="QOT104" s="886"/>
      <c r="QOU104" s="886"/>
      <c r="QOV104" s="886"/>
      <c r="QOW104" s="886"/>
      <c r="QOX104" s="886"/>
      <c r="QOY104" s="887"/>
      <c r="QOZ104" s="885"/>
      <c r="QPA104" s="886"/>
      <c r="QPB104" s="886"/>
      <c r="QPC104" s="886"/>
      <c r="QPD104" s="886"/>
      <c r="QPE104" s="886"/>
      <c r="QPF104" s="886"/>
      <c r="QPG104" s="886"/>
      <c r="QPH104" s="887"/>
      <c r="QPI104" s="885"/>
      <c r="QPJ104" s="886"/>
      <c r="QPK104" s="886"/>
      <c r="QPL104" s="886"/>
      <c r="QPM104" s="886"/>
      <c r="QPN104" s="886"/>
      <c r="QPO104" s="886"/>
      <c r="QPP104" s="886"/>
      <c r="QPQ104" s="887"/>
      <c r="QPR104" s="885"/>
      <c r="QPS104" s="886"/>
      <c r="QPT104" s="886"/>
      <c r="QPU104" s="886"/>
      <c r="QPV104" s="886"/>
      <c r="QPW104" s="886"/>
      <c r="QPX104" s="886"/>
      <c r="QPY104" s="886"/>
      <c r="QPZ104" s="887"/>
      <c r="QQA104" s="885"/>
      <c r="QQB104" s="886"/>
      <c r="QQC104" s="886"/>
      <c r="QQD104" s="886"/>
      <c r="QQE104" s="886"/>
      <c r="QQF104" s="886"/>
      <c r="QQG104" s="886"/>
      <c r="QQH104" s="886"/>
      <c r="QQI104" s="887"/>
      <c r="QQJ104" s="885"/>
      <c r="QQK104" s="886"/>
      <c r="QQL104" s="886"/>
      <c r="QQM104" s="886"/>
      <c r="QQN104" s="886"/>
      <c r="QQO104" s="886"/>
      <c r="QQP104" s="886"/>
      <c r="QQQ104" s="886"/>
      <c r="QQR104" s="887"/>
      <c r="QQS104" s="885"/>
      <c r="QQT104" s="886"/>
      <c r="QQU104" s="886"/>
      <c r="QQV104" s="886"/>
      <c r="QQW104" s="886"/>
      <c r="QQX104" s="886"/>
      <c r="QQY104" s="886"/>
      <c r="QQZ104" s="886"/>
      <c r="QRA104" s="887"/>
      <c r="QRB104" s="885"/>
      <c r="QRC104" s="886"/>
      <c r="QRD104" s="886"/>
      <c r="QRE104" s="886"/>
      <c r="QRF104" s="886"/>
      <c r="QRG104" s="886"/>
      <c r="QRH104" s="886"/>
      <c r="QRI104" s="886"/>
      <c r="QRJ104" s="887"/>
      <c r="QRK104" s="885"/>
      <c r="QRL104" s="886"/>
      <c r="QRM104" s="886"/>
      <c r="QRN104" s="886"/>
      <c r="QRO104" s="886"/>
      <c r="QRP104" s="886"/>
      <c r="QRQ104" s="886"/>
      <c r="QRR104" s="886"/>
      <c r="QRS104" s="887"/>
      <c r="QRT104" s="885"/>
      <c r="QRU104" s="886"/>
      <c r="QRV104" s="886"/>
      <c r="QRW104" s="886"/>
      <c r="QRX104" s="886"/>
      <c r="QRY104" s="886"/>
      <c r="QRZ104" s="886"/>
      <c r="QSA104" s="886"/>
      <c r="QSB104" s="887"/>
      <c r="QSC104" s="885"/>
      <c r="QSD104" s="886"/>
      <c r="QSE104" s="886"/>
      <c r="QSF104" s="886"/>
      <c r="QSG104" s="886"/>
      <c r="QSH104" s="886"/>
      <c r="QSI104" s="886"/>
      <c r="QSJ104" s="886"/>
      <c r="QSK104" s="887"/>
      <c r="QSL104" s="885"/>
      <c r="QSM104" s="886"/>
      <c r="QSN104" s="886"/>
      <c r="QSO104" s="886"/>
      <c r="QSP104" s="886"/>
      <c r="QSQ104" s="886"/>
      <c r="QSR104" s="886"/>
      <c r="QSS104" s="886"/>
      <c r="QST104" s="887"/>
      <c r="QSU104" s="885"/>
      <c r="QSV104" s="886"/>
      <c r="QSW104" s="886"/>
      <c r="QSX104" s="886"/>
      <c r="QSY104" s="886"/>
      <c r="QSZ104" s="886"/>
      <c r="QTA104" s="886"/>
      <c r="QTB104" s="886"/>
      <c r="QTC104" s="887"/>
      <c r="QTD104" s="885"/>
      <c r="QTE104" s="886"/>
      <c r="QTF104" s="886"/>
      <c r="QTG104" s="886"/>
      <c r="QTH104" s="886"/>
      <c r="QTI104" s="886"/>
      <c r="QTJ104" s="886"/>
      <c r="QTK104" s="886"/>
      <c r="QTL104" s="887"/>
      <c r="QTM104" s="885"/>
      <c r="QTN104" s="886"/>
      <c r="QTO104" s="886"/>
      <c r="QTP104" s="886"/>
      <c r="QTQ104" s="886"/>
      <c r="QTR104" s="886"/>
      <c r="QTS104" s="886"/>
      <c r="QTT104" s="886"/>
      <c r="QTU104" s="887"/>
      <c r="QTV104" s="885"/>
      <c r="QTW104" s="886"/>
      <c r="QTX104" s="886"/>
      <c r="QTY104" s="886"/>
      <c r="QTZ104" s="886"/>
      <c r="QUA104" s="886"/>
      <c r="QUB104" s="886"/>
      <c r="QUC104" s="886"/>
      <c r="QUD104" s="887"/>
      <c r="QUE104" s="885"/>
      <c r="QUF104" s="886"/>
      <c r="QUG104" s="886"/>
      <c r="QUH104" s="886"/>
      <c r="QUI104" s="886"/>
      <c r="QUJ104" s="886"/>
      <c r="QUK104" s="886"/>
      <c r="QUL104" s="886"/>
      <c r="QUM104" s="887"/>
      <c r="QUN104" s="885"/>
      <c r="QUO104" s="886"/>
      <c r="QUP104" s="886"/>
      <c r="QUQ104" s="886"/>
      <c r="QUR104" s="886"/>
      <c r="QUS104" s="886"/>
      <c r="QUT104" s="886"/>
      <c r="QUU104" s="886"/>
      <c r="QUV104" s="887"/>
      <c r="QUW104" s="885"/>
      <c r="QUX104" s="886"/>
      <c r="QUY104" s="886"/>
      <c r="QUZ104" s="886"/>
      <c r="QVA104" s="886"/>
      <c r="QVB104" s="886"/>
      <c r="QVC104" s="886"/>
      <c r="QVD104" s="886"/>
      <c r="QVE104" s="887"/>
      <c r="QVF104" s="885"/>
      <c r="QVG104" s="886"/>
      <c r="QVH104" s="886"/>
      <c r="QVI104" s="886"/>
      <c r="QVJ104" s="886"/>
      <c r="QVK104" s="886"/>
      <c r="QVL104" s="886"/>
      <c r="QVM104" s="886"/>
      <c r="QVN104" s="887"/>
      <c r="QVO104" s="885"/>
      <c r="QVP104" s="886"/>
      <c r="QVQ104" s="886"/>
      <c r="QVR104" s="886"/>
      <c r="QVS104" s="886"/>
      <c r="QVT104" s="886"/>
      <c r="QVU104" s="886"/>
      <c r="QVV104" s="886"/>
      <c r="QVW104" s="887"/>
      <c r="QVX104" s="885"/>
      <c r="QVY104" s="886"/>
      <c r="QVZ104" s="886"/>
      <c r="QWA104" s="886"/>
      <c r="QWB104" s="886"/>
      <c r="QWC104" s="886"/>
      <c r="QWD104" s="886"/>
      <c r="QWE104" s="886"/>
      <c r="QWF104" s="887"/>
      <c r="QWG104" s="885"/>
      <c r="QWH104" s="886"/>
      <c r="QWI104" s="886"/>
      <c r="QWJ104" s="886"/>
      <c r="QWK104" s="886"/>
      <c r="QWL104" s="886"/>
      <c r="QWM104" s="886"/>
      <c r="QWN104" s="886"/>
      <c r="QWO104" s="887"/>
      <c r="QWP104" s="885"/>
      <c r="QWQ104" s="886"/>
      <c r="QWR104" s="886"/>
      <c r="QWS104" s="886"/>
      <c r="QWT104" s="886"/>
      <c r="QWU104" s="886"/>
      <c r="QWV104" s="886"/>
      <c r="QWW104" s="886"/>
      <c r="QWX104" s="887"/>
      <c r="QWY104" s="885"/>
      <c r="QWZ104" s="886"/>
      <c r="QXA104" s="886"/>
      <c r="QXB104" s="886"/>
      <c r="QXC104" s="886"/>
      <c r="QXD104" s="886"/>
      <c r="QXE104" s="886"/>
      <c r="QXF104" s="886"/>
      <c r="QXG104" s="887"/>
      <c r="QXH104" s="885"/>
      <c r="QXI104" s="886"/>
      <c r="QXJ104" s="886"/>
      <c r="QXK104" s="886"/>
      <c r="QXL104" s="886"/>
      <c r="QXM104" s="886"/>
      <c r="QXN104" s="886"/>
      <c r="QXO104" s="886"/>
      <c r="QXP104" s="887"/>
      <c r="QXQ104" s="885"/>
      <c r="QXR104" s="886"/>
      <c r="QXS104" s="886"/>
      <c r="QXT104" s="886"/>
      <c r="QXU104" s="886"/>
      <c r="QXV104" s="886"/>
      <c r="QXW104" s="886"/>
      <c r="QXX104" s="886"/>
      <c r="QXY104" s="887"/>
      <c r="QXZ104" s="885"/>
      <c r="QYA104" s="886"/>
      <c r="QYB104" s="886"/>
      <c r="QYC104" s="886"/>
      <c r="QYD104" s="886"/>
      <c r="QYE104" s="886"/>
      <c r="QYF104" s="886"/>
      <c r="QYG104" s="886"/>
      <c r="QYH104" s="887"/>
      <c r="QYI104" s="885"/>
      <c r="QYJ104" s="886"/>
      <c r="QYK104" s="886"/>
      <c r="QYL104" s="886"/>
      <c r="QYM104" s="886"/>
      <c r="QYN104" s="886"/>
      <c r="QYO104" s="886"/>
      <c r="QYP104" s="886"/>
      <c r="QYQ104" s="887"/>
      <c r="QYR104" s="885"/>
      <c r="QYS104" s="886"/>
      <c r="QYT104" s="886"/>
      <c r="QYU104" s="886"/>
      <c r="QYV104" s="886"/>
      <c r="QYW104" s="886"/>
      <c r="QYX104" s="886"/>
      <c r="QYY104" s="886"/>
      <c r="QYZ104" s="887"/>
      <c r="QZA104" s="885"/>
      <c r="QZB104" s="886"/>
      <c r="QZC104" s="886"/>
      <c r="QZD104" s="886"/>
      <c r="QZE104" s="886"/>
      <c r="QZF104" s="886"/>
      <c r="QZG104" s="886"/>
      <c r="QZH104" s="886"/>
      <c r="QZI104" s="887"/>
      <c r="QZJ104" s="885"/>
      <c r="QZK104" s="886"/>
      <c r="QZL104" s="886"/>
      <c r="QZM104" s="886"/>
      <c r="QZN104" s="886"/>
      <c r="QZO104" s="886"/>
      <c r="QZP104" s="886"/>
      <c r="QZQ104" s="886"/>
      <c r="QZR104" s="887"/>
      <c r="QZS104" s="885"/>
      <c r="QZT104" s="886"/>
      <c r="QZU104" s="886"/>
      <c r="QZV104" s="886"/>
      <c r="QZW104" s="886"/>
      <c r="QZX104" s="886"/>
      <c r="QZY104" s="886"/>
      <c r="QZZ104" s="886"/>
      <c r="RAA104" s="887"/>
      <c r="RAB104" s="885"/>
      <c r="RAC104" s="886"/>
      <c r="RAD104" s="886"/>
      <c r="RAE104" s="886"/>
      <c r="RAF104" s="886"/>
      <c r="RAG104" s="886"/>
      <c r="RAH104" s="886"/>
      <c r="RAI104" s="886"/>
      <c r="RAJ104" s="887"/>
      <c r="RAK104" s="885"/>
      <c r="RAL104" s="886"/>
      <c r="RAM104" s="886"/>
      <c r="RAN104" s="886"/>
      <c r="RAO104" s="886"/>
      <c r="RAP104" s="886"/>
      <c r="RAQ104" s="886"/>
      <c r="RAR104" s="886"/>
      <c r="RAS104" s="887"/>
      <c r="RAT104" s="885"/>
      <c r="RAU104" s="886"/>
      <c r="RAV104" s="886"/>
      <c r="RAW104" s="886"/>
      <c r="RAX104" s="886"/>
      <c r="RAY104" s="886"/>
      <c r="RAZ104" s="886"/>
      <c r="RBA104" s="886"/>
      <c r="RBB104" s="887"/>
      <c r="RBC104" s="885"/>
      <c r="RBD104" s="886"/>
      <c r="RBE104" s="886"/>
      <c r="RBF104" s="886"/>
      <c r="RBG104" s="886"/>
      <c r="RBH104" s="886"/>
      <c r="RBI104" s="886"/>
      <c r="RBJ104" s="886"/>
      <c r="RBK104" s="887"/>
      <c r="RBL104" s="885"/>
      <c r="RBM104" s="886"/>
      <c r="RBN104" s="886"/>
      <c r="RBO104" s="886"/>
      <c r="RBP104" s="886"/>
      <c r="RBQ104" s="886"/>
      <c r="RBR104" s="886"/>
      <c r="RBS104" s="886"/>
      <c r="RBT104" s="887"/>
      <c r="RBU104" s="885"/>
      <c r="RBV104" s="886"/>
      <c r="RBW104" s="886"/>
      <c r="RBX104" s="886"/>
      <c r="RBY104" s="886"/>
      <c r="RBZ104" s="886"/>
      <c r="RCA104" s="886"/>
      <c r="RCB104" s="886"/>
      <c r="RCC104" s="887"/>
      <c r="RCD104" s="885"/>
      <c r="RCE104" s="886"/>
      <c r="RCF104" s="886"/>
      <c r="RCG104" s="886"/>
      <c r="RCH104" s="886"/>
      <c r="RCI104" s="886"/>
      <c r="RCJ104" s="886"/>
      <c r="RCK104" s="886"/>
      <c r="RCL104" s="887"/>
      <c r="RCM104" s="885"/>
      <c r="RCN104" s="886"/>
      <c r="RCO104" s="886"/>
      <c r="RCP104" s="886"/>
      <c r="RCQ104" s="886"/>
      <c r="RCR104" s="886"/>
      <c r="RCS104" s="886"/>
      <c r="RCT104" s="886"/>
      <c r="RCU104" s="887"/>
      <c r="RCV104" s="885"/>
      <c r="RCW104" s="886"/>
      <c r="RCX104" s="886"/>
      <c r="RCY104" s="886"/>
      <c r="RCZ104" s="886"/>
      <c r="RDA104" s="886"/>
      <c r="RDB104" s="886"/>
      <c r="RDC104" s="886"/>
      <c r="RDD104" s="887"/>
      <c r="RDE104" s="885"/>
      <c r="RDF104" s="886"/>
      <c r="RDG104" s="886"/>
      <c r="RDH104" s="886"/>
      <c r="RDI104" s="886"/>
      <c r="RDJ104" s="886"/>
      <c r="RDK104" s="886"/>
      <c r="RDL104" s="886"/>
      <c r="RDM104" s="887"/>
      <c r="RDN104" s="885"/>
      <c r="RDO104" s="886"/>
      <c r="RDP104" s="886"/>
      <c r="RDQ104" s="886"/>
      <c r="RDR104" s="886"/>
      <c r="RDS104" s="886"/>
      <c r="RDT104" s="886"/>
      <c r="RDU104" s="886"/>
      <c r="RDV104" s="887"/>
      <c r="RDW104" s="885"/>
      <c r="RDX104" s="886"/>
      <c r="RDY104" s="886"/>
      <c r="RDZ104" s="886"/>
      <c r="REA104" s="886"/>
      <c r="REB104" s="886"/>
      <c r="REC104" s="886"/>
      <c r="RED104" s="886"/>
      <c r="REE104" s="887"/>
      <c r="REF104" s="885"/>
      <c r="REG104" s="886"/>
      <c r="REH104" s="886"/>
      <c r="REI104" s="886"/>
      <c r="REJ104" s="886"/>
      <c r="REK104" s="886"/>
      <c r="REL104" s="886"/>
      <c r="REM104" s="886"/>
      <c r="REN104" s="887"/>
      <c r="REO104" s="885"/>
      <c r="REP104" s="886"/>
      <c r="REQ104" s="886"/>
      <c r="RER104" s="886"/>
      <c r="RES104" s="886"/>
      <c r="RET104" s="886"/>
      <c r="REU104" s="886"/>
      <c r="REV104" s="886"/>
      <c r="REW104" s="887"/>
      <c r="REX104" s="885"/>
      <c r="REY104" s="886"/>
      <c r="REZ104" s="886"/>
      <c r="RFA104" s="886"/>
      <c r="RFB104" s="886"/>
      <c r="RFC104" s="886"/>
      <c r="RFD104" s="886"/>
      <c r="RFE104" s="886"/>
      <c r="RFF104" s="887"/>
      <c r="RFG104" s="885"/>
      <c r="RFH104" s="886"/>
      <c r="RFI104" s="886"/>
      <c r="RFJ104" s="886"/>
      <c r="RFK104" s="886"/>
      <c r="RFL104" s="886"/>
      <c r="RFM104" s="886"/>
      <c r="RFN104" s="886"/>
      <c r="RFO104" s="887"/>
      <c r="RFP104" s="885"/>
      <c r="RFQ104" s="886"/>
      <c r="RFR104" s="886"/>
      <c r="RFS104" s="886"/>
      <c r="RFT104" s="886"/>
      <c r="RFU104" s="886"/>
      <c r="RFV104" s="886"/>
      <c r="RFW104" s="886"/>
      <c r="RFX104" s="887"/>
      <c r="RFY104" s="885"/>
      <c r="RFZ104" s="886"/>
      <c r="RGA104" s="886"/>
      <c r="RGB104" s="886"/>
      <c r="RGC104" s="886"/>
      <c r="RGD104" s="886"/>
      <c r="RGE104" s="886"/>
      <c r="RGF104" s="886"/>
      <c r="RGG104" s="887"/>
      <c r="RGH104" s="885"/>
      <c r="RGI104" s="886"/>
      <c r="RGJ104" s="886"/>
      <c r="RGK104" s="886"/>
      <c r="RGL104" s="886"/>
      <c r="RGM104" s="886"/>
      <c r="RGN104" s="886"/>
      <c r="RGO104" s="886"/>
      <c r="RGP104" s="887"/>
      <c r="RGQ104" s="885"/>
      <c r="RGR104" s="886"/>
      <c r="RGS104" s="886"/>
      <c r="RGT104" s="886"/>
      <c r="RGU104" s="886"/>
      <c r="RGV104" s="886"/>
      <c r="RGW104" s="886"/>
      <c r="RGX104" s="886"/>
      <c r="RGY104" s="887"/>
      <c r="RGZ104" s="885"/>
      <c r="RHA104" s="886"/>
      <c r="RHB104" s="886"/>
      <c r="RHC104" s="886"/>
      <c r="RHD104" s="886"/>
      <c r="RHE104" s="886"/>
      <c r="RHF104" s="886"/>
      <c r="RHG104" s="886"/>
      <c r="RHH104" s="887"/>
      <c r="RHI104" s="885"/>
      <c r="RHJ104" s="886"/>
      <c r="RHK104" s="886"/>
      <c r="RHL104" s="886"/>
      <c r="RHM104" s="886"/>
      <c r="RHN104" s="886"/>
      <c r="RHO104" s="886"/>
      <c r="RHP104" s="886"/>
      <c r="RHQ104" s="887"/>
      <c r="RHR104" s="885"/>
      <c r="RHS104" s="886"/>
      <c r="RHT104" s="886"/>
      <c r="RHU104" s="886"/>
      <c r="RHV104" s="886"/>
      <c r="RHW104" s="886"/>
      <c r="RHX104" s="886"/>
      <c r="RHY104" s="886"/>
      <c r="RHZ104" s="887"/>
      <c r="RIA104" s="885"/>
      <c r="RIB104" s="886"/>
      <c r="RIC104" s="886"/>
      <c r="RID104" s="886"/>
      <c r="RIE104" s="886"/>
      <c r="RIF104" s="886"/>
      <c r="RIG104" s="886"/>
      <c r="RIH104" s="886"/>
      <c r="RII104" s="887"/>
      <c r="RIJ104" s="885"/>
      <c r="RIK104" s="886"/>
      <c r="RIL104" s="886"/>
      <c r="RIM104" s="886"/>
      <c r="RIN104" s="886"/>
      <c r="RIO104" s="886"/>
      <c r="RIP104" s="886"/>
      <c r="RIQ104" s="886"/>
      <c r="RIR104" s="887"/>
      <c r="RIS104" s="885"/>
      <c r="RIT104" s="886"/>
      <c r="RIU104" s="886"/>
      <c r="RIV104" s="886"/>
      <c r="RIW104" s="886"/>
      <c r="RIX104" s="886"/>
      <c r="RIY104" s="886"/>
      <c r="RIZ104" s="886"/>
      <c r="RJA104" s="887"/>
      <c r="RJB104" s="885"/>
      <c r="RJC104" s="886"/>
      <c r="RJD104" s="886"/>
      <c r="RJE104" s="886"/>
      <c r="RJF104" s="886"/>
      <c r="RJG104" s="886"/>
      <c r="RJH104" s="886"/>
      <c r="RJI104" s="886"/>
      <c r="RJJ104" s="887"/>
      <c r="RJK104" s="885"/>
      <c r="RJL104" s="886"/>
      <c r="RJM104" s="886"/>
      <c r="RJN104" s="886"/>
      <c r="RJO104" s="886"/>
      <c r="RJP104" s="886"/>
      <c r="RJQ104" s="886"/>
      <c r="RJR104" s="886"/>
      <c r="RJS104" s="887"/>
      <c r="RJT104" s="885"/>
      <c r="RJU104" s="886"/>
      <c r="RJV104" s="886"/>
      <c r="RJW104" s="886"/>
      <c r="RJX104" s="886"/>
      <c r="RJY104" s="886"/>
      <c r="RJZ104" s="886"/>
      <c r="RKA104" s="886"/>
      <c r="RKB104" s="887"/>
      <c r="RKC104" s="885"/>
      <c r="RKD104" s="886"/>
      <c r="RKE104" s="886"/>
      <c r="RKF104" s="886"/>
      <c r="RKG104" s="886"/>
      <c r="RKH104" s="886"/>
      <c r="RKI104" s="886"/>
      <c r="RKJ104" s="886"/>
      <c r="RKK104" s="887"/>
      <c r="RKL104" s="885"/>
      <c r="RKM104" s="886"/>
      <c r="RKN104" s="886"/>
      <c r="RKO104" s="886"/>
      <c r="RKP104" s="886"/>
      <c r="RKQ104" s="886"/>
      <c r="RKR104" s="886"/>
      <c r="RKS104" s="886"/>
      <c r="RKT104" s="887"/>
      <c r="RKU104" s="885"/>
      <c r="RKV104" s="886"/>
      <c r="RKW104" s="886"/>
      <c r="RKX104" s="886"/>
      <c r="RKY104" s="886"/>
      <c r="RKZ104" s="886"/>
      <c r="RLA104" s="886"/>
      <c r="RLB104" s="886"/>
      <c r="RLC104" s="887"/>
      <c r="RLD104" s="885"/>
      <c r="RLE104" s="886"/>
      <c r="RLF104" s="886"/>
      <c r="RLG104" s="886"/>
      <c r="RLH104" s="886"/>
      <c r="RLI104" s="886"/>
      <c r="RLJ104" s="886"/>
      <c r="RLK104" s="886"/>
      <c r="RLL104" s="887"/>
      <c r="RLM104" s="885"/>
      <c r="RLN104" s="886"/>
      <c r="RLO104" s="886"/>
      <c r="RLP104" s="886"/>
      <c r="RLQ104" s="886"/>
      <c r="RLR104" s="886"/>
      <c r="RLS104" s="886"/>
      <c r="RLT104" s="886"/>
      <c r="RLU104" s="887"/>
      <c r="RLV104" s="885"/>
      <c r="RLW104" s="886"/>
      <c r="RLX104" s="886"/>
      <c r="RLY104" s="886"/>
      <c r="RLZ104" s="886"/>
      <c r="RMA104" s="886"/>
      <c r="RMB104" s="886"/>
      <c r="RMC104" s="886"/>
      <c r="RMD104" s="887"/>
      <c r="RME104" s="885"/>
      <c r="RMF104" s="886"/>
      <c r="RMG104" s="886"/>
      <c r="RMH104" s="886"/>
      <c r="RMI104" s="886"/>
      <c r="RMJ104" s="886"/>
      <c r="RMK104" s="886"/>
      <c r="RML104" s="886"/>
      <c r="RMM104" s="887"/>
      <c r="RMN104" s="885"/>
      <c r="RMO104" s="886"/>
      <c r="RMP104" s="886"/>
      <c r="RMQ104" s="886"/>
      <c r="RMR104" s="886"/>
      <c r="RMS104" s="886"/>
      <c r="RMT104" s="886"/>
      <c r="RMU104" s="886"/>
      <c r="RMV104" s="887"/>
      <c r="RMW104" s="885"/>
      <c r="RMX104" s="886"/>
      <c r="RMY104" s="886"/>
      <c r="RMZ104" s="886"/>
      <c r="RNA104" s="886"/>
      <c r="RNB104" s="886"/>
      <c r="RNC104" s="886"/>
      <c r="RND104" s="886"/>
      <c r="RNE104" s="887"/>
      <c r="RNF104" s="885"/>
      <c r="RNG104" s="886"/>
      <c r="RNH104" s="886"/>
      <c r="RNI104" s="886"/>
      <c r="RNJ104" s="886"/>
      <c r="RNK104" s="886"/>
      <c r="RNL104" s="886"/>
      <c r="RNM104" s="886"/>
      <c r="RNN104" s="887"/>
      <c r="RNO104" s="885"/>
      <c r="RNP104" s="886"/>
      <c r="RNQ104" s="886"/>
      <c r="RNR104" s="886"/>
      <c r="RNS104" s="886"/>
      <c r="RNT104" s="886"/>
      <c r="RNU104" s="886"/>
      <c r="RNV104" s="886"/>
      <c r="RNW104" s="887"/>
      <c r="RNX104" s="885"/>
      <c r="RNY104" s="886"/>
      <c r="RNZ104" s="886"/>
      <c r="ROA104" s="886"/>
      <c r="ROB104" s="886"/>
      <c r="ROC104" s="886"/>
      <c r="ROD104" s="886"/>
      <c r="ROE104" s="886"/>
      <c r="ROF104" s="887"/>
      <c r="ROG104" s="885"/>
      <c r="ROH104" s="886"/>
      <c r="ROI104" s="886"/>
      <c r="ROJ104" s="886"/>
      <c r="ROK104" s="886"/>
      <c r="ROL104" s="886"/>
      <c r="ROM104" s="886"/>
      <c r="RON104" s="886"/>
      <c r="ROO104" s="887"/>
      <c r="ROP104" s="885"/>
      <c r="ROQ104" s="886"/>
      <c r="ROR104" s="886"/>
      <c r="ROS104" s="886"/>
      <c r="ROT104" s="886"/>
      <c r="ROU104" s="886"/>
      <c r="ROV104" s="886"/>
      <c r="ROW104" s="886"/>
      <c r="ROX104" s="887"/>
      <c r="ROY104" s="885"/>
      <c r="ROZ104" s="886"/>
      <c r="RPA104" s="886"/>
      <c r="RPB104" s="886"/>
      <c r="RPC104" s="886"/>
      <c r="RPD104" s="886"/>
      <c r="RPE104" s="886"/>
      <c r="RPF104" s="886"/>
      <c r="RPG104" s="887"/>
      <c r="RPH104" s="885"/>
      <c r="RPI104" s="886"/>
      <c r="RPJ104" s="886"/>
      <c r="RPK104" s="886"/>
      <c r="RPL104" s="886"/>
      <c r="RPM104" s="886"/>
      <c r="RPN104" s="886"/>
      <c r="RPO104" s="886"/>
      <c r="RPP104" s="887"/>
      <c r="RPQ104" s="885"/>
      <c r="RPR104" s="886"/>
      <c r="RPS104" s="886"/>
      <c r="RPT104" s="886"/>
      <c r="RPU104" s="886"/>
      <c r="RPV104" s="886"/>
      <c r="RPW104" s="886"/>
      <c r="RPX104" s="886"/>
      <c r="RPY104" s="887"/>
      <c r="RPZ104" s="885"/>
      <c r="RQA104" s="886"/>
      <c r="RQB104" s="886"/>
      <c r="RQC104" s="886"/>
      <c r="RQD104" s="886"/>
      <c r="RQE104" s="886"/>
      <c r="RQF104" s="886"/>
      <c r="RQG104" s="886"/>
      <c r="RQH104" s="887"/>
      <c r="RQI104" s="885"/>
      <c r="RQJ104" s="886"/>
      <c r="RQK104" s="886"/>
      <c r="RQL104" s="886"/>
      <c r="RQM104" s="886"/>
      <c r="RQN104" s="886"/>
      <c r="RQO104" s="886"/>
      <c r="RQP104" s="886"/>
      <c r="RQQ104" s="887"/>
      <c r="RQR104" s="885"/>
      <c r="RQS104" s="886"/>
      <c r="RQT104" s="886"/>
      <c r="RQU104" s="886"/>
      <c r="RQV104" s="886"/>
      <c r="RQW104" s="886"/>
      <c r="RQX104" s="886"/>
      <c r="RQY104" s="886"/>
      <c r="RQZ104" s="887"/>
      <c r="RRA104" s="885"/>
      <c r="RRB104" s="886"/>
      <c r="RRC104" s="886"/>
      <c r="RRD104" s="886"/>
      <c r="RRE104" s="886"/>
      <c r="RRF104" s="886"/>
      <c r="RRG104" s="886"/>
      <c r="RRH104" s="886"/>
      <c r="RRI104" s="887"/>
      <c r="RRJ104" s="885"/>
      <c r="RRK104" s="886"/>
      <c r="RRL104" s="886"/>
      <c r="RRM104" s="886"/>
      <c r="RRN104" s="886"/>
      <c r="RRO104" s="886"/>
      <c r="RRP104" s="886"/>
      <c r="RRQ104" s="886"/>
      <c r="RRR104" s="887"/>
      <c r="RRS104" s="885"/>
      <c r="RRT104" s="886"/>
      <c r="RRU104" s="886"/>
      <c r="RRV104" s="886"/>
      <c r="RRW104" s="886"/>
      <c r="RRX104" s="886"/>
      <c r="RRY104" s="886"/>
      <c r="RRZ104" s="886"/>
      <c r="RSA104" s="887"/>
      <c r="RSB104" s="885"/>
      <c r="RSC104" s="886"/>
      <c r="RSD104" s="886"/>
      <c r="RSE104" s="886"/>
      <c r="RSF104" s="886"/>
      <c r="RSG104" s="886"/>
      <c r="RSH104" s="886"/>
      <c r="RSI104" s="886"/>
      <c r="RSJ104" s="887"/>
      <c r="RSK104" s="885"/>
      <c r="RSL104" s="886"/>
      <c r="RSM104" s="886"/>
      <c r="RSN104" s="886"/>
      <c r="RSO104" s="886"/>
      <c r="RSP104" s="886"/>
      <c r="RSQ104" s="886"/>
      <c r="RSR104" s="886"/>
      <c r="RSS104" s="887"/>
      <c r="RST104" s="885"/>
      <c r="RSU104" s="886"/>
      <c r="RSV104" s="886"/>
      <c r="RSW104" s="886"/>
      <c r="RSX104" s="886"/>
      <c r="RSY104" s="886"/>
      <c r="RSZ104" s="886"/>
      <c r="RTA104" s="886"/>
      <c r="RTB104" s="887"/>
      <c r="RTC104" s="885"/>
      <c r="RTD104" s="886"/>
      <c r="RTE104" s="886"/>
      <c r="RTF104" s="886"/>
      <c r="RTG104" s="886"/>
      <c r="RTH104" s="886"/>
      <c r="RTI104" s="886"/>
      <c r="RTJ104" s="886"/>
      <c r="RTK104" s="887"/>
      <c r="RTL104" s="885"/>
      <c r="RTM104" s="886"/>
      <c r="RTN104" s="886"/>
      <c r="RTO104" s="886"/>
      <c r="RTP104" s="886"/>
      <c r="RTQ104" s="886"/>
      <c r="RTR104" s="886"/>
      <c r="RTS104" s="886"/>
      <c r="RTT104" s="887"/>
      <c r="RTU104" s="885"/>
      <c r="RTV104" s="886"/>
      <c r="RTW104" s="886"/>
      <c r="RTX104" s="886"/>
      <c r="RTY104" s="886"/>
      <c r="RTZ104" s="886"/>
      <c r="RUA104" s="886"/>
      <c r="RUB104" s="886"/>
      <c r="RUC104" s="887"/>
      <c r="RUD104" s="885"/>
      <c r="RUE104" s="886"/>
      <c r="RUF104" s="886"/>
      <c r="RUG104" s="886"/>
      <c r="RUH104" s="886"/>
      <c r="RUI104" s="886"/>
      <c r="RUJ104" s="886"/>
      <c r="RUK104" s="886"/>
      <c r="RUL104" s="887"/>
      <c r="RUM104" s="885"/>
      <c r="RUN104" s="886"/>
      <c r="RUO104" s="886"/>
      <c r="RUP104" s="886"/>
      <c r="RUQ104" s="886"/>
      <c r="RUR104" s="886"/>
      <c r="RUS104" s="886"/>
      <c r="RUT104" s="886"/>
      <c r="RUU104" s="887"/>
      <c r="RUV104" s="885"/>
      <c r="RUW104" s="886"/>
      <c r="RUX104" s="886"/>
      <c r="RUY104" s="886"/>
      <c r="RUZ104" s="886"/>
      <c r="RVA104" s="886"/>
      <c r="RVB104" s="886"/>
      <c r="RVC104" s="886"/>
      <c r="RVD104" s="887"/>
      <c r="RVE104" s="885"/>
      <c r="RVF104" s="886"/>
      <c r="RVG104" s="886"/>
      <c r="RVH104" s="886"/>
      <c r="RVI104" s="886"/>
      <c r="RVJ104" s="886"/>
      <c r="RVK104" s="886"/>
      <c r="RVL104" s="886"/>
      <c r="RVM104" s="887"/>
      <c r="RVN104" s="885"/>
      <c r="RVO104" s="886"/>
      <c r="RVP104" s="886"/>
      <c r="RVQ104" s="886"/>
      <c r="RVR104" s="886"/>
      <c r="RVS104" s="886"/>
      <c r="RVT104" s="886"/>
      <c r="RVU104" s="886"/>
      <c r="RVV104" s="887"/>
      <c r="RVW104" s="885"/>
      <c r="RVX104" s="886"/>
      <c r="RVY104" s="886"/>
      <c r="RVZ104" s="886"/>
      <c r="RWA104" s="886"/>
      <c r="RWB104" s="886"/>
      <c r="RWC104" s="886"/>
      <c r="RWD104" s="886"/>
      <c r="RWE104" s="887"/>
      <c r="RWF104" s="885"/>
      <c r="RWG104" s="886"/>
      <c r="RWH104" s="886"/>
      <c r="RWI104" s="886"/>
      <c r="RWJ104" s="886"/>
      <c r="RWK104" s="886"/>
      <c r="RWL104" s="886"/>
      <c r="RWM104" s="886"/>
      <c r="RWN104" s="887"/>
      <c r="RWO104" s="885"/>
      <c r="RWP104" s="886"/>
      <c r="RWQ104" s="886"/>
      <c r="RWR104" s="886"/>
      <c r="RWS104" s="886"/>
      <c r="RWT104" s="886"/>
      <c r="RWU104" s="886"/>
      <c r="RWV104" s="886"/>
      <c r="RWW104" s="887"/>
      <c r="RWX104" s="885"/>
      <c r="RWY104" s="886"/>
      <c r="RWZ104" s="886"/>
      <c r="RXA104" s="886"/>
      <c r="RXB104" s="886"/>
      <c r="RXC104" s="886"/>
      <c r="RXD104" s="886"/>
      <c r="RXE104" s="886"/>
      <c r="RXF104" s="887"/>
      <c r="RXG104" s="885"/>
      <c r="RXH104" s="886"/>
      <c r="RXI104" s="886"/>
      <c r="RXJ104" s="886"/>
      <c r="RXK104" s="886"/>
      <c r="RXL104" s="886"/>
      <c r="RXM104" s="886"/>
      <c r="RXN104" s="886"/>
      <c r="RXO104" s="887"/>
      <c r="RXP104" s="885"/>
      <c r="RXQ104" s="886"/>
      <c r="RXR104" s="886"/>
      <c r="RXS104" s="886"/>
      <c r="RXT104" s="886"/>
      <c r="RXU104" s="886"/>
      <c r="RXV104" s="886"/>
      <c r="RXW104" s="886"/>
      <c r="RXX104" s="887"/>
      <c r="RXY104" s="885"/>
      <c r="RXZ104" s="886"/>
      <c r="RYA104" s="886"/>
      <c r="RYB104" s="886"/>
      <c r="RYC104" s="886"/>
      <c r="RYD104" s="886"/>
      <c r="RYE104" s="886"/>
      <c r="RYF104" s="886"/>
      <c r="RYG104" s="887"/>
      <c r="RYH104" s="885"/>
      <c r="RYI104" s="886"/>
      <c r="RYJ104" s="886"/>
      <c r="RYK104" s="886"/>
      <c r="RYL104" s="886"/>
      <c r="RYM104" s="886"/>
      <c r="RYN104" s="886"/>
      <c r="RYO104" s="886"/>
      <c r="RYP104" s="887"/>
      <c r="RYQ104" s="885"/>
      <c r="RYR104" s="886"/>
      <c r="RYS104" s="886"/>
      <c r="RYT104" s="886"/>
      <c r="RYU104" s="886"/>
      <c r="RYV104" s="886"/>
      <c r="RYW104" s="886"/>
      <c r="RYX104" s="886"/>
      <c r="RYY104" s="887"/>
      <c r="RYZ104" s="885"/>
      <c r="RZA104" s="886"/>
      <c r="RZB104" s="886"/>
      <c r="RZC104" s="886"/>
      <c r="RZD104" s="886"/>
      <c r="RZE104" s="886"/>
      <c r="RZF104" s="886"/>
      <c r="RZG104" s="886"/>
      <c r="RZH104" s="887"/>
      <c r="RZI104" s="885"/>
      <c r="RZJ104" s="886"/>
      <c r="RZK104" s="886"/>
      <c r="RZL104" s="886"/>
      <c r="RZM104" s="886"/>
      <c r="RZN104" s="886"/>
      <c r="RZO104" s="886"/>
      <c r="RZP104" s="886"/>
      <c r="RZQ104" s="887"/>
      <c r="RZR104" s="885"/>
      <c r="RZS104" s="886"/>
      <c r="RZT104" s="886"/>
      <c r="RZU104" s="886"/>
      <c r="RZV104" s="886"/>
      <c r="RZW104" s="886"/>
      <c r="RZX104" s="886"/>
      <c r="RZY104" s="886"/>
      <c r="RZZ104" s="887"/>
      <c r="SAA104" s="885"/>
      <c r="SAB104" s="886"/>
      <c r="SAC104" s="886"/>
      <c r="SAD104" s="886"/>
      <c r="SAE104" s="886"/>
      <c r="SAF104" s="886"/>
      <c r="SAG104" s="886"/>
      <c r="SAH104" s="886"/>
      <c r="SAI104" s="887"/>
      <c r="SAJ104" s="885"/>
      <c r="SAK104" s="886"/>
      <c r="SAL104" s="886"/>
      <c r="SAM104" s="886"/>
      <c r="SAN104" s="886"/>
      <c r="SAO104" s="886"/>
      <c r="SAP104" s="886"/>
      <c r="SAQ104" s="886"/>
      <c r="SAR104" s="887"/>
      <c r="SAS104" s="885"/>
      <c r="SAT104" s="886"/>
      <c r="SAU104" s="886"/>
      <c r="SAV104" s="886"/>
      <c r="SAW104" s="886"/>
      <c r="SAX104" s="886"/>
      <c r="SAY104" s="886"/>
      <c r="SAZ104" s="886"/>
      <c r="SBA104" s="887"/>
      <c r="SBB104" s="885"/>
      <c r="SBC104" s="886"/>
      <c r="SBD104" s="886"/>
      <c r="SBE104" s="886"/>
      <c r="SBF104" s="886"/>
      <c r="SBG104" s="886"/>
      <c r="SBH104" s="886"/>
      <c r="SBI104" s="886"/>
      <c r="SBJ104" s="887"/>
      <c r="SBK104" s="885"/>
      <c r="SBL104" s="886"/>
      <c r="SBM104" s="886"/>
      <c r="SBN104" s="886"/>
      <c r="SBO104" s="886"/>
      <c r="SBP104" s="886"/>
      <c r="SBQ104" s="886"/>
      <c r="SBR104" s="886"/>
      <c r="SBS104" s="887"/>
      <c r="SBT104" s="885"/>
      <c r="SBU104" s="886"/>
      <c r="SBV104" s="886"/>
      <c r="SBW104" s="886"/>
      <c r="SBX104" s="886"/>
      <c r="SBY104" s="886"/>
      <c r="SBZ104" s="886"/>
      <c r="SCA104" s="886"/>
      <c r="SCB104" s="887"/>
      <c r="SCC104" s="885"/>
      <c r="SCD104" s="886"/>
      <c r="SCE104" s="886"/>
      <c r="SCF104" s="886"/>
      <c r="SCG104" s="886"/>
      <c r="SCH104" s="886"/>
      <c r="SCI104" s="886"/>
      <c r="SCJ104" s="886"/>
      <c r="SCK104" s="887"/>
      <c r="SCL104" s="885"/>
      <c r="SCM104" s="886"/>
      <c r="SCN104" s="886"/>
      <c r="SCO104" s="886"/>
      <c r="SCP104" s="886"/>
      <c r="SCQ104" s="886"/>
      <c r="SCR104" s="886"/>
      <c r="SCS104" s="886"/>
      <c r="SCT104" s="887"/>
      <c r="SCU104" s="885"/>
      <c r="SCV104" s="886"/>
      <c r="SCW104" s="886"/>
      <c r="SCX104" s="886"/>
      <c r="SCY104" s="886"/>
      <c r="SCZ104" s="886"/>
      <c r="SDA104" s="886"/>
      <c r="SDB104" s="886"/>
      <c r="SDC104" s="887"/>
      <c r="SDD104" s="885"/>
      <c r="SDE104" s="886"/>
      <c r="SDF104" s="886"/>
      <c r="SDG104" s="886"/>
      <c r="SDH104" s="886"/>
      <c r="SDI104" s="886"/>
      <c r="SDJ104" s="886"/>
      <c r="SDK104" s="886"/>
      <c r="SDL104" s="887"/>
      <c r="SDM104" s="885"/>
      <c r="SDN104" s="886"/>
      <c r="SDO104" s="886"/>
      <c r="SDP104" s="886"/>
      <c r="SDQ104" s="886"/>
      <c r="SDR104" s="886"/>
      <c r="SDS104" s="886"/>
      <c r="SDT104" s="886"/>
      <c r="SDU104" s="887"/>
      <c r="SDV104" s="885"/>
      <c r="SDW104" s="886"/>
      <c r="SDX104" s="886"/>
      <c r="SDY104" s="886"/>
      <c r="SDZ104" s="886"/>
      <c r="SEA104" s="886"/>
      <c r="SEB104" s="886"/>
      <c r="SEC104" s="886"/>
      <c r="SED104" s="887"/>
      <c r="SEE104" s="885"/>
      <c r="SEF104" s="886"/>
      <c r="SEG104" s="886"/>
      <c r="SEH104" s="886"/>
      <c r="SEI104" s="886"/>
      <c r="SEJ104" s="886"/>
      <c r="SEK104" s="886"/>
      <c r="SEL104" s="886"/>
      <c r="SEM104" s="887"/>
      <c r="SEN104" s="885"/>
      <c r="SEO104" s="886"/>
      <c r="SEP104" s="886"/>
      <c r="SEQ104" s="886"/>
      <c r="SER104" s="886"/>
      <c r="SES104" s="886"/>
      <c r="SET104" s="886"/>
      <c r="SEU104" s="886"/>
      <c r="SEV104" s="887"/>
      <c r="SEW104" s="885"/>
      <c r="SEX104" s="886"/>
      <c r="SEY104" s="886"/>
      <c r="SEZ104" s="886"/>
      <c r="SFA104" s="886"/>
      <c r="SFB104" s="886"/>
      <c r="SFC104" s="886"/>
      <c r="SFD104" s="886"/>
      <c r="SFE104" s="887"/>
      <c r="SFF104" s="885"/>
      <c r="SFG104" s="886"/>
      <c r="SFH104" s="886"/>
      <c r="SFI104" s="886"/>
      <c r="SFJ104" s="886"/>
      <c r="SFK104" s="886"/>
      <c r="SFL104" s="886"/>
      <c r="SFM104" s="886"/>
      <c r="SFN104" s="887"/>
      <c r="SFO104" s="885"/>
      <c r="SFP104" s="886"/>
      <c r="SFQ104" s="886"/>
      <c r="SFR104" s="886"/>
      <c r="SFS104" s="886"/>
      <c r="SFT104" s="886"/>
      <c r="SFU104" s="886"/>
      <c r="SFV104" s="886"/>
      <c r="SFW104" s="887"/>
      <c r="SFX104" s="885"/>
      <c r="SFY104" s="886"/>
      <c r="SFZ104" s="886"/>
      <c r="SGA104" s="886"/>
      <c r="SGB104" s="886"/>
      <c r="SGC104" s="886"/>
      <c r="SGD104" s="886"/>
      <c r="SGE104" s="886"/>
      <c r="SGF104" s="887"/>
      <c r="SGG104" s="885"/>
      <c r="SGH104" s="886"/>
      <c r="SGI104" s="886"/>
      <c r="SGJ104" s="886"/>
      <c r="SGK104" s="886"/>
      <c r="SGL104" s="886"/>
      <c r="SGM104" s="886"/>
      <c r="SGN104" s="886"/>
      <c r="SGO104" s="887"/>
      <c r="SGP104" s="885"/>
      <c r="SGQ104" s="886"/>
      <c r="SGR104" s="886"/>
      <c r="SGS104" s="886"/>
      <c r="SGT104" s="886"/>
      <c r="SGU104" s="886"/>
      <c r="SGV104" s="886"/>
      <c r="SGW104" s="886"/>
      <c r="SGX104" s="887"/>
      <c r="SGY104" s="885"/>
      <c r="SGZ104" s="886"/>
      <c r="SHA104" s="886"/>
      <c r="SHB104" s="886"/>
      <c r="SHC104" s="886"/>
      <c r="SHD104" s="886"/>
      <c r="SHE104" s="886"/>
      <c r="SHF104" s="886"/>
      <c r="SHG104" s="887"/>
      <c r="SHH104" s="885"/>
      <c r="SHI104" s="886"/>
      <c r="SHJ104" s="886"/>
      <c r="SHK104" s="886"/>
      <c r="SHL104" s="886"/>
      <c r="SHM104" s="886"/>
      <c r="SHN104" s="886"/>
      <c r="SHO104" s="886"/>
      <c r="SHP104" s="887"/>
      <c r="SHQ104" s="885"/>
      <c r="SHR104" s="886"/>
      <c r="SHS104" s="886"/>
      <c r="SHT104" s="886"/>
      <c r="SHU104" s="886"/>
      <c r="SHV104" s="886"/>
      <c r="SHW104" s="886"/>
      <c r="SHX104" s="886"/>
      <c r="SHY104" s="887"/>
      <c r="SHZ104" s="885"/>
      <c r="SIA104" s="886"/>
      <c r="SIB104" s="886"/>
      <c r="SIC104" s="886"/>
      <c r="SID104" s="886"/>
      <c r="SIE104" s="886"/>
      <c r="SIF104" s="886"/>
      <c r="SIG104" s="886"/>
      <c r="SIH104" s="887"/>
      <c r="SII104" s="885"/>
      <c r="SIJ104" s="886"/>
      <c r="SIK104" s="886"/>
      <c r="SIL104" s="886"/>
      <c r="SIM104" s="886"/>
      <c r="SIN104" s="886"/>
      <c r="SIO104" s="886"/>
      <c r="SIP104" s="886"/>
      <c r="SIQ104" s="887"/>
      <c r="SIR104" s="885"/>
      <c r="SIS104" s="886"/>
      <c r="SIT104" s="886"/>
      <c r="SIU104" s="886"/>
      <c r="SIV104" s="886"/>
      <c r="SIW104" s="886"/>
      <c r="SIX104" s="886"/>
      <c r="SIY104" s="886"/>
      <c r="SIZ104" s="887"/>
      <c r="SJA104" s="885"/>
      <c r="SJB104" s="886"/>
      <c r="SJC104" s="886"/>
      <c r="SJD104" s="886"/>
      <c r="SJE104" s="886"/>
      <c r="SJF104" s="886"/>
      <c r="SJG104" s="886"/>
      <c r="SJH104" s="886"/>
      <c r="SJI104" s="887"/>
      <c r="SJJ104" s="885"/>
      <c r="SJK104" s="886"/>
      <c r="SJL104" s="886"/>
      <c r="SJM104" s="886"/>
      <c r="SJN104" s="886"/>
      <c r="SJO104" s="886"/>
      <c r="SJP104" s="886"/>
      <c r="SJQ104" s="886"/>
      <c r="SJR104" s="887"/>
      <c r="SJS104" s="885"/>
      <c r="SJT104" s="886"/>
      <c r="SJU104" s="886"/>
      <c r="SJV104" s="886"/>
      <c r="SJW104" s="886"/>
      <c r="SJX104" s="886"/>
      <c r="SJY104" s="886"/>
      <c r="SJZ104" s="886"/>
      <c r="SKA104" s="887"/>
      <c r="SKB104" s="885"/>
      <c r="SKC104" s="886"/>
      <c r="SKD104" s="886"/>
      <c r="SKE104" s="886"/>
      <c r="SKF104" s="886"/>
      <c r="SKG104" s="886"/>
      <c r="SKH104" s="886"/>
      <c r="SKI104" s="886"/>
      <c r="SKJ104" s="887"/>
      <c r="SKK104" s="885"/>
      <c r="SKL104" s="886"/>
      <c r="SKM104" s="886"/>
      <c r="SKN104" s="886"/>
      <c r="SKO104" s="886"/>
      <c r="SKP104" s="886"/>
      <c r="SKQ104" s="886"/>
      <c r="SKR104" s="886"/>
      <c r="SKS104" s="887"/>
      <c r="SKT104" s="885"/>
      <c r="SKU104" s="886"/>
      <c r="SKV104" s="886"/>
      <c r="SKW104" s="886"/>
      <c r="SKX104" s="886"/>
      <c r="SKY104" s="886"/>
      <c r="SKZ104" s="886"/>
      <c r="SLA104" s="886"/>
      <c r="SLB104" s="887"/>
      <c r="SLC104" s="885"/>
      <c r="SLD104" s="886"/>
      <c r="SLE104" s="886"/>
      <c r="SLF104" s="886"/>
      <c r="SLG104" s="886"/>
      <c r="SLH104" s="886"/>
      <c r="SLI104" s="886"/>
      <c r="SLJ104" s="886"/>
      <c r="SLK104" s="887"/>
      <c r="SLL104" s="885"/>
      <c r="SLM104" s="886"/>
      <c r="SLN104" s="886"/>
      <c r="SLO104" s="886"/>
      <c r="SLP104" s="886"/>
      <c r="SLQ104" s="886"/>
      <c r="SLR104" s="886"/>
      <c r="SLS104" s="886"/>
      <c r="SLT104" s="887"/>
      <c r="SLU104" s="885"/>
      <c r="SLV104" s="886"/>
      <c r="SLW104" s="886"/>
      <c r="SLX104" s="886"/>
      <c r="SLY104" s="886"/>
      <c r="SLZ104" s="886"/>
      <c r="SMA104" s="886"/>
      <c r="SMB104" s="886"/>
      <c r="SMC104" s="887"/>
      <c r="SMD104" s="885"/>
      <c r="SME104" s="886"/>
      <c r="SMF104" s="886"/>
      <c r="SMG104" s="886"/>
      <c r="SMH104" s="886"/>
      <c r="SMI104" s="886"/>
      <c r="SMJ104" s="886"/>
      <c r="SMK104" s="886"/>
      <c r="SML104" s="887"/>
      <c r="SMM104" s="885"/>
      <c r="SMN104" s="886"/>
      <c r="SMO104" s="886"/>
      <c r="SMP104" s="886"/>
      <c r="SMQ104" s="886"/>
      <c r="SMR104" s="886"/>
      <c r="SMS104" s="886"/>
      <c r="SMT104" s="886"/>
      <c r="SMU104" s="887"/>
      <c r="SMV104" s="885"/>
      <c r="SMW104" s="886"/>
      <c r="SMX104" s="886"/>
      <c r="SMY104" s="886"/>
      <c r="SMZ104" s="886"/>
      <c r="SNA104" s="886"/>
      <c r="SNB104" s="886"/>
      <c r="SNC104" s="886"/>
      <c r="SND104" s="887"/>
      <c r="SNE104" s="885"/>
      <c r="SNF104" s="886"/>
      <c r="SNG104" s="886"/>
      <c r="SNH104" s="886"/>
      <c r="SNI104" s="886"/>
      <c r="SNJ104" s="886"/>
      <c r="SNK104" s="886"/>
      <c r="SNL104" s="886"/>
      <c r="SNM104" s="887"/>
      <c r="SNN104" s="885"/>
      <c r="SNO104" s="886"/>
      <c r="SNP104" s="886"/>
      <c r="SNQ104" s="886"/>
      <c r="SNR104" s="886"/>
      <c r="SNS104" s="886"/>
      <c r="SNT104" s="886"/>
      <c r="SNU104" s="886"/>
      <c r="SNV104" s="887"/>
      <c r="SNW104" s="885"/>
      <c r="SNX104" s="886"/>
      <c r="SNY104" s="886"/>
      <c r="SNZ104" s="886"/>
      <c r="SOA104" s="886"/>
      <c r="SOB104" s="886"/>
      <c r="SOC104" s="886"/>
      <c r="SOD104" s="886"/>
      <c r="SOE104" s="887"/>
      <c r="SOF104" s="885"/>
      <c r="SOG104" s="886"/>
      <c r="SOH104" s="886"/>
      <c r="SOI104" s="886"/>
      <c r="SOJ104" s="886"/>
      <c r="SOK104" s="886"/>
      <c r="SOL104" s="886"/>
      <c r="SOM104" s="886"/>
      <c r="SON104" s="887"/>
      <c r="SOO104" s="885"/>
      <c r="SOP104" s="886"/>
      <c r="SOQ104" s="886"/>
      <c r="SOR104" s="886"/>
      <c r="SOS104" s="886"/>
      <c r="SOT104" s="886"/>
      <c r="SOU104" s="886"/>
      <c r="SOV104" s="886"/>
      <c r="SOW104" s="887"/>
      <c r="SOX104" s="885"/>
      <c r="SOY104" s="886"/>
      <c r="SOZ104" s="886"/>
      <c r="SPA104" s="886"/>
      <c r="SPB104" s="886"/>
      <c r="SPC104" s="886"/>
      <c r="SPD104" s="886"/>
      <c r="SPE104" s="886"/>
      <c r="SPF104" s="887"/>
      <c r="SPG104" s="885"/>
      <c r="SPH104" s="886"/>
      <c r="SPI104" s="886"/>
      <c r="SPJ104" s="886"/>
      <c r="SPK104" s="886"/>
      <c r="SPL104" s="886"/>
      <c r="SPM104" s="886"/>
      <c r="SPN104" s="886"/>
      <c r="SPO104" s="887"/>
      <c r="SPP104" s="885"/>
      <c r="SPQ104" s="886"/>
      <c r="SPR104" s="886"/>
      <c r="SPS104" s="886"/>
      <c r="SPT104" s="886"/>
      <c r="SPU104" s="886"/>
      <c r="SPV104" s="886"/>
      <c r="SPW104" s="886"/>
      <c r="SPX104" s="887"/>
      <c r="SPY104" s="885"/>
      <c r="SPZ104" s="886"/>
      <c r="SQA104" s="886"/>
      <c r="SQB104" s="886"/>
      <c r="SQC104" s="886"/>
      <c r="SQD104" s="886"/>
      <c r="SQE104" s="886"/>
      <c r="SQF104" s="886"/>
      <c r="SQG104" s="887"/>
      <c r="SQH104" s="885"/>
      <c r="SQI104" s="886"/>
      <c r="SQJ104" s="886"/>
      <c r="SQK104" s="886"/>
      <c r="SQL104" s="886"/>
      <c r="SQM104" s="886"/>
      <c r="SQN104" s="886"/>
      <c r="SQO104" s="886"/>
      <c r="SQP104" s="887"/>
      <c r="SQQ104" s="885"/>
      <c r="SQR104" s="886"/>
      <c r="SQS104" s="886"/>
      <c r="SQT104" s="886"/>
      <c r="SQU104" s="886"/>
      <c r="SQV104" s="886"/>
      <c r="SQW104" s="886"/>
      <c r="SQX104" s="886"/>
      <c r="SQY104" s="887"/>
      <c r="SQZ104" s="885"/>
      <c r="SRA104" s="886"/>
      <c r="SRB104" s="886"/>
      <c r="SRC104" s="886"/>
      <c r="SRD104" s="886"/>
      <c r="SRE104" s="886"/>
      <c r="SRF104" s="886"/>
      <c r="SRG104" s="886"/>
      <c r="SRH104" s="887"/>
      <c r="SRI104" s="885"/>
      <c r="SRJ104" s="886"/>
      <c r="SRK104" s="886"/>
      <c r="SRL104" s="886"/>
      <c r="SRM104" s="886"/>
      <c r="SRN104" s="886"/>
      <c r="SRO104" s="886"/>
      <c r="SRP104" s="886"/>
      <c r="SRQ104" s="887"/>
      <c r="SRR104" s="885"/>
      <c r="SRS104" s="886"/>
      <c r="SRT104" s="886"/>
      <c r="SRU104" s="886"/>
      <c r="SRV104" s="886"/>
      <c r="SRW104" s="886"/>
      <c r="SRX104" s="886"/>
      <c r="SRY104" s="886"/>
      <c r="SRZ104" s="887"/>
      <c r="SSA104" s="885"/>
      <c r="SSB104" s="886"/>
      <c r="SSC104" s="886"/>
      <c r="SSD104" s="886"/>
      <c r="SSE104" s="886"/>
      <c r="SSF104" s="886"/>
      <c r="SSG104" s="886"/>
      <c r="SSH104" s="886"/>
      <c r="SSI104" s="887"/>
      <c r="SSJ104" s="885"/>
      <c r="SSK104" s="886"/>
      <c r="SSL104" s="886"/>
      <c r="SSM104" s="886"/>
      <c r="SSN104" s="886"/>
      <c r="SSO104" s="886"/>
      <c r="SSP104" s="886"/>
      <c r="SSQ104" s="886"/>
      <c r="SSR104" s="887"/>
      <c r="SSS104" s="885"/>
      <c r="SST104" s="886"/>
      <c r="SSU104" s="886"/>
      <c r="SSV104" s="886"/>
      <c r="SSW104" s="886"/>
      <c r="SSX104" s="886"/>
      <c r="SSY104" s="886"/>
      <c r="SSZ104" s="886"/>
      <c r="STA104" s="887"/>
      <c r="STB104" s="885"/>
      <c r="STC104" s="886"/>
      <c r="STD104" s="886"/>
      <c r="STE104" s="886"/>
      <c r="STF104" s="886"/>
      <c r="STG104" s="886"/>
      <c r="STH104" s="886"/>
      <c r="STI104" s="886"/>
      <c r="STJ104" s="887"/>
      <c r="STK104" s="885"/>
      <c r="STL104" s="886"/>
      <c r="STM104" s="886"/>
      <c r="STN104" s="886"/>
      <c r="STO104" s="886"/>
      <c r="STP104" s="886"/>
      <c r="STQ104" s="886"/>
      <c r="STR104" s="886"/>
      <c r="STS104" s="887"/>
      <c r="STT104" s="885"/>
      <c r="STU104" s="886"/>
      <c r="STV104" s="886"/>
      <c r="STW104" s="886"/>
      <c r="STX104" s="886"/>
      <c r="STY104" s="886"/>
      <c r="STZ104" s="886"/>
      <c r="SUA104" s="886"/>
      <c r="SUB104" s="887"/>
      <c r="SUC104" s="885"/>
      <c r="SUD104" s="886"/>
      <c r="SUE104" s="886"/>
      <c r="SUF104" s="886"/>
      <c r="SUG104" s="886"/>
      <c r="SUH104" s="886"/>
      <c r="SUI104" s="886"/>
      <c r="SUJ104" s="886"/>
      <c r="SUK104" s="887"/>
      <c r="SUL104" s="885"/>
      <c r="SUM104" s="886"/>
      <c r="SUN104" s="886"/>
      <c r="SUO104" s="886"/>
      <c r="SUP104" s="886"/>
      <c r="SUQ104" s="886"/>
      <c r="SUR104" s="886"/>
      <c r="SUS104" s="886"/>
      <c r="SUT104" s="887"/>
      <c r="SUU104" s="885"/>
      <c r="SUV104" s="886"/>
      <c r="SUW104" s="886"/>
      <c r="SUX104" s="886"/>
      <c r="SUY104" s="886"/>
      <c r="SUZ104" s="886"/>
      <c r="SVA104" s="886"/>
      <c r="SVB104" s="886"/>
      <c r="SVC104" s="887"/>
      <c r="SVD104" s="885"/>
      <c r="SVE104" s="886"/>
      <c r="SVF104" s="886"/>
      <c r="SVG104" s="886"/>
      <c r="SVH104" s="886"/>
      <c r="SVI104" s="886"/>
      <c r="SVJ104" s="886"/>
      <c r="SVK104" s="886"/>
      <c r="SVL104" s="887"/>
      <c r="SVM104" s="885"/>
      <c r="SVN104" s="886"/>
      <c r="SVO104" s="886"/>
      <c r="SVP104" s="886"/>
      <c r="SVQ104" s="886"/>
      <c r="SVR104" s="886"/>
      <c r="SVS104" s="886"/>
      <c r="SVT104" s="886"/>
      <c r="SVU104" s="887"/>
      <c r="SVV104" s="885"/>
      <c r="SVW104" s="886"/>
      <c r="SVX104" s="886"/>
      <c r="SVY104" s="886"/>
      <c r="SVZ104" s="886"/>
      <c r="SWA104" s="886"/>
      <c r="SWB104" s="886"/>
      <c r="SWC104" s="886"/>
      <c r="SWD104" s="887"/>
      <c r="SWE104" s="885"/>
      <c r="SWF104" s="886"/>
      <c r="SWG104" s="886"/>
      <c r="SWH104" s="886"/>
      <c r="SWI104" s="886"/>
      <c r="SWJ104" s="886"/>
      <c r="SWK104" s="886"/>
      <c r="SWL104" s="886"/>
      <c r="SWM104" s="887"/>
      <c r="SWN104" s="885"/>
      <c r="SWO104" s="886"/>
      <c r="SWP104" s="886"/>
      <c r="SWQ104" s="886"/>
      <c r="SWR104" s="886"/>
      <c r="SWS104" s="886"/>
      <c r="SWT104" s="886"/>
      <c r="SWU104" s="886"/>
      <c r="SWV104" s="887"/>
      <c r="SWW104" s="885"/>
      <c r="SWX104" s="886"/>
      <c r="SWY104" s="886"/>
      <c r="SWZ104" s="886"/>
      <c r="SXA104" s="886"/>
      <c r="SXB104" s="886"/>
      <c r="SXC104" s="886"/>
      <c r="SXD104" s="886"/>
      <c r="SXE104" s="887"/>
      <c r="SXF104" s="885"/>
      <c r="SXG104" s="886"/>
      <c r="SXH104" s="886"/>
      <c r="SXI104" s="886"/>
      <c r="SXJ104" s="886"/>
      <c r="SXK104" s="886"/>
      <c r="SXL104" s="886"/>
      <c r="SXM104" s="886"/>
      <c r="SXN104" s="887"/>
      <c r="SXO104" s="885"/>
      <c r="SXP104" s="886"/>
      <c r="SXQ104" s="886"/>
      <c r="SXR104" s="886"/>
      <c r="SXS104" s="886"/>
      <c r="SXT104" s="886"/>
      <c r="SXU104" s="886"/>
      <c r="SXV104" s="886"/>
      <c r="SXW104" s="887"/>
      <c r="SXX104" s="885"/>
      <c r="SXY104" s="886"/>
      <c r="SXZ104" s="886"/>
      <c r="SYA104" s="886"/>
      <c r="SYB104" s="886"/>
      <c r="SYC104" s="886"/>
      <c r="SYD104" s="886"/>
      <c r="SYE104" s="886"/>
      <c r="SYF104" s="887"/>
      <c r="SYG104" s="885"/>
      <c r="SYH104" s="886"/>
      <c r="SYI104" s="886"/>
      <c r="SYJ104" s="886"/>
      <c r="SYK104" s="886"/>
      <c r="SYL104" s="886"/>
      <c r="SYM104" s="886"/>
      <c r="SYN104" s="886"/>
      <c r="SYO104" s="887"/>
      <c r="SYP104" s="885"/>
      <c r="SYQ104" s="886"/>
      <c r="SYR104" s="886"/>
      <c r="SYS104" s="886"/>
      <c r="SYT104" s="886"/>
      <c r="SYU104" s="886"/>
      <c r="SYV104" s="886"/>
      <c r="SYW104" s="886"/>
      <c r="SYX104" s="887"/>
      <c r="SYY104" s="885"/>
      <c r="SYZ104" s="886"/>
      <c r="SZA104" s="886"/>
      <c r="SZB104" s="886"/>
      <c r="SZC104" s="886"/>
      <c r="SZD104" s="886"/>
      <c r="SZE104" s="886"/>
      <c r="SZF104" s="886"/>
      <c r="SZG104" s="887"/>
      <c r="SZH104" s="885"/>
      <c r="SZI104" s="886"/>
      <c r="SZJ104" s="886"/>
      <c r="SZK104" s="886"/>
      <c r="SZL104" s="886"/>
      <c r="SZM104" s="886"/>
      <c r="SZN104" s="886"/>
      <c r="SZO104" s="886"/>
      <c r="SZP104" s="887"/>
      <c r="SZQ104" s="885"/>
      <c r="SZR104" s="886"/>
      <c r="SZS104" s="886"/>
      <c r="SZT104" s="886"/>
      <c r="SZU104" s="886"/>
      <c r="SZV104" s="886"/>
      <c r="SZW104" s="886"/>
      <c r="SZX104" s="886"/>
      <c r="SZY104" s="887"/>
      <c r="SZZ104" s="885"/>
      <c r="TAA104" s="886"/>
      <c r="TAB104" s="886"/>
      <c r="TAC104" s="886"/>
      <c r="TAD104" s="886"/>
      <c r="TAE104" s="886"/>
      <c r="TAF104" s="886"/>
      <c r="TAG104" s="886"/>
      <c r="TAH104" s="887"/>
      <c r="TAI104" s="885"/>
      <c r="TAJ104" s="886"/>
      <c r="TAK104" s="886"/>
      <c r="TAL104" s="886"/>
      <c r="TAM104" s="886"/>
      <c r="TAN104" s="886"/>
      <c r="TAO104" s="886"/>
      <c r="TAP104" s="886"/>
      <c r="TAQ104" s="887"/>
      <c r="TAR104" s="885"/>
      <c r="TAS104" s="886"/>
      <c r="TAT104" s="886"/>
      <c r="TAU104" s="886"/>
      <c r="TAV104" s="886"/>
      <c r="TAW104" s="886"/>
      <c r="TAX104" s="886"/>
      <c r="TAY104" s="886"/>
      <c r="TAZ104" s="887"/>
      <c r="TBA104" s="885"/>
      <c r="TBB104" s="886"/>
      <c r="TBC104" s="886"/>
      <c r="TBD104" s="886"/>
      <c r="TBE104" s="886"/>
      <c r="TBF104" s="886"/>
      <c r="TBG104" s="886"/>
      <c r="TBH104" s="886"/>
      <c r="TBI104" s="887"/>
      <c r="TBJ104" s="885"/>
      <c r="TBK104" s="886"/>
      <c r="TBL104" s="886"/>
      <c r="TBM104" s="886"/>
      <c r="TBN104" s="886"/>
      <c r="TBO104" s="886"/>
      <c r="TBP104" s="886"/>
      <c r="TBQ104" s="886"/>
      <c r="TBR104" s="887"/>
      <c r="TBS104" s="885"/>
      <c r="TBT104" s="886"/>
      <c r="TBU104" s="886"/>
      <c r="TBV104" s="886"/>
      <c r="TBW104" s="886"/>
      <c r="TBX104" s="886"/>
      <c r="TBY104" s="886"/>
      <c r="TBZ104" s="886"/>
      <c r="TCA104" s="887"/>
      <c r="TCB104" s="885"/>
      <c r="TCC104" s="886"/>
      <c r="TCD104" s="886"/>
      <c r="TCE104" s="886"/>
      <c r="TCF104" s="886"/>
      <c r="TCG104" s="886"/>
      <c r="TCH104" s="886"/>
      <c r="TCI104" s="886"/>
      <c r="TCJ104" s="887"/>
      <c r="TCK104" s="885"/>
      <c r="TCL104" s="886"/>
      <c r="TCM104" s="886"/>
      <c r="TCN104" s="886"/>
      <c r="TCO104" s="886"/>
      <c r="TCP104" s="886"/>
      <c r="TCQ104" s="886"/>
      <c r="TCR104" s="886"/>
      <c r="TCS104" s="887"/>
      <c r="TCT104" s="885"/>
      <c r="TCU104" s="886"/>
      <c r="TCV104" s="886"/>
      <c r="TCW104" s="886"/>
      <c r="TCX104" s="886"/>
      <c r="TCY104" s="886"/>
      <c r="TCZ104" s="886"/>
      <c r="TDA104" s="886"/>
      <c r="TDB104" s="887"/>
      <c r="TDC104" s="885"/>
      <c r="TDD104" s="886"/>
      <c r="TDE104" s="886"/>
      <c r="TDF104" s="886"/>
      <c r="TDG104" s="886"/>
      <c r="TDH104" s="886"/>
      <c r="TDI104" s="886"/>
      <c r="TDJ104" s="886"/>
      <c r="TDK104" s="887"/>
      <c r="TDL104" s="885"/>
      <c r="TDM104" s="886"/>
      <c r="TDN104" s="886"/>
      <c r="TDO104" s="886"/>
      <c r="TDP104" s="886"/>
      <c r="TDQ104" s="886"/>
      <c r="TDR104" s="886"/>
      <c r="TDS104" s="886"/>
      <c r="TDT104" s="887"/>
      <c r="TDU104" s="885"/>
      <c r="TDV104" s="886"/>
      <c r="TDW104" s="886"/>
      <c r="TDX104" s="886"/>
      <c r="TDY104" s="886"/>
      <c r="TDZ104" s="886"/>
      <c r="TEA104" s="886"/>
      <c r="TEB104" s="886"/>
      <c r="TEC104" s="887"/>
      <c r="TED104" s="885"/>
      <c r="TEE104" s="886"/>
      <c r="TEF104" s="886"/>
      <c r="TEG104" s="886"/>
      <c r="TEH104" s="886"/>
      <c r="TEI104" s="886"/>
      <c r="TEJ104" s="886"/>
      <c r="TEK104" s="886"/>
      <c r="TEL104" s="887"/>
      <c r="TEM104" s="885"/>
      <c r="TEN104" s="886"/>
      <c r="TEO104" s="886"/>
      <c r="TEP104" s="886"/>
      <c r="TEQ104" s="886"/>
      <c r="TER104" s="886"/>
      <c r="TES104" s="886"/>
      <c r="TET104" s="886"/>
      <c r="TEU104" s="887"/>
      <c r="TEV104" s="885"/>
      <c r="TEW104" s="886"/>
      <c r="TEX104" s="886"/>
      <c r="TEY104" s="886"/>
      <c r="TEZ104" s="886"/>
      <c r="TFA104" s="886"/>
      <c r="TFB104" s="886"/>
      <c r="TFC104" s="886"/>
      <c r="TFD104" s="887"/>
      <c r="TFE104" s="885"/>
      <c r="TFF104" s="886"/>
      <c r="TFG104" s="886"/>
      <c r="TFH104" s="886"/>
      <c r="TFI104" s="886"/>
      <c r="TFJ104" s="886"/>
      <c r="TFK104" s="886"/>
      <c r="TFL104" s="886"/>
      <c r="TFM104" s="887"/>
      <c r="TFN104" s="885"/>
      <c r="TFO104" s="886"/>
      <c r="TFP104" s="886"/>
      <c r="TFQ104" s="886"/>
      <c r="TFR104" s="886"/>
      <c r="TFS104" s="886"/>
      <c r="TFT104" s="886"/>
      <c r="TFU104" s="886"/>
      <c r="TFV104" s="887"/>
      <c r="TFW104" s="885"/>
      <c r="TFX104" s="886"/>
      <c r="TFY104" s="886"/>
      <c r="TFZ104" s="886"/>
      <c r="TGA104" s="886"/>
      <c r="TGB104" s="886"/>
      <c r="TGC104" s="886"/>
      <c r="TGD104" s="886"/>
      <c r="TGE104" s="887"/>
      <c r="TGF104" s="885"/>
      <c r="TGG104" s="886"/>
      <c r="TGH104" s="886"/>
      <c r="TGI104" s="886"/>
      <c r="TGJ104" s="886"/>
      <c r="TGK104" s="886"/>
      <c r="TGL104" s="886"/>
      <c r="TGM104" s="886"/>
      <c r="TGN104" s="887"/>
      <c r="TGO104" s="885"/>
      <c r="TGP104" s="886"/>
      <c r="TGQ104" s="886"/>
      <c r="TGR104" s="886"/>
      <c r="TGS104" s="886"/>
      <c r="TGT104" s="886"/>
      <c r="TGU104" s="886"/>
      <c r="TGV104" s="886"/>
      <c r="TGW104" s="887"/>
      <c r="TGX104" s="885"/>
      <c r="TGY104" s="886"/>
      <c r="TGZ104" s="886"/>
      <c r="THA104" s="886"/>
      <c r="THB104" s="886"/>
      <c r="THC104" s="886"/>
      <c r="THD104" s="886"/>
      <c r="THE104" s="886"/>
      <c r="THF104" s="887"/>
      <c r="THG104" s="885"/>
      <c r="THH104" s="886"/>
      <c r="THI104" s="886"/>
      <c r="THJ104" s="886"/>
      <c r="THK104" s="886"/>
      <c r="THL104" s="886"/>
      <c r="THM104" s="886"/>
      <c r="THN104" s="886"/>
      <c r="THO104" s="887"/>
      <c r="THP104" s="885"/>
      <c r="THQ104" s="886"/>
      <c r="THR104" s="886"/>
      <c r="THS104" s="886"/>
      <c r="THT104" s="886"/>
      <c r="THU104" s="886"/>
      <c r="THV104" s="886"/>
      <c r="THW104" s="886"/>
      <c r="THX104" s="887"/>
      <c r="THY104" s="885"/>
      <c r="THZ104" s="886"/>
      <c r="TIA104" s="886"/>
      <c r="TIB104" s="886"/>
      <c r="TIC104" s="886"/>
      <c r="TID104" s="886"/>
      <c r="TIE104" s="886"/>
      <c r="TIF104" s="886"/>
      <c r="TIG104" s="887"/>
      <c r="TIH104" s="885"/>
      <c r="TII104" s="886"/>
      <c r="TIJ104" s="886"/>
      <c r="TIK104" s="886"/>
      <c r="TIL104" s="886"/>
      <c r="TIM104" s="886"/>
      <c r="TIN104" s="886"/>
      <c r="TIO104" s="886"/>
      <c r="TIP104" s="887"/>
      <c r="TIQ104" s="885"/>
      <c r="TIR104" s="886"/>
      <c r="TIS104" s="886"/>
      <c r="TIT104" s="886"/>
      <c r="TIU104" s="886"/>
      <c r="TIV104" s="886"/>
      <c r="TIW104" s="886"/>
      <c r="TIX104" s="886"/>
      <c r="TIY104" s="887"/>
      <c r="TIZ104" s="885"/>
      <c r="TJA104" s="886"/>
      <c r="TJB104" s="886"/>
      <c r="TJC104" s="886"/>
      <c r="TJD104" s="886"/>
      <c r="TJE104" s="886"/>
      <c r="TJF104" s="886"/>
      <c r="TJG104" s="886"/>
      <c r="TJH104" s="887"/>
      <c r="TJI104" s="885"/>
      <c r="TJJ104" s="886"/>
      <c r="TJK104" s="886"/>
      <c r="TJL104" s="886"/>
      <c r="TJM104" s="886"/>
      <c r="TJN104" s="886"/>
      <c r="TJO104" s="886"/>
      <c r="TJP104" s="886"/>
      <c r="TJQ104" s="887"/>
      <c r="TJR104" s="885"/>
      <c r="TJS104" s="886"/>
      <c r="TJT104" s="886"/>
      <c r="TJU104" s="886"/>
      <c r="TJV104" s="886"/>
      <c r="TJW104" s="886"/>
      <c r="TJX104" s="886"/>
      <c r="TJY104" s="886"/>
      <c r="TJZ104" s="887"/>
      <c r="TKA104" s="885"/>
      <c r="TKB104" s="886"/>
      <c r="TKC104" s="886"/>
      <c r="TKD104" s="886"/>
      <c r="TKE104" s="886"/>
      <c r="TKF104" s="886"/>
      <c r="TKG104" s="886"/>
      <c r="TKH104" s="886"/>
      <c r="TKI104" s="887"/>
      <c r="TKJ104" s="885"/>
      <c r="TKK104" s="886"/>
      <c r="TKL104" s="886"/>
      <c r="TKM104" s="886"/>
      <c r="TKN104" s="886"/>
      <c r="TKO104" s="886"/>
      <c r="TKP104" s="886"/>
      <c r="TKQ104" s="886"/>
      <c r="TKR104" s="887"/>
      <c r="TKS104" s="885"/>
      <c r="TKT104" s="886"/>
      <c r="TKU104" s="886"/>
      <c r="TKV104" s="886"/>
      <c r="TKW104" s="886"/>
      <c r="TKX104" s="886"/>
      <c r="TKY104" s="886"/>
      <c r="TKZ104" s="886"/>
      <c r="TLA104" s="887"/>
      <c r="TLB104" s="885"/>
      <c r="TLC104" s="886"/>
      <c r="TLD104" s="886"/>
      <c r="TLE104" s="886"/>
      <c r="TLF104" s="886"/>
      <c r="TLG104" s="886"/>
      <c r="TLH104" s="886"/>
      <c r="TLI104" s="886"/>
      <c r="TLJ104" s="887"/>
      <c r="TLK104" s="885"/>
      <c r="TLL104" s="886"/>
      <c r="TLM104" s="886"/>
      <c r="TLN104" s="886"/>
      <c r="TLO104" s="886"/>
      <c r="TLP104" s="886"/>
      <c r="TLQ104" s="886"/>
      <c r="TLR104" s="886"/>
      <c r="TLS104" s="887"/>
      <c r="TLT104" s="885"/>
      <c r="TLU104" s="886"/>
      <c r="TLV104" s="886"/>
      <c r="TLW104" s="886"/>
      <c r="TLX104" s="886"/>
      <c r="TLY104" s="886"/>
      <c r="TLZ104" s="886"/>
      <c r="TMA104" s="886"/>
      <c r="TMB104" s="887"/>
      <c r="TMC104" s="885"/>
      <c r="TMD104" s="886"/>
      <c r="TME104" s="886"/>
      <c r="TMF104" s="886"/>
      <c r="TMG104" s="886"/>
      <c r="TMH104" s="886"/>
      <c r="TMI104" s="886"/>
      <c r="TMJ104" s="886"/>
      <c r="TMK104" s="887"/>
      <c r="TML104" s="885"/>
      <c r="TMM104" s="886"/>
      <c r="TMN104" s="886"/>
      <c r="TMO104" s="886"/>
      <c r="TMP104" s="886"/>
      <c r="TMQ104" s="886"/>
      <c r="TMR104" s="886"/>
      <c r="TMS104" s="886"/>
      <c r="TMT104" s="887"/>
      <c r="TMU104" s="885"/>
      <c r="TMV104" s="886"/>
      <c r="TMW104" s="886"/>
      <c r="TMX104" s="886"/>
      <c r="TMY104" s="886"/>
      <c r="TMZ104" s="886"/>
      <c r="TNA104" s="886"/>
      <c r="TNB104" s="886"/>
      <c r="TNC104" s="887"/>
      <c r="TND104" s="885"/>
      <c r="TNE104" s="886"/>
      <c r="TNF104" s="886"/>
      <c r="TNG104" s="886"/>
      <c r="TNH104" s="886"/>
      <c r="TNI104" s="886"/>
      <c r="TNJ104" s="886"/>
      <c r="TNK104" s="886"/>
      <c r="TNL104" s="887"/>
      <c r="TNM104" s="885"/>
      <c r="TNN104" s="886"/>
      <c r="TNO104" s="886"/>
      <c r="TNP104" s="886"/>
      <c r="TNQ104" s="886"/>
      <c r="TNR104" s="886"/>
      <c r="TNS104" s="886"/>
      <c r="TNT104" s="886"/>
      <c r="TNU104" s="887"/>
      <c r="TNV104" s="885"/>
      <c r="TNW104" s="886"/>
      <c r="TNX104" s="886"/>
      <c r="TNY104" s="886"/>
      <c r="TNZ104" s="886"/>
      <c r="TOA104" s="886"/>
      <c r="TOB104" s="886"/>
      <c r="TOC104" s="886"/>
      <c r="TOD104" s="887"/>
      <c r="TOE104" s="885"/>
      <c r="TOF104" s="886"/>
      <c r="TOG104" s="886"/>
      <c r="TOH104" s="886"/>
      <c r="TOI104" s="886"/>
      <c r="TOJ104" s="886"/>
      <c r="TOK104" s="886"/>
      <c r="TOL104" s="886"/>
      <c r="TOM104" s="887"/>
      <c r="TON104" s="885"/>
      <c r="TOO104" s="886"/>
      <c r="TOP104" s="886"/>
      <c r="TOQ104" s="886"/>
      <c r="TOR104" s="886"/>
      <c r="TOS104" s="886"/>
      <c r="TOT104" s="886"/>
      <c r="TOU104" s="886"/>
      <c r="TOV104" s="887"/>
      <c r="TOW104" s="885"/>
      <c r="TOX104" s="886"/>
      <c r="TOY104" s="886"/>
      <c r="TOZ104" s="886"/>
      <c r="TPA104" s="886"/>
      <c r="TPB104" s="886"/>
      <c r="TPC104" s="886"/>
      <c r="TPD104" s="886"/>
      <c r="TPE104" s="887"/>
      <c r="TPF104" s="885"/>
      <c r="TPG104" s="886"/>
      <c r="TPH104" s="886"/>
      <c r="TPI104" s="886"/>
      <c r="TPJ104" s="886"/>
      <c r="TPK104" s="886"/>
      <c r="TPL104" s="886"/>
      <c r="TPM104" s="886"/>
      <c r="TPN104" s="887"/>
      <c r="TPO104" s="885"/>
      <c r="TPP104" s="886"/>
      <c r="TPQ104" s="886"/>
      <c r="TPR104" s="886"/>
      <c r="TPS104" s="886"/>
      <c r="TPT104" s="886"/>
      <c r="TPU104" s="886"/>
      <c r="TPV104" s="886"/>
      <c r="TPW104" s="887"/>
      <c r="TPX104" s="885"/>
      <c r="TPY104" s="886"/>
      <c r="TPZ104" s="886"/>
      <c r="TQA104" s="886"/>
      <c r="TQB104" s="886"/>
      <c r="TQC104" s="886"/>
      <c r="TQD104" s="886"/>
      <c r="TQE104" s="886"/>
      <c r="TQF104" s="887"/>
      <c r="TQG104" s="885"/>
      <c r="TQH104" s="886"/>
      <c r="TQI104" s="886"/>
      <c r="TQJ104" s="886"/>
      <c r="TQK104" s="886"/>
      <c r="TQL104" s="886"/>
      <c r="TQM104" s="886"/>
      <c r="TQN104" s="886"/>
      <c r="TQO104" s="887"/>
      <c r="TQP104" s="885"/>
      <c r="TQQ104" s="886"/>
      <c r="TQR104" s="886"/>
      <c r="TQS104" s="886"/>
      <c r="TQT104" s="886"/>
      <c r="TQU104" s="886"/>
      <c r="TQV104" s="886"/>
      <c r="TQW104" s="886"/>
      <c r="TQX104" s="887"/>
      <c r="TQY104" s="885"/>
      <c r="TQZ104" s="886"/>
      <c r="TRA104" s="886"/>
      <c r="TRB104" s="886"/>
      <c r="TRC104" s="886"/>
      <c r="TRD104" s="886"/>
      <c r="TRE104" s="886"/>
      <c r="TRF104" s="886"/>
      <c r="TRG104" s="887"/>
      <c r="TRH104" s="885"/>
      <c r="TRI104" s="886"/>
      <c r="TRJ104" s="886"/>
      <c r="TRK104" s="886"/>
      <c r="TRL104" s="886"/>
      <c r="TRM104" s="886"/>
      <c r="TRN104" s="886"/>
      <c r="TRO104" s="886"/>
      <c r="TRP104" s="887"/>
      <c r="TRQ104" s="885"/>
      <c r="TRR104" s="886"/>
      <c r="TRS104" s="886"/>
      <c r="TRT104" s="886"/>
      <c r="TRU104" s="886"/>
      <c r="TRV104" s="886"/>
      <c r="TRW104" s="886"/>
      <c r="TRX104" s="886"/>
      <c r="TRY104" s="887"/>
      <c r="TRZ104" s="885"/>
      <c r="TSA104" s="886"/>
      <c r="TSB104" s="886"/>
      <c r="TSC104" s="886"/>
      <c r="TSD104" s="886"/>
      <c r="TSE104" s="886"/>
      <c r="TSF104" s="886"/>
      <c r="TSG104" s="886"/>
      <c r="TSH104" s="887"/>
      <c r="TSI104" s="885"/>
      <c r="TSJ104" s="886"/>
      <c r="TSK104" s="886"/>
      <c r="TSL104" s="886"/>
      <c r="TSM104" s="886"/>
      <c r="TSN104" s="886"/>
      <c r="TSO104" s="886"/>
      <c r="TSP104" s="886"/>
      <c r="TSQ104" s="887"/>
      <c r="TSR104" s="885"/>
      <c r="TSS104" s="886"/>
      <c r="TST104" s="886"/>
      <c r="TSU104" s="886"/>
      <c r="TSV104" s="886"/>
      <c r="TSW104" s="886"/>
      <c r="TSX104" s="886"/>
      <c r="TSY104" s="886"/>
      <c r="TSZ104" s="887"/>
      <c r="TTA104" s="885"/>
      <c r="TTB104" s="886"/>
      <c r="TTC104" s="886"/>
      <c r="TTD104" s="886"/>
      <c r="TTE104" s="886"/>
      <c r="TTF104" s="886"/>
      <c r="TTG104" s="886"/>
      <c r="TTH104" s="886"/>
      <c r="TTI104" s="887"/>
      <c r="TTJ104" s="885"/>
      <c r="TTK104" s="886"/>
      <c r="TTL104" s="886"/>
      <c r="TTM104" s="886"/>
      <c r="TTN104" s="886"/>
      <c r="TTO104" s="886"/>
      <c r="TTP104" s="886"/>
      <c r="TTQ104" s="886"/>
      <c r="TTR104" s="887"/>
      <c r="TTS104" s="885"/>
      <c r="TTT104" s="886"/>
      <c r="TTU104" s="886"/>
      <c r="TTV104" s="886"/>
      <c r="TTW104" s="886"/>
      <c r="TTX104" s="886"/>
      <c r="TTY104" s="886"/>
      <c r="TTZ104" s="886"/>
      <c r="TUA104" s="887"/>
      <c r="TUB104" s="885"/>
      <c r="TUC104" s="886"/>
      <c r="TUD104" s="886"/>
      <c r="TUE104" s="886"/>
      <c r="TUF104" s="886"/>
      <c r="TUG104" s="886"/>
      <c r="TUH104" s="886"/>
      <c r="TUI104" s="886"/>
      <c r="TUJ104" s="887"/>
      <c r="TUK104" s="885"/>
      <c r="TUL104" s="886"/>
      <c r="TUM104" s="886"/>
      <c r="TUN104" s="886"/>
      <c r="TUO104" s="886"/>
      <c r="TUP104" s="886"/>
      <c r="TUQ104" s="886"/>
      <c r="TUR104" s="886"/>
      <c r="TUS104" s="887"/>
      <c r="TUT104" s="885"/>
      <c r="TUU104" s="886"/>
      <c r="TUV104" s="886"/>
      <c r="TUW104" s="886"/>
      <c r="TUX104" s="886"/>
      <c r="TUY104" s="886"/>
      <c r="TUZ104" s="886"/>
      <c r="TVA104" s="886"/>
      <c r="TVB104" s="887"/>
      <c r="TVC104" s="885"/>
      <c r="TVD104" s="886"/>
      <c r="TVE104" s="886"/>
      <c r="TVF104" s="886"/>
      <c r="TVG104" s="886"/>
      <c r="TVH104" s="886"/>
      <c r="TVI104" s="886"/>
      <c r="TVJ104" s="886"/>
      <c r="TVK104" s="887"/>
      <c r="TVL104" s="885"/>
      <c r="TVM104" s="886"/>
      <c r="TVN104" s="886"/>
      <c r="TVO104" s="886"/>
      <c r="TVP104" s="886"/>
      <c r="TVQ104" s="886"/>
      <c r="TVR104" s="886"/>
      <c r="TVS104" s="886"/>
      <c r="TVT104" s="887"/>
      <c r="TVU104" s="885"/>
      <c r="TVV104" s="886"/>
      <c r="TVW104" s="886"/>
      <c r="TVX104" s="886"/>
      <c r="TVY104" s="886"/>
      <c r="TVZ104" s="886"/>
      <c r="TWA104" s="886"/>
      <c r="TWB104" s="886"/>
      <c r="TWC104" s="887"/>
      <c r="TWD104" s="885"/>
      <c r="TWE104" s="886"/>
      <c r="TWF104" s="886"/>
      <c r="TWG104" s="886"/>
      <c r="TWH104" s="886"/>
      <c r="TWI104" s="886"/>
      <c r="TWJ104" s="886"/>
      <c r="TWK104" s="886"/>
      <c r="TWL104" s="887"/>
      <c r="TWM104" s="885"/>
      <c r="TWN104" s="886"/>
      <c r="TWO104" s="886"/>
      <c r="TWP104" s="886"/>
      <c r="TWQ104" s="886"/>
      <c r="TWR104" s="886"/>
      <c r="TWS104" s="886"/>
      <c r="TWT104" s="886"/>
      <c r="TWU104" s="887"/>
      <c r="TWV104" s="885"/>
      <c r="TWW104" s="886"/>
      <c r="TWX104" s="886"/>
      <c r="TWY104" s="886"/>
      <c r="TWZ104" s="886"/>
      <c r="TXA104" s="886"/>
      <c r="TXB104" s="886"/>
      <c r="TXC104" s="886"/>
      <c r="TXD104" s="887"/>
      <c r="TXE104" s="885"/>
      <c r="TXF104" s="886"/>
      <c r="TXG104" s="886"/>
      <c r="TXH104" s="886"/>
      <c r="TXI104" s="886"/>
      <c r="TXJ104" s="886"/>
      <c r="TXK104" s="886"/>
      <c r="TXL104" s="886"/>
      <c r="TXM104" s="887"/>
      <c r="TXN104" s="885"/>
      <c r="TXO104" s="886"/>
      <c r="TXP104" s="886"/>
      <c r="TXQ104" s="886"/>
      <c r="TXR104" s="886"/>
      <c r="TXS104" s="886"/>
      <c r="TXT104" s="886"/>
      <c r="TXU104" s="886"/>
      <c r="TXV104" s="887"/>
      <c r="TXW104" s="885"/>
      <c r="TXX104" s="886"/>
      <c r="TXY104" s="886"/>
      <c r="TXZ104" s="886"/>
      <c r="TYA104" s="886"/>
      <c r="TYB104" s="886"/>
      <c r="TYC104" s="886"/>
      <c r="TYD104" s="886"/>
      <c r="TYE104" s="887"/>
      <c r="TYF104" s="885"/>
      <c r="TYG104" s="886"/>
      <c r="TYH104" s="886"/>
      <c r="TYI104" s="886"/>
      <c r="TYJ104" s="886"/>
      <c r="TYK104" s="886"/>
      <c r="TYL104" s="886"/>
      <c r="TYM104" s="886"/>
      <c r="TYN104" s="887"/>
      <c r="TYO104" s="885"/>
      <c r="TYP104" s="886"/>
      <c r="TYQ104" s="886"/>
      <c r="TYR104" s="886"/>
      <c r="TYS104" s="886"/>
      <c r="TYT104" s="886"/>
      <c r="TYU104" s="886"/>
      <c r="TYV104" s="886"/>
      <c r="TYW104" s="887"/>
      <c r="TYX104" s="885"/>
      <c r="TYY104" s="886"/>
      <c r="TYZ104" s="886"/>
      <c r="TZA104" s="886"/>
      <c r="TZB104" s="886"/>
      <c r="TZC104" s="886"/>
      <c r="TZD104" s="886"/>
      <c r="TZE104" s="886"/>
      <c r="TZF104" s="887"/>
      <c r="TZG104" s="885"/>
      <c r="TZH104" s="886"/>
      <c r="TZI104" s="886"/>
      <c r="TZJ104" s="886"/>
      <c r="TZK104" s="886"/>
      <c r="TZL104" s="886"/>
      <c r="TZM104" s="886"/>
      <c r="TZN104" s="886"/>
      <c r="TZO104" s="887"/>
      <c r="TZP104" s="885"/>
      <c r="TZQ104" s="886"/>
      <c r="TZR104" s="886"/>
      <c r="TZS104" s="886"/>
      <c r="TZT104" s="886"/>
      <c r="TZU104" s="886"/>
      <c r="TZV104" s="886"/>
      <c r="TZW104" s="886"/>
      <c r="TZX104" s="887"/>
      <c r="TZY104" s="885"/>
      <c r="TZZ104" s="886"/>
      <c r="UAA104" s="886"/>
      <c r="UAB104" s="886"/>
      <c r="UAC104" s="886"/>
      <c r="UAD104" s="886"/>
      <c r="UAE104" s="886"/>
      <c r="UAF104" s="886"/>
      <c r="UAG104" s="887"/>
      <c r="UAH104" s="885"/>
      <c r="UAI104" s="886"/>
      <c r="UAJ104" s="886"/>
      <c r="UAK104" s="886"/>
      <c r="UAL104" s="886"/>
      <c r="UAM104" s="886"/>
      <c r="UAN104" s="886"/>
      <c r="UAO104" s="886"/>
      <c r="UAP104" s="887"/>
      <c r="UAQ104" s="885"/>
      <c r="UAR104" s="886"/>
      <c r="UAS104" s="886"/>
      <c r="UAT104" s="886"/>
      <c r="UAU104" s="886"/>
      <c r="UAV104" s="886"/>
      <c r="UAW104" s="886"/>
      <c r="UAX104" s="886"/>
      <c r="UAY104" s="887"/>
      <c r="UAZ104" s="885"/>
      <c r="UBA104" s="886"/>
      <c r="UBB104" s="886"/>
      <c r="UBC104" s="886"/>
      <c r="UBD104" s="886"/>
      <c r="UBE104" s="886"/>
      <c r="UBF104" s="886"/>
      <c r="UBG104" s="886"/>
      <c r="UBH104" s="887"/>
      <c r="UBI104" s="885"/>
      <c r="UBJ104" s="886"/>
      <c r="UBK104" s="886"/>
      <c r="UBL104" s="886"/>
      <c r="UBM104" s="886"/>
      <c r="UBN104" s="886"/>
      <c r="UBO104" s="886"/>
      <c r="UBP104" s="886"/>
      <c r="UBQ104" s="887"/>
      <c r="UBR104" s="885"/>
      <c r="UBS104" s="886"/>
      <c r="UBT104" s="886"/>
      <c r="UBU104" s="886"/>
      <c r="UBV104" s="886"/>
      <c r="UBW104" s="886"/>
      <c r="UBX104" s="886"/>
      <c r="UBY104" s="886"/>
      <c r="UBZ104" s="887"/>
      <c r="UCA104" s="885"/>
      <c r="UCB104" s="886"/>
      <c r="UCC104" s="886"/>
      <c r="UCD104" s="886"/>
      <c r="UCE104" s="886"/>
      <c r="UCF104" s="886"/>
      <c r="UCG104" s="886"/>
      <c r="UCH104" s="886"/>
      <c r="UCI104" s="887"/>
      <c r="UCJ104" s="885"/>
      <c r="UCK104" s="886"/>
      <c r="UCL104" s="886"/>
      <c r="UCM104" s="886"/>
      <c r="UCN104" s="886"/>
      <c r="UCO104" s="886"/>
      <c r="UCP104" s="886"/>
      <c r="UCQ104" s="886"/>
      <c r="UCR104" s="887"/>
      <c r="UCS104" s="885"/>
      <c r="UCT104" s="886"/>
      <c r="UCU104" s="886"/>
      <c r="UCV104" s="886"/>
      <c r="UCW104" s="886"/>
      <c r="UCX104" s="886"/>
      <c r="UCY104" s="886"/>
      <c r="UCZ104" s="886"/>
      <c r="UDA104" s="887"/>
      <c r="UDB104" s="885"/>
      <c r="UDC104" s="886"/>
      <c r="UDD104" s="886"/>
      <c r="UDE104" s="886"/>
      <c r="UDF104" s="886"/>
      <c r="UDG104" s="886"/>
      <c r="UDH104" s="886"/>
      <c r="UDI104" s="886"/>
      <c r="UDJ104" s="887"/>
      <c r="UDK104" s="885"/>
      <c r="UDL104" s="886"/>
      <c r="UDM104" s="886"/>
      <c r="UDN104" s="886"/>
      <c r="UDO104" s="886"/>
      <c r="UDP104" s="886"/>
      <c r="UDQ104" s="886"/>
      <c r="UDR104" s="886"/>
      <c r="UDS104" s="887"/>
      <c r="UDT104" s="885"/>
      <c r="UDU104" s="886"/>
      <c r="UDV104" s="886"/>
      <c r="UDW104" s="886"/>
      <c r="UDX104" s="886"/>
      <c r="UDY104" s="886"/>
      <c r="UDZ104" s="886"/>
      <c r="UEA104" s="886"/>
      <c r="UEB104" s="887"/>
      <c r="UEC104" s="885"/>
      <c r="UED104" s="886"/>
      <c r="UEE104" s="886"/>
      <c r="UEF104" s="886"/>
      <c r="UEG104" s="886"/>
      <c r="UEH104" s="886"/>
      <c r="UEI104" s="886"/>
      <c r="UEJ104" s="886"/>
      <c r="UEK104" s="887"/>
      <c r="UEL104" s="885"/>
      <c r="UEM104" s="886"/>
      <c r="UEN104" s="886"/>
      <c r="UEO104" s="886"/>
      <c r="UEP104" s="886"/>
      <c r="UEQ104" s="886"/>
      <c r="UER104" s="886"/>
      <c r="UES104" s="886"/>
      <c r="UET104" s="887"/>
      <c r="UEU104" s="885"/>
      <c r="UEV104" s="886"/>
      <c r="UEW104" s="886"/>
      <c r="UEX104" s="886"/>
      <c r="UEY104" s="886"/>
      <c r="UEZ104" s="886"/>
      <c r="UFA104" s="886"/>
      <c r="UFB104" s="886"/>
      <c r="UFC104" s="887"/>
      <c r="UFD104" s="885"/>
      <c r="UFE104" s="886"/>
      <c r="UFF104" s="886"/>
      <c r="UFG104" s="886"/>
      <c r="UFH104" s="886"/>
      <c r="UFI104" s="886"/>
      <c r="UFJ104" s="886"/>
      <c r="UFK104" s="886"/>
      <c r="UFL104" s="887"/>
      <c r="UFM104" s="885"/>
      <c r="UFN104" s="886"/>
      <c r="UFO104" s="886"/>
      <c r="UFP104" s="886"/>
      <c r="UFQ104" s="886"/>
      <c r="UFR104" s="886"/>
      <c r="UFS104" s="886"/>
      <c r="UFT104" s="886"/>
      <c r="UFU104" s="887"/>
      <c r="UFV104" s="885"/>
      <c r="UFW104" s="886"/>
      <c r="UFX104" s="886"/>
      <c r="UFY104" s="886"/>
      <c r="UFZ104" s="886"/>
      <c r="UGA104" s="886"/>
      <c r="UGB104" s="886"/>
      <c r="UGC104" s="886"/>
      <c r="UGD104" s="887"/>
      <c r="UGE104" s="885"/>
      <c r="UGF104" s="886"/>
      <c r="UGG104" s="886"/>
      <c r="UGH104" s="886"/>
      <c r="UGI104" s="886"/>
      <c r="UGJ104" s="886"/>
      <c r="UGK104" s="886"/>
      <c r="UGL104" s="886"/>
      <c r="UGM104" s="887"/>
      <c r="UGN104" s="885"/>
      <c r="UGO104" s="886"/>
      <c r="UGP104" s="886"/>
      <c r="UGQ104" s="886"/>
      <c r="UGR104" s="886"/>
      <c r="UGS104" s="886"/>
      <c r="UGT104" s="886"/>
      <c r="UGU104" s="886"/>
      <c r="UGV104" s="887"/>
      <c r="UGW104" s="885"/>
      <c r="UGX104" s="886"/>
      <c r="UGY104" s="886"/>
      <c r="UGZ104" s="886"/>
      <c r="UHA104" s="886"/>
      <c r="UHB104" s="886"/>
      <c r="UHC104" s="886"/>
      <c r="UHD104" s="886"/>
      <c r="UHE104" s="887"/>
      <c r="UHF104" s="885"/>
      <c r="UHG104" s="886"/>
      <c r="UHH104" s="886"/>
      <c r="UHI104" s="886"/>
      <c r="UHJ104" s="886"/>
      <c r="UHK104" s="886"/>
      <c r="UHL104" s="886"/>
      <c r="UHM104" s="886"/>
      <c r="UHN104" s="887"/>
      <c r="UHO104" s="885"/>
      <c r="UHP104" s="886"/>
      <c r="UHQ104" s="886"/>
      <c r="UHR104" s="886"/>
      <c r="UHS104" s="886"/>
      <c r="UHT104" s="886"/>
      <c r="UHU104" s="886"/>
      <c r="UHV104" s="886"/>
      <c r="UHW104" s="887"/>
      <c r="UHX104" s="885"/>
      <c r="UHY104" s="886"/>
      <c r="UHZ104" s="886"/>
      <c r="UIA104" s="886"/>
      <c r="UIB104" s="886"/>
      <c r="UIC104" s="886"/>
      <c r="UID104" s="886"/>
      <c r="UIE104" s="886"/>
      <c r="UIF104" s="887"/>
      <c r="UIG104" s="885"/>
      <c r="UIH104" s="886"/>
      <c r="UII104" s="886"/>
      <c r="UIJ104" s="886"/>
      <c r="UIK104" s="886"/>
      <c r="UIL104" s="886"/>
      <c r="UIM104" s="886"/>
      <c r="UIN104" s="886"/>
      <c r="UIO104" s="887"/>
      <c r="UIP104" s="885"/>
      <c r="UIQ104" s="886"/>
      <c r="UIR104" s="886"/>
      <c r="UIS104" s="886"/>
      <c r="UIT104" s="886"/>
      <c r="UIU104" s="886"/>
      <c r="UIV104" s="886"/>
      <c r="UIW104" s="886"/>
      <c r="UIX104" s="887"/>
      <c r="UIY104" s="885"/>
      <c r="UIZ104" s="886"/>
      <c r="UJA104" s="886"/>
      <c r="UJB104" s="886"/>
      <c r="UJC104" s="886"/>
      <c r="UJD104" s="886"/>
      <c r="UJE104" s="886"/>
      <c r="UJF104" s="886"/>
      <c r="UJG104" s="887"/>
      <c r="UJH104" s="885"/>
      <c r="UJI104" s="886"/>
      <c r="UJJ104" s="886"/>
      <c r="UJK104" s="886"/>
      <c r="UJL104" s="886"/>
      <c r="UJM104" s="886"/>
      <c r="UJN104" s="886"/>
      <c r="UJO104" s="886"/>
      <c r="UJP104" s="887"/>
      <c r="UJQ104" s="885"/>
      <c r="UJR104" s="886"/>
      <c r="UJS104" s="886"/>
      <c r="UJT104" s="886"/>
      <c r="UJU104" s="886"/>
      <c r="UJV104" s="886"/>
      <c r="UJW104" s="886"/>
      <c r="UJX104" s="886"/>
      <c r="UJY104" s="887"/>
      <c r="UJZ104" s="885"/>
      <c r="UKA104" s="886"/>
      <c r="UKB104" s="886"/>
      <c r="UKC104" s="886"/>
      <c r="UKD104" s="886"/>
      <c r="UKE104" s="886"/>
      <c r="UKF104" s="886"/>
      <c r="UKG104" s="886"/>
      <c r="UKH104" s="887"/>
      <c r="UKI104" s="885"/>
      <c r="UKJ104" s="886"/>
      <c r="UKK104" s="886"/>
      <c r="UKL104" s="886"/>
      <c r="UKM104" s="886"/>
      <c r="UKN104" s="886"/>
      <c r="UKO104" s="886"/>
      <c r="UKP104" s="886"/>
      <c r="UKQ104" s="887"/>
      <c r="UKR104" s="885"/>
      <c r="UKS104" s="886"/>
      <c r="UKT104" s="886"/>
      <c r="UKU104" s="886"/>
      <c r="UKV104" s="886"/>
      <c r="UKW104" s="886"/>
      <c r="UKX104" s="886"/>
      <c r="UKY104" s="886"/>
      <c r="UKZ104" s="887"/>
      <c r="ULA104" s="885"/>
      <c r="ULB104" s="886"/>
      <c r="ULC104" s="886"/>
      <c r="ULD104" s="886"/>
      <c r="ULE104" s="886"/>
      <c r="ULF104" s="886"/>
      <c r="ULG104" s="886"/>
      <c r="ULH104" s="886"/>
      <c r="ULI104" s="887"/>
      <c r="ULJ104" s="885"/>
      <c r="ULK104" s="886"/>
      <c r="ULL104" s="886"/>
      <c r="ULM104" s="886"/>
      <c r="ULN104" s="886"/>
      <c r="ULO104" s="886"/>
      <c r="ULP104" s="886"/>
      <c r="ULQ104" s="886"/>
      <c r="ULR104" s="887"/>
      <c r="ULS104" s="885"/>
      <c r="ULT104" s="886"/>
      <c r="ULU104" s="886"/>
      <c r="ULV104" s="886"/>
      <c r="ULW104" s="886"/>
      <c r="ULX104" s="886"/>
      <c r="ULY104" s="886"/>
      <c r="ULZ104" s="886"/>
      <c r="UMA104" s="887"/>
      <c r="UMB104" s="885"/>
      <c r="UMC104" s="886"/>
      <c r="UMD104" s="886"/>
      <c r="UME104" s="886"/>
      <c r="UMF104" s="886"/>
      <c r="UMG104" s="886"/>
      <c r="UMH104" s="886"/>
      <c r="UMI104" s="886"/>
      <c r="UMJ104" s="887"/>
      <c r="UMK104" s="885"/>
      <c r="UML104" s="886"/>
      <c r="UMM104" s="886"/>
      <c r="UMN104" s="886"/>
      <c r="UMO104" s="886"/>
      <c r="UMP104" s="886"/>
      <c r="UMQ104" s="886"/>
      <c r="UMR104" s="886"/>
      <c r="UMS104" s="887"/>
      <c r="UMT104" s="885"/>
      <c r="UMU104" s="886"/>
      <c r="UMV104" s="886"/>
      <c r="UMW104" s="886"/>
      <c r="UMX104" s="886"/>
      <c r="UMY104" s="886"/>
      <c r="UMZ104" s="886"/>
      <c r="UNA104" s="886"/>
      <c r="UNB104" s="887"/>
      <c r="UNC104" s="885"/>
      <c r="UND104" s="886"/>
      <c r="UNE104" s="886"/>
      <c r="UNF104" s="886"/>
      <c r="UNG104" s="886"/>
      <c r="UNH104" s="886"/>
      <c r="UNI104" s="886"/>
      <c r="UNJ104" s="886"/>
      <c r="UNK104" s="887"/>
      <c r="UNL104" s="885"/>
      <c r="UNM104" s="886"/>
      <c r="UNN104" s="886"/>
      <c r="UNO104" s="886"/>
      <c r="UNP104" s="886"/>
      <c r="UNQ104" s="886"/>
      <c r="UNR104" s="886"/>
      <c r="UNS104" s="886"/>
      <c r="UNT104" s="887"/>
      <c r="UNU104" s="885"/>
      <c r="UNV104" s="886"/>
      <c r="UNW104" s="886"/>
      <c r="UNX104" s="886"/>
      <c r="UNY104" s="886"/>
      <c r="UNZ104" s="886"/>
      <c r="UOA104" s="886"/>
      <c r="UOB104" s="886"/>
      <c r="UOC104" s="887"/>
      <c r="UOD104" s="885"/>
      <c r="UOE104" s="886"/>
      <c r="UOF104" s="886"/>
      <c r="UOG104" s="886"/>
      <c r="UOH104" s="886"/>
      <c r="UOI104" s="886"/>
      <c r="UOJ104" s="886"/>
      <c r="UOK104" s="886"/>
      <c r="UOL104" s="887"/>
      <c r="UOM104" s="885"/>
      <c r="UON104" s="886"/>
      <c r="UOO104" s="886"/>
      <c r="UOP104" s="886"/>
      <c r="UOQ104" s="886"/>
      <c r="UOR104" s="886"/>
      <c r="UOS104" s="886"/>
      <c r="UOT104" s="886"/>
      <c r="UOU104" s="887"/>
      <c r="UOV104" s="885"/>
      <c r="UOW104" s="886"/>
      <c r="UOX104" s="886"/>
      <c r="UOY104" s="886"/>
      <c r="UOZ104" s="886"/>
      <c r="UPA104" s="886"/>
      <c r="UPB104" s="886"/>
      <c r="UPC104" s="886"/>
      <c r="UPD104" s="887"/>
      <c r="UPE104" s="885"/>
      <c r="UPF104" s="886"/>
      <c r="UPG104" s="886"/>
      <c r="UPH104" s="886"/>
      <c r="UPI104" s="886"/>
      <c r="UPJ104" s="886"/>
      <c r="UPK104" s="886"/>
      <c r="UPL104" s="886"/>
      <c r="UPM104" s="887"/>
      <c r="UPN104" s="885"/>
      <c r="UPO104" s="886"/>
      <c r="UPP104" s="886"/>
      <c r="UPQ104" s="886"/>
      <c r="UPR104" s="886"/>
      <c r="UPS104" s="886"/>
      <c r="UPT104" s="886"/>
      <c r="UPU104" s="886"/>
      <c r="UPV104" s="887"/>
      <c r="UPW104" s="885"/>
      <c r="UPX104" s="886"/>
      <c r="UPY104" s="886"/>
      <c r="UPZ104" s="886"/>
      <c r="UQA104" s="886"/>
      <c r="UQB104" s="886"/>
      <c r="UQC104" s="886"/>
      <c r="UQD104" s="886"/>
      <c r="UQE104" s="887"/>
      <c r="UQF104" s="885"/>
      <c r="UQG104" s="886"/>
      <c r="UQH104" s="886"/>
      <c r="UQI104" s="886"/>
      <c r="UQJ104" s="886"/>
      <c r="UQK104" s="886"/>
      <c r="UQL104" s="886"/>
      <c r="UQM104" s="886"/>
      <c r="UQN104" s="887"/>
      <c r="UQO104" s="885"/>
      <c r="UQP104" s="886"/>
      <c r="UQQ104" s="886"/>
      <c r="UQR104" s="886"/>
      <c r="UQS104" s="886"/>
      <c r="UQT104" s="886"/>
      <c r="UQU104" s="886"/>
      <c r="UQV104" s="886"/>
      <c r="UQW104" s="887"/>
      <c r="UQX104" s="885"/>
      <c r="UQY104" s="886"/>
      <c r="UQZ104" s="886"/>
      <c r="URA104" s="886"/>
      <c r="URB104" s="886"/>
      <c r="URC104" s="886"/>
      <c r="URD104" s="886"/>
      <c r="URE104" s="886"/>
      <c r="URF104" s="887"/>
      <c r="URG104" s="885"/>
      <c r="URH104" s="886"/>
      <c r="URI104" s="886"/>
      <c r="URJ104" s="886"/>
      <c r="URK104" s="886"/>
      <c r="URL104" s="886"/>
      <c r="URM104" s="886"/>
      <c r="URN104" s="886"/>
      <c r="URO104" s="887"/>
      <c r="URP104" s="885"/>
      <c r="URQ104" s="886"/>
      <c r="URR104" s="886"/>
      <c r="URS104" s="886"/>
      <c r="URT104" s="886"/>
      <c r="URU104" s="886"/>
      <c r="URV104" s="886"/>
      <c r="URW104" s="886"/>
      <c r="URX104" s="887"/>
      <c r="URY104" s="885"/>
      <c r="URZ104" s="886"/>
      <c r="USA104" s="886"/>
      <c r="USB104" s="886"/>
      <c r="USC104" s="886"/>
      <c r="USD104" s="886"/>
      <c r="USE104" s="886"/>
      <c r="USF104" s="886"/>
      <c r="USG104" s="887"/>
      <c r="USH104" s="885"/>
      <c r="USI104" s="886"/>
      <c r="USJ104" s="886"/>
      <c r="USK104" s="886"/>
      <c r="USL104" s="886"/>
      <c r="USM104" s="886"/>
      <c r="USN104" s="886"/>
      <c r="USO104" s="886"/>
      <c r="USP104" s="887"/>
      <c r="USQ104" s="885"/>
      <c r="USR104" s="886"/>
      <c r="USS104" s="886"/>
      <c r="UST104" s="886"/>
      <c r="USU104" s="886"/>
      <c r="USV104" s="886"/>
      <c r="USW104" s="886"/>
      <c r="USX104" s="886"/>
      <c r="USY104" s="887"/>
      <c r="USZ104" s="885"/>
      <c r="UTA104" s="886"/>
      <c r="UTB104" s="886"/>
      <c r="UTC104" s="886"/>
      <c r="UTD104" s="886"/>
      <c r="UTE104" s="886"/>
      <c r="UTF104" s="886"/>
      <c r="UTG104" s="886"/>
      <c r="UTH104" s="887"/>
      <c r="UTI104" s="885"/>
      <c r="UTJ104" s="886"/>
      <c r="UTK104" s="886"/>
      <c r="UTL104" s="886"/>
      <c r="UTM104" s="886"/>
      <c r="UTN104" s="886"/>
      <c r="UTO104" s="886"/>
      <c r="UTP104" s="886"/>
      <c r="UTQ104" s="887"/>
      <c r="UTR104" s="885"/>
      <c r="UTS104" s="886"/>
      <c r="UTT104" s="886"/>
      <c r="UTU104" s="886"/>
      <c r="UTV104" s="886"/>
      <c r="UTW104" s="886"/>
      <c r="UTX104" s="886"/>
      <c r="UTY104" s="886"/>
      <c r="UTZ104" s="887"/>
      <c r="UUA104" s="885"/>
      <c r="UUB104" s="886"/>
      <c r="UUC104" s="886"/>
      <c r="UUD104" s="886"/>
      <c r="UUE104" s="886"/>
      <c r="UUF104" s="886"/>
      <c r="UUG104" s="886"/>
      <c r="UUH104" s="886"/>
      <c r="UUI104" s="887"/>
      <c r="UUJ104" s="885"/>
      <c r="UUK104" s="886"/>
      <c r="UUL104" s="886"/>
      <c r="UUM104" s="886"/>
      <c r="UUN104" s="886"/>
      <c r="UUO104" s="886"/>
      <c r="UUP104" s="886"/>
      <c r="UUQ104" s="886"/>
      <c r="UUR104" s="887"/>
      <c r="UUS104" s="885"/>
      <c r="UUT104" s="886"/>
      <c r="UUU104" s="886"/>
      <c r="UUV104" s="886"/>
      <c r="UUW104" s="886"/>
      <c r="UUX104" s="886"/>
      <c r="UUY104" s="886"/>
      <c r="UUZ104" s="886"/>
      <c r="UVA104" s="887"/>
      <c r="UVB104" s="885"/>
      <c r="UVC104" s="886"/>
      <c r="UVD104" s="886"/>
      <c r="UVE104" s="886"/>
      <c r="UVF104" s="886"/>
      <c r="UVG104" s="886"/>
      <c r="UVH104" s="886"/>
      <c r="UVI104" s="886"/>
      <c r="UVJ104" s="887"/>
      <c r="UVK104" s="885"/>
      <c r="UVL104" s="886"/>
      <c r="UVM104" s="886"/>
      <c r="UVN104" s="886"/>
      <c r="UVO104" s="886"/>
      <c r="UVP104" s="886"/>
      <c r="UVQ104" s="886"/>
      <c r="UVR104" s="886"/>
      <c r="UVS104" s="887"/>
      <c r="UVT104" s="885"/>
      <c r="UVU104" s="886"/>
      <c r="UVV104" s="886"/>
      <c r="UVW104" s="886"/>
      <c r="UVX104" s="886"/>
      <c r="UVY104" s="886"/>
      <c r="UVZ104" s="886"/>
      <c r="UWA104" s="886"/>
      <c r="UWB104" s="887"/>
      <c r="UWC104" s="885"/>
      <c r="UWD104" s="886"/>
      <c r="UWE104" s="886"/>
      <c r="UWF104" s="886"/>
      <c r="UWG104" s="886"/>
      <c r="UWH104" s="886"/>
      <c r="UWI104" s="886"/>
      <c r="UWJ104" s="886"/>
      <c r="UWK104" s="887"/>
      <c r="UWL104" s="885"/>
      <c r="UWM104" s="886"/>
      <c r="UWN104" s="886"/>
      <c r="UWO104" s="886"/>
      <c r="UWP104" s="886"/>
      <c r="UWQ104" s="886"/>
      <c r="UWR104" s="886"/>
      <c r="UWS104" s="886"/>
      <c r="UWT104" s="887"/>
      <c r="UWU104" s="885"/>
      <c r="UWV104" s="886"/>
      <c r="UWW104" s="886"/>
      <c r="UWX104" s="886"/>
      <c r="UWY104" s="886"/>
      <c r="UWZ104" s="886"/>
      <c r="UXA104" s="886"/>
      <c r="UXB104" s="886"/>
      <c r="UXC104" s="887"/>
      <c r="UXD104" s="885"/>
      <c r="UXE104" s="886"/>
      <c r="UXF104" s="886"/>
      <c r="UXG104" s="886"/>
      <c r="UXH104" s="886"/>
      <c r="UXI104" s="886"/>
      <c r="UXJ104" s="886"/>
      <c r="UXK104" s="886"/>
      <c r="UXL104" s="887"/>
      <c r="UXM104" s="885"/>
      <c r="UXN104" s="886"/>
      <c r="UXO104" s="886"/>
      <c r="UXP104" s="886"/>
      <c r="UXQ104" s="886"/>
      <c r="UXR104" s="886"/>
      <c r="UXS104" s="886"/>
      <c r="UXT104" s="886"/>
      <c r="UXU104" s="887"/>
      <c r="UXV104" s="885"/>
      <c r="UXW104" s="886"/>
      <c r="UXX104" s="886"/>
      <c r="UXY104" s="886"/>
      <c r="UXZ104" s="886"/>
      <c r="UYA104" s="886"/>
      <c r="UYB104" s="886"/>
      <c r="UYC104" s="886"/>
      <c r="UYD104" s="887"/>
      <c r="UYE104" s="885"/>
      <c r="UYF104" s="886"/>
      <c r="UYG104" s="886"/>
      <c r="UYH104" s="886"/>
      <c r="UYI104" s="886"/>
      <c r="UYJ104" s="886"/>
      <c r="UYK104" s="886"/>
      <c r="UYL104" s="886"/>
      <c r="UYM104" s="887"/>
      <c r="UYN104" s="885"/>
      <c r="UYO104" s="886"/>
      <c r="UYP104" s="886"/>
      <c r="UYQ104" s="886"/>
      <c r="UYR104" s="886"/>
      <c r="UYS104" s="886"/>
      <c r="UYT104" s="886"/>
      <c r="UYU104" s="886"/>
      <c r="UYV104" s="887"/>
      <c r="UYW104" s="885"/>
      <c r="UYX104" s="886"/>
      <c r="UYY104" s="886"/>
      <c r="UYZ104" s="886"/>
      <c r="UZA104" s="886"/>
      <c r="UZB104" s="886"/>
      <c r="UZC104" s="886"/>
      <c r="UZD104" s="886"/>
      <c r="UZE104" s="887"/>
      <c r="UZF104" s="885"/>
      <c r="UZG104" s="886"/>
      <c r="UZH104" s="886"/>
      <c r="UZI104" s="886"/>
      <c r="UZJ104" s="886"/>
      <c r="UZK104" s="886"/>
      <c r="UZL104" s="886"/>
      <c r="UZM104" s="886"/>
      <c r="UZN104" s="887"/>
      <c r="UZO104" s="885"/>
      <c r="UZP104" s="886"/>
      <c r="UZQ104" s="886"/>
      <c r="UZR104" s="886"/>
      <c r="UZS104" s="886"/>
      <c r="UZT104" s="886"/>
      <c r="UZU104" s="886"/>
      <c r="UZV104" s="886"/>
      <c r="UZW104" s="887"/>
      <c r="UZX104" s="885"/>
      <c r="UZY104" s="886"/>
      <c r="UZZ104" s="886"/>
      <c r="VAA104" s="886"/>
      <c r="VAB104" s="886"/>
      <c r="VAC104" s="886"/>
      <c r="VAD104" s="886"/>
      <c r="VAE104" s="886"/>
      <c r="VAF104" s="887"/>
      <c r="VAG104" s="885"/>
      <c r="VAH104" s="886"/>
      <c r="VAI104" s="886"/>
      <c r="VAJ104" s="886"/>
      <c r="VAK104" s="886"/>
      <c r="VAL104" s="886"/>
      <c r="VAM104" s="886"/>
      <c r="VAN104" s="886"/>
      <c r="VAO104" s="887"/>
      <c r="VAP104" s="885"/>
      <c r="VAQ104" s="886"/>
      <c r="VAR104" s="886"/>
      <c r="VAS104" s="886"/>
      <c r="VAT104" s="886"/>
      <c r="VAU104" s="886"/>
      <c r="VAV104" s="886"/>
      <c r="VAW104" s="886"/>
      <c r="VAX104" s="887"/>
      <c r="VAY104" s="885"/>
      <c r="VAZ104" s="886"/>
      <c r="VBA104" s="886"/>
      <c r="VBB104" s="886"/>
      <c r="VBC104" s="886"/>
      <c r="VBD104" s="886"/>
      <c r="VBE104" s="886"/>
      <c r="VBF104" s="886"/>
      <c r="VBG104" s="887"/>
      <c r="VBH104" s="885"/>
      <c r="VBI104" s="886"/>
      <c r="VBJ104" s="886"/>
      <c r="VBK104" s="886"/>
      <c r="VBL104" s="886"/>
      <c r="VBM104" s="886"/>
      <c r="VBN104" s="886"/>
      <c r="VBO104" s="886"/>
      <c r="VBP104" s="887"/>
      <c r="VBQ104" s="885"/>
      <c r="VBR104" s="886"/>
      <c r="VBS104" s="886"/>
      <c r="VBT104" s="886"/>
      <c r="VBU104" s="886"/>
      <c r="VBV104" s="886"/>
      <c r="VBW104" s="886"/>
      <c r="VBX104" s="886"/>
      <c r="VBY104" s="887"/>
      <c r="VBZ104" s="885"/>
      <c r="VCA104" s="886"/>
      <c r="VCB104" s="886"/>
      <c r="VCC104" s="886"/>
      <c r="VCD104" s="886"/>
      <c r="VCE104" s="886"/>
      <c r="VCF104" s="886"/>
      <c r="VCG104" s="886"/>
      <c r="VCH104" s="887"/>
      <c r="VCI104" s="885"/>
      <c r="VCJ104" s="886"/>
      <c r="VCK104" s="886"/>
      <c r="VCL104" s="886"/>
      <c r="VCM104" s="886"/>
      <c r="VCN104" s="886"/>
      <c r="VCO104" s="886"/>
      <c r="VCP104" s="886"/>
      <c r="VCQ104" s="887"/>
      <c r="VCR104" s="885"/>
      <c r="VCS104" s="886"/>
      <c r="VCT104" s="886"/>
      <c r="VCU104" s="886"/>
      <c r="VCV104" s="886"/>
      <c r="VCW104" s="886"/>
      <c r="VCX104" s="886"/>
      <c r="VCY104" s="886"/>
      <c r="VCZ104" s="887"/>
      <c r="VDA104" s="885"/>
      <c r="VDB104" s="886"/>
      <c r="VDC104" s="886"/>
      <c r="VDD104" s="886"/>
      <c r="VDE104" s="886"/>
      <c r="VDF104" s="886"/>
      <c r="VDG104" s="886"/>
      <c r="VDH104" s="886"/>
      <c r="VDI104" s="887"/>
      <c r="VDJ104" s="885"/>
      <c r="VDK104" s="886"/>
      <c r="VDL104" s="886"/>
      <c r="VDM104" s="886"/>
      <c r="VDN104" s="886"/>
      <c r="VDO104" s="886"/>
      <c r="VDP104" s="886"/>
      <c r="VDQ104" s="886"/>
      <c r="VDR104" s="887"/>
      <c r="VDS104" s="885"/>
      <c r="VDT104" s="886"/>
      <c r="VDU104" s="886"/>
      <c r="VDV104" s="886"/>
      <c r="VDW104" s="886"/>
      <c r="VDX104" s="886"/>
      <c r="VDY104" s="886"/>
      <c r="VDZ104" s="886"/>
      <c r="VEA104" s="887"/>
      <c r="VEB104" s="885"/>
      <c r="VEC104" s="886"/>
      <c r="VED104" s="886"/>
      <c r="VEE104" s="886"/>
      <c r="VEF104" s="886"/>
      <c r="VEG104" s="886"/>
      <c r="VEH104" s="886"/>
      <c r="VEI104" s="886"/>
      <c r="VEJ104" s="887"/>
      <c r="VEK104" s="885"/>
      <c r="VEL104" s="886"/>
      <c r="VEM104" s="886"/>
      <c r="VEN104" s="886"/>
      <c r="VEO104" s="886"/>
      <c r="VEP104" s="886"/>
      <c r="VEQ104" s="886"/>
      <c r="VER104" s="886"/>
      <c r="VES104" s="887"/>
      <c r="VET104" s="885"/>
      <c r="VEU104" s="886"/>
      <c r="VEV104" s="886"/>
      <c r="VEW104" s="886"/>
      <c r="VEX104" s="886"/>
      <c r="VEY104" s="886"/>
      <c r="VEZ104" s="886"/>
      <c r="VFA104" s="886"/>
      <c r="VFB104" s="887"/>
      <c r="VFC104" s="885"/>
      <c r="VFD104" s="886"/>
      <c r="VFE104" s="886"/>
      <c r="VFF104" s="886"/>
      <c r="VFG104" s="886"/>
      <c r="VFH104" s="886"/>
      <c r="VFI104" s="886"/>
      <c r="VFJ104" s="886"/>
      <c r="VFK104" s="887"/>
      <c r="VFL104" s="885"/>
      <c r="VFM104" s="886"/>
      <c r="VFN104" s="886"/>
      <c r="VFO104" s="886"/>
      <c r="VFP104" s="886"/>
      <c r="VFQ104" s="886"/>
      <c r="VFR104" s="886"/>
      <c r="VFS104" s="886"/>
      <c r="VFT104" s="887"/>
      <c r="VFU104" s="885"/>
      <c r="VFV104" s="886"/>
      <c r="VFW104" s="886"/>
      <c r="VFX104" s="886"/>
      <c r="VFY104" s="886"/>
      <c r="VFZ104" s="886"/>
      <c r="VGA104" s="886"/>
      <c r="VGB104" s="886"/>
      <c r="VGC104" s="887"/>
      <c r="VGD104" s="885"/>
      <c r="VGE104" s="886"/>
      <c r="VGF104" s="886"/>
      <c r="VGG104" s="886"/>
      <c r="VGH104" s="886"/>
      <c r="VGI104" s="886"/>
      <c r="VGJ104" s="886"/>
      <c r="VGK104" s="886"/>
      <c r="VGL104" s="887"/>
      <c r="VGM104" s="885"/>
      <c r="VGN104" s="886"/>
      <c r="VGO104" s="886"/>
      <c r="VGP104" s="886"/>
      <c r="VGQ104" s="886"/>
      <c r="VGR104" s="886"/>
      <c r="VGS104" s="886"/>
      <c r="VGT104" s="886"/>
      <c r="VGU104" s="887"/>
      <c r="VGV104" s="885"/>
      <c r="VGW104" s="886"/>
      <c r="VGX104" s="886"/>
      <c r="VGY104" s="886"/>
      <c r="VGZ104" s="886"/>
      <c r="VHA104" s="886"/>
      <c r="VHB104" s="886"/>
      <c r="VHC104" s="886"/>
      <c r="VHD104" s="887"/>
      <c r="VHE104" s="885"/>
      <c r="VHF104" s="886"/>
      <c r="VHG104" s="886"/>
      <c r="VHH104" s="886"/>
      <c r="VHI104" s="886"/>
      <c r="VHJ104" s="886"/>
      <c r="VHK104" s="886"/>
      <c r="VHL104" s="886"/>
      <c r="VHM104" s="887"/>
      <c r="VHN104" s="885"/>
      <c r="VHO104" s="886"/>
      <c r="VHP104" s="886"/>
      <c r="VHQ104" s="886"/>
      <c r="VHR104" s="886"/>
      <c r="VHS104" s="886"/>
      <c r="VHT104" s="886"/>
      <c r="VHU104" s="886"/>
      <c r="VHV104" s="887"/>
      <c r="VHW104" s="885"/>
      <c r="VHX104" s="886"/>
      <c r="VHY104" s="886"/>
      <c r="VHZ104" s="886"/>
      <c r="VIA104" s="886"/>
      <c r="VIB104" s="886"/>
      <c r="VIC104" s="886"/>
      <c r="VID104" s="886"/>
      <c r="VIE104" s="887"/>
      <c r="VIF104" s="885"/>
      <c r="VIG104" s="886"/>
      <c r="VIH104" s="886"/>
      <c r="VII104" s="886"/>
      <c r="VIJ104" s="886"/>
      <c r="VIK104" s="886"/>
      <c r="VIL104" s="886"/>
      <c r="VIM104" s="886"/>
      <c r="VIN104" s="887"/>
      <c r="VIO104" s="885"/>
      <c r="VIP104" s="886"/>
      <c r="VIQ104" s="886"/>
      <c r="VIR104" s="886"/>
      <c r="VIS104" s="886"/>
      <c r="VIT104" s="886"/>
      <c r="VIU104" s="886"/>
      <c r="VIV104" s="886"/>
      <c r="VIW104" s="887"/>
      <c r="VIX104" s="885"/>
      <c r="VIY104" s="886"/>
      <c r="VIZ104" s="886"/>
      <c r="VJA104" s="886"/>
      <c r="VJB104" s="886"/>
      <c r="VJC104" s="886"/>
      <c r="VJD104" s="886"/>
      <c r="VJE104" s="886"/>
      <c r="VJF104" s="887"/>
      <c r="VJG104" s="885"/>
      <c r="VJH104" s="886"/>
      <c r="VJI104" s="886"/>
      <c r="VJJ104" s="886"/>
      <c r="VJK104" s="886"/>
      <c r="VJL104" s="886"/>
      <c r="VJM104" s="886"/>
      <c r="VJN104" s="886"/>
      <c r="VJO104" s="887"/>
      <c r="VJP104" s="885"/>
      <c r="VJQ104" s="886"/>
      <c r="VJR104" s="886"/>
      <c r="VJS104" s="886"/>
      <c r="VJT104" s="886"/>
      <c r="VJU104" s="886"/>
      <c r="VJV104" s="886"/>
      <c r="VJW104" s="886"/>
      <c r="VJX104" s="887"/>
      <c r="VJY104" s="885"/>
      <c r="VJZ104" s="886"/>
      <c r="VKA104" s="886"/>
      <c r="VKB104" s="886"/>
      <c r="VKC104" s="886"/>
      <c r="VKD104" s="886"/>
      <c r="VKE104" s="886"/>
      <c r="VKF104" s="886"/>
      <c r="VKG104" s="887"/>
      <c r="VKH104" s="885"/>
      <c r="VKI104" s="886"/>
      <c r="VKJ104" s="886"/>
      <c r="VKK104" s="886"/>
      <c r="VKL104" s="886"/>
      <c r="VKM104" s="886"/>
      <c r="VKN104" s="886"/>
      <c r="VKO104" s="886"/>
      <c r="VKP104" s="887"/>
      <c r="VKQ104" s="885"/>
      <c r="VKR104" s="886"/>
      <c r="VKS104" s="886"/>
      <c r="VKT104" s="886"/>
      <c r="VKU104" s="886"/>
      <c r="VKV104" s="886"/>
      <c r="VKW104" s="886"/>
      <c r="VKX104" s="886"/>
      <c r="VKY104" s="887"/>
      <c r="VKZ104" s="885"/>
      <c r="VLA104" s="886"/>
      <c r="VLB104" s="886"/>
      <c r="VLC104" s="886"/>
      <c r="VLD104" s="886"/>
      <c r="VLE104" s="886"/>
      <c r="VLF104" s="886"/>
      <c r="VLG104" s="886"/>
      <c r="VLH104" s="887"/>
      <c r="VLI104" s="885"/>
      <c r="VLJ104" s="886"/>
      <c r="VLK104" s="886"/>
      <c r="VLL104" s="886"/>
      <c r="VLM104" s="886"/>
      <c r="VLN104" s="886"/>
      <c r="VLO104" s="886"/>
      <c r="VLP104" s="886"/>
      <c r="VLQ104" s="887"/>
      <c r="VLR104" s="885"/>
      <c r="VLS104" s="886"/>
      <c r="VLT104" s="886"/>
      <c r="VLU104" s="886"/>
      <c r="VLV104" s="886"/>
      <c r="VLW104" s="886"/>
      <c r="VLX104" s="886"/>
      <c r="VLY104" s="886"/>
      <c r="VLZ104" s="887"/>
      <c r="VMA104" s="885"/>
      <c r="VMB104" s="886"/>
      <c r="VMC104" s="886"/>
      <c r="VMD104" s="886"/>
      <c r="VME104" s="886"/>
      <c r="VMF104" s="886"/>
      <c r="VMG104" s="886"/>
      <c r="VMH104" s="886"/>
      <c r="VMI104" s="887"/>
      <c r="VMJ104" s="885"/>
      <c r="VMK104" s="886"/>
      <c r="VML104" s="886"/>
      <c r="VMM104" s="886"/>
      <c r="VMN104" s="886"/>
      <c r="VMO104" s="886"/>
      <c r="VMP104" s="886"/>
      <c r="VMQ104" s="886"/>
      <c r="VMR104" s="887"/>
      <c r="VMS104" s="885"/>
      <c r="VMT104" s="886"/>
      <c r="VMU104" s="886"/>
      <c r="VMV104" s="886"/>
      <c r="VMW104" s="886"/>
      <c r="VMX104" s="886"/>
      <c r="VMY104" s="886"/>
      <c r="VMZ104" s="886"/>
      <c r="VNA104" s="887"/>
      <c r="VNB104" s="885"/>
      <c r="VNC104" s="886"/>
      <c r="VND104" s="886"/>
      <c r="VNE104" s="886"/>
      <c r="VNF104" s="886"/>
      <c r="VNG104" s="886"/>
      <c r="VNH104" s="886"/>
      <c r="VNI104" s="886"/>
      <c r="VNJ104" s="887"/>
      <c r="VNK104" s="885"/>
      <c r="VNL104" s="886"/>
      <c r="VNM104" s="886"/>
      <c r="VNN104" s="886"/>
      <c r="VNO104" s="886"/>
      <c r="VNP104" s="886"/>
      <c r="VNQ104" s="886"/>
      <c r="VNR104" s="886"/>
      <c r="VNS104" s="887"/>
      <c r="VNT104" s="885"/>
      <c r="VNU104" s="886"/>
      <c r="VNV104" s="886"/>
      <c r="VNW104" s="886"/>
      <c r="VNX104" s="886"/>
      <c r="VNY104" s="886"/>
      <c r="VNZ104" s="886"/>
      <c r="VOA104" s="886"/>
      <c r="VOB104" s="887"/>
      <c r="VOC104" s="885"/>
      <c r="VOD104" s="886"/>
      <c r="VOE104" s="886"/>
      <c r="VOF104" s="886"/>
      <c r="VOG104" s="886"/>
      <c r="VOH104" s="886"/>
      <c r="VOI104" s="886"/>
      <c r="VOJ104" s="886"/>
      <c r="VOK104" s="887"/>
      <c r="VOL104" s="885"/>
      <c r="VOM104" s="886"/>
      <c r="VON104" s="886"/>
      <c r="VOO104" s="886"/>
      <c r="VOP104" s="886"/>
      <c r="VOQ104" s="886"/>
      <c r="VOR104" s="886"/>
      <c r="VOS104" s="886"/>
      <c r="VOT104" s="887"/>
      <c r="VOU104" s="885"/>
      <c r="VOV104" s="886"/>
      <c r="VOW104" s="886"/>
      <c r="VOX104" s="886"/>
      <c r="VOY104" s="886"/>
      <c r="VOZ104" s="886"/>
      <c r="VPA104" s="886"/>
      <c r="VPB104" s="886"/>
      <c r="VPC104" s="887"/>
      <c r="VPD104" s="885"/>
      <c r="VPE104" s="886"/>
      <c r="VPF104" s="886"/>
      <c r="VPG104" s="886"/>
      <c r="VPH104" s="886"/>
      <c r="VPI104" s="886"/>
      <c r="VPJ104" s="886"/>
      <c r="VPK104" s="886"/>
      <c r="VPL104" s="887"/>
      <c r="VPM104" s="885"/>
      <c r="VPN104" s="886"/>
      <c r="VPO104" s="886"/>
      <c r="VPP104" s="886"/>
      <c r="VPQ104" s="886"/>
      <c r="VPR104" s="886"/>
      <c r="VPS104" s="886"/>
      <c r="VPT104" s="886"/>
      <c r="VPU104" s="887"/>
      <c r="VPV104" s="885"/>
      <c r="VPW104" s="886"/>
      <c r="VPX104" s="886"/>
      <c r="VPY104" s="886"/>
      <c r="VPZ104" s="886"/>
      <c r="VQA104" s="886"/>
      <c r="VQB104" s="886"/>
      <c r="VQC104" s="886"/>
      <c r="VQD104" s="887"/>
      <c r="VQE104" s="885"/>
      <c r="VQF104" s="886"/>
      <c r="VQG104" s="886"/>
      <c r="VQH104" s="886"/>
      <c r="VQI104" s="886"/>
      <c r="VQJ104" s="886"/>
      <c r="VQK104" s="886"/>
      <c r="VQL104" s="886"/>
      <c r="VQM104" s="887"/>
      <c r="VQN104" s="885"/>
      <c r="VQO104" s="886"/>
      <c r="VQP104" s="886"/>
      <c r="VQQ104" s="886"/>
      <c r="VQR104" s="886"/>
      <c r="VQS104" s="886"/>
      <c r="VQT104" s="886"/>
      <c r="VQU104" s="886"/>
      <c r="VQV104" s="887"/>
      <c r="VQW104" s="885"/>
      <c r="VQX104" s="886"/>
      <c r="VQY104" s="886"/>
      <c r="VQZ104" s="886"/>
      <c r="VRA104" s="886"/>
      <c r="VRB104" s="886"/>
      <c r="VRC104" s="886"/>
      <c r="VRD104" s="886"/>
      <c r="VRE104" s="887"/>
      <c r="VRF104" s="885"/>
      <c r="VRG104" s="886"/>
      <c r="VRH104" s="886"/>
      <c r="VRI104" s="886"/>
      <c r="VRJ104" s="886"/>
      <c r="VRK104" s="886"/>
      <c r="VRL104" s="886"/>
      <c r="VRM104" s="886"/>
      <c r="VRN104" s="887"/>
      <c r="VRO104" s="885"/>
      <c r="VRP104" s="886"/>
      <c r="VRQ104" s="886"/>
      <c r="VRR104" s="886"/>
      <c r="VRS104" s="886"/>
      <c r="VRT104" s="886"/>
      <c r="VRU104" s="886"/>
      <c r="VRV104" s="886"/>
      <c r="VRW104" s="887"/>
      <c r="VRX104" s="885"/>
      <c r="VRY104" s="886"/>
      <c r="VRZ104" s="886"/>
      <c r="VSA104" s="886"/>
      <c r="VSB104" s="886"/>
      <c r="VSC104" s="886"/>
      <c r="VSD104" s="886"/>
      <c r="VSE104" s="886"/>
      <c r="VSF104" s="887"/>
      <c r="VSG104" s="885"/>
      <c r="VSH104" s="886"/>
      <c r="VSI104" s="886"/>
      <c r="VSJ104" s="886"/>
      <c r="VSK104" s="886"/>
      <c r="VSL104" s="886"/>
      <c r="VSM104" s="886"/>
      <c r="VSN104" s="886"/>
      <c r="VSO104" s="887"/>
      <c r="VSP104" s="885"/>
      <c r="VSQ104" s="886"/>
      <c r="VSR104" s="886"/>
      <c r="VSS104" s="886"/>
      <c r="VST104" s="886"/>
      <c r="VSU104" s="886"/>
      <c r="VSV104" s="886"/>
      <c r="VSW104" s="886"/>
      <c r="VSX104" s="887"/>
      <c r="VSY104" s="885"/>
      <c r="VSZ104" s="886"/>
      <c r="VTA104" s="886"/>
      <c r="VTB104" s="886"/>
      <c r="VTC104" s="886"/>
      <c r="VTD104" s="886"/>
      <c r="VTE104" s="886"/>
      <c r="VTF104" s="886"/>
      <c r="VTG104" s="887"/>
      <c r="VTH104" s="885"/>
      <c r="VTI104" s="886"/>
      <c r="VTJ104" s="886"/>
      <c r="VTK104" s="886"/>
      <c r="VTL104" s="886"/>
      <c r="VTM104" s="886"/>
      <c r="VTN104" s="886"/>
      <c r="VTO104" s="886"/>
      <c r="VTP104" s="887"/>
      <c r="VTQ104" s="885"/>
      <c r="VTR104" s="886"/>
      <c r="VTS104" s="886"/>
      <c r="VTT104" s="886"/>
      <c r="VTU104" s="886"/>
      <c r="VTV104" s="886"/>
      <c r="VTW104" s="886"/>
      <c r="VTX104" s="886"/>
      <c r="VTY104" s="887"/>
      <c r="VTZ104" s="885"/>
      <c r="VUA104" s="886"/>
      <c r="VUB104" s="886"/>
      <c r="VUC104" s="886"/>
      <c r="VUD104" s="886"/>
      <c r="VUE104" s="886"/>
      <c r="VUF104" s="886"/>
      <c r="VUG104" s="886"/>
      <c r="VUH104" s="887"/>
      <c r="VUI104" s="885"/>
      <c r="VUJ104" s="886"/>
      <c r="VUK104" s="886"/>
      <c r="VUL104" s="886"/>
      <c r="VUM104" s="886"/>
      <c r="VUN104" s="886"/>
      <c r="VUO104" s="886"/>
      <c r="VUP104" s="886"/>
      <c r="VUQ104" s="887"/>
      <c r="VUR104" s="885"/>
      <c r="VUS104" s="886"/>
      <c r="VUT104" s="886"/>
      <c r="VUU104" s="886"/>
      <c r="VUV104" s="886"/>
      <c r="VUW104" s="886"/>
      <c r="VUX104" s="886"/>
      <c r="VUY104" s="886"/>
      <c r="VUZ104" s="887"/>
      <c r="VVA104" s="885"/>
      <c r="VVB104" s="886"/>
      <c r="VVC104" s="886"/>
      <c r="VVD104" s="886"/>
      <c r="VVE104" s="886"/>
      <c r="VVF104" s="886"/>
      <c r="VVG104" s="886"/>
      <c r="VVH104" s="886"/>
      <c r="VVI104" s="887"/>
      <c r="VVJ104" s="885"/>
      <c r="VVK104" s="886"/>
      <c r="VVL104" s="886"/>
      <c r="VVM104" s="886"/>
      <c r="VVN104" s="886"/>
      <c r="VVO104" s="886"/>
      <c r="VVP104" s="886"/>
      <c r="VVQ104" s="886"/>
      <c r="VVR104" s="887"/>
      <c r="VVS104" s="885"/>
      <c r="VVT104" s="886"/>
      <c r="VVU104" s="886"/>
      <c r="VVV104" s="886"/>
      <c r="VVW104" s="886"/>
      <c r="VVX104" s="886"/>
      <c r="VVY104" s="886"/>
      <c r="VVZ104" s="886"/>
      <c r="VWA104" s="887"/>
      <c r="VWB104" s="885"/>
      <c r="VWC104" s="886"/>
      <c r="VWD104" s="886"/>
      <c r="VWE104" s="886"/>
      <c r="VWF104" s="886"/>
      <c r="VWG104" s="886"/>
      <c r="VWH104" s="886"/>
      <c r="VWI104" s="886"/>
      <c r="VWJ104" s="887"/>
      <c r="VWK104" s="885"/>
      <c r="VWL104" s="886"/>
      <c r="VWM104" s="886"/>
      <c r="VWN104" s="886"/>
      <c r="VWO104" s="886"/>
      <c r="VWP104" s="886"/>
      <c r="VWQ104" s="886"/>
      <c r="VWR104" s="886"/>
      <c r="VWS104" s="887"/>
      <c r="VWT104" s="885"/>
      <c r="VWU104" s="886"/>
      <c r="VWV104" s="886"/>
      <c r="VWW104" s="886"/>
      <c r="VWX104" s="886"/>
      <c r="VWY104" s="886"/>
      <c r="VWZ104" s="886"/>
      <c r="VXA104" s="886"/>
      <c r="VXB104" s="887"/>
      <c r="VXC104" s="885"/>
      <c r="VXD104" s="886"/>
      <c r="VXE104" s="886"/>
      <c r="VXF104" s="886"/>
      <c r="VXG104" s="886"/>
      <c r="VXH104" s="886"/>
      <c r="VXI104" s="886"/>
      <c r="VXJ104" s="886"/>
      <c r="VXK104" s="887"/>
      <c r="VXL104" s="885"/>
      <c r="VXM104" s="886"/>
      <c r="VXN104" s="886"/>
      <c r="VXO104" s="886"/>
      <c r="VXP104" s="886"/>
      <c r="VXQ104" s="886"/>
      <c r="VXR104" s="886"/>
      <c r="VXS104" s="886"/>
      <c r="VXT104" s="887"/>
      <c r="VXU104" s="885"/>
      <c r="VXV104" s="886"/>
      <c r="VXW104" s="886"/>
      <c r="VXX104" s="886"/>
      <c r="VXY104" s="886"/>
      <c r="VXZ104" s="886"/>
      <c r="VYA104" s="886"/>
      <c r="VYB104" s="886"/>
      <c r="VYC104" s="887"/>
      <c r="VYD104" s="885"/>
      <c r="VYE104" s="886"/>
      <c r="VYF104" s="886"/>
      <c r="VYG104" s="886"/>
      <c r="VYH104" s="886"/>
      <c r="VYI104" s="886"/>
      <c r="VYJ104" s="886"/>
      <c r="VYK104" s="886"/>
      <c r="VYL104" s="887"/>
      <c r="VYM104" s="885"/>
      <c r="VYN104" s="886"/>
      <c r="VYO104" s="886"/>
      <c r="VYP104" s="886"/>
      <c r="VYQ104" s="886"/>
      <c r="VYR104" s="886"/>
      <c r="VYS104" s="886"/>
      <c r="VYT104" s="886"/>
      <c r="VYU104" s="887"/>
      <c r="VYV104" s="885"/>
      <c r="VYW104" s="886"/>
      <c r="VYX104" s="886"/>
      <c r="VYY104" s="886"/>
      <c r="VYZ104" s="886"/>
      <c r="VZA104" s="886"/>
      <c r="VZB104" s="886"/>
      <c r="VZC104" s="886"/>
      <c r="VZD104" s="887"/>
      <c r="VZE104" s="885"/>
      <c r="VZF104" s="886"/>
      <c r="VZG104" s="886"/>
      <c r="VZH104" s="886"/>
      <c r="VZI104" s="886"/>
      <c r="VZJ104" s="886"/>
      <c r="VZK104" s="886"/>
      <c r="VZL104" s="886"/>
      <c r="VZM104" s="887"/>
      <c r="VZN104" s="885"/>
      <c r="VZO104" s="886"/>
      <c r="VZP104" s="886"/>
      <c r="VZQ104" s="886"/>
      <c r="VZR104" s="886"/>
      <c r="VZS104" s="886"/>
      <c r="VZT104" s="886"/>
      <c r="VZU104" s="886"/>
      <c r="VZV104" s="887"/>
      <c r="VZW104" s="885"/>
      <c r="VZX104" s="886"/>
      <c r="VZY104" s="886"/>
      <c r="VZZ104" s="886"/>
      <c r="WAA104" s="886"/>
      <c r="WAB104" s="886"/>
      <c r="WAC104" s="886"/>
      <c r="WAD104" s="886"/>
      <c r="WAE104" s="887"/>
      <c r="WAF104" s="885"/>
      <c r="WAG104" s="886"/>
      <c r="WAH104" s="886"/>
      <c r="WAI104" s="886"/>
      <c r="WAJ104" s="886"/>
      <c r="WAK104" s="886"/>
      <c r="WAL104" s="886"/>
      <c r="WAM104" s="886"/>
      <c r="WAN104" s="887"/>
      <c r="WAO104" s="885"/>
      <c r="WAP104" s="886"/>
      <c r="WAQ104" s="886"/>
      <c r="WAR104" s="886"/>
      <c r="WAS104" s="886"/>
      <c r="WAT104" s="886"/>
      <c r="WAU104" s="886"/>
      <c r="WAV104" s="886"/>
      <c r="WAW104" s="887"/>
      <c r="WAX104" s="885"/>
      <c r="WAY104" s="886"/>
      <c r="WAZ104" s="886"/>
      <c r="WBA104" s="886"/>
      <c r="WBB104" s="886"/>
      <c r="WBC104" s="886"/>
      <c r="WBD104" s="886"/>
      <c r="WBE104" s="886"/>
      <c r="WBF104" s="887"/>
      <c r="WBG104" s="885"/>
      <c r="WBH104" s="886"/>
      <c r="WBI104" s="886"/>
      <c r="WBJ104" s="886"/>
      <c r="WBK104" s="886"/>
      <c r="WBL104" s="886"/>
      <c r="WBM104" s="886"/>
      <c r="WBN104" s="886"/>
      <c r="WBO104" s="887"/>
      <c r="WBP104" s="885"/>
      <c r="WBQ104" s="886"/>
      <c r="WBR104" s="886"/>
      <c r="WBS104" s="886"/>
      <c r="WBT104" s="886"/>
      <c r="WBU104" s="886"/>
      <c r="WBV104" s="886"/>
      <c r="WBW104" s="886"/>
      <c r="WBX104" s="887"/>
      <c r="WBY104" s="885"/>
      <c r="WBZ104" s="886"/>
      <c r="WCA104" s="886"/>
      <c r="WCB104" s="886"/>
      <c r="WCC104" s="886"/>
      <c r="WCD104" s="886"/>
      <c r="WCE104" s="886"/>
      <c r="WCF104" s="886"/>
      <c r="WCG104" s="887"/>
      <c r="WCH104" s="885"/>
      <c r="WCI104" s="886"/>
      <c r="WCJ104" s="886"/>
      <c r="WCK104" s="886"/>
      <c r="WCL104" s="886"/>
      <c r="WCM104" s="886"/>
      <c r="WCN104" s="886"/>
      <c r="WCO104" s="886"/>
      <c r="WCP104" s="887"/>
      <c r="WCQ104" s="885"/>
      <c r="WCR104" s="886"/>
      <c r="WCS104" s="886"/>
      <c r="WCT104" s="886"/>
      <c r="WCU104" s="886"/>
      <c r="WCV104" s="886"/>
      <c r="WCW104" s="886"/>
      <c r="WCX104" s="886"/>
      <c r="WCY104" s="887"/>
      <c r="WCZ104" s="885"/>
      <c r="WDA104" s="886"/>
      <c r="WDB104" s="886"/>
      <c r="WDC104" s="886"/>
      <c r="WDD104" s="886"/>
      <c r="WDE104" s="886"/>
      <c r="WDF104" s="886"/>
      <c r="WDG104" s="886"/>
      <c r="WDH104" s="887"/>
      <c r="WDI104" s="885"/>
      <c r="WDJ104" s="886"/>
      <c r="WDK104" s="886"/>
      <c r="WDL104" s="886"/>
      <c r="WDM104" s="886"/>
      <c r="WDN104" s="886"/>
      <c r="WDO104" s="886"/>
      <c r="WDP104" s="886"/>
      <c r="WDQ104" s="887"/>
      <c r="WDR104" s="885"/>
      <c r="WDS104" s="886"/>
      <c r="WDT104" s="886"/>
      <c r="WDU104" s="886"/>
      <c r="WDV104" s="886"/>
      <c r="WDW104" s="886"/>
      <c r="WDX104" s="886"/>
      <c r="WDY104" s="886"/>
      <c r="WDZ104" s="887"/>
      <c r="WEA104" s="885"/>
      <c r="WEB104" s="886"/>
      <c r="WEC104" s="886"/>
      <c r="WED104" s="886"/>
      <c r="WEE104" s="886"/>
      <c r="WEF104" s="886"/>
      <c r="WEG104" s="886"/>
      <c r="WEH104" s="886"/>
      <c r="WEI104" s="887"/>
      <c r="WEJ104" s="885"/>
      <c r="WEK104" s="886"/>
      <c r="WEL104" s="886"/>
      <c r="WEM104" s="886"/>
      <c r="WEN104" s="886"/>
      <c r="WEO104" s="886"/>
      <c r="WEP104" s="886"/>
      <c r="WEQ104" s="886"/>
      <c r="WER104" s="887"/>
      <c r="WES104" s="885"/>
      <c r="WET104" s="886"/>
      <c r="WEU104" s="886"/>
      <c r="WEV104" s="886"/>
      <c r="WEW104" s="886"/>
      <c r="WEX104" s="886"/>
      <c r="WEY104" s="886"/>
      <c r="WEZ104" s="886"/>
      <c r="WFA104" s="887"/>
      <c r="WFB104" s="885"/>
      <c r="WFC104" s="886"/>
      <c r="WFD104" s="886"/>
      <c r="WFE104" s="886"/>
      <c r="WFF104" s="886"/>
      <c r="WFG104" s="886"/>
      <c r="WFH104" s="886"/>
      <c r="WFI104" s="886"/>
      <c r="WFJ104" s="887"/>
      <c r="WFK104" s="885"/>
      <c r="WFL104" s="886"/>
      <c r="WFM104" s="886"/>
      <c r="WFN104" s="886"/>
      <c r="WFO104" s="886"/>
      <c r="WFP104" s="886"/>
      <c r="WFQ104" s="886"/>
      <c r="WFR104" s="886"/>
      <c r="WFS104" s="887"/>
      <c r="WFT104" s="885"/>
      <c r="WFU104" s="886"/>
      <c r="WFV104" s="886"/>
      <c r="WFW104" s="886"/>
      <c r="WFX104" s="886"/>
      <c r="WFY104" s="886"/>
      <c r="WFZ104" s="886"/>
      <c r="WGA104" s="886"/>
      <c r="WGB104" s="887"/>
      <c r="WGC104" s="885"/>
      <c r="WGD104" s="886"/>
      <c r="WGE104" s="886"/>
      <c r="WGF104" s="886"/>
      <c r="WGG104" s="886"/>
      <c r="WGH104" s="886"/>
      <c r="WGI104" s="886"/>
      <c r="WGJ104" s="886"/>
      <c r="WGK104" s="887"/>
      <c r="WGL104" s="885"/>
      <c r="WGM104" s="886"/>
      <c r="WGN104" s="886"/>
      <c r="WGO104" s="886"/>
      <c r="WGP104" s="886"/>
      <c r="WGQ104" s="886"/>
      <c r="WGR104" s="886"/>
      <c r="WGS104" s="886"/>
      <c r="WGT104" s="887"/>
      <c r="WGU104" s="885"/>
      <c r="WGV104" s="886"/>
      <c r="WGW104" s="886"/>
      <c r="WGX104" s="886"/>
      <c r="WGY104" s="886"/>
      <c r="WGZ104" s="886"/>
      <c r="WHA104" s="886"/>
      <c r="WHB104" s="886"/>
      <c r="WHC104" s="887"/>
      <c r="WHD104" s="885"/>
      <c r="WHE104" s="886"/>
      <c r="WHF104" s="886"/>
      <c r="WHG104" s="886"/>
      <c r="WHH104" s="886"/>
      <c r="WHI104" s="886"/>
      <c r="WHJ104" s="886"/>
      <c r="WHK104" s="886"/>
      <c r="WHL104" s="887"/>
      <c r="WHM104" s="885"/>
      <c r="WHN104" s="886"/>
      <c r="WHO104" s="886"/>
      <c r="WHP104" s="886"/>
      <c r="WHQ104" s="886"/>
      <c r="WHR104" s="886"/>
      <c r="WHS104" s="886"/>
      <c r="WHT104" s="886"/>
      <c r="WHU104" s="887"/>
      <c r="WHV104" s="885"/>
      <c r="WHW104" s="886"/>
      <c r="WHX104" s="886"/>
      <c r="WHY104" s="886"/>
      <c r="WHZ104" s="886"/>
      <c r="WIA104" s="886"/>
      <c r="WIB104" s="886"/>
      <c r="WIC104" s="886"/>
      <c r="WID104" s="887"/>
      <c r="WIE104" s="885"/>
      <c r="WIF104" s="886"/>
      <c r="WIG104" s="886"/>
      <c r="WIH104" s="886"/>
      <c r="WII104" s="886"/>
      <c r="WIJ104" s="886"/>
      <c r="WIK104" s="886"/>
      <c r="WIL104" s="886"/>
      <c r="WIM104" s="887"/>
      <c r="WIN104" s="885"/>
      <c r="WIO104" s="886"/>
      <c r="WIP104" s="886"/>
      <c r="WIQ104" s="886"/>
      <c r="WIR104" s="886"/>
      <c r="WIS104" s="886"/>
      <c r="WIT104" s="886"/>
      <c r="WIU104" s="886"/>
      <c r="WIV104" s="887"/>
      <c r="WIW104" s="885"/>
      <c r="WIX104" s="886"/>
      <c r="WIY104" s="886"/>
      <c r="WIZ104" s="886"/>
      <c r="WJA104" s="886"/>
      <c r="WJB104" s="886"/>
      <c r="WJC104" s="886"/>
      <c r="WJD104" s="886"/>
      <c r="WJE104" s="887"/>
      <c r="WJF104" s="885"/>
      <c r="WJG104" s="886"/>
      <c r="WJH104" s="886"/>
      <c r="WJI104" s="886"/>
      <c r="WJJ104" s="886"/>
      <c r="WJK104" s="886"/>
      <c r="WJL104" s="886"/>
      <c r="WJM104" s="886"/>
      <c r="WJN104" s="887"/>
      <c r="WJO104" s="885"/>
      <c r="WJP104" s="886"/>
      <c r="WJQ104" s="886"/>
      <c r="WJR104" s="886"/>
      <c r="WJS104" s="886"/>
      <c r="WJT104" s="886"/>
      <c r="WJU104" s="886"/>
      <c r="WJV104" s="886"/>
      <c r="WJW104" s="887"/>
      <c r="WJX104" s="885"/>
      <c r="WJY104" s="886"/>
      <c r="WJZ104" s="886"/>
      <c r="WKA104" s="886"/>
      <c r="WKB104" s="886"/>
      <c r="WKC104" s="886"/>
      <c r="WKD104" s="886"/>
      <c r="WKE104" s="886"/>
      <c r="WKF104" s="887"/>
      <c r="WKG104" s="885"/>
      <c r="WKH104" s="886"/>
      <c r="WKI104" s="886"/>
      <c r="WKJ104" s="886"/>
      <c r="WKK104" s="886"/>
      <c r="WKL104" s="886"/>
      <c r="WKM104" s="886"/>
      <c r="WKN104" s="886"/>
      <c r="WKO104" s="887"/>
      <c r="WKP104" s="885"/>
      <c r="WKQ104" s="886"/>
      <c r="WKR104" s="886"/>
      <c r="WKS104" s="886"/>
      <c r="WKT104" s="886"/>
      <c r="WKU104" s="886"/>
      <c r="WKV104" s="886"/>
      <c r="WKW104" s="886"/>
      <c r="WKX104" s="887"/>
      <c r="WKY104" s="885"/>
      <c r="WKZ104" s="886"/>
      <c r="WLA104" s="886"/>
      <c r="WLB104" s="886"/>
      <c r="WLC104" s="886"/>
      <c r="WLD104" s="886"/>
      <c r="WLE104" s="886"/>
      <c r="WLF104" s="886"/>
      <c r="WLG104" s="887"/>
      <c r="WLH104" s="885"/>
      <c r="WLI104" s="886"/>
      <c r="WLJ104" s="886"/>
      <c r="WLK104" s="886"/>
      <c r="WLL104" s="886"/>
      <c r="WLM104" s="886"/>
      <c r="WLN104" s="886"/>
      <c r="WLO104" s="886"/>
      <c r="WLP104" s="887"/>
      <c r="WLQ104" s="885"/>
      <c r="WLR104" s="886"/>
      <c r="WLS104" s="886"/>
      <c r="WLT104" s="886"/>
      <c r="WLU104" s="886"/>
      <c r="WLV104" s="886"/>
      <c r="WLW104" s="886"/>
      <c r="WLX104" s="886"/>
      <c r="WLY104" s="887"/>
      <c r="WLZ104" s="885"/>
      <c r="WMA104" s="886"/>
      <c r="WMB104" s="886"/>
      <c r="WMC104" s="886"/>
      <c r="WMD104" s="886"/>
      <c r="WME104" s="886"/>
      <c r="WMF104" s="886"/>
      <c r="WMG104" s="886"/>
      <c r="WMH104" s="887"/>
      <c r="WMI104" s="885"/>
      <c r="WMJ104" s="886"/>
      <c r="WMK104" s="886"/>
      <c r="WML104" s="886"/>
      <c r="WMM104" s="886"/>
      <c r="WMN104" s="886"/>
      <c r="WMO104" s="886"/>
      <c r="WMP104" s="886"/>
      <c r="WMQ104" s="887"/>
      <c r="WMR104" s="885"/>
      <c r="WMS104" s="886"/>
      <c r="WMT104" s="886"/>
      <c r="WMU104" s="886"/>
      <c r="WMV104" s="886"/>
      <c r="WMW104" s="886"/>
      <c r="WMX104" s="886"/>
      <c r="WMY104" s="886"/>
      <c r="WMZ104" s="887"/>
      <c r="WNA104" s="885"/>
      <c r="WNB104" s="886"/>
      <c r="WNC104" s="886"/>
      <c r="WND104" s="886"/>
      <c r="WNE104" s="886"/>
      <c r="WNF104" s="886"/>
      <c r="WNG104" s="886"/>
      <c r="WNH104" s="886"/>
      <c r="WNI104" s="887"/>
      <c r="WNJ104" s="885"/>
      <c r="WNK104" s="886"/>
      <c r="WNL104" s="886"/>
      <c r="WNM104" s="886"/>
      <c r="WNN104" s="886"/>
      <c r="WNO104" s="886"/>
      <c r="WNP104" s="886"/>
      <c r="WNQ104" s="886"/>
      <c r="WNR104" s="887"/>
      <c r="WNS104" s="885"/>
      <c r="WNT104" s="886"/>
      <c r="WNU104" s="886"/>
      <c r="WNV104" s="886"/>
      <c r="WNW104" s="886"/>
      <c r="WNX104" s="886"/>
      <c r="WNY104" s="886"/>
      <c r="WNZ104" s="886"/>
      <c r="WOA104" s="887"/>
      <c r="WOB104" s="885"/>
      <c r="WOC104" s="886"/>
      <c r="WOD104" s="886"/>
      <c r="WOE104" s="886"/>
      <c r="WOF104" s="886"/>
      <c r="WOG104" s="886"/>
      <c r="WOH104" s="886"/>
      <c r="WOI104" s="886"/>
      <c r="WOJ104" s="887"/>
      <c r="WOK104" s="885"/>
      <c r="WOL104" s="886"/>
      <c r="WOM104" s="886"/>
      <c r="WON104" s="886"/>
      <c r="WOO104" s="886"/>
      <c r="WOP104" s="886"/>
      <c r="WOQ104" s="886"/>
      <c r="WOR104" s="886"/>
      <c r="WOS104" s="887"/>
      <c r="WOT104" s="885"/>
      <c r="WOU104" s="886"/>
      <c r="WOV104" s="886"/>
      <c r="WOW104" s="886"/>
      <c r="WOX104" s="886"/>
      <c r="WOY104" s="886"/>
      <c r="WOZ104" s="886"/>
      <c r="WPA104" s="886"/>
      <c r="WPB104" s="887"/>
      <c r="WPC104" s="885"/>
      <c r="WPD104" s="886"/>
      <c r="WPE104" s="886"/>
      <c r="WPF104" s="886"/>
      <c r="WPG104" s="886"/>
      <c r="WPH104" s="886"/>
      <c r="WPI104" s="886"/>
      <c r="WPJ104" s="886"/>
      <c r="WPK104" s="887"/>
      <c r="WPL104" s="885"/>
      <c r="WPM104" s="886"/>
      <c r="WPN104" s="886"/>
      <c r="WPO104" s="886"/>
      <c r="WPP104" s="886"/>
      <c r="WPQ104" s="886"/>
      <c r="WPR104" s="886"/>
      <c r="WPS104" s="886"/>
      <c r="WPT104" s="887"/>
      <c r="WPU104" s="885"/>
      <c r="WPV104" s="886"/>
      <c r="WPW104" s="886"/>
      <c r="WPX104" s="886"/>
      <c r="WPY104" s="886"/>
      <c r="WPZ104" s="886"/>
      <c r="WQA104" s="886"/>
      <c r="WQB104" s="886"/>
      <c r="WQC104" s="887"/>
      <c r="WQD104" s="885"/>
      <c r="WQE104" s="886"/>
      <c r="WQF104" s="886"/>
      <c r="WQG104" s="886"/>
      <c r="WQH104" s="886"/>
      <c r="WQI104" s="886"/>
      <c r="WQJ104" s="886"/>
      <c r="WQK104" s="886"/>
      <c r="WQL104" s="887"/>
      <c r="WQM104" s="885"/>
      <c r="WQN104" s="886"/>
      <c r="WQO104" s="886"/>
      <c r="WQP104" s="886"/>
      <c r="WQQ104" s="886"/>
      <c r="WQR104" s="886"/>
      <c r="WQS104" s="886"/>
      <c r="WQT104" s="886"/>
      <c r="WQU104" s="887"/>
      <c r="WQV104" s="885"/>
      <c r="WQW104" s="886"/>
      <c r="WQX104" s="886"/>
      <c r="WQY104" s="886"/>
      <c r="WQZ104" s="886"/>
      <c r="WRA104" s="886"/>
      <c r="WRB104" s="886"/>
      <c r="WRC104" s="886"/>
      <c r="WRD104" s="887"/>
      <c r="WRE104" s="885"/>
      <c r="WRF104" s="886"/>
      <c r="WRG104" s="886"/>
      <c r="WRH104" s="886"/>
      <c r="WRI104" s="886"/>
      <c r="WRJ104" s="886"/>
      <c r="WRK104" s="886"/>
      <c r="WRL104" s="886"/>
      <c r="WRM104" s="887"/>
      <c r="WRN104" s="885"/>
      <c r="WRO104" s="886"/>
      <c r="WRP104" s="886"/>
      <c r="WRQ104" s="886"/>
      <c r="WRR104" s="886"/>
      <c r="WRS104" s="886"/>
      <c r="WRT104" s="886"/>
      <c r="WRU104" s="886"/>
      <c r="WRV104" s="887"/>
      <c r="WRW104" s="885"/>
      <c r="WRX104" s="886"/>
      <c r="WRY104" s="886"/>
      <c r="WRZ104" s="886"/>
      <c r="WSA104" s="886"/>
      <c r="WSB104" s="886"/>
      <c r="WSC104" s="886"/>
      <c r="WSD104" s="886"/>
      <c r="WSE104" s="887"/>
      <c r="WSF104" s="885"/>
      <c r="WSG104" s="886"/>
      <c r="WSH104" s="886"/>
      <c r="WSI104" s="886"/>
      <c r="WSJ104" s="886"/>
      <c r="WSK104" s="886"/>
      <c r="WSL104" s="886"/>
      <c r="WSM104" s="886"/>
      <c r="WSN104" s="887"/>
      <c r="WSO104" s="885"/>
      <c r="WSP104" s="886"/>
      <c r="WSQ104" s="886"/>
      <c r="WSR104" s="886"/>
      <c r="WSS104" s="886"/>
      <c r="WST104" s="886"/>
      <c r="WSU104" s="886"/>
      <c r="WSV104" s="886"/>
      <c r="WSW104" s="887"/>
      <c r="WSX104" s="885"/>
      <c r="WSY104" s="886"/>
      <c r="WSZ104" s="886"/>
      <c r="WTA104" s="886"/>
      <c r="WTB104" s="886"/>
      <c r="WTC104" s="886"/>
      <c r="WTD104" s="886"/>
      <c r="WTE104" s="886"/>
      <c r="WTF104" s="887"/>
      <c r="WTG104" s="885"/>
      <c r="WTH104" s="886"/>
      <c r="WTI104" s="886"/>
      <c r="WTJ104" s="886"/>
      <c r="WTK104" s="886"/>
      <c r="WTL104" s="886"/>
      <c r="WTM104" s="886"/>
      <c r="WTN104" s="886"/>
      <c r="WTO104" s="887"/>
      <c r="WTP104" s="885"/>
      <c r="WTQ104" s="886"/>
      <c r="WTR104" s="886"/>
      <c r="WTS104" s="886"/>
      <c r="WTT104" s="886"/>
      <c r="WTU104" s="886"/>
      <c r="WTV104" s="886"/>
      <c r="WTW104" s="886"/>
      <c r="WTX104" s="887"/>
      <c r="WTY104" s="885"/>
      <c r="WTZ104" s="886"/>
      <c r="WUA104" s="886"/>
      <c r="WUB104" s="886"/>
      <c r="WUC104" s="886"/>
      <c r="WUD104" s="886"/>
      <c r="WUE104" s="886"/>
      <c r="WUF104" s="886"/>
      <c r="WUG104" s="887"/>
      <c r="WUH104" s="885"/>
      <c r="WUI104" s="886"/>
      <c r="WUJ104" s="886"/>
      <c r="WUK104" s="886"/>
      <c r="WUL104" s="886"/>
      <c r="WUM104" s="886"/>
      <c r="WUN104" s="886"/>
      <c r="WUO104" s="886"/>
      <c r="WUP104" s="887"/>
      <c r="WUQ104" s="885"/>
      <c r="WUR104" s="886"/>
      <c r="WUS104" s="886"/>
      <c r="WUT104" s="886"/>
      <c r="WUU104" s="886"/>
      <c r="WUV104" s="886"/>
      <c r="WUW104" s="886"/>
      <c r="WUX104" s="886"/>
      <c r="WUY104" s="887"/>
      <c r="WUZ104" s="885"/>
      <c r="WVA104" s="886"/>
      <c r="WVB104" s="886"/>
      <c r="WVC104" s="886"/>
      <c r="WVD104" s="886"/>
      <c r="WVE104" s="886"/>
      <c r="WVF104" s="886"/>
      <c r="WVG104" s="886"/>
      <c r="WVH104" s="887"/>
      <c r="WVI104" s="885"/>
      <c r="WVJ104" s="886"/>
      <c r="WVK104" s="886"/>
      <c r="WVL104" s="886"/>
      <c r="WVM104" s="886"/>
      <c r="WVN104" s="886"/>
      <c r="WVO104" s="886"/>
      <c r="WVP104" s="886"/>
      <c r="WVQ104" s="887"/>
      <c r="WVR104" s="885"/>
      <c r="WVS104" s="886"/>
      <c r="WVT104" s="886"/>
      <c r="WVU104" s="886"/>
      <c r="WVV104" s="886"/>
      <c r="WVW104" s="886"/>
      <c r="WVX104" s="886"/>
      <c r="WVY104" s="886"/>
      <c r="WVZ104" s="887"/>
      <c r="WWA104" s="885"/>
      <c r="WWB104" s="886"/>
      <c r="WWC104" s="886"/>
      <c r="WWD104" s="886"/>
      <c r="WWE104" s="886"/>
      <c r="WWF104" s="886"/>
      <c r="WWG104" s="886"/>
      <c r="WWH104" s="886"/>
      <c r="WWI104" s="887"/>
      <c r="WWJ104" s="885"/>
      <c r="WWK104" s="886"/>
      <c r="WWL104" s="886"/>
      <c r="WWM104" s="886"/>
      <c r="WWN104" s="886"/>
      <c r="WWO104" s="886"/>
      <c r="WWP104" s="886"/>
      <c r="WWQ104" s="886"/>
      <c r="WWR104" s="887"/>
      <c r="WWS104" s="885"/>
      <c r="WWT104" s="886"/>
      <c r="WWU104" s="886"/>
      <c r="WWV104" s="886"/>
      <c r="WWW104" s="886"/>
      <c r="WWX104" s="886"/>
      <c r="WWY104" s="886"/>
      <c r="WWZ104" s="886"/>
      <c r="WXA104" s="887"/>
      <c r="WXB104" s="885"/>
      <c r="WXC104" s="886"/>
      <c r="WXD104" s="886"/>
      <c r="WXE104" s="886"/>
      <c r="WXF104" s="886"/>
      <c r="WXG104" s="886"/>
      <c r="WXH104" s="886"/>
      <c r="WXI104" s="886"/>
      <c r="WXJ104" s="887"/>
      <c r="WXK104" s="885"/>
      <c r="WXL104" s="886"/>
      <c r="WXM104" s="886"/>
      <c r="WXN104" s="886"/>
      <c r="WXO104" s="886"/>
      <c r="WXP104" s="886"/>
      <c r="WXQ104" s="886"/>
      <c r="WXR104" s="886"/>
      <c r="WXS104" s="887"/>
      <c r="WXT104" s="885"/>
      <c r="WXU104" s="886"/>
      <c r="WXV104" s="886"/>
      <c r="WXW104" s="886"/>
      <c r="WXX104" s="886"/>
      <c r="WXY104" s="886"/>
      <c r="WXZ104" s="886"/>
      <c r="WYA104" s="886"/>
      <c r="WYB104" s="887"/>
      <c r="WYC104" s="885"/>
      <c r="WYD104" s="886"/>
      <c r="WYE104" s="886"/>
      <c r="WYF104" s="886"/>
      <c r="WYG104" s="886"/>
      <c r="WYH104" s="886"/>
      <c r="WYI104" s="886"/>
      <c r="WYJ104" s="886"/>
      <c r="WYK104" s="887"/>
      <c r="WYL104" s="885"/>
      <c r="WYM104" s="886"/>
      <c r="WYN104" s="886"/>
      <c r="WYO104" s="886"/>
      <c r="WYP104" s="886"/>
      <c r="WYQ104" s="886"/>
      <c r="WYR104" s="886"/>
      <c r="WYS104" s="886"/>
      <c r="WYT104" s="887"/>
      <c r="WYU104" s="885"/>
      <c r="WYV104" s="886"/>
      <c r="WYW104" s="886"/>
      <c r="WYX104" s="886"/>
      <c r="WYY104" s="886"/>
      <c r="WYZ104" s="886"/>
      <c r="WZA104" s="886"/>
      <c r="WZB104" s="886"/>
      <c r="WZC104" s="887"/>
      <c r="WZD104" s="885"/>
      <c r="WZE104" s="886"/>
      <c r="WZF104" s="886"/>
      <c r="WZG104" s="886"/>
      <c r="WZH104" s="886"/>
      <c r="WZI104" s="886"/>
      <c r="WZJ104" s="886"/>
      <c r="WZK104" s="886"/>
      <c r="WZL104" s="887"/>
      <c r="WZM104" s="885"/>
      <c r="WZN104" s="886"/>
      <c r="WZO104" s="886"/>
      <c r="WZP104" s="886"/>
      <c r="WZQ104" s="886"/>
      <c r="WZR104" s="886"/>
      <c r="WZS104" s="886"/>
      <c r="WZT104" s="886"/>
      <c r="WZU104" s="887"/>
      <c r="WZV104" s="885"/>
      <c r="WZW104" s="886"/>
      <c r="WZX104" s="886"/>
      <c r="WZY104" s="886"/>
      <c r="WZZ104" s="886"/>
      <c r="XAA104" s="886"/>
      <c r="XAB104" s="886"/>
      <c r="XAC104" s="886"/>
      <c r="XAD104" s="887"/>
      <c r="XAE104" s="885"/>
      <c r="XAF104" s="886"/>
      <c r="XAG104" s="886"/>
      <c r="XAH104" s="886"/>
      <c r="XAI104" s="886"/>
      <c r="XAJ104" s="886"/>
      <c r="XAK104" s="886"/>
      <c r="XAL104" s="886"/>
      <c r="XAM104" s="887"/>
      <c r="XAN104" s="885"/>
      <c r="XAO104" s="886"/>
      <c r="XAP104" s="886"/>
      <c r="XAQ104" s="886"/>
      <c r="XAR104" s="886"/>
      <c r="XAS104" s="886"/>
      <c r="XAT104" s="886"/>
      <c r="XAU104" s="886"/>
      <c r="XAV104" s="887"/>
      <c r="XAW104" s="885"/>
      <c r="XAX104" s="886"/>
      <c r="XAY104" s="886"/>
      <c r="XAZ104" s="886"/>
      <c r="XBA104" s="886"/>
      <c r="XBB104" s="886"/>
      <c r="XBC104" s="886"/>
      <c r="XBD104" s="886"/>
      <c r="XBE104" s="887"/>
      <c r="XBF104" s="885"/>
      <c r="XBG104" s="886"/>
      <c r="XBH104" s="886"/>
      <c r="XBI104" s="886"/>
      <c r="XBJ104" s="886"/>
      <c r="XBK104" s="886"/>
      <c r="XBL104" s="886"/>
      <c r="XBM104" s="886"/>
      <c r="XBN104" s="887"/>
      <c r="XBO104" s="885"/>
      <c r="XBP104" s="886"/>
      <c r="XBQ104" s="886"/>
      <c r="XBR104" s="886"/>
      <c r="XBS104" s="886"/>
      <c r="XBT104" s="886"/>
      <c r="XBU104" s="886"/>
      <c r="XBV104" s="886"/>
      <c r="XBW104" s="887"/>
      <c r="XBX104" s="885"/>
      <c r="XBY104" s="886"/>
      <c r="XBZ104" s="886"/>
      <c r="XCA104" s="886"/>
      <c r="XCB104" s="886"/>
      <c r="XCC104" s="886"/>
      <c r="XCD104" s="886"/>
      <c r="XCE104" s="886"/>
      <c r="XCF104" s="887"/>
      <c r="XCG104" s="885"/>
      <c r="XCH104" s="886"/>
      <c r="XCI104" s="886"/>
      <c r="XCJ104" s="886"/>
      <c r="XCK104" s="886"/>
      <c r="XCL104" s="886"/>
      <c r="XCM104" s="886"/>
      <c r="XCN104" s="886"/>
      <c r="XCO104" s="887"/>
      <c r="XCP104" s="885"/>
      <c r="XCQ104" s="886"/>
      <c r="XCR104" s="886"/>
      <c r="XCS104" s="886"/>
      <c r="XCT104" s="886"/>
      <c r="XCU104" s="886"/>
      <c r="XCV104" s="886"/>
      <c r="XCW104" s="886"/>
      <c r="XCX104" s="887"/>
      <c r="XCY104" s="885"/>
      <c r="XCZ104" s="886"/>
      <c r="XDA104" s="886"/>
      <c r="XDB104" s="886"/>
      <c r="XDC104" s="886"/>
      <c r="XDD104" s="886"/>
      <c r="XDE104" s="886"/>
      <c r="XDF104" s="886"/>
      <c r="XDG104" s="887"/>
      <c r="XDH104" s="885"/>
      <c r="XDI104" s="886"/>
      <c r="XDJ104" s="886"/>
      <c r="XDK104" s="886"/>
      <c r="XDL104" s="886"/>
      <c r="XDM104" s="886"/>
      <c r="XDN104" s="886"/>
      <c r="XDO104" s="886"/>
      <c r="XDP104" s="887"/>
      <c r="XDQ104" s="885"/>
      <c r="XDR104" s="886"/>
      <c r="XDS104" s="886"/>
      <c r="XDT104" s="886"/>
      <c r="XDU104" s="886"/>
      <c r="XDV104" s="886"/>
      <c r="XDW104" s="886"/>
      <c r="XDX104" s="886"/>
      <c r="XDY104" s="887"/>
      <c r="XDZ104" s="885"/>
      <c r="XEA104" s="886"/>
      <c r="XEB104" s="886"/>
      <c r="XEC104" s="886"/>
      <c r="XED104" s="886"/>
      <c r="XEE104" s="886"/>
      <c r="XEF104" s="886"/>
      <c r="XEG104" s="886"/>
      <c r="XEH104" s="887"/>
      <c r="XEI104" s="885"/>
      <c r="XEJ104" s="886"/>
      <c r="XEK104" s="886"/>
      <c r="XEL104" s="886"/>
      <c r="XEM104" s="886"/>
      <c r="XEN104" s="886"/>
      <c r="XEO104" s="886"/>
      <c r="XEP104" s="886"/>
      <c r="XEQ104" s="887"/>
      <c r="XER104" s="885"/>
      <c r="XES104" s="886"/>
      <c r="XET104" s="886"/>
      <c r="XEU104" s="886"/>
      <c r="XEV104" s="886"/>
      <c r="XEW104" s="886"/>
      <c r="XEX104" s="886"/>
      <c r="XEY104" s="886"/>
      <c r="XEZ104" s="887"/>
      <c r="XFA104" s="885"/>
      <c r="XFB104" s="885"/>
      <c r="XFC104" s="885"/>
      <c r="XFD104" s="885"/>
    </row>
    <row r="105" spans="1:16384" s="593" customFormat="1" ht="49.95" customHeight="1" x14ac:dyDescent="0.5">
      <c r="A105" s="888"/>
      <c r="B105" s="889"/>
      <c r="C105" s="889"/>
      <c r="D105" s="889"/>
      <c r="E105" s="889"/>
      <c r="F105" s="889"/>
      <c r="G105" s="889"/>
      <c r="H105" s="889"/>
      <c r="I105" s="890"/>
      <c r="J105" s="597"/>
      <c r="K105" s="597"/>
      <c r="R105" s="714"/>
      <c r="S105" s="714"/>
      <c r="T105" s="714"/>
      <c r="U105" s="714"/>
      <c r="V105" s="714"/>
      <c r="W105" s="714"/>
      <c r="X105" s="714"/>
      <c r="Y105" s="714"/>
      <c r="Z105" s="714"/>
      <c r="AA105" s="714"/>
      <c r="AB105" s="714"/>
      <c r="AC105" s="714"/>
      <c r="AD105" s="714"/>
      <c r="AE105" s="714"/>
      <c r="AF105" s="714"/>
      <c r="AG105" s="714"/>
      <c r="AH105" s="714"/>
      <c r="AI105" s="714"/>
      <c r="AJ105" s="714"/>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row>
    <row r="106" spans="1:16384" s="626" customFormat="1" ht="122.25" customHeight="1" x14ac:dyDescent="1.45">
      <c r="A106" s="879" t="s">
        <v>579</v>
      </c>
      <c r="B106" s="880"/>
      <c r="C106" s="880"/>
      <c r="D106" s="880"/>
      <c r="E106" s="880"/>
      <c r="F106" s="880"/>
      <c r="G106" s="880"/>
      <c r="H106" s="880"/>
      <c r="I106" s="881"/>
      <c r="J106" s="625"/>
      <c r="R106" s="705"/>
      <c r="S106" s="705"/>
      <c r="T106" s="705"/>
      <c r="U106" s="705"/>
      <c r="V106" s="705"/>
      <c r="W106" s="705"/>
      <c r="X106" s="705"/>
      <c r="Y106" s="705"/>
      <c r="Z106" s="705"/>
      <c r="AA106" s="705"/>
      <c r="AB106" s="705"/>
      <c r="AC106" s="705"/>
      <c r="AD106" s="705"/>
      <c r="AE106" s="705"/>
      <c r="AF106" s="705"/>
      <c r="AG106" s="705"/>
      <c r="AH106" s="705"/>
      <c r="AI106" s="705"/>
      <c r="AJ106" s="705"/>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row>
    <row r="107" spans="1:16384" s="593" customFormat="1" ht="80.25" customHeight="1" x14ac:dyDescent="0.5">
      <c r="A107" s="891"/>
      <c r="B107" s="892"/>
      <c r="C107" s="892"/>
      <c r="D107" s="892"/>
      <c r="E107" s="892"/>
      <c r="F107" s="892"/>
      <c r="G107" s="892"/>
      <c r="H107" s="892"/>
      <c r="I107" s="893"/>
      <c r="J107" s="597"/>
      <c r="K107" s="597"/>
      <c r="R107" s="714"/>
      <c r="S107" s="714"/>
      <c r="T107" s="714"/>
      <c r="U107" s="714"/>
      <c r="V107" s="714"/>
      <c r="W107" s="714"/>
      <c r="X107" s="714"/>
      <c r="Y107" s="714"/>
      <c r="Z107" s="714"/>
      <c r="AA107" s="714"/>
      <c r="AB107" s="714"/>
      <c r="AC107" s="714"/>
      <c r="AD107" s="714"/>
      <c r="AE107" s="714"/>
      <c r="AF107" s="714"/>
      <c r="AG107" s="714"/>
      <c r="AH107" s="714"/>
      <c r="AI107" s="714"/>
      <c r="AJ107" s="714"/>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row>
    <row r="108" spans="1:16384" s="619" customFormat="1" ht="114.75" customHeight="1" x14ac:dyDescent="0.3">
      <c r="A108" s="618" t="s">
        <v>693</v>
      </c>
      <c r="I108" s="620"/>
      <c r="J108" s="621"/>
      <c r="K108" s="621"/>
      <c r="R108" s="708"/>
      <c r="S108" s="708"/>
      <c r="T108" s="708"/>
      <c r="U108" s="708"/>
      <c r="V108" s="708"/>
      <c r="W108" s="708"/>
      <c r="X108" s="708"/>
      <c r="Y108" s="708"/>
      <c r="Z108" s="708"/>
      <c r="AA108" s="708"/>
      <c r="AB108" s="708"/>
      <c r="AC108" s="708"/>
      <c r="AD108" s="708"/>
      <c r="AE108" s="708"/>
      <c r="AF108" s="708"/>
      <c r="AG108" s="708"/>
      <c r="AH108" s="708"/>
      <c r="AI108" s="708"/>
      <c r="AJ108" s="7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row>
    <row r="109" spans="1:16384" s="606" customFormat="1" ht="114.75" customHeight="1" x14ac:dyDescent="0.95">
      <c r="A109" s="885" t="s">
        <v>694</v>
      </c>
      <c r="B109" s="886"/>
      <c r="C109" s="886"/>
      <c r="D109" s="886"/>
      <c r="E109" s="886"/>
      <c r="F109" s="886"/>
      <c r="G109" s="886"/>
      <c r="H109" s="886"/>
      <c r="I109" s="887"/>
      <c r="J109" s="885"/>
      <c r="K109" s="886"/>
      <c r="L109" s="886"/>
      <c r="M109" s="886"/>
      <c r="N109" s="886"/>
      <c r="O109" s="886"/>
      <c r="P109" s="886"/>
      <c r="Q109" s="886"/>
      <c r="R109" s="886"/>
      <c r="S109" s="929"/>
      <c r="T109" s="929"/>
      <c r="U109" s="929"/>
      <c r="V109" s="929"/>
      <c r="W109" s="929"/>
      <c r="X109" s="929"/>
      <c r="Y109" s="929"/>
      <c r="Z109" s="929"/>
      <c r="AA109" s="929"/>
      <c r="AB109" s="929"/>
      <c r="AC109" s="929"/>
      <c r="AD109" s="929"/>
      <c r="AE109" s="929"/>
      <c r="AF109" s="929"/>
      <c r="AG109" s="929"/>
      <c r="AH109" s="929"/>
      <c r="AI109" s="929"/>
      <c r="AJ109" s="92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s="885"/>
      <c r="FH109" s="886"/>
      <c r="FI109" s="886"/>
      <c r="FJ109" s="886"/>
      <c r="FK109" s="886"/>
      <c r="FL109" s="886"/>
      <c r="FM109" s="886"/>
      <c r="FN109" s="886"/>
      <c r="FO109" s="887"/>
      <c r="FP109" s="885"/>
      <c r="FQ109" s="886"/>
      <c r="FR109" s="886"/>
      <c r="FS109" s="886"/>
      <c r="FT109" s="886"/>
      <c r="FU109" s="886"/>
      <c r="FV109" s="886"/>
      <c r="FW109" s="886"/>
      <c r="FX109" s="887"/>
      <c r="FY109" s="885"/>
      <c r="FZ109" s="886"/>
      <c r="GA109" s="886"/>
      <c r="GB109" s="886"/>
      <c r="GC109" s="886"/>
      <c r="GD109" s="886"/>
      <c r="GE109" s="886"/>
      <c r="GF109" s="886"/>
      <c r="GG109" s="887"/>
      <c r="GH109" s="885"/>
      <c r="GI109" s="886"/>
      <c r="GJ109" s="886"/>
      <c r="GK109" s="886"/>
      <c r="GL109" s="886"/>
      <c r="GM109" s="886"/>
      <c r="GN109" s="886"/>
      <c r="GO109" s="886"/>
      <c r="GP109" s="887"/>
      <c r="GQ109" s="885"/>
      <c r="GR109" s="886"/>
      <c r="GS109" s="886"/>
      <c r="GT109" s="886"/>
      <c r="GU109" s="886"/>
      <c r="GV109" s="886"/>
      <c r="GW109" s="886"/>
      <c r="GX109" s="886"/>
      <c r="GY109" s="887"/>
      <c r="GZ109" s="885"/>
      <c r="HA109" s="886"/>
      <c r="HB109" s="886"/>
      <c r="HC109" s="886"/>
      <c r="HD109" s="886"/>
      <c r="HE109" s="886"/>
      <c r="HF109" s="886"/>
      <c r="HG109" s="886"/>
      <c r="HH109" s="887"/>
      <c r="HI109" s="885"/>
      <c r="HJ109" s="886"/>
      <c r="HK109" s="886"/>
      <c r="HL109" s="886"/>
      <c r="HM109" s="886"/>
      <c r="HN109" s="886"/>
      <c r="HO109" s="886"/>
      <c r="HP109" s="886"/>
      <c r="HQ109" s="887"/>
      <c r="HR109" s="885"/>
      <c r="HS109" s="886"/>
      <c r="HT109" s="886"/>
      <c r="HU109" s="886"/>
      <c r="HV109" s="886"/>
      <c r="HW109" s="886"/>
      <c r="HX109" s="886"/>
      <c r="HY109" s="886"/>
      <c r="HZ109" s="887"/>
      <c r="IA109" s="885"/>
      <c r="IB109" s="886"/>
      <c r="IC109" s="886"/>
      <c r="ID109" s="886"/>
      <c r="IE109" s="886"/>
      <c r="IF109" s="886"/>
      <c r="IG109" s="886"/>
      <c r="IH109" s="886"/>
      <c r="II109" s="887"/>
      <c r="IJ109" s="885"/>
      <c r="IK109" s="886"/>
      <c r="IL109" s="886"/>
      <c r="IM109" s="886"/>
      <c r="IN109" s="886"/>
      <c r="IO109" s="886"/>
      <c r="IP109" s="886"/>
      <c r="IQ109" s="886"/>
      <c r="IR109" s="887"/>
      <c r="IS109" s="885"/>
      <c r="IT109" s="886"/>
      <c r="IU109" s="886"/>
      <c r="IV109" s="886"/>
      <c r="IW109" s="886"/>
      <c r="IX109" s="886"/>
      <c r="IY109" s="886"/>
      <c r="IZ109" s="886"/>
      <c r="JA109" s="887"/>
      <c r="JB109" s="885"/>
      <c r="JC109" s="886"/>
      <c r="JD109" s="886"/>
      <c r="JE109" s="886"/>
      <c r="JF109" s="886"/>
      <c r="JG109" s="886"/>
      <c r="JH109" s="886"/>
      <c r="JI109" s="886"/>
      <c r="JJ109" s="887"/>
      <c r="JK109" s="885"/>
      <c r="JL109" s="886"/>
      <c r="JM109" s="886"/>
      <c r="JN109" s="886"/>
      <c r="JO109" s="886"/>
      <c r="JP109" s="886"/>
      <c r="JQ109" s="886"/>
      <c r="JR109" s="886"/>
      <c r="JS109" s="887"/>
      <c r="JT109" s="885"/>
      <c r="JU109" s="886"/>
      <c r="JV109" s="886"/>
      <c r="JW109" s="886"/>
      <c r="JX109" s="886"/>
      <c r="JY109" s="886"/>
      <c r="JZ109" s="886"/>
      <c r="KA109" s="886"/>
      <c r="KB109" s="887"/>
      <c r="KC109" s="885"/>
      <c r="KD109" s="886"/>
      <c r="KE109" s="886"/>
      <c r="KF109" s="886"/>
      <c r="KG109" s="886"/>
      <c r="KH109" s="886"/>
      <c r="KI109" s="886"/>
      <c r="KJ109" s="886"/>
      <c r="KK109" s="887"/>
      <c r="KL109" s="885"/>
      <c r="KM109" s="886"/>
      <c r="KN109" s="886"/>
      <c r="KO109" s="886"/>
      <c r="KP109" s="886"/>
      <c r="KQ109" s="886"/>
      <c r="KR109" s="886"/>
      <c r="KS109" s="886"/>
      <c r="KT109" s="887"/>
      <c r="KU109" s="885"/>
      <c r="KV109" s="886"/>
      <c r="KW109" s="886"/>
      <c r="KX109" s="886"/>
      <c r="KY109" s="886"/>
      <c r="KZ109" s="886"/>
      <c r="LA109" s="886"/>
      <c r="LB109" s="886"/>
      <c r="LC109" s="887"/>
      <c r="LD109" s="885"/>
      <c r="LE109" s="886"/>
      <c r="LF109" s="886"/>
      <c r="LG109" s="886"/>
      <c r="LH109" s="886"/>
      <c r="LI109" s="886"/>
      <c r="LJ109" s="886"/>
      <c r="LK109" s="886"/>
      <c r="LL109" s="887"/>
      <c r="LM109" s="885"/>
      <c r="LN109" s="886"/>
      <c r="LO109" s="886"/>
      <c r="LP109" s="886"/>
      <c r="LQ109" s="886"/>
      <c r="LR109" s="886"/>
      <c r="LS109" s="886"/>
      <c r="LT109" s="886"/>
      <c r="LU109" s="887"/>
      <c r="LV109" s="885"/>
      <c r="LW109" s="886"/>
      <c r="LX109" s="886"/>
      <c r="LY109" s="886"/>
      <c r="LZ109" s="886"/>
      <c r="MA109" s="886"/>
      <c r="MB109" s="886"/>
      <c r="MC109" s="886"/>
      <c r="MD109" s="887"/>
      <c r="ME109" s="885"/>
      <c r="MF109" s="886"/>
      <c r="MG109" s="886"/>
      <c r="MH109" s="886"/>
      <c r="MI109" s="886"/>
      <c r="MJ109" s="886"/>
      <c r="MK109" s="886"/>
      <c r="ML109" s="886"/>
      <c r="MM109" s="887"/>
      <c r="MN109" s="885"/>
      <c r="MO109" s="886"/>
      <c r="MP109" s="886"/>
      <c r="MQ109" s="886"/>
      <c r="MR109" s="886"/>
      <c r="MS109" s="886"/>
      <c r="MT109" s="886"/>
      <c r="MU109" s="886"/>
      <c r="MV109" s="887"/>
      <c r="MW109" s="885"/>
      <c r="MX109" s="886"/>
      <c r="MY109" s="886"/>
      <c r="MZ109" s="886"/>
      <c r="NA109" s="886"/>
      <c r="NB109" s="886"/>
      <c r="NC109" s="886"/>
      <c r="ND109" s="886"/>
      <c r="NE109" s="887"/>
      <c r="NF109" s="885"/>
      <c r="NG109" s="886"/>
      <c r="NH109" s="886"/>
      <c r="NI109" s="886"/>
      <c r="NJ109" s="886"/>
      <c r="NK109" s="886"/>
      <c r="NL109" s="886"/>
      <c r="NM109" s="886"/>
      <c r="NN109" s="887"/>
      <c r="NO109" s="885"/>
      <c r="NP109" s="886"/>
      <c r="NQ109" s="886"/>
      <c r="NR109" s="886"/>
      <c r="NS109" s="886"/>
      <c r="NT109" s="886"/>
      <c r="NU109" s="886"/>
      <c r="NV109" s="886"/>
      <c r="NW109" s="887"/>
      <c r="NX109" s="885"/>
      <c r="NY109" s="886"/>
      <c r="NZ109" s="886"/>
      <c r="OA109" s="886"/>
      <c r="OB109" s="886"/>
      <c r="OC109" s="886"/>
      <c r="OD109" s="886"/>
      <c r="OE109" s="886"/>
      <c r="OF109" s="887"/>
      <c r="OG109" s="885"/>
      <c r="OH109" s="886"/>
      <c r="OI109" s="886"/>
      <c r="OJ109" s="886"/>
      <c r="OK109" s="886"/>
      <c r="OL109" s="886"/>
      <c r="OM109" s="886"/>
      <c r="ON109" s="886"/>
      <c r="OO109" s="887"/>
      <c r="OP109" s="885"/>
      <c r="OQ109" s="886"/>
      <c r="OR109" s="886"/>
      <c r="OS109" s="886"/>
      <c r="OT109" s="886"/>
      <c r="OU109" s="886"/>
      <c r="OV109" s="886"/>
      <c r="OW109" s="886"/>
      <c r="OX109" s="887"/>
      <c r="OY109" s="885"/>
      <c r="OZ109" s="886"/>
      <c r="PA109" s="886"/>
      <c r="PB109" s="886"/>
      <c r="PC109" s="886"/>
      <c r="PD109" s="886"/>
      <c r="PE109" s="886"/>
      <c r="PF109" s="886"/>
      <c r="PG109" s="887"/>
      <c r="PH109" s="885"/>
      <c r="PI109" s="886"/>
      <c r="PJ109" s="886"/>
      <c r="PK109" s="886"/>
      <c r="PL109" s="886"/>
      <c r="PM109" s="886"/>
      <c r="PN109" s="886"/>
      <c r="PO109" s="886"/>
      <c r="PP109" s="887"/>
      <c r="PQ109" s="885"/>
      <c r="PR109" s="886"/>
      <c r="PS109" s="886"/>
      <c r="PT109" s="886"/>
      <c r="PU109" s="886"/>
      <c r="PV109" s="886"/>
      <c r="PW109" s="886"/>
      <c r="PX109" s="886"/>
      <c r="PY109" s="887"/>
      <c r="PZ109" s="885"/>
      <c r="QA109" s="886"/>
      <c r="QB109" s="886"/>
      <c r="QC109" s="886"/>
      <c r="QD109" s="886"/>
      <c r="QE109" s="886"/>
      <c r="QF109" s="886"/>
      <c r="QG109" s="886"/>
      <c r="QH109" s="887"/>
      <c r="QI109" s="885"/>
      <c r="QJ109" s="886"/>
      <c r="QK109" s="886"/>
      <c r="QL109" s="886"/>
      <c r="QM109" s="886"/>
      <c r="QN109" s="886"/>
      <c r="QO109" s="886"/>
      <c r="QP109" s="886"/>
      <c r="QQ109" s="887"/>
      <c r="QR109" s="885"/>
      <c r="QS109" s="886"/>
      <c r="QT109" s="886"/>
      <c r="QU109" s="886"/>
      <c r="QV109" s="886"/>
      <c r="QW109" s="886"/>
      <c r="QX109" s="886"/>
      <c r="QY109" s="886"/>
      <c r="QZ109" s="887"/>
      <c r="RA109" s="885"/>
      <c r="RB109" s="886"/>
      <c r="RC109" s="886"/>
      <c r="RD109" s="886"/>
      <c r="RE109" s="886"/>
      <c r="RF109" s="886"/>
      <c r="RG109" s="886"/>
      <c r="RH109" s="886"/>
      <c r="RI109" s="887"/>
      <c r="RJ109" s="885"/>
      <c r="RK109" s="886"/>
      <c r="RL109" s="886"/>
      <c r="RM109" s="886"/>
      <c r="RN109" s="886"/>
      <c r="RO109" s="886"/>
      <c r="RP109" s="886"/>
      <c r="RQ109" s="886"/>
      <c r="RR109" s="887"/>
      <c r="RS109" s="885"/>
      <c r="RT109" s="886"/>
      <c r="RU109" s="886"/>
      <c r="RV109" s="886"/>
      <c r="RW109" s="886"/>
      <c r="RX109" s="886"/>
      <c r="RY109" s="886"/>
      <c r="RZ109" s="886"/>
      <c r="SA109" s="887"/>
      <c r="SB109" s="885"/>
      <c r="SC109" s="886"/>
      <c r="SD109" s="886"/>
      <c r="SE109" s="886"/>
      <c r="SF109" s="886"/>
      <c r="SG109" s="886"/>
      <c r="SH109" s="886"/>
      <c r="SI109" s="886"/>
      <c r="SJ109" s="887"/>
      <c r="SK109" s="885"/>
      <c r="SL109" s="886"/>
      <c r="SM109" s="886"/>
      <c r="SN109" s="886"/>
      <c r="SO109" s="886"/>
      <c r="SP109" s="886"/>
      <c r="SQ109" s="886"/>
      <c r="SR109" s="886"/>
      <c r="SS109" s="887"/>
      <c r="ST109" s="885"/>
      <c r="SU109" s="886"/>
      <c r="SV109" s="886"/>
      <c r="SW109" s="886"/>
      <c r="SX109" s="886"/>
      <c r="SY109" s="886"/>
      <c r="SZ109" s="886"/>
      <c r="TA109" s="886"/>
      <c r="TB109" s="887"/>
      <c r="TC109" s="885"/>
      <c r="TD109" s="886"/>
      <c r="TE109" s="886"/>
      <c r="TF109" s="886"/>
      <c r="TG109" s="886"/>
      <c r="TH109" s="886"/>
      <c r="TI109" s="886"/>
      <c r="TJ109" s="886"/>
      <c r="TK109" s="887"/>
      <c r="TL109" s="885"/>
      <c r="TM109" s="886"/>
      <c r="TN109" s="886"/>
      <c r="TO109" s="886"/>
      <c r="TP109" s="886"/>
      <c r="TQ109" s="886"/>
      <c r="TR109" s="886"/>
      <c r="TS109" s="886"/>
      <c r="TT109" s="887"/>
      <c r="TU109" s="885"/>
      <c r="TV109" s="886"/>
      <c r="TW109" s="886"/>
      <c r="TX109" s="886"/>
      <c r="TY109" s="886"/>
      <c r="TZ109" s="886"/>
      <c r="UA109" s="886"/>
      <c r="UB109" s="886"/>
      <c r="UC109" s="887"/>
      <c r="UD109" s="885"/>
      <c r="UE109" s="886"/>
      <c r="UF109" s="886"/>
      <c r="UG109" s="886"/>
      <c r="UH109" s="886"/>
      <c r="UI109" s="886"/>
      <c r="UJ109" s="886"/>
      <c r="UK109" s="886"/>
      <c r="UL109" s="887"/>
      <c r="UM109" s="885"/>
      <c r="UN109" s="886"/>
      <c r="UO109" s="886"/>
      <c r="UP109" s="886"/>
      <c r="UQ109" s="886"/>
      <c r="UR109" s="886"/>
      <c r="US109" s="886"/>
      <c r="UT109" s="886"/>
      <c r="UU109" s="887"/>
      <c r="UV109" s="885"/>
      <c r="UW109" s="886"/>
      <c r="UX109" s="886"/>
      <c r="UY109" s="886"/>
      <c r="UZ109" s="886"/>
      <c r="VA109" s="886"/>
      <c r="VB109" s="886"/>
      <c r="VC109" s="886"/>
      <c r="VD109" s="887"/>
      <c r="VE109" s="885"/>
      <c r="VF109" s="886"/>
      <c r="VG109" s="886"/>
      <c r="VH109" s="886"/>
      <c r="VI109" s="886"/>
      <c r="VJ109" s="886"/>
      <c r="VK109" s="886"/>
      <c r="VL109" s="886"/>
      <c r="VM109" s="887"/>
      <c r="VN109" s="885"/>
      <c r="VO109" s="886"/>
      <c r="VP109" s="886"/>
      <c r="VQ109" s="886"/>
      <c r="VR109" s="886"/>
      <c r="VS109" s="886"/>
      <c r="VT109" s="886"/>
      <c r="VU109" s="886"/>
      <c r="VV109" s="887"/>
      <c r="VW109" s="885"/>
      <c r="VX109" s="886"/>
      <c r="VY109" s="886"/>
      <c r="VZ109" s="886"/>
      <c r="WA109" s="886"/>
      <c r="WB109" s="886"/>
      <c r="WC109" s="886"/>
      <c r="WD109" s="886"/>
      <c r="WE109" s="887"/>
      <c r="WF109" s="885"/>
      <c r="WG109" s="886"/>
      <c r="WH109" s="886"/>
      <c r="WI109" s="886"/>
      <c r="WJ109" s="886"/>
      <c r="WK109" s="886"/>
      <c r="WL109" s="886"/>
      <c r="WM109" s="886"/>
      <c r="WN109" s="887"/>
      <c r="WO109" s="885"/>
      <c r="WP109" s="886"/>
      <c r="WQ109" s="886"/>
      <c r="WR109" s="886"/>
      <c r="WS109" s="886"/>
      <c r="WT109" s="886"/>
      <c r="WU109" s="886"/>
      <c r="WV109" s="886"/>
      <c r="WW109" s="887"/>
      <c r="WX109" s="885"/>
      <c r="WY109" s="886"/>
      <c r="WZ109" s="886"/>
      <c r="XA109" s="886"/>
      <c r="XB109" s="886"/>
      <c r="XC109" s="886"/>
      <c r="XD109" s="886"/>
      <c r="XE109" s="886"/>
      <c r="XF109" s="887"/>
      <c r="XG109" s="885"/>
      <c r="XH109" s="886"/>
      <c r="XI109" s="886"/>
      <c r="XJ109" s="886"/>
      <c r="XK109" s="886"/>
      <c r="XL109" s="886"/>
      <c r="XM109" s="886"/>
      <c r="XN109" s="886"/>
      <c r="XO109" s="887"/>
      <c r="XP109" s="885"/>
      <c r="XQ109" s="886"/>
      <c r="XR109" s="886"/>
      <c r="XS109" s="886"/>
      <c r="XT109" s="886"/>
      <c r="XU109" s="886"/>
      <c r="XV109" s="886"/>
      <c r="XW109" s="886"/>
      <c r="XX109" s="887"/>
      <c r="XY109" s="885"/>
      <c r="XZ109" s="886"/>
      <c r="YA109" s="886"/>
      <c r="YB109" s="886"/>
      <c r="YC109" s="886"/>
      <c r="YD109" s="886"/>
      <c r="YE109" s="886"/>
      <c r="YF109" s="886"/>
      <c r="YG109" s="887"/>
      <c r="YH109" s="885"/>
      <c r="YI109" s="886"/>
      <c r="YJ109" s="886"/>
      <c r="YK109" s="886"/>
      <c r="YL109" s="886"/>
      <c r="YM109" s="886"/>
      <c r="YN109" s="886"/>
      <c r="YO109" s="886"/>
      <c r="YP109" s="887"/>
      <c r="YQ109" s="885"/>
      <c r="YR109" s="886"/>
      <c r="YS109" s="886"/>
      <c r="YT109" s="886"/>
      <c r="YU109" s="886"/>
      <c r="YV109" s="886"/>
      <c r="YW109" s="886"/>
      <c r="YX109" s="886"/>
      <c r="YY109" s="887"/>
      <c r="YZ109" s="885"/>
      <c r="ZA109" s="886"/>
      <c r="ZB109" s="886"/>
      <c r="ZC109" s="886"/>
      <c r="ZD109" s="886"/>
      <c r="ZE109" s="886"/>
      <c r="ZF109" s="886"/>
      <c r="ZG109" s="886"/>
      <c r="ZH109" s="887"/>
      <c r="ZI109" s="885"/>
      <c r="ZJ109" s="886"/>
      <c r="ZK109" s="886"/>
      <c r="ZL109" s="886"/>
      <c r="ZM109" s="886"/>
      <c r="ZN109" s="886"/>
      <c r="ZO109" s="886"/>
      <c r="ZP109" s="886"/>
      <c r="ZQ109" s="887"/>
      <c r="ZR109" s="885"/>
      <c r="ZS109" s="886"/>
      <c r="ZT109" s="886"/>
      <c r="ZU109" s="886"/>
      <c r="ZV109" s="886"/>
      <c r="ZW109" s="886"/>
      <c r="ZX109" s="886"/>
      <c r="ZY109" s="886"/>
      <c r="ZZ109" s="887"/>
      <c r="AAA109" s="885"/>
      <c r="AAB109" s="886"/>
      <c r="AAC109" s="886"/>
      <c r="AAD109" s="886"/>
      <c r="AAE109" s="886"/>
      <c r="AAF109" s="886"/>
      <c r="AAG109" s="886"/>
      <c r="AAH109" s="886"/>
      <c r="AAI109" s="887"/>
      <c r="AAJ109" s="885"/>
      <c r="AAK109" s="886"/>
      <c r="AAL109" s="886"/>
      <c r="AAM109" s="886"/>
      <c r="AAN109" s="886"/>
      <c r="AAO109" s="886"/>
      <c r="AAP109" s="886"/>
      <c r="AAQ109" s="886"/>
      <c r="AAR109" s="887"/>
      <c r="AAS109" s="885"/>
      <c r="AAT109" s="886"/>
      <c r="AAU109" s="886"/>
      <c r="AAV109" s="886"/>
      <c r="AAW109" s="886"/>
      <c r="AAX109" s="886"/>
      <c r="AAY109" s="886"/>
      <c r="AAZ109" s="886"/>
      <c r="ABA109" s="887"/>
      <c r="ABB109" s="885"/>
      <c r="ABC109" s="886"/>
      <c r="ABD109" s="886"/>
      <c r="ABE109" s="886"/>
      <c r="ABF109" s="886"/>
      <c r="ABG109" s="886"/>
      <c r="ABH109" s="886"/>
      <c r="ABI109" s="886"/>
      <c r="ABJ109" s="887"/>
      <c r="ABK109" s="885"/>
      <c r="ABL109" s="886"/>
      <c r="ABM109" s="886"/>
      <c r="ABN109" s="886"/>
      <c r="ABO109" s="886"/>
      <c r="ABP109" s="886"/>
      <c r="ABQ109" s="886"/>
      <c r="ABR109" s="886"/>
      <c r="ABS109" s="887"/>
      <c r="ABT109" s="885"/>
      <c r="ABU109" s="886"/>
      <c r="ABV109" s="886"/>
      <c r="ABW109" s="886"/>
      <c r="ABX109" s="886"/>
      <c r="ABY109" s="886"/>
      <c r="ABZ109" s="886"/>
      <c r="ACA109" s="886"/>
      <c r="ACB109" s="887"/>
      <c r="ACC109" s="885"/>
      <c r="ACD109" s="886"/>
      <c r="ACE109" s="886"/>
      <c r="ACF109" s="886"/>
      <c r="ACG109" s="886"/>
      <c r="ACH109" s="886"/>
      <c r="ACI109" s="886"/>
      <c r="ACJ109" s="886"/>
      <c r="ACK109" s="887"/>
      <c r="ACL109" s="885"/>
      <c r="ACM109" s="886"/>
      <c r="ACN109" s="886"/>
      <c r="ACO109" s="886"/>
      <c r="ACP109" s="886"/>
      <c r="ACQ109" s="886"/>
      <c r="ACR109" s="886"/>
      <c r="ACS109" s="886"/>
      <c r="ACT109" s="887"/>
      <c r="ACU109" s="885"/>
      <c r="ACV109" s="886"/>
      <c r="ACW109" s="886"/>
      <c r="ACX109" s="886"/>
      <c r="ACY109" s="886"/>
      <c r="ACZ109" s="886"/>
      <c r="ADA109" s="886"/>
      <c r="ADB109" s="886"/>
      <c r="ADC109" s="887"/>
      <c r="ADD109" s="885"/>
      <c r="ADE109" s="886"/>
      <c r="ADF109" s="886"/>
      <c r="ADG109" s="886"/>
      <c r="ADH109" s="886"/>
      <c r="ADI109" s="886"/>
      <c r="ADJ109" s="886"/>
      <c r="ADK109" s="886"/>
      <c r="ADL109" s="887"/>
      <c r="ADM109" s="885"/>
      <c r="ADN109" s="886"/>
      <c r="ADO109" s="886"/>
      <c r="ADP109" s="886"/>
      <c r="ADQ109" s="886"/>
      <c r="ADR109" s="886"/>
      <c r="ADS109" s="886"/>
      <c r="ADT109" s="886"/>
      <c r="ADU109" s="887"/>
      <c r="ADV109" s="885"/>
      <c r="ADW109" s="886"/>
      <c r="ADX109" s="886"/>
      <c r="ADY109" s="886"/>
      <c r="ADZ109" s="886"/>
      <c r="AEA109" s="886"/>
      <c r="AEB109" s="886"/>
      <c r="AEC109" s="886"/>
      <c r="AED109" s="887"/>
      <c r="AEE109" s="885"/>
      <c r="AEF109" s="886"/>
      <c r="AEG109" s="886"/>
      <c r="AEH109" s="886"/>
      <c r="AEI109" s="886"/>
      <c r="AEJ109" s="886"/>
      <c r="AEK109" s="886"/>
      <c r="AEL109" s="886"/>
      <c r="AEM109" s="887"/>
      <c r="AEN109" s="885"/>
      <c r="AEO109" s="886"/>
      <c r="AEP109" s="886"/>
      <c r="AEQ109" s="886"/>
      <c r="AER109" s="886"/>
      <c r="AES109" s="886"/>
      <c r="AET109" s="886"/>
      <c r="AEU109" s="886"/>
      <c r="AEV109" s="887"/>
      <c r="AEW109" s="885"/>
      <c r="AEX109" s="886"/>
      <c r="AEY109" s="886"/>
      <c r="AEZ109" s="886"/>
      <c r="AFA109" s="886"/>
      <c r="AFB109" s="886"/>
      <c r="AFC109" s="886"/>
      <c r="AFD109" s="886"/>
      <c r="AFE109" s="887"/>
      <c r="AFF109" s="885"/>
      <c r="AFG109" s="886"/>
      <c r="AFH109" s="886"/>
      <c r="AFI109" s="886"/>
      <c r="AFJ109" s="886"/>
      <c r="AFK109" s="886"/>
      <c r="AFL109" s="886"/>
      <c r="AFM109" s="886"/>
      <c r="AFN109" s="887"/>
      <c r="AFO109" s="885"/>
      <c r="AFP109" s="886"/>
      <c r="AFQ109" s="886"/>
      <c r="AFR109" s="886"/>
      <c r="AFS109" s="886"/>
      <c r="AFT109" s="886"/>
      <c r="AFU109" s="886"/>
      <c r="AFV109" s="886"/>
      <c r="AFW109" s="887"/>
      <c r="AFX109" s="885"/>
      <c r="AFY109" s="886"/>
      <c r="AFZ109" s="886"/>
      <c r="AGA109" s="886"/>
      <c r="AGB109" s="886"/>
      <c r="AGC109" s="886"/>
      <c r="AGD109" s="886"/>
      <c r="AGE109" s="886"/>
      <c r="AGF109" s="887"/>
      <c r="AGG109" s="885"/>
      <c r="AGH109" s="886"/>
      <c r="AGI109" s="886"/>
      <c r="AGJ109" s="886"/>
      <c r="AGK109" s="886"/>
      <c r="AGL109" s="886"/>
      <c r="AGM109" s="886"/>
      <c r="AGN109" s="886"/>
      <c r="AGO109" s="887"/>
      <c r="AGP109" s="885"/>
      <c r="AGQ109" s="886"/>
      <c r="AGR109" s="886"/>
      <c r="AGS109" s="886"/>
      <c r="AGT109" s="886"/>
      <c r="AGU109" s="886"/>
      <c r="AGV109" s="886"/>
      <c r="AGW109" s="886"/>
      <c r="AGX109" s="887"/>
      <c r="AGY109" s="885"/>
      <c r="AGZ109" s="886"/>
      <c r="AHA109" s="886"/>
      <c r="AHB109" s="886"/>
      <c r="AHC109" s="886"/>
      <c r="AHD109" s="886"/>
      <c r="AHE109" s="886"/>
      <c r="AHF109" s="886"/>
      <c r="AHG109" s="887"/>
      <c r="AHH109" s="885"/>
      <c r="AHI109" s="886"/>
      <c r="AHJ109" s="886"/>
      <c r="AHK109" s="886"/>
      <c r="AHL109" s="886"/>
      <c r="AHM109" s="886"/>
      <c r="AHN109" s="886"/>
      <c r="AHO109" s="886"/>
      <c r="AHP109" s="887"/>
      <c r="AHQ109" s="885"/>
      <c r="AHR109" s="886"/>
      <c r="AHS109" s="886"/>
      <c r="AHT109" s="886"/>
      <c r="AHU109" s="886"/>
      <c r="AHV109" s="886"/>
      <c r="AHW109" s="886"/>
      <c r="AHX109" s="886"/>
      <c r="AHY109" s="887"/>
      <c r="AHZ109" s="885"/>
      <c r="AIA109" s="886"/>
      <c r="AIB109" s="886"/>
      <c r="AIC109" s="886"/>
      <c r="AID109" s="886"/>
      <c r="AIE109" s="886"/>
      <c r="AIF109" s="886"/>
      <c r="AIG109" s="886"/>
      <c r="AIH109" s="887"/>
      <c r="AII109" s="885"/>
      <c r="AIJ109" s="886"/>
      <c r="AIK109" s="886"/>
      <c r="AIL109" s="886"/>
      <c r="AIM109" s="886"/>
      <c r="AIN109" s="886"/>
      <c r="AIO109" s="886"/>
      <c r="AIP109" s="886"/>
      <c r="AIQ109" s="887"/>
      <c r="AIR109" s="885"/>
      <c r="AIS109" s="886"/>
      <c r="AIT109" s="886"/>
      <c r="AIU109" s="886"/>
      <c r="AIV109" s="886"/>
      <c r="AIW109" s="886"/>
      <c r="AIX109" s="886"/>
      <c r="AIY109" s="886"/>
      <c r="AIZ109" s="887"/>
      <c r="AJA109" s="885"/>
      <c r="AJB109" s="886"/>
      <c r="AJC109" s="886"/>
      <c r="AJD109" s="886"/>
      <c r="AJE109" s="886"/>
      <c r="AJF109" s="886"/>
      <c r="AJG109" s="886"/>
      <c r="AJH109" s="886"/>
      <c r="AJI109" s="887"/>
      <c r="AJJ109" s="885"/>
      <c r="AJK109" s="886"/>
      <c r="AJL109" s="886"/>
      <c r="AJM109" s="886"/>
      <c r="AJN109" s="886"/>
      <c r="AJO109" s="886"/>
      <c r="AJP109" s="886"/>
      <c r="AJQ109" s="886"/>
      <c r="AJR109" s="887"/>
      <c r="AJS109" s="885"/>
      <c r="AJT109" s="886"/>
      <c r="AJU109" s="886"/>
      <c r="AJV109" s="886"/>
      <c r="AJW109" s="886"/>
      <c r="AJX109" s="886"/>
      <c r="AJY109" s="886"/>
      <c r="AJZ109" s="886"/>
      <c r="AKA109" s="887"/>
      <c r="AKB109" s="885"/>
      <c r="AKC109" s="886"/>
      <c r="AKD109" s="886"/>
      <c r="AKE109" s="886"/>
      <c r="AKF109" s="886"/>
      <c r="AKG109" s="886"/>
      <c r="AKH109" s="886"/>
      <c r="AKI109" s="886"/>
      <c r="AKJ109" s="887"/>
      <c r="AKK109" s="885"/>
      <c r="AKL109" s="886"/>
      <c r="AKM109" s="886"/>
      <c r="AKN109" s="886"/>
      <c r="AKO109" s="886"/>
      <c r="AKP109" s="886"/>
      <c r="AKQ109" s="886"/>
      <c r="AKR109" s="886"/>
      <c r="AKS109" s="887"/>
      <c r="AKT109" s="885"/>
      <c r="AKU109" s="886"/>
      <c r="AKV109" s="886"/>
      <c r="AKW109" s="886"/>
      <c r="AKX109" s="886"/>
      <c r="AKY109" s="886"/>
      <c r="AKZ109" s="886"/>
      <c r="ALA109" s="886"/>
      <c r="ALB109" s="887"/>
      <c r="ALC109" s="885"/>
      <c r="ALD109" s="886"/>
      <c r="ALE109" s="886"/>
      <c r="ALF109" s="886"/>
      <c r="ALG109" s="886"/>
      <c r="ALH109" s="886"/>
      <c r="ALI109" s="886"/>
      <c r="ALJ109" s="886"/>
      <c r="ALK109" s="887"/>
      <c r="ALL109" s="885"/>
      <c r="ALM109" s="886"/>
      <c r="ALN109" s="886"/>
      <c r="ALO109" s="886"/>
      <c r="ALP109" s="886"/>
      <c r="ALQ109" s="886"/>
      <c r="ALR109" s="886"/>
      <c r="ALS109" s="886"/>
      <c r="ALT109" s="887"/>
      <c r="ALU109" s="885"/>
      <c r="ALV109" s="886"/>
      <c r="ALW109" s="886"/>
      <c r="ALX109" s="886"/>
      <c r="ALY109" s="886"/>
      <c r="ALZ109" s="886"/>
      <c r="AMA109" s="886"/>
      <c r="AMB109" s="886"/>
      <c r="AMC109" s="887"/>
      <c r="AMD109" s="885"/>
      <c r="AME109" s="886"/>
      <c r="AMF109" s="886"/>
      <c r="AMG109" s="886"/>
      <c r="AMH109" s="886"/>
      <c r="AMI109" s="886"/>
      <c r="AMJ109" s="886"/>
      <c r="AMK109" s="886"/>
      <c r="AML109" s="887"/>
      <c r="AMM109" s="885"/>
      <c r="AMN109" s="886"/>
      <c r="AMO109" s="886"/>
      <c r="AMP109" s="886"/>
      <c r="AMQ109" s="886"/>
      <c r="AMR109" s="886"/>
      <c r="AMS109" s="886"/>
      <c r="AMT109" s="886"/>
      <c r="AMU109" s="887"/>
      <c r="AMV109" s="885"/>
      <c r="AMW109" s="886"/>
      <c r="AMX109" s="886"/>
      <c r="AMY109" s="886"/>
      <c r="AMZ109" s="886"/>
      <c r="ANA109" s="886"/>
      <c r="ANB109" s="886"/>
      <c r="ANC109" s="886"/>
      <c r="AND109" s="887"/>
      <c r="ANE109" s="885"/>
      <c r="ANF109" s="886"/>
      <c r="ANG109" s="886"/>
      <c r="ANH109" s="886"/>
      <c r="ANI109" s="886"/>
      <c r="ANJ109" s="886"/>
      <c r="ANK109" s="886"/>
      <c r="ANL109" s="886"/>
      <c r="ANM109" s="887"/>
      <c r="ANN109" s="885"/>
      <c r="ANO109" s="886"/>
      <c r="ANP109" s="886"/>
      <c r="ANQ109" s="886"/>
      <c r="ANR109" s="886"/>
      <c r="ANS109" s="886"/>
      <c r="ANT109" s="886"/>
      <c r="ANU109" s="886"/>
      <c r="ANV109" s="887"/>
      <c r="ANW109" s="885"/>
      <c r="ANX109" s="886"/>
      <c r="ANY109" s="886"/>
      <c r="ANZ109" s="886"/>
      <c r="AOA109" s="886"/>
      <c r="AOB109" s="886"/>
      <c r="AOC109" s="886"/>
      <c r="AOD109" s="886"/>
      <c r="AOE109" s="887"/>
      <c r="AOF109" s="885"/>
      <c r="AOG109" s="886"/>
      <c r="AOH109" s="886"/>
      <c r="AOI109" s="886"/>
      <c r="AOJ109" s="886"/>
      <c r="AOK109" s="886"/>
      <c r="AOL109" s="886"/>
      <c r="AOM109" s="886"/>
      <c r="AON109" s="887"/>
      <c r="AOO109" s="885"/>
      <c r="AOP109" s="886"/>
      <c r="AOQ109" s="886"/>
      <c r="AOR109" s="886"/>
      <c r="AOS109" s="886"/>
      <c r="AOT109" s="886"/>
      <c r="AOU109" s="886"/>
      <c r="AOV109" s="886"/>
      <c r="AOW109" s="887"/>
      <c r="AOX109" s="885"/>
      <c r="AOY109" s="886"/>
      <c r="AOZ109" s="886"/>
      <c r="APA109" s="886"/>
      <c r="APB109" s="886"/>
      <c r="APC109" s="886"/>
      <c r="APD109" s="886"/>
      <c r="APE109" s="886"/>
      <c r="APF109" s="887"/>
      <c r="APG109" s="885"/>
      <c r="APH109" s="886"/>
      <c r="API109" s="886"/>
      <c r="APJ109" s="886"/>
      <c r="APK109" s="886"/>
      <c r="APL109" s="886"/>
      <c r="APM109" s="886"/>
      <c r="APN109" s="886"/>
      <c r="APO109" s="887"/>
      <c r="APP109" s="885"/>
      <c r="APQ109" s="886"/>
      <c r="APR109" s="886"/>
      <c r="APS109" s="886"/>
      <c r="APT109" s="886"/>
      <c r="APU109" s="886"/>
      <c r="APV109" s="886"/>
      <c r="APW109" s="886"/>
      <c r="APX109" s="887"/>
      <c r="APY109" s="885"/>
      <c r="APZ109" s="886"/>
      <c r="AQA109" s="886"/>
      <c r="AQB109" s="886"/>
      <c r="AQC109" s="886"/>
      <c r="AQD109" s="886"/>
      <c r="AQE109" s="886"/>
      <c r="AQF109" s="886"/>
      <c r="AQG109" s="887"/>
      <c r="AQH109" s="885"/>
      <c r="AQI109" s="886"/>
      <c r="AQJ109" s="886"/>
      <c r="AQK109" s="886"/>
      <c r="AQL109" s="886"/>
      <c r="AQM109" s="886"/>
      <c r="AQN109" s="886"/>
      <c r="AQO109" s="886"/>
      <c r="AQP109" s="887"/>
      <c r="AQQ109" s="885"/>
      <c r="AQR109" s="886"/>
      <c r="AQS109" s="886"/>
      <c r="AQT109" s="886"/>
      <c r="AQU109" s="886"/>
      <c r="AQV109" s="886"/>
      <c r="AQW109" s="886"/>
      <c r="AQX109" s="886"/>
      <c r="AQY109" s="887"/>
      <c r="AQZ109" s="885"/>
      <c r="ARA109" s="886"/>
      <c r="ARB109" s="886"/>
      <c r="ARC109" s="886"/>
      <c r="ARD109" s="886"/>
      <c r="ARE109" s="886"/>
      <c r="ARF109" s="886"/>
      <c r="ARG109" s="886"/>
      <c r="ARH109" s="887"/>
      <c r="ARI109" s="885"/>
      <c r="ARJ109" s="886"/>
      <c r="ARK109" s="886"/>
      <c r="ARL109" s="886"/>
      <c r="ARM109" s="886"/>
      <c r="ARN109" s="886"/>
      <c r="ARO109" s="886"/>
      <c r="ARP109" s="886"/>
      <c r="ARQ109" s="887"/>
      <c r="ARR109" s="885"/>
      <c r="ARS109" s="886"/>
      <c r="ART109" s="886"/>
      <c r="ARU109" s="886"/>
      <c r="ARV109" s="886"/>
      <c r="ARW109" s="886"/>
      <c r="ARX109" s="886"/>
      <c r="ARY109" s="886"/>
      <c r="ARZ109" s="887"/>
      <c r="ASA109" s="885"/>
      <c r="ASB109" s="886"/>
      <c r="ASC109" s="886"/>
      <c r="ASD109" s="886"/>
      <c r="ASE109" s="886"/>
      <c r="ASF109" s="886"/>
      <c r="ASG109" s="886"/>
      <c r="ASH109" s="886"/>
      <c r="ASI109" s="887"/>
      <c r="ASJ109" s="885"/>
      <c r="ASK109" s="886"/>
      <c r="ASL109" s="886"/>
      <c r="ASM109" s="886"/>
      <c r="ASN109" s="886"/>
      <c r="ASO109" s="886"/>
      <c r="ASP109" s="886"/>
      <c r="ASQ109" s="886"/>
      <c r="ASR109" s="887"/>
      <c r="ASS109" s="885"/>
      <c r="AST109" s="886"/>
      <c r="ASU109" s="886"/>
      <c r="ASV109" s="886"/>
      <c r="ASW109" s="886"/>
      <c r="ASX109" s="886"/>
      <c r="ASY109" s="886"/>
      <c r="ASZ109" s="886"/>
      <c r="ATA109" s="887"/>
      <c r="ATB109" s="885"/>
      <c r="ATC109" s="886"/>
      <c r="ATD109" s="886"/>
      <c r="ATE109" s="886"/>
      <c r="ATF109" s="886"/>
      <c r="ATG109" s="886"/>
      <c r="ATH109" s="886"/>
      <c r="ATI109" s="886"/>
      <c r="ATJ109" s="887"/>
      <c r="ATK109" s="885"/>
      <c r="ATL109" s="886"/>
      <c r="ATM109" s="886"/>
      <c r="ATN109" s="886"/>
      <c r="ATO109" s="886"/>
      <c r="ATP109" s="886"/>
      <c r="ATQ109" s="886"/>
      <c r="ATR109" s="886"/>
      <c r="ATS109" s="887"/>
      <c r="ATT109" s="885"/>
      <c r="ATU109" s="886"/>
      <c r="ATV109" s="886"/>
      <c r="ATW109" s="886"/>
      <c r="ATX109" s="886"/>
      <c r="ATY109" s="886"/>
      <c r="ATZ109" s="886"/>
      <c r="AUA109" s="886"/>
      <c r="AUB109" s="887"/>
      <c r="AUC109" s="885"/>
      <c r="AUD109" s="886"/>
      <c r="AUE109" s="886"/>
      <c r="AUF109" s="886"/>
      <c r="AUG109" s="886"/>
      <c r="AUH109" s="886"/>
      <c r="AUI109" s="886"/>
      <c r="AUJ109" s="886"/>
      <c r="AUK109" s="887"/>
      <c r="AUL109" s="885"/>
      <c r="AUM109" s="886"/>
      <c r="AUN109" s="886"/>
      <c r="AUO109" s="886"/>
      <c r="AUP109" s="886"/>
      <c r="AUQ109" s="886"/>
      <c r="AUR109" s="886"/>
      <c r="AUS109" s="886"/>
      <c r="AUT109" s="887"/>
      <c r="AUU109" s="885"/>
      <c r="AUV109" s="886"/>
      <c r="AUW109" s="886"/>
      <c r="AUX109" s="886"/>
      <c r="AUY109" s="886"/>
      <c r="AUZ109" s="886"/>
      <c r="AVA109" s="886"/>
      <c r="AVB109" s="886"/>
      <c r="AVC109" s="887"/>
      <c r="AVD109" s="885"/>
      <c r="AVE109" s="886"/>
      <c r="AVF109" s="886"/>
      <c r="AVG109" s="886"/>
      <c r="AVH109" s="886"/>
      <c r="AVI109" s="886"/>
      <c r="AVJ109" s="886"/>
      <c r="AVK109" s="886"/>
      <c r="AVL109" s="887"/>
      <c r="AVM109" s="885"/>
      <c r="AVN109" s="886"/>
      <c r="AVO109" s="886"/>
      <c r="AVP109" s="886"/>
      <c r="AVQ109" s="886"/>
      <c r="AVR109" s="886"/>
      <c r="AVS109" s="886"/>
      <c r="AVT109" s="886"/>
      <c r="AVU109" s="887"/>
      <c r="AVV109" s="885"/>
      <c r="AVW109" s="886"/>
      <c r="AVX109" s="886"/>
      <c r="AVY109" s="886"/>
      <c r="AVZ109" s="886"/>
      <c r="AWA109" s="886"/>
      <c r="AWB109" s="886"/>
      <c r="AWC109" s="886"/>
      <c r="AWD109" s="887"/>
      <c r="AWE109" s="885"/>
      <c r="AWF109" s="886"/>
      <c r="AWG109" s="886"/>
      <c r="AWH109" s="886"/>
      <c r="AWI109" s="886"/>
      <c r="AWJ109" s="886"/>
      <c r="AWK109" s="886"/>
      <c r="AWL109" s="886"/>
      <c r="AWM109" s="887"/>
      <c r="AWN109" s="885"/>
      <c r="AWO109" s="886"/>
      <c r="AWP109" s="886"/>
      <c r="AWQ109" s="886"/>
      <c r="AWR109" s="886"/>
      <c r="AWS109" s="886"/>
      <c r="AWT109" s="886"/>
      <c r="AWU109" s="886"/>
      <c r="AWV109" s="887"/>
      <c r="AWW109" s="885"/>
      <c r="AWX109" s="886"/>
      <c r="AWY109" s="886"/>
      <c r="AWZ109" s="886"/>
      <c r="AXA109" s="886"/>
      <c r="AXB109" s="886"/>
      <c r="AXC109" s="886"/>
      <c r="AXD109" s="886"/>
      <c r="AXE109" s="887"/>
      <c r="AXF109" s="885"/>
      <c r="AXG109" s="886"/>
      <c r="AXH109" s="886"/>
      <c r="AXI109" s="886"/>
      <c r="AXJ109" s="886"/>
      <c r="AXK109" s="886"/>
      <c r="AXL109" s="886"/>
      <c r="AXM109" s="886"/>
      <c r="AXN109" s="887"/>
      <c r="AXO109" s="885"/>
      <c r="AXP109" s="886"/>
      <c r="AXQ109" s="886"/>
      <c r="AXR109" s="886"/>
      <c r="AXS109" s="886"/>
      <c r="AXT109" s="886"/>
      <c r="AXU109" s="886"/>
      <c r="AXV109" s="886"/>
      <c r="AXW109" s="887"/>
      <c r="AXX109" s="885"/>
      <c r="AXY109" s="886"/>
      <c r="AXZ109" s="886"/>
      <c r="AYA109" s="886"/>
      <c r="AYB109" s="886"/>
      <c r="AYC109" s="886"/>
      <c r="AYD109" s="886"/>
      <c r="AYE109" s="886"/>
      <c r="AYF109" s="887"/>
      <c r="AYG109" s="885"/>
      <c r="AYH109" s="886"/>
      <c r="AYI109" s="886"/>
      <c r="AYJ109" s="886"/>
      <c r="AYK109" s="886"/>
      <c r="AYL109" s="886"/>
      <c r="AYM109" s="886"/>
      <c r="AYN109" s="886"/>
      <c r="AYO109" s="887"/>
      <c r="AYP109" s="885"/>
      <c r="AYQ109" s="886"/>
      <c r="AYR109" s="886"/>
      <c r="AYS109" s="886"/>
      <c r="AYT109" s="886"/>
      <c r="AYU109" s="886"/>
      <c r="AYV109" s="886"/>
      <c r="AYW109" s="886"/>
      <c r="AYX109" s="887"/>
      <c r="AYY109" s="885"/>
      <c r="AYZ109" s="886"/>
      <c r="AZA109" s="886"/>
      <c r="AZB109" s="886"/>
      <c r="AZC109" s="886"/>
      <c r="AZD109" s="886"/>
      <c r="AZE109" s="886"/>
      <c r="AZF109" s="886"/>
      <c r="AZG109" s="887"/>
      <c r="AZH109" s="885"/>
      <c r="AZI109" s="886"/>
      <c r="AZJ109" s="886"/>
      <c r="AZK109" s="886"/>
      <c r="AZL109" s="886"/>
      <c r="AZM109" s="886"/>
      <c r="AZN109" s="886"/>
      <c r="AZO109" s="886"/>
      <c r="AZP109" s="887"/>
      <c r="AZQ109" s="885"/>
      <c r="AZR109" s="886"/>
      <c r="AZS109" s="886"/>
      <c r="AZT109" s="886"/>
      <c r="AZU109" s="886"/>
      <c r="AZV109" s="886"/>
      <c r="AZW109" s="886"/>
      <c r="AZX109" s="886"/>
      <c r="AZY109" s="887"/>
      <c r="AZZ109" s="885"/>
      <c r="BAA109" s="886"/>
      <c r="BAB109" s="886"/>
      <c r="BAC109" s="886"/>
      <c r="BAD109" s="886"/>
      <c r="BAE109" s="886"/>
      <c r="BAF109" s="886"/>
      <c r="BAG109" s="886"/>
      <c r="BAH109" s="887"/>
      <c r="BAI109" s="885"/>
      <c r="BAJ109" s="886"/>
      <c r="BAK109" s="886"/>
      <c r="BAL109" s="886"/>
      <c r="BAM109" s="886"/>
      <c r="BAN109" s="886"/>
      <c r="BAO109" s="886"/>
      <c r="BAP109" s="886"/>
      <c r="BAQ109" s="887"/>
      <c r="BAR109" s="885"/>
      <c r="BAS109" s="886"/>
      <c r="BAT109" s="886"/>
      <c r="BAU109" s="886"/>
      <c r="BAV109" s="886"/>
      <c r="BAW109" s="886"/>
      <c r="BAX109" s="886"/>
      <c r="BAY109" s="886"/>
      <c r="BAZ109" s="887"/>
      <c r="BBA109" s="885"/>
      <c r="BBB109" s="886"/>
      <c r="BBC109" s="886"/>
      <c r="BBD109" s="886"/>
      <c r="BBE109" s="886"/>
      <c r="BBF109" s="886"/>
      <c r="BBG109" s="886"/>
      <c r="BBH109" s="886"/>
      <c r="BBI109" s="887"/>
      <c r="BBJ109" s="885"/>
      <c r="BBK109" s="886"/>
      <c r="BBL109" s="886"/>
      <c r="BBM109" s="886"/>
      <c r="BBN109" s="886"/>
      <c r="BBO109" s="886"/>
      <c r="BBP109" s="886"/>
      <c r="BBQ109" s="886"/>
      <c r="BBR109" s="887"/>
      <c r="BBS109" s="885"/>
      <c r="BBT109" s="886"/>
      <c r="BBU109" s="886"/>
      <c r="BBV109" s="886"/>
      <c r="BBW109" s="886"/>
      <c r="BBX109" s="886"/>
      <c r="BBY109" s="886"/>
      <c r="BBZ109" s="886"/>
      <c r="BCA109" s="887"/>
      <c r="BCB109" s="885"/>
      <c r="BCC109" s="886"/>
      <c r="BCD109" s="886"/>
      <c r="BCE109" s="886"/>
      <c r="BCF109" s="886"/>
      <c r="BCG109" s="886"/>
      <c r="BCH109" s="886"/>
      <c r="BCI109" s="886"/>
      <c r="BCJ109" s="887"/>
      <c r="BCK109" s="885"/>
      <c r="BCL109" s="886"/>
      <c r="BCM109" s="886"/>
      <c r="BCN109" s="886"/>
      <c r="BCO109" s="886"/>
      <c r="BCP109" s="886"/>
      <c r="BCQ109" s="886"/>
      <c r="BCR109" s="886"/>
      <c r="BCS109" s="887"/>
      <c r="BCT109" s="885"/>
      <c r="BCU109" s="886"/>
      <c r="BCV109" s="886"/>
      <c r="BCW109" s="886"/>
      <c r="BCX109" s="886"/>
      <c r="BCY109" s="886"/>
      <c r="BCZ109" s="886"/>
      <c r="BDA109" s="886"/>
      <c r="BDB109" s="887"/>
      <c r="BDC109" s="885"/>
      <c r="BDD109" s="886"/>
      <c r="BDE109" s="886"/>
      <c r="BDF109" s="886"/>
      <c r="BDG109" s="886"/>
      <c r="BDH109" s="886"/>
      <c r="BDI109" s="886"/>
      <c r="BDJ109" s="886"/>
      <c r="BDK109" s="887"/>
      <c r="BDL109" s="885"/>
      <c r="BDM109" s="886"/>
      <c r="BDN109" s="886"/>
      <c r="BDO109" s="886"/>
      <c r="BDP109" s="886"/>
      <c r="BDQ109" s="886"/>
      <c r="BDR109" s="886"/>
      <c r="BDS109" s="886"/>
      <c r="BDT109" s="887"/>
      <c r="BDU109" s="885"/>
      <c r="BDV109" s="886"/>
      <c r="BDW109" s="886"/>
      <c r="BDX109" s="886"/>
      <c r="BDY109" s="886"/>
      <c r="BDZ109" s="886"/>
      <c r="BEA109" s="886"/>
      <c r="BEB109" s="886"/>
      <c r="BEC109" s="887"/>
      <c r="BED109" s="885"/>
      <c r="BEE109" s="886"/>
      <c r="BEF109" s="886"/>
      <c r="BEG109" s="886"/>
      <c r="BEH109" s="886"/>
      <c r="BEI109" s="886"/>
      <c r="BEJ109" s="886"/>
      <c r="BEK109" s="886"/>
      <c r="BEL109" s="887"/>
      <c r="BEM109" s="885"/>
      <c r="BEN109" s="886"/>
      <c r="BEO109" s="886"/>
      <c r="BEP109" s="886"/>
      <c r="BEQ109" s="886"/>
      <c r="BER109" s="886"/>
      <c r="BES109" s="886"/>
      <c r="BET109" s="886"/>
      <c r="BEU109" s="887"/>
      <c r="BEV109" s="885"/>
      <c r="BEW109" s="886"/>
      <c r="BEX109" s="886"/>
      <c r="BEY109" s="886"/>
      <c r="BEZ109" s="886"/>
      <c r="BFA109" s="886"/>
      <c r="BFB109" s="886"/>
      <c r="BFC109" s="886"/>
      <c r="BFD109" s="887"/>
      <c r="BFE109" s="885"/>
      <c r="BFF109" s="886"/>
      <c r="BFG109" s="886"/>
      <c r="BFH109" s="886"/>
      <c r="BFI109" s="886"/>
      <c r="BFJ109" s="886"/>
      <c r="BFK109" s="886"/>
      <c r="BFL109" s="886"/>
      <c r="BFM109" s="887"/>
      <c r="BFN109" s="885"/>
      <c r="BFO109" s="886"/>
      <c r="BFP109" s="886"/>
      <c r="BFQ109" s="886"/>
      <c r="BFR109" s="886"/>
      <c r="BFS109" s="886"/>
      <c r="BFT109" s="886"/>
      <c r="BFU109" s="886"/>
      <c r="BFV109" s="887"/>
      <c r="BFW109" s="885"/>
      <c r="BFX109" s="886"/>
      <c r="BFY109" s="886"/>
      <c r="BFZ109" s="886"/>
      <c r="BGA109" s="886"/>
      <c r="BGB109" s="886"/>
      <c r="BGC109" s="886"/>
      <c r="BGD109" s="886"/>
      <c r="BGE109" s="887"/>
      <c r="BGF109" s="885"/>
      <c r="BGG109" s="886"/>
      <c r="BGH109" s="886"/>
      <c r="BGI109" s="886"/>
      <c r="BGJ109" s="886"/>
      <c r="BGK109" s="886"/>
      <c r="BGL109" s="886"/>
      <c r="BGM109" s="886"/>
      <c r="BGN109" s="887"/>
      <c r="BGO109" s="885"/>
      <c r="BGP109" s="886"/>
      <c r="BGQ109" s="886"/>
      <c r="BGR109" s="886"/>
      <c r="BGS109" s="886"/>
      <c r="BGT109" s="886"/>
      <c r="BGU109" s="886"/>
      <c r="BGV109" s="886"/>
      <c r="BGW109" s="887"/>
      <c r="BGX109" s="885"/>
      <c r="BGY109" s="886"/>
      <c r="BGZ109" s="886"/>
      <c r="BHA109" s="886"/>
      <c r="BHB109" s="886"/>
      <c r="BHC109" s="886"/>
      <c r="BHD109" s="886"/>
      <c r="BHE109" s="886"/>
      <c r="BHF109" s="887"/>
      <c r="BHG109" s="885"/>
      <c r="BHH109" s="886"/>
      <c r="BHI109" s="886"/>
      <c r="BHJ109" s="886"/>
      <c r="BHK109" s="886"/>
      <c r="BHL109" s="886"/>
      <c r="BHM109" s="886"/>
      <c r="BHN109" s="886"/>
      <c r="BHO109" s="887"/>
      <c r="BHP109" s="885"/>
      <c r="BHQ109" s="886"/>
      <c r="BHR109" s="886"/>
      <c r="BHS109" s="886"/>
      <c r="BHT109" s="886"/>
      <c r="BHU109" s="886"/>
      <c r="BHV109" s="886"/>
      <c r="BHW109" s="886"/>
      <c r="BHX109" s="887"/>
      <c r="BHY109" s="885"/>
      <c r="BHZ109" s="886"/>
      <c r="BIA109" s="886"/>
      <c r="BIB109" s="886"/>
      <c r="BIC109" s="886"/>
      <c r="BID109" s="886"/>
      <c r="BIE109" s="886"/>
      <c r="BIF109" s="886"/>
      <c r="BIG109" s="887"/>
      <c r="BIH109" s="885"/>
      <c r="BII109" s="886"/>
      <c r="BIJ109" s="886"/>
      <c r="BIK109" s="886"/>
      <c r="BIL109" s="886"/>
      <c r="BIM109" s="886"/>
      <c r="BIN109" s="886"/>
      <c r="BIO109" s="886"/>
      <c r="BIP109" s="887"/>
      <c r="BIQ109" s="885"/>
      <c r="BIR109" s="886"/>
      <c r="BIS109" s="886"/>
      <c r="BIT109" s="886"/>
      <c r="BIU109" s="886"/>
      <c r="BIV109" s="886"/>
      <c r="BIW109" s="886"/>
      <c r="BIX109" s="886"/>
      <c r="BIY109" s="887"/>
      <c r="BIZ109" s="885"/>
      <c r="BJA109" s="886"/>
      <c r="BJB109" s="886"/>
      <c r="BJC109" s="886"/>
      <c r="BJD109" s="886"/>
      <c r="BJE109" s="886"/>
      <c r="BJF109" s="886"/>
      <c r="BJG109" s="886"/>
      <c r="BJH109" s="887"/>
      <c r="BJI109" s="885"/>
      <c r="BJJ109" s="886"/>
      <c r="BJK109" s="886"/>
      <c r="BJL109" s="886"/>
      <c r="BJM109" s="886"/>
      <c r="BJN109" s="886"/>
      <c r="BJO109" s="886"/>
      <c r="BJP109" s="886"/>
      <c r="BJQ109" s="887"/>
      <c r="BJR109" s="885"/>
      <c r="BJS109" s="886"/>
      <c r="BJT109" s="886"/>
      <c r="BJU109" s="886"/>
      <c r="BJV109" s="886"/>
      <c r="BJW109" s="886"/>
      <c r="BJX109" s="886"/>
      <c r="BJY109" s="886"/>
      <c r="BJZ109" s="887"/>
      <c r="BKA109" s="885"/>
      <c r="BKB109" s="886"/>
      <c r="BKC109" s="886"/>
      <c r="BKD109" s="886"/>
      <c r="BKE109" s="886"/>
      <c r="BKF109" s="886"/>
      <c r="BKG109" s="886"/>
      <c r="BKH109" s="886"/>
      <c r="BKI109" s="887"/>
      <c r="BKJ109" s="885"/>
      <c r="BKK109" s="886"/>
      <c r="BKL109" s="886"/>
      <c r="BKM109" s="886"/>
      <c r="BKN109" s="886"/>
      <c r="BKO109" s="886"/>
      <c r="BKP109" s="886"/>
      <c r="BKQ109" s="886"/>
      <c r="BKR109" s="887"/>
      <c r="BKS109" s="885"/>
      <c r="BKT109" s="886"/>
      <c r="BKU109" s="886"/>
      <c r="BKV109" s="886"/>
      <c r="BKW109" s="886"/>
      <c r="BKX109" s="886"/>
      <c r="BKY109" s="886"/>
      <c r="BKZ109" s="886"/>
      <c r="BLA109" s="887"/>
      <c r="BLB109" s="885"/>
      <c r="BLC109" s="886"/>
      <c r="BLD109" s="886"/>
      <c r="BLE109" s="886"/>
      <c r="BLF109" s="886"/>
      <c r="BLG109" s="886"/>
      <c r="BLH109" s="886"/>
      <c r="BLI109" s="886"/>
      <c r="BLJ109" s="887"/>
      <c r="BLK109" s="885"/>
      <c r="BLL109" s="886"/>
      <c r="BLM109" s="886"/>
      <c r="BLN109" s="886"/>
      <c r="BLO109" s="886"/>
      <c r="BLP109" s="886"/>
      <c r="BLQ109" s="886"/>
      <c r="BLR109" s="886"/>
      <c r="BLS109" s="887"/>
      <c r="BLT109" s="885"/>
      <c r="BLU109" s="886"/>
      <c r="BLV109" s="886"/>
      <c r="BLW109" s="886"/>
      <c r="BLX109" s="886"/>
      <c r="BLY109" s="886"/>
      <c r="BLZ109" s="886"/>
      <c r="BMA109" s="886"/>
      <c r="BMB109" s="887"/>
      <c r="BMC109" s="885"/>
      <c r="BMD109" s="886"/>
      <c r="BME109" s="886"/>
      <c r="BMF109" s="886"/>
      <c r="BMG109" s="886"/>
      <c r="BMH109" s="886"/>
      <c r="BMI109" s="886"/>
      <c r="BMJ109" s="886"/>
      <c r="BMK109" s="887"/>
      <c r="BML109" s="885"/>
      <c r="BMM109" s="886"/>
      <c r="BMN109" s="886"/>
      <c r="BMO109" s="886"/>
      <c r="BMP109" s="886"/>
      <c r="BMQ109" s="886"/>
      <c r="BMR109" s="886"/>
      <c r="BMS109" s="886"/>
      <c r="BMT109" s="887"/>
      <c r="BMU109" s="885"/>
      <c r="BMV109" s="886"/>
      <c r="BMW109" s="886"/>
      <c r="BMX109" s="886"/>
      <c r="BMY109" s="886"/>
      <c r="BMZ109" s="886"/>
      <c r="BNA109" s="886"/>
      <c r="BNB109" s="886"/>
      <c r="BNC109" s="887"/>
      <c r="BND109" s="885"/>
      <c r="BNE109" s="886"/>
      <c r="BNF109" s="886"/>
      <c r="BNG109" s="886"/>
      <c r="BNH109" s="886"/>
      <c r="BNI109" s="886"/>
      <c r="BNJ109" s="886"/>
      <c r="BNK109" s="886"/>
      <c r="BNL109" s="887"/>
      <c r="BNM109" s="885"/>
      <c r="BNN109" s="886"/>
      <c r="BNO109" s="886"/>
      <c r="BNP109" s="886"/>
      <c r="BNQ109" s="886"/>
      <c r="BNR109" s="886"/>
      <c r="BNS109" s="886"/>
      <c r="BNT109" s="886"/>
      <c r="BNU109" s="887"/>
      <c r="BNV109" s="885"/>
      <c r="BNW109" s="886"/>
      <c r="BNX109" s="886"/>
      <c r="BNY109" s="886"/>
      <c r="BNZ109" s="886"/>
      <c r="BOA109" s="886"/>
      <c r="BOB109" s="886"/>
      <c r="BOC109" s="886"/>
      <c r="BOD109" s="887"/>
      <c r="BOE109" s="885"/>
      <c r="BOF109" s="886"/>
      <c r="BOG109" s="886"/>
      <c r="BOH109" s="886"/>
      <c r="BOI109" s="886"/>
      <c r="BOJ109" s="886"/>
      <c r="BOK109" s="886"/>
      <c r="BOL109" s="886"/>
      <c r="BOM109" s="887"/>
      <c r="BON109" s="885"/>
      <c r="BOO109" s="886"/>
      <c r="BOP109" s="886"/>
      <c r="BOQ109" s="886"/>
      <c r="BOR109" s="886"/>
      <c r="BOS109" s="886"/>
      <c r="BOT109" s="886"/>
      <c r="BOU109" s="886"/>
      <c r="BOV109" s="887"/>
      <c r="BOW109" s="885"/>
      <c r="BOX109" s="886"/>
      <c r="BOY109" s="886"/>
      <c r="BOZ109" s="886"/>
      <c r="BPA109" s="886"/>
      <c r="BPB109" s="886"/>
      <c r="BPC109" s="886"/>
      <c r="BPD109" s="886"/>
      <c r="BPE109" s="887"/>
      <c r="BPF109" s="885"/>
      <c r="BPG109" s="886"/>
      <c r="BPH109" s="886"/>
      <c r="BPI109" s="886"/>
      <c r="BPJ109" s="886"/>
      <c r="BPK109" s="886"/>
      <c r="BPL109" s="886"/>
      <c r="BPM109" s="886"/>
      <c r="BPN109" s="887"/>
      <c r="BPO109" s="885"/>
      <c r="BPP109" s="886"/>
      <c r="BPQ109" s="886"/>
      <c r="BPR109" s="886"/>
      <c r="BPS109" s="886"/>
      <c r="BPT109" s="886"/>
      <c r="BPU109" s="886"/>
      <c r="BPV109" s="886"/>
      <c r="BPW109" s="887"/>
      <c r="BPX109" s="885"/>
      <c r="BPY109" s="886"/>
      <c r="BPZ109" s="886"/>
      <c r="BQA109" s="886"/>
      <c r="BQB109" s="886"/>
      <c r="BQC109" s="886"/>
      <c r="BQD109" s="886"/>
      <c r="BQE109" s="886"/>
      <c r="BQF109" s="887"/>
      <c r="BQG109" s="885"/>
      <c r="BQH109" s="886"/>
      <c r="BQI109" s="886"/>
      <c r="BQJ109" s="886"/>
      <c r="BQK109" s="886"/>
      <c r="BQL109" s="886"/>
      <c r="BQM109" s="886"/>
      <c r="BQN109" s="886"/>
      <c r="BQO109" s="887"/>
      <c r="BQP109" s="885"/>
      <c r="BQQ109" s="886"/>
      <c r="BQR109" s="886"/>
      <c r="BQS109" s="886"/>
      <c r="BQT109" s="886"/>
      <c r="BQU109" s="886"/>
      <c r="BQV109" s="886"/>
      <c r="BQW109" s="886"/>
      <c r="BQX109" s="887"/>
      <c r="BQY109" s="885"/>
      <c r="BQZ109" s="886"/>
      <c r="BRA109" s="886"/>
      <c r="BRB109" s="886"/>
      <c r="BRC109" s="886"/>
      <c r="BRD109" s="886"/>
      <c r="BRE109" s="886"/>
      <c r="BRF109" s="886"/>
      <c r="BRG109" s="887"/>
      <c r="BRH109" s="885"/>
      <c r="BRI109" s="886"/>
      <c r="BRJ109" s="886"/>
      <c r="BRK109" s="886"/>
      <c r="BRL109" s="886"/>
      <c r="BRM109" s="886"/>
      <c r="BRN109" s="886"/>
      <c r="BRO109" s="886"/>
      <c r="BRP109" s="887"/>
      <c r="BRQ109" s="885"/>
      <c r="BRR109" s="886"/>
      <c r="BRS109" s="886"/>
      <c r="BRT109" s="886"/>
      <c r="BRU109" s="886"/>
      <c r="BRV109" s="886"/>
      <c r="BRW109" s="886"/>
      <c r="BRX109" s="886"/>
      <c r="BRY109" s="887"/>
      <c r="BRZ109" s="885"/>
      <c r="BSA109" s="886"/>
      <c r="BSB109" s="886"/>
      <c r="BSC109" s="886"/>
      <c r="BSD109" s="886"/>
      <c r="BSE109" s="886"/>
      <c r="BSF109" s="886"/>
      <c r="BSG109" s="886"/>
      <c r="BSH109" s="887"/>
      <c r="BSI109" s="885"/>
      <c r="BSJ109" s="886"/>
      <c r="BSK109" s="886"/>
      <c r="BSL109" s="886"/>
      <c r="BSM109" s="886"/>
      <c r="BSN109" s="886"/>
      <c r="BSO109" s="886"/>
      <c r="BSP109" s="886"/>
      <c r="BSQ109" s="887"/>
      <c r="BSR109" s="885"/>
      <c r="BSS109" s="886"/>
      <c r="BST109" s="886"/>
      <c r="BSU109" s="886"/>
      <c r="BSV109" s="886"/>
      <c r="BSW109" s="886"/>
      <c r="BSX109" s="886"/>
      <c r="BSY109" s="886"/>
      <c r="BSZ109" s="887"/>
      <c r="BTA109" s="885"/>
      <c r="BTB109" s="886"/>
      <c r="BTC109" s="886"/>
      <c r="BTD109" s="886"/>
      <c r="BTE109" s="886"/>
      <c r="BTF109" s="886"/>
      <c r="BTG109" s="886"/>
      <c r="BTH109" s="886"/>
      <c r="BTI109" s="887"/>
      <c r="BTJ109" s="885"/>
      <c r="BTK109" s="886"/>
      <c r="BTL109" s="886"/>
      <c r="BTM109" s="886"/>
      <c r="BTN109" s="886"/>
      <c r="BTO109" s="886"/>
      <c r="BTP109" s="886"/>
      <c r="BTQ109" s="886"/>
      <c r="BTR109" s="887"/>
      <c r="BTS109" s="885"/>
      <c r="BTT109" s="886"/>
      <c r="BTU109" s="886"/>
      <c r="BTV109" s="886"/>
      <c r="BTW109" s="886"/>
      <c r="BTX109" s="886"/>
      <c r="BTY109" s="886"/>
      <c r="BTZ109" s="886"/>
      <c r="BUA109" s="887"/>
      <c r="BUB109" s="885"/>
      <c r="BUC109" s="886"/>
      <c r="BUD109" s="886"/>
      <c r="BUE109" s="886"/>
      <c r="BUF109" s="886"/>
      <c r="BUG109" s="886"/>
      <c r="BUH109" s="886"/>
      <c r="BUI109" s="886"/>
      <c r="BUJ109" s="887"/>
      <c r="BUK109" s="885"/>
      <c r="BUL109" s="886"/>
      <c r="BUM109" s="886"/>
      <c r="BUN109" s="886"/>
      <c r="BUO109" s="886"/>
      <c r="BUP109" s="886"/>
      <c r="BUQ109" s="886"/>
      <c r="BUR109" s="886"/>
      <c r="BUS109" s="887"/>
      <c r="BUT109" s="885"/>
      <c r="BUU109" s="886"/>
      <c r="BUV109" s="886"/>
      <c r="BUW109" s="886"/>
      <c r="BUX109" s="886"/>
      <c r="BUY109" s="886"/>
      <c r="BUZ109" s="886"/>
      <c r="BVA109" s="886"/>
      <c r="BVB109" s="887"/>
      <c r="BVC109" s="885"/>
      <c r="BVD109" s="886"/>
      <c r="BVE109" s="886"/>
      <c r="BVF109" s="886"/>
      <c r="BVG109" s="886"/>
      <c r="BVH109" s="886"/>
      <c r="BVI109" s="886"/>
      <c r="BVJ109" s="886"/>
      <c r="BVK109" s="887"/>
      <c r="BVL109" s="885"/>
      <c r="BVM109" s="886"/>
      <c r="BVN109" s="886"/>
      <c r="BVO109" s="886"/>
      <c r="BVP109" s="886"/>
      <c r="BVQ109" s="886"/>
      <c r="BVR109" s="886"/>
      <c r="BVS109" s="886"/>
      <c r="BVT109" s="887"/>
      <c r="BVU109" s="885"/>
      <c r="BVV109" s="886"/>
      <c r="BVW109" s="886"/>
      <c r="BVX109" s="886"/>
      <c r="BVY109" s="886"/>
      <c r="BVZ109" s="886"/>
      <c r="BWA109" s="886"/>
      <c r="BWB109" s="886"/>
      <c r="BWC109" s="887"/>
      <c r="BWD109" s="885"/>
      <c r="BWE109" s="886"/>
      <c r="BWF109" s="886"/>
      <c r="BWG109" s="886"/>
      <c r="BWH109" s="886"/>
      <c r="BWI109" s="886"/>
      <c r="BWJ109" s="886"/>
      <c r="BWK109" s="886"/>
      <c r="BWL109" s="887"/>
      <c r="BWM109" s="885"/>
      <c r="BWN109" s="886"/>
      <c r="BWO109" s="886"/>
      <c r="BWP109" s="886"/>
      <c r="BWQ109" s="886"/>
      <c r="BWR109" s="886"/>
      <c r="BWS109" s="886"/>
      <c r="BWT109" s="886"/>
      <c r="BWU109" s="887"/>
      <c r="BWV109" s="885"/>
      <c r="BWW109" s="886"/>
      <c r="BWX109" s="886"/>
      <c r="BWY109" s="886"/>
      <c r="BWZ109" s="886"/>
      <c r="BXA109" s="886"/>
      <c r="BXB109" s="886"/>
      <c r="BXC109" s="886"/>
      <c r="BXD109" s="887"/>
      <c r="BXE109" s="885"/>
      <c r="BXF109" s="886"/>
      <c r="BXG109" s="886"/>
      <c r="BXH109" s="886"/>
      <c r="BXI109" s="886"/>
      <c r="BXJ109" s="886"/>
      <c r="BXK109" s="886"/>
      <c r="BXL109" s="886"/>
      <c r="BXM109" s="887"/>
      <c r="BXN109" s="885"/>
      <c r="BXO109" s="886"/>
      <c r="BXP109" s="886"/>
      <c r="BXQ109" s="886"/>
      <c r="BXR109" s="886"/>
      <c r="BXS109" s="886"/>
      <c r="BXT109" s="886"/>
      <c r="BXU109" s="886"/>
      <c r="BXV109" s="887"/>
      <c r="BXW109" s="885"/>
      <c r="BXX109" s="886"/>
      <c r="BXY109" s="886"/>
      <c r="BXZ109" s="886"/>
      <c r="BYA109" s="886"/>
      <c r="BYB109" s="886"/>
      <c r="BYC109" s="886"/>
      <c r="BYD109" s="886"/>
      <c r="BYE109" s="887"/>
      <c r="BYF109" s="885"/>
      <c r="BYG109" s="886"/>
      <c r="BYH109" s="886"/>
      <c r="BYI109" s="886"/>
      <c r="BYJ109" s="886"/>
      <c r="BYK109" s="886"/>
      <c r="BYL109" s="886"/>
      <c r="BYM109" s="886"/>
      <c r="BYN109" s="887"/>
      <c r="BYO109" s="885"/>
      <c r="BYP109" s="886"/>
      <c r="BYQ109" s="886"/>
      <c r="BYR109" s="886"/>
      <c r="BYS109" s="886"/>
      <c r="BYT109" s="886"/>
      <c r="BYU109" s="886"/>
      <c r="BYV109" s="886"/>
      <c r="BYW109" s="887"/>
      <c r="BYX109" s="885"/>
      <c r="BYY109" s="886"/>
      <c r="BYZ109" s="886"/>
      <c r="BZA109" s="886"/>
      <c r="BZB109" s="886"/>
      <c r="BZC109" s="886"/>
      <c r="BZD109" s="886"/>
      <c r="BZE109" s="886"/>
      <c r="BZF109" s="887"/>
      <c r="BZG109" s="885"/>
      <c r="BZH109" s="886"/>
      <c r="BZI109" s="886"/>
      <c r="BZJ109" s="886"/>
      <c r="BZK109" s="886"/>
      <c r="BZL109" s="886"/>
      <c r="BZM109" s="886"/>
      <c r="BZN109" s="886"/>
      <c r="BZO109" s="887"/>
      <c r="BZP109" s="885"/>
      <c r="BZQ109" s="886"/>
      <c r="BZR109" s="886"/>
      <c r="BZS109" s="886"/>
      <c r="BZT109" s="886"/>
      <c r="BZU109" s="886"/>
      <c r="BZV109" s="886"/>
      <c r="BZW109" s="886"/>
      <c r="BZX109" s="887"/>
      <c r="BZY109" s="885"/>
      <c r="BZZ109" s="886"/>
      <c r="CAA109" s="886"/>
      <c r="CAB109" s="886"/>
      <c r="CAC109" s="886"/>
      <c r="CAD109" s="886"/>
      <c r="CAE109" s="886"/>
      <c r="CAF109" s="886"/>
      <c r="CAG109" s="887"/>
      <c r="CAH109" s="885"/>
      <c r="CAI109" s="886"/>
      <c r="CAJ109" s="886"/>
      <c r="CAK109" s="886"/>
      <c r="CAL109" s="886"/>
      <c r="CAM109" s="886"/>
      <c r="CAN109" s="886"/>
      <c r="CAO109" s="886"/>
      <c r="CAP109" s="887"/>
      <c r="CAQ109" s="885"/>
      <c r="CAR109" s="886"/>
      <c r="CAS109" s="886"/>
      <c r="CAT109" s="886"/>
      <c r="CAU109" s="886"/>
      <c r="CAV109" s="886"/>
      <c r="CAW109" s="886"/>
      <c r="CAX109" s="886"/>
      <c r="CAY109" s="887"/>
      <c r="CAZ109" s="885"/>
      <c r="CBA109" s="886"/>
      <c r="CBB109" s="886"/>
      <c r="CBC109" s="886"/>
      <c r="CBD109" s="886"/>
      <c r="CBE109" s="886"/>
      <c r="CBF109" s="886"/>
      <c r="CBG109" s="886"/>
      <c r="CBH109" s="887"/>
      <c r="CBI109" s="885"/>
      <c r="CBJ109" s="886"/>
      <c r="CBK109" s="886"/>
      <c r="CBL109" s="886"/>
      <c r="CBM109" s="886"/>
      <c r="CBN109" s="886"/>
      <c r="CBO109" s="886"/>
      <c r="CBP109" s="886"/>
      <c r="CBQ109" s="887"/>
      <c r="CBR109" s="885"/>
      <c r="CBS109" s="886"/>
      <c r="CBT109" s="886"/>
      <c r="CBU109" s="886"/>
      <c r="CBV109" s="886"/>
      <c r="CBW109" s="886"/>
      <c r="CBX109" s="886"/>
      <c r="CBY109" s="886"/>
      <c r="CBZ109" s="887"/>
      <c r="CCA109" s="885"/>
      <c r="CCB109" s="886"/>
      <c r="CCC109" s="886"/>
      <c r="CCD109" s="886"/>
      <c r="CCE109" s="886"/>
      <c r="CCF109" s="886"/>
      <c r="CCG109" s="886"/>
      <c r="CCH109" s="886"/>
      <c r="CCI109" s="887"/>
      <c r="CCJ109" s="885"/>
      <c r="CCK109" s="886"/>
      <c r="CCL109" s="886"/>
      <c r="CCM109" s="886"/>
      <c r="CCN109" s="886"/>
      <c r="CCO109" s="886"/>
      <c r="CCP109" s="886"/>
      <c r="CCQ109" s="886"/>
      <c r="CCR109" s="887"/>
      <c r="CCS109" s="885"/>
      <c r="CCT109" s="886"/>
      <c r="CCU109" s="886"/>
      <c r="CCV109" s="886"/>
      <c r="CCW109" s="886"/>
      <c r="CCX109" s="886"/>
      <c r="CCY109" s="886"/>
      <c r="CCZ109" s="886"/>
      <c r="CDA109" s="887"/>
      <c r="CDB109" s="885"/>
      <c r="CDC109" s="886"/>
      <c r="CDD109" s="886"/>
      <c r="CDE109" s="886"/>
      <c r="CDF109" s="886"/>
      <c r="CDG109" s="886"/>
      <c r="CDH109" s="886"/>
      <c r="CDI109" s="886"/>
      <c r="CDJ109" s="887"/>
      <c r="CDK109" s="885"/>
      <c r="CDL109" s="886"/>
      <c r="CDM109" s="886"/>
      <c r="CDN109" s="886"/>
      <c r="CDO109" s="886"/>
      <c r="CDP109" s="886"/>
      <c r="CDQ109" s="886"/>
      <c r="CDR109" s="886"/>
      <c r="CDS109" s="887"/>
      <c r="CDT109" s="885"/>
      <c r="CDU109" s="886"/>
      <c r="CDV109" s="886"/>
      <c r="CDW109" s="886"/>
      <c r="CDX109" s="886"/>
      <c r="CDY109" s="886"/>
      <c r="CDZ109" s="886"/>
      <c r="CEA109" s="886"/>
      <c r="CEB109" s="887"/>
      <c r="CEC109" s="885"/>
      <c r="CED109" s="886"/>
      <c r="CEE109" s="886"/>
      <c r="CEF109" s="886"/>
      <c r="CEG109" s="886"/>
      <c r="CEH109" s="886"/>
      <c r="CEI109" s="886"/>
      <c r="CEJ109" s="886"/>
      <c r="CEK109" s="887"/>
      <c r="CEL109" s="885"/>
      <c r="CEM109" s="886"/>
      <c r="CEN109" s="886"/>
      <c r="CEO109" s="886"/>
      <c r="CEP109" s="886"/>
      <c r="CEQ109" s="886"/>
      <c r="CER109" s="886"/>
      <c r="CES109" s="886"/>
      <c r="CET109" s="887"/>
      <c r="CEU109" s="885"/>
      <c r="CEV109" s="886"/>
      <c r="CEW109" s="886"/>
      <c r="CEX109" s="886"/>
      <c r="CEY109" s="886"/>
      <c r="CEZ109" s="886"/>
      <c r="CFA109" s="886"/>
      <c r="CFB109" s="886"/>
      <c r="CFC109" s="887"/>
      <c r="CFD109" s="885"/>
      <c r="CFE109" s="886"/>
      <c r="CFF109" s="886"/>
      <c r="CFG109" s="886"/>
      <c r="CFH109" s="886"/>
      <c r="CFI109" s="886"/>
      <c r="CFJ109" s="886"/>
      <c r="CFK109" s="886"/>
      <c r="CFL109" s="887"/>
      <c r="CFM109" s="885"/>
      <c r="CFN109" s="886"/>
      <c r="CFO109" s="886"/>
      <c r="CFP109" s="886"/>
      <c r="CFQ109" s="886"/>
      <c r="CFR109" s="886"/>
      <c r="CFS109" s="886"/>
      <c r="CFT109" s="886"/>
      <c r="CFU109" s="887"/>
      <c r="CFV109" s="885"/>
      <c r="CFW109" s="886"/>
      <c r="CFX109" s="886"/>
      <c r="CFY109" s="886"/>
      <c r="CFZ109" s="886"/>
      <c r="CGA109" s="886"/>
      <c r="CGB109" s="886"/>
      <c r="CGC109" s="886"/>
      <c r="CGD109" s="887"/>
      <c r="CGE109" s="885"/>
      <c r="CGF109" s="886"/>
      <c r="CGG109" s="886"/>
      <c r="CGH109" s="886"/>
      <c r="CGI109" s="886"/>
      <c r="CGJ109" s="886"/>
      <c r="CGK109" s="886"/>
      <c r="CGL109" s="886"/>
      <c r="CGM109" s="887"/>
      <c r="CGN109" s="885"/>
      <c r="CGO109" s="886"/>
      <c r="CGP109" s="886"/>
      <c r="CGQ109" s="886"/>
      <c r="CGR109" s="886"/>
      <c r="CGS109" s="886"/>
      <c r="CGT109" s="886"/>
      <c r="CGU109" s="886"/>
      <c r="CGV109" s="887"/>
      <c r="CGW109" s="885"/>
      <c r="CGX109" s="886"/>
      <c r="CGY109" s="886"/>
      <c r="CGZ109" s="886"/>
      <c r="CHA109" s="886"/>
      <c r="CHB109" s="886"/>
      <c r="CHC109" s="886"/>
      <c r="CHD109" s="886"/>
      <c r="CHE109" s="887"/>
      <c r="CHF109" s="885"/>
      <c r="CHG109" s="886"/>
      <c r="CHH109" s="886"/>
      <c r="CHI109" s="886"/>
      <c r="CHJ109" s="886"/>
      <c r="CHK109" s="886"/>
      <c r="CHL109" s="886"/>
      <c r="CHM109" s="886"/>
      <c r="CHN109" s="887"/>
      <c r="CHO109" s="885"/>
      <c r="CHP109" s="886"/>
      <c r="CHQ109" s="886"/>
      <c r="CHR109" s="886"/>
      <c r="CHS109" s="886"/>
      <c r="CHT109" s="886"/>
      <c r="CHU109" s="886"/>
      <c r="CHV109" s="886"/>
      <c r="CHW109" s="887"/>
      <c r="CHX109" s="885"/>
      <c r="CHY109" s="886"/>
      <c r="CHZ109" s="886"/>
      <c r="CIA109" s="886"/>
      <c r="CIB109" s="886"/>
      <c r="CIC109" s="886"/>
      <c r="CID109" s="886"/>
      <c r="CIE109" s="886"/>
      <c r="CIF109" s="887"/>
      <c r="CIG109" s="885"/>
      <c r="CIH109" s="886"/>
      <c r="CII109" s="886"/>
      <c r="CIJ109" s="886"/>
      <c r="CIK109" s="886"/>
      <c r="CIL109" s="886"/>
      <c r="CIM109" s="886"/>
      <c r="CIN109" s="886"/>
      <c r="CIO109" s="887"/>
      <c r="CIP109" s="885"/>
      <c r="CIQ109" s="886"/>
      <c r="CIR109" s="886"/>
      <c r="CIS109" s="886"/>
      <c r="CIT109" s="886"/>
      <c r="CIU109" s="886"/>
      <c r="CIV109" s="886"/>
      <c r="CIW109" s="886"/>
      <c r="CIX109" s="887"/>
      <c r="CIY109" s="885"/>
      <c r="CIZ109" s="886"/>
      <c r="CJA109" s="886"/>
      <c r="CJB109" s="886"/>
      <c r="CJC109" s="886"/>
      <c r="CJD109" s="886"/>
      <c r="CJE109" s="886"/>
      <c r="CJF109" s="886"/>
      <c r="CJG109" s="887"/>
      <c r="CJH109" s="885"/>
      <c r="CJI109" s="886"/>
      <c r="CJJ109" s="886"/>
      <c r="CJK109" s="886"/>
      <c r="CJL109" s="886"/>
      <c r="CJM109" s="886"/>
      <c r="CJN109" s="886"/>
      <c r="CJO109" s="886"/>
      <c r="CJP109" s="887"/>
      <c r="CJQ109" s="885"/>
      <c r="CJR109" s="886"/>
      <c r="CJS109" s="886"/>
      <c r="CJT109" s="886"/>
      <c r="CJU109" s="886"/>
      <c r="CJV109" s="886"/>
      <c r="CJW109" s="886"/>
      <c r="CJX109" s="886"/>
      <c r="CJY109" s="887"/>
      <c r="CJZ109" s="885"/>
      <c r="CKA109" s="886"/>
      <c r="CKB109" s="886"/>
      <c r="CKC109" s="886"/>
      <c r="CKD109" s="886"/>
      <c r="CKE109" s="886"/>
      <c r="CKF109" s="886"/>
      <c r="CKG109" s="886"/>
      <c r="CKH109" s="887"/>
      <c r="CKI109" s="885"/>
      <c r="CKJ109" s="886"/>
      <c r="CKK109" s="886"/>
      <c r="CKL109" s="886"/>
      <c r="CKM109" s="886"/>
      <c r="CKN109" s="886"/>
      <c r="CKO109" s="886"/>
      <c r="CKP109" s="886"/>
      <c r="CKQ109" s="887"/>
      <c r="CKR109" s="885"/>
      <c r="CKS109" s="886"/>
      <c r="CKT109" s="886"/>
      <c r="CKU109" s="886"/>
      <c r="CKV109" s="886"/>
      <c r="CKW109" s="886"/>
      <c r="CKX109" s="886"/>
      <c r="CKY109" s="886"/>
      <c r="CKZ109" s="887"/>
      <c r="CLA109" s="885"/>
      <c r="CLB109" s="886"/>
      <c r="CLC109" s="886"/>
      <c r="CLD109" s="886"/>
      <c r="CLE109" s="886"/>
      <c r="CLF109" s="886"/>
      <c r="CLG109" s="886"/>
      <c r="CLH109" s="886"/>
      <c r="CLI109" s="887"/>
      <c r="CLJ109" s="885"/>
      <c r="CLK109" s="886"/>
      <c r="CLL109" s="886"/>
      <c r="CLM109" s="886"/>
      <c r="CLN109" s="886"/>
      <c r="CLO109" s="886"/>
      <c r="CLP109" s="886"/>
      <c r="CLQ109" s="886"/>
      <c r="CLR109" s="887"/>
      <c r="CLS109" s="885"/>
      <c r="CLT109" s="886"/>
      <c r="CLU109" s="886"/>
      <c r="CLV109" s="886"/>
      <c r="CLW109" s="886"/>
      <c r="CLX109" s="886"/>
      <c r="CLY109" s="886"/>
      <c r="CLZ109" s="886"/>
      <c r="CMA109" s="887"/>
      <c r="CMB109" s="885"/>
      <c r="CMC109" s="886"/>
      <c r="CMD109" s="886"/>
      <c r="CME109" s="886"/>
      <c r="CMF109" s="886"/>
      <c r="CMG109" s="886"/>
      <c r="CMH109" s="886"/>
      <c r="CMI109" s="886"/>
      <c r="CMJ109" s="887"/>
      <c r="CMK109" s="885"/>
      <c r="CML109" s="886"/>
      <c r="CMM109" s="886"/>
      <c r="CMN109" s="886"/>
      <c r="CMO109" s="886"/>
      <c r="CMP109" s="886"/>
      <c r="CMQ109" s="886"/>
      <c r="CMR109" s="886"/>
      <c r="CMS109" s="887"/>
      <c r="CMT109" s="885"/>
      <c r="CMU109" s="886"/>
      <c r="CMV109" s="886"/>
      <c r="CMW109" s="886"/>
      <c r="CMX109" s="886"/>
      <c r="CMY109" s="886"/>
      <c r="CMZ109" s="886"/>
      <c r="CNA109" s="886"/>
      <c r="CNB109" s="887"/>
      <c r="CNC109" s="885"/>
      <c r="CND109" s="886"/>
      <c r="CNE109" s="886"/>
      <c r="CNF109" s="886"/>
      <c r="CNG109" s="886"/>
      <c r="CNH109" s="886"/>
      <c r="CNI109" s="886"/>
      <c r="CNJ109" s="886"/>
      <c r="CNK109" s="887"/>
      <c r="CNL109" s="885"/>
      <c r="CNM109" s="886"/>
      <c r="CNN109" s="886"/>
      <c r="CNO109" s="886"/>
      <c r="CNP109" s="886"/>
      <c r="CNQ109" s="886"/>
      <c r="CNR109" s="886"/>
      <c r="CNS109" s="886"/>
      <c r="CNT109" s="887"/>
      <c r="CNU109" s="885"/>
      <c r="CNV109" s="886"/>
      <c r="CNW109" s="886"/>
      <c r="CNX109" s="886"/>
      <c r="CNY109" s="886"/>
      <c r="CNZ109" s="886"/>
      <c r="COA109" s="886"/>
      <c r="COB109" s="886"/>
      <c r="COC109" s="887"/>
      <c r="COD109" s="885"/>
      <c r="COE109" s="886"/>
      <c r="COF109" s="886"/>
      <c r="COG109" s="886"/>
      <c r="COH109" s="886"/>
      <c r="COI109" s="886"/>
      <c r="COJ109" s="886"/>
      <c r="COK109" s="886"/>
      <c r="COL109" s="887"/>
      <c r="COM109" s="885"/>
      <c r="CON109" s="886"/>
      <c r="COO109" s="886"/>
      <c r="COP109" s="886"/>
      <c r="COQ109" s="886"/>
      <c r="COR109" s="886"/>
      <c r="COS109" s="886"/>
      <c r="COT109" s="886"/>
      <c r="COU109" s="887"/>
      <c r="COV109" s="885"/>
      <c r="COW109" s="886"/>
      <c r="COX109" s="886"/>
      <c r="COY109" s="886"/>
      <c r="COZ109" s="886"/>
      <c r="CPA109" s="886"/>
      <c r="CPB109" s="886"/>
      <c r="CPC109" s="886"/>
      <c r="CPD109" s="887"/>
      <c r="CPE109" s="885"/>
      <c r="CPF109" s="886"/>
      <c r="CPG109" s="886"/>
      <c r="CPH109" s="886"/>
      <c r="CPI109" s="886"/>
      <c r="CPJ109" s="886"/>
      <c r="CPK109" s="886"/>
      <c r="CPL109" s="886"/>
      <c r="CPM109" s="887"/>
      <c r="CPN109" s="885"/>
      <c r="CPO109" s="886"/>
      <c r="CPP109" s="886"/>
      <c r="CPQ109" s="886"/>
      <c r="CPR109" s="886"/>
      <c r="CPS109" s="886"/>
      <c r="CPT109" s="886"/>
      <c r="CPU109" s="886"/>
      <c r="CPV109" s="887"/>
      <c r="CPW109" s="885"/>
      <c r="CPX109" s="886"/>
      <c r="CPY109" s="886"/>
      <c r="CPZ109" s="886"/>
      <c r="CQA109" s="886"/>
      <c r="CQB109" s="886"/>
      <c r="CQC109" s="886"/>
      <c r="CQD109" s="886"/>
      <c r="CQE109" s="887"/>
      <c r="CQF109" s="885"/>
      <c r="CQG109" s="886"/>
      <c r="CQH109" s="886"/>
      <c r="CQI109" s="886"/>
      <c r="CQJ109" s="886"/>
      <c r="CQK109" s="886"/>
      <c r="CQL109" s="886"/>
      <c r="CQM109" s="886"/>
      <c r="CQN109" s="887"/>
      <c r="CQO109" s="885"/>
      <c r="CQP109" s="886"/>
      <c r="CQQ109" s="886"/>
      <c r="CQR109" s="886"/>
      <c r="CQS109" s="886"/>
      <c r="CQT109" s="886"/>
      <c r="CQU109" s="886"/>
      <c r="CQV109" s="886"/>
      <c r="CQW109" s="887"/>
      <c r="CQX109" s="885"/>
      <c r="CQY109" s="886"/>
      <c r="CQZ109" s="886"/>
      <c r="CRA109" s="886"/>
      <c r="CRB109" s="886"/>
      <c r="CRC109" s="886"/>
      <c r="CRD109" s="886"/>
      <c r="CRE109" s="886"/>
      <c r="CRF109" s="887"/>
      <c r="CRG109" s="885"/>
      <c r="CRH109" s="886"/>
      <c r="CRI109" s="886"/>
      <c r="CRJ109" s="886"/>
      <c r="CRK109" s="886"/>
      <c r="CRL109" s="886"/>
      <c r="CRM109" s="886"/>
      <c r="CRN109" s="886"/>
      <c r="CRO109" s="887"/>
      <c r="CRP109" s="885"/>
      <c r="CRQ109" s="886"/>
      <c r="CRR109" s="886"/>
      <c r="CRS109" s="886"/>
      <c r="CRT109" s="886"/>
      <c r="CRU109" s="886"/>
      <c r="CRV109" s="886"/>
      <c r="CRW109" s="886"/>
      <c r="CRX109" s="887"/>
      <c r="CRY109" s="885"/>
      <c r="CRZ109" s="886"/>
      <c r="CSA109" s="886"/>
      <c r="CSB109" s="886"/>
      <c r="CSC109" s="886"/>
      <c r="CSD109" s="886"/>
      <c r="CSE109" s="886"/>
      <c r="CSF109" s="886"/>
      <c r="CSG109" s="887"/>
      <c r="CSH109" s="885"/>
      <c r="CSI109" s="886"/>
      <c r="CSJ109" s="886"/>
      <c r="CSK109" s="886"/>
      <c r="CSL109" s="886"/>
      <c r="CSM109" s="886"/>
      <c r="CSN109" s="886"/>
      <c r="CSO109" s="886"/>
      <c r="CSP109" s="887"/>
      <c r="CSQ109" s="885"/>
      <c r="CSR109" s="886"/>
      <c r="CSS109" s="886"/>
      <c r="CST109" s="886"/>
      <c r="CSU109" s="886"/>
      <c r="CSV109" s="886"/>
      <c r="CSW109" s="886"/>
      <c r="CSX109" s="886"/>
      <c r="CSY109" s="887"/>
      <c r="CSZ109" s="885"/>
      <c r="CTA109" s="886"/>
      <c r="CTB109" s="886"/>
      <c r="CTC109" s="886"/>
      <c r="CTD109" s="886"/>
      <c r="CTE109" s="886"/>
      <c r="CTF109" s="886"/>
      <c r="CTG109" s="886"/>
      <c r="CTH109" s="887"/>
      <c r="CTI109" s="885"/>
      <c r="CTJ109" s="886"/>
      <c r="CTK109" s="886"/>
      <c r="CTL109" s="886"/>
      <c r="CTM109" s="886"/>
      <c r="CTN109" s="886"/>
      <c r="CTO109" s="886"/>
      <c r="CTP109" s="886"/>
      <c r="CTQ109" s="887"/>
      <c r="CTR109" s="885"/>
      <c r="CTS109" s="886"/>
      <c r="CTT109" s="886"/>
      <c r="CTU109" s="886"/>
      <c r="CTV109" s="886"/>
      <c r="CTW109" s="886"/>
      <c r="CTX109" s="886"/>
      <c r="CTY109" s="886"/>
      <c r="CTZ109" s="887"/>
      <c r="CUA109" s="885"/>
      <c r="CUB109" s="886"/>
      <c r="CUC109" s="886"/>
      <c r="CUD109" s="886"/>
      <c r="CUE109" s="886"/>
      <c r="CUF109" s="886"/>
      <c r="CUG109" s="886"/>
      <c r="CUH109" s="886"/>
      <c r="CUI109" s="887"/>
      <c r="CUJ109" s="885"/>
      <c r="CUK109" s="886"/>
      <c r="CUL109" s="886"/>
      <c r="CUM109" s="886"/>
      <c r="CUN109" s="886"/>
      <c r="CUO109" s="886"/>
      <c r="CUP109" s="886"/>
      <c r="CUQ109" s="886"/>
      <c r="CUR109" s="887"/>
      <c r="CUS109" s="885"/>
      <c r="CUT109" s="886"/>
      <c r="CUU109" s="886"/>
      <c r="CUV109" s="886"/>
      <c r="CUW109" s="886"/>
      <c r="CUX109" s="886"/>
      <c r="CUY109" s="886"/>
      <c r="CUZ109" s="886"/>
      <c r="CVA109" s="887"/>
      <c r="CVB109" s="885"/>
      <c r="CVC109" s="886"/>
      <c r="CVD109" s="886"/>
      <c r="CVE109" s="886"/>
      <c r="CVF109" s="886"/>
      <c r="CVG109" s="886"/>
      <c r="CVH109" s="886"/>
      <c r="CVI109" s="886"/>
      <c r="CVJ109" s="887"/>
      <c r="CVK109" s="885"/>
      <c r="CVL109" s="886"/>
      <c r="CVM109" s="886"/>
      <c r="CVN109" s="886"/>
      <c r="CVO109" s="886"/>
      <c r="CVP109" s="886"/>
      <c r="CVQ109" s="886"/>
      <c r="CVR109" s="886"/>
      <c r="CVS109" s="887"/>
      <c r="CVT109" s="885"/>
      <c r="CVU109" s="886"/>
      <c r="CVV109" s="886"/>
      <c r="CVW109" s="886"/>
      <c r="CVX109" s="886"/>
      <c r="CVY109" s="886"/>
      <c r="CVZ109" s="886"/>
      <c r="CWA109" s="886"/>
      <c r="CWB109" s="887"/>
      <c r="CWC109" s="885"/>
      <c r="CWD109" s="886"/>
      <c r="CWE109" s="886"/>
      <c r="CWF109" s="886"/>
      <c r="CWG109" s="886"/>
      <c r="CWH109" s="886"/>
      <c r="CWI109" s="886"/>
      <c r="CWJ109" s="886"/>
      <c r="CWK109" s="887"/>
      <c r="CWL109" s="885"/>
      <c r="CWM109" s="886"/>
      <c r="CWN109" s="886"/>
      <c r="CWO109" s="886"/>
      <c r="CWP109" s="886"/>
      <c r="CWQ109" s="886"/>
      <c r="CWR109" s="886"/>
      <c r="CWS109" s="886"/>
      <c r="CWT109" s="887"/>
      <c r="CWU109" s="885"/>
      <c r="CWV109" s="886"/>
      <c r="CWW109" s="886"/>
      <c r="CWX109" s="886"/>
      <c r="CWY109" s="886"/>
      <c r="CWZ109" s="886"/>
      <c r="CXA109" s="886"/>
      <c r="CXB109" s="886"/>
      <c r="CXC109" s="887"/>
      <c r="CXD109" s="885"/>
      <c r="CXE109" s="886"/>
      <c r="CXF109" s="886"/>
      <c r="CXG109" s="886"/>
      <c r="CXH109" s="886"/>
      <c r="CXI109" s="886"/>
      <c r="CXJ109" s="886"/>
      <c r="CXK109" s="886"/>
      <c r="CXL109" s="887"/>
      <c r="CXM109" s="885"/>
      <c r="CXN109" s="886"/>
      <c r="CXO109" s="886"/>
      <c r="CXP109" s="886"/>
      <c r="CXQ109" s="886"/>
      <c r="CXR109" s="886"/>
      <c r="CXS109" s="886"/>
      <c r="CXT109" s="886"/>
      <c r="CXU109" s="887"/>
      <c r="CXV109" s="885"/>
      <c r="CXW109" s="886"/>
      <c r="CXX109" s="886"/>
      <c r="CXY109" s="886"/>
      <c r="CXZ109" s="886"/>
      <c r="CYA109" s="886"/>
      <c r="CYB109" s="886"/>
      <c r="CYC109" s="886"/>
      <c r="CYD109" s="887"/>
      <c r="CYE109" s="885"/>
      <c r="CYF109" s="886"/>
      <c r="CYG109" s="886"/>
      <c r="CYH109" s="886"/>
      <c r="CYI109" s="886"/>
      <c r="CYJ109" s="886"/>
      <c r="CYK109" s="886"/>
      <c r="CYL109" s="886"/>
      <c r="CYM109" s="887"/>
      <c r="CYN109" s="885"/>
      <c r="CYO109" s="886"/>
      <c r="CYP109" s="886"/>
      <c r="CYQ109" s="886"/>
      <c r="CYR109" s="886"/>
      <c r="CYS109" s="886"/>
      <c r="CYT109" s="886"/>
      <c r="CYU109" s="886"/>
      <c r="CYV109" s="887"/>
      <c r="CYW109" s="885"/>
      <c r="CYX109" s="886"/>
      <c r="CYY109" s="886"/>
      <c r="CYZ109" s="886"/>
      <c r="CZA109" s="886"/>
      <c r="CZB109" s="886"/>
      <c r="CZC109" s="886"/>
      <c r="CZD109" s="886"/>
      <c r="CZE109" s="887"/>
      <c r="CZF109" s="885"/>
      <c r="CZG109" s="886"/>
      <c r="CZH109" s="886"/>
      <c r="CZI109" s="886"/>
      <c r="CZJ109" s="886"/>
      <c r="CZK109" s="886"/>
      <c r="CZL109" s="886"/>
      <c r="CZM109" s="886"/>
      <c r="CZN109" s="887"/>
      <c r="CZO109" s="885"/>
      <c r="CZP109" s="886"/>
      <c r="CZQ109" s="886"/>
      <c r="CZR109" s="886"/>
      <c r="CZS109" s="886"/>
      <c r="CZT109" s="886"/>
      <c r="CZU109" s="886"/>
      <c r="CZV109" s="886"/>
      <c r="CZW109" s="887"/>
      <c r="CZX109" s="885"/>
      <c r="CZY109" s="886"/>
      <c r="CZZ109" s="886"/>
      <c r="DAA109" s="886"/>
      <c r="DAB109" s="886"/>
      <c r="DAC109" s="886"/>
      <c r="DAD109" s="886"/>
      <c r="DAE109" s="886"/>
      <c r="DAF109" s="887"/>
      <c r="DAG109" s="885"/>
      <c r="DAH109" s="886"/>
      <c r="DAI109" s="886"/>
      <c r="DAJ109" s="886"/>
      <c r="DAK109" s="886"/>
      <c r="DAL109" s="886"/>
      <c r="DAM109" s="886"/>
      <c r="DAN109" s="886"/>
      <c r="DAO109" s="887"/>
      <c r="DAP109" s="885"/>
      <c r="DAQ109" s="886"/>
      <c r="DAR109" s="886"/>
      <c r="DAS109" s="886"/>
      <c r="DAT109" s="886"/>
      <c r="DAU109" s="886"/>
      <c r="DAV109" s="886"/>
      <c r="DAW109" s="886"/>
      <c r="DAX109" s="887"/>
      <c r="DAY109" s="885"/>
      <c r="DAZ109" s="886"/>
      <c r="DBA109" s="886"/>
      <c r="DBB109" s="886"/>
      <c r="DBC109" s="886"/>
      <c r="DBD109" s="886"/>
      <c r="DBE109" s="886"/>
      <c r="DBF109" s="886"/>
      <c r="DBG109" s="887"/>
      <c r="DBH109" s="885"/>
      <c r="DBI109" s="886"/>
      <c r="DBJ109" s="886"/>
      <c r="DBK109" s="886"/>
      <c r="DBL109" s="886"/>
      <c r="DBM109" s="886"/>
      <c r="DBN109" s="886"/>
      <c r="DBO109" s="886"/>
      <c r="DBP109" s="887"/>
      <c r="DBQ109" s="885"/>
      <c r="DBR109" s="886"/>
      <c r="DBS109" s="886"/>
      <c r="DBT109" s="886"/>
      <c r="DBU109" s="886"/>
      <c r="DBV109" s="886"/>
      <c r="DBW109" s="886"/>
      <c r="DBX109" s="886"/>
      <c r="DBY109" s="887"/>
      <c r="DBZ109" s="885"/>
      <c r="DCA109" s="886"/>
      <c r="DCB109" s="886"/>
      <c r="DCC109" s="886"/>
      <c r="DCD109" s="886"/>
      <c r="DCE109" s="886"/>
      <c r="DCF109" s="886"/>
      <c r="DCG109" s="886"/>
      <c r="DCH109" s="887"/>
      <c r="DCI109" s="885"/>
      <c r="DCJ109" s="886"/>
      <c r="DCK109" s="886"/>
      <c r="DCL109" s="886"/>
      <c r="DCM109" s="886"/>
      <c r="DCN109" s="886"/>
      <c r="DCO109" s="886"/>
      <c r="DCP109" s="886"/>
      <c r="DCQ109" s="887"/>
      <c r="DCR109" s="885"/>
      <c r="DCS109" s="886"/>
      <c r="DCT109" s="886"/>
      <c r="DCU109" s="886"/>
      <c r="DCV109" s="886"/>
      <c r="DCW109" s="886"/>
      <c r="DCX109" s="886"/>
      <c r="DCY109" s="886"/>
      <c r="DCZ109" s="887"/>
      <c r="DDA109" s="885"/>
      <c r="DDB109" s="886"/>
      <c r="DDC109" s="886"/>
      <c r="DDD109" s="886"/>
      <c r="DDE109" s="886"/>
      <c r="DDF109" s="886"/>
      <c r="DDG109" s="886"/>
      <c r="DDH109" s="886"/>
      <c r="DDI109" s="887"/>
      <c r="DDJ109" s="885"/>
      <c r="DDK109" s="886"/>
      <c r="DDL109" s="886"/>
      <c r="DDM109" s="886"/>
      <c r="DDN109" s="886"/>
      <c r="DDO109" s="886"/>
      <c r="DDP109" s="886"/>
      <c r="DDQ109" s="886"/>
      <c r="DDR109" s="887"/>
      <c r="DDS109" s="885"/>
      <c r="DDT109" s="886"/>
      <c r="DDU109" s="886"/>
      <c r="DDV109" s="886"/>
      <c r="DDW109" s="886"/>
      <c r="DDX109" s="886"/>
      <c r="DDY109" s="886"/>
      <c r="DDZ109" s="886"/>
      <c r="DEA109" s="887"/>
      <c r="DEB109" s="885"/>
      <c r="DEC109" s="886"/>
      <c r="DED109" s="886"/>
      <c r="DEE109" s="886"/>
      <c r="DEF109" s="886"/>
      <c r="DEG109" s="886"/>
      <c r="DEH109" s="886"/>
      <c r="DEI109" s="886"/>
      <c r="DEJ109" s="887"/>
      <c r="DEK109" s="885"/>
      <c r="DEL109" s="886"/>
      <c r="DEM109" s="886"/>
      <c r="DEN109" s="886"/>
      <c r="DEO109" s="886"/>
      <c r="DEP109" s="886"/>
      <c r="DEQ109" s="886"/>
      <c r="DER109" s="886"/>
      <c r="DES109" s="887"/>
      <c r="DET109" s="885"/>
      <c r="DEU109" s="886"/>
      <c r="DEV109" s="886"/>
      <c r="DEW109" s="886"/>
      <c r="DEX109" s="886"/>
      <c r="DEY109" s="886"/>
      <c r="DEZ109" s="886"/>
      <c r="DFA109" s="886"/>
      <c r="DFB109" s="887"/>
      <c r="DFC109" s="885"/>
      <c r="DFD109" s="886"/>
      <c r="DFE109" s="886"/>
      <c r="DFF109" s="886"/>
      <c r="DFG109" s="886"/>
      <c r="DFH109" s="886"/>
      <c r="DFI109" s="886"/>
      <c r="DFJ109" s="886"/>
      <c r="DFK109" s="887"/>
      <c r="DFL109" s="885"/>
      <c r="DFM109" s="886"/>
      <c r="DFN109" s="886"/>
      <c r="DFO109" s="886"/>
      <c r="DFP109" s="886"/>
      <c r="DFQ109" s="886"/>
      <c r="DFR109" s="886"/>
      <c r="DFS109" s="886"/>
      <c r="DFT109" s="887"/>
      <c r="DFU109" s="885"/>
      <c r="DFV109" s="886"/>
      <c r="DFW109" s="886"/>
      <c r="DFX109" s="886"/>
      <c r="DFY109" s="886"/>
      <c r="DFZ109" s="886"/>
      <c r="DGA109" s="886"/>
      <c r="DGB109" s="886"/>
      <c r="DGC109" s="887"/>
      <c r="DGD109" s="885"/>
      <c r="DGE109" s="886"/>
      <c r="DGF109" s="886"/>
      <c r="DGG109" s="886"/>
      <c r="DGH109" s="886"/>
      <c r="DGI109" s="886"/>
      <c r="DGJ109" s="886"/>
      <c r="DGK109" s="886"/>
      <c r="DGL109" s="887"/>
      <c r="DGM109" s="885"/>
      <c r="DGN109" s="886"/>
      <c r="DGO109" s="886"/>
      <c r="DGP109" s="886"/>
      <c r="DGQ109" s="886"/>
      <c r="DGR109" s="886"/>
      <c r="DGS109" s="886"/>
      <c r="DGT109" s="886"/>
      <c r="DGU109" s="887"/>
      <c r="DGV109" s="885"/>
      <c r="DGW109" s="886"/>
      <c r="DGX109" s="886"/>
      <c r="DGY109" s="886"/>
      <c r="DGZ109" s="886"/>
      <c r="DHA109" s="886"/>
      <c r="DHB109" s="886"/>
      <c r="DHC109" s="886"/>
      <c r="DHD109" s="887"/>
      <c r="DHE109" s="885"/>
      <c r="DHF109" s="886"/>
      <c r="DHG109" s="886"/>
      <c r="DHH109" s="886"/>
      <c r="DHI109" s="886"/>
      <c r="DHJ109" s="886"/>
      <c r="DHK109" s="886"/>
      <c r="DHL109" s="886"/>
      <c r="DHM109" s="887"/>
      <c r="DHN109" s="885"/>
      <c r="DHO109" s="886"/>
      <c r="DHP109" s="886"/>
      <c r="DHQ109" s="886"/>
      <c r="DHR109" s="886"/>
      <c r="DHS109" s="886"/>
      <c r="DHT109" s="886"/>
      <c r="DHU109" s="886"/>
      <c r="DHV109" s="887"/>
      <c r="DHW109" s="885"/>
      <c r="DHX109" s="886"/>
      <c r="DHY109" s="886"/>
      <c r="DHZ109" s="886"/>
      <c r="DIA109" s="886"/>
      <c r="DIB109" s="886"/>
      <c r="DIC109" s="886"/>
      <c r="DID109" s="886"/>
      <c r="DIE109" s="887"/>
      <c r="DIF109" s="885"/>
      <c r="DIG109" s="886"/>
      <c r="DIH109" s="886"/>
      <c r="DII109" s="886"/>
      <c r="DIJ109" s="886"/>
      <c r="DIK109" s="886"/>
      <c r="DIL109" s="886"/>
      <c r="DIM109" s="886"/>
      <c r="DIN109" s="887"/>
      <c r="DIO109" s="885"/>
      <c r="DIP109" s="886"/>
      <c r="DIQ109" s="886"/>
      <c r="DIR109" s="886"/>
      <c r="DIS109" s="886"/>
      <c r="DIT109" s="886"/>
      <c r="DIU109" s="886"/>
      <c r="DIV109" s="886"/>
      <c r="DIW109" s="887"/>
      <c r="DIX109" s="885"/>
      <c r="DIY109" s="886"/>
      <c r="DIZ109" s="886"/>
      <c r="DJA109" s="886"/>
      <c r="DJB109" s="886"/>
      <c r="DJC109" s="886"/>
      <c r="DJD109" s="886"/>
      <c r="DJE109" s="886"/>
      <c r="DJF109" s="887"/>
      <c r="DJG109" s="885"/>
      <c r="DJH109" s="886"/>
      <c r="DJI109" s="886"/>
      <c r="DJJ109" s="886"/>
      <c r="DJK109" s="886"/>
      <c r="DJL109" s="886"/>
      <c r="DJM109" s="886"/>
      <c r="DJN109" s="886"/>
      <c r="DJO109" s="887"/>
      <c r="DJP109" s="885"/>
      <c r="DJQ109" s="886"/>
      <c r="DJR109" s="886"/>
      <c r="DJS109" s="886"/>
      <c r="DJT109" s="886"/>
      <c r="DJU109" s="886"/>
      <c r="DJV109" s="886"/>
      <c r="DJW109" s="886"/>
      <c r="DJX109" s="887"/>
      <c r="DJY109" s="885"/>
      <c r="DJZ109" s="886"/>
      <c r="DKA109" s="886"/>
      <c r="DKB109" s="886"/>
      <c r="DKC109" s="886"/>
      <c r="DKD109" s="886"/>
      <c r="DKE109" s="886"/>
      <c r="DKF109" s="886"/>
      <c r="DKG109" s="887"/>
      <c r="DKH109" s="885"/>
      <c r="DKI109" s="886"/>
      <c r="DKJ109" s="886"/>
      <c r="DKK109" s="886"/>
      <c r="DKL109" s="886"/>
      <c r="DKM109" s="886"/>
      <c r="DKN109" s="886"/>
      <c r="DKO109" s="886"/>
      <c r="DKP109" s="887"/>
      <c r="DKQ109" s="885"/>
      <c r="DKR109" s="886"/>
      <c r="DKS109" s="886"/>
      <c r="DKT109" s="886"/>
      <c r="DKU109" s="886"/>
      <c r="DKV109" s="886"/>
      <c r="DKW109" s="886"/>
      <c r="DKX109" s="886"/>
      <c r="DKY109" s="887"/>
      <c r="DKZ109" s="885"/>
      <c r="DLA109" s="886"/>
      <c r="DLB109" s="886"/>
      <c r="DLC109" s="886"/>
      <c r="DLD109" s="886"/>
      <c r="DLE109" s="886"/>
      <c r="DLF109" s="886"/>
      <c r="DLG109" s="886"/>
      <c r="DLH109" s="887"/>
      <c r="DLI109" s="885"/>
      <c r="DLJ109" s="886"/>
      <c r="DLK109" s="886"/>
      <c r="DLL109" s="886"/>
      <c r="DLM109" s="886"/>
      <c r="DLN109" s="886"/>
      <c r="DLO109" s="886"/>
      <c r="DLP109" s="886"/>
      <c r="DLQ109" s="887"/>
      <c r="DLR109" s="885"/>
      <c r="DLS109" s="886"/>
      <c r="DLT109" s="886"/>
      <c r="DLU109" s="886"/>
      <c r="DLV109" s="886"/>
      <c r="DLW109" s="886"/>
      <c r="DLX109" s="886"/>
      <c r="DLY109" s="886"/>
      <c r="DLZ109" s="887"/>
      <c r="DMA109" s="885"/>
      <c r="DMB109" s="886"/>
      <c r="DMC109" s="886"/>
      <c r="DMD109" s="886"/>
      <c r="DME109" s="886"/>
      <c r="DMF109" s="886"/>
      <c r="DMG109" s="886"/>
      <c r="DMH109" s="886"/>
      <c r="DMI109" s="887"/>
      <c r="DMJ109" s="885"/>
      <c r="DMK109" s="886"/>
      <c r="DML109" s="886"/>
      <c r="DMM109" s="886"/>
      <c r="DMN109" s="886"/>
      <c r="DMO109" s="886"/>
      <c r="DMP109" s="886"/>
      <c r="DMQ109" s="886"/>
      <c r="DMR109" s="887"/>
      <c r="DMS109" s="885"/>
      <c r="DMT109" s="886"/>
      <c r="DMU109" s="886"/>
      <c r="DMV109" s="886"/>
      <c r="DMW109" s="886"/>
      <c r="DMX109" s="886"/>
      <c r="DMY109" s="886"/>
      <c r="DMZ109" s="886"/>
      <c r="DNA109" s="887"/>
      <c r="DNB109" s="885"/>
      <c r="DNC109" s="886"/>
      <c r="DND109" s="886"/>
      <c r="DNE109" s="886"/>
      <c r="DNF109" s="886"/>
      <c r="DNG109" s="886"/>
      <c r="DNH109" s="886"/>
      <c r="DNI109" s="886"/>
      <c r="DNJ109" s="887"/>
      <c r="DNK109" s="885"/>
      <c r="DNL109" s="886"/>
      <c r="DNM109" s="886"/>
      <c r="DNN109" s="886"/>
      <c r="DNO109" s="886"/>
      <c r="DNP109" s="886"/>
      <c r="DNQ109" s="886"/>
      <c r="DNR109" s="886"/>
      <c r="DNS109" s="887"/>
      <c r="DNT109" s="885"/>
      <c r="DNU109" s="886"/>
      <c r="DNV109" s="886"/>
      <c r="DNW109" s="886"/>
      <c r="DNX109" s="886"/>
      <c r="DNY109" s="886"/>
      <c r="DNZ109" s="886"/>
      <c r="DOA109" s="886"/>
      <c r="DOB109" s="887"/>
      <c r="DOC109" s="885"/>
      <c r="DOD109" s="886"/>
      <c r="DOE109" s="886"/>
      <c r="DOF109" s="886"/>
      <c r="DOG109" s="886"/>
      <c r="DOH109" s="886"/>
      <c r="DOI109" s="886"/>
      <c r="DOJ109" s="886"/>
      <c r="DOK109" s="887"/>
      <c r="DOL109" s="885"/>
      <c r="DOM109" s="886"/>
      <c r="DON109" s="886"/>
      <c r="DOO109" s="886"/>
      <c r="DOP109" s="886"/>
      <c r="DOQ109" s="886"/>
      <c r="DOR109" s="886"/>
      <c r="DOS109" s="886"/>
      <c r="DOT109" s="887"/>
      <c r="DOU109" s="885"/>
      <c r="DOV109" s="886"/>
      <c r="DOW109" s="886"/>
      <c r="DOX109" s="886"/>
      <c r="DOY109" s="886"/>
      <c r="DOZ109" s="886"/>
      <c r="DPA109" s="886"/>
      <c r="DPB109" s="886"/>
      <c r="DPC109" s="887"/>
      <c r="DPD109" s="885"/>
      <c r="DPE109" s="886"/>
      <c r="DPF109" s="886"/>
      <c r="DPG109" s="886"/>
      <c r="DPH109" s="886"/>
      <c r="DPI109" s="886"/>
      <c r="DPJ109" s="886"/>
      <c r="DPK109" s="886"/>
      <c r="DPL109" s="887"/>
      <c r="DPM109" s="885"/>
      <c r="DPN109" s="886"/>
      <c r="DPO109" s="886"/>
      <c r="DPP109" s="886"/>
      <c r="DPQ109" s="886"/>
      <c r="DPR109" s="886"/>
      <c r="DPS109" s="886"/>
      <c r="DPT109" s="886"/>
      <c r="DPU109" s="887"/>
      <c r="DPV109" s="885"/>
      <c r="DPW109" s="886"/>
      <c r="DPX109" s="886"/>
      <c r="DPY109" s="886"/>
      <c r="DPZ109" s="886"/>
      <c r="DQA109" s="886"/>
      <c r="DQB109" s="886"/>
      <c r="DQC109" s="886"/>
      <c r="DQD109" s="887"/>
      <c r="DQE109" s="885"/>
      <c r="DQF109" s="886"/>
      <c r="DQG109" s="886"/>
      <c r="DQH109" s="886"/>
      <c r="DQI109" s="886"/>
      <c r="DQJ109" s="886"/>
      <c r="DQK109" s="886"/>
      <c r="DQL109" s="886"/>
      <c r="DQM109" s="887"/>
      <c r="DQN109" s="885"/>
      <c r="DQO109" s="886"/>
      <c r="DQP109" s="886"/>
      <c r="DQQ109" s="886"/>
      <c r="DQR109" s="886"/>
      <c r="DQS109" s="886"/>
      <c r="DQT109" s="886"/>
      <c r="DQU109" s="886"/>
      <c r="DQV109" s="887"/>
      <c r="DQW109" s="885"/>
      <c r="DQX109" s="886"/>
      <c r="DQY109" s="886"/>
      <c r="DQZ109" s="886"/>
      <c r="DRA109" s="886"/>
      <c r="DRB109" s="886"/>
      <c r="DRC109" s="886"/>
      <c r="DRD109" s="886"/>
      <c r="DRE109" s="887"/>
      <c r="DRF109" s="885"/>
      <c r="DRG109" s="886"/>
      <c r="DRH109" s="886"/>
      <c r="DRI109" s="886"/>
      <c r="DRJ109" s="886"/>
      <c r="DRK109" s="886"/>
      <c r="DRL109" s="886"/>
      <c r="DRM109" s="886"/>
      <c r="DRN109" s="887"/>
      <c r="DRO109" s="885"/>
      <c r="DRP109" s="886"/>
      <c r="DRQ109" s="886"/>
      <c r="DRR109" s="886"/>
      <c r="DRS109" s="886"/>
      <c r="DRT109" s="886"/>
      <c r="DRU109" s="886"/>
      <c r="DRV109" s="886"/>
      <c r="DRW109" s="887"/>
      <c r="DRX109" s="885"/>
      <c r="DRY109" s="886"/>
      <c r="DRZ109" s="886"/>
      <c r="DSA109" s="886"/>
      <c r="DSB109" s="886"/>
      <c r="DSC109" s="886"/>
      <c r="DSD109" s="886"/>
      <c r="DSE109" s="886"/>
      <c r="DSF109" s="887"/>
      <c r="DSG109" s="885"/>
      <c r="DSH109" s="886"/>
      <c r="DSI109" s="886"/>
      <c r="DSJ109" s="886"/>
      <c r="DSK109" s="886"/>
      <c r="DSL109" s="886"/>
      <c r="DSM109" s="886"/>
      <c r="DSN109" s="886"/>
      <c r="DSO109" s="887"/>
      <c r="DSP109" s="885"/>
      <c r="DSQ109" s="886"/>
      <c r="DSR109" s="886"/>
      <c r="DSS109" s="886"/>
      <c r="DST109" s="886"/>
      <c r="DSU109" s="886"/>
      <c r="DSV109" s="886"/>
      <c r="DSW109" s="886"/>
      <c r="DSX109" s="887"/>
      <c r="DSY109" s="885"/>
      <c r="DSZ109" s="886"/>
      <c r="DTA109" s="886"/>
      <c r="DTB109" s="886"/>
      <c r="DTC109" s="886"/>
      <c r="DTD109" s="886"/>
      <c r="DTE109" s="886"/>
      <c r="DTF109" s="886"/>
      <c r="DTG109" s="887"/>
      <c r="DTH109" s="885"/>
      <c r="DTI109" s="886"/>
      <c r="DTJ109" s="886"/>
      <c r="DTK109" s="886"/>
      <c r="DTL109" s="886"/>
      <c r="DTM109" s="886"/>
      <c r="DTN109" s="886"/>
      <c r="DTO109" s="886"/>
      <c r="DTP109" s="887"/>
      <c r="DTQ109" s="885"/>
      <c r="DTR109" s="886"/>
      <c r="DTS109" s="886"/>
      <c r="DTT109" s="886"/>
      <c r="DTU109" s="886"/>
      <c r="DTV109" s="886"/>
      <c r="DTW109" s="886"/>
      <c r="DTX109" s="886"/>
      <c r="DTY109" s="887"/>
      <c r="DTZ109" s="885"/>
      <c r="DUA109" s="886"/>
      <c r="DUB109" s="886"/>
      <c r="DUC109" s="886"/>
      <c r="DUD109" s="886"/>
      <c r="DUE109" s="886"/>
      <c r="DUF109" s="886"/>
      <c r="DUG109" s="886"/>
      <c r="DUH109" s="887"/>
      <c r="DUI109" s="885"/>
      <c r="DUJ109" s="886"/>
      <c r="DUK109" s="886"/>
      <c r="DUL109" s="886"/>
      <c r="DUM109" s="886"/>
      <c r="DUN109" s="886"/>
      <c r="DUO109" s="886"/>
      <c r="DUP109" s="886"/>
      <c r="DUQ109" s="887"/>
      <c r="DUR109" s="885"/>
      <c r="DUS109" s="886"/>
      <c r="DUT109" s="886"/>
      <c r="DUU109" s="886"/>
      <c r="DUV109" s="886"/>
      <c r="DUW109" s="886"/>
      <c r="DUX109" s="886"/>
      <c r="DUY109" s="886"/>
      <c r="DUZ109" s="887"/>
      <c r="DVA109" s="885"/>
      <c r="DVB109" s="886"/>
      <c r="DVC109" s="886"/>
      <c r="DVD109" s="886"/>
      <c r="DVE109" s="886"/>
      <c r="DVF109" s="886"/>
      <c r="DVG109" s="886"/>
      <c r="DVH109" s="886"/>
      <c r="DVI109" s="887"/>
      <c r="DVJ109" s="885"/>
      <c r="DVK109" s="886"/>
      <c r="DVL109" s="886"/>
      <c r="DVM109" s="886"/>
      <c r="DVN109" s="886"/>
      <c r="DVO109" s="886"/>
      <c r="DVP109" s="886"/>
      <c r="DVQ109" s="886"/>
      <c r="DVR109" s="887"/>
      <c r="DVS109" s="885"/>
      <c r="DVT109" s="886"/>
      <c r="DVU109" s="886"/>
      <c r="DVV109" s="886"/>
      <c r="DVW109" s="886"/>
      <c r="DVX109" s="886"/>
      <c r="DVY109" s="886"/>
      <c r="DVZ109" s="886"/>
      <c r="DWA109" s="887"/>
      <c r="DWB109" s="885"/>
      <c r="DWC109" s="886"/>
      <c r="DWD109" s="886"/>
      <c r="DWE109" s="886"/>
      <c r="DWF109" s="886"/>
      <c r="DWG109" s="886"/>
      <c r="DWH109" s="886"/>
      <c r="DWI109" s="886"/>
      <c r="DWJ109" s="887"/>
      <c r="DWK109" s="885"/>
      <c r="DWL109" s="886"/>
      <c r="DWM109" s="886"/>
      <c r="DWN109" s="886"/>
      <c r="DWO109" s="886"/>
      <c r="DWP109" s="886"/>
      <c r="DWQ109" s="886"/>
      <c r="DWR109" s="886"/>
      <c r="DWS109" s="887"/>
      <c r="DWT109" s="885"/>
      <c r="DWU109" s="886"/>
      <c r="DWV109" s="886"/>
      <c r="DWW109" s="886"/>
      <c r="DWX109" s="886"/>
      <c r="DWY109" s="886"/>
      <c r="DWZ109" s="886"/>
      <c r="DXA109" s="886"/>
      <c r="DXB109" s="887"/>
      <c r="DXC109" s="885"/>
      <c r="DXD109" s="886"/>
      <c r="DXE109" s="886"/>
      <c r="DXF109" s="886"/>
      <c r="DXG109" s="886"/>
      <c r="DXH109" s="886"/>
      <c r="DXI109" s="886"/>
      <c r="DXJ109" s="886"/>
      <c r="DXK109" s="887"/>
      <c r="DXL109" s="885"/>
      <c r="DXM109" s="886"/>
      <c r="DXN109" s="886"/>
      <c r="DXO109" s="886"/>
      <c r="DXP109" s="886"/>
      <c r="DXQ109" s="886"/>
      <c r="DXR109" s="886"/>
      <c r="DXS109" s="886"/>
      <c r="DXT109" s="887"/>
      <c r="DXU109" s="885"/>
      <c r="DXV109" s="886"/>
      <c r="DXW109" s="886"/>
      <c r="DXX109" s="886"/>
      <c r="DXY109" s="886"/>
      <c r="DXZ109" s="886"/>
      <c r="DYA109" s="886"/>
      <c r="DYB109" s="886"/>
      <c r="DYC109" s="887"/>
      <c r="DYD109" s="885"/>
      <c r="DYE109" s="886"/>
      <c r="DYF109" s="886"/>
      <c r="DYG109" s="886"/>
      <c r="DYH109" s="886"/>
      <c r="DYI109" s="886"/>
      <c r="DYJ109" s="886"/>
      <c r="DYK109" s="886"/>
      <c r="DYL109" s="887"/>
      <c r="DYM109" s="885"/>
      <c r="DYN109" s="886"/>
      <c r="DYO109" s="886"/>
      <c r="DYP109" s="886"/>
      <c r="DYQ109" s="886"/>
      <c r="DYR109" s="886"/>
      <c r="DYS109" s="886"/>
      <c r="DYT109" s="886"/>
      <c r="DYU109" s="887"/>
      <c r="DYV109" s="885"/>
      <c r="DYW109" s="886"/>
      <c r="DYX109" s="886"/>
      <c r="DYY109" s="886"/>
      <c r="DYZ109" s="886"/>
      <c r="DZA109" s="886"/>
      <c r="DZB109" s="886"/>
      <c r="DZC109" s="886"/>
      <c r="DZD109" s="887"/>
      <c r="DZE109" s="885"/>
      <c r="DZF109" s="886"/>
      <c r="DZG109" s="886"/>
      <c r="DZH109" s="886"/>
      <c r="DZI109" s="886"/>
      <c r="DZJ109" s="886"/>
      <c r="DZK109" s="886"/>
      <c r="DZL109" s="886"/>
      <c r="DZM109" s="887"/>
      <c r="DZN109" s="885"/>
      <c r="DZO109" s="886"/>
      <c r="DZP109" s="886"/>
      <c r="DZQ109" s="886"/>
      <c r="DZR109" s="886"/>
      <c r="DZS109" s="886"/>
      <c r="DZT109" s="886"/>
      <c r="DZU109" s="886"/>
      <c r="DZV109" s="887"/>
      <c r="DZW109" s="885"/>
      <c r="DZX109" s="886"/>
      <c r="DZY109" s="886"/>
      <c r="DZZ109" s="886"/>
      <c r="EAA109" s="886"/>
      <c r="EAB109" s="886"/>
      <c r="EAC109" s="886"/>
      <c r="EAD109" s="886"/>
      <c r="EAE109" s="887"/>
      <c r="EAF109" s="885"/>
      <c r="EAG109" s="886"/>
      <c r="EAH109" s="886"/>
      <c r="EAI109" s="886"/>
      <c r="EAJ109" s="886"/>
      <c r="EAK109" s="886"/>
      <c r="EAL109" s="886"/>
      <c r="EAM109" s="886"/>
      <c r="EAN109" s="887"/>
      <c r="EAO109" s="885"/>
      <c r="EAP109" s="886"/>
      <c r="EAQ109" s="886"/>
      <c r="EAR109" s="886"/>
      <c r="EAS109" s="886"/>
      <c r="EAT109" s="886"/>
      <c r="EAU109" s="886"/>
      <c r="EAV109" s="886"/>
      <c r="EAW109" s="887"/>
      <c r="EAX109" s="885"/>
      <c r="EAY109" s="886"/>
      <c r="EAZ109" s="886"/>
      <c r="EBA109" s="886"/>
      <c r="EBB109" s="886"/>
      <c r="EBC109" s="886"/>
      <c r="EBD109" s="886"/>
      <c r="EBE109" s="886"/>
      <c r="EBF109" s="887"/>
      <c r="EBG109" s="885"/>
      <c r="EBH109" s="886"/>
      <c r="EBI109" s="886"/>
      <c r="EBJ109" s="886"/>
      <c r="EBK109" s="886"/>
      <c r="EBL109" s="886"/>
      <c r="EBM109" s="886"/>
      <c r="EBN109" s="886"/>
      <c r="EBO109" s="887"/>
      <c r="EBP109" s="885"/>
      <c r="EBQ109" s="886"/>
      <c r="EBR109" s="886"/>
      <c r="EBS109" s="886"/>
      <c r="EBT109" s="886"/>
      <c r="EBU109" s="886"/>
      <c r="EBV109" s="886"/>
      <c r="EBW109" s="886"/>
      <c r="EBX109" s="887"/>
      <c r="EBY109" s="885"/>
      <c r="EBZ109" s="886"/>
      <c r="ECA109" s="886"/>
      <c r="ECB109" s="886"/>
      <c r="ECC109" s="886"/>
      <c r="ECD109" s="886"/>
      <c r="ECE109" s="886"/>
      <c r="ECF109" s="886"/>
      <c r="ECG109" s="887"/>
      <c r="ECH109" s="885"/>
      <c r="ECI109" s="886"/>
      <c r="ECJ109" s="886"/>
      <c r="ECK109" s="886"/>
      <c r="ECL109" s="886"/>
      <c r="ECM109" s="886"/>
      <c r="ECN109" s="886"/>
      <c r="ECO109" s="886"/>
      <c r="ECP109" s="887"/>
      <c r="ECQ109" s="885"/>
      <c r="ECR109" s="886"/>
      <c r="ECS109" s="886"/>
      <c r="ECT109" s="886"/>
      <c r="ECU109" s="886"/>
      <c r="ECV109" s="886"/>
      <c r="ECW109" s="886"/>
      <c r="ECX109" s="886"/>
      <c r="ECY109" s="887"/>
      <c r="ECZ109" s="885"/>
      <c r="EDA109" s="886"/>
      <c r="EDB109" s="886"/>
      <c r="EDC109" s="886"/>
      <c r="EDD109" s="886"/>
      <c r="EDE109" s="886"/>
      <c r="EDF109" s="886"/>
      <c r="EDG109" s="886"/>
      <c r="EDH109" s="887"/>
      <c r="EDI109" s="885"/>
      <c r="EDJ109" s="886"/>
      <c r="EDK109" s="886"/>
      <c r="EDL109" s="886"/>
      <c r="EDM109" s="886"/>
      <c r="EDN109" s="886"/>
      <c r="EDO109" s="886"/>
      <c r="EDP109" s="886"/>
      <c r="EDQ109" s="887"/>
      <c r="EDR109" s="885"/>
      <c r="EDS109" s="886"/>
      <c r="EDT109" s="886"/>
      <c r="EDU109" s="886"/>
      <c r="EDV109" s="886"/>
      <c r="EDW109" s="886"/>
      <c r="EDX109" s="886"/>
      <c r="EDY109" s="886"/>
      <c r="EDZ109" s="887"/>
      <c r="EEA109" s="885"/>
      <c r="EEB109" s="886"/>
      <c r="EEC109" s="886"/>
      <c r="EED109" s="886"/>
      <c r="EEE109" s="886"/>
      <c r="EEF109" s="886"/>
      <c r="EEG109" s="886"/>
      <c r="EEH109" s="886"/>
      <c r="EEI109" s="887"/>
      <c r="EEJ109" s="885"/>
      <c r="EEK109" s="886"/>
      <c r="EEL109" s="886"/>
      <c r="EEM109" s="886"/>
      <c r="EEN109" s="886"/>
      <c r="EEO109" s="886"/>
      <c r="EEP109" s="886"/>
      <c r="EEQ109" s="886"/>
      <c r="EER109" s="887"/>
      <c r="EES109" s="885"/>
      <c r="EET109" s="886"/>
      <c r="EEU109" s="886"/>
      <c r="EEV109" s="886"/>
      <c r="EEW109" s="886"/>
      <c r="EEX109" s="886"/>
      <c r="EEY109" s="886"/>
      <c r="EEZ109" s="886"/>
      <c r="EFA109" s="887"/>
      <c r="EFB109" s="885"/>
      <c r="EFC109" s="886"/>
      <c r="EFD109" s="886"/>
      <c r="EFE109" s="886"/>
      <c r="EFF109" s="886"/>
      <c r="EFG109" s="886"/>
      <c r="EFH109" s="886"/>
      <c r="EFI109" s="886"/>
      <c r="EFJ109" s="887"/>
      <c r="EFK109" s="885"/>
      <c r="EFL109" s="886"/>
      <c r="EFM109" s="886"/>
      <c r="EFN109" s="886"/>
      <c r="EFO109" s="886"/>
      <c r="EFP109" s="886"/>
      <c r="EFQ109" s="886"/>
      <c r="EFR109" s="886"/>
      <c r="EFS109" s="887"/>
      <c r="EFT109" s="885"/>
      <c r="EFU109" s="886"/>
      <c r="EFV109" s="886"/>
      <c r="EFW109" s="886"/>
      <c r="EFX109" s="886"/>
      <c r="EFY109" s="886"/>
      <c r="EFZ109" s="886"/>
      <c r="EGA109" s="886"/>
      <c r="EGB109" s="887"/>
      <c r="EGC109" s="885"/>
      <c r="EGD109" s="886"/>
      <c r="EGE109" s="886"/>
      <c r="EGF109" s="886"/>
      <c r="EGG109" s="886"/>
      <c r="EGH109" s="886"/>
      <c r="EGI109" s="886"/>
      <c r="EGJ109" s="886"/>
      <c r="EGK109" s="887"/>
      <c r="EGL109" s="885"/>
      <c r="EGM109" s="886"/>
      <c r="EGN109" s="886"/>
      <c r="EGO109" s="886"/>
      <c r="EGP109" s="886"/>
      <c r="EGQ109" s="886"/>
      <c r="EGR109" s="886"/>
      <c r="EGS109" s="886"/>
      <c r="EGT109" s="887"/>
      <c r="EGU109" s="885"/>
      <c r="EGV109" s="886"/>
      <c r="EGW109" s="886"/>
      <c r="EGX109" s="886"/>
      <c r="EGY109" s="886"/>
      <c r="EGZ109" s="886"/>
      <c r="EHA109" s="886"/>
      <c r="EHB109" s="886"/>
      <c r="EHC109" s="887"/>
      <c r="EHD109" s="885"/>
      <c r="EHE109" s="886"/>
      <c r="EHF109" s="886"/>
      <c r="EHG109" s="886"/>
      <c r="EHH109" s="886"/>
      <c r="EHI109" s="886"/>
      <c r="EHJ109" s="886"/>
      <c r="EHK109" s="886"/>
      <c r="EHL109" s="887"/>
      <c r="EHM109" s="885"/>
      <c r="EHN109" s="886"/>
      <c r="EHO109" s="886"/>
      <c r="EHP109" s="886"/>
      <c r="EHQ109" s="886"/>
      <c r="EHR109" s="886"/>
      <c r="EHS109" s="886"/>
      <c r="EHT109" s="886"/>
      <c r="EHU109" s="887"/>
      <c r="EHV109" s="885"/>
      <c r="EHW109" s="886"/>
      <c r="EHX109" s="886"/>
      <c r="EHY109" s="886"/>
      <c r="EHZ109" s="886"/>
      <c r="EIA109" s="886"/>
      <c r="EIB109" s="886"/>
      <c r="EIC109" s="886"/>
      <c r="EID109" s="887"/>
      <c r="EIE109" s="885"/>
      <c r="EIF109" s="886"/>
      <c r="EIG109" s="886"/>
      <c r="EIH109" s="886"/>
      <c r="EII109" s="886"/>
      <c r="EIJ109" s="886"/>
      <c r="EIK109" s="886"/>
      <c r="EIL109" s="886"/>
      <c r="EIM109" s="887"/>
      <c r="EIN109" s="885"/>
      <c r="EIO109" s="886"/>
      <c r="EIP109" s="886"/>
      <c r="EIQ109" s="886"/>
      <c r="EIR109" s="886"/>
      <c r="EIS109" s="886"/>
      <c r="EIT109" s="886"/>
      <c r="EIU109" s="886"/>
      <c r="EIV109" s="887"/>
      <c r="EIW109" s="885"/>
      <c r="EIX109" s="886"/>
      <c r="EIY109" s="886"/>
      <c r="EIZ109" s="886"/>
      <c r="EJA109" s="886"/>
      <c r="EJB109" s="886"/>
      <c r="EJC109" s="886"/>
      <c r="EJD109" s="886"/>
      <c r="EJE109" s="887"/>
      <c r="EJF109" s="885"/>
      <c r="EJG109" s="886"/>
      <c r="EJH109" s="886"/>
      <c r="EJI109" s="886"/>
      <c r="EJJ109" s="886"/>
      <c r="EJK109" s="886"/>
      <c r="EJL109" s="886"/>
      <c r="EJM109" s="886"/>
      <c r="EJN109" s="887"/>
      <c r="EJO109" s="885"/>
      <c r="EJP109" s="886"/>
      <c r="EJQ109" s="886"/>
      <c r="EJR109" s="886"/>
      <c r="EJS109" s="886"/>
      <c r="EJT109" s="886"/>
      <c r="EJU109" s="886"/>
      <c r="EJV109" s="886"/>
      <c r="EJW109" s="887"/>
      <c r="EJX109" s="885"/>
      <c r="EJY109" s="886"/>
      <c r="EJZ109" s="886"/>
      <c r="EKA109" s="886"/>
      <c r="EKB109" s="886"/>
      <c r="EKC109" s="886"/>
      <c r="EKD109" s="886"/>
      <c r="EKE109" s="886"/>
      <c r="EKF109" s="887"/>
      <c r="EKG109" s="885"/>
      <c r="EKH109" s="886"/>
      <c r="EKI109" s="886"/>
      <c r="EKJ109" s="886"/>
      <c r="EKK109" s="886"/>
      <c r="EKL109" s="886"/>
      <c r="EKM109" s="886"/>
      <c r="EKN109" s="886"/>
      <c r="EKO109" s="887"/>
      <c r="EKP109" s="885"/>
      <c r="EKQ109" s="886"/>
      <c r="EKR109" s="886"/>
      <c r="EKS109" s="886"/>
      <c r="EKT109" s="886"/>
      <c r="EKU109" s="886"/>
      <c r="EKV109" s="886"/>
      <c r="EKW109" s="886"/>
      <c r="EKX109" s="887"/>
      <c r="EKY109" s="885"/>
      <c r="EKZ109" s="886"/>
      <c r="ELA109" s="886"/>
      <c r="ELB109" s="886"/>
      <c r="ELC109" s="886"/>
      <c r="ELD109" s="886"/>
      <c r="ELE109" s="886"/>
      <c r="ELF109" s="886"/>
      <c r="ELG109" s="887"/>
      <c r="ELH109" s="885"/>
      <c r="ELI109" s="886"/>
      <c r="ELJ109" s="886"/>
      <c r="ELK109" s="886"/>
      <c r="ELL109" s="886"/>
      <c r="ELM109" s="886"/>
      <c r="ELN109" s="886"/>
      <c r="ELO109" s="886"/>
      <c r="ELP109" s="887"/>
      <c r="ELQ109" s="885"/>
      <c r="ELR109" s="886"/>
      <c r="ELS109" s="886"/>
      <c r="ELT109" s="886"/>
      <c r="ELU109" s="886"/>
      <c r="ELV109" s="886"/>
      <c r="ELW109" s="886"/>
      <c r="ELX109" s="886"/>
      <c r="ELY109" s="887"/>
      <c r="ELZ109" s="885"/>
      <c r="EMA109" s="886"/>
      <c r="EMB109" s="886"/>
      <c r="EMC109" s="886"/>
      <c r="EMD109" s="886"/>
      <c r="EME109" s="886"/>
      <c r="EMF109" s="886"/>
      <c r="EMG109" s="886"/>
      <c r="EMH109" s="887"/>
      <c r="EMI109" s="885"/>
      <c r="EMJ109" s="886"/>
      <c r="EMK109" s="886"/>
      <c r="EML109" s="886"/>
      <c r="EMM109" s="886"/>
      <c r="EMN109" s="886"/>
      <c r="EMO109" s="886"/>
      <c r="EMP109" s="886"/>
      <c r="EMQ109" s="887"/>
      <c r="EMR109" s="885"/>
      <c r="EMS109" s="886"/>
      <c r="EMT109" s="886"/>
      <c r="EMU109" s="886"/>
      <c r="EMV109" s="886"/>
      <c r="EMW109" s="886"/>
      <c r="EMX109" s="886"/>
      <c r="EMY109" s="886"/>
      <c r="EMZ109" s="887"/>
      <c r="ENA109" s="885"/>
      <c r="ENB109" s="886"/>
      <c r="ENC109" s="886"/>
      <c r="END109" s="886"/>
      <c r="ENE109" s="886"/>
      <c r="ENF109" s="886"/>
      <c r="ENG109" s="886"/>
      <c r="ENH109" s="886"/>
      <c r="ENI109" s="887"/>
      <c r="ENJ109" s="885"/>
      <c r="ENK109" s="886"/>
      <c r="ENL109" s="886"/>
      <c r="ENM109" s="886"/>
      <c r="ENN109" s="886"/>
      <c r="ENO109" s="886"/>
      <c r="ENP109" s="886"/>
      <c r="ENQ109" s="886"/>
      <c r="ENR109" s="887"/>
      <c r="ENS109" s="885"/>
      <c r="ENT109" s="886"/>
      <c r="ENU109" s="886"/>
      <c r="ENV109" s="886"/>
      <c r="ENW109" s="886"/>
      <c r="ENX109" s="886"/>
      <c r="ENY109" s="886"/>
      <c r="ENZ109" s="886"/>
      <c r="EOA109" s="887"/>
      <c r="EOB109" s="885"/>
      <c r="EOC109" s="886"/>
      <c r="EOD109" s="886"/>
      <c r="EOE109" s="886"/>
      <c r="EOF109" s="886"/>
      <c r="EOG109" s="886"/>
      <c r="EOH109" s="886"/>
      <c r="EOI109" s="886"/>
      <c r="EOJ109" s="887"/>
      <c r="EOK109" s="885"/>
      <c r="EOL109" s="886"/>
      <c r="EOM109" s="886"/>
      <c r="EON109" s="886"/>
      <c r="EOO109" s="886"/>
      <c r="EOP109" s="886"/>
      <c r="EOQ109" s="886"/>
      <c r="EOR109" s="886"/>
      <c r="EOS109" s="887"/>
      <c r="EOT109" s="885"/>
      <c r="EOU109" s="886"/>
      <c r="EOV109" s="886"/>
      <c r="EOW109" s="886"/>
      <c r="EOX109" s="886"/>
      <c r="EOY109" s="886"/>
      <c r="EOZ109" s="886"/>
      <c r="EPA109" s="886"/>
      <c r="EPB109" s="887"/>
      <c r="EPC109" s="885"/>
      <c r="EPD109" s="886"/>
      <c r="EPE109" s="886"/>
      <c r="EPF109" s="886"/>
      <c r="EPG109" s="886"/>
      <c r="EPH109" s="886"/>
      <c r="EPI109" s="886"/>
      <c r="EPJ109" s="886"/>
      <c r="EPK109" s="887"/>
      <c r="EPL109" s="885"/>
      <c r="EPM109" s="886"/>
      <c r="EPN109" s="886"/>
      <c r="EPO109" s="886"/>
      <c r="EPP109" s="886"/>
      <c r="EPQ109" s="886"/>
      <c r="EPR109" s="886"/>
      <c r="EPS109" s="886"/>
      <c r="EPT109" s="887"/>
      <c r="EPU109" s="885"/>
      <c r="EPV109" s="886"/>
      <c r="EPW109" s="886"/>
      <c r="EPX109" s="886"/>
      <c r="EPY109" s="886"/>
      <c r="EPZ109" s="886"/>
      <c r="EQA109" s="886"/>
      <c r="EQB109" s="886"/>
      <c r="EQC109" s="887"/>
      <c r="EQD109" s="885"/>
      <c r="EQE109" s="886"/>
      <c r="EQF109" s="886"/>
      <c r="EQG109" s="886"/>
      <c r="EQH109" s="886"/>
      <c r="EQI109" s="886"/>
      <c r="EQJ109" s="886"/>
      <c r="EQK109" s="886"/>
      <c r="EQL109" s="887"/>
      <c r="EQM109" s="885"/>
      <c r="EQN109" s="886"/>
      <c r="EQO109" s="886"/>
      <c r="EQP109" s="886"/>
      <c r="EQQ109" s="886"/>
      <c r="EQR109" s="886"/>
      <c r="EQS109" s="886"/>
      <c r="EQT109" s="886"/>
      <c r="EQU109" s="887"/>
      <c r="EQV109" s="885"/>
      <c r="EQW109" s="886"/>
      <c r="EQX109" s="886"/>
      <c r="EQY109" s="886"/>
      <c r="EQZ109" s="886"/>
      <c r="ERA109" s="886"/>
      <c r="ERB109" s="886"/>
      <c r="ERC109" s="886"/>
      <c r="ERD109" s="887"/>
      <c r="ERE109" s="885"/>
      <c r="ERF109" s="886"/>
      <c r="ERG109" s="886"/>
      <c r="ERH109" s="886"/>
      <c r="ERI109" s="886"/>
      <c r="ERJ109" s="886"/>
      <c r="ERK109" s="886"/>
      <c r="ERL109" s="886"/>
      <c r="ERM109" s="887"/>
      <c r="ERN109" s="885"/>
      <c r="ERO109" s="886"/>
      <c r="ERP109" s="886"/>
      <c r="ERQ109" s="886"/>
      <c r="ERR109" s="886"/>
      <c r="ERS109" s="886"/>
      <c r="ERT109" s="886"/>
      <c r="ERU109" s="886"/>
      <c r="ERV109" s="887"/>
      <c r="ERW109" s="885"/>
      <c r="ERX109" s="886"/>
      <c r="ERY109" s="886"/>
      <c r="ERZ109" s="886"/>
      <c r="ESA109" s="886"/>
      <c r="ESB109" s="886"/>
      <c r="ESC109" s="886"/>
      <c r="ESD109" s="886"/>
      <c r="ESE109" s="887"/>
      <c r="ESF109" s="885"/>
      <c r="ESG109" s="886"/>
      <c r="ESH109" s="886"/>
      <c r="ESI109" s="886"/>
      <c r="ESJ109" s="886"/>
      <c r="ESK109" s="886"/>
      <c r="ESL109" s="886"/>
      <c r="ESM109" s="886"/>
      <c r="ESN109" s="887"/>
      <c r="ESO109" s="885"/>
      <c r="ESP109" s="886"/>
      <c r="ESQ109" s="886"/>
      <c r="ESR109" s="886"/>
      <c r="ESS109" s="886"/>
      <c r="EST109" s="886"/>
      <c r="ESU109" s="886"/>
      <c r="ESV109" s="886"/>
      <c r="ESW109" s="887"/>
      <c r="ESX109" s="885"/>
      <c r="ESY109" s="886"/>
      <c r="ESZ109" s="886"/>
      <c r="ETA109" s="886"/>
      <c r="ETB109" s="886"/>
      <c r="ETC109" s="886"/>
      <c r="ETD109" s="886"/>
      <c r="ETE109" s="886"/>
      <c r="ETF109" s="887"/>
      <c r="ETG109" s="885"/>
      <c r="ETH109" s="886"/>
      <c r="ETI109" s="886"/>
      <c r="ETJ109" s="886"/>
      <c r="ETK109" s="886"/>
      <c r="ETL109" s="886"/>
      <c r="ETM109" s="886"/>
      <c r="ETN109" s="886"/>
      <c r="ETO109" s="887"/>
      <c r="ETP109" s="885"/>
      <c r="ETQ109" s="886"/>
      <c r="ETR109" s="886"/>
      <c r="ETS109" s="886"/>
      <c r="ETT109" s="886"/>
      <c r="ETU109" s="886"/>
      <c r="ETV109" s="886"/>
      <c r="ETW109" s="886"/>
      <c r="ETX109" s="887"/>
      <c r="ETY109" s="885"/>
      <c r="ETZ109" s="886"/>
      <c r="EUA109" s="886"/>
      <c r="EUB109" s="886"/>
      <c r="EUC109" s="886"/>
      <c r="EUD109" s="886"/>
      <c r="EUE109" s="886"/>
      <c r="EUF109" s="886"/>
      <c r="EUG109" s="887"/>
      <c r="EUH109" s="885"/>
      <c r="EUI109" s="886"/>
      <c r="EUJ109" s="886"/>
      <c r="EUK109" s="886"/>
      <c r="EUL109" s="886"/>
      <c r="EUM109" s="886"/>
      <c r="EUN109" s="886"/>
      <c r="EUO109" s="886"/>
      <c r="EUP109" s="887"/>
      <c r="EUQ109" s="885"/>
      <c r="EUR109" s="886"/>
      <c r="EUS109" s="886"/>
      <c r="EUT109" s="886"/>
      <c r="EUU109" s="886"/>
      <c r="EUV109" s="886"/>
      <c r="EUW109" s="886"/>
      <c r="EUX109" s="886"/>
      <c r="EUY109" s="887"/>
      <c r="EUZ109" s="885"/>
      <c r="EVA109" s="886"/>
      <c r="EVB109" s="886"/>
      <c r="EVC109" s="886"/>
      <c r="EVD109" s="886"/>
      <c r="EVE109" s="886"/>
      <c r="EVF109" s="886"/>
      <c r="EVG109" s="886"/>
      <c r="EVH109" s="887"/>
      <c r="EVI109" s="885"/>
      <c r="EVJ109" s="886"/>
      <c r="EVK109" s="886"/>
      <c r="EVL109" s="886"/>
      <c r="EVM109" s="886"/>
      <c r="EVN109" s="886"/>
      <c r="EVO109" s="886"/>
      <c r="EVP109" s="886"/>
      <c r="EVQ109" s="887"/>
      <c r="EVR109" s="885"/>
      <c r="EVS109" s="886"/>
      <c r="EVT109" s="886"/>
      <c r="EVU109" s="886"/>
      <c r="EVV109" s="886"/>
      <c r="EVW109" s="886"/>
      <c r="EVX109" s="886"/>
      <c r="EVY109" s="886"/>
      <c r="EVZ109" s="887"/>
      <c r="EWA109" s="885"/>
      <c r="EWB109" s="886"/>
      <c r="EWC109" s="886"/>
      <c r="EWD109" s="886"/>
      <c r="EWE109" s="886"/>
      <c r="EWF109" s="886"/>
      <c r="EWG109" s="886"/>
      <c r="EWH109" s="886"/>
      <c r="EWI109" s="887"/>
      <c r="EWJ109" s="885"/>
      <c r="EWK109" s="886"/>
      <c r="EWL109" s="886"/>
      <c r="EWM109" s="886"/>
      <c r="EWN109" s="886"/>
      <c r="EWO109" s="886"/>
      <c r="EWP109" s="886"/>
      <c r="EWQ109" s="886"/>
      <c r="EWR109" s="887"/>
      <c r="EWS109" s="885"/>
      <c r="EWT109" s="886"/>
      <c r="EWU109" s="886"/>
      <c r="EWV109" s="886"/>
      <c r="EWW109" s="886"/>
      <c r="EWX109" s="886"/>
      <c r="EWY109" s="886"/>
      <c r="EWZ109" s="886"/>
      <c r="EXA109" s="887"/>
      <c r="EXB109" s="885"/>
      <c r="EXC109" s="886"/>
      <c r="EXD109" s="886"/>
      <c r="EXE109" s="886"/>
      <c r="EXF109" s="886"/>
      <c r="EXG109" s="886"/>
      <c r="EXH109" s="886"/>
      <c r="EXI109" s="886"/>
      <c r="EXJ109" s="887"/>
      <c r="EXK109" s="885"/>
      <c r="EXL109" s="886"/>
      <c r="EXM109" s="886"/>
      <c r="EXN109" s="886"/>
      <c r="EXO109" s="886"/>
      <c r="EXP109" s="886"/>
      <c r="EXQ109" s="886"/>
      <c r="EXR109" s="886"/>
      <c r="EXS109" s="887"/>
      <c r="EXT109" s="885"/>
      <c r="EXU109" s="886"/>
      <c r="EXV109" s="886"/>
      <c r="EXW109" s="886"/>
      <c r="EXX109" s="886"/>
      <c r="EXY109" s="886"/>
      <c r="EXZ109" s="886"/>
      <c r="EYA109" s="886"/>
      <c r="EYB109" s="887"/>
      <c r="EYC109" s="885"/>
      <c r="EYD109" s="886"/>
      <c r="EYE109" s="886"/>
      <c r="EYF109" s="886"/>
      <c r="EYG109" s="886"/>
      <c r="EYH109" s="886"/>
      <c r="EYI109" s="886"/>
      <c r="EYJ109" s="886"/>
      <c r="EYK109" s="887"/>
      <c r="EYL109" s="885"/>
      <c r="EYM109" s="886"/>
      <c r="EYN109" s="886"/>
      <c r="EYO109" s="886"/>
      <c r="EYP109" s="886"/>
      <c r="EYQ109" s="886"/>
      <c r="EYR109" s="886"/>
      <c r="EYS109" s="886"/>
      <c r="EYT109" s="887"/>
      <c r="EYU109" s="885"/>
      <c r="EYV109" s="886"/>
      <c r="EYW109" s="886"/>
      <c r="EYX109" s="886"/>
      <c r="EYY109" s="886"/>
      <c r="EYZ109" s="886"/>
      <c r="EZA109" s="886"/>
      <c r="EZB109" s="886"/>
      <c r="EZC109" s="887"/>
      <c r="EZD109" s="885"/>
      <c r="EZE109" s="886"/>
      <c r="EZF109" s="886"/>
      <c r="EZG109" s="886"/>
      <c r="EZH109" s="886"/>
      <c r="EZI109" s="886"/>
      <c r="EZJ109" s="886"/>
      <c r="EZK109" s="886"/>
      <c r="EZL109" s="887"/>
      <c r="EZM109" s="885"/>
      <c r="EZN109" s="886"/>
      <c r="EZO109" s="886"/>
      <c r="EZP109" s="886"/>
      <c r="EZQ109" s="886"/>
      <c r="EZR109" s="886"/>
      <c r="EZS109" s="886"/>
      <c r="EZT109" s="886"/>
      <c r="EZU109" s="887"/>
      <c r="EZV109" s="885"/>
      <c r="EZW109" s="886"/>
      <c r="EZX109" s="886"/>
      <c r="EZY109" s="886"/>
      <c r="EZZ109" s="886"/>
      <c r="FAA109" s="886"/>
      <c r="FAB109" s="886"/>
      <c r="FAC109" s="886"/>
      <c r="FAD109" s="887"/>
      <c r="FAE109" s="885"/>
      <c r="FAF109" s="886"/>
      <c r="FAG109" s="886"/>
      <c r="FAH109" s="886"/>
      <c r="FAI109" s="886"/>
      <c r="FAJ109" s="886"/>
      <c r="FAK109" s="886"/>
      <c r="FAL109" s="886"/>
      <c r="FAM109" s="887"/>
      <c r="FAN109" s="885"/>
      <c r="FAO109" s="886"/>
      <c r="FAP109" s="886"/>
      <c r="FAQ109" s="886"/>
      <c r="FAR109" s="886"/>
      <c r="FAS109" s="886"/>
      <c r="FAT109" s="886"/>
      <c r="FAU109" s="886"/>
      <c r="FAV109" s="887"/>
      <c r="FAW109" s="885"/>
      <c r="FAX109" s="886"/>
      <c r="FAY109" s="886"/>
      <c r="FAZ109" s="886"/>
      <c r="FBA109" s="886"/>
      <c r="FBB109" s="886"/>
      <c r="FBC109" s="886"/>
      <c r="FBD109" s="886"/>
      <c r="FBE109" s="887"/>
      <c r="FBF109" s="885"/>
      <c r="FBG109" s="886"/>
      <c r="FBH109" s="886"/>
      <c r="FBI109" s="886"/>
      <c r="FBJ109" s="886"/>
      <c r="FBK109" s="886"/>
      <c r="FBL109" s="886"/>
      <c r="FBM109" s="886"/>
      <c r="FBN109" s="887"/>
      <c r="FBO109" s="885"/>
      <c r="FBP109" s="886"/>
      <c r="FBQ109" s="886"/>
      <c r="FBR109" s="886"/>
      <c r="FBS109" s="886"/>
      <c r="FBT109" s="886"/>
      <c r="FBU109" s="886"/>
      <c r="FBV109" s="886"/>
      <c r="FBW109" s="887"/>
      <c r="FBX109" s="885"/>
      <c r="FBY109" s="886"/>
      <c r="FBZ109" s="886"/>
      <c r="FCA109" s="886"/>
      <c r="FCB109" s="886"/>
      <c r="FCC109" s="886"/>
      <c r="FCD109" s="886"/>
      <c r="FCE109" s="886"/>
      <c r="FCF109" s="887"/>
      <c r="FCG109" s="885"/>
      <c r="FCH109" s="886"/>
      <c r="FCI109" s="886"/>
      <c r="FCJ109" s="886"/>
      <c r="FCK109" s="886"/>
      <c r="FCL109" s="886"/>
      <c r="FCM109" s="886"/>
      <c r="FCN109" s="886"/>
      <c r="FCO109" s="887"/>
      <c r="FCP109" s="885"/>
      <c r="FCQ109" s="886"/>
      <c r="FCR109" s="886"/>
      <c r="FCS109" s="886"/>
      <c r="FCT109" s="886"/>
      <c r="FCU109" s="886"/>
      <c r="FCV109" s="886"/>
      <c r="FCW109" s="886"/>
      <c r="FCX109" s="887"/>
      <c r="FCY109" s="885"/>
      <c r="FCZ109" s="886"/>
      <c r="FDA109" s="886"/>
      <c r="FDB109" s="886"/>
      <c r="FDC109" s="886"/>
      <c r="FDD109" s="886"/>
      <c r="FDE109" s="886"/>
      <c r="FDF109" s="886"/>
      <c r="FDG109" s="887"/>
      <c r="FDH109" s="885"/>
      <c r="FDI109" s="886"/>
      <c r="FDJ109" s="886"/>
      <c r="FDK109" s="886"/>
      <c r="FDL109" s="886"/>
      <c r="FDM109" s="886"/>
      <c r="FDN109" s="886"/>
      <c r="FDO109" s="886"/>
      <c r="FDP109" s="887"/>
      <c r="FDQ109" s="885"/>
      <c r="FDR109" s="886"/>
      <c r="FDS109" s="886"/>
      <c r="FDT109" s="886"/>
      <c r="FDU109" s="886"/>
      <c r="FDV109" s="886"/>
      <c r="FDW109" s="886"/>
      <c r="FDX109" s="886"/>
      <c r="FDY109" s="887"/>
      <c r="FDZ109" s="885"/>
      <c r="FEA109" s="886"/>
      <c r="FEB109" s="886"/>
      <c r="FEC109" s="886"/>
      <c r="FED109" s="886"/>
      <c r="FEE109" s="886"/>
      <c r="FEF109" s="886"/>
      <c r="FEG109" s="886"/>
      <c r="FEH109" s="887"/>
      <c r="FEI109" s="885"/>
      <c r="FEJ109" s="886"/>
      <c r="FEK109" s="886"/>
      <c r="FEL109" s="886"/>
      <c r="FEM109" s="886"/>
      <c r="FEN109" s="886"/>
      <c r="FEO109" s="886"/>
      <c r="FEP109" s="886"/>
      <c r="FEQ109" s="887"/>
      <c r="FER109" s="885"/>
      <c r="FES109" s="886"/>
      <c r="FET109" s="886"/>
      <c r="FEU109" s="886"/>
      <c r="FEV109" s="886"/>
      <c r="FEW109" s="886"/>
      <c r="FEX109" s="886"/>
      <c r="FEY109" s="886"/>
      <c r="FEZ109" s="887"/>
      <c r="FFA109" s="885"/>
      <c r="FFB109" s="886"/>
      <c r="FFC109" s="886"/>
      <c r="FFD109" s="886"/>
      <c r="FFE109" s="886"/>
      <c r="FFF109" s="886"/>
      <c r="FFG109" s="886"/>
      <c r="FFH109" s="886"/>
      <c r="FFI109" s="887"/>
      <c r="FFJ109" s="885"/>
      <c r="FFK109" s="886"/>
      <c r="FFL109" s="886"/>
      <c r="FFM109" s="886"/>
      <c r="FFN109" s="886"/>
      <c r="FFO109" s="886"/>
      <c r="FFP109" s="886"/>
      <c r="FFQ109" s="886"/>
      <c r="FFR109" s="887"/>
      <c r="FFS109" s="885"/>
      <c r="FFT109" s="886"/>
      <c r="FFU109" s="886"/>
      <c r="FFV109" s="886"/>
      <c r="FFW109" s="886"/>
      <c r="FFX109" s="886"/>
      <c r="FFY109" s="886"/>
      <c r="FFZ109" s="886"/>
      <c r="FGA109" s="887"/>
      <c r="FGB109" s="885"/>
      <c r="FGC109" s="886"/>
      <c r="FGD109" s="886"/>
      <c r="FGE109" s="886"/>
      <c r="FGF109" s="886"/>
      <c r="FGG109" s="886"/>
      <c r="FGH109" s="886"/>
      <c r="FGI109" s="886"/>
      <c r="FGJ109" s="887"/>
      <c r="FGK109" s="885"/>
      <c r="FGL109" s="886"/>
      <c r="FGM109" s="886"/>
      <c r="FGN109" s="886"/>
      <c r="FGO109" s="886"/>
      <c r="FGP109" s="886"/>
      <c r="FGQ109" s="886"/>
      <c r="FGR109" s="886"/>
      <c r="FGS109" s="887"/>
      <c r="FGT109" s="885"/>
      <c r="FGU109" s="886"/>
      <c r="FGV109" s="886"/>
      <c r="FGW109" s="886"/>
      <c r="FGX109" s="886"/>
      <c r="FGY109" s="886"/>
      <c r="FGZ109" s="886"/>
      <c r="FHA109" s="886"/>
      <c r="FHB109" s="887"/>
      <c r="FHC109" s="885"/>
      <c r="FHD109" s="886"/>
      <c r="FHE109" s="886"/>
      <c r="FHF109" s="886"/>
      <c r="FHG109" s="886"/>
      <c r="FHH109" s="886"/>
      <c r="FHI109" s="886"/>
      <c r="FHJ109" s="886"/>
      <c r="FHK109" s="887"/>
      <c r="FHL109" s="885"/>
      <c r="FHM109" s="886"/>
      <c r="FHN109" s="886"/>
      <c r="FHO109" s="886"/>
      <c r="FHP109" s="886"/>
      <c r="FHQ109" s="886"/>
      <c r="FHR109" s="886"/>
      <c r="FHS109" s="886"/>
      <c r="FHT109" s="887"/>
      <c r="FHU109" s="885"/>
      <c r="FHV109" s="886"/>
      <c r="FHW109" s="886"/>
      <c r="FHX109" s="886"/>
      <c r="FHY109" s="886"/>
      <c r="FHZ109" s="886"/>
      <c r="FIA109" s="886"/>
      <c r="FIB109" s="886"/>
      <c r="FIC109" s="887"/>
      <c r="FID109" s="885"/>
      <c r="FIE109" s="886"/>
      <c r="FIF109" s="886"/>
      <c r="FIG109" s="886"/>
      <c r="FIH109" s="886"/>
      <c r="FII109" s="886"/>
      <c r="FIJ109" s="886"/>
      <c r="FIK109" s="886"/>
      <c r="FIL109" s="887"/>
      <c r="FIM109" s="885"/>
      <c r="FIN109" s="886"/>
      <c r="FIO109" s="886"/>
      <c r="FIP109" s="886"/>
      <c r="FIQ109" s="886"/>
      <c r="FIR109" s="886"/>
      <c r="FIS109" s="886"/>
      <c r="FIT109" s="886"/>
      <c r="FIU109" s="887"/>
      <c r="FIV109" s="885"/>
      <c r="FIW109" s="886"/>
      <c r="FIX109" s="886"/>
      <c r="FIY109" s="886"/>
      <c r="FIZ109" s="886"/>
      <c r="FJA109" s="886"/>
      <c r="FJB109" s="886"/>
      <c r="FJC109" s="886"/>
      <c r="FJD109" s="887"/>
      <c r="FJE109" s="885"/>
      <c r="FJF109" s="886"/>
      <c r="FJG109" s="886"/>
      <c r="FJH109" s="886"/>
      <c r="FJI109" s="886"/>
      <c r="FJJ109" s="886"/>
      <c r="FJK109" s="886"/>
      <c r="FJL109" s="886"/>
      <c r="FJM109" s="887"/>
      <c r="FJN109" s="885"/>
      <c r="FJO109" s="886"/>
      <c r="FJP109" s="886"/>
      <c r="FJQ109" s="886"/>
      <c r="FJR109" s="886"/>
      <c r="FJS109" s="886"/>
      <c r="FJT109" s="886"/>
      <c r="FJU109" s="886"/>
      <c r="FJV109" s="887"/>
      <c r="FJW109" s="885"/>
      <c r="FJX109" s="886"/>
      <c r="FJY109" s="886"/>
      <c r="FJZ109" s="886"/>
      <c r="FKA109" s="886"/>
      <c r="FKB109" s="886"/>
      <c r="FKC109" s="886"/>
      <c r="FKD109" s="886"/>
      <c r="FKE109" s="887"/>
      <c r="FKF109" s="885"/>
      <c r="FKG109" s="886"/>
      <c r="FKH109" s="886"/>
      <c r="FKI109" s="886"/>
      <c r="FKJ109" s="886"/>
      <c r="FKK109" s="886"/>
      <c r="FKL109" s="886"/>
      <c r="FKM109" s="886"/>
      <c r="FKN109" s="887"/>
      <c r="FKO109" s="885"/>
      <c r="FKP109" s="886"/>
      <c r="FKQ109" s="886"/>
      <c r="FKR109" s="886"/>
      <c r="FKS109" s="886"/>
      <c r="FKT109" s="886"/>
      <c r="FKU109" s="886"/>
      <c r="FKV109" s="886"/>
      <c r="FKW109" s="887"/>
      <c r="FKX109" s="885"/>
      <c r="FKY109" s="886"/>
      <c r="FKZ109" s="886"/>
      <c r="FLA109" s="886"/>
      <c r="FLB109" s="886"/>
      <c r="FLC109" s="886"/>
      <c r="FLD109" s="886"/>
      <c r="FLE109" s="886"/>
      <c r="FLF109" s="887"/>
      <c r="FLG109" s="885"/>
      <c r="FLH109" s="886"/>
      <c r="FLI109" s="886"/>
      <c r="FLJ109" s="886"/>
      <c r="FLK109" s="886"/>
      <c r="FLL109" s="886"/>
      <c r="FLM109" s="886"/>
      <c r="FLN109" s="886"/>
      <c r="FLO109" s="887"/>
      <c r="FLP109" s="885"/>
      <c r="FLQ109" s="886"/>
      <c r="FLR109" s="886"/>
      <c r="FLS109" s="886"/>
      <c r="FLT109" s="886"/>
      <c r="FLU109" s="886"/>
      <c r="FLV109" s="886"/>
      <c r="FLW109" s="886"/>
      <c r="FLX109" s="887"/>
      <c r="FLY109" s="885"/>
      <c r="FLZ109" s="886"/>
      <c r="FMA109" s="886"/>
      <c r="FMB109" s="886"/>
      <c r="FMC109" s="886"/>
      <c r="FMD109" s="886"/>
      <c r="FME109" s="886"/>
      <c r="FMF109" s="886"/>
      <c r="FMG109" s="887"/>
      <c r="FMH109" s="885"/>
      <c r="FMI109" s="886"/>
      <c r="FMJ109" s="886"/>
      <c r="FMK109" s="886"/>
      <c r="FML109" s="886"/>
      <c r="FMM109" s="886"/>
      <c r="FMN109" s="886"/>
      <c r="FMO109" s="886"/>
      <c r="FMP109" s="887"/>
      <c r="FMQ109" s="885"/>
      <c r="FMR109" s="886"/>
      <c r="FMS109" s="886"/>
      <c r="FMT109" s="886"/>
      <c r="FMU109" s="886"/>
      <c r="FMV109" s="886"/>
      <c r="FMW109" s="886"/>
      <c r="FMX109" s="886"/>
      <c r="FMY109" s="887"/>
      <c r="FMZ109" s="885"/>
      <c r="FNA109" s="886"/>
      <c r="FNB109" s="886"/>
      <c r="FNC109" s="886"/>
      <c r="FND109" s="886"/>
      <c r="FNE109" s="886"/>
      <c r="FNF109" s="886"/>
      <c r="FNG109" s="886"/>
      <c r="FNH109" s="887"/>
      <c r="FNI109" s="885"/>
      <c r="FNJ109" s="886"/>
      <c r="FNK109" s="886"/>
      <c r="FNL109" s="886"/>
      <c r="FNM109" s="886"/>
      <c r="FNN109" s="886"/>
      <c r="FNO109" s="886"/>
      <c r="FNP109" s="886"/>
      <c r="FNQ109" s="887"/>
      <c r="FNR109" s="885"/>
      <c r="FNS109" s="886"/>
      <c r="FNT109" s="886"/>
      <c r="FNU109" s="886"/>
      <c r="FNV109" s="886"/>
      <c r="FNW109" s="886"/>
      <c r="FNX109" s="886"/>
      <c r="FNY109" s="886"/>
      <c r="FNZ109" s="887"/>
      <c r="FOA109" s="885"/>
      <c r="FOB109" s="886"/>
      <c r="FOC109" s="886"/>
      <c r="FOD109" s="886"/>
      <c r="FOE109" s="886"/>
      <c r="FOF109" s="886"/>
      <c r="FOG109" s="886"/>
      <c r="FOH109" s="886"/>
      <c r="FOI109" s="887"/>
      <c r="FOJ109" s="885"/>
      <c r="FOK109" s="886"/>
      <c r="FOL109" s="886"/>
      <c r="FOM109" s="886"/>
      <c r="FON109" s="886"/>
      <c r="FOO109" s="886"/>
      <c r="FOP109" s="886"/>
      <c r="FOQ109" s="886"/>
      <c r="FOR109" s="887"/>
      <c r="FOS109" s="885"/>
      <c r="FOT109" s="886"/>
      <c r="FOU109" s="886"/>
      <c r="FOV109" s="886"/>
      <c r="FOW109" s="886"/>
      <c r="FOX109" s="886"/>
      <c r="FOY109" s="886"/>
      <c r="FOZ109" s="886"/>
      <c r="FPA109" s="887"/>
      <c r="FPB109" s="885"/>
      <c r="FPC109" s="886"/>
      <c r="FPD109" s="886"/>
      <c r="FPE109" s="886"/>
      <c r="FPF109" s="886"/>
      <c r="FPG109" s="886"/>
      <c r="FPH109" s="886"/>
      <c r="FPI109" s="886"/>
      <c r="FPJ109" s="887"/>
      <c r="FPK109" s="885"/>
      <c r="FPL109" s="886"/>
      <c r="FPM109" s="886"/>
      <c r="FPN109" s="886"/>
      <c r="FPO109" s="886"/>
      <c r="FPP109" s="886"/>
      <c r="FPQ109" s="886"/>
      <c r="FPR109" s="886"/>
      <c r="FPS109" s="887"/>
      <c r="FPT109" s="885"/>
      <c r="FPU109" s="886"/>
      <c r="FPV109" s="886"/>
      <c r="FPW109" s="886"/>
      <c r="FPX109" s="886"/>
      <c r="FPY109" s="886"/>
      <c r="FPZ109" s="886"/>
      <c r="FQA109" s="886"/>
      <c r="FQB109" s="887"/>
      <c r="FQC109" s="885"/>
      <c r="FQD109" s="886"/>
      <c r="FQE109" s="886"/>
      <c r="FQF109" s="886"/>
      <c r="FQG109" s="886"/>
      <c r="FQH109" s="886"/>
      <c r="FQI109" s="886"/>
      <c r="FQJ109" s="886"/>
      <c r="FQK109" s="887"/>
      <c r="FQL109" s="885"/>
      <c r="FQM109" s="886"/>
      <c r="FQN109" s="886"/>
      <c r="FQO109" s="886"/>
      <c r="FQP109" s="886"/>
      <c r="FQQ109" s="886"/>
      <c r="FQR109" s="886"/>
      <c r="FQS109" s="886"/>
      <c r="FQT109" s="887"/>
      <c r="FQU109" s="885"/>
      <c r="FQV109" s="886"/>
      <c r="FQW109" s="886"/>
      <c r="FQX109" s="886"/>
      <c r="FQY109" s="886"/>
      <c r="FQZ109" s="886"/>
      <c r="FRA109" s="886"/>
      <c r="FRB109" s="886"/>
      <c r="FRC109" s="887"/>
      <c r="FRD109" s="885"/>
      <c r="FRE109" s="886"/>
      <c r="FRF109" s="886"/>
      <c r="FRG109" s="886"/>
      <c r="FRH109" s="886"/>
      <c r="FRI109" s="886"/>
      <c r="FRJ109" s="886"/>
      <c r="FRK109" s="886"/>
      <c r="FRL109" s="887"/>
      <c r="FRM109" s="885"/>
      <c r="FRN109" s="886"/>
      <c r="FRO109" s="886"/>
      <c r="FRP109" s="886"/>
      <c r="FRQ109" s="886"/>
      <c r="FRR109" s="886"/>
      <c r="FRS109" s="886"/>
      <c r="FRT109" s="886"/>
      <c r="FRU109" s="887"/>
      <c r="FRV109" s="885"/>
      <c r="FRW109" s="886"/>
      <c r="FRX109" s="886"/>
      <c r="FRY109" s="886"/>
      <c r="FRZ109" s="886"/>
      <c r="FSA109" s="886"/>
      <c r="FSB109" s="886"/>
      <c r="FSC109" s="886"/>
      <c r="FSD109" s="887"/>
      <c r="FSE109" s="885"/>
      <c r="FSF109" s="886"/>
      <c r="FSG109" s="886"/>
      <c r="FSH109" s="886"/>
      <c r="FSI109" s="886"/>
      <c r="FSJ109" s="886"/>
      <c r="FSK109" s="886"/>
      <c r="FSL109" s="886"/>
      <c r="FSM109" s="887"/>
      <c r="FSN109" s="885"/>
      <c r="FSO109" s="886"/>
      <c r="FSP109" s="886"/>
      <c r="FSQ109" s="886"/>
      <c r="FSR109" s="886"/>
      <c r="FSS109" s="886"/>
      <c r="FST109" s="886"/>
      <c r="FSU109" s="886"/>
      <c r="FSV109" s="887"/>
      <c r="FSW109" s="885"/>
      <c r="FSX109" s="886"/>
      <c r="FSY109" s="886"/>
      <c r="FSZ109" s="886"/>
      <c r="FTA109" s="886"/>
      <c r="FTB109" s="886"/>
      <c r="FTC109" s="886"/>
      <c r="FTD109" s="886"/>
      <c r="FTE109" s="887"/>
      <c r="FTF109" s="885"/>
      <c r="FTG109" s="886"/>
      <c r="FTH109" s="886"/>
      <c r="FTI109" s="886"/>
      <c r="FTJ109" s="886"/>
      <c r="FTK109" s="886"/>
      <c r="FTL109" s="886"/>
      <c r="FTM109" s="886"/>
      <c r="FTN109" s="887"/>
      <c r="FTO109" s="885"/>
      <c r="FTP109" s="886"/>
      <c r="FTQ109" s="886"/>
      <c r="FTR109" s="886"/>
      <c r="FTS109" s="886"/>
      <c r="FTT109" s="886"/>
      <c r="FTU109" s="886"/>
      <c r="FTV109" s="886"/>
      <c r="FTW109" s="887"/>
      <c r="FTX109" s="885"/>
      <c r="FTY109" s="886"/>
      <c r="FTZ109" s="886"/>
      <c r="FUA109" s="886"/>
      <c r="FUB109" s="886"/>
      <c r="FUC109" s="886"/>
      <c r="FUD109" s="886"/>
      <c r="FUE109" s="886"/>
      <c r="FUF109" s="887"/>
      <c r="FUG109" s="885"/>
      <c r="FUH109" s="886"/>
      <c r="FUI109" s="886"/>
      <c r="FUJ109" s="886"/>
      <c r="FUK109" s="886"/>
      <c r="FUL109" s="886"/>
      <c r="FUM109" s="886"/>
      <c r="FUN109" s="886"/>
      <c r="FUO109" s="887"/>
      <c r="FUP109" s="885"/>
      <c r="FUQ109" s="886"/>
      <c r="FUR109" s="886"/>
      <c r="FUS109" s="886"/>
      <c r="FUT109" s="886"/>
      <c r="FUU109" s="886"/>
      <c r="FUV109" s="886"/>
      <c r="FUW109" s="886"/>
      <c r="FUX109" s="887"/>
      <c r="FUY109" s="885"/>
      <c r="FUZ109" s="886"/>
      <c r="FVA109" s="886"/>
      <c r="FVB109" s="886"/>
      <c r="FVC109" s="886"/>
      <c r="FVD109" s="886"/>
      <c r="FVE109" s="886"/>
      <c r="FVF109" s="886"/>
      <c r="FVG109" s="887"/>
      <c r="FVH109" s="885"/>
      <c r="FVI109" s="886"/>
      <c r="FVJ109" s="886"/>
      <c r="FVK109" s="886"/>
      <c r="FVL109" s="886"/>
      <c r="FVM109" s="886"/>
      <c r="FVN109" s="886"/>
      <c r="FVO109" s="886"/>
      <c r="FVP109" s="887"/>
      <c r="FVQ109" s="885"/>
      <c r="FVR109" s="886"/>
      <c r="FVS109" s="886"/>
      <c r="FVT109" s="886"/>
      <c r="FVU109" s="886"/>
      <c r="FVV109" s="886"/>
      <c r="FVW109" s="886"/>
      <c r="FVX109" s="886"/>
      <c r="FVY109" s="887"/>
      <c r="FVZ109" s="885"/>
      <c r="FWA109" s="886"/>
      <c r="FWB109" s="886"/>
      <c r="FWC109" s="886"/>
      <c r="FWD109" s="886"/>
      <c r="FWE109" s="886"/>
      <c r="FWF109" s="886"/>
      <c r="FWG109" s="886"/>
      <c r="FWH109" s="887"/>
      <c r="FWI109" s="885"/>
      <c r="FWJ109" s="886"/>
      <c r="FWK109" s="886"/>
      <c r="FWL109" s="886"/>
      <c r="FWM109" s="886"/>
      <c r="FWN109" s="886"/>
      <c r="FWO109" s="886"/>
      <c r="FWP109" s="886"/>
      <c r="FWQ109" s="887"/>
      <c r="FWR109" s="885"/>
      <c r="FWS109" s="886"/>
      <c r="FWT109" s="886"/>
      <c r="FWU109" s="886"/>
      <c r="FWV109" s="886"/>
      <c r="FWW109" s="886"/>
      <c r="FWX109" s="886"/>
      <c r="FWY109" s="886"/>
      <c r="FWZ109" s="887"/>
      <c r="FXA109" s="885"/>
      <c r="FXB109" s="886"/>
      <c r="FXC109" s="886"/>
      <c r="FXD109" s="886"/>
      <c r="FXE109" s="886"/>
      <c r="FXF109" s="886"/>
      <c r="FXG109" s="886"/>
      <c r="FXH109" s="886"/>
      <c r="FXI109" s="887"/>
      <c r="FXJ109" s="885"/>
      <c r="FXK109" s="886"/>
      <c r="FXL109" s="886"/>
      <c r="FXM109" s="886"/>
      <c r="FXN109" s="886"/>
      <c r="FXO109" s="886"/>
      <c r="FXP109" s="886"/>
      <c r="FXQ109" s="886"/>
      <c r="FXR109" s="887"/>
      <c r="FXS109" s="885"/>
      <c r="FXT109" s="886"/>
      <c r="FXU109" s="886"/>
      <c r="FXV109" s="886"/>
      <c r="FXW109" s="886"/>
      <c r="FXX109" s="886"/>
      <c r="FXY109" s="886"/>
      <c r="FXZ109" s="886"/>
      <c r="FYA109" s="887"/>
      <c r="FYB109" s="885"/>
      <c r="FYC109" s="886"/>
      <c r="FYD109" s="886"/>
      <c r="FYE109" s="886"/>
      <c r="FYF109" s="886"/>
      <c r="FYG109" s="886"/>
      <c r="FYH109" s="886"/>
      <c r="FYI109" s="886"/>
      <c r="FYJ109" s="887"/>
      <c r="FYK109" s="885"/>
      <c r="FYL109" s="886"/>
      <c r="FYM109" s="886"/>
      <c r="FYN109" s="886"/>
      <c r="FYO109" s="886"/>
      <c r="FYP109" s="886"/>
      <c r="FYQ109" s="886"/>
      <c r="FYR109" s="886"/>
      <c r="FYS109" s="887"/>
      <c r="FYT109" s="885"/>
      <c r="FYU109" s="886"/>
      <c r="FYV109" s="886"/>
      <c r="FYW109" s="886"/>
      <c r="FYX109" s="886"/>
      <c r="FYY109" s="886"/>
      <c r="FYZ109" s="886"/>
      <c r="FZA109" s="886"/>
      <c r="FZB109" s="887"/>
      <c r="FZC109" s="885"/>
      <c r="FZD109" s="886"/>
      <c r="FZE109" s="886"/>
      <c r="FZF109" s="886"/>
      <c r="FZG109" s="886"/>
      <c r="FZH109" s="886"/>
      <c r="FZI109" s="886"/>
      <c r="FZJ109" s="886"/>
      <c r="FZK109" s="887"/>
      <c r="FZL109" s="885"/>
      <c r="FZM109" s="886"/>
      <c r="FZN109" s="886"/>
      <c r="FZO109" s="886"/>
      <c r="FZP109" s="886"/>
      <c r="FZQ109" s="886"/>
      <c r="FZR109" s="886"/>
      <c r="FZS109" s="886"/>
      <c r="FZT109" s="887"/>
      <c r="FZU109" s="885"/>
      <c r="FZV109" s="886"/>
      <c r="FZW109" s="886"/>
      <c r="FZX109" s="886"/>
      <c r="FZY109" s="886"/>
      <c r="FZZ109" s="886"/>
      <c r="GAA109" s="886"/>
      <c r="GAB109" s="886"/>
      <c r="GAC109" s="887"/>
      <c r="GAD109" s="885"/>
      <c r="GAE109" s="886"/>
      <c r="GAF109" s="886"/>
      <c r="GAG109" s="886"/>
      <c r="GAH109" s="886"/>
      <c r="GAI109" s="886"/>
      <c r="GAJ109" s="886"/>
      <c r="GAK109" s="886"/>
      <c r="GAL109" s="887"/>
      <c r="GAM109" s="885"/>
      <c r="GAN109" s="886"/>
      <c r="GAO109" s="886"/>
      <c r="GAP109" s="886"/>
      <c r="GAQ109" s="886"/>
      <c r="GAR109" s="886"/>
      <c r="GAS109" s="886"/>
      <c r="GAT109" s="886"/>
      <c r="GAU109" s="887"/>
      <c r="GAV109" s="885"/>
      <c r="GAW109" s="886"/>
      <c r="GAX109" s="886"/>
      <c r="GAY109" s="886"/>
      <c r="GAZ109" s="886"/>
      <c r="GBA109" s="886"/>
      <c r="GBB109" s="886"/>
      <c r="GBC109" s="886"/>
      <c r="GBD109" s="887"/>
      <c r="GBE109" s="885"/>
      <c r="GBF109" s="886"/>
      <c r="GBG109" s="886"/>
      <c r="GBH109" s="886"/>
      <c r="GBI109" s="886"/>
      <c r="GBJ109" s="886"/>
      <c r="GBK109" s="886"/>
      <c r="GBL109" s="886"/>
      <c r="GBM109" s="887"/>
      <c r="GBN109" s="885"/>
      <c r="GBO109" s="886"/>
      <c r="GBP109" s="886"/>
      <c r="GBQ109" s="886"/>
      <c r="GBR109" s="886"/>
      <c r="GBS109" s="886"/>
      <c r="GBT109" s="886"/>
      <c r="GBU109" s="886"/>
      <c r="GBV109" s="887"/>
      <c r="GBW109" s="885"/>
      <c r="GBX109" s="886"/>
      <c r="GBY109" s="886"/>
      <c r="GBZ109" s="886"/>
      <c r="GCA109" s="886"/>
      <c r="GCB109" s="886"/>
      <c r="GCC109" s="886"/>
      <c r="GCD109" s="886"/>
      <c r="GCE109" s="887"/>
      <c r="GCF109" s="885"/>
      <c r="GCG109" s="886"/>
      <c r="GCH109" s="886"/>
      <c r="GCI109" s="886"/>
      <c r="GCJ109" s="886"/>
      <c r="GCK109" s="886"/>
      <c r="GCL109" s="886"/>
      <c r="GCM109" s="886"/>
      <c r="GCN109" s="887"/>
      <c r="GCO109" s="885"/>
      <c r="GCP109" s="886"/>
      <c r="GCQ109" s="886"/>
      <c r="GCR109" s="886"/>
      <c r="GCS109" s="886"/>
      <c r="GCT109" s="886"/>
      <c r="GCU109" s="886"/>
      <c r="GCV109" s="886"/>
      <c r="GCW109" s="887"/>
      <c r="GCX109" s="885"/>
      <c r="GCY109" s="886"/>
      <c r="GCZ109" s="886"/>
      <c r="GDA109" s="886"/>
      <c r="GDB109" s="886"/>
      <c r="GDC109" s="886"/>
      <c r="GDD109" s="886"/>
      <c r="GDE109" s="886"/>
      <c r="GDF109" s="887"/>
      <c r="GDG109" s="885"/>
      <c r="GDH109" s="886"/>
      <c r="GDI109" s="886"/>
      <c r="GDJ109" s="886"/>
      <c r="GDK109" s="886"/>
      <c r="GDL109" s="886"/>
      <c r="GDM109" s="886"/>
      <c r="GDN109" s="886"/>
      <c r="GDO109" s="887"/>
      <c r="GDP109" s="885"/>
      <c r="GDQ109" s="886"/>
      <c r="GDR109" s="886"/>
      <c r="GDS109" s="886"/>
      <c r="GDT109" s="886"/>
      <c r="GDU109" s="886"/>
      <c r="GDV109" s="886"/>
      <c r="GDW109" s="886"/>
      <c r="GDX109" s="887"/>
      <c r="GDY109" s="885"/>
      <c r="GDZ109" s="886"/>
      <c r="GEA109" s="886"/>
      <c r="GEB109" s="886"/>
      <c r="GEC109" s="886"/>
      <c r="GED109" s="886"/>
      <c r="GEE109" s="886"/>
      <c r="GEF109" s="886"/>
      <c r="GEG109" s="887"/>
      <c r="GEH109" s="885"/>
      <c r="GEI109" s="886"/>
      <c r="GEJ109" s="886"/>
      <c r="GEK109" s="886"/>
      <c r="GEL109" s="886"/>
      <c r="GEM109" s="886"/>
      <c r="GEN109" s="886"/>
      <c r="GEO109" s="886"/>
      <c r="GEP109" s="887"/>
      <c r="GEQ109" s="885"/>
      <c r="GER109" s="886"/>
      <c r="GES109" s="886"/>
      <c r="GET109" s="886"/>
      <c r="GEU109" s="886"/>
      <c r="GEV109" s="886"/>
      <c r="GEW109" s="886"/>
      <c r="GEX109" s="886"/>
      <c r="GEY109" s="887"/>
      <c r="GEZ109" s="885"/>
      <c r="GFA109" s="886"/>
      <c r="GFB109" s="886"/>
      <c r="GFC109" s="886"/>
      <c r="GFD109" s="886"/>
      <c r="GFE109" s="886"/>
      <c r="GFF109" s="886"/>
      <c r="GFG109" s="886"/>
      <c r="GFH109" s="887"/>
      <c r="GFI109" s="885"/>
      <c r="GFJ109" s="886"/>
      <c r="GFK109" s="886"/>
      <c r="GFL109" s="886"/>
      <c r="GFM109" s="886"/>
      <c r="GFN109" s="886"/>
      <c r="GFO109" s="886"/>
      <c r="GFP109" s="886"/>
      <c r="GFQ109" s="887"/>
      <c r="GFR109" s="885"/>
      <c r="GFS109" s="886"/>
      <c r="GFT109" s="886"/>
      <c r="GFU109" s="886"/>
      <c r="GFV109" s="886"/>
      <c r="GFW109" s="886"/>
      <c r="GFX109" s="886"/>
      <c r="GFY109" s="886"/>
      <c r="GFZ109" s="887"/>
      <c r="GGA109" s="885"/>
      <c r="GGB109" s="886"/>
      <c r="GGC109" s="886"/>
      <c r="GGD109" s="886"/>
      <c r="GGE109" s="886"/>
      <c r="GGF109" s="886"/>
      <c r="GGG109" s="886"/>
      <c r="GGH109" s="886"/>
      <c r="GGI109" s="887"/>
      <c r="GGJ109" s="885"/>
      <c r="GGK109" s="886"/>
      <c r="GGL109" s="886"/>
      <c r="GGM109" s="886"/>
      <c r="GGN109" s="886"/>
      <c r="GGO109" s="886"/>
      <c r="GGP109" s="886"/>
      <c r="GGQ109" s="886"/>
      <c r="GGR109" s="887"/>
      <c r="GGS109" s="885"/>
      <c r="GGT109" s="886"/>
      <c r="GGU109" s="886"/>
      <c r="GGV109" s="886"/>
      <c r="GGW109" s="886"/>
      <c r="GGX109" s="886"/>
      <c r="GGY109" s="886"/>
      <c r="GGZ109" s="886"/>
      <c r="GHA109" s="887"/>
      <c r="GHB109" s="885"/>
      <c r="GHC109" s="886"/>
      <c r="GHD109" s="886"/>
      <c r="GHE109" s="886"/>
      <c r="GHF109" s="886"/>
      <c r="GHG109" s="886"/>
      <c r="GHH109" s="886"/>
      <c r="GHI109" s="886"/>
      <c r="GHJ109" s="887"/>
      <c r="GHK109" s="885"/>
      <c r="GHL109" s="886"/>
      <c r="GHM109" s="886"/>
      <c r="GHN109" s="886"/>
      <c r="GHO109" s="886"/>
      <c r="GHP109" s="886"/>
      <c r="GHQ109" s="886"/>
      <c r="GHR109" s="886"/>
      <c r="GHS109" s="887"/>
      <c r="GHT109" s="885"/>
      <c r="GHU109" s="886"/>
      <c r="GHV109" s="886"/>
      <c r="GHW109" s="886"/>
      <c r="GHX109" s="886"/>
      <c r="GHY109" s="886"/>
      <c r="GHZ109" s="886"/>
      <c r="GIA109" s="886"/>
      <c r="GIB109" s="887"/>
      <c r="GIC109" s="885"/>
      <c r="GID109" s="886"/>
      <c r="GIE109" s="886"/>
      <c r="GIF109" s="886"/>
      <c r="GIG109" s="886"/>
      <c r="GIH109" s="886"/>
      <c r="GII109" s="886"/>
      <c r="GIJ109" s="886"/>
      <c r="GIK109" s="887"/>
      <c r="GIL109" s="885"/>
      <c r="GIM109" s="886"/>
      <c r="GIN109" s="886"/>
      <c r="GIO109" s="886"/>
      <c r="GIP109" s="886"/>
      <c r="GIQ109" s="886"/>
      <c r="GIR109" s="886"/>
      <c r="GIS109" s="886"/>
      <c r="GIT109" s="887"/>
      <c r="GIU109" s="885"/>
      <c r="GIV109" s="886"/>
      <c r="GIW109" s="886"/>
      <c r="GIX109" s="886"/>
      <c r="GIY109" s="886"/>
      <c r="GIZ109" s="886"/>
      <c r="GJA109" s="886"/>
      <c r="GJB109" s="886"/>
      <c r="GJC109" s="887"/>
      <c r="GJD109" s="885"/>
      <c r="GJE109" s="886"/>
      <c r="GJF109" s="886"/>
      <c r="GJG109" s="886"/>
      <c r="GJH109" s="886"/>
      <c r="GJI109" s="886"/>
      <c r="GJJ109" s="886"/>
      <c r="GJK109" s="886"/>
      <c r="GJL109" s="887"/>
      <c r="GJM109" s="885"/>
      <c r="GJN109" s="886"/>
      <c r="GJO109" s="886"/>
      <c r="GJP109" s="886"/>
      <c r="GJQ109" s="886"/>
      <c r="GJR109" s="886"/>
      <c r="GJS109" s="886"/>
      <c r="GJT109" s="886"/>
      <c r="GJU109" s="887"/>
      <c r="GJV109" s="885"/>
      <c r="GJW109" s="886"/>
      <c r="GJX109" s="886"/>
      <c r="GJY109" s="886"/>
      <c r="GJZ109" s="886"/>
      <c r="GKA109" s="886"/>
      <c r="GKB109" s="886"/>
      <c r="GKC109" s="886"/>
      <c r="GKD109" s="887"/>
      <c r="GKE109" s="885"/>
      <c r="GKF109" s="886"/>
      <c r="GKG109" s="886"/>
      <c r="GKH109" s="886"/>
      <c r="GKI109" s="886"/>
      <c r="GKJ109" s="886"/>
      <c r="GKK109" s="886"/>
      <c r="GKL109" s="886"/>
      <c r="GKM109" s="887"/>
      <c r="GKN109" s="885"/>
      <c r="GKO109" s="886"/>
      <c r="GKP109" s="886"/>
      <c r="GKQ109" s="886"/>
      <c r="GKR109" s="886"/>
      <c r="GKS109" s="886"/>
      <c r="GKT109" s="886"/>
      <c r="GKU109" s="886"/>
      <c r="GKV109" s="887"/>
      <c r="GKW109" s="885"/>
      <c r="GKX109" s="886"/>
      <c r="GKY109" s="886"/>
      <c r="GKZ109" s="886"/>
      <c r="GLA109" s="886"/>
      <c r="GLB109" s="886"/>
      <c r="GLC109" s="886"/>
      <c r="GLD109" s="886"/>
      <c r="GLE109" s="887"/>
      <c r="GLF109" s="885"/>
      <c r="GLG109" s="886"/>
      <c r="GLH109" s="886"/>
      <c r="GLI109" s="886"/>
      <c r="GLJ109" s="886"/>
      <c r="GLK109" s="886"/>
      <c r="GLL109" s="886"/>
      <c r="GLM109" s="886"/>
      <c r="GLN109" s="887"/>
      <c r="GLO109" s="885"/>
      <c r="GLP109" s="886"/>
      <c r="GLQ109" s="886"/>
      <c r="GLR109" s="886"/>
      <c r="GLS109" s="886"/>
      <c r="GLT109" s="886"/>
      <c r="GLU109" s="886"/>
      <c r="GLV109" s="886"/>
      <c r="GLW109" s="887"/>
      <c r="GLX109" s="885"/>
      <c r="GLY109" s="886"/>
      <c r="GLZ109" s="886"/>
      <c r="GMA109" s="886"/>
      <c r="GMB109" s="886"/>
      <c r="GMC109" s="886"/>
      <c r="GMD109" s="886"/>
      <c r="GME109" s="886"/>
      <c r="GMF109" s="887"/>
      <c r="GMG109" s="885"/>
      <c r="GMH109" s="886"/>
      <c r="GMI109" s="886"/>
      <c r="GMJ109" s="886"/>
      <c r="GMK109" s="886"/>
      <c r="GML109" s="886"/>
      <c r="GMM109" s="886"/>
      <c r="GMN109" s="886"/>
      <c r="GMO109" s="887"/>
      <c r="GMP109" s="885"/>
      <c r="GMQ109" s="886"/>
      <c r="GMR109" s="886"/>
      <c r="GMS109" s="886"/>
      <c r="GMT109" s="886"/>
      <c r="GMU109" s="886"/>
      <c r="GMV109" s="886"/>
      <c r="GMW109" s="886"/>
      <c r="GMX109" s="887"/>
      <c r="GMY109" s="885"/>
      <c r="GMZ109" s="886"/>
      <c r="GNA109" s="886"/>
      <c r="GNB109" s="886"/>
      <c r="GNC109" s="886"/>
      <c r="GND109" s="886"/>
      <c r="GNE109" s="886"/>
      <c r="GNF109" s="886"/>
      <c r="GNG109" s="887"/>
      <c r="GNH109" s="885"/>
      <c r="GNI109" s="886"/>
      <c r="GNJ109" s="886"/>
      <c r="GNK109" s="886"/>
      <c r="GNL109" s="886"/>
      <c r="GNM109" s="886"/>
      <c r="GNN109" s="886"/>
      <c r="GNO109" s="886"/>
      <c r="GNP109" s="887"/>
      <c r="GNQ109" s="885"/>
      <c r="GNR109" s="886"/>
      <c r="GNS109" s="886"/>
      <c r="GNT109" s="886"/>
      <c r="GNU109" s="886"/>
      <c r="GNV109" s="886"/>
      <c r="GNW109" s="886"/>
      <c r="GNX109" s="886"/>
      <c r="GNY109" s="887"/>
      <c r="GNZ109" s="885"/>
      <c r="GOA109" s="886"/>
      <c r="GOB109" s="886"/>
      <c r="GOC109" s="886"/>
      <c r="GOD109" s="886"/>
      <c r="GOE109" s="886"/>
      <c r="GOF109" s="886"/>
      <c r="GOG109" s="886"/>
      <c r="GOH109" s="887"/>
      <c r="GOI109" s="885"/>
      <c r="GOJ109" s="886"/>
      <c r="GOK109" s="886"/>
      <c r="GOL109" s="886"/>
      <c r="GOM109" s="886"/>
      <c r="GON109" s="886"/>
      <c r="GOO109" s="886"/>
      <c r="GOP109" s="886"/>
      <c r="GOQ109" s="887"/>
      <c r="GOR109" s="885"/>
      <c r="GOS109" s="886"/>
      <c r="GOT109" s="886"/>
      <c r="GOU109" s="886"/>
      <c r="GOV109" s="886"/>
      <c r="GOW109" s="886"/>
      <c r="GOX109" s="886"/>
      <c r="GOY109" s="886"/>
      <c r="GOZ109" s="887"/>
      <c r="GPA109" s="885"/>
      <c r="GPB109" s="886"/>
      <c r="GPC109" s="886"/>
      <c r="GPD109" s="886"/>
      <c r="GPE109" s="886"/>
      <c r="GPF109" s="886"/>
      <c r="GPG109" s="886"/>
      <c r="GPH109" s="886"/>
      <c r="GPI109" s="887"/>
      <c r="GPJ109" s="885"/>
      <c r="GPK109" s="886"/>
      <c r="GPL109" s="886"/>
      <c r="GPM109" s="886"/>
      <c r="GPN109" s="886"/>
      <c r="GPO109" s="886"/>
      <c r="GPP109" s="886"/>
      <c r="GPQ109" s="886"/>
      <c r="GPR109" s="887"/>
      <c r="GPS109" s="885"/>
      <c r="GPT109" s="886"/>
      <c r="GPU109" s="886"/>
      <c r="GPV109" s="886"/>
      <c r="GPW109" s="886"/>
      <c r="GPX109" s="886"/>
      <c r="GPY109" s="886"/>
      <c r="GPZ109" s="886"/>
      <c r="GQA109" s="887"/>
      <c r="GQB109" s="885"/>
      <c r="GQC109" s="886"/>
      <c r="GQD109" s="886"/>
      <c r="GQE109" s="886"/>
      <c r="GQF109" s="886"/>
      <c r="GQG109" s="886"/>
      <c r="GQH109" s="886"/>
      <c r="GQI109" s="886"/>
      <c r="GQJ109" s="887"/>
      <c r="GQK109" s="885"/>
      <c r="GQL109" s="886"/>
      <c r="GQM109" s="886"/>
      <c r="GQN109" s="886"/>
      <c r="GQO109" s="886"/>
      <c r="GQP109" s="886"/>
      <c r="GQQ109" s="886"/>
      <c r="GQR109" s="886"/>
      <c r="GQS109" s="887"/>
      <c r="GQT109" s="885"/>
      <c r="GQU109" s="886"/>
      <c r="GQV109" s="886"/>
      <c r="GQW109" s="886"/>
      <c r="GQX109" s="886"/>
      <c r="GQY109" s="886"/>
      <c r="GQZ109" s="886"/>
      <c r="GRA109" s="886"/>
      <c r="GRB109" s="887"/>
      <c r="GRC109" s="885"/>
      <c r="GRD109" s="886"/>
      <c r="GRE109" s="886"/>
      <c r="GRF109" s="886"/>
      <c r="GRG109" s="886"/>
      <c r="GRH109" s="886"/>
      <c r="GRI109" s="886"/>
      <c r="GRJ109" s="886"/>
      <c r="GRK109" s="887"/>
      <c r="GRL109" s="885"/>
      <c r="GRM109" s="886"/>
      <c r="GRN109" s="886"/>
      <c r="GRO109" s="886"/>
      <c r="GRP109" s="886"/>
      <c r="GRQ109" s="886"/>
      <c r="GRR109" s="886"/>
      <c r="GRS109" s="886"/>
      <c r="GRT109" s="887"/>
      <c r="GRU109" s="885"/>
      <c r="GRV109" s="886"/>
      <c r="GRW109" s="886"/>
      <c r="GRX109" s="886"/>
      <c r="GRY109" s="886"/>
      <c r="GRZ109" s="886"/>
      <c r="GSA109" s="886"/>
      <c r="GSB109" s="886"/>
      <c r="GSC109" s="887"/>
      <c r="GSD109" s="885"/>
      <c r="GSE109" s="886"/>
      <c r="GSF109" s="886"/>
      <c r="GSG109" s="886"/>
      <c r="GSH109" s="886"/>
      <c r="GSI109" s="886"/>
      <c r="GSJ109" s="886"/>
      <c r="GSK109" s="886"/>
      <c r="GSL109" s="887"/>
      <c r="GSM109" s="885"/>
      <c r="GSN109" s="886"/>
      <c r="GSO109" s="886"/>
      <c r="GSP109" s="886"/>
      <c r="GSQ109" s="886"/>
      <c r="GSR109" s="886"/>
      <c r="GSS109" s="886"/>
      <c r="GST109" s="886"/>
      <c r="GSU109" s="887"/>
      <c r="GSV109" s="885"/>
      <c r="GSW109" s="886"/>
      <c r="GSX109" s="886"/>
      <c r="GSY109" s="886"/>
      <c r="GSZ109" s="886"/>
      <c r="GTA109" s="886"/>
      <c r="GTB109" s="886"/>
      <c r="GTC109" s="886"/>
      <c r="GTD109" s="887"/>
      <c r="GTE109" s="885"/>
      <c r="GTF109" s="886"/>
      <c r="GTG109" s="886"/>
      <c r="GTH109" s="886"/>
      <c r="GTI109" s="886"/>
      <c r="GTJ109" s="886"/>
      <c r="GTK109" s="886"/>
      <c r="GTL109" s="886"/>
      <c r="GTM109" s="887"/>
      <c r="GTN109" s="885"/>
      <c r="GTO109" s="886"/>
      <c r="GTP109" s="886"/>
      <c r="GTQ109" s="886"/>
      <c r="GTR109" s="886"/>
      <c r="GTS109" s="886"/>
      <c r="GTT109" s="886"/>
      <c r="GTU109" s="886"/>
      <c r="GTV109" s="887"/>
      <c r="GTW109" s="885"/>
      <c r="GTX109" s="886"/>
      <c r="GTY109" s="886"/>
      <c r="GTZ109" s="886"/>
      <c r="GUA109" s="886"/>
      <c r="GUB109" s="886"/>
      <c r="GUC109" s="886"/>
      <c r="GUD109" s="886"/>
      <c r="GUE109" s="887"/>
      <c r="GUF109" s="885"/>
      <c r="GUG109" s="886"/>
      <c r="GUH109" s="886"/>
      <c r="GUI109" s="886"/>
      <c r="GUJ109" s="886"/>
      <c r="GUK109" s="886"/>
      <c r="GUL109" s="886"/>
      <c r="GUM109" s="886"/>
      <c r="GUN109" s="887"/>
      <c r="GUO109" s="885"/>
      <c r="GUP109" s="886"/>
      <c r="GUQ109" s="886"/>
      <c r="GUR109" s="886"/>
      <c r="GUS109" s="886"/>
      <c r="GUT109" s="886"/>
      <c r="GUU109" s="886"/>
      <c r="GUV109" s="886"/>
      <c r="GUW109" s="887"/>
      <c r="GUX109" s="885"/>
      <c r="GUY109" s="886"/>
      <c r="GUZ109" s="886"/>
      <c r="GVA109" s="886"/>
      <c r="GVB109" s="886"/>
      <c r="GVC109" s="886"/>
      <c r="GVD109" s="886"/>
      <c r="GVE109" s="886"/>
      <c r="GVF109" s="887"/>
      <c r="GVG109" s="885"/>
      <c r="GVH109" s="886"/>
      <c r="GVI109" s="886"/>
      <c r="GVJ109" s="886"/>
      <c r="GVK109" s="886"/>
      <c r="GVL109" s="886"/>
      <c r="GVM109" s="886"/>
      <c r="GVN109" s="886"/>
      <c r="GVO109" s="887"/>
      <c r="GVP109" s="885"/>
      <c r="GVQ109" s="886"/>
      <c r="GVR109" s="886"/>
      <c r="GVS109" s="886"/>
      <c r="GVT109" s="886"/>
      <c r="GVU109" s="886"/>
      <c r="GVV109" s="886"/>
      <c r="GVW109" s="886"/>
      <c r="GVX109" s="887"/>
      <c r="GVY109" s="885"/>
      <c r="GVZ109" s="886"/>
      <c r="GWA109" s="886"/>
      <c r="GWB109" s="886"/>
      <c r="GWC109" s="886"/>
      <c r="GWD109" s="886"/>
      <c r="GWE109" s="886"/>
      <c r="GWF109" s="886"/>
      <c r="GWG109" s="887"/>
      <c r="GWH109" s="885"/>
      <c r="GWI109" s="886"/>
      <c r="GWJ109" s="886"/>
      <c r="GWK109" s="886"/>
      <c r="GWL109" s="886"/>
      <c r="GWM109" s="886"/>
      <c r="GWN109" s="886"/>
      <c r="GWO109" s="886"/>
      <c r="GWP109" s="887"/>
      <c r="GWQ109" s="885"/>
      <c r="GWR109" s="886"/>
      <c r="GWS109" s="886"/>
      <c r="GWT109" s="886"/>
      <c r="GWU109" s="886"/>
      <c r="GWV109" s="886"/>
      <c r="GWW109" s="886"/>
      <c r="GWX109" s="886"/>
      <c r="GWY109" s="887"/>
      <c r="GWZ109" s="885"/>
      <c r="GXA109" s="886"/>
      <c r="GXB109" s="886"/>
      <c r="GXC109" s="886"/>
      <c r="GXD109" s="886"/>
      <c r="GXE109" s="886"/>
      <c r="GXF109" s="886"/>
      <c r="GXG109" s="886"/>
      <c r="GXH109" s="887"/>
      <c r="GXI109" s="885"/>
      <c r="GXJ109" s="886"/>
      <c r="GXK109" s="886"/>
      <c r="GXL109" s="886"/>
      <c r="GXM109" s="886"/>
      <c r="GXN109" s="886"/>
      <c r="GXO109" s="886"/>
      <c r="GXP109" s="886"/>
      <c r="GXQ109" s="887"/>
      <c r="GXR109" s="885"/>
      <c r="GXS109" s="886"/>
      <c r="GXT109" s="886"/>
      <c r="GXU109" s="886"/>
      <c r="GXV109" s="886"/>
      <c r="GXW109" s="886"/>
      <c r="GXX109" s="886"/>
      <c r="GXY109" s="886"/>
      <c r="GXZ109" s="887"/>
      <c r="GYA109" s="885"/>
      <c r="GYB109" s="886"/>
      <c r="GYC109" s="886"/>
      <c r="GYD109" s="886"/>
      <c r="GYE109" s="886"/>
      <c r="GYF109" s="886"/>
      <c r="GYG109" s="886"/>
      <c r="GYH109" s="886"/>
      <c r="GYI109" s="887"/>
      <c r="GYJ109" s="885"/>
      <c r="GYK109" s="886"/>
      <c r="GYL109" s="886"/>
      <c r="GYM109" s="886"/>
      <c r="GYN109" s="886"/>
      <c r="GYO109" s="886"/>
      <c r="GYP109" s="886"/>
      <c r="GYQ109" s="886"/>
      <c r="GYR109" s="887"/>
      <c r="GYS109" s="885"/>
      <c r="GYT109" s="886"/>
      <c r="GYU109" s="886"/>
      <c r="GYV109" s="886"/>
      <c r="GYW109" s="886"/>
      <c r="GYX109" s="886"/>
      <c r="GYY109" s="886"/>
      <c r="GYZ109" s="886"/>
      <c r="GZA109" s="887"/>
      <c r="GZB109" s="885"/>
      <c r="GZC109" s="886"/>
      <c r="GZD109" s="886"/>
      <c r="GZE109" s="886"/>
      <c r="GZF109" s="886"/>
      <c r="GZG109" s="886"/>
      <c r="GZH109" s="886"/>
      <c r="GZI109" s="886"/>
      <c r="GZJ109" s="887"/>
      <c r="GZK109" s="885"/>
      <c r="GZL109" s="886"/>
      <c r="GZM109" s="886"/>
      <c r="GZN109" s="886"/>
      <c r="GZO109" s="886"/>
      <c r="GZP109" s="886"/>
      <c r="GZQ109" s="886"/>
      <c r="GZR109" s="886"/>
      <c r="GZS109" s="887"/>
      <c r="GZT109" s="885"/>
      <c r="GZU109" s="886"/>
      <c r="GZV109" s="886"/>
      <c r="GZW109" s="886"/>
      <c r="GZX109" s="886"/>
      <c r="GZY109" s="886"/>
      <c r="GZZ109" s="886"/>
      <c r="HAA109" s="886"/>
      <c r="HAB109" s="887"/>
      <c r="HAC109" s="885"/>
      <c r="HAD109" s="886"/>
      <c r="HAE109" s="886"/>
      <c r="HAF109" s="886"/>
      <c r="HAG109" s="886"/>
      <c r="HAH109" s="886"/>
      <c r="HAI109" s="886"/>
      <c r="HAJ109" s="886"/>
      <c r="HAK109" s="887"/>
      <c r="HAL109" s="885"/>
      <c r="HAM109" s="886"/>
      <c r="HAN109" s="886"/>
      <c r="HAO109" s="886"/>
      <c r="HAP109" s="886"/>
      <c r="HAQ109" s="886"/>
      <c r="HAR109" s="886"/>
      <c r="HAS109" s="886"/>
      <c r="HAT109" s="887"/>
      <c r="HAU109" s="885"/>
      <c r="HAV109" s="886"/>
      <c r="HAW109" s="886"/>
      <c r="HAX109" s="886"/>
      <c r="HAY109" s="886"/>
      <c r="HAZ109" s="886"/>
      <c r="HBA109" s="886"/>
      <c r="HBB109" s="886"/>
      <c r="HBC109" s="887"/>
      <c r="HBD109" s="885"/>
      <c r="HBE109" s="886"/>
      <c r="HBF109" s="886"/>
      <c r="HBG109" s="886"/>
      <c r="HBH109" s="886"/>
      <c r="HBI109" s="886"/>
      <c r="HBJ109" s="886"/>
      <c r="HBK109" s="886"/>
      <c r="HBL109" s="887"/>
      <c r="HBM109" s="885"/>
      <c r="HBN109" s="886"/>
      <c r="HBO109" s="886"/>
      <c r="HBP109" s="886"/>
      <c r="HBQ109" s="886"/>
      <c r="HBR109" s="886"/>
      <c r="HBS109" s="886"/>
      <c r="HBT109" s="886"/>
      <c r="HBU109" s="887"/>
      <c r="HBV109" s="885"/>
      <c r="HBW109" s="886"/>
      <c r="HBX109" s="886"/>
      <c r="HBY109" s="886"/>
      <c r="HBZ109" s="886"/>
      <c r="HCA109" s="886"/>
      <c r="HCB109" s="886"/>
      <c r="HCC109" s="886"/>
      <c r="HCD109" s="887"/>
      <c r="HCE109" s="885"/>
      <c r="HCF109" s="886"/>
      <c r="HCG109" s="886"/>
      <c r="HCH109" s="886"/>
      <c r="HCI109" s="886"/>
      <c r="HCJ109" s="886"/>
      <c r="HCK109" s="886"/>
      <c r="HCL109" s="886"/>
      <c r="HCM109" s="887"/>
      <c r="HCN109" s="885"/>
      <c r="HCO109" s="886"/>
      <c r="HCP109" s="886"/>
      <c r="HCQ109" s="886"/>
      <c r="HCR109" s="886"/>
      <c r="HCS109" s="886"/>
      <c r="HCT109" s="886"/>
      <c r="HCU109" s="886"/>
      <c r="HCV109" s="887"/>
      <c r="HCW109" s="885"/>
      <c r="HCX109" s="886"/>
      <c r="HCY109" s="886"/>
      <c r="HCZ109" s="886"/>
      <c r="HDA109" s="886"/>
      <c r="HDB109" s="886"/>
      <c r="HDC109" s="886"/>
      <c r="HDD109" s="886"/>
      <c r="HDE109" s="887"/>
      <c r="HDF109" s="885"/>
      <c r="HDG109" s="886"/>
      <c r="HDH109" s="886"/>
      <c r="HDI109" s="886"/>
      <c r="HDJ109" s="886"/>
      <c r="HDK109" s="886"/>
      <c r="HDL109" s="886"/>
      <c r="HDM109" s="886"/>
      <c r="HDN109" s="887"/>
      <c r="HDO109" s="885"/>
      <c r="HDP109" s="886"/>
      <c r="HDQ109" s="886"/>
      <c r="HDR109" s="886"/>
      <c r="HDS109" s="886"/>
      <c r="HDT109" s="886"/>
      <c r="HDU109" s="886"/>
      <c r="HDV109" s="886"/>
      <c r="HDW109" s="887"/>
      <c r="HDX109" s="885"/>
      <c r="HDY109" s="886"/>
      <c r="HDZ109" s="886"/>
      <c r="HEA109" s="886"/>
      <c r="HEB109" s="886"/>
      <c r="HEC109" s="886"/>
      <c r="HED109" s="886"/>
      <c r="HEE109" s="886"/>
      <c r="HEF109" s="887"/>
      <c r="HEG109" s="885"/>
      <c r="HEH109" s="886"/>
      <c r="HEI109" s="886"/>
      <c r="HEJ109" s="886"/>
      <c r="HEK109" s="886"/>
      <c r="HEL109" s="886"/>
      <c r="HEM109" s="886"/>
      <c r="HEN109" s="886"/>
      <c r="HEO109" s="887"/>
      <c r="HEP109" s="885"/>
      <c r="HEQ109" s="886"/>
      <c r="HER109" s="886"/>
      <c r="HES109" s="886"/>
      <c r="HET109" s="886"/>
      <c r="HEU109" s="886"/>
      <c r="HEV109" s="886"/>
      <c r="HEW109" s="886"/>
      <c r="HEX109" s="887"/>
      <c r="HEY109" s="885"/>
      <c r="HEZ109" s="886"/>
      <c r="HFA109" s="886"/>
      <c r="HFB109" s="886"/>
      <c r="HFC109" s="886"/>
      <c r="HFD109" s="886"/>
      <c r="HFE109" s="886"/>
      <c r="HFF109" s="886"/>
      <c r="HFG109" s="887"/>
      <c r="HFH109" s="885"/>
      <c r="HFI109" s="886"/>
      <c r="HFJ109" s="886"/>
      <c r="HFK109" s="886"/>
      <c r="HFL109" s="886"/>
      <c r="HFM109" s="886"/>
      <c r="HFN109" s="886"/>
      <c r="HFO109" s="886"/>
      <c r="HFP109" s="887"/>
      <c r="HFQ109" s="885"/>
      <c r="HFR109" s="886"/>
      <c r="HFS109" s="886"/>
      <c r="HFT109" s="886"/>
      <c r="HFU109" s="886"/>
      <c r="HFV109" s="886"/>
      <c r="HFW109" s="886"/>
      <c r="HFX109" s="886"/>
      <c r="HFY109" s="887"/>
      <c r="HFZ109" s="885"/>
      <c r="HGA109" s="886"/>
      <c r="HGB109" s="886"/>
      <c r="HGC109" s="886"/>
      <c r="HGD109" s="886"/>
      <c r="HGE109" s="886"/>
      <c r="HGF109" s="886"/>
      <c r="HGG109" s="886"/>
      <c r="HGH109" s="887"/>
      <c r="HGI109" s="885"/>
      <c r="HGJ109" s="886"/>
      <c r="HGK109" s="886"/>
      <c r="HGL109" s="886"/>
      <c r="HGM109" s="886"/>
      <c r="HGN109" s="886"/>
      <c r="HGO109" s="886"/>
      <c r="HGP109" s="886"/>
      <c r="HGQ109" s="887"/>
      <c r="HGR109" s="885"/>
      <c r="HGS109" s="886"/>
      <c r="HGT109" s="886"/>
      <c r="HGU109" s="886"/>
      <c r="HGV109" s="886"/>
      <c r="HGW109" s="886"/>
      <c r="HGX109" s="886"/>
      <c r="HGY109" s="886"/>
      <c r="HGZ109" s="887"/>
      <c r="HHA109" s="885"/>
      <c r="HHB109" s="886"/>
      <c r="HHC109" s="886"/>
      <c r="HHD109" s="886"/>
      <c r="HHE109" s="886"/>
      <c r="HHF109" s="886"/>
      <c r="HHG109" s="886"/>
      <c r="HHH109" s="886"/>
      <c r="HHI109" s="887"/>
      <c r="HHJ109" s="885"/>
      <c r="HHK109" s="886"/>
      <c r="HHL109" s="886"/>
      <c r="HHM109" s="886"/>
      <c r="HHN109" s="886"/>
      <c r="HHO109" s="886"/>
      <c r="HHP109" s="886"/>
      <c r="HHQ109" s="886"/>
      <c r="HHR109" s="887"/>
      <c r="HHS109" s="885"/>
      <c r="HHT109" s="886"/>
      <c r="HHU109" s="886"/>
      <c r="HHV109" s="886"/>
      <c r="HHW109" s="886"/>
      <c r="HHX109" s="886"/>
      <c r="HHY109" s="886"/>
      <c r="HHZ109" s="886"/>
      <c r="HIA109" s="887"/>
      <c r="HIB109" s="885"/>
      <c r="HIC109" s="886"/>
      <c r="HID109" s="886"/>
      <c r="HIE109" s="886"/>
      <c r="HIF109" s="886"/>
      <c r="HIG109" s="886"/>
      <c r="HIH109" s="886"/>
      <c r="HII109" s="886"/>
      <c r="HIJ109" s="887"/>
      <c r="HIK109" s="885"/>
      <c r="HIL109" s="886"/>
      <c r="HIM109" s="886"/>
      <c r="HIN109" s="886"/>
      <c r="HIO109" s="886"/>
      <c r="HIP109" s="886"/>
      <c r="HIQ109" s="886"/>
      <c r="HIR109" s="886"/>
      <c r="HIS109" s="887"/>
      <c r="HIT109" s="885"/>
      <c r="HIU109" s="886"/>
      <c r="HIV109" s="886"/>
      <c r="HIW109" s="886"/>
      <c r="HIX109" s="886"/>
      <c r="HIY109" s="886"/>
      <c r="HIZ109" s="886"/>
      <c r="HJA109" s="886"/>
      <c r="HJB109" s="887"/>
      <c r="HJC109" s="885"/>
      <c r="HJD109" s="886"/>
      <c r="HJE109" s="886"/>
      <c r="HJF109" s="886"/>
      <c r="HJG109" s="886"/>
      <c r="HJH109" s="886"/>
      <c r="HJI109" s="886"/>
      <c r="HJJ109" s="886"/>
      <c r="HJK109" s="887"/>
      <c r="HJL109" s="885"/>
      <c r="HJM109" s="886"/>
      <c r="HJN109" s="886"/>
      <c r="HJO109" s="886"/>
      <c r="HJP109" s="886"/>
      <c r="HJQ109" s="886"/>
      <c r="HJR109" s="886"/>
      <c r="HJS109" s="886"/>
      <c r="HJT109" s="887"/>
      <c r="HJU109" s="885"/>
      <c r="HJV109" s="886"/>
      <c r="HJW109" s="886"/>
      <c r="HJX109" s="886"/>
      <c r="HJY109" s="886"/>
      <c r="HJZ109" s="886"/>
      <c r="HKA109" s="886"/>
      <c r="HKB109" s="886"/>
      <c r="HKC109" s="887"/>
      <c r="HKD109" s="885"/>
      <c r="HKE109" s="886"/>
      <c r="HKF109" s="886"/>
      <c r="HKG109" s="886"/>
      <c r="HKH109" s="886"/>
      <c r="HKI109" s="886"/>
      <c r="HKJ109" s="886"/>
      <c r="HKK109" s="886"/>
      <c r="HKL109" s="887"/>
      <c r="HKM109" s="885"/>
      <c r="HKN109" s="886"/>
      <c r="HKO109" s="886"/>
      <c r="HKP109" s="886"/>
      <c r="HKQ109" s="886"/>
      <c r="HKR109" s="886"/>
      <c r="HKS109" s="886"/>
      <c r="HKT109" s="886"/>
      <c r="HKU109" s="887"/>
      <c r="HKV109" s="885"/>
      <c r="HKW109" s="886"/>
      <c r="HKX109" s="886"/>
      <c r="HKY109" s="886"/>
      <c r="HKZ109" s="886"/>
      <c r="HLA109" s="886"/>
      <c r="HLB109" s="886"/>
      <c r="HLC109" s="886"/>
      <c r="HLD109" s="887"/>
      <c r="HLE109" s="885"/>
      <c r="HLF109" s="886"/>
      <c r="HLG109" s="886"/>
      <c r="HLH109" s="886"/>
      <c r="HLI109" s="886"/>
      <c r="HLJ109" s="886"/>
      <c r="HLK109" s="886"/>
      <c r="HLL109" s="886"/>
      <c r="HLM109" s="887"/>
      <c r="HLN109" s="885"/>
      <c r="HLO109" s="886"/>
      <c r="HLP109" s="886"/>
      <c r="HLQ109" s="886"/>
      <c r="HLR109" s="886"/>
      <c r="HLS109" s="886"/>
      <c r="HLT109" s="886"/>
      <c r="HLU109" s="886"/>
      <c r="HLV109" s="887"/>
      <c r="HLW109" s="885"/>
      <c r="HLX109" s="886"/>
      <c r="HLY109" s="886"/>
      <c r="HLZ109" s="886"/>
      <c r="HMA109" s="886"/>
      <c r="HMB109" s="886"/>
      <c r="HMC109" s="886"/>
      <c r="HMD109" s="886"/>
      <c r="HME109" s="887"/>
      <c r="HMF109" s="885"/>
      <c r="HMG109" s="886"/>
      <c r="HMH109" s="886"/>
      <c r="HMI109" s="886"/>
      <c r="HMJ109" s="886"/>
      <c r="HMK109" s="886"/>
      <c r="HML109" s="886"/>
      <c r="HMM109" s="886"/>
      <c r="HMN109" s="887"/>
      <c r="HMO109" s="885"/>
      <c r="HMP109" s="886"/>
      <c r="HMQ109" s="886"/>
      <c r="HMR109" s="886"/>
      <c r="HMS109" s="886"/>
      <c r="HMT109" s="886"/>
      <c r="HMU109" s="886"/>
      <c r="HMV109" s="886"/>
      <c r="HMW109" s="887"/>
      <c r="HMX109" s="885"/>
      <c r="HMY109" s="886"/>
      <c r="HMZ109" s="886"/>
      <c r="HNA109" s="886"/>
      <c r="HNB109" s="886"/>
      <c r="HNC109" s="886"/>
      <c r="HND109" s="886"/>
      <c r="HNE109" s="886"/>
      <c r="HNF109" s="887"/>
      <c r="HNG109" s="885"/>
      <c r="HNH109" s="886"/>
      <c r="HNI109" s="886"/>
      <c r="HNJ109" s="886"/>
      <c r="HNK109" s="886"/>
      <c r="HNL109" s="886"/>
      <c r="HNM109" s="886"/>
      <c r="HNN109" s="886"/>
      <c r="HNO109" s="887"/>
      <c r="HNP109" s="885"/>
      <c r="HNQ109" s="886"/>
      <c r="HNR109" s="886"/>
      <c r="HNS109" s="886"/>
      <c r="HNT109" s="886"/>
      <c r="HNU109" s="886"/>
      <c r="HNV109" s="886"/>
      <c r="HNW109" s="886"/>
      <c r="HNX109" s="887"/>
      <c r="HNY109" s="885"/>
      <c r="HNZ109" s="886"/>
      <c r="HOA109" s="886"/>
      <c r="HOB109" s="886"/>
      <c r="HOC109" s="886"/>
      <c r="HOD109" s="886"/>
      <c r="HOE109" s="886"/>
      <c r="HOF109" s="886"/>
      <c r="HOG109" s="887"/>
      <c r="HOH109" s="885"/>
      <c r="HOI109" s="886"/>
      <c r="HOJ109" s="886"/>
      <c r="HOK109" s="886"/>
      <c r="HOL109" s="886"/>
      <c r="HOM109" s="886"/>
      <c r="HON109" s="886"/>
      <c r="HOO109" s="886"/>
      <c r="HOP109" s="887"/>
      <c r="HOQ109" s="885"/>
      <c r="HOR109" s="886"/>
      <c r="HOS109" s="886"/>
      <c r="HOT109" s="886"/>
      <c r="HOU109" s="886"/>
      <c r="HOV109" s="886"/>
      <c r="HOW109" s="886"/>
      <c r="HOX109" s="886"/>
      <c r="HOY109" s="887"/>
      <c r="HOZ109" s="885"/>
      <c r="HPA109" s="886"/>
      <c r="HPB109" s="886"/>
      <c r="HPC109" s="886"/>
      <c r="HPD109" s="886"/>
      <c r="HPE109" s="886"/>
      <c r="HPF109" s="886"/>
      <c r="HPG109" s="886"/>
      <c r="HPH109" s="887"/>
      <c r="HPI109" s="885"/>
      <c r="HPJ109" s="886"/>
      <c r="HPK109" s="886"/>
      <c r="HPL109" s="886"/>
      <c r="HPM109" s="886"/>
      <c r="HPN109" s="886"/>
      <c r="HPO109" s="886"/>
      <c r="HPP109" s="886"/>
      <c r="HPQ109" s="887"/>
      <c r="HPR109" s="885"/>
      <c r="HPS109" s="886"/>
      <c r="HPT109" s="886"/>
      <c r="HPU109" s="886"/>
      <c r="HPV109" s="886"/>
      <c r="HPW109" s="886"/>
      <c r="HPX109" s="886"/>
      <c r="HPY109" s="886"/>
      <c r="HPZ109" s="887"/>
      <c r="HQA109" s="885"/>
      <c r="HQB109" s="886"/>
      <c r="HQC109" s="886"/>
      <c r="HQD109" s="886"/>
      <c r="HQE109" s="886"/>
      <c r="HQF109" s="886"/>
      <c r="HQG109" s="886"/>
      <c r="HQH109" s="886"/>
      <c r="HQI109" s="887"/>
      <c r="HQJ109" s="885"/>
      <c r="HQK109" s="886"/>
      <c r="HQL109" s="886"/>
      <c r="HQM109" s="886"/>
      <c r="HQN109" s="886"/>
      <c r="HQO109" s="886"/>
      <c r="HQP109" s="886"/>
      <c r="HQQ109" s="886"/>
      <c r="HQR109" s="887"/>
      <c r="HQS109" s="885"/>
      <c r="HQT109" s="886"/>
      <c r="HQU109" s="886"/>
      <c r="HQV109" s="886"/>
      <c r="HQW109" s="886"/>
      <c r="HQX109" s="886"/>
      <c r="HQY109" s="886"/>
      <c r="HQZ109" s="886"/>
      <c r="HRA109" s="887"/>
      <c r="HRB109" s="885"/>
      <c r="HRC109" s="886"/>
      <c r="HRD109" s="886"/>
      <c r="HRE109" s="886"/>
      <c r="HRF109" s="886"/>
      <c r="HRG109" s="886"/>
      <c r="HRH109" s="886"/>
      <c r="HRI109" s="886"/>
      <c r="HRJ109" s="887"/>
      <c r="HRK109" s="885"/>
      <c r="HRL109" s="886"/>
      <c r="HRM109" s="886"/>
      <c r="HRN109" s="886"/>
      <c r="HRO109" s="886"/>
      <c r="HRP109" s="886"/>
      <c r="HRQ109" s="886"/>
      <c r="HRR109" s="886"/>
      <c r="HRS109" s="887"/>
      <c r="HRT109" s="885"/>
      <c r="HRU109" s="886"/>
      <c r="HRV109" s="886"/>
      <c r="HRW109" s="886"/>
      <c r="HRX109" s="886"/>
      <c r="HRY109" s="886"/>
      <c r="HRZ109" s="886"/>
      <c r="HSA109" s="886"/>
      <c r="HSB109" s="887"/>
      <c r="HSC109" s="885"/>
      <c r="HSD109" s="886"/>
      <c r="HSE109" s="886"/>
      <c r="HSF109" s="886"/>
      <c r="HSG109" s="886"/>
      <c r="HSH109" s="886"/>
      <c r="HSI109" s="886"/>
      <c r="HSJ109" s="886"/>
      <c r="HSK109" s="887"/>
      <c r="HSL109" s="885"/>
      <c r="HSM109" s="886"/>
      <c r="HSN109" s="886"/>
      <c r="HSO109" s="886"/>
      <c r="HSP109" s="886"/>
      <c r="HSQ109" s="886"/>
      <c r="HSR109" s="886"/>
      <c r="HSS109" s="886"/>
      <c r="HST109" s="887"/>
      <c r="HSU109" s="885"/>
      <c r="HSV109" s="886"/>
      <c r="HSW109" s="886"/>
      <c r="HSX109" s="886"/>
      <c r="HSY109" s="886"/>
      <c r="HSZ109" s="886"/>
      <c r="HTA109" s="886"/>
      <c r="HTB109" s="886"/>
      <c r="HTC109" s="887"/>
      <c r="HTD109" s="885"/>
      <c r="HTE109" s="886"/>
      <c r="HTF109" s="886"/>
      <c r="HTG109" s="886"/>
      <c r="HTH109" s="886"/>
      <c r="HTI109" s="886"/>
      <c r="HTJ109" s="886"/>
      <c r="HTK109" s="886"/>
      <c r="HTL109" s="887"/>
      <c r="HTM109" s="885"/>
      <c r="HTN109" s="886"/>
      <c r="HTO109" s="886"/>
      <c r="HTP109" s="886"/>
      <c r="HTQ109" s="886"/>
      <c r="HTR109" s="886"/>
      <c r="HTS109" s="886"/>
      <c r="HTT109" s="886"/>
      <c r="HTU109" s="887"/>
      <c r="HTV109" s="885"/>
      <c r="HTW109" s="886"/>
      <c r="HTX109" s="886"/>
      <c r="HTY109" s="886"/>
      <c r="HTZ109" s="886"/>
      <c r="HUA109" s="886"/>
      <c r="HUB109" s="886"/>
      <c r="HUC109" s="886"/>
      <c r="HUD109" s="887"/>
      <c r="HUE109" s="885"/>
      <c r="HUF109" s="886"/>
      <c r="HUG109" s="886"/>
      <c r="HUH109" s="886"/>
      <c r="HUI109" s="886"/>
      <c r="HUJ109" s="886"/>
      <c r="HUK109" s="886"/>
      <c r="HUL109" s="886"/>
      <c r="HUM109" s="887"/>
      <c r="HUN109" s="885"/>
      <c r="HUO109" s="886"/>
      <c r="HUP109" s="886"/>
      <c r="HUQ109" s="886"/>
      <c r="HUR109" s="886"/>
      <c r="HUS109" s="886"/>
      <c r="HUT109" s="886"/>
      <c r="HUU109" s="886"/>
      <c r="HUV109" s="887"/>
      <c r="HUW109" s="885"/>
      <c r="HUX109" s="886"/>
      <c r="HUY109" s="886"/>
      <c r="HUZ109" s="886"/>
      <c r="HVA109" s="886"/>
      <c r="HVB109" s="886"/>
      <c r="HVC109" s="886"/>
      <c r="HVD109" s="886"/>
      <c r="HVE109" s="887"/>
      <c r="HVF109" s="885"/>
      <c r="HVG109" s="886"/>
      <c r="HVH109" s="886"/>
      <c r="HVI109" s="886"/>
      <c r="HVJ109" s="886"/>
      <c r="HVK109" s="886"/>
      <c r="HVL109" s="886"/>
      <c r="HVM109" s="886"/>
      <c r="HVN109" s="887"/>
      <c r="HVO109" s="885"/>
      <c r="HVP109" s="886"/>
      <c r="HVQ109" s="886"/>
      <c r="HVR109" s="886"/>
      <c r="HVS109" s="886"/>
      <c r="HVT109" s="886"/>
      <c r="HVU109" s="886"/>
      <c r="HVV109" s="886"/>
      <c r="HVW109" s="887"/>
      <c r="HVX109" s="885"/>
      <c r="HVY109" s="886"/>
      <c r="HVZ109" s="886"/>
      <c r="HWA109" s="886"/>
      <c r="HWB109" s="886"/>
      <c r="HWC109" s="886"/>
      <c r="HWD109" s="886"/>
      <c r="HWE109" s="886"/>
      <c r="HWF109" s="887"/>
      <c r="HWG109" s="885"/>
      <c r="HWH109" s="886"/>
      <c r="HWI109" s="886"/>
      <c r="HWJ109" s="886"/>
      <c r="HWK109" s="886"/>
      <c r="HWL109" s="886"/>
      <c r="HWM109" s="886"/>
      <c r="HWN109" s="886"/>
      <c r="HWO109" s="887"/>
      <c r="HWP109" s="885"/>
      <c r="HWQ109" s="886"/>
      <c r="HWR109" s="886"/>
      <c r="HWS109" s="886"/>
      <c r="HWT109" s="886"/>
      <c r="HWU109" s="886"/>
      <c r="HWV109" s="886"/>
      <c r="HWW109" s="886"/>
      <c r="HWX109" s="887"/>
      <c r="HWY109" s="885"/>
      <c r="HWZ109" s="886"/>
      <c r="HXA109" s="886"/>
      <c r="HXB109" s="886"/>
      <c r="HXC109" s="886"/>
      <c r="HXD109" s="886"/>
      <c r="HXE109" s="886"/>
      <c r="HXF109" s="886"/>
      <c r="HXG109" s="887"/>
      <c r="HXH109" s="885"/>
      <c r="HXI109" s="886"/>
      <c r="HXJ109" s="886"/>
      <c r="HXK109" s="886"/>
      <c r="HXL109" s="886"/>
      <c r="HXM109" s="886"/>
      <c r="HXN109" s="886"/>
      <c r="HXO109" s="886"/>
      <c r="HXP109" s="887"/>
      <c r="HXQ109" s="885"/>
      <c r="HXR109" s="886"/>
      <c r="HXS109" s="886"/>
      <c r="HXT109" s="886"/>
      <c r="HXU109" s="886"/>
      <c r="HXV109" s="886"/>
      <c r="HXW109" s="886"/>
      <c r="HXX109" s="886"/>
      <c r="HXY109" s="887"/>
      <c r="HXZ109" s="885"/>
      <c r="HYA109" s="886"/>
      <c r="HYB109" s="886"/>
      <c r="HYC109" s="886"/>
      <c r="HYD109" s="886"/>
      <c r="HYE109" s="886"/>
      <c r="HYF109" s="886"/>
      <c r="HYG109" s="886"/>
      <c r="HYH109" s="887"/>
      <c r="HYI109" s="885"/>
      <c r="HYJ109" s="886"/>
      <c r="HYK109" s="886"/>
      <c r="HYL109" s="886"/>
      <c r="HYM109" s="886"/>
      <c r="HYN109" s="886"/>
      <c r="HYO109" s="886"/>
      <c r="HYP109" s="886"/>
      <c r="HYQ109" s="887"/>
      <c r="HYR109" s="885"/>
      <c r="HYS109" s="886"/>
      <c r="HYT109" s="886"/>
      <c r="HYU109" s="886"/>
      <c r="HYV109" s="886"/>
      <c r="HYW109" s="886"/>
      <c r="HYX109" s="886"/>
      <c r="HYY109" s="886"/>
      <c r="HYZ109" s="887"/>
      <c r="HZA109" s="885"/>
      <c r="HZB109" s="886"/>
      <c r="HZC109" s="886"/>
      <c r="HZD109" s="886"/>
      <c r="HZE109" s="886"/>
      <c r="HZF109" s="886"/>
      <c r="HZG109" s="886"/>
      <c r="HZH109" s="886"/>
      <c r="HZI109" s="887"/>
      <c r="HZJ109" s="885"/>
      <c r="HZK109" s="886"/>
      <c r="HZL109" s="886"/>
      <c r="HZM109" s="886"/>
      <c r="HZN109" s="886"/>
      <c r="HZO109" s="886"/>
      <c r="HZP109" s="886"/>
      <c r="HZQ109" s="886"/>
      <c r="HZR109" s="887"/>
      <c r="HZS109" s="885"/>
      <c r="HZT109" s="886"/>
      <c r="HZU109" s="886"/>
      <c r="HZV109" s="886"/>
      <c r="HZW109" s="886"/>
      <c r="HZX109" s="886"/>
      <c r="HZY109" s="886"/>
      <c r="HZZ109" s="886"/>
      <c r="IAA109" s="887"/>
      <c r="IAB109" s="885"/>
      <c r="IAC109" s="886"/>
      <c r="IAD109" s="886"/>
      <c r="IAE109" s="886"/>
      <c r="IAF109" s="886"/>
      <c r="IAG109" s="886"/>
      <c r="IAH109" s="886"/>
      <c r="IAI109" s="886"/>
      <c r="IAJ109" s="887"/>
      <c r="IAK109" s="885"/>
      <c r="IAL109" s="886"/>
      <c r="IAM109" s="886"/>
      <c r="IAN109" s="886"/>
      <c r="IAO109" s="886"/>
      <c r="IAP109" s="886"/>
      <c r="IAQ109" s="886"/>
      <c r="IAR109" s="886"/>
      <c r="IAS109" s="887"/>
      <c r="IAT109" s="885"/>
      <c r="IAU109" s="886"/>
      <c r="IAV109" s="886"/>
      <c r="IAW109" s="886"/>
      <c r="IAX109" s="886"/>
      <c r="IAY109" s="886"/>
      <c r="IAZ109" s="886"/>
      <c r="IBA109" s="886"/>
      <c r="IBB109" s="887"/>
      <c r="IBC109" s="885"/>
      <c r="IBD109" s="886"/>
      <c r="IBE109" s="886"/>
      <c r="IBF109" s="886"/>
      <c r="IBG109" s="886"/>
      <c r="IBH109" s="886"/>
      <c r="IBI109" s="886"/>
      <c r="IBJ109" s="886"/>
      <c r="IBK109" s="887"/>
      <c r="IBL109" s="885"/>
      <c r="IBM109" s="886"/>
      <c r="IBN109" s="886"/>
      <c r="IBO109" s="886"/>
      <c r="IBP109" s="886"/>
      <c r="IBQ109" s="886"/>
      <c r="IBR109" s="886"/>
      <c r="IBS109" s="886"/>
      <c r="IBT109" s="887"/>
      <c r="IBU109" s="885"/>
      <c r="IBV109" s="886"/>
      <c r="IBW109" s="886"/>
      <c r="IBX109" s="886"/>
      <c r="IBY109" s="886"/>
      <c r="IBZ109" s="886"/>
      <c r="ICA109" s="886"/>
      <c r="ICB109" s="886"/>
      <c r="ICC109" s="887"/>
      <c r="ICD109" s="885"/>
      <c r="ICE109" s="886"/>
      <c r="ICF109" s="886"/>
      <c r="ICG109" s="886"/>
      <c r="ICH109" s="886"/>
      <c r="ICI109" s="886"/>
      <c r="ICJ109" s="886"/>
      <c r="ICK109" s="886"/>
      <c r="ICL109" s="887"/>
      <c r="ICM109" s="885"/>
      <c r="ICN109" s="886"/>
      <c r="ICO109" s="886"/>
      <c r="ICP109" s="886"/>
      <c r="ICQ109" s="886"/>
      <c r="ICR109" s="886"/>
      <c r="ICS109" s="886"/>
      <c r="ICT109" s="886"/>
      <c r="ICU109" s="887"/>
      <c r="ICV109" s="885"/>
      <c r="ICW109" s="886"/>
      <c r="ICX109" s="886"/>
      <c r="ICY109" s="886"/>
      <c r="ICZ109" s="886"/>
      <c r="IDA109" s="886"/>
      <c r="IDB109" s="886"/>
      <c r="IDC109" s="886"/>
      <c r="IDD109" s="887"/>
      <c r="IDE109" s="885"/>
      <c r="IDF109" s="886"/>
      <c r="IDG109" s="886"/>
      <c r="IDH109" s="886"/>
      <c r="IDI109" s="886"/>
      <c r="IDJ109" s="886"/>
      <c r="IDK109" s="886"/>
      <c r="IDL109" s="886"/>
      <c r="IDM109" s="887"/>
      <c r="IDN109" s="885"/>
      <c r="IDO109" s="886"/>
      <c r="IDP109" s="886"/>
      <c r="IDQ109" s="886"/>
      <c r="IDR109" s="886"/>
      <c r="IDS109" s="886"/>
      <c r="IDT109" s="886"/>
      <c r="IDU109" s="886"/>
      <c r="IDV109" s="887"/>
      <c r="IDW109" s="885"/>
      <c r="IDX109" s="886"/>
      <c r="IDY109" s="886"/>
      <c r="IDZ109" s="886"/>
      <c r="IEA109" s="886"/>
      <c r="IEB109" s="886"/>
      <c r="IEC109" s="886"/>
      <c r="IED109" s="886"/>
      <c r="IEE109" s="887"/>
      <c r="IEF109" s="885"/>
      <c r="IEG109" s="886"/>
      <c r="IEH109" s="886"/>
      <c r="IEI109" s="886"/>
      <c r="IEJ109" s="886"/>
      <c r="IEK109" s="886"/>
      <c r="IEL109" s="886"/>
      <c r="IEM109" s="886"/>
      <c r="IEN109" s="887"/>
      <c r="IEO109" s="885"/>
      <c r="IEP109" s="886"/>
      <c r="IEQ109" s="886"/>
      <c r="IER109" s="886"/>
      <c r="IES109" s="886"/>
      <c r="IET109" s="886"/>
      <c r="IEU109" s="886"/>
      <c r="IEV109" s="886"/>
      <c r="IEW109" s="887"/>
      <c r="IEX109" s="885"/>
      <c r="IEY109" s="886"/>
      <c r="IEZ109" s="886"/>
      <c r="IFA109" s="886"/>
      <c r="IFB109" s="886"/>
      <c r="IFC109" s="886"/>
      <c r="IFD109" s="886"/>
      <c r="IFE109" s="886"/>
      <c r="IFF109" s="887"/>
      <c r="IFG109" s="885"/>
      <c r="IFH109" s="886"/>
      <c r="IFI109" s="886"/>
      <c r="IFJ109" s="886"/>
      <c r="IFK109" s="886"/>
      <c r="IFL109" s="886"/>
      <c r="IFM109" s="886"/>
      <c r="IFN109" s="886"/>
      <c r="IFO109" s="887"/>
      <c r="IFP109" s="885"/>
      <c r="IFQ109" s="886"/>
      <c r="IFR109" s="886"/>
      <c r="IFS109" s="886"/>
      <c r="IFT109" s="886"/>
      <c r="IFU109" s="886"/>
      <c r="IFV109" s="886"/>
      <c r="IFW109" s="886"/>
      <c r="IFX109" s="887"/>
      <c r="IFY109" s="885"/>
      <c r="IFZ109" s="886"/>
      <c r="IGA109" s="886"/>
      <c r="IGB109" s="886"/>
      <c r="IGC109" s="886"/>
      <c r="IGD109" s="886"/>
      <c r="IGE109" s="886"/>
      <c r="IGF109" s="886"/>
      <c r="IGG109" s="887"/>
      <c r="IGH109" s="885"/>
      <c r="IGI109" s="886"/>
      <c r="IGJ109" s="886"/>
      <c r="IGK109" s="886"/>
      <c r="IGL109" s="886"/>
      <c r="IGM109" s="886"/>
      <c r="IGN109" s="886"/>
      <c r="IGO109" s="886"/>
      <c r="IGP109" s="887"/>
      <c r="IGQ109" s="885"/>
      <c r="IGR109" s="886"/>
      <c r="IGS109" s="886"/>
      <c r="IGT109" s="886"/>
      <c r="IGU109" s="886"/>
      <c r="IGV109" s="886"/>
      <c r="IGW109" s="886"/>
      <c r="IGX109" s="886"/>
      <c r="IGY109" s="887"/>
      <c r="IGZ109" s="885"/>
      <c r="IHA109" s="886"/>
      <c r="IHB109" s="886"/>
      <c r="IHC109" s="886"/>
      <c r="IHD109" s="886"/>
      <c r="IHE109" s="886"/>
      <c r="IHF109" s="886"/>
      <c r="IHG109" s="886"/>
      <c r="IHH109" s="887"/>
      <c r="IHI109" s="885"/>
      <c r="IHJ109" s="886"/>
      <c r="IHK109" s="886"/>
      <c r="IHL109" s="886"/>
      <c r="IHM109" s="886"/>
      <c r="IHN109" s="886"/>
      <c r="IHO109" s="886"/>
      <c r="IHP109" s="886"/>
      <c r="IHQ109" s="887"/>
      <c r="IHR109" s="885"/>
      <c r="IHS109" s="886"/>
      <c r="IHT109" s="886"/>
      <c r="IHU109" s="886"/>
      <c r="IHV109" s="886"/>
      <c r="IHW109" s="886"/>
      <c r="IHX109" s="886"/>
      <c r="IHY109" s="886"/>
      <c r="IHZ109" s="887"/>
      <c r="IIA109" s="885"/>
      <c r="IIB109" s="886"/>
      <c r="IIC109" s="886"/>
      <c r="IID109" s="886"/>
      <c r="IIE109" s="886"/>
      <c r="IIF109" s="886"/>
      <c r="IIG109" s="886"/>
      <c r="IIH109" s="886"/>
      <c r="III109" s="887"/>
      <c r="IIJ109" s="885"/>
      <c r="IIK109" s="886"/>
      <c r="IIL109" s="886"/>
      <c r="IIM109" s="886"/>
      <c r="IIN109" s="886"/>
      <c r="IIO109" s="886"/>
      <c r="IIP109" s="886"/>
      <c r="IIQ109" s="886"/>
      <c r="IIR109" s="887"/>
      <c r="IIS109" s="885"/>
      <c r="IIT109" s="886"/>
      <c r="IIU109" s="886"/>
      <c r="IIV109" s="886"/>
      <c r="IIW109" s="886"/>
      <c r="IIX109" s="886"/>
      <c r="IIY109" s="886"/>
      <c r="IIZ109" s="886"/>
      <c r="IJA109" s="887"/>
      <c r="IJB109" s="885"/>
      <c r="IJC109" s="886"/>
      <c r="IJD109" s="886"/>
      <c r="IJE109" s="886"/>
      <c r="IJF109" s="886"/>
      <c r="IJG109" s="886"/>
      <c r="IJH109" s="886"/>
      <c r="IJI109" s="886"/>
      <c r="IJJ109" s="887"/>
      <c r="IJK109" s="885"/>
      <c r="IJL109" s="886"/>
      <c r="IJM109" s="886"/>
      <c r="IJN109" s="886"/>
      <c r="IJO109" s="886"/>
      <c r="IJP109" s="886"/>
      <c r="IJQ109" s="886"/>
      <c r="IJR109" s="886"/>
      <c r="IJS109" s="887"/>
      <c r="IJT109" s="885"/>
      <c r="IJU109" s="886"/>
      <c r="IJV109" s="886"/>
      <c r="IJW109" s="886"/>
      <c r="IJX109" s="886"/>
      <c r="IJY109" s="886"/>
      <c r="IJZ109" s="886"/>
      <c r="IKA109" s="886"/>
      <c r="IKB109" s="887"/>
      <c r="IKC109" s="885"/>
      <c r="IKD109" s="886"/>
      <c r="IKE109" s="886"/>
      <c r="IKF109" s="886"/>
      <c r="IKG109" s="886"/>
      <c r="IKH109" s="886"/>
      <c r="IKI109" s="886"/>
      <c r="IKJ109" s="886"/>
      <c r="IKK109" s="887"/>
      <c r="IKL109" s="885"/>
      <c r="IKM109" s="886"/>
      <c r="IKN109" s="886"/>
      <c r="IKO109" s="886"/>
      <c r="IKP109" s="886"/>
      <c r="IKQ109" s="886"/>
      <c r="IKR109" s="886"/>
      <c r="IKS109" s="886"/>
      <c r="IKT109" s="887"/>
      <c r="IKU109" s="885"/>
      <c r="IKV109" s="886"/>
      <c r="IKW109" s="886"/>
      <c r="IKX109" s="886"/>
      <c r="IKY109" s="886"/>
      <c r="IKZ109" s="886"/>
      <c r="ILA109" s="886"/>
      <c r="ILB109" s="886"/>
      <c r="ILC109" s="887"/>
      <c r="ILD109" s="885"/>
      <c r="ILE109" s="886"/>
      <c r="ILF109" s="886"/>
      <c r="ILG109" s="886"/>
      <c r="ILH109" s="886"/>
      <c r="ILI109" s="886"/>
      <c r="ILJ109" s="886"/>
      <c r="ILK109" s="886"/>
      <c r="ILL109" s="887"/>
      <c r="ILM109" s="885"/>
      <c r="ILN109" s="886"/>
      <c r="ILO109" s="886"/>
      <c r="ILP109" s="886"/>
      <c r="ILQ109" s="886"/>
      <c r="ILR109" s="886"/>
      <c r="ILS109" s="886"/>
      <c r="ILT109" s="886"/>
      <c r="ILU109" s="887"/>
      <c r="ILV109" s="885"/>
      <c r="ILW109" s="886"/>
      <c r="ILX109" s="886"/>
      <c r="ILY109" s="886"/>
      <c r="ILZ109" s="886"/>
      <c r="IMA109" s="886"/>
      <c r="IMB109" s="886"/>
      <c r="IMC109" s="886"/>
      <c r="IMD109" s="887"/>
      <c r="IME109" s="885"/>
      <c r="IMF109" s="886"/>
      <c r="IMG109" s="886"/>
      <c r="IMH109" s="886"/>
      <c r="IMI109" s="886"/>
      <c r="IMJ109" s="886"/>
      <c r="IMK109" s="886"/>
      <c r="IML109" s="886"/>
      <c r="IMM109" s="887"/>
      <c r="IMN109" s="885"/>
      <c r="IMO109" s="886"/>
      <c r="IMP109" s="886"/>
      <c r="IMQ109" s="886"/>
      <c r="IMR109" s="886"/>
      <c r="IMS109" s="886"/>
      <c r="IMT109" s="886"/>
      <c r="IMU109" s="886"/>
      <c r="IMV109" s="887"/>
      <c r="IMW109" s="885"/>
      <c r="IMX109" s="886"/>
      <c r="IMY109" s="886"/>
      <c r="IMZ109" s="886"/>
      <c r="INA109" s="886"/>
      <c r="INB109" s="886"/>
      <c r="INC109" s="886"/>
      <c r="IND109" s="886"/>
      <c r="INE109" s="887"/>
      <c r="INF109" s="885"/>
      <c r="ING109" s="886"/>
      <c r="INH109" s="886"/>
      <c r="INI109" s="886"/>
      <c r="INJ109" s="886"/>
      <c r="INK109" s="886"/>
      <c r="INL109" s="886"/>
      <c r="INM109" s="886"/>
      <c r="INN109" s="887"/>
      <c r="INO109" s="885"/>
      <c r="INP109" s="886"/>
      <c r="INQ109" s="886"/>
      <c r="INR109" s="886"/>
      <c r="INS109" s="886"/>
      <c r="INT109" s="886"/>
      <c r="INU109" s="886"/>
      <c r="INV109" s="886"/>
      <c r="INW109" s="887"/>
      <c r="INX109" s="885"/>
      <c r="INY109" s="886"/>
      <c r="INZ109" s="886"/>
      <c r="IOA109" s="886"/>
      <c r="IOB109" s="886"/>
      <c r="IOC109" s="886"/>
      <c r="IOD109" s="886"/>
      <c r="IOE109" s="886"/>
      <c r="IOF109" s="887"/>
      <c r="IOG109" s="885"/>
      <c r="IOH109" s="886"/>
      <c r="IOI109" s="886"/>
      <c r="IOJ109" s="886"/>
      <c r="IOK109" s="886"/>
      <c r="IOL109" s="886"/>
      <c r="IOM109" s="886"/>
      <c r="ION109" s="886"/>
      <c r="IOO109" s="887"/>
      <c r="IOP109" s="885"/>
      <c r="IOQ109" s="886"/>
      <c r="IOR109" s="886"/>
      <c r="IOS109" s="886"/>
      <c r="IOT109" s="886"/>
      <c r="IOU109" s="886"/>
      <c r="IOV109" s="886"/>
      <c r="IOW109" s="886"/>
      <c r="IOX109" s="887"/>
      <c r="IOY109" s="885"/>
      <c r="IOZ109" s="886"/>
      <c r="IPA109" s="886"/>
      <c r="IPB109" s="886"/>
      <c r="IPC109" s="886"/>
      <c r="IPD109" s="886"/>
      <c r="IPE109" s="886"/>
      <c r="IPF109" s="886"/>
      <c r="IPG109" s="887"/>
      <c r="IPH109" s="885"/>
      <c r="IPI109" s="886"/>
      <c r="IPJ109" s="886"/>
      <c r="IPK109" s="886"/>
      <c r="IPL109" s="886"/>
      <c r="IPM109" s="886"/>
      <c r="IPN109" s="886"/>
      <c r="IPO109" s="886"/>
      <c r="IPP109" s="887"/>
      <c r="IPQ109" s="885"/>
      <c r="IPR109" s="886"/>
      <c r="IPS109" s="886"/>
      <c r="IPT109" s="886"/>
      <c r="IPU109" s="886"/>
      <c r="IPV109" s="886"/>
      <c r="IPW109" s="886"/>
      <c r="IPX109" s="886"/>
      <c r="IPY109" s="887"/>
      <c r="IPZ109" s="885"/>
      <c r="IQA109" s="886"/>
      <c r="IQB109" s="886"/>
      <c r="IQC109" s="886"/>
      <c r="IQD109" s="886"/>
      <c r="IQE109" s="886"/>
      <c r="IQF109" s="886"/>
      <c r="IQG109" s="886"/>
      <c r="IQH109" s="887"/>
      <c r="IQI109" s="885"/>
      <c r="IQJ109" s="886"/>
      <c r="IQK109" s="886"/>
      <c r="IQL109" s="886"/>
      <c r="IQM109" s="886"/>
      <c r="IQN109" s="886"/>
      <c r="IQO109" s="886"/>
      <c r="IQP109" s="886"/>
      <c r="IQQ109" s="887"/>
      <c r="IQR109" s="885"/>
      <c r="IQS109" s="886"/>
      <c r="IQT109" s="886"/>
      <c r="IQU109" s="886"/>
      <c r="IQV109" s="886"/>
      <c r="IQW109" s="886"/>
      <c r="IQX109" s="886"/>
      <c r="IQY109" s="886"/>
      <c r="IQZ109" s="887"/>
      <c r="IRA109" s="885"/>
      <c r="IRB109" s="886"/>
      <c r="IRC109" s="886"/>
      <c r="IRD109" s="886"/>
      <c r="IRE109" s="886"/>
      <c r="IRF109" s="886"/>
      <c r="IRG109" s="886"/>
      <c r="IRH109" s="886"/>
      <c r="IRI109" s="887"/>
      <c r="IRJ109" s="885"/>
      <c r="IRK109" s="886"/>
      <c r="IRL109" s="886"/>
      <c r="IRM109" s="886"/>
      <c r="IRN109" s="886"/>
      <c r="IRO109" s="886"/>
      <c r="IRP109" s="886"/>
      <c r="IRQ109" s="886"/>
      <c r="IRR109" s="887"/>
      <c r="IRS109" s="885"/>
      <c r="IRT109" s="886"/>
      <c r="IRU109" s="886"/>
      <c r="IRV109" s="886"/>
      <c r="IRW109" s="886"/>
      <c r="IRX109" s="886"/>
      <c r="IRY109" s="886"/>
      <c r="IRZ109" s="886"/>
      <c r="ISA109" s="887"/>
      <c r="ISB109" s="885"/>
      <c r="ISC109" s="886"/>
      <c r="ISD109" s="886"/>
      <c r="ISE109" s="886"/>
      <c r="ISF109" s="886"/>
      <c r="ISG109" s="886"/>
      <c r="ISH109" s="886"/>
      <c r="ISI109" s="886"/>
      <c r="ISJ109" s="887"/>
      <c r="ISK109" s="885"/>
      <c r="ISL109" s="886"/>
      <c r="ISM109" s="886"/>
      <c r="ISN109" s="886"/>
      <c r="ISO109" s="886"/>
      <c r="ISP109" s="886"/>
      <c r="ISQ109" s="886"/>
      <c r="ISR109" s="886"/>
      <c r="ISS109" s="887"/>
      <c r="IST109" s="885"/>
      <c r="ISU109" s="886"/>
      <c r="ISV109" s="886"/>
      <c r="ISW109" s="886"/>
      <c r="ISX109" s="886"/>
      <c r="ISY109" s="886"/>
      <c r="ISZ109" s="886"/>
      <c r="ITA109" s="886"/>
      <c r="ITB109" s="887"/>
      <c r="ITC109" s="885"/>
      <c r="ITD109" s="886"/>
      <c r="ITE109" s="886"/>
      <c r="ITF109" s="886"/>
      <c r="ITG109" s="886"/>
      <c r="ITH109" s="886"/>
      <c r="ITI109" s="886"/>
      <c r="ITJ109" s="886"/>
      <c r="ITK109" s="887"/>
      <c r="ITL109" s="885"/>
      <c r="ITM109" s="886"/>
      <c r="ITN109" s="886"/>
      <c r="ITO109" s="886"/>
      <c r="ITP109" s="886"/>
      <c r="ITQ109" s="886"/>
      <c r="ITR109" s="886"/>
      <c r="ITS109" s="886"/>
      <c r="ITT109" s="887"/>
      <c r="ITU109" s="885"/>
      <c r="ITV109" s="886"/>
      <c r="ITW109" s="886"/>
      <c r="ITX109" s="886"/>
      <c r="ITY109" s="886"/>
      <c r="ITZ109" s="886"/>
      <c r="IUA109" s="886"/>
      <c r="IUB109" s="886"/>
      <c r="IUC109" s="887"/>
      <c r="IUD109" s="885"/>
      <c r="IUE109" s="886"/>
      <c r="IUF109" s="886"/>
      <c r="IUG109" s="886"/>
      <c r="IUH109" s="886"/>
      <c r="IUI109" s="886"/>
      <c r="IUJ109" s="886"/>
      <c r="IUK109" s="886"/>
      <c r="IUL109" s="887"/>
      <c r="IUM109" s="885"/>
      <c r="IUN109" s="886"/>
      <c r="IUO109" s="886"/>
      <c r="IUP109" s="886"/>
      <c r="IUQ109" s="886"/>
      <c r="IUR109" s="886"/>
      <c r="IUS109" s="886"/>
      <c r="IUT109" s="886"/>
      <c r="IUU109" s="887"/>
      <c r="IUV109" s="885"/>
      <c r="IUW109" s="886"/>
      <c r="IUX109" s="886"/>
      <c r="IUY109" s="886"/>
      <c r="IUZ109" s="886"/>
      <c r="IVA109" s="886"/>
      <c r="IVB109" s="886"/>
      <c r="IVC109" s="886"/>
      <c r="IVD109" s="887"/>
      <c r="IVE109" s="885"/>
      <c r="IVF109" s="886"/>
      <c r="IVG109" s="886"/>
      <c r="IVH109" s="886"/>
      <c r="IVI109" s="886"/>
      <c r="IVJ109" s="886"/>
      <c r="IVK109" s="886"/>
      <c r="IVL109" s="886"/>
      <c r="IVM109" s="887"/>
      <c r="IVN109" s="885"/>
      <c r="IVO109" s="886"/>
      <c r="IVP109" s="886"/>
      <c r="IVQ109" s="886"/>
      <c r="IVR109" s="886"/>
      <c r="IVS109" s="886"/>
      <c r="IVT109" s="886"/>
      <c r="IVU109" s="886"/>
      <c r="IVV109" s="887"/>
      <c r="IVW109" s="885"/>
      <c r="IVX109" s="886"/>
      <c r="IVY109" s="886"/>
      <c r="IVZ109" s="886"/>
      <c r="IWA109" s="886"/>
      <c r="IWB109" s="886"/>
      <c r="IWC109" s="886"/>
      <c r="IWD109" s="886"/>
      <c r="IWE109" s="887"/>
      <c r="IWF109" s="885"/>
      <c r="IWG109" s="886"/>
      <c r="IWH109" s="886"/>
      <c r="IWI109" s="886"/>
      <c r="IWJ109" s="886"/>
      <c r="IWK109" s="886"/>
      <c r="IWL109" s="886"/>
      <c r="IWM109" s="886"/>
      <c r="IWN109" s="887"/>
      <c r="IWO109" s="885"/>
      <c r="IWP109" s="886"/>
      <c r="IWQ109" s="886"/>
      <c r="IWR109" s="886"/>
      <c r="IWS109" s="886"/>
      <c r="IWT109" s="886"/>
      <c r="IWU109" s="886"/>
      <c r="IWV109" s="886"/>
      <c r="IWW109" s="887"/>
      <c r="IWX109" s="885"/>
      <c r="IWY109" s="886"/>
      <c r="IWZ109" s="886"/>
      <c r="IXA109" s="886"/>
      <c r="IXB109" s="886"/>
      <c r="IXC109" s="886"/>
      <c r="IXD109" s="886"/>
      <c r="IXE109" s="886"/>
      <c r="IXF109" s="887"/>
      <c r="IXG109" s="885"/>
      <c r="IXH109" s="886"/>
      <c r="IXI109" s="886"/>
      <c r="IXJ109" s="886"/>
      <c r="IXK109" s="886"/>
      <c r="IXL109" s="886"/>
      <c r="IXM109" s="886"/>
      <c r="IXN109" s="886"/>
      <c r="IXO109" s="887"/>
      <c r="IXP109" s="885"/>
      <c r="IXQ109" s="886"/>
      <c r="IXR109" s="886"/>
      <c r="IXS109" s="886"/>
      <c r="IXT109" s="886"/>
      <c r="IXU109" s="886"/>
      <c r="IXV109" s="886"/>
      <c r="IXW109" s="886"/>
      <c r="IXX109" s="887"/>
      <c r="IXY109" s="885"/>
      <c r="IXZ109" s="886"/>
      <c r="IYA109" s="886"/>
      <c r="IYB109" s="886"/>
      <c r="IYC109" s="886"/>
      <c r="IYD109" s="886"/>
      <c r="IYE109" s="886"/>
      <c r="IYF109" s="886"/>
      <c r="IYG109" s="887"/>
      <c r="IYH109" s="885"/>
      <c r="IYI109" s="886"/>
      <c r="IYJ109" s="886"/>
      <c r="IYK109" s="886"/>
      <c r="IYL109" s="886"/>
      <c r="IYM109" s="886"/>
      <c r="IYN109" s="886"/>
      <c r="IYO109" s="886"/>
      <c r="IYP109" s="887"/>
      <c r="IYQ109" s="885"/>
      <c r="IYR109" s="886"/>
      <c r="IYS109" s="886"/>
      <c r="IYT109" s="886"/>
      <c r="IYU109" s="886"/>
      <c r="IYV109" s="886"/>
      <c r="IYW109" s="886"/>
      <c r="IYX109" s="886"/>
      <c r="IYY109" s="887"/>
      <c r="IYZ109" s="885"/>
      <c r="IZA109" s="886"/>
      <c r="IZB109" s="886"/>
      <c r="IZC109" s="886"/>
      <c r="IZD109" s="886"/>
      <c r="IZE109" s="886"/>
      <c r="IZF109" s="886"/>
      <c r="IZG109" s="886"/>
      <c r="IZH109" s="887"/>
      <c r="IZI109" s="885"/>
      <c r="IZJ109" s="886"/>
      <c r="IZK109" s="886"/>
      <c r="IZL109" s="886"/>
      <c r="IZM109" s="886"/>
      <c r="IZN109" s="886"/>
      <c r="IZO109" s="886"/>
      <c r="IZP109" s="886"/>
      <c r="IZQ109" s="887"/>
      <c r="IZR109" s="885"/>
      <c r="IZS109" s="886"/>
      <c r="IZT109" s="886"/>
      <c r="IZU109" s="886"/>
      <c r="IZV109" s="886"/>
      <c r="IZW109" s="886"/>
      <c r="IZX109" s="886"/>
      <c r="IZY109" s="886"/>
      <c r="IZZ109" s="887"/>
      <c r="JAA109" s="885"/>
      <c r="JAB109" s="886"/>
      <c r="JAC109" s="886"/>
      <c r="JAD109" s="886"/>
      <c r="JAE109" s="886"/>
      <c r="JAF109" s="886"/>
      <c r="JAG109" s="886"/>
      <c r="JAH109" s="886"/>
      <c r="JAI109" s="887"/>
      <c r="JAJ109" s="885"/>
      <c r="JAK109" s="886"/>
      <c r="JAL109" s="886"/>
      <c r="JAM109" s="886"/>
      <c r="JAN109" s="886"/>
      <c r="JAO109" s="886"/>
      <c r="JAP109" s="886"/>
      <c r="JAQ109" s="886"/>
      <c r="JAR109" s="887"/>
      <c r="JAS109" s="885"/>
      <c r="JAT109" s="886"/>
      <c r="JAU109" s="886"/>
      <c r="JAV109" s="886"/>
      <c r="JAW109" s="886"/>
      <c r="JAX109" s="886"/>
      <c r="JAY109" s="886"/>
      <c r="JAZ109" s="886"/>
      <c r="JBA109" s="887"/>
      <c r="JBB109" s="885"/>
      <c r="JBC109" s="886"/>
      <c r="JBD109" s="886"/>
      <c r="JBE109" s="886"/>
      <c r="JBF109" s="886"/>
      <c r="JBG109" s="886"/>
      <c r="JBH109" s="886"/>
      <c r="JBI109" s="886"/>
      <c r="JBJ109" s="887"/>
      <c r="JBK109" s="885"/>
      <c r="JBL109" s="886"/>
      <c r="JBM109" s="886"/>
      <c r="JBN109" s="886"/>
      <c r="JBO109" s="886"/>
      <c r="JBP109" s="886"/>
      <c r="JBQ109" s="886"/>
      <c r="JBR109" s="886"/>
      <c r="JBS109" s="887"/>
      <c r="JBT109" s="885"/>
      <c r="JBU109" s="886"/>
      <c r="JBV109" s="886"/>
      <c r="JBW109" s="886"/>
      <c r="JBX109" s="886"/>
      <c r="JBY109" s="886"/>
      <c r="JBZ109" s="886"/>
      <c r="JCA109" s="886"/>
      <c r="JCB109" s="887"/>
      <c r="JCC109" s="885"/>
      <c r="JCD109" s="886"/>
      <c r="JCE109" s="886"/>
      <c r="JCF109" s="886"/>
      <c r="JCG109" s="886"/>
      <c r="JCH109" s="886"/>
      <c r="JCI109" s="886"/>
      <c r="JCJ109" s="886"/>
      <c r="JCK109" s="887"/>
      <c r="JCL109" s="885"/>
      <c r="JCM109" s="886"/>
      <c r="JCN109" s="886"/>
      <c r="JCO109" s="886"/>
      <c r="JCP109" s="886"/>
      <c r="JCQ109" s="886"/>
      <c r="JCR109" s="886"/>
      <c r="JCS109" s="886"/>
      <c r="JCT109" s="887"/>
      <c r="JCU109" s="885"/>
      <c r="JCV109" s="886"/>
      <c r="JCW109" s="886"/>
      <c r="JCX109" s="886"/>
      <c r="JCY109" s="886"/>
      <c r="JCZ109" s="886"/>
      <c r="JDA109" s="886"/>
      <c r="JDB109" s="886"/>
      <c r="JDC109" s="887"/>
      <c r="JDD109" s="885"/>
      <c r="JDE109" s="886"/>
      <c r="JDF109" s="886"/>
      <c r="JDG109" s="886"/>
      <c r="JDH109" s="886"/>
      <c r="JDI109" s="886"/>
      <c r="JDJ109" s="886"/>
      <c r="JDK109" s="886"/>
      <c r="JDL109" s="887"/>
      <c r="JDM109" s="885"/>
      <c r="JDN109" s="886"/>
      <c r="JDO109" s="886"/>
      <c r="JDP109" s="886"/>
      <c r="JDQ109" s="886"/>
      <c r="JDR109" s="886"/>
      <c r="JDS109" s="886"/>
      <c r="JDT109" s="886"/>
      <c r="JDU109" s="887"/>
      <c r="JDV109" s="885"/>
      <c r="JDW109" s="886"/>
      <c r="JDX109" s="886"/>
      <c r="JDY109" s="886"/>
      <c r="JDZ109" s="886"/>
      <c r="JEA109" s="886"/>
      <c r="JEB109" s="886"/>
      <c r="JEC109" s="886"/>
      <c r="JED109" s="887"/>
      <c r="JEE109" s="885"/>
      <c r="JEF109" s="886"/>
      <c r="JEG109" s="886"/>
      <c r="JEH109" s="886"/>
      <c r="JEI109" s="886"/>
      <c r="JEJ109" s="886"/>
      <c r="JEK109" s="886"/>
      <c r="JEL109" s="886"/>
      <c r="JEM109" s="887"/>
      <c r="JEN109" s="885"/>
      <c r="JEO109" s="886"/>
      <c r="JEP109" s="886"/>
      <c r="JEQ109" s="886"/>
      <c r="JER109" s="886"/>
      <c r="JES109" s="886"/>
      <c r="JET109" s="886"/>
      <c r="JEU109" s="886"/>
      <c r="JEV109" s="887"/>
      <c r="JEW109" s="885"/>
      <c r="JEX109" s="886"/>
      <c r="JEY109" s="886"/>
      <c r="JEZ109" s="886"/>
      <c r="JFA109" s="886"/>
      <c r="JFB109" s="886"/>
      <c r="JFC109" s="886"/>
      <c r="JFD109" s="886"/>
      <c r="JFE109" s="887"/>
      <c r="JFF109" s="885"/>
      <c r="JFG109" s="886"/>
      <c r="JFH109" s="886"/>
      <c r="JFI109" s="886"/>
      <c r="JFJ109" s="886"/>
      <c r="JFK109" s="886"/>
      <c r="JFL109" s="886"/>
      <c r="JFM109" s="886"/>
      <c r="JFN109" s="887"/>
      <c r="JFO109" s="885"/>
      <c r="JFP109" s="886"/>
      <c r="JFQ109" s="886"/>
      <c r="JFR109" s="886"/>
      <c r="JFS109" s="886"/>
      <c r="JFT109" s="886"/>
      <c r="JFU109" s="886"/>
      <c r="JFV109" s="886"/>
      <c r="JFW109" s="887"/>
      <c r="JFX109" s="885"/>
      <c r="JFY109" s="886"/>
      <c r="JFZ109" s="886"/>
      <c r="JGA109" s="886"/>
      <c r="JGB109" s="886"/>
      <c r="JGC109" s="886"/>
      <c r="JGD109" s="886"/>
      <c r="JGE109" s="886"/>
      <c r="JGF109" s="887"/>
      <c r="JGG109" s="885"/>
      <c r="JGH109" s="886"/>
      <c r="JGI109" s="886"/>
      <c r="JGJ109" s="886"/>
      <c r="JGK109" s="886"/>
      <c r="JGL109" s="886"/>
      <c r="JGM109" s="886"/>
      <c r="JGN109" s="886"/>
      <c r="JGO109" s="887"/>
      <c r="JGP109" s="885"/>
      <c r="JGQ109" s="886"/>
      <c r="JGR109" s="886"/>
      <c r="JGS109" s="886"/>
      <c r="JGT109" s="886"/>
      <c r="JGU109" s="886"/>
      <c r="JGV109" s="886"/>
      <c r="JGW109" s="886"/>
      <c r="JGX109" s="887"/>
      <c r="JGY109" s="885"/>
      <c r="JGZ109" s="886"/>
      <c r="JHA109" s="886"/>
      <c r="JHB109" s="886"/>
      <c r="JHC109" s="886"/>
      <c r="JHD109" s="886"/>
      <c r="JHE109" s="886"/>
      <c r="JHF109" s="886"/>
      <c r="JHG109" s="887"/>
      <c r="JHH109" s="885"/>
      <c r="JHI109" s="886"/>
      <c r="JHJ109" s="886"/>
      <c r="JHK109" s="886"/>
      <c r="JHL109" s="886"/>
      <c r="JHM109" s="886"/>
      <c r="JHN109" s="886"/>
      <c r="JHO109" s="886"/>
      <c r="JHP109" s="887"/>
      <c r="JHQ109" s="885"/>
      <c r="JHR109" s="886"/>
      <c r="JHS109" s="886"/>
      <c r="JHT109" s="886"/>
      <c r="JHU109" s="886"/>
      <c r="JHV109" s="886"/>
      <c r="JHW109" s="886"/>
      <c r="JHX109" s="886"/>
      <c r="JHY109" s="887"/>
      <c r="JHZ109" s="885"/>
      <c r="JIA109" s="886"/>
      <c r="JIB109" s="886"/>
      <c r="JIC109" s="886"/>
      <c r="JID109" s="886"/>
      <c r="JIE109" s="886"/>
      <c r="JIF109" s="886"/>
      <c r="JIG109" s="886"/>
      <c r="JIH109" s="887"/>
      <c r="JII109" s="885"/>
      <c r="JIJ109" s="886"/>
      <c r="JIK109" s="886"/>
      <c r="JIL109" s="886"/>
      <c r="JIM109" s="886"/>
      <c r="JIN109" s="886"/>
      <c r="JIO109" s="886"/>
      <c r="JIP109" s="886"/>
      <c r="JIQ109" s="887"/>
      <c r="JIR109" s="885"/>
      <c r="JIS109" s="886"/>
      <c r="JIT109" s="886"/>
      <c r="JIU109" s="886"/>
      <c r="JIV109" s="886"/>
      <c r="JIW109" s="886"/>
      <c r="JIX109" s="886"/>
      <c r="JIY109" s="886"/>
      <c r="JIZ109" s="887"/>
      <c r="JJA109" s="885"/>
      <c r="JJB109" s="886"/>
      <c r="JJC109" s="886"/>
      <c r="JJD109" s="886"/>
      <c r="JJE109" s="886"/>
      <c r="JJF109" s="886"/>
      <c r="JJG109" s="886"/>
      <c r="JJH109" s="886"/>
      <c r="JJI109" s="887"/>
      <c r="JJJ109" s="885"/>
      <c r="JJK109" s="886"/>
      <c r="JJL109" s="886"/>
      <c r="JJM109" s="886"/>
      <c r="JJN109" s="886"/>
      <c r="JJO109" s="886"/>
      <c r="JJP109" s="886"/>
      <c r="JJQ109" s="886"/>
      <c r="JJR109" s="887"/>
      <c r="JJS109" s="885"/>
      <c r="JJT109" s="886"/>
      <c r="JJU109" s="886"/>
      <c r="JJV109" s="886"/>
      <c r="JJW109" s="886"/>
      <c r="JJX109" s="886"/>
      <c r="JJY109" s="886"/>
      <c r="JJZ109" s="886"/>
      <c r="JKA109" s="887"/>
      <c r="JKB109" s="885"/>
      <c r="JKC109" s="886"/>
      <c r="JKD109" s="886"/>
      <c r="JKE109" s="886"/>
      <c r="JKF109" s="886"/>
      <c r="JKG109" s="886"/>
      <c r="JKH109" s="886"/>
      <c r="JKI109" s="886"/>
      <c r="JKJ109" s="887"/>
      <c r="JKK109" s="885"/>
      <c r="JKL109" s="886"/>
      <c r="JKM109" s="886"/>
      <c r="JKN109" s="886"/>
      <c r="JKO109" s="886"/>
      <c r="JKP109" s="886"/>
      <c r="JKQ109" s="886"/>
      <c r="JKR109" s="886"/>
      <c r="JKS109" s="887"/>
      <c r="JKT109" s="885"/>
      <c r="JKU109" s="886"/>
      <c r="JKV109" s="886"/>
      <c r="JKW109" s="886"/>
      <c r="JKX109" s="886"/>
      <c r="JKY109" s="886"/>
      <c r="JKZ109" s="886"/>
      <c r="JLA109" s="886"/>
      <c r="JLB109" s="887"/>
      <c r="JLC109" s="885"/>
      <c r="JLD109" s="886"/>
      <c r="JLE109" s="886"/>
      <c r="JLF109" s="886"/>
      <c r="JLG109" s="886"/>
      <c r="JLH109" s="886"/>
      <c r="JLI109" s="886"/>
      <c r="JLJ109" s="886"/>
      <c r="JLK109" s="887"/>
      <c r="JLL109" s="885"/>
      <c r="JLM109" s="886"/>
      <c r="JLN109" s="886"/>
      <c r="JLO109" s="886"/>
      <c r="JLP109" s="886"/>
      <c r="JLQ109" s="886"/>
      <c r="JLR109" s="886"/>
      <c r="JLS109" s="886"/>
      <c r="JLT109" s="887"/>
      <c r="JLU109" s="885"/>
      <c r="JLV109" s="886"/>
      <c r="JLW109" s="886"/>
      <c r="JLX109" s="886"/>
      <c r="JLY109" s="886"/>
      <c r="JLZ109" s="886"/>
      <c r="JMA109" s="886"/>
      <c r="JMB109" s="886"/>
      <c r="JMC109" s="887"/>
      <c r="JMD109" s="885"/>
      <c r="JME109" s="886"/>
      <c r="JMF109" s="886"/>
      <c r="JMG109" s="886"/>
      <c r="JMH109" s="886"/>
      <c r="JMI109" s="886"/>
      <c r="JMJ109" s="886"/>
      <c r="JMK109" s="886"/>
      <c r="JML109" s="887"/>
      <c r="JMM109" s="885"/>
      <c r="JMN109" s="886"/>
      <c r="JMO109" s="886"/>
      <c r="JMP109" s="886"/>
      <c r="JMQ109" s="886"/>
      <c r="JMR109" s="886"/>
      <c r="JMS109" s="886"/>
      <c r="JMT109" s="886"/>
      <c r="JMU109" s="887"/>
      <c r="JMV109" s="885"/>
      <c r="JMW109" s="886"/>
      <c r="JMX109" s="886"/>
      <c r="JMY109" s="886"/>
      <c r="JMZ109" s="886"/>
      <c r="JNA109" s="886"/>
      <c r="JNB109" s="886"/>
      <c r="JNC109" s="886"/>
      <c r="JND109" s="887"/>
      <c r="JNE109" s="885"/>
      <c r="JNF109" s="886"/>
      <c r="JNG109" s="886"/>
      <c r="JNH109" s="886"/>
      <c r="JNI109" s="886"/>
      <c r="JNJ109" s="886"/>
      <c r="JNK109" s="886"/>
      <c r="JNL109" s="886"/>
      <c r="JNM109" s="887"/>
      <c r="JNN109" s="885"/>
      <c r="JNO109" s="886"/>
      <c r="JNP109" s="886"/>
      <c r="JNQ109" s="886"/>
      <c r="JNR109" s="886"/>
      <c r="JNS109" s="886"/>
      <c r="JNT109" s="886"/>
      <c r="JNU109" s="886"/>
      <c r="JNV109" s="887"/>
      <c r="JNW109" s="885"/>
      <c r="JNX109" s="886"/>
      <c r="JNY109" s="886"/>
      <c r="JNZ109" s="886"/>
      <c r="JOA109" s="886"/>
      <c r="JOB109" s="886"/>
      <c r="JOC109" s="886"/>
      <c r="JOD109" s="886"/>
      <c r="JOE109" s="887"/>
      <c r="JOF109" s="885"/>
      <c r="JOG109" s="886"/>
      <c r="JOH109" s="886"/>
      <c r="JOI109" s="886"/>
      <c r="JOJ109" s="886"/>
      <c r="JOK109" s="886"/>
      <c r="JOL109" s="886"/>
      <c r="JOM109" s="886"/>
      <c r="JON109" s="887"/>
      <c r="JOO109" s="885"/>
      <c r="JOP109" s="886"/>
      <c r="JOQ109" s="886"/>
      <c r="JOR109" s="886"/>
      <c r="JOS109" s="886"/>
      <c r="JOT109" s="886"/>
      <c r="JOU109" s="886"/>
      <c r="JOV109" s="886"/>
      <c r="JOW109" s="887"/>
      <c r="JOX109" s="885"/>
      <c r="JOY109" s="886"/>
      <c r="JOZ109" s="886"/>
      <c r="JPA109" s="886"/>
      <c r="JPB109" s="886"/>
      <c r="JPC109" s="886"/>
      <c r="JPD109" s="886"/>
      <c r="JPE109" s="886"/>
      <c r="JPF109" s="887"/>
      <c r="JPG109" s="885"/>
      <c r="JPH109" s="886"/>
      <c r="JPI109" s="886"/>
      <c r="JPJ109" s="886"/>
      <c r="JPK109" s="886"/>
      <c r="JPL109" s="886"/>
      <c r="JPM109" s="886"/>
      <c r="JPN109" s="886"/>
      <c r="JPO109" s="887"/>
      <c r="JPP109" s="885"/>
      <c r="JPQ109" s="886"/>
      <c r="JPR109" s="886"/>
      <c r="JPS109" s="886"/>
      <c r="JPT109" s="886"/>
      <c r="JPU109" s="886"/>
      <c r="JPV109" s="886"/>
      <c r="JPW109" s="886"/>
      <c r="JPX109" s="887"/>
      <c r="JPY109" s="885"/>
      <c r="JPZ109" s="886"/>
      <c r="JQA109" s="886"/>
      <c r="JQB109" s="886"/>
      <c r="JQC109" s="886"/>
      <c r="JQD109" s="886"/>
      <c r="JQE109" s="886"/>
      <c r="JQF109" s="886"/>
      <c r="JQG109" s="887"/>
      <c r="JQH109" s="885"/>
      <c r="JQI109" s="886"/>
      <c r="JQJ109" s="886"/>
      <c r="JQK109" s="886"/>
      <c r="JQL109" s="886"/>
      <c r="JQM109" s="886"/>
      <c r="JQN109" s="886"/>
      <c r="JQO109" s="886"/>
      <c r="JQP109" s="887"/>
      <c r="JQQ109" s="885"/>
      <c r="JQR109" s="886"/>
      <c r="JQS109" s="886"/>
      <c r="JQT109" s="886"/>
      <c r="JQU109" s="886"/>
      <c r="JQV109" s="886"/>
      <c r="JQW109" s="886"/>
      <c r="JQX109" s="886"/>
      <c r="JQY109" s="887"/>
      <c r="JQZ109" s="885"/>
      <c r="JRA109" s="886"/>
      <c r="JRB109" s="886"/>
      <c r="JRC109" s="886"/>
      <c r="JRD109" s="886"/>
      <c r="JRE109" s="886"/>
      <c r="JRF109" s="886"/>
      <c r="JRG109" s="886"/>
      <c r="JRH109" s="887"/>
      <c r="JRI109" s="885"/>
      <c r="JRJ109" s="886"/>
      <c r="JRK109" s="886"/>
      <c r="JRL109" s="886"/>
      <c r="JRM109" s="886"/>
      <c r="JRN109" s="886"/>
      <c r="JRO109" s="886"/>
      <c r="JRP109" s="886"/>
      <c r="JRQ109" s="887"/>
      <c r="JRR109" s="885"/>
      <c r="JRS109" s="886"/>
      <c r="JRT109" s="886"/>
      <c r="JRU109" s="886"/>
      <c r="JRV109" s="886"/>
      <c r="JRW109" s="886"/>
      <c r="JRX109" s="886"/>
      <c r="JRY109" s="886"/>
      <c r="JRZ109" s="887"/>
      <c r="JSA109" s="885"/>
      <c r="JSB109" s="886"/>
      <c r="JSC109" s="886"/>
      <c r="JSD109" s="886"/>
      <c r="JSE109" s="886"/>
      <c r="JSF109" s="886"/>
      <c r="JSG109" s="886"/>
      <c r="JSH109" s="886"/>
      <c r="JSI109" s="887"/>
      <c r="JSJ109" s="885"/>
      <c r="JSK109" s="886"/>
      <c r="JSL109" s="886"/>
      <c r="JSM109" s="886"/>
      <c r="JSN109" s="886"/>
      <c r="JSO109" s="886"/>
      <c r="JSP109" s="886"/>
      <c r="JSQ109" s="886"/>
      <c r="JSR109" s="887"/>
      <c r="JSS109" s="885"/>
      <c r="JST109" s="886"/>
      <c r="JSU109" s="886"/>
      <c r="JSV109" s="886"/>
      <c r="JSW109" s="886"/>
      <c r="JSX109" s="886"/>
      <c r="JSY109" s="886"/>
      <c r="JSZ109" s="886"/>
      <c r="JTA109" s="887"/>
      <c r="JTB109" s="885"/>
      <c r="JTC109" s="886"/>
      <c r="JTD109" s="886"/>
      <c r="JTE109" s="886"/>
      <c r="JTF109" s="886"/>
      <c r="JTG109" s="886"/>
      <c r="JTH109" s="886"/>
      <c r="JTI109" s="886"/>
      <c r="JTJ109" s="887"/>
      <c r="JTK109" s="885"/>
      <c r="JTL109" s="886"/>
      <c r="JTM109" s="886"/>
      <c r="JTN109" s="886"/>
      <c r="JTO109" s="886"/>
      <c r="JTP109" s="886"/>
      <c r="JTQ109" s="886"/>
      <c r="JTR109" s="886"/>
      <c r="JTS109" s="887"/>
      <c r="JTT109" s="885"/>
      <c r="JTU109" s="886"/>
      <c r="JTV109" s="886"/>
      <c r="JTW109" s="886"/>
      <c r="JTX109" s="886"/>
      <c r="JTY109" s="886"/>
      <c r="JTZ109" s="886"/>
      <c r="JUA109" s="886"/>
      <c r="JUB109" s="887"/>
      <c r="JUC109" s="885"/>
      <c r="JUD109" s="886"/>
      <c r="JUE109" s="886"/>
      <c r="JUF109" s="886"/>
      <c r="JUG109" s="886"/>
      <c r="JUH109" s="886"/>
      <c r="JUI109" s="886"/>
      <c r="JUJ109" s="886"/>
      <c r="JUK109" s="887"/>
      <c r="JUL109" s="885"/>
      <c r="JUM109" s="886"/>
      <c r="JUN109" s="886"/>
      <c r="JUO109" s="886"/>
      <c r="JUP109" s="886"/>
      <c r="JUQ109" s="886"/>
      <c r="JUR109" s="886"/>
      <c r="JUS109" s="886"/>
      <c r="JUT109" s="887"/>
      <c r="JUU109" s="885"/>
      <c r="JUV109" s="886"/>
      <c r="JUW109" s="886"/>
      <c r="JUX109" s="886"/>
      <c r="JUY109" s="886"/>
      <c r="JUZ109" s="886"/>
      <c r="JVA109" s="886"/>
      <c r="JVB109" s="886"/>
      <c r="JVC109" s="887"/>
      <c r="JVD109" s="885"/>
      <c r="JVE109" s="886"/>
      <c r="JVF109" s="886"/>
      <c r="JVG109" s="886"/>
      <c r="JVH109" s="886"/>
      <c r="JVI109" s="886"/>
      <c r="JVJ109" s="886"/>
      <c r="JVK109" s="886"/>
      <c r="JVL109" s="887"/>
      <c r="JVM109" s="885"/>
      <c r="JVN109" s="886"/>
      <c r="JVO109" s="886"/>
      <c r="JVP109" s="886"/>
      <c r="JVQ109" s="886"/>
      <c r="JVR109" s="886"/>
      <c r="JVS109" s="886"/>
      <c r="JVT109" s="886"/>
      <c r="JVU109" s="887"/>
      <c r="JVV109" s="885"/>
      <c r="JVW109" s="886"/>
      <c r="JVX109" s="886"/>
      <c r="JVY109" s="886"/>
      <c r="JVZ109" s="886"/>
      <c r="JWA109" s="886"/>
      <c r="JWB109" s="886"/>
      <c r="JWC109" s="886"/>
      <c r="JWD109" s="887"/>
      <c r="JWE109" s="885"/>
      <c r="JWF109" s="886"/>
      <c r="JWG109" s="886"/>
      <c r="JWH109" s="886"/>
      <c r="JWI109" s="886"/>
      <c r="JWJ109" s="886"/>
      <c r="JWK109" s="886"/>
      <c r="JWL109" s="886"/>
      <c r="JWM109" s="887"/>
      <c r="JWN109" s="885"/>
      <c r="JWO109" s="886"/>
      <c r="JWP109" s="886"/>
      <c r="JWQ109" s="886"/>
      <c r="JWR109" s="886"/>
      <c r="JWS109" s="886"/>
      <c r="JWT109" s="886"/>
      <c r="JWU109" s="886"/>
      <c r="JWV109" s="887"/>
      <c r="JWW109" s="885"/>
      <c r="JWX109" s="886"/>
      <c r="JWY109" s="886"/>
      <c r="JWZ109" s="886"/>
      <c r="JXA109" s="886"/>
      <c r="JXB109" s="886"/>
      <c r="JXC109" s="886"/>
      <c r="JXD109" s="886"/>
      <c r="JXE109" s="887"/>
      <c r="JXF109" s="885"/>
      <c r="JXG109" s="886"/>
      <c r="JXH109" s="886"/>
      <c r="JXI109" s="886"/>
      <c r="JXJ109" s="886"/>
      <c r="JXK109" s="886"/>
      <c r="JXL109" s="886"/>
      <c r="JXM109" s="886"/>
      <c r="JXN109" s="887"/>
      <c r="JXO109" s="885"/>
      <c r="JXP109" s="886"/>
      <c r="JXQ109" s="886"/>
      <c r="JXR109" s="886"/>
      <c r="JXS109" s="886"/>
      <c r="JXT109" s="886"/>
      <c r="JXU109" s="886"/>
      <c r="JXV109" s="886"/>
      <c r="JXW109" s="887"/>
      <c r="JXX109" s="885"/>
      <c r="JXY109" s="886"/>
      <c r="JXZ109" s="886"/>
      <c r="JYA109" s="886"/>
      <c r="JYB109" s="886"/>
      <c r="JYC109" s="886"/>
      <c r="JYD109" s="886"/>
      <c r="JYE109" s="886"/>
      <c r="JYF109" s="887"/>
      <c r="JYG109" s="885"/>
      <c r="JYH109" s="886"/>
      <c r="JYI109" s="886"/>
      <c r="JYJ109" s="886"/>
      <c r="JYK109" s="886"/>
      <c r="JYL109" s="886"/>
      <c r="JYM109" s="886"/>
      <c r="JYN109" s="886"/>
      <c r="JYO109" s="887"/>
      <c r="JYP109" s="885"/>
      <c r="JYQ109" s="886"/>
      <c r="JYR109" s="886"/>
      <c r="JYS109" s="886"/>
      <c r="JYT109" s="886"/>
      <c r="JYU109" s="886"/>
      <c r="JYV109" s="886"/>
      <c r="JYW109" s="886"/>
      <c r="JYX109" s="887"/>
      <c r="JYY109" s="885"/>
      <c r="JYZ109" s="886"/>
      <c r="JZA109" s="886"/>
      <c r="JZB109" s="886"/>
      <c r="JZC109" s="886"/>
      <c r="JZD109" s="886"/>
      <c r="JZE109" s="886"/>
      <c r="JZF109" s="886"/>
      <c r="JZG109" s="887"/>
      <c r="JZH109" s="885"/>
      <c r="JZI109" s="886"/>
      <c r="JZJ109" s="886"/>
      <c r="JZK109" s="886"/>
      <c r="JZL109" s="886"/>
      <c r="JZM109" s="886"/>
      <c r="JZN109" s="886"/>
      <c r="JZO109" s="886"/>
      <c r="JZP109" s="887"/>
      <c r="JZQ109" s="885"/>
      <c r="JZR109" s="886"/>
      <c r="JZS109" s="886"/>
      <c r="JZT109" s="886"/>
      <c r="JZU109" s="886"/>
      <c r="JZV109" s="886"/>
      <c r="JZW109" s="886"/>
      <c r="JZX109" s="886"/>
      <c r="JZY109" s="887"/>
      <c r="JZZ109" s="885"/>
      <c r="KAA109" s="886"/>
      <c r="KAB109" s="886"/>
      <c r="KAC109" s="886"/>
      <c r="KAD109" s="886"/>
      <c r="KAE109" s="886"/>
      <c r="KAF109" s="886"/>
      <c r="KAG109" s="886"/>
      <c r="KAH109" s="887"/>
      <c r="KAI109" s="885"/>
      <c r="KAJ109" s="886"/>
      <c r="KAK109" s="886"/>
      <c r="KAL109" s="886"/>
      <c r="KAM109" s="886"/>
      <c r="KAN109" s="886"/>
      <c r="KAO109" s="886"/>
      <c r="KAP109" s="886"/>
      <c r="KAQ109" s="887"/>
      <c r="KAR109" s="885"/>
      <c r="KAS109" s="886"/>
      <c r="KAT109" s="886"/>
      <c r="KAU109" s="886"/>
      <c r="KAV109" s="886"/>
      <c r="KAW109" s="886"/>
      <c r="KAX109" s="886"/>
      <c r="KAY109" s="886"/>
      <c r="KAZ109" s="887"/>
      <c r="KBA109" s="885"/>
      <c r="KBB109" s="886"/>
      <c r="KBC109" s="886"/>
      <c r="KBD109" s="886"/>
      <c r="KBE109" s="886"/>
      <c r="KBF109" s="886"/>
      <c r="KBG109" s="886"/>
      <c r="KBH109" s="886"/>
      <c r="KBI109" s="887"/>
      <c r="KBJ109" s="885"/>
      <c r="KBK109" s="886"/>
      <c r="KBL109" s="886"/>
      <c r="KBM109" s="886"/>
      <c r="KBN109" s="886"/>
      <c r="KBO109" s="886"/>
      <c r="KBP109" s="886"/>
      <c r="KBQ109" s="886"/>
      <c r="KBR109" s="887"/>
      <c r="KBS109" s="885"/>
      <c r="KBT109" s="886"/>
      <c r="KBU109" s="886"/>
      <c r="KBV109" s="886"/>
      <c r="KBW109" s="886"/>
      <c r="KBX109" s="886"/>
      <c r="KBY109" s="886"/>
      <c r="KBZ109" s="886"/>
      <c r="KCA109" s="887"/>
      <c r="KCB109" s="885"/>
      <c r="KCC109" s="886"/>
      <c r="KCD109" s="886"/>
      <c r="KCE109" s="886"/>
      <c r="KCF109" s="886"/>
      <c r="KCG109" s="886"/>
      <c r="KCH109" s="886"/>
      <c r="KCI109" s="886"/>
      <c r="KCJ109" s="887"/>
      <c r="KCK109" s="885"/>
      <c r="KCL109" s="886"/>
      <c r="KCM109" s="886"/>
      <c r="KCN109" s="886"/>
      <c r="KCO109" s="886"/>
      <c r="KCP109" s="886"/>
      <c r="KCQ109" s="886"/>
      <c r="KCR109" s="886"/>
      <c r="KCS109" s="887"/>
      <c r="KCT109" s="885"/>
      <c r="KCU109" s="886"/>
      <c r="KCV109" s="886"/>
      <c r="KCW109" s="886"/>
      <c r="KCX109" s="886"/>
      <c r="KCY109" s="886"/>
      <c r="KCZ109" s="886"/>
      <c r="KDA109" s="886"/>
      <c r="KDB109" s="887"/>
      <c r="KDC109" s="885"/>
      <c r="KDD109" s="886"/>
      <c r="KDE109" s="886"/>
      <c r="KDF109" s="886"/>
      <c r="KDG109" s="886"/>
      <c r="KDH109" s="886"/>
      <c r="KDI109" s="886"/>
      <c r="KDJ109" s="886"/>
      <c r="KDK109" s="887"/>
      <c r="KDL109" s="885"/>
      <c r="KDM109" s="886"/>
      <c r="KDN109" s="886"/>
      <c r="KDO109" s="886"/>
      <c r="KDP109" s="886"/>
      <c r="KDQ109" s="886"/>
      <c r="KDR109" s="886"/>
      <c r="KDS109" s="886"/>
      <c r="KDT109" s="887"/>
      <c r="KDU109" s="885"/>
      <c r="KDV109" s="886"/>
      <c r="KDW109" s="886"/>
      <c r="KDX109" s="886"/>
      <c r="KDY109" s="886"/>
      <c r="KDZ109" s="886"/>
      <c r="KEA109" s="886"/>
      <c r="KEB109" s="886"/>
      <c r="KEC109" s="887"/>
      <c r="KED109" s="885"/>
      <c r="KEE109" s="886"/>
      <c r="KEF109" s="886"/>
      <c r="KEG109" s="886"/>
      <c r="KEH109" s="886"/>
      <c r="KEI109" s="886"/>
      <c r="KEJ109" s="886"/>
      <c r="KEK109" s="886"/>
      <c r="KEL109" s="887"/>
      <c r="KEM109" s="885"/>
      <c r="KEN109" s="886"/>
      <c r="KEO109" s="886"/>
      <c r="KEP109" s="886"/>
      <c r="KEQ109" s="886"/>
      <c r="KER109" s="886"/>
      <c r="KES109" s="886"/>
      <c r="KET109" s="886"/>
      <c r="KEU109" s="887"/>
      <c r="KEV109" s="885"/>
      <c r="KEW109" s="886"/>
      <c r="KEX109" s="886"/>
      <c r="KEY109" s="886"/>
      <c r="KEZ109" s="886"/>
      <c r="KFA109" s="886"/>
      <c r="KFB109" s="886"/>
      <c r="KFC109" s="886"/>
      <c r="KFD109" s="887"/>
      <c r="KFE109" s="885"/>
      <c r="KFF109" s="886"/>
      <c r="KFG109" s="886"/>
      <c r="KFH109" s="886"/>
      <c r="KFI109" s="886"/>
      <c r="KFJ109" s="886"/>
      <c r="KFK109" s="886"/>
      <c r="KFL109" s="886"/>
      <c r="KFM109" s="887"/>
      <c r="KFN109" s="885"/>
      <c r="KFO109" s="886"/>
      <c r="KFP109" s="886"/>
      <c r="KFQ109" s="886"/>
      <c r="KFR109" s="886"/>
      <c r="KFS109" s="886"/>
      <c r="KFT109" s="886"/>
      <c r="KFU109" s="886"/>
      <c r="KFV109" s="887"/>
      <c r="KFW109" s="885"/>
      <c r="KFX109" s="886"/>
      <c r="KFY109" s="886"/>
      <c r="KFZ109" s="886"/>
      <c r="KGA109" s="886"/>
      <c r="KGB109" s="886"/>
      <c r="KGC109" s="886"/>
      <c r="KGD109" s="886"/>
      <c r="KGE109" s="887"/>
      <c r="KGF109" s="885"/>
      <c r="KGG109" s="886"/>
      <c r="KGH109" s="886"/>
      <c r="KGI109" s="886"/>
      <c r="KGJ109" s="886"/>
      <c r="KGK109" s="886"/>
      <c r="KGL109" s="886"/>
      <c r="KGM109" s="886"/>
      <c r="KGN109" s="887"/>
      <c r="KGO109" s="885"/>
      <c r="KGP109" s="886"/>
      <c r="KGQ109" s="886"/>
      <c r="KGR109" s="886"/>
      <c r="KGS109" s="886"/>
      <c r="KGT109" s="886"/>
      <c r="KGU109" s="886"/>
      <c r="KGV109" s="886"/>
      <c r="KGW109" s="887"/>
      <c r="KGX109" s="885"/>
      <c r="KGY109" s="886"/>
      <c r="KGZ109" s="886"/>
      <c r="KHA109" s="886"/>
      <c r="KHB109" s="886"/>
      <c r="KHC109" s="886"/>
      <c r="KHD109" s="886"/>
      <c r="KHE109" s="886"/>
      <c r="KHF109" s="887"/>
      <c r="KHG109" s="885"/>
      <c r="KHH109" s="886"/>
      <c r="KHI109" s="886"/>
      <c r="KHJ109" s="886"/>
      <c r="KHK109" s="886"/>
      <c r="KHL109" s="886"/>
      <c r="KHM109" s="886"/>
      <c r="KHN109" s="886"/>
      <c r="KHO109" s="887"/>
      <c r="KHP109" s="885"/>
      <c r="KHQ109" s="886"/>
      <c r="KHR109" s="886"/>
      <c r="KHS109" s="886"/>
      <c r="KHT109" s="886"/>
      <c r="KHU109" s="886"/>
      <c r="KHV109" s="886"/>
      <c r="KHW109" s="886"/>
      <c r="KHX109" s="887"/>
      <c r="KHY109" s="885"/>
      <c r="KHZ109" s="886"/>
      <c r="KIA109" s="886"/>
      <c r="KIB109" s="886"/>
      <c r="KIC109" s="886"/>
      <c r="KID109" s="886"/>
      <c r="KIE109" s="886"/>
      <c r="KIF109" s="886"/>
      <c r="KIG109" s="887"/>
      <c r="KIH109" s="885"/>
      <c r="KII109" s="886"/>
      <c r="KIJ109" s="886"/>
      <c r="KIK109" s="886"/>
      <c r="KIL109" s="886"/>
      <c r="KIM109" s="886"/>
      <c r="KIN109" s="886"/>
      <c r="KIO109" s="886"/>
      <c r="KIP109" s="887"/>
      <c r="KIQ109" s="885"/>
      <c r="KIR109" s="886"/>
      <c r="KIS109" s="886"/>
      <c r="KIT109" s="886"/>
      <c r="KIU109" s="886"/>
      <c r="KIV109" s="886"/>
      <c r="KIW109" s="886"/>
      <c r="KIX109" s="886"/>
      <c r="KIY109" s="887"/>
      <c r="KIZ109" s="885"/>
      <c r="KJA109" s="886"/>
      <c r="KJB109" s="886"/>
      <c r="KJC109" s="886"/>
      <c r="KJD109" s="886"/>
      <c r="KJE109" s="886"/>
      <c r="KJF109" s="886"/>
      <c r="KJG109" s="886"/>
      <c r="KJH109" s="887"/>
      <c r="KJI109" s="885"/>
      <c r="KJJ109" s="886"/>
      <c r="KJK109" s="886"/>
      <c r="KJL109" s="886"/>
      <c r="KJM109" s="886"/>
      <c r="KJN109" s="886"/>
      <c r="KJO109" s="886"/>
      <c r="KJP109" s="886"/>
      <c r="KJQ109" s="887"/>
      <c r="KJR109" s="885"/>
      <c r="KJS109" s="886"/>
      <c r="KJT109" s="886"/>
      <c r="KJU109" s="886"/>
      <c r="KJV109" s="886"/>
      <c r="KJW109" s="886"/>
      <c r="KJX109" s="886"/>
      <c r="KJY109" s="886"/>
      <c r="KJZ109" s="887"/>
      <c r="KKA109" s="885"/>
      <c r="KKB109" s="886"/>
      <c r="KKC109" s="886"/>
      <c r="KKD109" s="886"/>
      <c r="KKE109" s="886"/>
      <c r="KKF109" s="886"/>
      <c r="KKG109" s="886"/>
      <c r="KKH109" s="886"/>
      <c r="KKI109" s="887"/>
      <c r="KKJ109" s="885"/>
      <c r="KKK109" s="886"/>
      <c r="KKL109" s="886"/>
      <c r="KKM109" s="886"/>
      <c r="KKN109" s="886"/>
      <c r="KKO109" s="886"/>
      <c r="KKP109" s="886"/>
      <c r="KKQ109" s="886"/>
      <c r="KKR109" s="887"/>
      <c r="KKS109" s="885"/>
      <c r="KKT109" s="886"/>
      <c r="KKU109" s="886"/>
      <c r="KKV109" s="886"/>
      <c r="KKW109" s="886"/>
      <c r="KKX109" s="886"/>
      <c r="KKY109" s="886"/>
      <c r="KKZ109" s="886"/>
      <c r="KLA109" s="887"/>
      <c r="KLB109" s="885"/>
      <c r="KLC109" s="886"/>
      <c r="KLD109" s="886"/>
      <c r="KLE109" s="886"/>
      <c r="KLF109" s="886"/>
      <c r="KLG109" s="886"/>
      <c r="KLH109" s="886"/>
      <c r="KLI109" s="886"/>
      <c r="KLJ109" s="887"/>
      <c r="KLK109" s="885"/>
      <c r="KLL109" s="886"/>
      <c r="KLM109" s="886"/>
      <c r="KLN109" s="886"/>
      <c r="KLO109" s="886"/>
      <c r="KLP109" s="886"/>
      <c r="KLQ109" s="886"/>
      <c r="KLR109" s="886"/>
      <c r="KLS109" s="887"/>
      <c r="KLT109" s="885"/>
      <c r="KLU109" s="886"/>
      <c r="KLV109" s="886"/>
      <c r="KLW109" s="886"/>
      <c r="KLX109" s="886"/>
      <c r="KLY109" s="886"/>
      <c r="KLZ109" s="886"/>
      <c r="KMA109" s="886"/>
      <c r="KMB109" s="887"/>
      <c r="KMC109" s="885"/>
      <c r="KMD109" s="886"/>
      <c r="KME109" s="886"/>
      <c r="KMF109" s="886"/>
      <c r="KMG109" s="886"/>
      <c r="KMH109" s="886"/>
      <c r="KMI109" s="886"/>
      <c r="KMJ109" s="886"/>
      <c r="KMK109" s="887"/>
      <c r="KML109" s="885"/>
      <c r="KMM109" s="886"/>
      <c r="KMN109" s="886"/>
      <c r="KMO109" s="886"/>
      <c r="KMP109" s="886"/>
      <c r="KMQ109" s="886"/>
      <c r="KMR109" s="886"/>
      <c r="KMS109" s="886"/>
      <c r="KMT109" s="887"/>
      <c r="KMU109" s="885"/>
      <c r="KMV109" s="886"/>
      <c r="KMW109" s="886"/>
      <c r="KMX109" s="886"/>
      <c r="KMY109" s="886"/>
      <c r="KMZ109" s="886"/>
      <c r="KNA109" s="886"/>
      <c r="KNB109" s="886"/>
      <c r="KNC109" s="887"/>
      <c r="KND109" s="885"/>
      <c r="KNE109" s="886"/>
      <c r="KNF109" s="886"/>
      <c r="KNG109" s="886"/>
      <c r="KNH109" s="886"/>
      <c r="KNI109" s="886"/>
      <c r="KNJ109" s="886"/>
      <c r="KNK109" s="886"/>
      <c r="KNL109" s="887"/>
      <c r="KNM109" s="885"/>
      <c r="KNN109" s="886"/>
      <c r="KNO109" s="886"/>
      <c r="KNP109" s="886"/>
      <c r="KNQ109" s="886"/>
      <c r="KNR109" s="886"/>
      <c r="KNS109" s="886"/>
      <c r="KNT109" s="886"/>
      <c r="KNU109" s="887"/>
      <c r="KNV109" s="885"/>
      <c r="KNW109" s="886"/>
      <c r="KNX109" s="886"/>
      <c r="KNY109" s="886"/>
      <c r="KNZ109" s="886"/>
      <c r="KOA109" s="886"/>
      <c r="KOB109" s="886"/>
      <c r="KOC109" s="886"/>
      <c r="KOD109" s="887"/>
      <c r="KOE109" s="885"/>
      <c r="KOF109" s="886"/>
      <c r="KOG109" s="886"/>
      <c r="KOH109" s="886"/>
      <c r="KOI109" s="886"/>
      <c r="KOJ109" s="886"/>
      <c r="KOK109" s="886"/>
      <c r="KOL109" s="886"/>
      <c r="KOM109" s="887"/>
      <c r="KON109" s="885"/>
      <c r="KOO109" s="886"/>
      <c r="KOP109" s="886"/>
      <c r="KOQ109" s="886"/>
      <c r="KOR109" s="886"/>
      <c r="KOS109" s="886"/>
      <c r="KOT109" s="886"/>
      <c r="KOU109" s="886"/>
      <c r="KOV109" s="887"/>
      <c r="KOW109" s="885"/>
      <c r="KOX109" s="886"/>
      <c r="KOY109" s="886"/>
      <c r="KOZ109" s="886"/>
      <c r="KPA109" s="886"/>
      <c r="KPB109" s="886"/>
      <c r="KPC109" s="886"/>
      <c r="KPD109" s="886"/>
      <c r="KPE109" s="887"/>
      <c r="KPF109" s="885"/>
      <c r="KPG109" s="886"/>
      <c r="KPH109" s="886"/>
      <c r="KPI109" s="886"/>
      <c r="KPJ109" s="886"/>
      <c r="KPK109" s="886"/>
      <c r="KPL109" s="886"/>
      <c r="KPM109" s="886"/>
      <c r="KPN109" s="887"/>
      <c r="KPO109" s="885"/>
      <c r="KPP109" s="886"/>
      <c r="KPQ109" s="886"/>
      <c r="KPR109" s="886"/>
      <c r="KPS109" s="886"/>
      <c r="KPT109" s="886"/>
      <c r="KPU109" s="886"/>
      <c r="KPV109" s="886"/>
      <c r="KPW109" s="887"/>
      <c r="KPX109" s="885"/>
      <c r="KPY109" s="886"/>
      <c r="KPZ109" s="886"/>
      <c r="KQA109" s="886"/>
      <c r="KQB109" s="886"/>
      <c r="KQC109" s="886"/>
      <c r="KQD109" s="886"/>
      <c r="KQE109" s="886"/>
      <c r="KQF109" s="887"/>
      <c r="KQG109" s="885"/>
      <c r="KQH109" s="886"/>
      <c r="KQI109" s="886"/>
      <c r="KQJ109" s="886"/>
      <c r="KQK109" s="886"/>
      <c r="KQL109" s="886"/>
      <c r="KQM109" s="886"/>
      <c r="KQN109" s="886"/>
      <c r="KQO109" s="887"/>
      <c r="KQP109" s="885"/>
      <c r="KQQ109" s="886"/>
      <c r="KQR109" s="886"/>
      <c r="KQS109" s="886"/>
      <c r="KQT109" s="886"/>
      <c r="KQU109" s="886"/>
      <c r="KQV109" s="886"/>
      <c r="KQW109" s="886"/>
      <c r="KQX109" s="887"/>
      <c r="KQY109" s="885"/>
      <c r="KQZ109" s="886"/>
      <c r="KRA109" s="886"/>
      <c r="KRB109" s="886"/>
      <c r="KRC109" s="886"/>
      <c r="KRD109" s="886"/>
      <c r="KRE109" s="886"/>
      <c r="KRF109" s="886"/>
      <c r="KRG109" s="887"/>
      <c r="KRH109" s="885"/>
      <c r="KRI109" s="886"/>
      <c r="KRJ109" s="886"/>
      <c r="KRK109" s="886"/>
      <c r="KRL109" s="886"/>
      <c r="KRM109" s="886"/>
      <c r="KRN109" s="886"/>
      <c r="KRO109" s="886"/>
      <c r="KRP109" s="887"/>
      <c r="KRQ109" s="885"/>
      <c r="KRR109" s="886"/>
      <c r="KRS109" s="886"/>
      <c r="KRT109" s="886"/>
      <c r="KRU109" s="886"/>
      <c r="KRV109" s="886"/>
      <c r="KRW109" s="886"/>
      <c r="KRX109" s="886"/>
      <c r="KRY109" s="887"/>
      <c r="KRZ109" s="885"/>
      <c r="KSA109" s="886"/>
      <c r="KSB109" s="886"/>
      <c r="KSC109" s="886"/>
      <c r="KSD109" s="886"/>
      <c r="KSE109" s="886"/>
      <c r="KSF109" s="886"/>
      <c r="KSG109" s="886"/>
      <c r="KSH109" s="887"/>
      <c r="KSI109" s="885"/>
      <c r="KSJ109" s="886"/>
      <c r="KSK109" s="886"/>
      <c r="KSL109" s="886"/>
      <c r="KSM109" s="886"/>
      <c r="KSN109" s="886"/>
      <c r="KSO109" s="886"/>
      <c r="KSP109" s="886"/>
      <c r="KSQ109" s="887"/>
      <c r="KSR109" s="885"/>
      <c r="KSS109" s="886"/>
      <c r="KST109" s="886"/>
      <c r="KSU109" s="886"/>
      <c r="KSV109" s="886"/>
      <c r="KSW109" s="886"/>
      <c r="KSX109" s="886"/>
      <c r="KSY109" s="886"/>
      <c r="KSZ109" s="887"/>
      <c r="KTA109" s="885"/>
      <c r="KTB109" s="886"/>
      <c r="KTC109" s="886"/>
      <c r="KTD109" s="886"/>
      <c r="KTE109" s="886"/>
      <c r="KTF109" s="886"/>
      <c r="KTG109" s="886"/>
      <c r="KTH109" s="886"/>
      <c r="KTI109" s="887"/>
      <c r="KTJ109" s="885"/>
      <c r="KTK109" s="886"/>
      <c r="KTL109" s="886"/>
      <c r="KTM109" s="886"/>
      <c r="KTN109" s="886"/>
      <c r="KTO109" s="886"/>
      <c r="KTP109" s="886"/>
      <c r="KTQ109" s="886"/>
      <c r="KTR109" s="887"/>
      <c r="KTS109" s="885"/>
      <c r="KTT109" s="886"/>
      <c r="KTU109" s="886"/>
      <c r="KTV109" s="886"/>
      <c r="KTW109" s="886"/>
      <c r="KTX109" s="886"/>
      <c r="KTY109" s="886"/>
      <c r="KTZ109" s="886"/>
      <c r="KUA109" s="887"/>
      <c r="KUB109" s="885"/>
      <c r="KUC109" s="886"/>
      <c r="KUD109" s="886"/>
      <c r="KUE109" s="886"/>
      <c r="KUF109" s="886"/>
      <c r="KUG109" s="886"/>
      <c r="KUH109" s="886"/>
      <c r="KUI109" s="886"/>
      <c r="KUJ109" s="887"/>
      <c r="KUK109" s="885"/>
      <c r="KUL109" s="886"/>
      <c r="KUM109" s="886"/>
      <c r="KUN109" s="886"/>
      <c r="KUO109" s="886"/>
      <c r="KUP109" s="886"/>
      <c r="KUQ109" s="886"/>
      <c r="KUR109" s="886"/>
      <c r="KUS109" s="887"/>
      <c r="KUT109" s="885"/>
      <c r="KUU109" s="886"/>
      <c r="KUV109" s="886"/>
      <c r="KUW109" s="886"/>
      <c r="KUX109" s="886"/>
      <c r="KUY109" s="886"/>
      <c r="KUZ109" s="886"/>
      <c r="KVA109" s="886"/>
      <c r="KVB109" s="887"/>
      <c r="KVC109" s="885"/>
      <c r="KVD109" s="886"/>
      <c r="KVE109" s="886"/>
      <c r="KVF109" s="886"/>
      <c r="KVG109" s="886"/>
      <c r="KVH109" s="886"/>
      <c r="KVI109" s="886"/>
      <c r="KVJ109" s="886"/>
      <c r="KVK109" s="887"/>
      <c r="KVL109" s="885"/>
      <c r="KVM109" s="886"/>
      <c r="KVN109" s="886"/>
      <c r="KVO109" s="886"/>
      <c r="KVP109" s="886"/>
      <c r="KVQ109" s="886"/>
      <c r="KVR109" s="886"/>
      <c r="KVS109" s="886"/>
      <c r="KVT109" s="887"/>
      <c r="KVU109" s="885"/>
      <c r="KVV109" s="886"/>
      <c r="KVW109" s="886"/>
      <c r="KVX109" s="886"/>
      <c r="KVY109" s="886"/>
      <c r="KVZ109" s="886"/>
      <c r="KWA109" s="886"/>
      <c r="KWB109" s="886"/>
      <c r="KWC109" s="887"/>
      <c r="KWD109" s="885"/>
      <c r="KWE109" s="886"/>
      <c r="KWF109" s="886"/>
      <c r="KWG109" s="886"/>
      <c r="KWH109" s="886"/>
      <c r="KWI109" s="886"/>
      <c r="KWJ109" s="886"/>
      <c r="KWK109" s="886"/>
      <c r="KWL109" s="887"/>
      <c r="KWM109" s="885"/>
      <c r="KWN109" s="886"/>
      <c r="KWO109" s="886"/>
      <c r="KWP109" s="886"/>
      <c r="KWQ109" s="886"/>
      <c r="KWR109" s="886"/>
      <c r="KWS109" s="886"/>
      <c r="KWT109" s="886"/>
      <c r="KWU109" s="887"/>
      <c r="KWV109" s="885"/>
      <c r="KWW109" s="886"/>
      <c r="KWX109" s="886"/>
      <c r="KWY109" s="886"/>
      <c r="KWZ109" s="886"/>
      <c r="KXA109" s="886"/>
      <c r="KXB109" s="886"/>
      <c r="KXC109" s="886"/>
      <c r="KXD109" s="887"/>
      <c r="KXE109" s="885"/>
      <c r="KXF109" s="886"/>
      <c r="KXG109" s="886"/>
      <c r="KXH109" s="886"/>
      <c r="KXI109" s="886"/>
      <c r="KXJ109" s="886"/>
      <c r="KXK109" s="886"/>
      <c r="KXL109" s="886"/>
      <c r="KXM109" s="887"/>
      <c r="KXN109" s="885"/>
      <c r="KXO109" s="886"/>
      <c r="KXP109" s="886"/>
      <c r="KXQ109" s="886"/>
      <c r="KXR109" s="886"/>
      <c r="KXS109" s="886"/>
      <c r="KXT109" s="886"/>
      <c r="KXU109" s="886"/>
      <c r="KXV109" s="887"/>
      <c r="KXW109" s="885"/>
      <c r="KXX109" s="886"/>
      <c r="KXY109" s="886"/>
      <c r="KXZ109" s="886"/>
      <c r="KYA109" s="886"/>
      <c r="KYB109" s="886"/>
      <c r="KYC109" s="886"/>
      <c r="KYD109" s="886"/>
      <c r="KYE109" s="887"/>
      <c r="KYF109" s="885"/>
      <c r="KYG109" s="886"/>
      <c r="KYH109" s="886"/>
      <c r="KYI109" s="886"/>
      <c r="KYJ109" s="886"/>
      <c r="KYK109" s="886"/>
      <c r="KYL109" s="886"/>
      <c r="KYM109" s="886"/>
      <c r="KYN109" s="887"/>
      <c r="KYO109" s="885"/>
      <c r="KYP109" s="886"/>
      <c r="KYQ109" s="886"/>
      <c r="KYR109" s="886"/>
      <c r="KYS109" s="886"/>
      <c r="KYT109" s="886"/>
      <c r="KYU109" s="886"/>
      <c r="KYV109" s="886"/>
      <c r="KYW109" s="887"/>
      <c r="KYX109" s="885"/>
      <c r="KYY109" s="886"/>
      <c r="KYZ109" s="886"/>
      <c r="KZA109" s="886"/>
      <c r="KZB109" s="886"/>
      <c r="KZC109" s="886"/>
      <c r="KZD109" s="886"/>
      <c r="KZE109" s="886"/>
      <c r="KZF109" s="887"/>
      <c r="KZG109" s="885"/>
      <c r="KZH109" s="886"/>
      <c r="KZI109" s="886"/>
      <c r="KZJ109" s="886"/>
      <c r="KZK109" s="886"/>
      <c r="KZL109" s="886"/>
      <c r="KZM109" s="886"/>
      <c r="KZN109" s="886"/>
      <c r="KZO109" s="887"/>
      <c r="KZP109" s="885"/>
      <c r="KZQ109" s="886"/>
      <c r="KZR109" s="886"/>
      <c r="KZS109" s="886"/>
      <c r="KZT109" s="886"/>
      <c r="KZU109" s="886"/>
      <c r="KZV109" s="886"/>
      <c r="KZW109" s="886"/>
      <c r="KZX109" s="887"/>
      <c r="KZY109" s="885"/>
      <c r="KZZ109" s="886"/>
      <c r="LAA109" s="886"/>
      <c r="LAB109" s="886"/>
      <c r="LAC109" s="886"/>
      <c r="LAD109" s="886"/>
      <c r="LAE109" s="886"/>
      <c r="LAF109" s="886"/>
      <c r="LAG109" s="887"/>
      <c r="LAH109" s="885"/>
      <c r="LAI109" s="886"/>
      <c r="LAJ109" s="886"/>
      <c r="LAK109" s="886"/>
      <c r="LAL109" s="886"/>
      <c r="LAM109" s="886"/>
      <c r="LAN109" s="886"/>
      <c r="LAO109" s="886"/>
      <c r="LAP109" s="887"/>
      <c r="LAQ109" s="885"/>
      <c r="LAR109" s="886"/>
      <c r="LAS109" s="886"/>
      <c r="LAT109" s="886"/>
      <c r="LAU109" s="886"/>
      <c r="LAV109" s="886"/>
      <c r="LAW109" s="886"/>
      <c r="LAX109" s="886"/>
      <c r="LAY109" s="887"/>
      <c r="LAZ109" s="885"/>
      <c r="LBA109" s="886"/>
      <c r="LBB109" s="886"/>
      <c r="LBC109" s="886"/>
      <c r="LBD109" s="886"/>
      <c r="LBE109" s="886"/>
      <c r="LBF109" s="886"/>
      <c r="LBG109" s="886"/>
      <c r="LBH109" s="887"/>
      <c r="LBI109" s="885"/>
      <c r="LBJ109" s="886"/>
      <c r="LBK109" s="886"/>
      <c r="LBL109" s="886"/>
      <c r="LBM109" s="886"/>
      <c r="LBN109" s="886"/>
      <c r="LBO109" s="886"/>
      <c r="LBP109" s="886"/>
      <c r="LBQ109" s="887"/>
      <c r="LBR109" s="885"/>
      <c r="LBS109" s="886"/>
      <c r="LBT109" s="886"/>
      <c r="LBU109" s="886"/>
      <c r="LBV109" s="886"/>
      <c r="LBW109" s="886"/>
      <c r="LBX109" s="886"/>
      <c r="LBY109" s="886"/>
      <c r="LBZ109" s="887"/>
      <c r="LCA109" s="885"/>
      <c r="LCB109" s="886"/>
      <c r="LCC109" s="886"/>
      <c r="LCD109" s="886"/>
      <c r="LCE109" s="886"/>
      <c r="LCF109" s="886"/>
      <c r="LCG109" s="886"/>
      <c r="LCH109" s="886"/>
      <c r="LCI109" s="887"/>
      <c r="LCJ109" s="885"/>
      <c r="LCK109" s="886"/>
      <c r="LCL109" s="886"/>
      <c r="LCM109" s="886"/>
      <c r="LCN109" s="886"/>
      <c r="LCO109" s="886"/>
      <c r="LCP109" s="886"/>
      <c r="LCQ109" s="886"/>
      <c r="LCR109" s="887"/>
      <c r="LCS109" s="885"/>
      <c r="LCT109" s="886"/>
      <c r="LCU109" s="886"/>
      <c r="LCV109" s="886"/>
      <c r="LCW109" s="886"/>
      <c r="LCX109" s="886"/>
      <c r="LCY109" s="886"/>
      <c r="LCZ109" s="886"/>
      <c r="LDA109" s="887"/>
      <c r="LDB109" s="885"/>
      <c r="LDC109" s="886"/>
      <c r="LDD109" s="886"/>
      <c r="LDE109" s="886"/>
      <c r="LDF109" s="886"/>
      <c r="LDG109" s="886"/>
      <c r="LDH109" s="886"/>
      <c r="LDI109" s="886"/>
      <c r="LDJ109" s="887"/>
      <c r="LDK109" s="885"/>
      <c r="LDL109" s="886"/>
      <c r="LDM109" s="886"/>
      <c r="LDN109" s="886"/>
      <c r="LDO109" s="886"/>
      <c r="LDP109" s="886"/>
      <c r="LDQ109" s="886"/>
      <c r="LDR109" s="886"/>
      <c r="LDS109" s="887"/>
      <c r="LDT109" s="885"/>
      <c r="LDU109" s="886"/>
      <c r="LDV109" s="886"/>
      <c r="LDW109" s="886"/>
      <c r="LDX109" s="886"/>
      <c r="LDY109" s="886"/>
      <c r="LDZ109" s="886"/>
      <c r="LEA109" s="886"/>
      <c r="LEB109" s="887"/>
      <c r="LEC109" s="885"/>
      <c r="LED109" s="886"/>
      <c r="LEE109" s="886"/>
      <c r="LEF109" s="886"/>
      <c r="LEG109" s="886"/>
      <c r="LEH109" s="886"/>
      <c r="LEI109" s="886"/>
      <c r="LEJ109" s="886"/>
      <c r="LEK109" s="887"/>
      <c r="LEL109" s="885"/>
      <c r="LEM109" s="886"/>
      <c r="LEN109" s="886"/>
      <c r="LEO109" s="886"/>
      <c r="LEP109" s="886"/>
      <c r="LEQ109" s="886"/>
      <c r="LER109" s="886"/>
      <c r="LES109" s="886"/>
      <c r="LET109" s="887"/>
      <c r="LEU109" s="885"/>
      <c r="LEV109" s="886"/>
      <c r="LEW109" s="886"/>
      <c r="LEX109" s="886"/>
      <c r="LEY109" s="886"/>
      <c r="LEZ109" s="886"/>
      <c r="LFA109" s="886"/>
      <c r="LFB109" s="886"/>
      <c r="LFC109" s="887"/>
      <c r="LFD109" s="885"/>
      <c r="LFE109" s="886"/>
      <c r="LFF109" s="886"/>
      <c r="LFG109" s="886"/>
      <c r="LFH109" s="886"/>
      <c r="LFI109" s="886"/>
      <c r="LFJ109" s="886"/>
      <c r="LFK109" s="886"/>
      <c r="LFL109" s="887"/>
      <c r="LFM109" s="885"/>
      <c r="LFN109" s="886"/>
      <c r="LFO109" s="886"/>
      <c r="LFP109" s="886"/>
      <c r="LFQ109" s="886"/>
      <c r="LFR109" s="886"/>
      <c r="LFS109" s="886"/>
      <c r="LFT109" s="886"/>
      <c r="LFU109" s="887"/>
      <c r="LFV109" s="885"/>
      <c r="LFW109" s="886"/>
      <c r="LFX109" s="886"/>
      <c r="LFY109" s="886"/>
      <c r="LFZ109" s="886"/>
      <c r="LGA109" s="886"/>
      <c r="LGB109" s="886"/>
      <c r="LGC109" s="886"/>
      <c r="LGD109" s="887"/>
      <c r="LGE109" s="885"/>
      <c r="LGF109" s="886"/>
      <c r="LGG109" s="886"/>
      <c r="LGH109" s="886"/>
      <c r="LGI109" s="886"/>
      <c r="LGJ109" s="886"/>
      <c r="LGK109" s="886"/>
      <c r="LGL109" s="886"/>
      <c r="LGM109" s="887"/>
      <c r="LGN109" s="885"/>
      <c r="LGO109" s="886"/>
      <c r="LGP109" s="886"/>
      <c r="LGQ109" s="886"/>
      <c r="LGR109" s="886"/>
      <c r="LGS109" s="886"/>
      <c r="LGT109" s="886"/>
      <c r="LGU109" s="886"/>
      <c r="LGV109" s="887"/>
      <c r="LGW109" s="885"/>
      <c r="LGX109" s="886"/>
      <c r="LGY109" s="886"/>
      <c r="LGZ109" s="886"/>
      <c r="LHA109" s="886"/>
      <c r="LHB109" s="886"/>
      <c r="LHC109" s="886"/>
      <c r="LHD109" s="886"/>
      <c r="LHE109" s="887"/>
      <c r="LHF109" s="885"/>
      <c r="LHG109" s="886"/>
      <c r="LHH109" s="886"/>
      <c r="LHI109" s="886"/>
      <c r="LHJ109" s="886"/>
      <c r="LHK109" s="886"/>
      <c r="LHL109" s="886"/>
      <c r="LHM109" s="886"/>
      <c r="LHN109" s="887"/>
      <c r="LHO109" s="885"/>
      <c r="LHP109" s="886"/>
      <c r="LHQ109" s="886"/>
      <c r="LHR109" s="886"/>
      <c r="LHS109" s="886"/>
      <c r="LHT109" s="886"/>
      <c r="LHU109" s="886"/>
      <c r="LHV109" s="886"/>
      <c r="LHW109" s="887"/>
      <c r="LHX109" s="885"/>
      <c r="LHY109" s="886"/>
      <c r="LHZ109" s="886"/>
      <c r="LIA109" s="886"/>
      <c r="LIB109" s="886"/>
      <c r="LIC109" s="886"/>
      <c r="LID109" s="886"/>
      <c r="LIE109" s="886"/>
      <c r="LIF109" s="887"/>
      <c r="LIG109" s="885"/>
      <c r="LIH109" s="886"/>
      <c r="LII109" s="886"/>
      <c r="LIJ109" s="886"/>
      <c r="LIK109" s="886"/>
      <c r="LIL109" s="886"/>
      <c r="LIM109" s="886"/>
      <c r="LIN109" s="886"/>
      <c r="LIO109" s="887"/>
      <c r="LIP109" s="885"/>
      <c r="LIQ109" s="886"/>
      <c r="LIR109" s="886"/>
      <c r="LIS109" s="886"/>
      <c r="LIT109" s="886"/>
      <c r="LIU109" s="886"/>
      <c r="LIV109" s="886"/>
      <c r="LIW109" s="886"/>
      <c r="LIX109" s="887"/>
      <c r="LIY109" s="885"/>
      <c r="LIZ109" s="886"/>
      <c r="LJA109" s="886"/>
      <c r="LJB109" s="886"/>
      <c r="LJC109" s="886"/>
      <c r="LJD109" s="886"/>
      <c r="LJE109" s="886"/>
      <c r="LJF109" s="886"/>
      <c r="LJG109" s="887"/>
      <c r="LJH109" s="885"/>
      <c r="LJI109" s="886"/>
      <c r="LJJ109" s="886"/>
      <c r="LJK109" s="886"/>
      <c r="LJL109" s="886"/>
      <c r="LJM109" s="886"/>
      <c r="LJN109" s="886"/>
      <c r="LJO109" s="886"/>
      <c r="LJP109" s="887"/>
      <c r="LJQ109" s="885"/>
      <c r="LJR109" s="886"/>
      <c r="LJS109" s="886"/>
      <c r="LJT109" s="886"/>
      <c r="LJU109" s="886"/>
      <c r="LJV109" s="886"/>
      <c r="LJW109" s="886"/>
      <c r="LJX109" s="886"/>
      <c r="LJY109" s="887"/>
      <c r="LJZ109" s="885"/>
      <c r="LKA109" s="886"/>
      <c r="LKB109" s="886"/>
      <c r="LKC109" s="886"/>
      <c r="LKD109" s="886"/>
      <c r="LKE109" s="886"/>
      <c r="LKF109" s="886"/>
      <c r="LKG109" s="886"/>
      <c r="LKH109" s="887"/>
      <c r="LKI109" s="885"/>
      <c r="LKJ109" s="886"/>
      <c r="LKK109" s="886"/>
      <c r="LKL109" s="886"/>
      <c r="LKM109" s="886"/>
      <c r="LKN109" s="886"/>
      <c r="LKO109" s="886"/>
      <c r="LKP109" s="886"/>
      <c r="LKQ109" s="887"/>
      <c r="LKR109" s="885"/>
      <c r="LKS109" s="886"/>
      <c r="LKT109" s="886"/>
      <c r="LKU109" s="886"/>
      <c r="LKV109" s="886"/>
      <c r="LKW109" s="886"/>
      <c r="LKX109" s="886"/>
      <c r="LKY109" s="886"/>
      <c r="LKZ109" s="887"/>
      <c r="LLA109" s="885"/>
      <c r="LLB109" s="886"/>
      <c r="LLC109" s="886"/>
      <c r="LLD109" s="886"/>
      <c r="LLE109" s="886"/>
      <c r="LLF109" s="886"/>
      <c r="LLG109" s="886"/>
      <c r="LLH109" s="886"/>
      <c r="LLI109" s="887"/>
      <c r="LLJ109" s="885"/>
      <c r="LLK109" s="886"/>
      <c r="LLL109" s="886"/>
      <c r="LLM109" s="886"/>
      <c r="LLN109" s="886"/>
      <c r="LLO109" s="886"/>
      <c r="LLP109" s="886"/>
      <c r="LLQ109" s="886"/>
      <c r="LLR109" s="887"/>
      <c r="LLS109" s="885"/>
      <c r="LLT109" s="886"/>
      <c r="LLU109" s="886"/>
      <c r="LLV109" s="886"/>
      <c r="LLW109" s="886"/>
      <c r="LLX109" s="886"/>
      <c r="LLY109" s="886"/>
      <c r="LLZ109" s="886"/>
      <c r="LMA109" s="887"/>
      <c r="LMB109" s="885"/>
      <c r="LMC109" s="886"/>
      <c r="LMD109" s="886"/>
      <c r="LME109" s="886"/>
      <c r="LMF109" s="886"/>
      <c r="LMG109" s="886"/>
      <c r="LMH109" s="886"/>
      <c r="LMI109" s="886"/>
      <c r="LMJ109" s="887"/>
      <c r="LMK109" s="885"/>
      <c r="LML109" s="886"/>
      <c r="LMM109" s="886"/>
      <c r="LMN109" s="886"/>
      <c r="LMO109" s="886"/>
      <c r="LMP109" s="886"/>
      <c r="LMQ109" s="886"/>
      <c r="LMR109" s="886"/>
      <c r="LMS109" s="887"/>
      <c r="LMT109" s="885"/>
      <c r="LMU109" s="886"/>
      <c r="LMV109" s="886"/>
      <c r="LMW109" s="886"/>
      <c r="LMX109" s="886"/>
      <c r="LMY109" s="886"/>
      <c r="LMZ109" s="886"/>
      <c r="LNA109" s="886"/>
      <c r="LNB109" s="887"/>
      <c r="LNC109" s="885"/>
      <c r="LND109" s="886"/>
      <c r="LNE109" s="886"/>
      <c r="LNF109" s="886"/>
      <c r="LNG109" s="886"/>
      <c r="LNH109" s="886"/>
      <c r="LNI109" s="886"/>
      <c r="LNJ109" s="886"/>
      <c r="LNK109" s="887"/>
      <c r="LNL109" s="885"/>
      <c r="LNM109" s="886"/>
      <c r="LNN109" s="886"/>
      <c r="LNO109" s="886"/>
      <c r="LNP109" s="886"/>
      <c r="LNQ109" s="886"/>
      <c r="LNR109" s="886"/>
      <c r="LNS109" s="886"/>
      <c r="LNT109" s="887"/>
      <c r="LNU109" s="885"/>
      <c r="LNV109" s="886"/>
      <c r="LNW109" s="886"/>
      <c r="LNX109" s="886"/>
      <c r="LNY109" s="886"/>
      <c r="LNZ109" s="886"/>
      <c r="LOA109" s="886"/>
      <c r="LOB109" s="886"/>
      <c r="LOC109" s="887"/>
      <c r="LOD109" s="885"/>
      <c r="LOE109" s="886"/>
      <c r="LOF109" s="886"/>
      <c r="LOG109" s="886"/>
      <c r="LOH109" s="886"/>
      <c r="LOI109" s="886"/>
      <c r="LOJ109" s="886"/>
      <c r="LOK109" s="886"/>
      <c r="LOL109" s="887"/>
      <c r="LOM109" s="885"/>
      <c r="LON109" s="886"/>
      <c r="LOO109" s="886"/>
      <c r="LOP109" s="886"/>
      <c r="LOQ109" s="886"/>
      <c r="LOR109" s="886"/>
      <c r="LOS109" s="886"/>
      <c r="LOT109" s="886"/>
      <c r="LOU109" s="887"/>
      <c r="LOV109" s="885"/>
      <c r="LOW109" s="886"/>
      <c r="LOX109" s="886"/>
      <c r="LOY109" s="886"/>
      <c r="LOZ109" s="886"/>
      <c r="LPA109" s="886"/>
      <c r="LPB109" s="886"/>
      <c r="LPC109" s="886"/>
      <c r="LPD109" s="887"/>
      <c r="LPE109" s="885"/>
      <c r="LPF109" s="886"/>
      <c r="LPG109" s="886"/>
      <c r="LPH109" s="886"/>
      <c r="LPI109" s="886"/>
      <c r="LPJ109" s="886"/>
      <c r="LPK109" s="886"/>
      <c r="LPL109" s="886"/>
      <c r="LPM109" s="887"/>
      <c r="LPN109" s="885"/>
      <c r="LPO109" s="886"/>
      <c r="LPP109" s="886"/>
      <c r="LPQ109" s="886"/>
      <c r="LPR109" s="886"/>
      <c r="LPS109" s="886"/>
      <c r="LPT109" s="886"/>
      <c r="LPU109" s="886"/>
      <c r="LPV109" s="887"/>
      <c r="LPW109" s="885"/>
      <c r="LPX109" s="886"/>
      <c r="LPY109" s="886"/>
      <c r="LPZ109" s="886"/>
      <c r="LQA109" s="886"/>
      <c r="LQB109" s="886"/>
      <c r="LQC109" s="886"/>
      <c r="LQD109" s="886"/>
      <c r="LQE109" s="887"/>
      <c r="LQF109" s="885"/>
      <c r="LQG109" s="886"/>
      <c r="LQH109" s="886"/>
      <c r="LQI109" s="886"/>
      <c r="LQJ109" s="886"/>
      <c r="LQK109" s="886"/>
      <c r="LQL109" s="886"/>
      <c r="LQM109" s="886"/>
      <c r="LQN109" s="887"/>
      <c r="LQO109" s="885"/>
      <c r="LQP109" s="886"/>
      <c r="LQQ109" s="886"/>
      <c r="LQR109" s="886"/>
      <c r="LQS109" s="886"/>
      <c r="LQT109" s="886"/>
      <c r="LQU109" s="886"/>
      <c r="LQV109" s="886"/>
      <c r="LQW109" s="887"/>
      <c r="LQX109" s="885"/>
      <c r="LQY109" s="886"/>
      <c r="LQZ109" s="886"/>
      <c r="LRA109" s="886"/>
      <c r="LRB109" s="886"/>
      <c r="LRC109" s="886"/>
      <c r="LRD109" s="886"/>
      <c r="LRE109" s="886"/>
      <c r="LRF109" s="887"/>
      <c r="LRG109" s="885"/>
      <c r="LRH109" s="886"/>
      <c r="LRI109" s="886"/>
      <c r="LRJ109" s="886"/>
      <c r="LRK109" s="886"/>
      <c r="LRL109" s="886"/>
      <c r="LRM109" s="886"/>
      <c r="LRN109" s="886"/>
      <c r="LRO109" s="887"/>
      <c r="LRP109" s="885"/>
      <c r="LRQ109" s="886"/>
      <c r="LRR109" s="886"/>
      <c r="LRS109" s="886"/>
      <c r="LRT109" s="886"/>
      <c r="LRU109" s="886"/>
      <c r="LRV109" s="886"/>
      <c r="LRW109" s="886"/>
      <c r="LRX109" s="887"/>
      <c r="LRY109" s="885"/>
      <c r="LRZ109" s="886"/>
      <c r="LSA109" s="886"/>
      <c r="LSB109" s="886"/>
      <c r="LSC109" s="886"/>
      <c r="LSD109" s="886"/>
      <c r="LSE109" s="886"/>
      <c r="LSF109" s="886"/>
      <c r="LSG109" s="887"/>
      <c r="LSH109" s="885"/>
      <c r="LSI109" s="886"/>
      <c r="LSJ109" s="886"/>
      <c r="LSK109" s="886"/>
      <c r="LSL109" s="886"/>
      <c r="LSM109" s="886"/>
      <c r="LSN109" s="886"/>
      <c r="LSO109" s="886"/>
      <c r="LSP109" s="887"/>
      <c r="LSQ109" s="885"/>
      <c r="LSR109" s="886"/>
      <c r="LSS109" s="886"/>
      <c r="LST109" s="886"/>
      <c r="LSU109" s="886"/>
      <c r="LSV109" s="886"/>
      <c r="LSW109" s="886"/>
      <c r="LSX109" s="886"/>
      <c r="LSY109" s="887"/>
      <c r="LSZ109" s="885"/>
      <c r="LTA109" s="886"/>
      <c r="LTB109" s="886"/>
      <c r="LTC109" s="886"/>
      <c r="LTD109" s="886"/>
      <c r="LTE109" s="886"/>
      <c r="LTF109" s="886"/>
      <c r="LTG109" s="886"/>
      <c r="LTH109" s="887"/>
      <c r="LTI109" s="885"/>
      <c r="LTJ109" s="886"/>
      <c r="LTK109" s="886"/>
      <c r="LTL109" s="886"/>
      <c r="LTM109" s="886"/>
      <c r="LTN109" s="886"/>
      <c r="LTO109" s="886"/>
      <c r="LTP109" s="886"/>
      <c r="LTQ109" s="887"/>
      <c r="LTR109" s="885"/>
      <c r="LTS109" s="886"/>
      <c r="LTT109" s="886"/>
      <c r="LTU109" s="886"/>
      <c r="LTV109" s="886"/>
      <c r="LTW109" s="886"/>
      <c r="LTX109" s="886"/>
      <c r="LTY109" s="886"/>
      <c r="LTZ109" s="887"/>
      <c r="LUA109" s="885"/>
      <c r="LUB109" s="886"/>
      <c r="LUC109" s="886"/>
      <c r="LUD109" s="886"/>
      <c r="LUE109" s="886"/>
      <c r="LUF109" s="886"/>
      <c r="LUG109" s="886"/>
      <c r="LUH109" s="886"/>
      <c r="LUI109" s="887"/>
      <c r="LUJ109" s="885"/>
      <c r="LUK109" s="886"/>
      <c r="LUL109" s="886"/>
      <c r="LUM109" s="886"/>
      <c r="LUN109" s="886"/>
      <c r="LUO109" s="886"/>
      <c r="LUP109" s="886"/>
      <c r="LUQ109" s="886"/>
      <c r="LUR109" s="887"/>
      <c r="LUS109" s="885"/>
      <c r="LUT109" s="886"/>
      <c r="LUU109" s="886"/>
      <c r="LUV109" s="886"/>
      <c r="LUW109" s="886"/>
      <c r="LUX109" s="886"/>
      <c r="LUY109" s="886"/>
      <c r="LUZ109" s="886"/>
      <c r="LVA109" s="887"/>
      <c r="LVB109" s="885"/>
      <c r="LVC109" s="886"/>
      <c r="LVD109" s="886"/>
      <c r="LVE109" s="886"/>
      <c r="LVF109" s="886"/>
      <c r="LVG109" s="886"/>
      <c r="LVH109" s="886"/>
      <c r="LVI109" s="886"/>
      <c r="LVJ109" s="887"/>
      <c r="LVK109" s="885"/>
      <c r="LVL109" s="886"/>
      <c r="LVM109" s="886"/>
      <c r="LVN109" s="886"/>
      <c r="LVO109" s="886"/>
      <c r="LVP109" s="886"/>
      <c r="LVQ109" s="886"/>
      <c r="LVR109" s="886"/>
      <c r="LVS109" s="887"/>
      <c r="LVT109" s="885"/>
      <c r="LVU109" s="886"/>
      <c r="LVV109" s="886"/>
      <c r="LVW109" s="886"/>
      <c r="LVX109" s="886"/>
      <c r="LVY109" s="886"/>
      <c r="LVZ109" s="886"/>
      <c r="LWA109" s="886"/>
      <c r="LWB109" s="887"/>
      <c r="LWC109" s="885"/>
      <c r="LWD109" s="886"/>
      <c r="LWE109" s="886"/>
      <c r="LWF109" s="886"/>
      <c r="LWG109" s="886"/>
      <c r="LWH109" s="886"/>
      <c r="LWI109" s="886"/>
      <c r="LWJ109" s="886"/>
      <c r="LWK109" s="887"/>
      <c r="LWL109" s="885"/>
      <c r="LWM109" s="886"/>
      <c r="LWN109" s="886"/>
      <c r="LWO109" s="886"/>
      <c r="LWP109" s="886"/>
      <c r="LWQ109" s="886"/>
      <c r="LWR109" s="886"/>
      <c r="LWS109" s="886"/>
      <c r="LWT109" s="887"/>
      <c r="LWU109" s="885"/>
      <c r="LWV109" s="886"/>
      <c r="LWW109" s="886"/>
      <c r="LWX109" s="886"/>
      <c r="LWY109" s="886"/>
      <c r="LWZ109" s="886"/>
      <c r="LXA109" s="886"/>
      <c r="LXB109" s="886"/>
      <c r="LXC109" s="887"/>
      <c r="LXD109" s="885"/>
      <c r="LXE109" s="886"/>
      <c r="LXF109" s="886"/>
      <c r="LXG109" s="886"/>
      <c r="LXH109" s="886"/>
      <c r="LXI109" s="886"/>
      <c r="LXJ109" s="886"/>
      <c r="LXK109" s="886"/>
      <c r="LXL109" s="887"/>
      <c r="LXM109" s="885"/>
      <c r="LXN109" s="886"/>
      <c r="LXO109" s="886"/>
      <c r="LXP109" s="886"/>
      <c r="LXQ109" s="886"/>
      <c r="LXR109" s="886"/>
      <c r="LXS109" s="886"/>
      <c r="LXT109" s="886"/>
      <c r="LXU109" s="887"/>
      <c r="LXV109" s="885"/>
      <c r="LXW109" s="886"/>
      <c r="LXX109" s="886"/>
      <c r="LXY109" s="886"/>
      <c r="LXZ109" s="886"/>
      <c r="LYA109" s="886"/>
      <c r="LYB109" s="886"/>
      <c r="LYC109" s="886"/>
      <c r="LYD109" s="887"/>
      <c r="LYE109" s="885"/>
      <c r="LYF109" s="886"/>
      <c r="LYG109" s="886"/>
      <c r="LYH109" s="886"/>
      <c r="LYI109" s="886"/>
      <c r="LYJ109" s="886"/>
      <c r="LYK109" s="886"/>
      <c r="LYL109" s="886"/>
      <c r="LYM109" s="887"/>
      <c r="LYN109" s="885"/>
      <c r="LYO109" s="886"/>
      <c r="LYP109" s="886"/>
      <c r="LYQ109" s="886"/>
      <c r="LYR109" s="886"/>
      <c r="LYS109" s="886"/>
      <c r="LYT109" s="886"/>
      <c r="LYU109" s="886"/>
      <c r="LYV109" s="887"/>
      <c r="LYW109" s="885"/>
      <c r="LYX109" s="886"/>
      <c r="LYY109" s="886"/>
      <c r="LYZ109" s="886"/>
      <c r="LZA109" s="886"/>
      <c r="LZB109" s="886"/>
      <c r="LZC109" s="886"/>
      <c r="LZD109" s="886"/>
      <c r="LZE109" s="887"/>
      <c r="LZF109" s="885"/>
      <c r="LZG109" s="886"/>
      <c r="LZH109" s="886"/>
      <c r="LZI109" s="886"/>
      <c r="LZJ109" s="886"/>
      <c r="LZK109" s="886"/>
      <c r="LZL109" s="886"/>
      <c r="LZM109" s="886"/>
      <c r="LZN109" s="887"/>
      <c r="LZO109" s="885"/>
      <c r="LZP109" s="886"/>
      <c r="LZQ109" s="886"/>
      <c r="LZR109" s="886"/>
      <c r="LZS109" s="886"/>
      <c r="LZT109" s="886"/>
      <c r="LZU109" s="886"/>
      <c r="LZV109" s="886"/>
      <c r="LZW109" s="887"/>
      <c r="LZX109" s="885"/>
      <c r="LZY109" s="886"/>
      <c r="LZZ109" s="886"/>
      <c r="MAA109" s="886"/>
      <c r="MAB109" s="886"/>
      <c r="MAC109" s="886"/>
      <c r="MAD109" s="886"/>
      <c r="MAE109" s="886"/>
      <c r="MAF109" s="887"/>
      <c r="MAG109" s="885"/>
      <c r="MAH109" s="886"/>
      <c r="MAI109" s="886"/>
      <c r="MAJ109" s="886"/>
      <c r="MAK109" s="886"/>
      <c r="MAL109" s="886"/>
      <c r="MAM109" s="886"/>
      <c r="MAN109" s="886"/>
      <c r="MAO109" s="887"/>
      <c r="MAP109" s="885"/>
      <c r="MAQ109" s="886"/>
      <c r="MAR109" s="886"/>
      <c r="MAS109" s="886"/>
      <c r="MAT109" s="886"/>
      <c r="MAU109" s="886"/>
      <c r="MAV109" s="886"/>
      <c r="MAW109" s="886"/>
      <c r="MAX109" s="887"/>
      <c r="MAY109" s="885"/>
      <c r="MAZ109" s="886"/>
      <c r="MBA109" s="886"/>
      <c r="MBB109" s="886"/>
      <c r="MBC109" s="886"/>
      <c r="MBD109" s="886"/>
      <c r="MBE109" s="886"/>
      <c r="MBF109" s="886"/>
      <c r="MBG109" s="887"/>
      <c r="MBH109" s="885"/>
      <c r="MBI109" s="886"/>
      <c r="MBJ109" s="886"/>
      <c r="MBK109" s="886"/>
      <c r="MBL109" s="886"/>
      <c r="MBM109" s="886"/>
      <c r="MBN109" s="886"/>
      <c r="MBO109" s="886"/>
      <c r="MBP109" s="887"/>
      <c r="MBQ109" s="885"/>
      <c r="MBR109" s="886"/>
      <c r="MBS109" s="886"/>
      <c r="MBT109" s="886"/>
      <c r="MBU109" s="886"/>
      <c r="MBV109" s="886"/>
      <c r="MBW109" s="886"/>
      <c r="MBX109" s="886"/>
      <c r="MBY109" s="887"/>
      <c r="MBZ109" s="885"/>
      <c r="MCA109" s="886"/>
      <c r="MCB109" s="886"/>
      <c r="MCC109" s="886"/>
      <c r="MCD109" s="886"/>
      <c r="MCE109" s="886"/>
      <c r="MCF109" s="886"/>
      <c r="MCG109" s="886"/>
      <c r="MCH109" s="887"/>
      <c r="MCI109" s="885"/>
      <c r="MCJ109" s="886"/>
      <c r="MCK109" s="886"/>
      <c r="MCL109" s="886"/>
      <c r="MCM109" s="886"/>
      <c r="MCN109" s="886"/>
      <c r="MCO109" s="886"/>
      <c r="MCP109" s="886"/>
      <c r="MCQ109" s="887"/>
      <c r="MCR109" s="885"/>
      <c r="MCS109" s="886"/>
      <c r="MCT109" s="886"/>
      <c r="MCU109" s="886"/>
      <c r="MCV109" s="886"/>
      <c r="MCW109" s="886"/>
      <c r="MCX109" s="886"/>
      <c r="MCY109" s="886"/>
      <c r="MCZ109" s="887"/>
      <c r="MDA109" s="885"/>
      <c r="MDB109" s="886"/>
      <c r="MDC109" s="886"/>
      <c r="MDD109" s="886"/>
      <c r="MDE109" s="886"/>
      <c r="MDF109" s="886"/>
      <c r="MDG109" s="886"/>
      <c r="MDH109" s="886"/>
      <c r="MDI109" s="887"/>
      <c r="MDJ109" s="885"/>
      <c r="MDK109" s="886"/>
      <c r="MDL109" s="886"/>
      <c r="MDM109" s="886"/>
      <c r="MDN109" s="886"/>
      <c r="MDO109" s="886"/>
      <c r="MDP109" s="886"/>
      <c r="MDQ109" s="886"/>
      <c r="MDR109" s="887"/>
      <c r="MDS109" s="885"/>
      <c r="MDT109" s="886"/>
      <c r="MDU109" s="886"/>
      <c r="MDV109" s="886"/>
      <c r="MDW109" s="886"/>
      <c r="MDX109" s="886"/>
      <c r="MDY109" s="886"/>
      <c r="MDZ109" s="886"/>
      <c r="MEA109" s="887"/>
      <c r="MEB109" s="885"/>
      <c r="MEC109" s="886"/>
      <c r="MED109" s="886"/>
      <c r="MEE109" s="886"/>
      <c r="MEF109" s="886"/>
      <c r="MEG109" s="886"/>
      <c r="MEH109" s="886"/>
      <c r="MEI109" s="886"/>
      <c r="MEJ109" s="887"/>
      <c r="MEK109" s="885"/>
      <c r="MEL109" s="886"/>
      <c r="MEM109" s="886"/>
      <c r="MEN109" s="886"/>
      <c r="MEO109" s="886"/>
      <c r="MEP109" s="886"/>
      <c r="MEQ109" s="886"/>
      <c r="MER109" s="886"/>
      <c r="MES109" s="887"/>
      <c r="MET109" s="885"/>
      <c r="MEU109" s="886"/>
      <c r="MEV109" s="886"/>
      <c r="MEW109" s="886"/>
      <c r="MEX109" s="886"/>
      <c r="MEY109" s="886"/>
      <c r="MEZ109" s="886"/>
      <c r="MFA109" s="886"/>
      <c r="MFB109" s="887"/>
      <c r="MFC109" s="885"/>
      <c r="MFD109" s="886"/>
      <c r="MFE109" s="886"/>
      <c r="MFF109" s="886"/>
      <c r="MFG109" s="886"/>
      <c r="MFH109" s="886"/>
      <c r="MFI109" s="886"/>
      <c r="MFJ109" s="886"/>
      <c r="MFK109" s="887"/>
      <c r="MFL109" s="885"/>
      <c r="MFM109" s="886"/>
      <c r="MFN109" s="886"/>
      <c r="MFO109" s="886"/>
      <c r="MFP109" s="886"/>
      <c r="MFQ109" s="886"/>
      <c r="MFR109" s="886"/>
      <c r="MFS109" s="886"/>
      <c r="MFT109" s="887"/>
      <c r="MFU109" s="885"/>
      <c r="MFV109" s="886"/>
      <c r="MFW109" s="886"/>
      <c r="MFX109" s="886"/>
      <c r="MFY109" s="886"/>
      <c r="MFZ109" s="886"/>
      <c r="MGA109" s="886"/>
      <c r="MGB109" s="886"/>
      <c r="MGC109" s="887"/>
      <c r="MGD109" s="885"/>
      <c r="MGE109" s="886"/>
      <c r="MGF109" s="886"/>
      <c r="MGG109" s="886"/>
      <c r="MGH109" s="886"/>
      <c r="MGI109" s="886"/>
      <c r="MGJ109" s="886"/>
      <c r="MGK109" s="886"/>
      <c r="MGL109" s="887"/>
      <c r="MGM109" s="885"/>
      <c r="MGN109" s="886"/>
      <c r="MGO109" s="886"/>
      <c r="MGP109" s="886"/>
      <c r="MGQ109" s="886"/>
      <c r="MGR109" s="886"/>
      <c r="MGS109" s="886"/>
      <c r="MGT109" s="886"/>
      <c r="MGU109" s="887"/>
      <c r="MGV109" s="885"/>
      <c r="MGW109" s="886"/>
      <c r="MGX109" s="886"/>
      <c r="MGY109" s="886"/>
      <c r="MGZ109" s="886"/>
      <c r="MHA109" s="886"/>
      <c r="MHB109" s="886"/>
      <c r="MHC109" s="886"/>
      <c r="MHD109" s="887"/>
      <c r="MHE109" s="885"/>
      <c r="MHF109" s="886"/>
      <c r="MHG109" s="886"/>
      <c r="MHH109" s="886"/>
      <c r="MHI109" s="886"/>
      <c r="MHJ109" s="886"/>
      <c r="MHK109" s="886"/>
      <c r="MHL109" s="886"/>
      <c r="MHM109" s="887"/>
      <c r="MHN109" s="885"/>
      <c r="MHO109" s="886"/>
      <c r="MHP109" s="886"/>
      <c r="MHQ109" s="886"/>
      <c r="MHR109" s="886"/>
      <c r="MHS109" s="886"/>
      <c r="MHT109" s="886"/>
      <c r="MHU109" s="886"/>
      <c r="MHV109" s="887"/>
      <c r="MHW109" s="885"/>
      <c r="MHX109" s="886"/>
      <c r="MHY109" s="886"/>
      <c r="MHZ109" s="886"/>
      <c r="MIA109" s="886"/>
      <c r="MIB109" s="886"/>
      <c r="MIC109" s="886"/>
      <c r="MID109" s="886"/>
      <c r="MIE109" s="887"/>
      <c r="MIF109" s="885"/>
      <c r="MIG109" s="886"/>
      <c r="MIH109" s="886"/>
      <c r="MII109" s="886"/>
      <c r="MIJ109" s="886"/>
      <c r="MIK109" s="886"/>
      <c r="MIL109" s="886"/>
      <c r="MIM109" s="886"/>
      <c r="MIN109" s="887"/>
      <c r="MIO109" s="885"/>
      <c r="MIP109" s="886"/>
      <c r="MIQ109" s="886"/>
      <c r="MIR109" s="886"/>
      <c r="MIS109" s="886"/>
      <c r="MIT109" s="886"/>
      <c r="MIU109" s="886"/>
      <c r="MIV109" s="886"/>
      <c r="MIW109" s="887"/>
      <c r="MIX109" s="885"/>
      <c r="MIY109" s="886"/>
      <c r="MIZ109" s="886"/>
      <c r="MJA109" s="886"/>
      <c r="MJB109" s="886"/>
      <c r="MJC109" s="886"/>
      <c r="MJD109" s="886"/>
      <c r="MJE109" s="886"/>
      <c r="MJF109" s="887"/>
      <c r="MJG109" s="885"/>
      <c r="MJH109" s="886"/>
      <c r="MJI109" s="886"/>
      <c r="MJJ109" s="886"/>
      <c r="MJK109" s="886"/>
      <c r="MJL109" s="886"/>
      <c r="MJM109" s="886"/>
      <c r="MJN109" s="886"/>
      <c r="MJO109" s="887"/>
      <c r="MJP109" s="885"/>
      <c r="MJQ109" s="886"/>
      <c r="MJR109" s="886"/>
      <c r="MJS109" s="886"/>
      <c r="MJT109" s="886"/>
      <c r="MJU109" s="886"/>
      <c r="MJV109" s="886"/>
      <c r="MJW109" s="886"/>
      <c r="MJX109" s="887"/>
      <c r="MJY109" s="885"/>
      <c r="MJZ109" s="886"/>
      <c r="MKA109" s="886"/>
      <c r="MKB109" s="886"/>
      <c r="MKC109" s="886"/>
      <c r="MKD109" s="886"/>
      <c r="MKE109" s="886"/>
      <c r="MKF109" s="886"/>
      <c r="MKG109" s="887"/>
      <c r="MKH109" s="885"/>
      <c r="MKI109" s="886"/>
      <c r="MKJ109" s="886"/>
      <c r="MKK109" s="886"/>
      <c r="MKL109" s="886"/>
      <c r="MKM109" s="886"/>
      <c r="MKN109" s="886"/>
      <c r="MKO109" s="886"/>
      <c r="MKP109" s="887"/>
      <c r="MKQ109" s="885"/>
      <c r="MKR109" s="886"/>
      <c r="MKS109" s="886"/>
      <c r="MKT109" s="886"/>
      <c r="MKU109" s="886"/>
      <c r="MKV109" s="886"/>
      <c r="MKW109" s="886"/>
      <c r="MKX109" s="886"/>
      <c r="MKY109" s="887"/>
      <c r="MKZ109" s="885"/>
      <c r="MLA109" s="886"/>
      <c r="MLB109" s="886"/>
      <c r="MLC109" s="886"/>
      <c r="MLD109" s="886"/>
      <c r="MLE109" s="886"/>
      <c r="MLF109" s="886"/>
      <c r="MLG109" s="886"/>
      <c r="MLH109" s="887"/>
      <c r="MLI109" s="885"/>
      <c r="MLJ109" s="886"/>
      <c r="MLK109" s="886"/>
      <c r="MLL109" s="886"/>
      <c r="MLM109" s="886"/>
      <c r="MLN109" s="886"/>
      <c r="MLO109" s="886"/>
      <c r="MLP109" s="886"/>
      <c r="MLQ109" s="887"/>
      <c r="MLR109" s="885"/>
      <c r="MLS109" s="886"/>
      <c r="MLT109" s="886"/>
      <c r="MLU109" s="886"/>
      <c r="MLV109" s="886"/>
      <c r="MLW109" s="886"/>
      <c r="MLX109" s="886"/>
      <c r="MLY109" s="886"/>
      <c r="MLZ109" s="887"/>
      <c r="MMA109" s="885"/>
      <c r="MMB109" s="886"/>
      <c r="MMC109" s="886"/>
      <c r="MMD109" s="886"/>
      <c r="MME109" s="886"/>
      <c r="MMF109" s="886"/>
      <c r="MMG109" s="886"/>
      <c r="MMH109" s="886"/>
      <c r="MMI109" s="887"/>
      <c r="MMJ109" s="885"/>
      <c r="MMK109" s="886"/>
      <c r="MML109" s="886"/>
      <c r="MMM109" s="886"/>
      <c r="MMN109" s="886"/>
      <c r="MMO109" s="886"/>
      <c r="MMP109" s="886"/>
      <c r="MMQ109" s="886"/>
      <c r="MMR109" s="887"/>
      <c r="MMS109" s="885"/>
      <c r="MMT109" s="886"/>
      <c r="MMU109" s="886"/>
      <c r="MMV109" s="886"/>
      <c r="MMW109" s="886"/>
      <c r="MMX109" s="886"/>
      <c r="MMY109" s="886"/>
      <c r="MMZ109" s="886"/>
      <c r="MNA109" s="887"/>
      <c r="MNB109" s="885"/>
      <c r="MNC109" s="886"/>
      <c r="MND109" s="886"/>
      <c r="MNE109" s="886"/>
      <c r="MNF109" s="886"/>
      <c r="MNG109" s="886"/>
      <c r="MNH109" s="886"/>
      <c r="MNI109" s="886"/>
      <c r="MNJ109" s="887"/>
      <c r="MNK109" s="885"/>
      <c r="MNL109" s="886"/>
      <c r="MNM109" s="886"/>
      <c r="MNN109" s="886"/>
      <c r="MNO109" s="886"/>
      <c r="MNP109" s="886"/>
      <c r="MNQ109" s="886"/>
      <c r="MNR109" s="886"/>
      <c r="MNS109" s="887"/>
      <c r="MNT109" s="885"/>
      <c r="MNU109" s="886"/>
      <c r="MNV109" s="886"/>
      <c r="MNW109" s="886"/>
      <c r="MNX109" s="886"/>
      <c r="MNY109" s="886"/>
      <c r="MNZ109" s="886"/>
      <c r="MOA109" s="886"/>
      <c r="MOB109" s="887"/>
      <c r="MOC109" s="885"/>
      <c r="MOD109" s="886"/>
      <c r="MOE109" s="886"/>
      <c r="MOF109" s="886"/>
      <c r="MOG109" s="886"/>
      <c r="MOH109" s="886"/>
      <c r="MOI109" s="886"/>
      <c r="MOJ109" s="886"/>
      <c r="MOK109" s="887"/>
      <c r="MOL109" s="885"/>
      <c r="MOM109" s="886"/>
      <c r="MON109" s="886"/>
      <c r="MOO109" s="886"/>
      <c r="MOP109" s="886"/>
      <c r="MOQ109" s="886"/>
      <c r="MOR109" s="886"/>
      <c r="MOS109" s="886"/>
      <c r="MOT109" s="887"/>
      <c r="MOU109" s="885"/>
      <c r="MOV109" s="886"/>
      <c r="MOW109" s="886"/>
      <c r="MOX109" s="886"/>
      <c r="MOY109" s="886"/>
      <c r="MOZ109" s="886"/>
      <c r="MPA109" s="886"/>
      <c r="MPB109" s="886"/>
      <c r="MPC109" s="887"/>
      <c r="MPD109" s="885"/>
      <c r="MPE109" s="886"/>
      <c r="MPF109" s="886"/>
      <c r="MPG109" s="886"/>
      <c r="MPH109" s="886"/>
      <c r="MPI109" s="886"/>
      <c r="MPJ109" s="886"/>
      <c r="MPK109" s="886"/>
      <c r="MPL109" s="887"/>
      <c r="MPM109" s="885"/>
      <c r="MPN109" s="886"/>
      <c r="MPO109" s="886"/>
      <c r="MPP109" s="886"/>
      <c r="MPQ109" s="886"/>
      <c r="MPR109" s="886"/>
      <c r="MPS109" s="886"/>
      <c r="MPT109" s="886"/>
      <c r="MPU109" s="887"/>
      <c r="MPV109" s="885"/>
      <c r="MPW109" s="886"/>
      <c r="MPX109" s="886"/>
      <c r="MPY109" s="886"/>
      <c r="MPZ109" s="886"/>
      <c r="MQA109" s="886"/>
      <c r="MQB109" s="886"/>
      <c r="MQC109" s="886"/>
      <c r="MQD109" s="887"/>
      <c r="MQE109" s="885"/>
      <c r="MQF109" s="886"/>
      <c r="MQG109" s="886"/>
      <c r="MQH109" s="886"/>
      <c r="MQI109" s="886"/>
      <c r="MQJ109" s="886"/>
      <c r="MQK109" s="886"/>
      <c r="MQL109" s="886"/>
      <c r="MQM109" s="887"/>
      <c r="MQN109" s="885"/>
      <c r="MQO109" s="886"/>
      <c r="MQP109" s="886"/>
      <c r="MQQ109" s="886"/>
      <c r="MQR109" s="886"/>
      <c r="MQS109" s="886"/>
      <c r="MQT109" s="886"/>
      <c r="MQU109" s="886"/>
      <c r="MQV109" s="887"/>
      <c r="MQW109" s="885"/>
      <c r="MQX109" s="886"/>
      <c r="MQY109" s="886"/>
      <c r="MQZ109" s="886"/>
      <c r="MRA109" s="886"/>
      <c r="MRB109" s="886"/>
      <c r="MRC109" s="886"/>
      <c r="MRD109" s="886"/>
      <c r="MRE109" s="887"/>
      <c r="MRF109" s="885"/>
      <c r="MRG109" s="886"/>
      <c r="MRH109" s="886"/>
      <c r="MRI109" s="886"/>
      <c r="MRJ109" s="886"/>
      <c r="MRK109" s="886"/>
      <c r="MRL109" s="886"/>
      <c r="MRM109" s="886"/>
      <c r="MRN109" s="887"/>
      <c r="MRO109" s="885"/>
      <c r="MRP109" s="886"/>
      <c r="MRQ109" s="886"/>
      <c r="MRR109" s="886"/>
      <c r="MRS109" s="886"/>
      <c r="MRT109" s="886"/>
      <c r="MRU109" s="886"/>
      <c r="MRV109" s="886"/>
      <c r="MRW109" s="887"/>
      <c r="MRX109" s="885"/>
      <c r="MRY109" s="886"/>
      <c r="MRZ109" s="886"/>
      <c r="MSA109" s="886"/>
      <c r="MSB109" s="886"/>
      <c r="MSC109" s="886"/>
      <c r="MSD109" s="886"/>
      <c r="MSE109" s="886"/>
      <c r="MSF109" s="887"/>
      <c r="MSG109" s="885"/>
      <c r="MSH109" s="886"/>
      <c r="MSI109" s="886"/>
      <c r="MSJ109" s="886"/>
      <c r="MSK109" s="886"/>
      <c r="MSL109" s="886"/>
      <c r="MSM109" s="886"/>
      <c r="MSN109" s="886"/>
      <c r="MSO109" s="887"/>
      <c r="MSP109" s="885"/>
      <c r="MSQ109" s="886"/>
      <c r="MSR109" s="886"/>
      <c r="MSS109" s="886"/>
      <c r="MST109" s="886"/>
      <c r="MSU109" s="886"/>
      <c r="MSV109" s="886"/>
      <c r="MSW109" s="886"/>
      <c r="MSX109" s="887"/>
      <c r="MSY109" s="885"/>
      <c r="MSZ109" s="886"/>
      <c r="MTA109" s="886"/>
      <c r="MTB109" s="886"/>
      <c r="MTC109" s="886"/>
      <c r="MTD109" s="886"/>
      <c r="MTE109" s="886"/>
      <c r="MTF109" s="886"/>
      <c r="MTG109" s="887"/>
      <c r="MTH109" s="885"/>
      <c r="MTI109" s="886"/>
      <c r="MTJ109" s="886"/>
      <c r="MTK109" s="886"/>
      <c r="MTL109" s="886"/>
      <c r="MTM109" s="886"/>
      <c r="MTN109" s="886"/>
      <c r="MTO109" s="886"/>
      <c r="MTP109" s="887"/>
      <c r="MTQ109" s="885"/>
      <c r="MTR109" s="886"/>
      <c r="MTS109" s="886"/>
      <c r="MTT109" s="886"/>
      <c r="MTU109" s="886"/>
      <c r="MTV109" s="886"/>
      <c r="MTW109" s="886"/>
      <c r="MTX109" s="886"/>
      <c r="MTY109" s="887"/>
      <c r="MTZ109" s="885"/>
      <c r="MUA109" s="886"/>
      <c r="MUB109" s="886"/>
      <c r="MUC109" s="886"/>
      <c r="MUD109" s="886"/>
      <c r="MUE109" s="886"/>
      <c r="MUF109" s="886"/>
      <c r="MUG109" s="886"/>
      <c r="MUH109" s="887"/>
      <c r="MUI109" s="885"/>
      <c r="MUJ109" s="886"/>
      <c r="MUK109" s="886"/>
      <c r="MUL109" s="886"/>
      <c r="MUM109" s="886"/>
      <c r="MUN109" s="886"/>
      <c r="MUO109" s="886"/>
      <c r="MUP109" s="886"/>
      <c r="MUQ109" s="887"/>
      <c r="MUR109" s="885"/>
      <c r="MUS109" s="886"/>
      <c r="MUT109" s="886"/>
      <c r="MUU109" s="886"/>
      <c r="MUV109" s="886"/>
      <c r="MUW109" s="886"/>
      <c r="MUX109" s="886"/>
      <c r="MUY109" s="886"/>
      <c r="MUZ109" s="887"/>
      <c r="MVA109" s="885"/>
      <c r="MVB109" s="886"/>
      <c r="MVC109" s="886"/>
      <c r="MVD109" s="886"/>
      <c r="MVE109" s="886"/>
      <c r="MVF109" s="886"/>
      <c r="MVG109" s="886"/>
      <c r="MVH109" s="886"/>
      <c r="MVI109" s="887"/>
      <c r="MVJ109" s="885"/>
      <c r="MVK109" s="886"/>
      <c r="MVL109" s="886"/>
      <c r="MVM109" s="886"/>
      <c r="MVN109" s="886"/>
      <c r="MVO109" s="886"/>
      <c r="MVP109" s="886"/>
      <c r="MVQ109" s="886"/>
      <c r="MVR109" s="887"/>
      <c r="MVS109" s="885"/>
      <c r="MVT109" s="886"/>
      <c r="MVU109" s="886"/>
      <c r="MVV109" s="886"/>
      <c r="MVW109" s="886"/>
      <c r="MVX109" s="886"/>
      <c r="MVY109" s="886"/>
      <c r="MVZ109" s="886"/>
      <c r="MWA109" s="887"/>
      <c r="MWB109" s="885"/>
      <c r="MWC109" s="886"/>
      <c r="MWD109" s="886"/>
      <c r="MWE109" s="886"/>
      <c r="MWF109" s="886"/>
      <c r="MWG109" s="886"/>
      <c r="MWH109" s="886"/>
      <c r="MWI109" s="886"/>
      <c r="MWJ109" s="887"/>
      <c r="MWK109" s="885"/>
      <c r="MWL109" s="886"/>
      <c r="MWM109" s="886"/>
      <c r="MWN109" s="886"/>
      <c r="MWO109" s="886"/>
      <c r="MWP109" s="886"/>
      <c r="MWQ109" s="886"/>
      <c r="MWR109" s="886"/>
      <c r="MWS109" s="887"/>
      <c r="MWT109" s="885"/>
      <c r="MWU109" s="886"/>
      <c r="MWV109" s="886"/>
      <c r="MWW109" s="886"/>
      <c r="MWX109" s="886"/>
      <c r="MWY109" s="886"/>
      <c r="MWZ109" s="886"/>
      <c r="MXA109" s="886"/>
      <c r="MXB109" s="887"/>
      <c r="MXC109" s="885"/>
      <c r="MXD109" s="886"/>
      <c r="MXE109" s="886"/>
      <c r="MXF109" s="886"/>
      <c r="MXG109" s="886"/>
      <c r="MXH109" s="886"/>
      <c r="MXI109" s="886"/>
      <c r="MXJ109" s="886"/>
      <c r="MXK109" s="887"/>
      <c r="MXL109" s="885"/>
      <c r="MXM109" s="886"/>
      <c r="MXN109" s="886"/>
      <c r="MXO109" s="886"/>
      <c r="MXP109" s="886"/>
      <c r="MXQ109" s="886"/>
      <c r="MXR109" s="886"/>
      <c r="MXS109" s="886"/>
      <c r="MXT109" s="887"/>
      <c r="MXU109" s="885"/>
      <c r="MXV109" s="886"/>
      <c r="MXW109" s="886"/>
      <c r="MXX109" s="886"/>
      <c r="MXY109" s="886"/>
      <c r="MXZ109" s="886"/>
      <c r="MYA109" s="886"/>
      <c r="MYB109" s="886"/>
      <c r="MYC109" s="887"/>
      <c r="MYD109" s="885"/>
      <c r="MYE109" s="886"/>
      <c r="MYF109" s="886"/>
      <c r="MYG109" s="886"/>
      <c r="MYH109" s="886"/>
      <c r="MYI109" s="886"/>
      <c r="MYJ109" s="886"/>
      <c r="MYK109" s="886"/>
      <c r="MYL109" s="887"/>
      <c r="MYM109" s="885"/>
      <c r="MYN109" s="886"/>
      <c r="MYO109" s="886"/>
      <c r="MYP109" s="886"/>
      <c r="MYQ109" s="886"/>
      <c r="MYR109" s="886"/>
      <c r="MYS109" s="886"/>
      <c r="MYT109" s="886"/>
      <c r="MYU109" s="887"/>
      <c r="MYV109" s="885"/>
      <c r="MYW109" s="886"/>
      <c r="MYX109" s="886"/>
      <c r="MYY109" s="886"/>
      <c r="MYZ109" s="886"/>
      <c r="MZA109" s="886"/>
      <c r="MZB109" s="886"/>
      <c r="MZC109" s="886"/>
      <c r="MZD109" s="887"/>
      <c r="MZE109" s="885"/>
      <c r="MZF109" s="886"/>
      <c r="MZG109" s="886"/>
      <c r="MZH109" s="886"/>
      <c r="MZI109" s="886"/>
      <c r="MZJ109" s="886"/>
      <c r="MZK109" s="886"/>
      <c r="MZL109" s="886"/>
      <c r="MZM109" s="887"/>
      <c r="MZN109" s="885"/>
      <c r="MZO109" s="886"/>
      <c r="MZP109" s="886"/>
      <c r="MZQ109" s="886"/>
      <c r="MZR109" s="886"/>
      <c r="MZS109" s="886"/>
      <c r="MZT109" s="886"/>
      <c r="MZU109" s="886"/>
      <c r="MZV109" s="887"/>
      <c r="MZW109" s="885"/>
      <c r="MZX109" s="886"/>
      <c r="MZY109" s="886"/>
      <c r="MZZ109" s="886"/>
      <c r="NAA109" s="886"/>
      <c r="NAB109" s="886"/>
      <c r="NAC109" s="886"/>
      <c r="NAD109" s="886"/>
      <c r="NAE109" s="887"/>
      <c r="NAF109" s="885"/>
      <c r="NAG109" s="886"/>
      <c r="NAH109" s="886"/>
      <c r="NAI109" s="886"/>
      <c r="NAJ109" s="886"/>
      <c r="NAK109" s="886"/>
      <c r="NAL109" s="886"/>
      <c r="NAM109" s="886"/>
      <c r="NAN109" s="887"/>
      <c r="NAO109" s="885"/>
      <c r="NAP109" s="886"/>
      <c r="NAQ109" s="886"/>
      <c r="NAR109" s="886"/>
      <c r="NAS109" s="886"/>
      <c r="NAT109" s="886"/>
      <c r="NAU109" s="886"/>
      <c r="NAV109" s="886"/>
      <c r="NAW109" s="887"/>
      <c r="NAX109" s="885"/>
      <c r="NAY109" s="886"/>
      <c r="NAZ109" s="886"/>
      <c r="NBA109" s="886"/>
      <c r="NBB109" s="886"/>
      <c r="NBC109" s="886"/>
      <c r="NBD109" s="886"/>
      <c r="NBE109" s="886"/>
      <c r="NBF109" s="887"/>
      <c r="NBG109" s="885"/>
      <c r="NBH109" s="886"/>
      <c r="NBI109" s="886"/>
      <c r="NBJ109" s="886"/>
      <c r="NBK109" s="886"/>
      <c r="NBL109" s="886"/>
      <c r="NBM109" s="886"/>
      <c r="NBN109" s="886"/>
      <c r="NBO109" s="887"/>
      <c r="NBP109" s="885"/>
      <c r="NBQ109" s="886"/>
      <c r="NBR109" s="886"/>
      <c r="NBS109" s="886"/>
      <c r="NBT109" s="886"/>
      <c r="NBU109" s="886"/>
      <c r="NBV109" s="886"/>
      <c r="NBW109" s="886"/>
      <c r="NBX109" s="887"/>
      <c r="NBY109" s="885"/>
      <c r="NBZ109" s="886"/>
      <c r="NCA109" s="886"/>
      <c r="NCB109" s="886"/>
      <c r="NCC109" s="886"/>
      <c r="NCD109" s="886"/>
      <c r="NCE109" s="886"/>
      <c r="NCF109" s="886"/>
      <c r="NCG109" s="887"/>
      <c r="NCH109" s="885"/>
      <c r="NCI109" s="886"/>
      <c r="NCJ109" s="886"/>
      <c r="NCK109" s="886"/>
      <c r="NCL109" s="886"/>
      <c r="NCM109" s="886"/>
      <c r="NCN109" s="886"/>
      <c r="NCO109" s="886"/>
      <c r="NCP109" s="887"/>
      <c r="NCQ109" s="885"/>
      <c r="NCR109" s="886"/>
      <c r="NCS109" s="886"/>
      <c r="NCT109" s="886"/>
      <c r="NCU109" s="886"/>
      <c r="NCV109" s="886"/>
      <c r="NCW109" s="886"/>
      <c r="NCX109" s="886"/>
      <c r="NCY109" s="887"/>
      <c r="NCZ109" s="885"/>
      <c r="NDA109" s="886"/>
      <c r="NDB109" s="886"/>
      <c r="NDC109" s="886"/>
      <c r="NDD109" s="886"/>
      <c r="NDE109" s="886"/>
      <c r="NDF109" s="886"/>
      <c r="NDG109" s="886"/>
      <c r="NDH109" s="887"/>
      <c r="NDI109" s="885"/>
      <c r="NDJ109" s="886"/>
      <c r="NDK109" s="886"/>
      <c r="NDL109" s="886"/>
      <c r="NDM109" s="886"/>
      <c r="NDN109" s="886"/>
      <c r="NDO109" s="886"/>
      <c r="NDP109" s="886"/>
      <c r="NDQ109" s="887"/>
      <c r="NDR109" s="885"/>
      <c r="NDS109" s="886"/>
      <c r="NDT109" s="886"/>
      <c r="NDU109" s="886"/>
      <c r="NDV109" s="886"/>
      <c r="NDW109" s="886"/>
      <c r="NDX109" s="886"/>
      <c r="NDY109" s="886"/>
      <c r="NDZ109" s="887"/>
      <c r="NEA109" s="885"/>
      <c r="NEB109" s="886"/>
      <c r="NEC109" s="886"/>
      <c r="NED109" s="886"/>
      <c r="NEE109" s="886"/>
      <c r="NEF109" s="886"/>
      <c r="NEG109" s="886"/>
      <c r="NEH109" s="886"/>
      <c r="NEI109" s="887"/>
      <c r="NEJ109" s="885"/>
      <c r="NEK109" s="886"/>
      <c r="NEL109" s="886"/>
      <c r="NEM109" s="886"/>
      <c r="NEN109" s="886"/>
      <c r="NEO109" s="886"/>
      <c r="NEP109" s="886"/>
      <c r="NEQ109" s="886"/>
      <c r="NER109" s="887"/>
      <c r="NES109" s="885"/>
      <c r="NET109" s="886"/>
      <c r="NEU109" s="886"/>
      <c r="NEV109" s="886"/>
      <c r="NEW109" s="886"/>
      <c r="NEX109" s="886"/>
      <c r="NEY109" s="886"/>
      <c r="NEZ109" s="886"/>
      <c r="NFA109" s="887"/>
      <c r="NFB109" s="885"/>
      <c r="NFC109" s="886"/>
      <c r="NFD109" s="886"/>
      <c r="NFE109" s="886"/>
      <c r="NFF109" s="886"/>
      <c r="NFG109" s="886"/>
      <c r="NFH109" s="886"/>
      <c r="NFI109" s="886"/>
      <c r="NFJ109" s="887"/>
      <c r="NFK109" s="885"/>
      <c r="NFL109" s="886"/>
      <c r="NFM109" s="886"/>
      <c r="NFN109" s="886"/>
      <c r="NFO109" s="886"/>
      <c r="NFP109" s="886"/>
      <c r="NFQ109" s="886"/>
      <c r="NFR109" s="886"/>
      <c r="NFS109" s="887"/>
      <c r="NFT109" s="885"/>
      <c r="NFU109" s="886"/>
      <c r="NFV109" s="886"/>
      <c r="NFW109" s="886"/>
      <c r="NFX109" s="886"/>
      <c r="NFY109" s="886"/>
      <c r="NFZ109" s="886"/>
      <c r="NGA109" s="886"/>
      <c r="NGB109" s="887"/>
      <c r="NGC109" s="885"/>
      <c r="NGD109" s="886"/>
      <c r="NGE109" s="886"/>
      <c r="NGF109" s="886"/>
      <c r="NGG109" s="886"/>
      <c r="NGH109" s="886"/>
      <c r="NGI109" s="886"/>
      <c r="NGJ109" s="886"/>
      <c r="NGK109" s="887"/>
      <c r="NGL109" s="885"/>
      <c r="NGM109" s="886"/>
      <c r="NGN109" s="886"/>
      <c r="NGO109" s="886"/>
      <c r="NGP109" s="886"/>
      <c r="NGQ109" s="886"/>
      <c r="NGR109" s="886"/>
      <c r="NGS109" s="886"/>
      <c r="NGT109" s="887"/>
      <c r="NGU109" s="885"/>
      <c r="NGV109" s="886"/>
      <c r="NGW109" s="886"/>
      <c r="NGX109" s="886"/>
      <c r="NGY109" s="886"/>
      <c r="NGZ109" s="886"/>
      <c r="NHA109" s="886"/>
      <c r="NHB109" s="886"/>
      <c r="NHC109" s="887"/>
      <c r="NHD109" s="885"/>
      <c r="NHE109" s="886"/>
      <c r="NHF109" s="886"/>
      <c r="NHG109" s="886"/>
      <c r="NHH109" s="886"/>
      <c r="NHI109" s="886"/>
      <c r="NHJ109" s="886"/>
      <c r="NHK109" s="886"/>
      <c r="NHL109" s="887"/>
      <c r="NHM109" s="885"/>
      <c r="NHN109" s="886"/>
      <c r="NHO109" s="886"/>
      <c r="NHP109" s="886"/>
      <c r="NHQ109" s="886"/>
      <c r="NHR109" s="886"/>
      <c r="NHS109" s="886"/>
      <c r="NHT109" s="886"/>
      <c r="NHU109" s="887"/>
      <c r="NHV109" s="885"/>
      <c r="NHW109" s="886"/>
      <c r="NHX109" s="886"/>
      <c r="NHY109" s="886"/>
      <c r="NHZ109" s="886"/>
      <c r="NIA109" s="886"/>
      <c r="NIB109" s="886"/>
      <c r="NIC109" s="886"/>
      <c r="NID109" s="887"/>
      <c r="NIE109" s="885"/>
      <c r="NIF109" s="886"/>
      <c r="NIG109" s="886"/>
      <c r="NIH109" s="886"/>
      <c r="NII109" s="886"/>
      <c r="NIJ109" s="886"/>
      <c r="NIK109" s="886"/>
      <c r="NIL109" s="886"/>
      <c r="NIM109" s="887"/>
      <c r="NIN109" s="885"/>
      <c r="NIO109" s="886"/>
      <c r="NIP109" s="886"/>
      <c r="NIQ109" s="886"/>
      <c r="NIR109" s="886"/>
      <c r="NIS109" s="886"/>
      <c r="NIT109" s="886"/>
      <c r="NIU109" s="886"/>
      <c r="NIV109" s="887"/>
      <c r="NIW109" s="885"/>
      <c r="NIX109" s="886"/>
      <c r="NIY109" s="886"/>
      <c r="NIZ109" s="886"/>
      <c r="NJA109" s="886"/>
      <c r="NJB109" s="886"/>
      <c r="NJC109" s="886"/>
      <c r="NJD109" s="886"/>
      <c r="NJE109" s="887"/>
      <c r="NJF109" s="885"/>
      <c r="NJG109" s="886"/>
      <c r="NJH109" s="886"/>
      <c r="NJI109" s="886"/>
      <c r="NJJ109" s="886"/>
      <c r="NJK109" s="886"/>
      <c r="NJL109" s="886"/>
      <c r="NJM109" s="886"/>
      <c r="NJN109" s="887"/>
      <c r="NJO109" s="885"/>
      <c r="NJP109" s="886"/>
      <c r="NJQ109" s="886"/>
      <c r="NJR109" s="886"/>
      <c r="NJS109" s="886"/>
      <c r="NJT109" s="886"/>
      <c r="NJU109" s="886"/>
      <c r="NJV109" s="886"/>
      <c r="NJW109" s="887"/>
      <c r="NJX109" s="885"/>
      <c r="NJY109" s="886"/>
      <c r="NJZ109" s="886"/>
      <c r="NKA109" s="886"/>
      <c r="NKB109" s="886"/>
      <c r="NKC109" s="886"/>
      <c r="NKD109" s="886"/>
      <c r="NKE109" s="886"/>
      <c r="NKF109" s="887"/>
      <c r="NKG109" s="885"/>
      <c r="NKH109" s="886"/>
      <c r="NKI109" s="886"/>
      <c r="NKJ109" s="886"/>
      <c r="NKK109" s="886"/>
      <c r="NKL109" s="886"/>
      <c r="NKM109" s="886"/>
      <c r="NKN109" s="886"/>
      <c r="NKO109" s="887"/>
      <c r="NKP109" s="885"/>
      <c r="NKQ109" s="886"/>
      <c r="NKR109" s="886"/>
      <c r="NKS109" s="886"/>
      <c r="NKT109" s="886"/>
      <c r="NKU109" s="886"/>
      <c r="NKV109" s="886"/>
      <c r="NKW109" s="886"/>
      <c r="NKX109" s="887"/>
      <c r="NKY109" s="885"/>
      <c r="NKZ109" s="886"/>
      <c r="NLA109" s="886"/>
      <c r="NLB109" s="886"/>
      <c r="NLC109" s="886"/>
      <c r="NLD109" s="886"/>
      <c r="NLE109" s="886"/>
      <c r="NLF109" s="886"/>
      <c r="NLG109" s="887"/>
      <c r="NLH109" s="885"/>
      <c r="NLI109" s="886"/>
      <c r="NLJ109" s="886"/>
      <c r="NLK109" s="886"/>
      <c r="NLL109" s="886"/>
      <c r="NLM109" s="886"/>
      <c r="NLN109" s="886"/>
      <c r="NLO109" s="886"/>
      <c r="NLP109" s="887"/>
      <c r="NLQ109" s="885"/>
      <c r="NLR109" s="886"/>
      <c r="NLS109" s="886"/>
      <c r="NLT109" s="886"/>
      <c r="NLU109" s="886"/>
      <c r="NLV109" s="886"/>
      <c r="NLW109" s="886"/>
      <c r="NLX109" s="886"/>
      <c r="NLY109" s="887"/>
      <c r="NLZ109" s="885"/>
      <c r="NMA109" s="886"/>
      <c r="NMB109" s="886"/>
      <c r="NMC109" s="886"/>
      <c r="NMD109" s="886"/>
      <c r="NME109" s="886"/>
      <c r="NMF109" s="886"/>
      <c r="NMG109" s="886"/>
      <c r="NMH109" s="887"/>
      <c r="NMI109" s="885"/>
      <c r="NMJ109" s="886"/>
      <c r="NMK109" s="886"/>
      <c r="NML109" s="886"/>
      <c r="NMM109" s="886"/>
      <c r="NMN109" s="886"/>
      <c r="NMO109" s="886"/>
      <c r="NMP109" s="886"/>
      <c r="NMQ109" s="887"/>
      <c r="NMR109" s="885"/>
      <c r="NMS109" s="886"/>
      <c r="NMT109" s="886"/>
      <c r="NMU109" s="886"/>
      <c r="NMV109" s="886"/>
      <c r="NMW109" s="886"/>
      <c r="NMX109" s="886"/>
      <c r="NMY109" s="886"/>
      <c r="NMZ109" s="887"/>
      <c r="NNA109" s="885"/>
      <c r="NNB109" s="886"/>
      <c r="NNC109" s="886"/>
      <c r="NND109" s="886"/>
      <c r="NNE109" s="886"/>
      <c r="NNF109" s="886"/>
      <c r="NNG109" s="886"/>
      <c r="NNH109" s="886"/>
      <c r="NNI109" s="887"/>
      <c r="NNJ109" s="885"/>
      <c r="NNK109" s="886"/>
      <c r="NNL109" s="886"/>
      <c r="NNM109" s="886"/>
      <c r="NNN109" s="886"/>
      <c r="NNO109" s="886"/>
      <c r="NNP109" s="886"/>
      <c r="NNQ109" s="886"/>
      <c r="NNR109" s="887"/>
      <c r="NNS109" s="885"/>
      <c r="NNT109" s="886"/>
      <c r="NNU109" s="886"/>
      <c r="NNV109" s="886"/>
      <c r="NNW109" s="886"/>
      <c r="NNX109" s="886"/>
      <c r="NNY109" s="886"/>
      <c r="NNZ109" s="886"/>
      <c r="NOA109" s="887"/>
      <c r="NOB109" s="885"/>
      <c r="NOC109" s="886"/>
      <c r="NOD109" s="886"/>
      <c r="NOE109" s="886"/>
      <c r="NOF109" s="886"/>
      <c r="NOG109" s="886"/>
      <c r="NOH109" s="886"/>
      <c r="NOI109" s="886"/>
      <c r="NOJ109" s="887"/>
      <c r="NOK109" s="885"/>
      <c r="NOL109" s="886"/>
      <c r="NOM109" s="886"/>
      <c r="NON109" s="886"/>
      <c r="NOO109" s="886"/>
      <c r="NOP109" s="886"/>
      <c r="NOQ109" s="886"/>
      <c r="NOR109" s="886"/>
      <c r="NOS109" s="887"/>
      <c r="NOT109" s="885"/>
      <c r="NOU109" s="886"/>
      <c r="NOV109" s="886"/>
      <c r="NOW109" s="886"/>
      <c r="NOX109" s="886"/>
      <c r="NOY109" s="886"/>
      <c r="NOZ109" s="886"/>
      <c r="NPA109" s="886"/>
      <c r="NPB109" s="887"/>
      <c r="NPC109" s="885"/>
      <c r="NPD109" s="886"/>
      <c r="NPE109" s="886"/>
      <c r="NPF109" s="886"/>
      <c r="NPG109" s="886"/>
      <c r="NPH109" s="886"/>
      <c r="NPI109" s="886"/>
      <c r="NPJ109" s="886"/>
      <c r="NPK109" s="887"/>
      <c r="NPL109" s="885"/>
      <c r="NPM109" s="886"/>
      <c r="NPN109" s="886"/>
      <c r="NPO109" s="886"/>
      <c r="NPP109" s="886"/>
      <c r="NPQ109" s="886"/>
      <c r="NPR109" s="886"/>
      <c r="NPS109" s="886"/>
      <c r="NPT109" s="887"/>
      <c r="NPU109" s="885"/>
      <c r="NPV109" s="886"/>
      <c r="NPW109" s="886"/>
      <c r="NPX109" s="886"/>
      <c r="NPY109" s="886"/>
      <c r="NPZ109" s="886"/>
      <c r="NQA109" s="886"/>
      <c r="NQB109" s="886"/>
      <c r="NQC109" s="887"/>
      <c r="NQD109" s="885"/>
      <c r="NQE109" s="886"/>
      <c r="NQF109" s="886"/>
      <c r="NQG109" s="886"/>
      <c r="NQH109" s="886"/>
      <c r="NQI109" s="886"/>
      <c r="NQJ109" s="886"/>
      <c r="NQK109" s="886"/>
      <c r="NQL109" s="887"/>
      <c r="NQM109" s="885"/>
      <c r="NQN109" s="886"/>
      <c r="NQO109" s="886"/>
      <c r="NQP109" s="886"/>
      <c r="NQQ109" s="886"/>
      <c r="NQR109" s="886"/>
      <c r="NQS109" s="886"/>
      <c r="NQT109" s="886"/>
      <c r="NQU109" s="887"/>
      <c r="NQV109" s="885"/>
      <c r="NQW109" s="886"/>
      <c r="NQX109" s="886"/>
      <c r="NQY109" s="886"/>
      <c r="NQZ109" s="886"/>
      <c r="NRA109" s="886"/>
      <c r="NRB109" s="886"/>
      <c r="NRC109" s="886"/>
      <c r="NRD109" s="887"/>
      <c r="NRE109" s="885"/>
      <c r="NRF109" s="886"/>
      <c r="NRG109" s="886"/>
      <c r="NRH109" s="886"/>
      <c r="NRI109" s="886"/>
      <c r="NRJ109" s="886"/>
      <c r="NRK109" s="886"/>
      <c r="NRL109" s="886"/>
      <c r="NRM109" s="887"/>
      <c r="NRN109" s="885"/>
      <c r="NRO109" s="886"/>
      <c r="NRP109" s="886"/>
      <c r="NRQ109" s="886"/>
      <c r="NRR109" s="886"/>
      <c r="NRS109" s="886"/>
      <c r="NRT109" s="886"/>
      <c r="NRU109" s="886"/>
      <c r="NRV109" s="887"/>
      <c r="NRW109" s="885"/>
      <c r="NRX109" s="886"/>
      <c r="NRY109" s="886"/>
      <c r="NRZ109" s="886"/>
      <c r="NSA109" s="886"/>
      <c r="NSB109" s="886"/>
      <c r="NSC109" s="886"/>
      <c r="NSD109" s="886"/>
      <c r="NSE109" s="887"/>
      <c r="NSF109" s="885"/>
      <c r="NSG109" s="886"/>
      <c r="NSH109" s="886"/>
      <c r="NSI109" s="886"/>
      <c r="NSJ109" s="886"/>
      <c r="NSK109" s="886"/>
      <c r="NSL109" s="886"/>
      <c r="NSM109" s="886"/>
      <c r="NSN109" s="887"/>
      <c r="NSO109" s="885"/>
      <c r="NSP109" s="886"/>
      <c r="NSQ109" s="886"/>
      <c r="NSR109" s="886"/>
      <c r="NSS109" s="886"/>
      <c r="NST109" s="886"/>
      <c r="NSU109" s="886"/>
      <c r="NSV109" s="886"/>
      <c r="NSW109" s="887"/>
      <c r="NSX109" s="885"/>
      <c r="NSY109" s="886"/>
      <c r="NSZ109" s="886"/>
      <c r="NTA109" s="886"/>
      <c r="NTB109" s="886"/>
      <c r="NTC109" s="886"/>
      <c r="NTD109" s="886"/>
      <c r="NTE109" s="886"/>
      <c r="NTF109" s="887"/>
      <c r="NTG109" s="885"/>
      <c r="NTH109" s="886"/>
      <c r="NTI109" s="886"/>
      <c r="NTJ109" s="886"/>
      <c r="NTK109" s="886"/>
      <c r="NTL109" s="886"/>
      <c r="NTM109" s="886"/>
      <c r="NTN109" s="886"/>
      <c r="NTO109" s="887"/>
      <c r="NTP109" s="885"/>
      <c r="NTQ109" s="886"/>
      <c r="NTR109" s="886"/>
      <c r="NTS109" s="886"/>
      <c r="NTT109" s="886"/>
      <c r="NTU109" s="886"/>
      <c r="NTV109" s="886"/>
      <c r="NTW109" s="886"/>
      <c r="NTX109" s="887"/>
      <c r="NTY109" s="885"/>
      <c r="NTZ109" s="886"/>
      <c r="NUA109" s="886"/>
      <c r="NUB109" s="886"/>
      <c r="NUC109" s="886"/>
      <c r="NUD109" s="886"/>
      <c r="NUE109" s="886"/>
      <c r="NUF109" s="886"/>
      <c r="NUG109" s="887"/>
      <c r="NUH109" s="885"/>
      <c r="NUI109" s="886"/>
      <c r="NUJ109" s="886"/>
      <c r="NUK109" s="886"/>
      <c r="NUL109" s="886"/>
      <c r="NUM109" s="886"/>
      <c r="NUN109" s="886"/>
      <c r="NUO109" s="886"/>
      <c r="NUP109" s="887"/>
      <c r="NUQ109" s="885"/>
      <c r="NUR109" s="886"/>
      <c r="NUS109" s="886"/>
      <c r="NUT109" s="886"/>
      <c r="NUU109" s="886"/>
      <c r="NUV109" s="886"/>
      <c r="NUW109" s="886"/>
      <c r="NUX109" s="886"/>
      <c r="NUY109" s="887"/>
      <c r="NUZ109" s="885"/>
      <c r="NVA109" s="886"/>
      <c r="NVB109" s="886"/>
      <c r="NVC109" s="886"/>
      <c r="NVD109" s="886"/>
      <c r="NVE109" s="886"/>
      <c r="NVF109" s="886"/>
      <c r="NVG109" s="886"/>
      <c r="NVH109" s="887"/>
      <c r="NVI109" s="885"/>
      <c r="NVJ109" s="886"/>
      <c r="NVK109" s="886"/>
      <c r="NVL109" s="886"/>
      <c r="NVM109" s="886"/>
      <c r="NVN109" s="886"/>
      <c r="NVO109" s="886"/>
      <c r="NVP109" s="886"/>
      <c r="NVQ109" s="887"/>
      <c r="NVR109" s="885"/>
      <c r="NVS109" s="886"/>
      <c r="NVT109" s="886"/>
      <c r="NVU109" s="886"/>
      <c r="NVV109" s="886"/>
      <c r="NVW109" s="886"/>
      <c r="NVX109" s="886"/>
      <c r="NVY109" s="886"/>
      <c r="NVZ109" s="887"/>
      <c r="NWA109" s="885"/>
      <c r="NWB109" s="886"/>
      <c r="NWC109" s="886"/>
      <c r="NWD109" s="886"/>
      <c r="NWE109" s="886"/>
      <c r="NWF109" s="886"/>
      <c r="NWG109" s="886"/>
      <c r="NWH109" s="886"/>
      <c r="NWI109" s="887"/>
      <c r="NWJ109" s="885"/>
      <c r="NWK109" s="886"/>
      <c r="NWL109" s="886"/>
      <c r="NWM109" s="886"/>
      <c r="NWN109" s="886"/>
      <c r="NWO109" s="886"/>
      <c r="NWP109" s="886"/>
      <c r="NWQ109" s="886"/>
      <c r="NWR109" s="887"/>
      <c r="NWS109" s="885"/>
      <c r="NWT109" s="886"/>
      <c r="NWU109" s="886"/>
      <c r="NWV109" s="886"/>
      <c r="NWW109" s="886"/>
      <c r="NWX109" s="886"/>
      <c r="NWY109" s="886"/>
      <c r="NWZ109" s="886"/>
      <c r="NXA109" s="887"/>
      <c r="NXB109" s="885"/>
      <c r="NXC109" s="886"/>
      <c r="NXD109" s="886"/>
      <c r="NXE109" s="886"/>
      <c r="NXF109" s="886"/>
      <c r="NXG109" s="886"/>
      <c r="NXH109" s="886"/>
      <c r="NXI109" s="886"/>
      <c r="NXJ109" s="887"/>
      <c r="NXK109" s="885"/>
      <c r="NXL109" s="886"/>
      <c r="NXM109" s="886"/>
      <c r="NXN109" s="886"/>
      <c r="NXO109" s="886"/>
      <c r="NXP109" s="886"/>
      <c r="NXQ109" s="886"/>
      <c r="NXR109" s="886"/>
      <c r="NXS109" s="887"/>
      <c r="NXT109" s="885"/>
      <c r="NXU109" s="886"/>
      <c r="NXV109" s="886"/>
      <c r="NXW109" s="886"/>
      <c r="NXX109" s="886"/>
      <c r="NXY109" s="886"/>
      <c r="NXZ109" s="886"/>
      <c r="NYA109" s="886"/>
      <c r="NYB109" s="887"/>
      <c r="NYC109" s="885"/>
      <c r="NYD109" s="886"/>
      <c r="NYE109" s="886"/>
      <c r="NYF109" s="886"/>
      <c r="NYG109" s="886"/>
      <c r="NYH109" s="886"/>
      <c r="NYI109" s="886"/>
      <c r="NYJ109" s="886"/>
      <c r="NYK109" s="887"/>
      <c r="NYL109" s="885"/>
      <c r="NYM109" s="886"/>
      <c r="NYN109" s="886"/>
      <c r="NYO109" s="886"/>
      <c r="NYP109" s="886"/>
      <c r="NYQ109" s="886"/>
      <c r="NYR109" s="886"/>
      <c r="NYS109" s="886"/>
      <c r="NYT109" s="887"/>
      <c r="NYU109" s="885"/>
      <c r="NYV109" s="886"/>
      <c r="NYW109" s="886"/>
      <c r="NYX109" s="886"/>
      <c r="NYY109" s="886"/>
      <c r="NYZ109" s="886"/>
      <c r="NZA109" s="886"/>
      <c r="NZB109" s="886"/>
      <c r="NZC109" s="887"/>
      <c r="NZD109" s="885"/>
      <c r="NZE109" s="886"/>
      <c r="NZF109" s="886"/>
      <c r="NZG109" s="886"/>
      <c r="NZH109" s="886"/>
      <c r="NZI109" s="886"/>
      <c r="NZJ109" s="886"/>
      <c r="NZK109" s="886"/>
      <c r="NZL109" s="887"/>
      <c r="NZM109" s="885"/>
      <c r="NZN109" s="886"/>
      <c r="NZO109" s="886"/>
      <c r="NZP109" s="886"/>
      <c r="NZQ109" s="886"/>
      <c r="NZR109" s="886"/>
      <c r="NZS109" s="886"/>
      <c r="NZT109" s="886"/>
      <c r="NZU109" s="887"/>
      <c r="NZV109" s="885"/>
      <c r="NZW109" s="886"/>
      <c r="NZX109" s="886"/>
      <c r="NZY109" s="886"/>
      <c r="NZZ109" s="886"/>
      <c r="OAA109" s="886"/>
      <c r="OAB109" s="886"/>
      <c r="OAC109" s="886"/>
      <c r="OAD109" s="887"/>
      <c r="OAE109" s="885"/>
      <c r="OAF109" s="886"/>
      <c r="OAG109" s="886"/>
      <c r="OAH109" s="886"/>
      <c r="OAI109" s="886"/>
      <c r="OAJ109" s="886"/>
      <c r="OAK109" s="886"/>
      <c r="OAL109" s="886"/>
      <c r="OAM109" s="887"/>
      <c r="OAN109" s="885"/>
      <c r="OAO109" s="886"/>
      <c r="OAP109" s="886"/>
      <c r="OAQ109" s="886"/>
      <c r="OAR109" s="886"/>
      <c r="OAS109" s="886"/>
      <c r="OAT109" s="886"/>
      <c r="OAU109" s="886"/>
      <c r="OAV109" s="887"/>
      <c r="OAW109" s="885"/>
      <c r="OAX109" s="886"/>
      <c r="OAY109" s="886"/>
      <c r="OAZ109" s="886"/>
      <c r="OBA109" s="886"/>
      <c r="OBB109" s="886"/>
      <c r="OBC109" s="886"/>
      <c r="OBD109" s="886"/>
      <c r="OBE109" s="887"/>
      <c r="OBF109" s="885"/>
      <c r="OBG109" s="886"/>
      <c r="OBH109" s="886"/>
      <c r="OBI109" s="886"/>
      <c r="OBJ109" s="886"/>
      <c r="OBK109" s="886"/>
      <c r="OBL109" s="886"/>
      <c r="OBM109" s="886"/>
      <c r="OBN109" s="887"/>
      <c r="OBO109" s="885"/>
      <c r="OBP109" s="886"/>
      <c r="OBQ109" s="886"/>
      <c r="OBR109" s="886"/>
      <c r="OBS109" s="886"/>
      <c r="OBT109" s="886"/>
      <c r="OBU109" s="886"/>
      <c r="OBV109" s="886"/>
      <c r="OBW109" s="887"/>
      <c r="OBX109" s="885"/>
      <c r="OBY109" s="886"/>
      <c r="OBZ109" s="886"/>
      <c r="OCA109" s="886"/>
      <c r="OCB109" s="886"/>
      <c r="OCC109" s="886"/>
      <c r="OCD109" s="886"/>
      <c r="OCE109" s="886"/>
      <c r="OCF109" s="887"/>
      <c r="OCG109" s="885"/>
      <c r="OCH109" s="886"/>
      <c r="OCI109" s="886"/>
      <c r="OCJ109" s="886"/>
      <c r="OCK109" s="886"/>
      <c r="OCL109" s="886"/>
      <c r="OCM109" s="886"/>
      <c r="OCN109" s="886"/>
      <c r="OCO109" s="887"/>
      <c r="OCP109" s="885"/>
      <c r="OCQ109" s="886"/>
      <c r="OCR109" s="886"/>
      <c r="OCS109" s="886"/>
      <c r="OCT109" s="886"/>
      <c r="OCU109" s="886"/>
      <c r="OCV109" s="886"/>
      <c r="OCW109" s="886"/>
      <c r="OCX109" s="887"/>
      <c r="OCY109" s="885"/>
      <c r="OCZ109" s="886"/>
      <c r="ODA109" s="886"/>
      <c r="ODB109" s="886"/>
      <c r="ODC109" s="886"/>
      <c r="ODD109" s="886"/>
      <c r="ODE109" s="886"/>
      <c r="ODF109" s="886"/>
      <c r="ODG109" s="887"/>
      <c r="ODH109" s="885"/>
      <c r="ODI109" s="886"/>
      <c r="ODJ109" s="886"/>
      <c r="ODK109" s="886"/>
      <c r="ODL109" s="886"/>
      <c r="ODM109" s="886"/>
      <c r="ODN109" s="886"/>
      <c r="ODO109" s="886"/>
      <c r="ODP109" s="887"/>
      <c r="ODQ109" s="885"/>
      <c r="ODR109" s="886"/>
      <c r="ODS109" s="886"/>
      <c r="ODT109" s="886"/>
      <c r="ODU109" s="886"/>
      <c r="ODV109" s="886"/>
      <c r="ODW109" s="886"/>
      <c r="ODX109" s="886"/>
      <c r="ODY109" s="887"/>
      <c r="ODZ109" s="885"/>
      <c r="OEA109" s="886"/>
      <c r="OEB109" s="886"/>
      <c r="OEC109" s="886"/>
      <c r="OED109" s="886"/>
      <c r="OEE109" s="886"/>
      <c r="OEF109" s="886"/>
      <c r="OEG109" s="886"/>
      <c r="OEH109" s="887"/>
      <c r="OEI109" s="885"/>
      <c r="OEJ109" s="886"/>
      <c r="OEK109" s="886"/>
      <c r="OEL109" s="886"/>
      <c r="OEM109" s="886"/>
      <c r="OEN109" s="886"/>
      <c r="OEO109" s="886"/>
      <c r="OEP109" s="886"/>
      <c r="OEQ109" s="887"/>
      <c r="OER109" s="885"/>
      <c r="OES109" s="886"/>
      <c r="OET109" s="886"/>
      <c r="OEU109" s="886"/>
      <c r="OEV109" s="886"/>
      <c r="OEW109" s="886"/>
      <c r="OEX109" s="886"/>
      <c r="OEY109" s="886"/>
      <c r="OEZ109" s="887"/>
      <c r="OFA109" s="885"/>
      <c r="OFB109" s="886"/>
      <c r="OFC109" s="886"/>
      <c r="OFD109" s="886"/>
      <c r="OFE109" s="886"/>
      <c r="OFF109" s="886"/>
      <c r="OFG109" s="886"/>
      <c r="OFH109" s="886"/>
      <c r="OFI109" s="887"/>
      <c r="OFJ109" s="885"/>
      <c r="OFK109" s="886"/>
      <c r="OFL109" s="886"/>
      <c r="OFM109" s="886"/>
      <c r="OFN109" s="886"/>
      <c r="OFO109" s="886"/>
      <c r="OFP109" s="886"/>
      <c r="OFQ109" s="886"/>
      <c r="OFR109" s="887"/>
      <c r="OFS109" s="885"/>
      <c r="OFT109" s="886"/>
      <c r="OFU109" s="886"/>
      <c r="OFV109" s="886"/>
      <c r="OFW109" s="886"/>
      <c r="OFX109" s="886"/>
      <c r="OFY109" s="886"/>
      <c r="OFZ109" s="886"/>
      <c r="OGA109" s="887"/>
      <c r="OGB109" s="885"/>
      <c r="OGC109" s="886"/>
      <c r="OGD109" s="886"/>
      <c r="OGE109" s="886"/>
      <c r="OGF109" s="886"/>
      <c r="OGG109" s="886"/>
      <c r="OGH109" s="886"/>
      <c r="OGI109" s="886"/>
      <c r="OGJ109" s="887"/>
      <c r="OGK109" s="885"/>
      <c r="OGL109" s="886"/>
      <c r="OGM109" s="886"/>
      <c r="OGN109" s="886"/>
      <c r="OGO109" s="886"/>
      <c r="OGP109" s="886"/>
      <c r="OGQ109" s="886"/>
      <c r="OGR109" s="886"/>
      <c r="OGS109" s="887"/>
      <c r="OGT109" s="885"/>
      <c r="OGU109" s="886"/>
      <c r="OGV109" s="886"/>
      <c r="OGW109" s="886"/>
      <c r="OGX109" s="886"/>
      <c r="OGY109" s="886"/>
      <c r="OGZ109" s="886"/>
      <c r="OHA109" s="886"/>
      <c r="OHB109" s="887"/>
      <c r="OHC109" s="885"/>
      <c r="OHD109" s="886"/>
      <c r="OHE109" s="886"/>
      <c r="OHF109" s="886"/>
      <c r="OHG109" s="886"/>
      <c r="OHH109" s="886"/>
      <c r="OHI109" s="886"/>
      <c r="OHJ109" s="886"/>
      <c r="OHK109" s="887"/>
      <c r="OHL109" s="885"/>
      <c r="OHM109" s="886"/>
      <c r="OHN109" s="886"/>
      <c r="OHO109" s="886"/>
      <c r="OHP109" s="886"/>
      <c r="OHQ109" s="886"/>
      <c r="OHR109" s="886"/>
      <c r="OHS109" s="886"/>
      <c r="OHT109" s="887"/>
      <c r="OHU109" s="885"/>
      <c r="OHV109" s="886"/>
      <c r="OHW109" s="886"/>
      <c r="OHX109" s="886"/>
      <c r="OHY109" s="886"/>
      <c r="OHZ109" s="886"/>
      <c r="OIA109" s="886"/>
      <c r="OIB109" s="886"/>
      <c r="OIC109" s="887"/>
      <c r="OID109" s="885"/>
      <c r="OIE109" s="886"/>
      <c r="OIF109" s="886"/>
      <c r="OIG109" s="886"/>
      <c r="OIH109" s="886"/>
      <c r="OII109" s="886"/>
      <c r="OIJ109" s="886"/>
      <c r="OIK109" s="886"/>
      <c r="OIL109" s="887"/>
      <c r="OIM109" s="885"/>
      <c r="OIN109" s="886"/>
      <c r="OIO109" s="886"/>
      <c r="OIP109" s="886"/>
      <c r="OIQ109" s="886"/>
      <c r="OIR109" s="886"/>
      <c r="OIS109" s="886"/>
      <c r="OIT109" s="886"/>
      <c r="OIU109" s="887"/>
      <c r="OIV109" s="885"/>
      <c r="OIW109" s="886"/>
      <c r="OIX109" s="886"/>
      <c r="OIY109" s="886"/>
      <c r="OIZ109" s="886"/>
      <c r="OJA109" s="886"/>
      <c r="OJB109" s="886"/>
      <c r="OJC109" s="886"/>
      <c r="OJD109" s="887"/>
      <c r="OJE109" s="885"/>
      <c r="OJF109" s="886"/>
      <c r="OJG109" s="886"/>
      <c r="OJH109" s="886"/>
      <c r="OJI109" s="886"/>
      <c r="OJJ109" s="886"/>
      <c r="OJK109" s="886"/>
      <c r="OJL109" s="886"/>
      <c r="OJM109" s="887"/>
      <c r="OJN109" s="885"/>
      <c r="OJO109" s="886"/>
      <c r="OJP109" s="886"/>
      <c r="OJQ109" s="886"/>
      <c r="OJR109" s="886"/>
      <c r="OJS109" s="886"/>
      <c r="OJT109" s="886"/>
      <c r="OJU109" s="886"/>
      <c r="OJV109" s="887"/>
      <c r="OJW109" s="885"/>
      <c r="OJX109" s="886"/>
      <c r="OJY109" s="886"/>
      <c r="OJZ109" s="886"/>
      <c r="OKA109" s="886"/>
      <c r="OKB109" s="886"/>
      <c r="OKC109" s="886"/>
      <c r="OKD109" s="886"/>
      <c r="OKE109" s="887"/>
      <c r="OKF109" s="885"/>
      <c r="OKG109" s="886"/>
      <c r="OKH109" s="886"/>
      <c r="OKI109" s="886"/>
      <c r="OKJ109" s="886"/>
      <c r="OKK109" s="886"/>
      <c r="OKL109" s="886"/>
      <c r="OKM109" s="886"/>
      <c r="OKN109" s="887"/>
      <c r="OKO109" s="885"/>
      <c r="OKP109" s="886"/>
      <c r="OKQ109" s="886"/>
      <c r="OKR109" s="886"/>
      <c r="OKS109" s="886"/>
      <c r="OKT109" s="886"/>
      <c r="OKU109" s="886"/>
      <c r="OKV109" s="886"/>
      <c r="OKW109" s="887"/>
      <c r="OKX109" s="885"/>
      <c r="OKY109" s="886"/>
      <c r="OKZ109" s="886"/>
      <c r="OLA109" s="886"/>
      <c r="OLB109" s="886"/>
      <c r="OLC109" s="886"/>
      <c r="OLD109" s="886"/>
      <c r="OLE109" s="886"/>
      <c r="OLF109" s="887"/>
      <c r="OLG109" s="885"/>
      <c r="OLH109" s="886"/>
      <c r="OLI109" s="886"/>
      <c r="OLJ109" s="886"/>
      <c r="OLK109" s="886"/>
      <c r="OLL109" s="886"/>
      <c r="OLM109" s="886"/>
      <c r="OLN109" s="886"/>
      <c r="OLO109" s="887"/>
      <c r="OLP109" s="885"/>
      <c r="OLQ109" s="886"/>
      <c r="OLR109" s="886"/>
      <c r="OLS109" s="886"/>
      <c r="OLT109" s="886"/>
      <c r="OLU109" s="886"/>
      <c r="OLV109" s="886"/>
      <c r="OLW109" s="886"/>
      <c r="OLX109" s="887"/>
      <c r="OLY109" s="885"/>
      <c r="OLZ109" s="886"/>
      <c r="OMA109" s="886"/>
      <c r="OMB109" s="886"/>
      <c r="OMC109" s="886"/>
      <c r="OMD109" s="886"/>
      <c r="OME109" s="886"/>
      <c r="OMF109" s="886"/>
      <c r="OMG109" s="887"/>
      <c r="OMH109" s="885"/>
      <c r="OMI109" s="886"/>
      <c r="OMJ109" s="886"/>
      <c r="OMK109" s="886"/>
      <c r="OML109" s="886"/>
      <c r="OMM109" s="886"/>
      <c r="OMN109" s="886"/>
      <c r="OMO109" s="886"/>
      <c r="OMP109" s="887"/>
      <c r="OMQ109" s="885"/>
      <c r="OMR109" s="886"/>
      <c r="OMS109" s="886"/>
      <c r="OMT109" s="886"/>
      <c r="OMU109" s="886"/>
      <c r="OMV109" s="886"/>
      <c r="OMW109" s="886"/>
      <c r="OMX109" s="886"/>
      <c r="OMY109" s="887"/>
      <c r="OMZ109" s="885"/>
      <c r="ONA109" s="886"/>
      <c r="ONB109" s="886"/>
      <c r="ONC109" s="886"/>
      <c r="OND109" s="886"/>
      <c r="ONE109" s="886"/>
      <c r="ONF109" s="886"/>
      <c r="ONG109" s="886"/>
      <c r="ONH109" s="887"/>
      <c r="ONI109" s="885"/>
      <c r="ONJ109" s="886"/>
      <c r="ONK109" s="886"/>
      <c r="ONL109" s="886"/>
      <c r="ONM109" s="886"/>
      <c r="ONN109" s="886"/>
      <c r="ONO109" s="886"/>
      <c r="ONP109" s="886"/>
      <c r="ONQ109" s="887"/>
      <c r="ONR109" s="885"/>
      <c r="ONS109" s="886"/>
      <c r="ONT109" s="886"/>
      <c r="ONU109" s="886"/>
      <c r="ONV109" s="886"/>
      <c r="ONW109" s="886"/>
      <c r="ONX109" s="886"/>
      <c r="ONY109" s="886"/>
      <c r="ONZ109" s="887"/>
      <c r="OOA109" s="885"/>
      <c r="OOB109" s="886"/>
      <c r="OOC109" s="886"/>
      <c r="OOD109" s="886"/>
      <c r="OOE109" s="886"/>
      <c r="OOF109" s="886"/>
      <c r="OOG109" s="886"/>
      <c r="OOH109" s="886"/>
      <c r="OOI109" s="887"/>
      <c r="OOJ109" s="885"/>
      <c r="OOK109" s="886"/>
      <c r="OOL109" s="886"/>
      <c r="OOM109" s="886"/>
      <c r="OON109" s="886"/>
      <c r="OOO109" s="886"/>
      <c r="OOP109" s="886"/>
      <c r="OOQ109" s="886"/>
      <c r="OOR109" s="887"/>
      <c r="OOS109" s="885"/>
      <c r="OOT109" s="886"/>
      <c r="OOU109" s="886"/>
      <c r="OOV109" s="886"/>
      <c r="OOW109" s="886"/>
      <c r="OOX109" s="886"/>
      <c r="OOY109" s="886"/>
      <c r="OOZ109" s="886"/>
      <c r="OPA109" s="887"/>
      <c r="OPB109" s="885"/>
      <c r="OPC109" s="886"/>
      <c r="OPD109" s="886"/>
      <c r="OPE109" s="886"/>
      <c r="OPF109" s="886"/>
      <c r="OPG109" s="886"/>
      <c r="OPH109" s="886"/>
      <c r="OPI109" s="886"/>
      <c r="OPJ109" s="887"/>
      <c r="OPK109" s="885"/>
      <c r="OPL109" s="886"/>
      <c r="OPM109" s="886"/>
      <c r="OPN109" s="886"/>
      <c r="OPO109" s="886"/>
      <c r="OPP109" s="886"/>
      <c r="OPQ109" s="886"/>
      <c r="OPR109" s="886"/>
      <c r="OPS109" s="887"/>
      <c r="OPT109" s="885"/>
      <c r="OPU109" s="886"/>
      <c r="OPV109" s="886"/>
      <c r="OPW109" s="886"/>
      <c r="OPX109" s="886"/>
      <c r="OPY109" s="886"/>
      <c r="OPZ109" s="886"/>
      <c r="OQA109" s="886"/>
      <c r="OQB109" s="887"/>
      <c r="OQC109" s="885"/>
      <c r="OQD109" s="886"/>
      <c r="OQE109" s="886"/>
      <c r="OQF109" s="886"/>
      <c r="OQG109" s="886"/>
      <c r="OQH109" s="886"/>
      <c r="OQI109" s="886"/>
      <c r="OQJ109" s="886"/>
      <c r="OQK109" s="887"/>
      <c r="OQL109" s="885"/>
      <c r="OQM109" s="886"/>
      <c r="OQN109" s="886"/>
      <c r="OQO109" s="886"/>
      <c r="OQP109" s="886"/>
      <c r="OQQ109" s="886"/>
      <c r="OQR109" s="886"/>
      <c r="OQS109" s="886"/>
      <c r="OQT109" s="887"/>
      <c r="OQU109" s="885"/>
      <c r="OQV109" s="886"/>
      <c r="OQW109" s="886"/>
      <c r="OQX109" s="886"/>
      <c r="OQY109" s="886"/>
      <c r="OQZ109" s="886"/>
      <c r="ORA109" s="886"/>
      <c r="ORB109" s="886"/>
      <c r="ORC109" s="887"/>
      <c r="ORD109" s="885"/>
      <c r="ORE109" s="886"/>
      <c r="ORF109" s="886"/>
      <c r="ORG109" s="886"/>
      <c r="ORH109" s="886"/>
      <c r="ORI109" s="886"/>
      <c r="ORJ109" s="886"/>
      <c r="ORK109" s="886"/>
      <c r="ORL109" s="887"/>
      <c r="ORM109" s="885"/>
      <c r="ORN109" s="886"/>
      <c r="ORO109" s="886"/>
      <c r="ORP109" s="886"/>
      <c r="ORQ109" s="886"/>
      <c r="ORR109" s="886"/>
      <c r="ORS109" s="886"/>
      <c r="ORT109" s="886"/>
      <c r="ORU109" s="887"/>
      <c r="ORV109" s="885"/>
      <c r="ORW109" s="886"/>
      <c r="ORX109" s="886"/>
      <c r="ORY109" s="886"/>
      <c r="ORZ109" s="886"/>
      <c r="OSA109" s="886"/>
      <c r="OSB109" s="886"/>
      <c r="OSC109" s="886"/>
      <c r="OSD109" s="887"/>
      <c r="OSE109" s="885"/>
      <c r="OSF109" s="886"/>
      <c r="OSG109" s="886"/>
      <c r="OSH109" s="886"/>
      <c r="OSI109" s="886"/>
      <c r="OSJ109" s="886"/>
      <c r="OSK109" s="886"/>
      <c r="OSL109" s="886"/>
      <c r="OSM109" s="887"/>
      <c r="OSN109" s="885"/>
      <c r="OSO109" s="886"/>
      <c r="OSP109" s="886"/>
      <c r="OSQ109" s="886"/>
      <c r="OSR109" s="886"/>
      <c r="OSS109" s="886"/>
      <c r="OST109" s="886"/>
      <c r="OSU109" s="886"/>
      <c r="OSV109" s="887"/>
      <c r="OSW109" s="885"/>
      <c r="OSX109" s="886"/>
      <c r="OSY109" s="886"/>
      <c r="OSZ109" s="886"/>
      <c r="OTA109" s="886"/>
      <c r="OTB109" s="886"/>
      <c r="OTC109" s="886"/>
      <c r="OTD109" s="886"/>
      <c r="OTE109" s="887"/>
      <c r="OTF109" s="885"/>
      <c r="OTG109" s="886"/>
      <c r="OTH109" s="886"/>
      <c r="OTI109" s="886"/>
      <c r="OTJ109" s="886"/>
      <c r="OTK109" s="886"/>
      <c r="OTL109" s="886"/>
      <c r="OTM109" s="886"/>
      <c r="OTN109" s="887"/>
      <c r="OTO109" s="885"/>
      <c r="OTP109" s="886"/>
      <c r="OTQ109" s="886"/>
      <c r="OTR109" s="886"/>
      <c r="OTS109" s="886"/>
      <c r="OTT109" s="886"/>
      <c r="OTU109" s="886"/>
      <c r="OTV109" s="886"/>
      <c r="OTW109" s="887"/>
      <c r="OTX109" s="885"/>
      <c r="OTY109" s="886"/>
      <c r="OTZ109" s="886"/>
      <c r="OUA109" s="886"/>
      <c r="OUB109" s="886"/>
      <c r="OUC109" s="886"/>
      <c r="OUD109" s="886"/>
      <c r="OUE109" s="886"/>
      <c r="OUF109" s="887"/>
      <c r="OUG109" s="885"/>
      <c r="OUH109" s="886"/>
      <c r="OUI109" s="886"/>
      <c r="OUJ109" s="886"/>
      <c r="OUK109" s="886"/>
      <c r="OUL109" s="886"/>
      <c r="OUM109" s="886"/>
      <c r="OUN109" s="886"/>
      <c r="OUO109" s="887"/>
      <c r="OUP109" s="885"/>
      <c r="OUQ109" s="886"/>
      <c r="OUR109" s="886"/>
      <c r="OUS109" s="886"/>
      <c r="OUT109" s="886"/>
      <c r="OUU109" s="886"/>
      <c r="OUV109" s="886"/>
      <c r="OUW109" s="886"/>
      <c r="OUX109" s="887"/>
      <c r="OUY109" s="885"/>
      <c r="OUZ109" s="886"/>
      <c r="OVA109" s="886"/>
      <c r="OVB109" s="886"/>
      <c r="OVC109" s="886"/>
      <c r="OVD109" s="886"/>
      <c r="OVE109" s="886"/>
      <c r="OVF109" s="886"/>
      <c r="OVG109" s="887"/>
      <c r="OVH109" s="885"/>
      <c r="OVI109" s="886"/>
      <c r="OVJ109" s="886"/>
      <c r="OVK109" s="886"/>
      <c r="OVL109" s="886"/>
      <c r="OVM109" s="886"/>
      <c r="OVN109" s="886"/>
      <c r="OVO109" s="886"/>
      <c r="OVP109" s="887"/>
      <c r="OVQ109" s="885"/>
      <c r="OVR109" s="886"/>
      <c r="OVS109" s="886"/>
      <c r="OVT109" s="886"/>
      <c r="OVU109" s="886"/>
      <c r="OVV109" s="886"/>
      <c r="OVW109" s="886"/>
      <c r="OVX109" s="886"/>
      <c r="OVY109" s="887"/>
      <c r="OVZ109" s="885"/>
      <c r="OWA109" s="886"/>
      <c r="OWB109" s="886"/>
      <c r="OWC109" s="886"/>
      <c r="OWD109" s="886"/>
      <c r="OWE109" s="886"/>
      <c r="OWF109" s="886"/>
      <c r="OWG109" s="886"/>
      <c r="OWH109" s="887"/>
      <c r="OWI109" s="885"/>
      <c r="OWJ109" s="886"/>
      <c r="OWK109" s="886"/>
      <c r="OWL109" s="886"/>
      <c r="OWM109" s="886"/>
      <c r="OWN109" s="886"/>
      <c r="OWO109" s="886"/>
      <c r="OWP109" s="886"/>
      <c r="OWQ109" s="887"/>
      <c r="OWR109" s="885"/>
      <c r="OWS109" s="886"/>
      <c r="OWT109" s="886"/>
      <c r="OWU109" s="886"/>
      <c r="OWV109" s="886"/>
      <c r="OWW109" s="886"/>
      <c r="OWX109" s="886"/>
      <c r="OWY109" s="886"/>
      <c r="OWZ109" s="887"/>
      <c r="OXA109" s="885"/>
      <c r="OXB109" s="886"/>
      <c r="OXC109" s="886"/>
      <c r="OXD109" s="886"/>
      <c r="OXE109" s="886"/>
      <c r="OXF109" s="886"/>
      <c r="OXG109" s="886"/>
      <c r="OXH109" s="886"/>
      <c r="OXI109" s="887"/>
      <c r="OXJ109" s="885"/>
      <c r="OXK109" s="886"/>
      <c r="OXL109" s="886"/>
      <c r="OXM109" s="886"/>
      <c r="OXN109" s="886"/>
      <c r="OXO109" s="886"/>
      <c r="OXP109" s="886"/>
      <c r="OXQ109" s="886"/>
      <c r="OXR109" s="887"/>
      <c r="OXS109" s="885"/>
      <c r="OXT109" s="886"/>
      <c r="OXU109" s="886"/>
      <c r="OXV109" s="886"/>
      <c r="OXW109" s="886"/>
      <c r="OXX109" s="886"/>
      <c r="OXY109" s="886"/>
      <c r="OXZ109" s="886"/>
      <c r="OYA109" s="887"/>
      <c r="OYB109" s="885"/>
      <c r="OYC109" s="886"/>
      <c r="OYD109" s="886"/>
      <c r="OYE109" s="886"/>
      <c r="OYF109" s="886"/>
      <c r="OYG109" s="886"/>
      <c r="OYH109" s="886"/>
      <c r="OYI109" s="886"/>
      <c r="OYJ109" s="887"/>
      <c r="OYK109" s="885"/>
      <c r="OYL109" s="886"/>
      <c r="OYM109" s="886"/>
      <c r="OYN109" s="886"/>
      <c r="OYO109" s="886"/>
      <c r="OYP109" s="886"/>
      <c r="OYQ109" s="886"/>
      <c r="OYR109" s="886"/>
      <c r="OYS109" s="887"/>
      <c r="OYT109" s="885"/>
      <c r="OYU109" s="886"/>
      <c r="OYV109" s="886"/>
      <c r="OYW109" s="886"/>
      <c r="OYX109" s="886"/>
      <c r="OYY109" s="886"/>
      <c r="OYZ109" s="886"/>
      <c r="OZA109" s="886"/>
      <c r="OZB109" s="887"/>
      <c r="OZC109" s="885"/>
      <c r="OZD109" s="886"/>
      <c r="OZE109" s="886"/>
      <c r="OZF109" s="886"/>
      <c r="OZG109" s="886"/>
      <c r="OZH109" s="886"/>
      <c r="OZI109" s="886"/>
      <c r="OZJ109" s="886"/>
      <c r="OZK109" s="887"/>
      <c r="OZL109" s="885"/>
      <c r="OZM109" s="886"/>
      <c r="OZN109" s="886"/>
      <c r="OZO109" s="886"/>
      <c r="OZP109" s="886"/>
      <c r="OZQ109" s="886"/>
      <c r="OZR109" s="886"/>
      <c r="OZS109" s="886"/>
      <c r="OZT109" s="887"/>
      <c r="OZU109" s="885"/>
      <c r="OZV109" s="886"/>
      <c r="OZW109" s="886"/>
      <c r="OZX109" s="886"/>
      <c r="OZY109" s="886"/>
      <c r="OZZ109" s="886"/>
      <c r="PAA109" s="886"/>
      <c r="PAB109" s="886"/>
      <c r="PAC109" s="887"/>
      <c r="PAD109" s="885"/>
      <c r="PAE109" s="886"/>
      <c r="PAF109" s="886"/>
      <c r="PAG109" s="886"/>
      <c r="PAH109" s="886"/>
      <c r="PAI109" s="886"/>
      <c r="PAJ109" s="886"/>
      <c r="PAK109" s="886"/>
      <c r="PAL109" s="887"/>
      <c r="PAM109" s="885"/>
      <c r="PAN109" s="886"/>
      <c r="PAO109" s="886"/>
      <c r="PAP109" s="886"/>
      <c r="PAQ109" s="886"/>
      <c r="PAR109" s="886"/>
      <c r="PAS109" s="886"/>
      <c r="PAT109" s="886"/>
      <c r="PAU109" s="887"/>
      <c r="PAV109" s="885"/>
      <c r="PAW109" s="886"/>
      <c r="PAX109" s="886"/>
      <c r="PAY109" s="886"/>
      <c r="PAZ109" s="886"/>
      <c r="PBA109" s="886"/>
      <c r="PBB109" s="886"/>
      <c r="PBC109" s="886"/>
      <c r="PBD109" s="887"/>
      <c r="PBE109" s="885"/>
      <c r="PBF109" s="886"/>
      <c r="PBG109" s="886"/>
      <c r="PBH109" s="886"/>
      <c r="PBI109" s="886"/>
      <c r="PBJ109" s="886"/>
      <c r="PBK109" s="886"/>
      <c r="PBL109" s="886"/>
      <c r="PBM109" s="887"/>
      <c r="PBN109" s="885"/>
      <c r="PBO109" s="886"/>
      <c r="PBP109" s="886"/>
      <c r="PBQ109" s="886"/>
      <c r="PBR109" s="886"/>
      <c r="PBS109" s="886"/>
      <c r="PBT109" s="886"/>
      <c r="PBU109" s="886"/>
      <c r="PBV109" s="887"/>
      <c r="PBW109" s="885"/>
      <c r="PBX109" s="886"/>
      <c r="PBY109" s="886"/>
      <c r="PBZ109" s="886"/>
      <c r="PCA109" s="886"/>
      <c r="PCB109" s="886"/>
      <c r="PCC109" s="886"/>
      <c r="PCD109" s="886"/>
      <c r="PCE109" s="887"/>
      <c r="PCF109" s="885"/>
      <c r="PCG109" s="886"/>
      <c r="PCH109" s="886"/>
      <c r="PCI109" s="886"/>
      <c r="PCJ109" s="886"/>
      <c r="PCK109" s="886"/>
      <c r="PCL109" s="886"/>
      <c r="PCM109" s="886"/>
      <c r="PCN109" s="887"/>
      <c r="PCO109" s="885"/>
      <c r="PCP109" s="886"/>
      <c r="PCQ109" s="886"/>
      <c r="PCR109" s="886"/>
      <c r="PCS109" s="886"/>
      <c r="PCT109" s="886"/>
      <c r="PCU109" s="886"/>
      <c r="PCV109" s="886"/>
      <c r="PCW109" s="887"/>
      <c r="PCX109" s="885"/>
      <c r="PCY109" s="886"/>
      <c r="PCZ109" s="886"/>
      <c r="PDA109" s="886"/>
      <c r="PDB109" s="886"/>
      <c r="PDC109" s="886"/>
      <c r="PDD109" s="886"/>
      <c r="PDE109" s="886"/>
      <c r="PDF109" s="887"/>
      <c r="PDG109" s="885"/>
      <c r="PDH109" s="886"/>
      <c r="PDI109" s="886"/>
      <c r="PDJ109" s="886"/>
      <c r="PDK109" s="886"/>
      <c r="PDL109" s="886"/>
      <c r="PDM109" s="886"/>
      <c r="PDN109" s="886"/>
      <c r="PDO109" s="887"/>
      <c r="PDP109" s="885"/>
      <c r="PDQ109" s="886"/>
      <c r="PDR109" s="886"/>
      <c r="PDS109" s="886"/>
      <c r="PDT109" s="886"/>
      <c r="PDU109" s="886"/>
      <c r="PDV109" s="886"/>
      <c r="PDW109" s="886"/>
      <c r="PDX109" s="887"/>
      <c r="PDY109" s="885"/>
      <c r="PDZ109" s="886"/>
      <c r="PEA109" s="886"/>
      <c r="PEB109" s="886"/>
      <c r="PEC109" s="886"/>
      <c r="PED109" s="886"/>
      <c r="PEE109" s="886"/>
      <c r="PEF109" s="886"/>
      <c r="PEG109" s="887"/>
      <c r="PEH109" s="885"/>
      <c r="PEI109" s="886"/>
      <c r="PEJ109" s="886"/>
      <c r="PEK109" s="886"/>
      <c r="PEL109" s="886"/>
      <c r="PEM109" s="886"/>
      <c r="PEN109" s="886"/>
      <c r="PEO109" s="886"/>
      <c r="PEP109" s="887"/>
      <c r="PEQ109" s="885"/>
      <c r="PER109" s="886"/>
      <c r="PES109" s="886"/>
      <c r="PET109" s="886"/>
      <c r="PEU109" s="886"/>
      <c r="PEV109" s="886"/>
      <c r="PEW109" s="886"/>
      <c r="PEX109" s="886"/>
      <c r="PEY109" s="887"/>
      <c r="PEZ109" s="885"/>
      <c r="PFA109" s="886"/>
      <c r="PFB109" s="886"/>
      <c r="PFC109" s="886"/>
      <c r="PFD109" s="886"/>
      <c r="PFE109" s="886"/>
      <c r="PFF109" s="886"/>
      <c r="PFG109" s="886"/>
      <c r="PFH109" s="887"/>
      <c r="PFI109" s="885"/>
      <c r="PFJ109" s="886"/>
      <c r="PFK109" s="886"/>
      <c r="PFL109" s="886"/>
      <c r="PFM109" s="886"/>
      <c r="PFN109" s="886"/>
      <c r="PFO109" s="886"/>
      <c r="PFP109" s="886"/>
      <c r="PFQ109" s="887"/>
      <c r="PFR109" s="885"/>
      <c r="PFS109" s="886"/>
      <c r="PFT109" s="886"/>
      <c r="PFU109" s="886"/>
      <c r="PFV109" s="886"/>
      <c r="PFW109" s="886"/>
      <c r="PFX109" s="886"/>
      <c r="PFY109" s="886"/>
      <c r="PFZ109" s="887"/>
      <c r="PGA109" s="885"/>
      <c r="PGB109" s="886"/>
      <c r="PGC109" s="886"/>
      <c r="PGD109" s="886"/>
      <c r="PGE109" s="886"/>
      <c r="PGF109" s="886"/>
      <c r="PGG109" s="886"/>
      <c r="PGH109" s="886"/>
      <c r="PGI109" s="887"/>
      <c r="PGJ109" s="885"/>
      <c r="PGK109" s="886"/>
      <c r="PGL109" s="886"/>
      <c r="PGM109" s="886"/>
      <c r="PGN109" s="886"/>
      <c r="PGO109" s="886"/>
      <c r="PGP109" s="886"/>
      <c r="PGQ109" s="886"/>
      <c r="PGR109" s="887"/>
      <c r="PGS109" s="885"/>
      <c r="PGT109" s="886"/>
      <c r="PGU109" s="886"/>
      <c r="PGV109" s="886"/>
      <c r="PGW109" s="886"/>
      <c r="PGX109" s="886"/>
      <c r="PGY109" s="886"/>
      <c r="PGZ109" s="886"/>
      <c r="PHA109" s="887"/>
      <c r="PHB109" s="885"/>
      <c r="PHC109" s="886"/>
      <c r="PHD109" s="886"/>
      <c r="PHE109" s="886"/>
      <c r="PHF109" s="886"/>
      <c r="PHG109" s="886"/>
      <c r="PHH109" s="886"/>
      <c r="PHI109" s="886"/>
      <c r="PHJ109" s="887"/>
      <c r="PHK109" s="885"/>
      <c r="PHL109" s="886"/>
      <c r="PHM109" s="886"/>
      <c r="PHN109" s="886"/>
      <c r="PHO109" s="886"/>
      <c r="PHP109" s="886"/>
      <c r="PHQ109" s="886"/>
      <c r="PHR109" s="886"/>
      <c r="PHS109" s="887"/>
      <c r="PHT109" s="885"/>
      <c r="PHU109" s="886"/>
      <c r="PHV109" s="886"/>
      <c r="PHW109" s="886"/>
      <c r="PHX109" s="886"/>
      <c r="PHY109" s="886"/>
      <c r="PHZ109" s="886"/>
      <c r="PIA109" s="886"/>
      <c r="PIB109" s="887"/>
      <c r="PIC109" s="885"/>
      <c r="PID109" s="886"/>
      <c r="PIE109" s="886"/>
      <c r="PIF109" s="886"/>
      <c r="PIG109" s="886"/>
      <c r="PIH109" s="886"/>
      <c r="PII109" s="886"/>
      <c r="PIJ109" s="886"/>
      <c r="PIK109" s="887"/>
      <c r="PIL109" s="885"/>
      <c r="PIM109" s="886"/>
      <c r="PIN109" s="886"/>
      <c r="PIO109" s="886"/>
      <c r="PIP109" s="886"/>
      <c r="PIQ109" s="886"/>
      <c r="PIR109" s="886"/>
      <c r="PIS109" s="886"/>
      <c r="PIT109" s="887"/>
      <c r="PIU109" s="885"/>
      <c r="PIV109" s="886"/>
      <c r="PIW109" s="886"/>
      <c r="PIX109" s="886"/>
      <c r="PIY109" s="886"/>
      <c r="PIZ109" s="886"/>
      <c r="PJA109" s="886"/>
      <c r="PJB109" s="886"/>
      <c r="PJC109" s="887"/>
      <c r="PJD109" s="885"/>
      <c r="PJE109" s="886"/>
      <c r="PJF109" s="886"/>
      <c r="PJG109" s="886"/>
      <c r="PJH109" s="886"/>
      <c r="PJI109" s="886"/>
      <c r="PJJ109" s="886"/>
      <c r="PJK109" s="886"/>
      <c r="PJL109" s="887"/>
      <c r="PJM109" s="885"/>
      <c r="PJN109" s="886"/>
      <c r="PJO109" s="886"/>
      <c r="PJP109" s="886"/>
      <c r="PJQ109" s="886"/>
      <c r="PJR109" s="886"/>
      <c r="PJS109" s="886"/>
      <c r="PJT109" s="886"/>
      <c r="PJU109" s="887"/>
      <c r="PJV109" s="885"/>
      <c r="PJW109" s="886"/>
      <c r="PJX109" s="886"/>
      <c r="PJY109" s="886"/>
      <c r="PJZ109" s="886"/>
      <c r="PKA109" s="886"/>
      <c r="PKB109" s="886"/>
      <c r="PKC109" s="886"/>
      <c r="PKD109" s="887"/>
      <c r="PKE109" s="885"/>
      <c r="PKF109" s="886"/>
      <c r="PKG109" s="886"/>
      <c r="PKH109" s="886"/>
      <c r="PKI109" s="886"/>
      <c r="PKJ109" s="886"/>
      <c r="PKK109" s="886"/>
      <c r="PKL109" s="886"/>
      <c r="PKM109" s="887"/>
      <c r="PKN109" s="885"/>
      <c r="PKO109" s="886"/>
      <c r="PKP109" s="886"/>
      <c r="PKQ109" s="886"/>
      <c r="PKR109" s="886"/>
      <c r="PKS109" s="886"/>
      <c r="PKT109" s="886"/>
      <c r="PKU109" s="886"/>
      <c r="PKV109" s="887"/>
      <c r="PKW109" s="885"/>
      <c r="PKX109" s="886"/>
      <c r="PKY109" s="886"/>
      <c r="PKZ109" s="886"/>
      <c r="PLA109" s="886"/>
      <c r="PLB109" s="886"/>
      <c r="PLC109" s="886"/>
      <c r="PLD109" s="886"/>
      <c r="PLE109" s="887"/>
      <c r="PLF109" s="885"/>
      <c r="PLG109" s="886"/>
      <c r="PLH109" s="886"/>
      <c r="PLI109" s="886"/>
      <c r="PLJ109" s="886"/>
      <c r="PLK109" s="886"/>
      <c r="PLL109" s="886"/>
      <c r="PLM109" s="886"/>
      <c r="PLN109" s="887"/>
      <c r="PLO109" s="885"/>
      <c r="PLP109" s="886"/>
      <c r="PLQ109" s="886"/>
      <c r="PLR109" s="886"/>
      <c r="PLS109" s="886"/>
      <c r="PLT109" s="886"/>
      <c r="PLU109" s="886"/>
      <c r="PLV109" s="886"/>
      <c r="PLW109" s="887"/>
      <c r="PLX109" s="885"/>
      <c r="PLY109" s="886"/>
      <c r="PLZ109" s="886"/>
      <c r="PMA109" s="886"/>
      <c r="PMB109" s="886"/>
      <c r="PMC109" s="886"/>
      <c r="PMD109" s="886"/>
      <c r="PME109" s="886"/>
      <c r="PMF109" s="887"/>
      <c r="PMG109" s="885"/>
      <c r="PMH109" s="886"/>
      <c r="PMI109" s="886"/>
      <c r="PMJ109" s="886"/>
      <c r="PMK109" s="886"/>
      <c r="PML109" s="886"/>
      <c r="PMM109" s="886"/>
      <c r="PMN109" s="886"/>
      <c r="PMO109" s="887"/>
      <c r="PMP109" s="885"/>
      <c r="PMQ109" s="886"/>
      <c r="PMR109" s="886"/>
      <c r="PMS109" s="886"/>
      <c r="PMT109" s="886"/>
      <c r="PMU109" s="886"/>
      <c r="PMV109" s="886"/>
      <c r="PMW109" s="886"/>
      <c r="PMX109" s="887"/>
      <c r="PMY109" s="885"/>
      <c r="PMZ109" s="886"/>
      <c r="PNA109" s="886"/>
      <c r="PNB109" s="886"/>
      <c r="PNC109" s="886"/>
      <c r="PND109" s="886"/>
      <c r="PNE109" s="886"/>
      <c r="PNF109" s="886"/>
      <c r="PNG109" s="887"/>
      <c r="PNH109" s="885"/>
      <c r="PNI109" s="886"/>
      <c r="PNJ109" s="886"/>
      <c r="PNK109" s="886"/>
      <c r="PNL109" s="886"/>
      <c r="PNM109" s="886"/>
      <c r="PNN109" s="886"/>
      <c r="PNO109" s="886"/>
      <c r="PNP109" s="887"/>
      <c r="PNQ109" s="885"/>
      <c r="PNR109" s="886"/>
      <c r="PNS109" s="886"/>
      <c r="PNT109" s="886"/>
      <c r="PNU109" s="886"/>
      <c r="PNV109" s="886"/>
      <c r="PNW109" s="886"/>
      <c r="PNX109" s="886"/>
      <c r="PNY109" s="887"/>
      <c r="PNZ109" s="885"/>
      <c r="POA109" s="886"/>
      <c r="POB109" s="886"/>
      <c r="POC109" s="886"/>
      <c r="POD109" s="886"/>
      <c r="POE109" s="886"/>
      <c r="POF109" s="886"/>
      <c r="POG109" s="886"/>
      <c r="POH109" s="887"/>
      <c r="POI109" s="885"/>
      <c r="POJ109" s="886"/>
      <c r="POK109" s="886"/>
      <c r="POL109" s="886"/>
      <c r="POM109" s="886"/>
      <c r="PON109" s="886"/>
      <c r="POO109" s="886"/>
      <c r="POP109" s="886"/>
      <c r="POQ109" s="887"/>
      <c r="POR109" s="885"/>
      <c r="POS109" s="886"/>
      <c r="POT109" s="886"/>
      <c r="POU109" s="886"/>
      <c r="POV109" s="886"/>
      <c r="POW109" s="886"/>
      <c r="POX109" s="886"/>
      <c r="POY109" s="886"/>
      <c r="POZ109" s="887"/>
      <c r="PPA109" s="885"/>
      <c r="PPB109" s="886"/>
      <c r="PPC109" s="886"/>
      <c r="PPD109" s="886"/>
      <c r="PPE109" s="886"/>
      <c r="PPF109" s="886"/>
      <c r="PPG109" s="886"/>
      <c r="PPH109" s="886"/>
      <c r="PPI109" s="887"/>
      <c r="PPJ109" s="885"/>
      <c r="PPK109" s="886"/>
      <c r="PPL109" s="886"/>
      <c r="PPM109" s="886"/>
      <c r="PPN109" s="886"/>
      <c r="PPO109" s="886"/>
      <c r="PPP109" s="886"/>
      <c r="PPQ109" s="886"/>
      <c r="PPR109" s="887"/>
      <c r="PPS109" s="885"/>
      <c r="PPT109" s="886"/>
      <c r="PPU109" s="886"/>
      <c r="PPV109" s="886"/>
      <c r="PPW109" s="886"/>
      <c r="PPX109" s="886"/>
      <c r="PPY109" s="886"/>
      <c r="PPZ109" s="886"/>
      <c r="PQA109" s="887"/>
      <c r="PQB109" s="885"/>
      <c r="PQC109" s="886"/>
      <c r="PQD109" s="886"/>
      <c r="PQE109" s="886"/>
      <c r="PQF109" s="886"/>
      <c r="PQG109" s="886"/>
      <c r="PQH109" s="886"/>
      <c r="PQI109" s="886"/>
      <c r="PQJ109" s="887"/>
      <c r="PQK109" s="885"/>
      <c r="PQL109" s="886"/>
      <c r="PQM109" s="886"/>
      <c r="PQN109" s="886"/>
      <c r="PQO109" s="886"/>
      <c r="PQP109" s="886"/>
      <c r="PQQ109" s="886"/>
      <c r="PQR109" s="886"/>
      <c r="PQS109" s="887"/>
      <c r="PQT109" s="885"/>
      <c r="PQU109" s="886"/>
      <c r="PQV109" s="886"/>
      <c r="PQW109" s="886"/>
      <c r="PQX109" s="886"/>
      <c r="PQY109" s="886"/>
      <c r="PQZ109" s="886"/>
      <c r="PRA109" s="886"/>
      <c r="PRB109" s="887"/>
      <c r="PRC109" s="885"/>
      <c r="PRD109" s="886"/>
      <c r="PRE109" s="886"/>
      <c r="PRF109" s="886"/>
      <c r="PRG109" s="886"/>
      <c r="PRH109" s="886"/>
      <c r="PRI109" s="886"/>
      <c r="PRJ109" s="886"/>
      <c r="PRK109" s="887"/>
      <c r="PRL109" s="885"/>
      <c r="PRM109" s="886"/>
      <c r="PRN109" s="886"/>
      <c r="PRO109" s="886"/>
      <c r="PRP109" s="886"/>
      <c r="PRQ109" s="886"/>
      <c r="PRR109" s="886"/>
      <c r="PRS109" s="886"/>
      <c r="PRT109" s="887"/>
      <c r="PRU109" s="885"/>
      <c r="PRV109" s="886"/>
      <c r="PRW109" s="886"/>
      <c r="PRX109" s="886"/>
      <c r="PRY109" s="886"/>
      <c r="PRZ109" s="886"/>
      <c r="PSA109" s="886"/>
      <c r="PSB109" s="886"/>
      <c r="PSC109" s="887"/>
      <c r="PSD109" s="885"/>
      <c r="PSE109" s="886"/>
      <c r="PSF109" s="886"/>
      <c r="PSG109" s="886"/>
      <c r="PSH109" s="886"/>
      <c r="PSI109" s="886"/>
      <c r="PSJ109" s="886"/>
      <c r="PSK109" s="886"/>
      <c r="PSL109" s="887"/>
      <c r="PSM109" s="885"/>
      <c r="PSN109" s="886"/>
      <c r="PSO109" s="886"/>
      <c r="PSP109" s="886"/>
      <c r="PSQ109" s="886"/>
      <c r="PSR109" s="886"/>
      <c r="PSS109" s="886"/>
      <c r="PST109" s="886"/>
      <c r="PSU109" s="887"/>
      <c r="PSV109" s="885"/>
      <c r="PSW109" s="886"/>
      <c r="PSX109" s="886"/>
      <c r="PSY109" s="886"/>
      <c r="PSZ109" s="886"/>
      <c r="PTA109" s="886"/>
      <c r="PTB109" s="886"/>
      <c r="PTC109" s="886"/>
      <c r="PTD109" s="887"/>
      <c r="PTE109" s="885"/>
      <c r="PTF109" s="886"/>
      <c r="PTG109" s="886"/>
      <c r="PTH109" s="886"/>
      <c r="PTI109" s="886"/>
      <c r="PTJ109" s="886"/>
      <c r="PTK109" s="886"/>
      <c r="PTL109" s="886"/>
      <c r="PTM109" s="887"/>
      <c r="PTN109" s="885"/>
      <c r="PTO109" s="886"/>
      <c r="PTP109" s="886"/>
      <c r="PTQ109" s="886"/>
      <c r="PTR109" s="886"/>
      <c r="PTS109" s="886"/>
      <c r="PTT109" s="886"/>
      <c r="PTU109" s="886"/>
      <c r="PTV109" s="887"/>
      <c r="PTW109" s="885"/>
      <c r="PTX109" s="886"/>
      <c r="PTY109" s="886"/>
      <c r="PTZ109" s="886"/>
      <c r="PUA109" s="886"/>
      <c r="PUB109" s="886"/>
      <c r="PUC109" s="886"/>
      <c r="PUD109" s="886"/>
      <c r="PUE109" s="887"/>
      <c r="PUF109" s="885"/>
      <c r="PUG109" s="886"/>
      <c r="PUH109" s="886"/>
      <c r="PUI109" s="886"/>
      <c r="PUJ109" s="886"/>
      <c r="PUK109" s="886"/>
      <c r="PUL109" s="886"/>
      <c r="PUM109" s="886"/>
      <c r="PUN109" s="887"/>
      <c r="PUO109" s="885"/>
      <c r="PUP109" s="886"/>
      <c r="PUQ109" s="886"/>
      <c r="PUR109" s="886"/>
      <c r="PUS109" s="886"/>
      <c r="PUT109" s="886"/>
      <c r="PUU109" s="886"/>
      <c r="PUV109" s="886"/>
      <c r="PUW109" s="887"/>
      <c r="PUX109" s="885"/>
      <c r="PUY109" s="886"/>
      <c r="PUZ109" s="886"/>
      <c r="PVA109" s="886"/>
      <c r="PVB109" s="886"/>
      <c r="PVC109" s="886"/>
      <c r="PVD109" s="886"/>
      <c r="PVE109" s="886"/>
      <c r="PVF109" s="887"/>
      <c r="PVG109" s="885"/>
      <c r="PVH109" s="886"/>
      <c r="PVI109" s="886"/>
      <c r="PVJ109" s="886"/>
      <c r="PVK109" s="886"/>
      <c r="PVL109" s="886"/>
      <c r="PVM109" s="886"/>
      <c r="PVN109" s="886"/>
      <c r="PVO109" s="887"/>
      <c r="PVP109" s="885"/>
      <c r="PVQ109" s="886"/>
      <c r="PVR109" s="886"/>
      <c r="PVS109" s="886"/>
      <c r="PVT109" s="886"/>
      <c r="PVU109" s="886"/>
      <c r="PVV109" s="886"/>
      <c r="PVW109" s="886"/>
      <c r="PVX109" s="887"/>
      <c r="PVY109" s="885"/>
      <c r="PVZ109" s="886"/>
      <c r="PWA109" s="886"/>
      <c r="PWB109" s="886"/>
      <c r="PWC109" s="886"/>
      <c r="PWD109" s="886"/>
      <c r="PWE109" s="886"/>
      <c r="PWF109" s="886"/>
      <c r="PWG109" s="887"/>
      <c r="PWH109" s="885"/>
      <c r="PWI109" s="886"/>
      <c r="PWJ109" s="886"/>
      <c r="PWK109" s="886"/>
      <c r="PWL109" s="886"/>
      <c r="PWM109" s="886"/>
      <c r="PWN109" s="886"/>
      <c r="PWO109" s="886"/>
      <c r="PWP109" s="887"/>
      <c r="PWQ109" s="885"/>
      <c r="PWR109" s="886"/>
      <c r="PWS109" s="886"/>
      <c r="PWT109" s="886"/>
      <c r="PWU109" s="886"/>
      <c r="PWV109" s="886"/>
      <c r="PWW109" s="886"/>
      <c r="PWX109" s="886"/>
      <c r="PWY109" s="887"/>
      <c r="PWZ109" s="885"/>
      <c r="PXA109" s="886"/>
      <c r="PXB109" s="886"/>
      <c r="PXC109" s="886"/>
      <c r="PXD109" s="886"/>
      <c r="PXE109" s="886"/>
      <c r="PXF109" s="886"/>
      <c r="PXG109" s="886"/>
      <c r="PXH109" s="887"/>
      <c r="PXI109" s="885"/>
      <c r="PXJ109" s="886"/>
      <c r="PXK109" s="886"/>
      <c r="PXL109" s="886"/>
      <c r="PXM109" s="886"/>
      <c r="PXN109" s="886"/>
      <c r="PXO109" s="886"/>
      <c r="PXP109" s="886"/>
      <c r="PXQ109" s="887"/>
      <c r="PXR109" s="885"/>
      <c r="PXS109" s="886"/>
      <c r="PXT109" s="886"/>
      <c r="PXU109" s="886"/>
      <c r="PXV109" s="886"/>
      <c r="PXW109" s="886"/>
      <c r="PXX109" s="886"/>
      <c r="PXY109" s="886"/>
      <c r="PXZ109" s="887"/>
      <c r="PYA109" s="885"/>
      <c r="PYB109" s="886"/>
      <c r="PYC109" s="886"/>
      <c r="PYD109" s="886"/>
      <c r="PYE109" s="886"/>
      <c r="PYF109" s="886"/>
      <c r="PYG109" s="886"/>
      <c r="PYH109" s="886"/>
      <c r="PYI109" s="887"/>
      <c r="PYJ109" s="885"/>
      <c r="PYK109" s="886"/>
      <c r="PYL109" s="886"/>
      <c r="PYM109" s="886"/>
      <c r="PYN109" s="886"/>
      <c r="PYO109" s="886"/>
      <c r="PYP109" s="886"/>
      <c r="PYQ109" s="886"/>
      <c r="PYR109" s="887"/>
      <c r="PYS109" s="885"/>
      <c r="PYT109" s="886"/>
      <c r="PYU109" s="886"/>
      <c r="PYV109" s="886"/>
      <c r="PYW109" s="886"/>
      <c r="PYX109" s="886"/>
      <c r="PYY109" s="886"/>
      <c r="PYZ109" s="886"/>
      <c r="PZA109" s="887"/>
      <c r="PZB109" s="885"/>
      <c r="PZC109" s="886"/>
      <c r="PZD109" s="886"/>
      <c r="PZE109" s="886"/>
      <c r="PZF109" s="886"/>
      <c r="PZG109" s="886"/>
      <c r="PZH109" s="886"/>
      <c r="PZI109" s="886"/>
      <c r="PZJ109" s="887"/>
      <c r="PZK109" s="885"/>
      <c r="PZL109" s="886"/>
      <c r="PZM109" s="886"/>
      <c r="PZN109" s="886"/>
      <c r="PZO109" s="886"/>
      <c r="PZP109" s="886"/>
      <c r="PZQ109" s="886"/>
      <c r="PZR109" s="886"/>
      <c r="PZS109" s="887"/>
      <c r="PZT109" s="885"/>
      <c r="PZU109" s="886"/>
      <c r="PZV109" s="886"/>
      <c r="PZW109" s="886"/>
      <c r="PZX109" s="886"/>
      <c r="PZY109" s="886"/>
      <c r="PZZ109" s="886"/>
      <c r="QAA109" s="886"/>
      <c r="QAB109" s="887"/>
      <c r="QAC109" s="885"/>
      <c r="QAD109" s="886"/>
      <c r="QAE109" s="886"/>
      <c r="QAF109" s="886"/>
      <c r="QAG109" s="886"/>
      <c r="QAH109" s="886"/>
      <c r="QAI109" s="886"/>
      <c r="QAJ109" s="886"/>
      <c r="QAK109" s="887"/>
      <c r="QAL109" s="885"/>
      <c r="QAM109" s="886"/>
      <c r="QAN109" s="886"/>
      <c r="QAO109" s="886"/>
      <c r="QAP109" s="886"/>
      <c r="QAQ109" s="886"/>
      <c r="QAR109" s="886"/>
      <c r="QAS109" s="886"/>
      <c r="QAT109" s="887"/>
      <c r="QAU109" s="885"/>
      <c r="QAV109" s="886"/>
      <c r="QAW109" s="886"/>
      <c r="QAX109" s="886"/>
      <c r="QAY109" s="886"/>
      <c r="QAZ109" s="886"/>
      <c r="QBA109" s="886"/>
      <c r="QBB109" s="886"/>
      <c r="QBC109" s="887"/>
      <c r="QBD109" s="885"/>
      <c r="QBE109" s="886"/>
      <c r="QBF109" s="886"/>
      <c r="QBG109" s="886"/>
      <c r="QBH109" s="886"/>
      <c r="QBI109" s="886"/>
      <c r="QBJ109" s="886"/>
      <c r="QBK109" s="886"/>
      <c r="QBL109" s="887"/>
      <c r="QBM109" s="885"/>
      <c r="QBN109" s="886"/>
      <c r="QBO109" s="886"/>
      <c r="QBP109" s="886"/>
      <c r="QBQ109" s="886"/>
      <c r="QBR109" s="886"/>
      <c r="QBS109" s="886"/>
      <c r="QBT109" s="886"/>
      <c r="QBU109" s="887"/>
      <c r="QBV109" s="885"/>
      <c r="QBW109" s="886"/>
      <c r="QBX109" s="886"/>
      <c r="QBY109" s="886"/>
      <c r="QBZ109" s="886"/>
      <c r="QCA109" s="886"/>
      <c r="QCB109" s="886"/>
      <c r="QCC109" s="886"/>
      <c r="QCD109" s="887"/>
      <c r="QCE109" s="885"/>
      <c r="QCF109" s="886"/>
      <c r="QCG109" s="886"/>
      <c r="QCH109" s="886"/>
      <c r="QCI109" s="886"/>
      <c r="QCJ109" s="886"/>
      <c r="QCK109" s="886"/>
      <c r="QCL109" s="886"/>
      <c r="QCM109" s="887"/>
      <c r="QCN109" s="885"/>
      <c r="QCO109" s="886"/>
      <c r="QCP109" s="886"/>
      <c r="QCQ109" s="886"/>
      <c r="QCR109" s="886"/>
      <c r="QCS109" s="886"/>
      <c r="QCT109" s="886"/>
      <c r="QCU109" s="886"/>
      <c r="QCV109" s="887"/>
      <c r="QCW109" s="885"/>
      <c r="QCX109" s="886"/>
      <c r="QCY109" s="886"/>
      <c r="QCZ109" s="886"/>
      <c r="QDA109" s="886"/>
      <c r="QDB109" s="886"/>
      <c r="QDC109" s="886"/>
      <c r="QDD109" s="886"/>
      <c r="QDE109" s="887"/>
      <c r="QDF109" s="885"/>
      <c r="QDG109" s="886"/>
      <c r="QDH109" s="886"/>
      <c r="QDI109" s="886"/>
      <c r="QDJ109" s="886"/>
      <c r="QDK109" s="886"/>
      <c r="QDL109" s="886"/>
      <c r="QDM109" s="886"/>
      <c r="QDN109" s="887"/>
      <c r="QDO109" s="885"/>
      <c r="QDP109" s="886"/>
      <c r="QDQ109" s="886"/>
      <c r="QDR109" s="886"/>
      <c r="QDS109" s="886"/>
      <c r="QDT109" s="886"/>
      <c r="QDU109" s="886"/>
      <c r="QDV109" s="886"/>
      <c r="QDW109" s="887"/>
      <c r="QDX109" s="885"/>
      <c r="QDY109" s="886"/>
      <c r="QDZ109" s="886"/>
      <c r="QEA109" s="886"/>
      <c r="QEB109" s="886"/>
      <c r="QEC109" s="886"/>
      <c r="QED109" s="886"/>
      <c r="QEE109" s="886"/>
      <c r="QEF109" s="887"/>
      <c r="QEG109" s="885"/>
      <c r="QEH109" s="886"/>
      <c r="QEI109" s="886"/>
      <c r="QEJ109" s="886"/>
      <c r="QEK109" s="886"/>
      <c r="QEL109" s="886"/>
      <c r="QEM109" s="886"/>
      <c r="QEN109" s="886"/>
      <c r="QEO109" s="887"/>
      <c r="QEP109" s="885"/>
      <c r="QEQ109" s="886"/>
      <c r="QER109" s="886"/>
      <c r="QES109" s="886"/>
      <c r="QET109" s="886"/>
      <c r="QEU109" s="886"/>
      <c r="QEV109" s="886"/>
      <c r="QEW109" s="886"/>
      <c r="QEX109" s="887"/>
      <c r="QEY109" s="885"/>
      <c r="QEZ109" s="886"/>
      <c r="QFA109" s="886"/>
      <c r="QFB109" s="886"/>
      <c r="QFC109" s="886"/>
      <c r="QFD109" s="886"/>
      <c r="QFE109" s="886"/>
      <c r="QFF109" s="886"/>
      <c r="QFG109" s="887"/>
      <c r="QFH109" s="885"/>
      <c r="QFI109" s="886"/>
      <c r="QFJ109" s="886"/>
      <c r="QFK109" s="886"/>
      <c r="QFL109" s="886"/>
      <c r="QFM109" s="886"/>
      <c r="QFN109" s="886"/>
      <c r="QFO109" s="886"/>
      <c r="QFP109" s="887"/>
      <c r="QFQ109" s="885"/>
      <c r="QFR109" s="886"/>
      <c r="QFS109" s="886"/>
      <c r="QFT109" s="886"/>
      <c r="QFU109" s="886"/>
      <c r="QFV109" s="886"/>
      <c r="QFW109" s="886"/>
      <c r="QFX109" s="886"/>
      <c r="QFY109" s="887"/>
      <c r="QFZ109" s="885"/>
      <c r="QGA109" s="886"/>
      <c r="QGB109" s="886"/>
      <c r="QGC109" s="886"/>
      <c r="QGD109" s="886"/>
      <c r="QGE109" s="886"/>
      <c r="QGF109" s="886"/>
      <c r="QGG109" s="886"/>
      <c r="QGH109" s="887"/>
      <c r="QGI109" s="885"/>
      <c r="QGJ109" s="886"/>
      <c r="QGK109" s="886"/>
      <c r="QGL109" s="886"/>
      <c r="QGM109" s="886"/>
      <c r="QGN109" s="886"/>
      <c r="QGO109" s="886"/>
      <c r="QGP109" s="886"/>
      <c r="QGQ109" s="887"/>
      <c r="QGR109" s="885"/>
      <c r="QGS109" s="886"/>
      <c r="QGT109" s="886"/>
      <c r="QGU109" s="886"/>
      <c r="QGV109" s="886"/>
      <c r="QGW109" s="886"/>
      <c r="QGX109" s="886"/>
      <c r="QGY109" s="886"/>
      <c r="QGZ109" s="887"/>
      <c r="QHA109" s="885"/>
      <c r="QHB109" s="886"/>
      <c r="QHC109" s="886"/>
      <c r="QHD109" s="886"/>
      <c r="QHE109" s="886"/>
      <c r="QHF109" s="886"/>
      <c r="QHG109" s="886"/>
      <c r="QHH109" s="886"/>
      <c r="QHI109" s="887"/>
      <c r="QHJ109" s="885"/>
      <c r="QHK109" s="886"/>
      <c r="QHL109" s="886"/>
      <c r="QHM109" s="886"/>
      <c r="QHN109" s="886"/>
      <c r="QHO109" s="886"/>
      <c r="QHP109" s="886"/>
      <c r="QHQ109" s="886"/>
      <c r="QHR109" s="887"/>
      <c r="QHS109" s="885"/>
      <c r="QHT109" s="886"/>
      <c r="QHU109" s="886"/>
      <c r="QHV109" s="886"/>
      <c r="QHW109" s="886"/>
      <c r="QHX109" s="886"/>
      <c r="QHY109" s="886"/>
      <c r="QHZ109" s="886"/>
      <c r="QIA109" s="887"/>
      <c r="QIB109" s="885"/>
      <c r="QIC109" s="886"/>
      <c r="QID109" s="886"/>
      <c r="QIE109" s="886"/>
      <c r="QIF109" s="886"/>
      <c r="QIG109" s="886"/>
      <c r="QIH109" s="886"/>
      <c r="QII109" s="886"/>
      <c r="QIJ109" s="887"/>
      <c r="QIK109" s="885"/>
      <c r="QIL109" s="886"/>
      <c r="QIM109" s="886"/>
      <c r="QIN109" s="886"/>
      <c r="QIO109" s="886"/>
      <c r="QIP109" s="886"/>
      <c r="QIQ109" s="886"/>
      <c r="QIR109" s="886"/>
      <c r="QIS109" s="887"/>
      <c r="QIT109" s="885"/>
      <c r="QIU109" s="886"/>
      <c r="QIV109" s="886"/>
      <c r="QIW109" s="886"/>
      <c r="QIX109" s="886"/>
      <c r="QIY109" s="886"/>
      <c r="QIZ109" s="886"/>
      <c r="QJA109" s="886"/>
      <c r="QJB109" s="887"/>
      <c r="QJC109" s="885"/>
      <c r="QJD109" s="886"/>
      <c r="QJE109" s="886"/>
      <c r="QJF109" s="886"/>
      <c r="QJG109" s="886"/>
      <c r="QJH109" s="886"/>
      <c r="QJI109" s="886"/>
      <c r="QJJ109" s="886"/>
      <c r="QJK109" s="887"/>
      <c r="QJL109" s="885"/>
      <c r="QJM109" s="886"/>
      <c r="QJN109" s="886"/>
      <c r="QJO109" s="886"/>
      <c r="QJP109" s="886"/>
      <c r="QJQ109" s="886"/>
      <c r="QJR109" s="886"/>
      <c r="QJS109" s="886"/>
      <c r="QJT109" s="887"/>
      <c r="QJU109" s="885"/>
      <c r="QJV109" s="886"/>
      <c r="QJW109" s="886"/>
      <c r="QJX109" s="886"/>
      <c r="QJY109" s="886"/>
      <c r="QJZ109" s="886"/>
      <c r="QKA109" s="886"/>
      <c r="QKB109" s="886"/>
      <c r="QKC109" s="887"/>
      <c r="QKD109" s="885"/>
      <c r="QKE109" s="886"/>
      <c r="QKF109" s="886"/>
      <c r="QKG109" s="886"/>
      <c r="QKH109" s="886"/>
      <c r="QKI109" s="886"/>
      <c r="QKJ109" s="886"/>
      <c r="QKK109" s="886"/>
      <c r="QKL109" s="887"/>
      <c r="QKM109" s="885"/>
      <c r="QKN109" s="886"/>
      <c r="QKO109" s="886"/>
      <c r="QKP109" s="886"/>
      <c r="QKQ109" s="886"/>
      <c r="QKR109" s="886"/>
      <c r="QKS109" s="886"/>
      <c r="QKT109" s="886"/>
      <c r="QKU109" s="887"/>
      <c r="QKV109" s="885"/>
      <c r="QKW109" s="886"/>
      <c r="QKX109" s="886"/>
      <c r="QKY109" s="886"/>
      <c r="QKZ109" s="886"/>
      <c r="QLA109" s="886"/>
      <c r="QLB109" s="886"/>
      <c r="QLC109" s="886"/>
      <c r="QLD109" s="887"/>
      <c r="QLE109" s="885"/>
      <c r="QLF109" s="886"/>
      <c r="QLG109" s="886"/>
      <c r="QLH109" s="886"/>
      <c r="QLI109" s="886"/>
      <c r="QLJ109" s="886"/>
      <c r="QLK109" s="886"/>
      <c r="QLL109" s="886"/>
      <c r="QLM109" s="887"/>
      <c r="QLN109" s="885"/>
      <c r="QLO109" s="886"/>
      <c r="QLP109" s="886"/>
      <c r="QLQ109" s="886"/>
      <c r="QLR109" s="886"/>
      <c r="QLS109" s="886"/>
      <c r="QLT109" s="886"/>
      <c r="QLU109" s="886"/>
      <c r="QLV109" s="887"/>
      <c r="QLW109" s="885"/>
      <c r="QLX109" s="886"/>
      <c r="QLY109" s="886"/>
      <c r="QLZ109" s="886"/>
      <c r="QMA109" s="886"/>
      <c r="QMB109" s="886"/>
      <c r="QMC109" s="886"/>
      <c r="QMD109" s="886"/>
      <c r="QME109" s="887"/>
      <c r="QMF109" s="885"/>
      <c r="QMG109" s="886"/>
      <c r="QMH109" s="886"/>
      <c r="QMI109" s="886"/>
      <c r="QMJ109" s="886"/>
      <c r="QMK109" s="886"/>
      <c r="QML109" s="886"/>
      <c r="QMM109" s="886"/>
      <c r="QMN109" s="887"/>
      <c r="QMO109" s="885"/>
      <c r="QMP109" s="886"/>
      <c r="QMQ109" s="886"/>
      <c r="QMR109" s="886"/>
      <c r="QMS109" s="886"/>
      <c r="QMT109" s="886"/>
      <c r="QMU109" s="886"/>
      <c r="QMV109" s="886"/>
      <c r="QMW109" s="887"/>
      <c r="QMX109" s="885"/>
      <c r="QMY109" s="886"/>
      <c r="QMZ109" s="886"/>
      <c r="QNA109" s="886"/>
      <c r="QNB109" s="886"/>
      <c r="QNC109" s="886"/>
      <c r="QND109" s="886"/>
      <c r="QNE109" s="886"/>
      <c r="QNF109" s="887"/>
      <c r="QNG109" s="885"/>
      <c r="QNH109" s="886"/>
      <c r="QNI109" s="886"/>
      <c r="QNJ109" s="886"/>
      <c r="QNK109" s="886"/>
      <c r="QNL109" s="886"/>
      <c r="QNM109" s="886"/>
      <c r="QNN109" s="886"/>
      <c r="QNO109" s="887"/>
      <c r="QNP109" s="885"/>
      <c r="QNQ109" s="886"/>
      <c r="QNR109" s="886"/>
      <c r="QNS109" s="886"/>
      <c r="QNT109" s="886"/>
      <c r="QNU109" s="886"/>
      <c r="QNV109" s="886"/>
      <c r="QNW109" s="886"/>
      <c r="QNX109" s="887"/>
      <c r="QNY109" s="885"/>
      <c r="QNZ109" s="886"/>
      <c r="QOA109" s="886"/>
      <c r="QOB109" s="886"/>
      <c r="QOC109" s="886"/>
      <c r="QOD109" s="886"/>
      <c r="QOE109" s="886"/>
      <c r="QOF109" s="886"/>
      <c r="QOG109" s="887"/>
      <c r="QOH109" s="885"/>
      <c r="QOI109" s="886"/>
      <c r="QOJ109" s="886"/>
      <c r="QOK109" s="886"/>
      <c r="QOL109" s="886"/>
      <c r="QOM109" s="886"/>
      <c r="QON109" s="886"/>
      <c r="QOO109" s="886"/>
      <c r="QOP109" s="887"/>
      <c r="QOQ109" s="885"/>
      <c r="QOR109" s="886"/>
      <c r="QOS109" s="886"/>
      <c r="QOT109" s="886"/>
      <c r="QOU109" s="886"/>
      <c r="QOV109" s="886"/>
      <c r="QOW109" s="886"/>
      <c r="QOX109" s="886"/>
      <c r="QOY109" s="887"/>
      <c r="QOZ109" s="885"/>
      <c r="QPA109" s="886"/>
      <c r="QPB109" s="886"/>
      <c r="QPC109" s="886"/>
      <c r="QPD109" s="886"/>
      <c r="QPE109" s="886"/>
      <c r="QPF109" s="886"/>
      <c r="QPG109" s="886"/>
      <c r="QPH109" s="887"/>
      <c r="QPI109" s="885"/>
      <c r="QPJ109" s="886"/>
      <c r="QPK109" s="886"/>
      <c r="QPL109" s="886"/>
      <c r="QPM109" s="886"/>
      <c r="QPN109" s="886"/>
      <c r="QPO109" s="886"/>
      <c r="QPP109" s="886"/>
      <c r="QPQ109" s="887"/>
      <c r="QPR109" s="885"/>
      <c r="QPS109" s="886"/>
      <c r="QPT109" s="886"/>
      <c r="QPU109" s="886"/>
      <c r="QPV109" s="886"/>
      <c r="QPW109" s="886"/>
      <c r="QPX109" s="886"/>
      <c r="QPY109" s="886"/>
      <c r="QPZ109" s="887"/>
      <c r="QQA109" s="885"/>
      <c r="QQB109" s="886"/>
      <c r="QQC109" s="886"/>
      <c r="QQD109" s="886"/>
      <c r="QQE109" s="886"/>
      <c r="QQF109" s="886"/>
      <c r="QQG109" s="886"/>
      <c r="QQH109" s="886"/>
      <c r="QQI109" s="887"/>
      <c r="QQJ109" s="885"/>
      <c r="QQK109" s="886"/>
      <c r="QQL109" s="886"/>
      <c r="QQM109" s="886"/>
      <c r="QQN109" s="886"/>
      <c r="QQO109" s="886"/>
      <c r="QQP109" s="886"/>
      <c r="QQQ109" s="886"/>
      <c r="QQR109" s="887"/>
      <c r="QQS109" s="885"/>
      <c r="QQT109" s="886"/>
      <c r="QQU109" s="886"/>
      <c r="QQV109" s="886"/>
      <c r="QQW109" s="886"/>
      <c r="QQX109" s="886"/>
      <c r="QQY109" s="886"/>
      <c r="QQZ109" s="886"/>
      <c r="QRA109" s="887"/>
      <c r="QRB109" s="885"/>
      <c r="QRC109" s="886"/>
      <c r="QRD109" s="886"/>
      <c r="QRE109" s="886"/>
      <c r="QRF109" s="886"/>
      <c r="QRG109" s="886"/>
      <c r="QRH109" s="886"/>
      <c r="QRI109" s="886"/>
      <c r="QRJ109" s="887"/>
      <c r="QRK109" s="885"/>
      <c r="QRL109" s="886"/>
      <c r="QRM109" s="886"/>
      <c r="QRN109" s="886"/>
      <c r="QRO109" s="886"/>
      <c r="QRP109" s="886"/>
      <c r="QRQ109" s="886"/>
      <c r="QRR109" s="886"/>
      <c r="QRS109" s="887"/>
      <c r="QRT109" s="885"/>
      <c r="QRU109" s="886"/>
      <c r="QRV109" s="886"/>
      <c r="QRW109" s="886"/>
      <c r="QRX109" s="886"/>
      <c r="QRY109" s="886"/>
      <c r="QRZ109" s="886"/>
      <c r="QSA109" s="886"/>
      <c r="QSB109" s="887"/>
      <c r="QSC109" s="885"/>
      <c r="QSD109" s="886"/>
      <c r="QSE109" s="886"/>
      <c r="QSF109" s="886"/>
      <c r="QSG109" s="886"/>
      <c r="QSH109" s="886"/>
      <c r="QSI109" s="886"/>
      <c r="QSJ109" s="886"/>
      <c r="QSK109" s="887"/>
      <c r="QSL109" s="885"/>
      <c r="QSM109" s="886"/>
      <c r="QSN109" s="886"/>
      <c r="QSO109" s="886"/>
      <c r="QSP109" s="886"/>
      <c r="QSQ109" s="886"/>
      <c r="QSR109" s="886"/>
      <c r="QSS109" s="886"/>
      <c r="QST109" s="887"/>
      <c r="QSU109" s="885"/>
      <c r="QSV109" s="886"/>
      <c r="QSW109" s="886"/>
      <c r="QSX109" s="886"/>
      <c r="QSY109" s="886"/>
      <c r="QSZ109" s="886"/>
      <c r="QTA109" s="886"/>
      <c r="QTB109" s="886"/>
      <c r="QTC109" s="887"/>
      <c r="QTD109" s="885"/>
      <c r="QTE109" s="886"/>
      <c r="QTF109" s="886"/>
      <c r="QTG109" s="886"/>
      <c r="QTH109" s="886"/>
      <c r="QTI109" s="886"/>
      <c r="QTJ109" s="886"/>
      <c r="QTK109" s="886"/>
      <c r="QTL109" s="887"/>
      <c r="QTM109" s="885"/>
      <c r="QTN109" s="886"/>
      <c r="QTO109" s="886"/>
      <c r="QTP109" s="886"/>
      <c r="QTQ109" s="886"/>
      <c r="QTR109" s="886"/>
      <c r="QTS109" s="886"/>
      <c r="QTT109" s="886"/>
      <c r="QTU109" s="887"/>
      <c r="QTV109" s="885"/>
      <c r="QTW109" s="886"/>
      <c r="QTX109" s="886"/>
      <c r="QTY109" s="886"/>
      <c r="QTZ109" s="886"/>
      <c r="QUA109" s="886"/>
      <c r="QUB109" s="886"/>
      <c r="QUC109" s="886"/>
      <c r="QUD109" s="887"/>
      <c r="QUE109" s="885"/>
      <c r="QUF109" s="886"/>
      <c r="QUG109" s="886"/>
      <c r="QUH109" s="886"/>
      <c r="QUI109" s="886"/>
      <c r="QUJ109" s="886"/>
      <c r="QUK109" s="886"/>
      <c r="QUL109" s="886"/>
      <c r="QUM109" s="887"/>
      <c r="QUN109" s="885"/>
      <c r="QUO109" s="886"/>
      <c r="QUP109" s="886"/>
      <c r="QUQ109" s="886"/>
      <c r="QUR109" s="886"/>
      <c r="QUS109" s="886"/>
      <c r="QUT109" s="886"/>
      <c r="QUU109" s="886"/>
      <c r="QUV109" s="887"/>
      <c r="QUW109" s="885"/>
      <c r="QUX109" s="886"/>
      <c r="QUY109" s="886"/>
      <c r="QUZ109" s="886"/>
      <c r="QVA109" s="886"/>
      <c r="QVB109" s="886"/>
      <c r="QVC109" s="886"/>
      <c r="QVD109" s="886"/>
      <c r="QVE109" s="887"/>
      <c r="QVF109" s="885"/>
      <c r="QVG109" s="886"/>
      <c r="QVH109" s="886"/>
      <c r="QVI109" s="886"/>
      <c r="QVJ109" s="886"/>
      <c r="QVK109" s="886"/>
      <c r="QVL109" s="886"/>
      <c r="QVM109" s="886"/>
      <c r="QVN109" s="887"/>
      <c r="QVO109" s="885"/>
      <c r="QVP109" s="886"/>
      <c r="QVQ109" s="886"/>
      <c r="QVR109" s="886"/>
      <c r="QVS109" s="886"/>
      <c r="QVT109" s="886"/>
      <c r="QVU109" s="886"/>
      <c r="QVV109" s="886"/>
      <c r="QVW109" s="887"/>
      <c r="QVX109" s="885"/>
      <c r="QVY109" s="886"/>
      <c r="QVZ109" s="886"/>
      <c r="QWA109" s="886"/>
      <c r="QWB109" s="886"/>
      <c r="QWC109" s="886"/>
      <c r="QWD109" s="886"/>
      <c r="QWE109" s="886"/>
      <c r="QWF109" s="887"/>
      <c r="QWG109" s="885"/>
      <c r="QWH109" s="886"/>
      <c r="QWI109" s="886"/>
      <c r="QWJ109" s="886"/>
      <c r="QWK109" s="886"/>
      <c r="QWL109" s="886"/>
      <c r="QWM109" s="886"/>
      <c r="QWN109" s="886"/>
      <c r="QWO109" s="887"/>
      <c r="QWP109" s="885"/>
      <c r="QWQ109" s="886"/>
      <c r="QWR109" s="886"/>
      <c r="QWS109" s="886"/>
      <c r="QWT109" s="886"/>
      <c r="QWU109" s="886"/>
      <c r="QWV109" s="886"/>
      <c r="QWW109" s="886"/>
      <c r="QWX109" s="887"/>
      <c r="QWY109" s="885"/>
      <c r="QWZ109" s="886"/>
      <c r="QXA109" s="886"/>
      <c r="QXB109" s="886"/>
      <c r="QXC109" s="886"/>
      <c r="QXD109" s="886"/>
      <c r="QXE109" s="886"/>
      <c r="QXF109" s="886"/>
      <c r="QXG109" s="887"/>
      <c r="QXH109" s="885"/>
      <c r="QXI109" s="886"/>
      <c r="QXJ109" s="886"/>
      <c r="QXK109" s="886"/>
      <c r="QXL109" s="886"/>
      <c r="QXM109" s="886"/>
      <c r="QXN109" s="886"/>
      <c r="QXO109" s="886"/>
      <c r="QXP109" s="887"/>
      <c r="QXQ109" s="885"/>
      <c r="QXR109" s="886"/>
      <c r="QXS109" s="886"/>
      <c r="QXT109" s="886"/>
      <c r="QXU109" s="886"/>
      <c r="QXV109" s="886"/>
      <c r="QXW109" s="886"/>
      <c r="QXX109" s="886"/>
      <c r="QXY109" s="887"/>
      <c r="QXZ109" s="885"/>
      <c r="QYA109" s="886"/>
      <c r="QYB109" s="886"/>
      <c r="QYC109" s="886"/>
      <c r="QYD109" s="886"/>
      <c r="QYE109" s="886"/>
      <c r="QYF109" s="886"/>
      <c r="QYG109" s="886"/>
      <c r="QYH109" s="887"/>
      <c r="QYI109" s="885"/>
      <c r="QYJ109" s="886"/>
      <c r="QYK109" s="886"/>
      <c r="QYL109" s="886"/>
      <c r="QYM109" s="886"/>
      <c r="QYN109" s="886"/>
      <c r="QYO109" s="886"/>
      <c r="QYP109" s="886"/>
      <c r="QYQ109" s="887"/>
      <c r="QYR109" s="885"/>
      <c r="QYS109" s="886"/>
      <c r="QYT109" s="886"/>
      <c r="QYU109" s="886"/>
      <c r="QYV109" s="886"/>
      <c r="QYW109" s="886"/>
      <c r="QYX109" s="886"/>
      <c r="QYY109" s="886"/>
      <c r="QYZ109" s="887"/>
      <c r="QZA109" s="885"/>
      <c r="QZB109" s="886"/>
      <c r="QZC109" s="886"/>
      <c r="QZD109" s="886"/>
      <c r="QZE109" s="886"/>
      <c r="QZF109" s="886"/>
      <c r="QZG109" s="886"/>
      <c r="QZH109" s="886"/>
      <c r="QZI109" s="887"/>
      <c r="QZJ109" s="885"/>
      <c r="QZK109" s="886"/>
      <c r="QZL109" s="886"/>
      <c r="QZM109" s="886"/>
      <c r="QZN109" s="886"/>
      <c r="QZO109" s="886"/>
      <c r="QZP109" s="886"/>
      <c r="QZQ109" s="886"/>
      <c r="QZR109" s="887"/>
      <c r="QZS109" s="885"/>
      <c r="QZT109" s="886"/>
      <c r="QZU109" s="886"/>
      <c r="QZV109" s="886"/>
      <c r="QZW109" s="886"/>
      <c r="QZX109" s="886"/>
      <c r="QZY109" s="886"/>
      <c r="QZZ109" s="886"/>
      <c r="RAA109" s="887"/>
      <c r="RAB109" s="885"/>
      <c r="RAC109" s="886"/>
      <c r="RAD109" s="886"/>
      <c r="RAE109" s="886"/>
      <c r="RAF109" s="886"/>
      <c r="RAG109" s="886"/>
      <c r="RAH109" s="886"/>
      <c r="RAI109" s="886"/>
      <c r="RAJ109" s="887"/>
      <c r="RAK109" s="885"/>
      <c r="RAL109" s="886"/>
      <c r="RAM109" s="886"/>
      <c r="RAN109" s="886"/>
      <c r="RAO109" s="886"/>
      <c r="RAP109" s="886"/>
      <c r="RAQ109" s="886"/>
      <c r="RAR109" s="886"/>
      <c r="RAS109" s="887"/>
      <c r="RAT109" s="885"/>
      <c r="RAU109" s="886"/>
      <c r="RAV109" s="886"/>
      <c r="RAW109" s="886"/>
      <c r="RAX109" s="886"/>
      <c r="RAY109" s="886"/>
      <c r="RAZ109" s="886"/>
      <c r="RBA109" s="886"/>
      <c r="RBB109" s="887"/>
      <c r="RBC109" s="885"/>
      <c r="RBD109" s="886"/>
      <c r="RBE109" s="886"/>
      <c r="RBF109" s="886"/>
      <c r="RBG109" s="886"/>
      <c r="RBH109" s="886"/>
      <c r="RBI109" s="886"/>
      <c r="RBJ109" s="886"/>
      <c r="RBK109" s="887"/>
      <c r="RBL109" s="885"/>
      <c r="RBM109" s="886"/>
      <c r="RBN109" s="886"/>
      <c r="RBO109" s="886"/>
      <c r="RBP109" s="886"/>
      <c r="RBQ109" s="886"/>
      <c r="RBR109" s="886"/>
      <c r="RBS109" s="886"/>
      <c r="RBT109" s="887"/>
      <c r="RBU109" s="885"/>
      <c r="RBV109" s="886"/>
      <c r="RBW109" s="886"/>
      <c r="RBX109" s="886"/>
      <c r="RBY109" s="886"/>
      <c r="RBZ109" s="886"/>
      <c r="RCA109" s="886"/>
      <c r="RCB109" s="886"/>
      <c r="RCC109" s="887"/>
      <c r="RCD109" s="885"/>
      <c r="RCE109" s="886"/>
      <c r="RCF109" s="886"/>
      <c r="RCG109" s="886"/>
      <c r="RCH109" s="886"/>
      <c r="RCI109" s="886"/>
      <c r="RCJ109" s="886"/>
      <c r="RCK109" s="886"/>
      <c r="RCL109" s="887"/>
      <c r="RCM109" s="885"/>
      <c r="RCN109" s="886"/>
      <c r="RCO109" s="886"/>
      <c r="RCP109" s="886"/>
      <c r="RCQ109" s="886"/>
      <c r="RCR109" s="886"/>
      <c r="RCS109" s="886"/>
      <c r="RCT109" s="886"/>
      <c r="RCU109" s="887"/>
      <c r="RCV109" s="885"/>
      <c r="RCW109" s="886"/>
      <c r="RCX109" s="886"/>
      <c r="RCY109" s="886"/>
      <c r="RCZ109" s="886"/>
      <c r="RDA109" s="886"/>
      <c r="RDB109" s="886"/>
      <c r="RDC109" s="886"/>
      <c r="RDD109" s="887"/>
      <c r="RDE109" s="885"/>
      <c r="RDF109" s="886"/>
      <c r="RDG109" s="886"/>
      <c r="RDH109" s="886"/>
      <c r="RDI109" s="886"/>
      <c r="RDJ109" s="886"/>
      <c r="RDK109" s="886"/>
      <c r="RDL109" s="886"/>
      <c r="RDM109" s="887"/>
      <c r="RDN109" s="885"/>
      <c r="RDO109" s="886"/>
      <c r="RDP109" s="886"/>
      <c r="RDQ109" s="886"/>
      <c r="RDR109" s="886"/>
      <c r="RDS109" s="886"/>
      <c r="RDT109" s="886"/>
      <c r="RDU109" s="886"/>
      <c r="RDV109" s="887"/>
      <c r="RDW109" s="885"/>
      <c r="RDX109" s="886"/>
      <c r="RDY109" s="886"/>
      <c r="RDZ109" s="886"/>
      <c r="REA109" s="886"/>
      <c r="REB109" s="886"/>
      <c r="REC109" s="886"/>
      <c r="RED109" s="886"/>
      <c r="REE109" s="887"/>
      <c r="REF109" s="885"/>
      <c r="REG109" s="886"/>
      <c r="REH109" s="886"/>
      <c r="REI109" s="886"/>
      <c r="REJ109" s="886"/>
      <c r="REK109" s="886"/>
      <c r="REL109" s="886"/>
      <c r="REM109" s="886"/>
      <c r="REN109" s="887"/>
      <c r="REO109" s="885"/>
      <c r="REP109" s="886"/>
      <c r="REQ109" s="886"/>
      <c r="RER109" s="886"/>
      <c r="RES109" s="886"/>
      <c r="RET109" s="886"/>
      <c r="REU109" s="886"/>
      <c r="REV109" s="886"/>
      <c r="REW109" s="887"/>
      <c r="REX109" s="885"/>
      <c r="REY109" s="886"/>
      <c r="REZ109" s="886"/>
      <c r="RFA109" s="886"/>
      <c r="RFB109" s="886"/>
      <c r="RFC109" s="886"/>
      <c r="RFD109" s="886"/>
      <c r="RFE109" s="886"/>
      <c r="RFF109" s="887"/>
      <c r="RFG109" s="885"/>
      <c r="RFH109" s="886"/>
      <c r="RFI109" s="886"/>
      <c r="RFJ109" s="886"/>
      <c r="RFK109" s="886"/>
      <c r="RFL109" s="886"/>
      <c r="RFM109" s="886"/>
      <c r="RFN109" s="886"/>
      <c r="RFO109" s="887"/>
      <c r="RFP109" s="885"/>
      <c r="RFQ109" s="886"/>
      <c r="RFR109" s="886"/>
      <c r="RFS109" s="886"/>
      <c r="RFT109" s="886"/>
      <c r="RFU109" s="886"/>
      <c r="RFV109" s="886"/>
      <c r="RFW109" s="886"/>
      <c r="RFX109" s="887"/>
      <c r="RFY109" s="885"/>
      <c r="RFZ109" s="886"/>
      <c r="RGA109" s="886"/>
      <c r="RGB109" s="886"/>
      <c r="RGC109" s="886"/>
      <c r="RGD109" s="886"/>
      <c r="RGE109" s="886"/>
      <c r="RGF109" s="886"/>
      <c r="RGG109" s="887"/>
      <c r="RGH109" s="885"/>
      <c r="RGI109" s="886"/>
      <c r="RGJ109" s="886"/>
      <c r="RGK109" s="886"/>
      <c r="RGL109" s="886"/>
      <c r="RGM109" s="886"/>
      <c r="RGN109" s="886"/>
      <c r="RGO109" s="886"/>
      <c r="RGP109" s="887"/>
      <c r="RGQ109" s="885"/>
      <c r="RGR109" s="886"/>
      <c r="RGS109" s="886"/>
      <c r="RGT109" s="886"/>
      <c r="RGU109" s="886"/>
      <c r="RGV109" s="886"/>
      <c r="RGW109" s="886"/>
      <c r="RGX109" s="886"/>
      <c r="RGY109" s="887"/>
      <c r="RGZ109" s="885"/>
      <c r="RHA109" s="886"/>
      <c r="RHB109" s="886"/>
      <c r="RHC109" s="886"/>
      <c r="RHD109" s="886"/>
      <c r="RHE109" s="886"/>
      <c r="RHF109" s="886"/>
      <c r="RHG109" s="886"/>
      <c r="RHH109" s="887"/>
      <c r="RHI109" s="885"/>
      <c r="RHJ109" s="886"/>
      <c r="RHK109" s="886"/>
      <c r="RHL109" s="886"/>
      <c r="RHM109" s="886"/>
      <c r="RHN109" s="886"/>
      <c r="RHO109" s="886"/>
      <c r="RHP109" s="886"/>
      <c r="RHQ109" s="887"/>
      <c r="RHR109" s="885"/>
      <c r="RHS109" s="886"/>
      <c r="RHT109" s="886"/>
      <c r="RHU109" s="886"/>
      <c r="RHV109" s="886"/>
      <c r="RHW109" s="886"/>
      <c r="RHX109" s="886"/>
      <c r="RHY109" s="886"/>
      <c r="RHZ109" s="887"/>
      <c r="RIA109" s="885"/>
      <c r="RIB109" s="886"/>
      <c r="RIC109" s="886"/>
      <c r="RID109" s="886"/>
      <c r="RIE109" s="886"/>
      <c r="RIF109" s="886"/>
      <c r="RIG109" s="886"/>
      <c r="RIH109" s="886"/>
      <c r="RII109" s="887"/>
      <c r="RIJ109" s="885"/>
      <c r="RIK109" s="886"/>
      <c r="RIL109" s="886"/>
      <c r="RIM109" s="886"/>
      <c r="RIN109" s="886"/>
      <c r="RIO109" s="886"/>
      <c r="RIP109" s="886"/>
      <c r="RIQ109" s="886"/>
      <c r="RIR109" s="887"/>
      <c r="RIS109" s="885"/>
      <c r="RIT109" s="886"/>
      <c r="RIU109" s="886"/>
      <c r="RIV109" s="886"/>
      <c r="RIW109" s="886"/>
      <c r="RIX109" s="886"/>
      <c r="RIY109" s="886"/>
      <c r="RIZ109" s="886"/>
      <c r="RJA109" s="887"/>
      <c r="RJB109" s="885"/>
      <c r="RJC109" s="886"/>
      <c r="RJD109" s="886"/>
      <c r="RJE109" s="886"/>
      <c r="RJF109" s="886"/>
      <c r="RJG109" s="886"/>
      <c r="RJH109" s="886"/>
      <c r="RJI109" s="886"/>
      <c r="RJJ109" s="887"/>
      <c r="RJK109" s="885"/>
      <c r="RJL109" s="886"/>
      <c r="RJM109" s="886"/>
      <c r="RJN109" s="886"/>
      <c r="RJO109" s="886"/>
      <c r="RJP109" s="886"/>
      <c r="RJQ109" s="886"/>
      <c r="RJR109" s="886"/>
      <c r="RJS109" s="887"/>
      <c r="RJT109" s="885"/>
      <c r="RJU109" s="886"/>
      <c r="RJV109" s="886"/>
      <c r="RJW109" s="886"/>
      <c r="RJX109" s="886"/>
      <c r="RJY109" s="886"/>
      <c r="RJZ109" s="886"/>
      <c r="RKA109" s="886"/>
      <c r="RKB109" s="887"/>
      <c r="RKC109" s="885"/>
      <c r="RKD109" s="886"/>
      <c r="RKE109" s="886"/>
      <c r="RKF109" s="886"/>
      <c r="RKG109" s="886"/>
      <c r="RKH109" s="886"/>
      <c r="RKI109" s="886"/>
      <c r="RKJ109" s="886"/>
      <c r="RKK109" s="887"/>
      <c r="RKL109" s="885"/>
      <c r="RKM109" s="886"/>
      <c r="RKN109" s="886"/>
      <c r="RKO109" s="886"/>
      <c r="RKP109" s="886"/>
      <c r="RKQ109" s="886"/>
      <c r="RKR109" s="886"/>
      <c r="RKS109" s="886"/>
      <c r="RKT109" s="887"/>
      <c r="RKU109" s="885"/>
      <c r="RKV109" s="886"/>
      <c r="RKW109" s="886"/>
      <c r="RKX109" s="886"/>
      <c r="RKY109" s="886"/>
      <c r="RKZ109" s="886"/>
      <c r="RLA109" s="886"/>
      <c r="RLB109" s="886"/>
      <c r="RLC109" s="887"/>
      <c r="RLD109" s="885"/>
      <c r="RLE109" s="886"/>
      <c r="RLF109" s="886"/>
      <c r="RLG109" s="886"/>
      <c r="RLH109" s="886"/>
      <c r="RLI109" s="886"/>
      <c r="RLJ109" s="886"/>
      <c r="RLK109" s="886"/>
      <c r="RLL109" s="887"/>
      <c r="RLM109" s="885"/>
      <c r="RLN109" s="886"/>
      <c r="RLO109" s="886"/>
      <c r="RLP109" s="886"/>
      <c r="RLQ109" s="886"/>
      <c r="RLR109" s="886"/>
      <c r="RLS109" s="886"/>
      <c r="RLT109" s="886"/>
      <c r="RLU109" s="887"/>
      <c r="RLV109" s="885"/>
      <c r="RLW109" s="886"/>
      <c r="RLX109" s="886"/>
      <c r="RLY109" s="886"/>
      <c r="RLZ109" s="886"/>
      <c r="RMA109" s="886"/>
      <c r="RMB109" s="886"/>
      <c r="RMC109" s="886"/>
      <c r="RMD109" s="887"/>
      <c r="RME109" s="885"/>
      <c r="RMF109" s="886"/>
      <c r="RMG109" s="886"/>
      <c r="RMH109" s="886"/>
      <c r="RMI109" s="886"/>
      <c r="RMJ109" s="886"/>
      <c r="RMK109" s="886"/>
      <c r="RML109" s="886"/>
      <c r="RMM109" s="887"/>
      <c r="RMN109" s="885"/>
      <c r="RMO109" s="886"/>
      <c r="RMP109" s="886"/>
      <c r="RMQ109" s="886"/>
      <c r="RMR109" s="886"/>
      <c r="RMS109" s="886"/>
      <c r="RMT109" s="886"/>
      <c r="RMU109" s="886"/>
      <c r="RMV109" s="887"/>
      <c r="RMW109" s="885"/>
      <c r="RMX109" s="886"/>
      <c r="RMY109" s="886"/>
      <c r="RMZ109" s="886"/>
      <c r="RNA109" s="886"/>
      <c r="RNB109" s="886"/>
      <c r="RNC109" s="886"/>
      <c r="RND109" s="886"/>
      <c r="RNE109" s="887"/>
      <c r="RNF109" s="885"/>
      <c r="RNG109" s="886"/>
      <c r="RNH109" s="886"/>
      <c r="RNI109" s="886"/>
      <c r="RNJ109" s="886"/>
      <c r="RNK109" s="886"/>
      <c r="RNL109" s="886"/>
      <c r="RNM109" s="886"/>
      <c r="RNN109" s="887"/>
      <c r="RNO109" s="885"/>
      <c r="RNP109" s="886"/>
      <c r="RNQ109" s="886"/>
      <c r="RNR109" s="886"/>
      <c r="RNS109" s="886"/>
      <c r="RNT109" s="886"/>
      <c r="RNU109" s="886"/>
      <c r="RNV109" s="886"/>
      <c r="RNW109" s="887"/>
      <c r="RNX109" s="885"/>
      <c r="RNY109" s="886"/>
      <c r="RNZ109" s="886"/>
      <c r="ROA109" s="886"/>
      <c r="ROB109" s="886"/>
      <c r="ROC109" s="886"/>
      <c r="ROD109" s="886"/>
      <c r="ROE109" s="886"/>
      <c r="ROF109" s="887"/>
      <c r="ROG109" s="885"/>
      <c r="ROH109" s="886"/>
      <c r="ROI109" s="886"/>
      <c r="ROJ109" s="886"/>
      <c r="ROK109" s="886"/>
      <c r="ROL109" s="886"/>
      <c r="ROM109" s="886"/>
      <c r="RON109" s="886"/>
      <c r="ROO109" s="887"/>
      <c r="ROP109" s="885"/>
      <c r="ROQ109" s="886"/>
      <c r="ROR109" s="886"/>
      <c r="ROS109" s="886"/>
      <c r="ROT109" s="886"/>
      <c r="ROU109" s="886"/>
      <c r="ROV109" s="886"/>
      <c r="ROW109" s="886"/>
      <c r="ROX109" s="887"/>
      <c r="ROY109" s="885"/>
      <c r="ROZ109" s="886"/>
      <c r="RPA109" s="886"/>
      <c r="RPB109" s="886"/>
      <c r="RPC109" s="886"/>
      <c r="RPD109" s="886"/>
      <c r="RPE109" s="886"/>
      <c r="RPF109" s="886"/>
      <c r="RPG109" s="887"/>
      <c r="RPH109" s="885"/>
      <c r="RPI109" s="886"/>
      <c r="RPJ109" s="886"/>
      <c r="RPK109" s="886"/>
      <c r="RPL109" s="886"/>
      <c r="RPM109" s="886"/>
      <c r="RPN109" s="886"/>
      <c r="RPO109" s="886"/>
      <c r="RPP109" s="887"/>
      <c r="RPQ109" s="885"/>
      <c r="RPR109" s="886"/>
      <c r="RPS109" s="886"/>
      <c r="RPT109" s="886"/>
      <c r="RPU109" s="886"/>
      <c r="RPV109" s="886"/>
      <c r="RPW109" s="886"/>
      <c r="RPX109" s="886"/>
      <c r="RPY109" s="887"/>
      <c r="RPZ109" s="885"/>
      <c r="RQA109" s="886"/>
      <c r="RQB109" s="886"/>
      <c r="RQC109" s="886"/>
      <c r="RQD109" s="886"/>
      <c r="RQE109" s="886"/>
      <c r="RQF109" s="886"/>
      <c r="RQG109" s="886"/>
      <c r="RQH109" s="887"/>
      <c r="RQI109" s="885"/>
      <c r="RQJ109" s="886"/>
      <c r="RQK109" s="886"/>
      <c r="RQL109" s="886"/>
      <c r="RQM109" s="886"/>
      <c r="RQN109" s="886"/>
      <c r="RQO109" s="886"/>
      <c r="RQP109" s="886"/>
      <c r="RQQ109" s="887"/>
      <c r="RQR109" s="885"/>
      <c r="RQS109" s="886"/>
      <c r="RQT109" s="886"/>
      <c r="RQU109" s="886"/>
      <c r="RQV109" s="886"/>
      <c r="RQW109" s="886"/>
      <c r="RQX109" s="886"/>
      <c r="RQY109" s="886"/>
      <c r="RQZ109" s="887"/>
      <c r="RRA109" s="885"/>
      <c r="RRB109" s="886"/>
      <c r="RRC109" s="886"/>
      <c r="RRD109" s="886"/>
      <c r="RRE109" s="886"/>
      <c r="RRF109" s="886"/>
      <c r="RRG109" s="886"/>
      <c r="RRH109" s="886"/>
      <c r="RRI109" s="887"/>
      <c r="RRJ109" s="885"/>
      <c r="RRK109" s="886"/>
      <c r="RRL109" s="886"/>
      <c r="RRM109" s="886"/>
      <c r="RRN109" s="886"/>
      <c r="RRO109" s="886"/>
      <c r="RRP109" s="886"/>
      <c r="RRQ109" s="886"/>
      <c r="RRR109" s="887"/>
      <c r="RRS109" s="885"/>
      <c r="RRT109" s="886"/>
      <c r="RRU109" s="886"/>
      <c r="RRV109" s="886"/>
      <c r="RRW109" s="886"/>
      <c r="RRX109" s="886"/>
      <c r="RRY109" s="886"/>
      <c r="RRZ109" s="886"/>
      <c r="RSA109" s="887"/>
      <c r="RSB109" s="885"/>
      <c r="RSC109" s="886"/>
      <c r="RSD109" s="886"/>
      <c r="RSE109" s="886"/>
      <c r="RSF109" s="886"/>
      <c r="RSG109" s="886"/>
      <c r="RSH109" s="886"/>
      <c r="RSI109" s="886"/>
      <c r="RSJ109" s="887"/>
      <c r="RSK109" s="885"/>
      <c r="RSL109" s="886"/>
      <c r="RSM109" s="886"/>
      <c r="RSN109" s="886"/>
      <c r="RSO109" s="886"/>
      <c r="RSP109" s="886"/>
      <c r="RSQ109" s="886"/>
      <c r="RSR109" s="886"/>
      <c r="RSS109" s="887"/>
      <c r="RST109" s="885"/>
      <c r="RSU109" s="886"/>
      <c r="RSV109" s="886"/>
      <c r="RSW109" s="886"/>
      <c r="RSX109" s="886"/>
      <c r="RSY109" s="886"/>
      <c r="RSZ109" s="886"/>
      <c r="RTA109" s="886"/>
      <c r="RTB109" s="887"/>
      <c r="RTC109" s="885"/>
      <c r="RTD109" s="886"/>
      <c r="RTE109" s="886"/>
      <c r="RTF109" s="886"/>
      <c r="RTG109" s="886"/>
      <c r="RTH109" s="886"/>
      <c r="RTI109" s="886"/>
      <c r="RTJ109" s="886"/>
      <c r="RTK109" s="887"/>
      <c r="RTL109" s="885"/>
      <c r="RTM109" s="886"/>
      <c r="RTN109" s="886"/>
      <c r="RTO109" s="886"/>
      <c r="RTP109" s="886"/>
      <c r="RTQ109" s="886"/>
      <c r="RTR109" s="886"/>
      <c r="RTS109" s="886"/>
      <c r="RTT109" s="887"/>
      <c r="RTU109" s="885"/>
      <c r="RTV109" s="886"/>
      <c r="RTW109" s="886"/>
      <c r="RTX109" s="886"/>
      <c r="RTY109" s="886"/>
      <c r="RTZ109" s="886"/>
      <c r="RUA109" s="886"/>
      <c r="RUB109" s="886"/>
      <c r="RUC109" s="887"/>
      <c r="RUD109" s="885"/>
      <c r="RUE109" s="886"/>
      <c r="RUF109" s="886"/>
      <c r="RUG109" s="886"/>
      <c r="RUH109" s="886"/>
      <c r="RUI109" s="886"/>
      <c r="RUJ109" s="886"/>
      <c r="RUK109" s="886"/>
      <c r="RUL109" s="887"/>
      <c r="RUM109" s="885"/>
      <c r="RUN109" s="886"/>
      <c r="RUO109" s="886"/>
      <c r="RUP109" s="886"/>
      <c r="RUQ109" s="886"/>
      <c r="RUR109" s="886"/>
      <c r="RUS109" s="886"/>
      <c r="RUT109" s="886"/>
      <c r="RUU109" s="887"/>
      <c r="RUV109" s="885"/>
      <c r="RUW109" s="886"/>
      <c r="RUX109" s="886"/>
      <c r="RUY109" s="886"/>
      <c r="RUZ109" s="886"/>
      <c r="RVA109" s="886"/>
      <c r="RVB109" s="886"/>
      <c r="RVC109" s="886"/>
      <c r="RVD109" s="887"/>
      <c r="RVE109" s="885"/>
      <c r="RVF109" s="886"/>
      <c r="RVG109" s="886"/>
      <c r="RVH109" s="886"/>
      <c r="RVI109" s="886"/>
      <c r="RVJ109" s="886"/>
      <c r="RVK109" s="886"/>
      <c r="RVL109" s="886"/>
      <c r="RVM109" s="887"/>
      <c r="RVN109" s="885"/>
      <c r="RVO109" s="886"/>
      <c r="RVP109" s="886"/>
      <c r="RVQ109" s="886"/>
      <c r="RVR109" s="886"/>
      <c r="RVS109" s="886"/>
      <c r="RVT109" s="886"/>
      <c r="RVU109" s="886"/>
      <c r="RVV109" s="887"/>
      <c r="RVW109" s="885"/>
      <c r="RVX109" s="886"/>
      <c r="RVY109" s="886"/>
      <c r="RVZ109" s="886"/>
      <c r="RWA109" s="886"/>
      <c r="RWB109" s="886"/>
      <c r="RWC109" s="886"/>
      <c r="RWD109" s="886"/>
      <c r="RWE109" s="887"/>
      <c r="RWF109" s="885"/>
      <c r="RWG109" s="886"/>
      <c r="RWH109" s="886"/>
      <c r="RWI109" s="886"/>
      <c r="RWJ109" s="886"/>
      <c r="RWK109" s="886"/>
      <c r="RWL109" s="886"/>
      <c r="RWM109" s="886"/>
      <c r="RWN109" s="887"/>
      <c r="RWO109" s="885"/>
      <c r="RWP109" s="886"/>
      <c r="RWQ109" s="886"/>
      <c r="RWR109" s="886"/>
      <c r="RWS109" s="886"/>
      <c r="RWT109" s="886"/>
      <c r="RWU109" s="886"/>
      <c r="RWV109" s="886"/>
      <c r="RWW109" s="887"/>
      <c r="RWX109" s="885"/>
      <c r="RWY109" s="886"/>
      <c r="RWZ109" s="886"/>
      <c r="RXA109" s="886"/>
      <c r="RXB109" s="886"/>
      <c r="RXC109" s="886"/>
      <c r="RXD109" s="886"/>
      <c r="RXE109" s="886"/>
      <c r="RXF109" s="887"/>
      <c r="RXG109" s="885"/>
      <c r="RXH109" s="886"/>
      <c r="RXI109" s="886"/>
      <c r="RXJ109" s="886"/>
      <c r="RXK109" s="886"/>
      <c r="RXL109" s="886"/>
      <c r="RXM109" s="886"/>
      <c r="RXN109" s="886"/>
      <c r="RXO109" s="887"/>
      <c r="RXP109" s="885"/>
      <c r="RXQ109" s="886"/>
      <c r="RXR109" s="886"/>
      <c r="RXS109" s="886"/>
      <c r="RXT109" s="886"/>
      <c r="RXU109" s="886"/>
      <c r="RXV109" s="886"/>
      <c r="RXW109" s="886"/>
      <c r="RXX109" s="887"/>
      <c r="RXY109" s="885"/>
      <c r="RXZ109" s="886"/>
      <c r="RYA109" s="886"/>
      <c r="RYB109" s="886"/>
      <c r="RYC109" s="886"/>
      <c r="RYD109" s="886"/>
      <c r="RYE109" s="886"/>
      <c r="RYF109" s="886"/>
      <c r="RYG109" s="887"/>
      <c r="RYH109" s="885"/>
      <c r="RYI109" s="886"/>
      <c r="RYJ109" s="886"/>
      <c r="RYK109" s="886"/>
      <c r="RYL109" s="886"/>
      <c r="RYM109" s="886"/>
      <c r="RYN109" s="886"/>
      <c r="RYO109" s="886"/>
      <c r="RYP109" s="887"/>
      <c r="RYQ109" s="885"/>
      <c r="RYR109" s="886"/>
      <c r="RYS109" s="886"/>
      <c r="RYT109" s="886"/>
      <c r="RYU109" s="886"/>
      <c r="RYV109" s="886"/>
      <c r="RYW109" s="886"/>
      <c r="RYX109" s="886"/>
      <c r="RYY109" s="887"/>
      <c r="RYZ109" s="885"/>
      <c r="RZA109" s="886"/>
      <c r="RZB109" s="886"/>
      <c r="RZC109" s="886"/>
      <c r="RZD109" s="886"/>
      <c r="RZE109" s="886"/>
      <c r="RZF109" s="886"/>
      <c r="RZG109" s="886"/>
      <c r="RZH109" s="887"/>
      <c r="RZI109" s="885"/>
      <c r="RZJ109" s="886"/>
      <c r="RZK109" s="886"/>
      <c r="RZL109" s="886"/>
      <c r="RZM109" s="886"/>
      <c r="RZN109" s="886"/>
      <c r="RZO109" s="886"/>
      <c r="RZP109" s="886"/>
      <c r="RZQ109" s="887"/>
      <c r="RZR109" s="885"/>
      <c r="RZS109" s="886"/>
      <c r="RZT109" s="886"/>
      <c r="RZU109" s="886"/>
      <c r="RZV109" s="886"/>
      <c r="RZW109" s="886"/>
      <c r="RZX109" s="886"/>
      <c r="RZY109" s="886"/>
      <c r="RZZ109" s="887"/>
      <c r="SAA109" s="885"/>
      <c r="SAB109" s="886"/>
      <c r="SAC109" s="886"/>
      <c r="SAD109" s="886"/>
      <c r="SAE109" s="886"/>
      <c r="SAF109" s="886"/>
      <c r="SAG109" s="886"/>
      <c r="SAH109" s="886"/>
      <c r="SAI109" s="887"/>
      <c r="SAJ109" s="885"/>
      <c r="SAK109" s="886"/>
      <c r="SAL109" s="886"/>
      <c r="SAM109" s="886"/>
      <c r="SAN109" s="886"/>
      <c r="SAO109" s="886"/>
      <c r="SAP109" s="886"/>
      <c r="SAQ109" s="886"/>
      <c r="SAR109" s="887"/>
      <c r="SAS109" s="885"/>
      <c r="SAT109" s="886"/>
      <c r="SAU109" s="886"/>
      <c r="SAV109" s="886"/>
      <c r="SAW109" s="886"/>
      <c r="SAX109" s="886"/>
      <c r="SAY109" s="886"/>
      <c r="SAZ109" s="886"/>
      <c r="SBA109" s="887"/>
      <c r="SBB109" s="885"/>
      <c r="SBC109" s="886"/>
      <c r="SBD109" s="886"/>
      <c r="SBE109" s="886"/>
      <c r="SBF109" s="886"/>
      <c r="SBG109" s="886"/>
      <c r="SBH109" s="886"/>
      <c r="SBI109" s="886"/>
      <c r="SBJ109" s="887"/>
      <c r="SBK109" s="885"/>
      <c r="SBL109" s="886"/>
      <c r="SBM109" s="886"/>
      <c r="SBN109" s="886"/>
      <c r="SBO109" s="886"/>
      <c r="SBP109" s="886"/>
      <c r="SBQ109" s="886"/>
      <c r="SBR109" s="886"/>
      <c r="SBS109" s="887"/>
      <c r="SBT109" s="885"/>
      <c r="SBU109" s="886"/>
      <c r="SBV109" s="886"/>
      <c r="SBW109" s="886"/>
      <c r="SBX109" s="886"/>
      <c r="SBY109" s="886"/>
      <c r="SBZ109" s="886"/>
      <c r="SCA109" s="886"/>
      <c r="SCB109" s="887"/>
      <c r="SCC109" s="885"/>
      <c r="SCD109" s="886"/>
      <c r="SCE109" s="886"/>
      <c r="SCF109" s="886"/>
      <c r="SCG109" s="886"/>
      <c r="SCH109" s="886"/>
      <c r="SCI109" s="886"/>
      <c r="SCJ109" s="886"/>
      <c r="SCK109" s="887"/>
      <c r="SCL109" s="885"/>
      <c r="SCM109" s="886"/>
      <c r="SCN109" s="886"/>
      <c r="SCO109" s="886"/>
      <c r="SCP109" s="886"/>
      <c r="SCQ109" s="886"/>
      <c r="SCR109" s="886"/>
      <c r="SCS109" s="886"/>
      <c r="SCT109" s="887"/>
      <c r="SCU109" s="885"/>
      <c r="SCV109" s="886"/>
      <c r="SCW109" s="886"/>
      <c r="SCX109" s="886"/>
      <c r="SCY109" s="886"/>
      <c r="SCZ109" s="886"/>
      <c r="SDA109" s="886"/>
      <c r="SDB109" s="886"/>
      <c r="SDC109" s="887"/>
      <c r="SDD109" s="885"/>
      <c r="SDE109" s="886"/>
      <c r="SDF109" s="886"/>
      <c r="SDG109" s="886"/>
      <c r="SDH109" s="886"/>
      <c r="SDI109" s="886"/>
      <c r="SDJ109" s="886"/>
      <c r="SDK109" s="886"/>
      <c r="SDL109" s="887"/>
      <c r="SDM109" s="885"/>
      <c r="SDN109" s="886"/>
      <c r="SDO109" s="886"/>
      <c r="SDP109" s="886"/>
      <c r="SDQ109" s="886"/>
      <c r="SDR109" s="886"/>
      <c r="SDS109" s="886"/>
      <c r="SDT109" s="886"/>
      <c r="SDU109" s="887"/>
      <c r="SDV109" s="885"/>
      <c r="SDW109" s="886"/>
      <c r="SDX109" s="886"/>
      <c r="SDY109" s="886"/>
      <c r="SDZ109" s="886"/>
      <c r="SEA109" s="886"/>
      <c r="SEB109" s="886"/>
      <c r="SEC109" s="886"/>
      <c r="SED109" s="887"/>
      <c r="SEE109" s="885"/>
      <c r="SEF109" s="886"/>
      <c r="SEG109" s="886"/>
      <c r="SEH109" s="886"/>
      <c r="SEI109" s="886"/>
      <c r="SEJ109" s="886"/>
      <c r="SEK109" s="886"/>
      <c r="SEL109" s="886"/>
      <c r="SEM109" s="887"/>
      <c r="SEN109" s="885"/>
      <c r="SEO109" s="886"/>
      <c r="SEP109" s="886"/>
      <c r="SEQ109" s="886"/>
      <c r="SER109" s="886"/>
      <c r="SES109" s="886"/>
      <c r="SET109" s="886"/>
      <c r="SEU109" s="886"/>
      <c r="SEV109" s="887"/>
      <c r="SEW109" s="885"/>
      <c r="SEX109" s="886"/>
      <c r="SEY109" s="886"/>
      <c r="SEZ109" s="886"/>
      <c r="SFA109" s="886"/>
      <c r="SFB109" s="886"/>
      <c r="SFC109" s="886"/>
      <c r="SFD109" s="886"/>
      <c r="SFE109" s="887"/>
      <c r="SFF109" s="885"/>
      <c r="SFG109" s="886"/>
      <c r="SFH109" s="886"/>
      <c r="SFI109" s="886"/>
      <c r="SFJ109" s="886"/>
      <c r="SFK109" s="886"/>
      <c r="SFL109" s="886"/>
      <c r="SFM109" s="886"/>
      <c r="SFN109" s="887"/>
      <c r="SFO109" s="885"/>
      <c r="SFP109" s="886"/>
      <c r="SFQ109" s="886"/>
      <c r="SFR109" s="886"/>
      <c r="SFS109" s="886"/>
      <c r="SFT109" s="886"/>
      <c r="SFU109" s="886"/>
      <c r="SFV109" s="886"/>
      <c r="SFW109" s="887"/>
      <c r="SFX109" s="885"/>
      <c r="SFY109" s="886"/>
      <c r="SFZ109" s="886"/>
      <c r="SGA109" s="886"/>
      <c r="SGB109" s="886"/>
      <c r="SGC109" s="886"/>
      <c r="SGD109" s="886"/>
      <c r="SGE109" s="886"/>
      <c r="SGF109" s="887"/>
      <c r="SGG109" s="885"/>
      <c r="SGH109" s="886"/>
      <c r="SGI109" s="886"/>
      <c r="SGJ109" s="886"/>
      <c r="SGK109" s="886"/>
      <c r="SGL109" s="886"/>
      <c r="SGM109" s="886"/>
      <c r="SGN109" s="886"/>
      <c r="SGO109" s="887"/>
      <c r="SGP109" s="885"/>
      <c r="SGQ109" s="886"/>
      <c r="SGR109" s="886"/>
      <c r="SGS109" s="886"/>
      <c r="SGT109" s="886"/>
      <c r="SGU109" s="886"/>
      <c r="SGV109" s="886"/>
      <c r="SGW109" s="886"/>
      <c r="SGX109" s="887"/>
      <c r="SGY109" s="885"/>
      <c r="SGZ109" s="886"/>
      <c r="SHA109" s="886"/>
      <c r="SHB109" s="886"/>
      <c r="SHC109" s="886"/>
      <c r="SHD109" s="886"/>
      <c r="SHE109" s="886"/>
      <c r="SHF109" s="886"/>
      <c r="SHG109" s="887"/>
      <c r="SHH109" s="885"/>
      <c r="SHI109" s="886"/>
      <c r="SHJ109" s="886"/>
      <c r="SHK109" s="886"/>
      <c r="SHL109" s="886"/>
      <c r="SHM109" s="886"/>
      <c r="SHN109" s="886"/>
      <c r="SHO109" s="886"/>
      <c r="SHP109" s="887"/>
      <c r="SHQ109" s="885"/>
      <c r="SHR109" s="886"/>
      <c r="SHS109" s="886"/>
      <c r="SHT109" s="886"/>
      <c r="SHU109" s="886"/>
      <c r="SHV109" s="886"/>
      <c r="SHW109" s="886"/>
      <c r="SHX109" s="886"/>
      <c r="SHY109" s="887"/>
      <c r="SHZ109" s="885"/>
      <c r="SIA109" s="886"/>
      <c r="SIB109" s="886"/>
      <c r="SIC109" s="886"/>
      <c r="SID109" s="886"/>
      <c r="SIE109" s="886"/>
      <c r="SIF109" s="886"/>
      <c r="SIG109" s="886"/>
      <c r="SIH109" s="887"/>
      <c r="SII109" s="885"/>
      <c r="SIJ109" s="886"/>
      <c r="SIK109" s="886"/>
      <c r="SIL109" s="886"/>
      <c r="SIM109" s="886"/>
      <c r="SIN109" s="886"/>
      <c r="SIO109" s="886"/>
      <c r="SIP109" s="886"/>
      <c r="SIQ109" s="887"/>
      <c r="SIR109" s="885"/>
      <c r="SIS109" s="886"/>
      <c r="SIT109" s="886"/>
      <c r="SIU109" s="886"/>
      <c r="SIV109" s="886"/>
      <c r="SIW109" s="886"/>
      <c r="SIX109" s="886"/>
      <c r="SIY109" s="886"/>
      <c r="SIZ109" s="887"/>
      <c r="SJA109" s="885"/>
      <c r="SJB109" s="886"/>
      <c r="SJC109" s="886"/>
      <c r="SJD109" s="886"/>
      <c r="SJE109" s="886"/>
      <c r="SJF109" s="886"/>
      <c r="SJG109" s="886"/>
      <c r="SJH109" s="886"/>
      <c r="SJI109" s="887"/>
      <c r="SJJ109" s="885"/>
      <c r="SJK109" s="886"/>
      <c r="SJL109" s="886"/>
      <c r="SJM109" s="886"/>
      <c r="SJN109" s="886"/>
      <c r="SJO109" s="886"/>
      <c r="SJP109" s="886"/>
      <c r="SJQ109" s="886"/>
      <c r="SJR109" s="887"/>
      <c r="SJS109" s="885"/>
      <c r="SJT109" s="886"/>
      <c r="SJU109" s="886"/>
      <c r="SJV109" s="886"/>
      <c r="SJW109" s="886"/>
      <c r="SJX109" s="886"/>
      <c r="SJY109" s="886"/>
      <c r="SJZ109" s="886"/>
      <c r="SKA109" s="887"/>
      <c r="SKB109" s="885"/>
      <c r="SKC109" s="886"/>
      <c r="SKD109" s="886"/>
      <c r="SKE109" s="886"/>
      <c r="SKF109" s="886"/>
      <c r="SKG109" s="886"/>
      <c r="SKH109" s="886"/>
      <c r="SKI109" s="886"/>
      <c r="SKJ109" s="887"/>
      <c r="SKK109" s="885"/>
      <c r="SKL109" s="886"/>
      <c r="SKM109" s="886"/>
      <c r="SKN109" s="886"/>
      <c r="SKO109" s="886"/>
      <c r="SKP109" s="886"/>
      <c r="SKQ109" s="886"/>
      <c r="SKR109" s="886"/>
      <c r="SKS109" s="887"/>
      <c r="SKT109" s="885"/>
      <c r="SKU109" s="886"/>
      <c r="SKV109" s="886"/>
      <c r="SKW109" s="886"/>
      <c r="SKX109" s="886"/>
      <c r="SKY109" s="886"/>
      <c r="SKZ109" s="886"/>
      <c r="SLA109" s="886"/>
      <c r="SLB109" s="887"/>
      <c r="SLC109" s="885"/>
      <c r="SLD109" s="886"/>
      <c r="SLE109" s="886"/>
      <c r="SLF109" s="886"/>
      <c r="SLG109" s="886"/>
      <c r="SLH109" s="886"/>
      <c r="SLI109" s="886"/>
      <c r="SLJ109" s="886"/>
      <c r="SLK109" s="887"/>
      <c r="SLL109" s="885"/>
      <c r="SLM109" s="886"/>
      <c r="SLN109" s="886"/>
      <c r="SLO109" s="886"/>
      <c r="SLP109" s="886"/>
      <c r="SLQ109" s="886"/>
      <c r="SLR109" s="886"/>
      <c r="SLS109" s="886"/>
      <c r="SLT109" s="887"/>
      <c r="SLU109" s="885"/>
      <c r="SLV109" s="886"/>
      <c r="SLW109" s="886"/>
      <c r="SLX109" s="886"/>
      <c r="SLY109" s="886"/>
      <c r="SLZ109" s="886"/>
      <c r="SMA109" s="886"/>
      <c r="SMB109" s="886"/>
      <c r="SMC109" s="887"/>
      <c r="SMD109" s="885"/>
      <c r="SME109" s="886"/>
      <c r="SMF109" s="886"/>
      <c r="SMG109" s="886"/>
      <c r="SMH109" s="886"/>
      <c r="SMI109" s="886"/>
      <c r="SMJ109" s="886"/>
      <c r="SMK109" s="886"/>
      <c r="SML109" s="887"/>
      <c r="SMM109" s="885"/>
      <c r="SMN109" s="886"/>
      <c r="SMO109" s="886"/>
      <c r="SMP109" s="886"/>
      <c r="SMQ109" s="886"/>
      <c r="SMR109" s="886"/>
      <c r="SMS109" s="886"/>
      <c r="SMT109" s="886"/>
      <c r="SMU109" s="887"/>
      <c r="SMV109" s="885"/>
      <c r="SMW109" s="886"/>
      <c r="SMX109" s="886"/>
      <c r="SMY109" s="886"/>
      <c r="SMZ109" s="886"/>
      <c r="SNA109" s="886"/>
      <c r="SNB109" s="886"/>
      <c r="SNC109" s="886"/>
      <c r="SND109" s="887"/>
      <c r="SNE109" s="885"/>
      <c r="SNF109" s="886"/>
      <c r="SNG109" s="886"/>
      <c r="SNH109" s="886"/>
      <c r="SNI109" s="886"/>
      <c r="SNJ109" s="886"/>
      <c r="SNK109" s="886"/>
      <c r="SNL109" s="886"/>
      <c r="SNM109" s="887"/>
      <c r="SNN109" s="885"/>
      <c r="SNO109" s="886"/>
      <c r="SNP109" s="886"/>
      <c r="SNQ109" s="886"/>
      <c r="SNR109" s="886"/>
      <c r="SNS109" s="886"/>
      <c r="SNT109" s="886"/>
      <c r="SNU109" s="886"/>
      <c r="SNV109" s="887"/>
      <c r="SNW109" s="885"/>
      <c r="SNX109" s="886"/>
      <c r="SNY109" s="886"/>
      <c r="SNZ109" s="886"/>
      <c r="SOA109" s="886"/>
      <c r="SOB109" s="886"/>
      <c r="SOC109" s="886"/>
      <c r="SOD109" s="886"/>
      <c r="SOE109" s="887"/>
      <c r="SOF109" s="885"/>
      <c r="SOG109" s="886"/>
      <c r="SOH109" s="886"/>
      <c r="SOI109" s="886"/>
      <c r="SOJ109" s="886"/>
      <c r="SOK109" s="886"/>
      <c r="SOL109" s="886"/>
      <c r="SOM109" s="886"/>
      <c r="SON109" s="887"/>
      <c r="SOO109" s="885"/>
      <c r="SOP109" s="886"/>
      <c r="SOQ109" s="886"/>
      <c r="SOR109" s="886"/>
      <c r="SOS109" s="886"/>
      <c r="SOT109" s="886"/>
      <c r="SOU109" s="886"/>
      <c r="SOV109" s="886"/>
      <c r="SOW109" s="887"/>
      <c r="SOX109" s="885"/>
      <c r="SOY109" s="886"/>
      <c r="SOZ109" s="886"/>
      <c r="SPA109" s="886"/>
      <c r="SPB109" s="886"/>
      <c r="SPC109" s="886"/>
      <c r="SPD109" s="886"/>
      <c r="SPE109" s="886"/>
      <c r="SPF109" s="887"/>
      <c r="SPG109" s="885"/>
      <c r="SPH109" s="886"/>
      <c r="SPI109" s="886"/>
      <c r="SPJ109" s="886"/>
      <c r="SPK109" s="886"/>
      <c r="SPL109" s="886"/>
      <c r="SPM109" s="886"/>
      <c r="SPN109" s="886"/>
      <c r="SPO109" s="887"/>
      <c r="SPP109" s="885"/>
      <c r="SPQ109" s="886"/>
      <c r="SPR109" s="886"/>
      <c r="SPS109" s="886"/>
      <c r="SPT109" s="886"/>
      <c r="SPU109" s="886"/>
      <c r="SPV109" s="886"/>
      <c r="SPW109" s="886"/>
      <c r="SPX109" s="887"/>
      <c r="SPY109" s="885"/>
      <c r="SPZ109" s="886"/>
      <c r="SQA109" s="886"/>
      <c r="SQB109" s="886"/>
      <c r="SQC109" s="886"/>
      <c r="SQD109" s="886"/>
      <c r="SQE109" s="886"/>
      <c r="SQF109" s="886"/>
      <c r="SQG109" s="887"/>
      <c r="SQH109" s="885"/>
      <c r="SQI109" s="886"/>
      <c r="SQJ109" s="886"/>
      <c r="SQK109" s="886"/>
      <c r="SQL109" s="886"/>
      <c r="SQM109" s="886"/>
      <c r="SQN109" s="886"/>
      <c r="SQO109" s="886"/>
      <c r="SQP109" s="887"/>
      <c r="SQQ109" s="885"/>
      <c r="SQR109" s="886"/>
      <c r="SQS109" s="886"/>
      <c r="SQT109" s="886"/>
      <c r="SQU109" s="886"/>
      <c r="SQV109" s="886"/>
      <c r="SQW109" s="886"/>
      <c r="SQX109" s="886"/>
      <c r="SQY109" s="887"/>
      <c r="SQZ109" s="885"/>
      <c r="SRA109" s="886"/>
      <c r="SRB109" s="886"/>
      <c r="SRC109" s="886"/>
      <c r="SRD109" s="886"/>
      <c r="SRE109" s="886"/>
      <c r="SRF109" s="886"/>
      <c r="SRG109" s="886"/>
      <c r="SRH109" s="887"/>
      <c r="SRI109" s="885"/>
      <c r="SRJ109" s="886"/>
      <c r="SRK109" s="886"/>
      <c r="SRL109" s="886"/>
      <c r="SRM109" s="886"/>
      <c r="SRN109" s="886"/>
      <c r="SRO109" s="886"/>
      <c r="SRP109" s="886"/>
      <c r="SRQ109" s="887"/>
      <c r="SRR109" s="885"/>
      <c r="SRS109" s="886"/>
      <c r="SRT109" s="886"/>
      <c r="SRU109" s="886"/>
      <c r="SRV109" s="886"/>
      <c r="SRW109" s="886"/>
      <c r="SRX109" s="886"/>
      <c r="SRY109" s="886"/>
      <c r="SRZ109" s="887"/>
      <c r="SSA109" s="885"/>
      <c r="SSB109" s="886"/>
      <c r="SSC109" s="886"/>
      <c r="SSD109" s="886"/>
      <c r="SSE109" s="886"/>
      <c r="SSF109" s="886"/>
      <c r="SSG109" s="886"/>
      <c r="SSH109" s="886"/>
      <c r="SSI109" s="887"/>
      <c r="SSJ109" s="885"/>
      <c r="SSK109" s="886"/>
      <c r="SSL109" s="886"/>
      <c r="SSM109" s="886"/>
      <c r="SSN109" s="886"/>
      <c r="SSO109" s="886"/>
      <c r="SSP109" s="886"/>
      <c r="SSQ109" s="886"/>
      <c r="SSR109" s="887"/>
      <c r="SSS109" s="885"/>
      <c r="SST109" s="886"/>
      <c r="SSU109" s="886"/>
      <c r="SSV109" s="886"/>
      <c r="SSW109" s="886"/>
      <c r="SSX109" s="886"/>
      <c r="SSY109" s="886"/>
      <c r="SSZ109" s="886"/>
      <c r="STA109" s="887"/>
      <c r="STB109" s="885"/>
      <c r="STC109" s="886"/>
      <c r="STD109" s="886"/>
      <c r="STE109" s="886"/>
      <c r="STF109" s="886"/>
      <c r="STG109" s="886"/>
      <c r="STH109" s="886"/>
      <c r="STI109" s="886"/>
      <c r="STJ109" s="887"/>
      <c r="STK109" s="885"/>
      <c r="STL109" s="886"/>
      <c r="STM109" s="886"/>
      <c r="STN109" s="886"/>
      <c r="STO109" s="886"/>
      <c r="STP109" s="886"/>
      <c r="STQ109" s="886"/>
      <c r="STR109" s="886"/>
      <c r="STS109" s="887"/>
      <c r="STT109" s="885"/>
      <c r="STU109" s="886"/>
      <c r="STV109" s="886"/>
      <c r="STW109" s="886"/>
      <c r="STX109" s="886"/>
      <c r="STY109" s="886"/>
      <c r="STZ109" s="886"/>
      <c r="SUA109" s="886"/>
      <c r="SUB109" s="887"/>
      <c r="SUC109" s="885"/>
      <c r="SUD109" s="886"/>
      <c r="SUE109" s="886"/>
      <c r="SUF109" s="886"/>
      <c r="SUG109" s="886"/>
      <c r="SUH109" s="886"/>
      <c r="SUI109" s="886"/>
      <c r="SUJ109" s="886"/>
      <c r="SUK109" s="887"/>
      <c r="SUL109" s="885"/>
      <c r="SUM109" s="886"/>
      <c r="SUN109" s="886"/>
      <c r="SUO109" s="886"/>
      <c r="SUP109" s="886"/>
      <c r="SUQ109" s="886"/>
      <c r="SUR109" s="886"/>
      <c r="SUS109" s="886"/>
      <c r="SUT109" s="887"/>
      <c r="SUU109" s="885"/>
      <c r="SUV109" s="886"/>
      <c r="SUW109" s="886"/>
      <c r="SUX109" s="886"/>
      <c r="SUY109" s="886"/>
      <c r="SUZ109" s="886"/>
      <c r="SVA109" s="886"/>
      <c r="SVB109" s="886"/>
      <c r="SVC109" s="887"/>
      <c r="SVD109" s="885"/>
      <c r="SVE109" s="886"/>
      <c r="SVF109" s="886"/>
      <c r="SVG109" s="886"/>
      <c r="SVH109" s="886"/>
      <c r="SVI109" s="886"/>
      <c r="SVJ109" s="886"/>
      <c r="SVK109" s="886"/>
      <c r="SVL109" s="887"/>
      <c r="SVM109" s="885"/>
      <c r="SVN109" s="886"/>
      <c r="SVO109" s="886"/>
      <c r="SVP109" s="886"/>
      <c r="SVQ109" s="886"/>
      <c r="SVR109" s="886"/>
      <c r="SVS109" s="886"/>
      <c r="SVT109" s="886"/>
      <c r="SVU109" s="887"/>
      <c r="SVV109" s="885"/>
      <c r="SVW109" s="886"/>
      <c r="SVX109" s="886"/>
      <c r="SVY109" s="886"/>
      <c r="SVZ109" s="886"/>
      <c r="SWA109" s="886"/>
      <c r="SWB109" s="886"/>
      <c r="SWC109" s="886"/>
      <c r="SWD109" s="887"/>
      <c r="SWE109" s="885"/>
      <c r="SWF109" s="886"/>
      <c r="SWG109" s="886"/>
      <c r="SWH109" s="886"/>
      <c r="SWI109" s="886"/>
      <c r="SWJ109" s="886"/>
      <c r="SWK109" s="886"/>
      <c r="SWL109" s="886"/>
      <c r="SWM109" s="887"/>
      <c r="SWN109" s="885"/>
      <c r="SWO109" s="886"/>
      <c r="SWP109" s="886"/>
      <c r="SWQ109" s="886"/>
      <c r="SWR109" s="886"/>
      <c r="SWS109" s="886"/>
      <c r="SWT109" s="886"/>
      <c r="SWU109" s="886"/>
      <c r="SWV109" s="887"/>
      <c r="SWW109" s="885"/>
      <c r="SWX109" s="886"/>
      <c r="SWY109" s="886"/>
      <c r="SWZ109" s="886"/>
      <c r="SXA109" s="886"/>
      <c r="SXB109" s="886"/>
      <c r="SXC109" s="886"/>
      <c r="SXD109" s="886"/>
      <c r="SXE109" s="887"/>
      <c r="SXF109" s="885"/>
      <c r="SXG109" s="886"/>
      <c r="SXH109" s="886"/>
      <c r="SXI109" s="886"/>
      <c r="SXJ109" s="886"/>
      <c r="SXK109" s="886"/>
      <c r="SXL109" s="886"/>
      <c r="SXM109" s="886"/>
      <c r="SXN109" s="887"/>
      <c r="SXO109" s="885"/>
      <c r="SXP109" s="886"/>
      <c r="SXQ109" s="886"/>
      <c r="SXR109" s="886"/>
      <c r="SXS109" s="886"/>
      <c r="SXT109" s="886"/>
      <c r="SXU109" s="886"/>
      <c r="SXV109" s="886"/>
      <c r="SXW109" s="887"/>
      <c r="SXX109" s="885"/>
      <c r="SXY109" s="886"/>
      <c r="SXZ109" s="886"/>
      <c r="SYA109" s="886"/>
      <c r="SYB109" s="886"/>
      <c r="SYC109" s="886"/>
      <c r="SYD109" s="886"/>
      <c r="SYE109" s="886"/>
      <c r="SYF109" s="887"/>
      <c r="SYG109" s="885"/>
      <c r="SYH109" s="886"/>
      <c r="SYI109" s="886"/>
      <c r="SYJ109" s="886"/>
      <c r="SYK109" s="886"/>
      <c r="SYL109" s="886"/>
      <c r="SYM109" s="886"/>
      <c r="SYN109" s="886"/>
      <c r="SYO109" s="887"/>
      <c r="SYP109" s="885"/>
      <c r="SYQ109" s="886"/>
      <c r="SYR109" s="886"/>
      <c r="SYS109" s="886"/>
      <c r="SYT109" s="886"/>
      <c r="SYU109" s="886"/>
      <c r="SYV109" s="886"/>
      <c r="SYW109" s="886"/>
      <c r="SYX109" s="887"/>
      <c r="SYY109" s="885"/>
      <c r="SYZ109" s="886"/>
      <c r="SZA109" s="886"/>
      <c r="SZB109" s="886"/>
      <c r="SZC109" s="886"/>
      <c r="SZD109" s="886"/>
      <c r="SZE109" s="886"/>
      <c r="SZF109" s="886"/>
      <c r="SZG109" s="887"/>
      <c r="SZH109" s="885"/>
      <c r="SZI109" s="886"/>
      <c r="SZJ109" s="886"/>
      <c r="SZK109" s="886"/>
      <c r="SZL109" s="886"/>
      <c r="SZM109" s="886"/>
      <c r="SZN109" s="886"/>
      <c r="SZO109" s="886"/>
      <c r="SZP109" s="887"/>
      <c r="SZQ109" s="885"/>
      <c r="SZR109" s="886"/>
      <c r="SZS109" s="886"/>
      <c r="SZT109" s="886"/>
      <c r="SZU109" s="886"/>
      <c r="SZV109" s="886"/>
      <c r="SZW109" s="886"/>
      <c r="SZX109" s="886"/>
      <c r="SZY109" s="887"/>
      <c r="SZZ109" s="885"/>
      <c r="TAA109" s="886"/>
      <c r="TAB109" s="886"/>
      <c r="TAC109" s="886"/>
      <c r="TAD109" s="886"/>
      <c r="TAE109" s="886"/>
      <c r="TAF109" s="886"/>
      <c r="TAG109" s="886"/>
      <c r="TAH109" s="887"/>
      <c r="TAI109" s="885"/>
      <c r="TAJ109" s="886"/>
      <c r="TAK109" s="886"/>
      <c r="TAL109" s="886"/>
      <c r="TAM109" s="886"/>
      <c r="TAN109" s="886"/>
      <c r="TAO109" s="886"/>
      <c r="TAP109" s="886"/>
      <c r="TAQ109" s="887"/>
      <c r="TAR109" s="885"/>
      <c r="TAS109" s="886"/>
      <c r="TAT109" s="886"/>
      <c r="TAU109" s="886"/>
      <c r="TAV109" s="886"/>
      <c r="TAW109" s="886"/>
      <c r="TAX109" s="886"/>
      <c r="TAY109" s="886"/>
      <c r="TAZ109" s="887"/>
      <c r="TBA109" s="885"/>
      <c r="TBB109" s="886"/>
      <c r="TBC109" s="886"/>
      <c r="TBD109" s="886"/>
      <c r="TBE109" s="886"/>
      <c r="TBF109" s="886"/>
      <c r="TBG109" s="886"/>
      <c r="TBH109" s="886"/>
      <c r="TBI109" s="887"/>
      <c r="TBJ109" s="885"/>
      <c r="TBK109" s="886"/>
      <c r="TBL109" s="886"/>
      <c r="TBM109" s="886"/>
      <c r="TBN109" s="886"/>
      <c r="TBO109" s="886"/>
      <c r="TBP109" s="886"/>
      <c r="TBQ109" s="886"/>
      <c r="TBR109" s="887"/>
      <c r="TBS109" s="885"/>
      <c r="TBT109" s="886"/>
      <c r="TBU109" s="886"/>
      <c r="TBV109" s="886"/>
      <c r="TBW109" s="886"/>
      <c r="TBX109" s="886"/>
      <c r="TBY109" s="886"/>
      <c r="TBZ109" s="886"/>
      <c r="TCA109" s="887"/>
      <c r="TCB109" s="885"/>
      <c r="TCC109" s="886"/>
      <c r="TCD109" s="886"/>
      <c r="TCE109" s="886"/>
      <c r="TCF109" s="886"/>
      <c r="TCG109" s="886"/>
      <c r="TCH109" s="886"/>
      <c r="TCI109" s="886"/>
      <c r="TCJ109" s="887"/>
      <c r="TCK109" s="885"/>
      <c r="TCL109" s="886"/>
      <c r="TCM109" s="886"/>
      <c r="TCN109" s="886"/>
      <c r="TCO109" s="886"/>
      <c r="TCP109" s="886"/>
      <c r="TCQ109" s="886"/>
      <c r="TCR109" s="886"/>
      <c r="TCS109" s="887"/>
      <c r="TCT109" s="885"/>
      <c r="TCU109" s="886"/>
      <c r="TCV109" s="886"/>
      <c r="TCW109" s="886"/>
      <c r="TCX109" s="886"/>
      <c r="TCY109" s="886"/>
      <c r="TCZ109" s="886"/>
      <c r="TDA109" s="886"/>
      <c r="TDB109" s="887"/>
      <c r="TDC109" s="885"/>
      <c r="TDD109" s="886"/>
      <c r="TDE109" s="886"/>
      <c r="TDF109" s="886"/>
      <c r="TDG109" s="886"/>
      <c r="TDH109" s="886"/>
      <c r="TDI109" s="886"/>
      <c r="TDJ109" s="886"/>
      <c r="TDK109" s="887"/>
      <c r="TDL109" s="885"/>
      <c r="TDM109" s="886"/>
      <c r="TDN109" s="886"/>
      <c r="TDO109" s="886"/>
      <c r="TDP109" s="886"/>
      <c r="TDQ109" s="886"/>
      <c r="TDR109" s="886"/>
      <c r="TDS109" s="886"/>
      <c r="TDT109" s="887"/>
      <c r="TDU109" s="885"/>
      <c r="TDV109" s="886"/>
      <c r="TDW109" s="886"/>
      <c r="TDX109" s="886"/>
      <c r="TDY109" s="886"/>
      <c r="TDZ109" s="886"/>
      <c r="TEA109" s="886"/>
      <c r="TEB109" s="886"/>
      <c r="TEC109" s="887"/>
      <c r="TED109" s="885"/>
      <c r="TEE109" s="886"/>
      <c r="TEF109" s="886"/>
      <c r="TEG109" s="886"/>
      <c r="TEH109" s="886"/>
      <c r="TEI109" s="886"/>
      <c r="TEJ109" s="886"/>
      <c r="TEK109" s="886"/>
      <c r="TEL109" s="887"/>
      <c r="TEM109" s="885"/>
      <c r="TEN109" s="886"/>
      <c r="TEO109" s="886"/>
      <c r="TEP109" s="886"/>
      <c r="TEQ109" s="886"/>
      <c r="TER109" s="886"/>
      <c r="TES109" s="886"/>
      <c r="TET109" s="886"/>
      <c r="TEU109" s="887"/>
      <c r="TEV109" s="885"/>
      <c r="TEW109" s="886"/>
      <c r="TEX109" s="886"/>
      <c r="TEY109" s="886"/>
      <c r="TEZ109" s="886"/>
      <c r="TFA109" s="886"/>
      <c r="TFB109" s="886"/>
      <c r="TFC109" s="886"/>
      <c r="TFD109" s="887"/>
      <c r="TFE109" s="885"/>
      <c r="TFF109" s="886"/>
      <c r="TFG109" s="886"/>
      <c r="TFH109" s="886"/>
      <c r="TFI109" s="886"/>
      <c r="TFJ109" s="886"/>
      <c r="TFK109" s="886"/>
      <c r="TFL109" s="886"/>
      <c r="TFM109" s="887"/>
      <c r="TFN109" s="885"/>
      <c r="TFO109" s="886"/>
      <c r="TFP109" s="886"/>
      <c r="TFQ109" s="886"/>
      <c r="TFR109" s="886"/>
      <c r="TFS109" s="886"/>
      <c r="TFT109" s="886"/>
      <c r="TFU109" s="886"/>
      <c r="TFV109" s="887"/>
      <c r="TFW109" s="885"/>
      <c r="TFX109" s="886"/>
      <c r="TFY109" s="886"/>
      <c r="TFZ109" s="886"/>
      <c r="TGA109" s="886"/>
      <c r="TGB109" s="886"/>
      <c r="TGC109" s="886"/>
      <c r="TGD109" s="886"/>
      <c r="TGE109" s="887"/>
      <c r="TGF109" s="885"/>
      <c r="TGG109" s="886"/>
      <c r="TGH109" s="886"/>
      <c r="TGI109" s="886"/>
      <c r="TGJ109" s="886"/>
      <c r="TGK109" s="886"/>
      <c r="TGL109" s="886"/>
      <c r="TGM109" s="886"/>
      <c r="TGN109" s="887"/>
      <c r="TGO109" s="885"/>
      <c r="TGP109" s="886"/>
      <c r="TGQ109" s="886"/>
      <c r="TGR109" s="886"/>
      <c r="TGS109" s="886"/>
      <c r="TGT109" s="886"/>
      <c r="TGU109" s="886"/>
      <c r="TGV109" s="886"/>
      <c r="TGW109" s="887"/>
      <c r="TGX109" s="885"/>
      <c r="TGY109" s="886"/>
      <c r="TGZ109" s="886"/>
      <c r="THA109" s="886"/>
      <c r="THB109" s="886"/>
      <c r="THC109" s="886"/>
      <c r="THD109" s="886"/>
      <c r="THE109" s="886"/>
      <c r="THF109" s="887"/>
      <c r="THG109" s="885"/>
      <c r="THH109" s="886"/>
      <c r="THI109" s="886"/>
      <c r="THJ109" s="886"/>
      <c r="THK109" s="886"/>
      <c r="THL109" s="886"/>
      <c r="THM109" s="886"/>
      <c r="THN109" s="886"/>
      <c r="THO109" s="887"/>
      <c r="THP109" s="885"/>
      <c r="THQ109" s="886"/>
      <c r="THR109" s="886"/>
      <c r="THS109" s="886"/>
      <c r="THT109" s="886"/>
      <c r="THU109" s="886"/>
      <c r="THV109" s="886"/>
      <c r="THW109" s="886"/>
      <c r="THX109" s="887"/>
      <c r="THY109" s="885"/>
      <c r="THZ109" s="886"/>
      <c r="TIA109" s="886"/>
      <c r="TIB109" s="886"/>
      <c r="TIC109" s="886"/>
      <c r="TID109" s="886"/>
      <c r="TIE109" s="886"/>
      <c r="TIF109" s="886"/>
      <c r="TIG109" s="887"/>
      <c r="TIH109" s="885"/>
      <c r="TII109" s="886"/>
      <c r="TIJ109" s="886"/>
      <c r="TIK109" s="886"/>
      <c r="TIL109" s="886"/>
      <c r="TIM109" s="886"/>
      <c r="TIN109" s="886"/>
      <c r="TIO109" s="886"/>
      <c r="TIP109" s="887"/>
      <c r="TIQ109" s="885"/>
      <c r="TIR109" s="886"/>
      <c r="TIS109" s="886"/>
      <c r="TIT109" s="886"/>
      <c r="TIU109" s="886"/>
      <c r="TIV109" s="886"/>
      <c r="TIW109" s="886"/>
      <c r="TIX109" s="886"/>
      <c r="TIY109" s="887"/>
      <c r="TIZ109" s="885"/>
      <c r="TJA109" s="886"/>
      <c r="TJB109" s="886"/>
      <c r="TJC109" s="886"/>
      <c r="TJD109" s="886"/>
      <c r="TJE109" s="886"/>
      <c r="TJF109" s="886"/>
      <c r="TJG109" s="886"/>
      <c r="TJH109" s="887"/>
      <c r="TJI109" s="885"/>
      <c r="TJJ109" s="886"/>
      <c r="TJK109" s="886"/>
      <c r="TJL109" s="886"/>
      <c r="TJM109" s="886"/>
      <c r="TJN109" s="886"/>
      <c r="TJO109" s="886"/>
      <c r="TJP109" s="886"/>
      <c r="TJQ109" s="887"/>
      <c r="TJR109" s="885"/>
      <c r="TJS109" s="886"/>
      <c r="TJT109" s="886"/>
      <c r="TJU109" s="886"/>
      <c r="TJV109" s="886"/>
      <c r="TJW109" s="886"/>
      <c r="TJX109" s="886"/>
      <c r="TJY109" s="886"/>
      <c r="TJZ109" s="887"/>
      <c r="TKA109" s="885"/>
      <c r="TKB109" s="886"/>
      <c r="TKC109" s="886"/>
      <c r="TKD109" s="886"/>
      <c r="TKE109" s="886"/>
      <c r="TKF109" s="886"/>
      <c r="TKG109" s="886"/>
      <c r="TKH109" s="886"/>
      <c r="TKI109" s="887"/>
      <c r="TKJ109" s="885"/>
      <c r="TKK109" s="886"/>
      <c r="TKL109" s="886"/>
      <c r="TKM109" s="886"/>
      <c r="TKN109" s="886"/>
      <c r="TKO109" s="886"/>
      <c r="TKP109" s="886"/>
      <c r="TKQ109" s="886"/>
      <c r="TKR109" s="887"/>
      <c r="TKS109" s="885"/>
      <c r="TKT109" s="886"/>
      <c r="TKU109" s="886"/>
      <c r="TKV109" s="886"/>
      <c r="TKW109" s="886"/>
      <c r="TKX109" s="886"/>
      <c r="TKY109" s="886"/>
      <c r="TKZ109" s="886"/>
      <c r="TLA109" s="887"/>
      <c r="TLB109" s="885"/>
      <c r="TLC109" s="886"/>
      <c r="TLD109" s="886"/>
      <c r="TLE109" s="886"/>
      <c r="TLF109" s="886"/>
      <c r="TLG109" s="886"/>
      <c r="TLH109" s="886"/>
      <c r="TLI109" s="886"/>
      <c r="TLJ109" s="887"/>
      <c r="TLK109" s="885"/>
      <c r="TLL109" s="886"/>
      <c r="TLM109" s="886"/>
      <c r="TLN109" s="886"/>
      <c r="TLO109" s="886"/>
      <c r="TLP109" s="886"/>
      <c r="TLQ109" s="886"/>
      <c r="TLR109" s="886"/>
      <c r="TLS109" s="887"/>
      <c r="TLT109" s="885"/>
      <c r="TLU109" s="886"/>
      <c r="TLV109" s="886"/>
      <c r="TLW109" s="886"/>
      <c r="TLX109" s="886"/>
      <c r="TLY109" s="886"/>
      <c r="TLZ109" s="886"/>
      <c r="TMA109" s="886"/>
      <c r="TMB109" s="887"/>
      <c r="TMC109" s="885"/>
      <c r="TMD109" s="886"/>
      <c r="TME109" s="886"/>
      <c r="TMF109" s="886"/>
      <c r="TMG109" s="886"/>
      <c r="TMH109" s="886"/>
      <c r="TMI109" s="886"/>
      <c r="TMJ109" s="886"/>
      <c r="TMK109" s="887"/>
      <c r="TML109" s="885"/>
      <c r="TMM109" s="886"/>
      <c r="TMN109" s="886"/>
      <c r="TMO109" s="886"/>
      <c r="TMP109" s="886"/>
      <c r="TMQ109" s="886"/>
      <c r="TMR109" s="886"/>
      <c r="TMS109" s="886"/>
      <c r="TMT109" s="887"/>
      <c r="TMU109" s="885"/>
      <c r="TMV109" s="886"/>
      <c r="TMW109" s="886"/>
      <c r="TMX109" s="886"/>
      <c r="TMY109" s="886"/>
      <c r="TMZ109" s="886"/>
      <c r="TNA109" s="886"/>
      <c r="TNB109" s="886"/>
      <c r="TNC109" s="887"/>
      <c r="TND109" s="885"/>
      <c r="TNE109" s="886"/>
      <c r="TNF109" s="886"/>
      <c r="TNG109" s="886"/>
      <c r="TNH109" s="886"/>
      <c r="TNI109" s="886"/>
      <c r="TNJ109" s="886"/>
      <c r="TNK109" s="886"/>
      <c r="TNL109" s="887"/>
      <c r="TNM109" s="885"/>
      <c r="TNN109" s="886"/>
      <c r="TNO109" s="886"/>
      <c r="TNP109" s="886"/>
      <c r="TNQ109" s="886"/>
      <c r="TNR109" s="886"/>
      <c r="TNS109" s="886"/>
      <c r="TNT109" s="886"/>
      <c r="TNU109" s="887"/>
      <c r="TNV109" s="885"/>
      <c r="TNW109" s="886"/>
      <c r="TNX109" s="886"/>
      <c r="TNY109" s="886"/>
      <c r="TNZ109" s="886"/>
      <c r="TOA109" s="886"/>
      <c r="TOB109" s="886"/>
      <c r="TOC109" s="886"/>
      <c r="TOD109" s="887"/>
      <c r="TOE109" s="885"/>
      <c r="TOF109" s="886"/>
      <c r="TOG109" s="886"/>
      <c r="TOH109" s="886"/>
      <c r="TOI109" s="886"/>
      <c r="TOJ109" s="886"/>
      <c r="TOK109" s="886"/>
      <c r="TOL109" s="886"/>
      <c r="TOM109" s="887"/>
      <c r="TON109" s="885"/>
      <c r="TOO109" s="886"/>
      <c r="TOP109" s="886"/>
      <c r="TOQ109" s="886"/>
      <c r="TOR109" s="886"/>
      <c r="TOS109" s="886"/>
      <c r="TOT109" s="886"/>
      <c r="TOU109" s="886"/>
      <c r="TOV109" s="887"/>
      <c r="TOW109" s="885"/>
      <c r="TOX109" s="886"/>
      <c r="TOY109" s="886"/>
      <c r="TOZ109" s="886"/>
      <c r="TPA109" s="886"/>
      <c r="TPB109" s="886"/>
      <c r="TPC109" s="886"/>
      <c r="TPD109" s="886"/>
      <c r="TPE109" s="887"/>
      <c r="TPF109" s="885"/>
      <c r="TPG109" s="886"/>
      <c r="TPH109" s="886"/>
      <c r="TPI109" s="886"/>
      <c r="TPJ109" s="886"/>
      <c r="TPK109" s="886"/>
      <c r="TPL109" s="886"/>
      <c r="TPM109" s="886"/>
      <c r="TPN109" s="887"/>
      <c r="TPO109" s="885"/>
      <c r="TPP109" s="886"/>
      <c r="TPQ109" s="886"/>
      <c r="TPR109" s="886"/>
      <c r="TPS109" s="886"/>
      <c r="TPT109" s="886"/>
      <c r="TPU109" s="886"/>
      <c r="TPV109" s="886"/>
      <c r="TPW109" s="887"/>
      <c r="TPX109" s="885"/>
      <c r="TPY109" s="886"/>
      <c r="TPZ109" s="886"/>
      <c r="TQA109" s="886"/>
      <c r="TQB109" s="886"/>
      <c r="TQC109" s="886"/>
      <c r="TQD109" s="886"/>
      <c r="TQE109" s="886"/>
      <c r="TQF109" s="887"/>
      <c r="TQG109" s="885"/>
      <c r="TQH109" s="886"/>
      <c r="TQI109" s="886"/>
      <c r="TQJ109" s="886"/>
      <c r="TQK109" s="886"/>
      <c r="TQL109" s="886"/>
      <c r="TQM109" s="886"/>
      <c r="TQN109" s="886"/>
      <c r="TQO109" s="887"/>
      <c r="TQP109" s="885"/>
      <c r="TQQ109" s="886"/>
      <c r="TQR109" s="886"/>
      <c r="TQS109" s="886"/>
      <c r="TQT109" s="886"/>
      <c r="TQU109" s="886"/>
      <c r="TQV109" s="886"/>
      <c r="TQW109" s="886"/>
      <c r="TQX109" s="887"/>
      <c r="TQY109" s="885"/>
      <c r="TQZ109" s="886"/>
      <c r="TRA109" s="886"/>
      <c r="TRB109" s="886"/>
      <c r="TRC109" s="886"/>
      <c r="TRD109" s="886"/>
      <c r="TRE109" s="886"/>
      <c r="TRF109" s="886"/>
      <c r="TRG109" s="887"/>
      <c r="TRH109" s="885"/>
      <c r="TRI109" s="886"/>
      <c r="TRJ109" s="886"/>
      <c r="TRK109" s="886"/>
      <c r="TRL109" s="886"/>
      <c r="TRM109" s="886"/>
      <c r="TRN109" s="886"/>
      <c r="TRO109" s="886"/>
      <c r="TRP109" s="887"/>
      <c r="TRQ109" s="885"/>
      <c r="TRR109" s="886"/>
      <c r="TRS109" s="886"/>
      <c r="TRT109" s="886"/>
      <c r="TRU109" s="886"/>
      <c r="TRV109" s="886"/>
      <c r="TRW109" s="886"/>
      <c r="TRX109" s="886"/>
      <c r="TRY109" s="887"/>
      <c r="TRZ109" s="885"/>
      <c r="TSA109" s="886"/>
      <c r="TSB109" s="886"/>
      <c r="TSC109" s="886"/>
      <c r="TSD109" s="886"/>
      <c r="TSE109" s="886"/>
      <c r="TSF109" s="886"/>
      <c r="TSG109" s="886"/>
      <c r="TSH109" s="887"/>
      <c r="TSI109" s="885"/>
      <c r="TSJ109" s="886"/>
      <c r="TSK109" s="886"/>
      <c r="TSL109" s="886"/>
      <c r="TSM109" s="886"/>
      <c r="TSN109" s="886"/>
      <c r="TSO109" s="886"/>
      <c r="TSP109" s="886"/>
      <c r="TSQ109" s="887"/>
      <c r="TSR109" s="885"/>
      <c r="TSS109" s="886"/>
      <c r="TST109" s="886"/>
      <c r="TSU109" s="886"/>
      <c r="TSV109" s="886"/>
      <c r="TSW109" s="886"/>
      <c r="TSX109" s="886"/>
      <c r="TSY109" s="886"/>
      <c r="TSZ109" s="887"/>
      <c r="TTA109" s="885"/>
      <c r="TTB109" s="886"/>
      <c r="TTC109" s="886"/>
      <c r="TTD109" s="886"/>
      <c r="TTE109" s="886"/>
      <c r="TTF109" s="886"/>
      <c r="TTG109" s="886"/>
      <c r="TTH109" s="886"/>
      <c r="TTI109" s="887"/>
      <c r="TTJ109" s="885"/>
      <c r="TTK109" s="886"/>
      <c r="TTL109" s="886"/>
      <c r="TTM109" s="886"/>
      <c r="TTN109" s="886"/>
      <c r="TTO109" s="886"/>
      <c r="TTP109" s="886"/>
      <c r="TTQ109" s="886"/>
      <c r="TTR109" s="887"/>
      <c r="TTS109" s="885"/>
      <c r="TTT109" s="886"/>
      <c r="TTU109" s="886"/>
      <c r="TTV109" s="886"/>
      <c r="TTW109" s="886"/>
      <c r="TTX109" s="886"/>
      <c r="TTY109" s="886"/>
      <c r="TTZ109" s="886"/>
      <c r="TUA109" s="887"/>
      <c r="TUB109" s="885"/>
      <c r="TUC109" s="886"/>
      <c r="TUD109" s="886"/>
      <c r="TUE109" s="886"/>
      <c r="TUF109" s="886"/>
      <c r="TUG109" s="886"/>
      <c r="TUH109" s="886"/>
      <c r="TUI109" s="886"/>
      <c r="TUJ109" s="887"/>
      <c r="TUK109" s="885"/>
      <c r="TUL109" s="886"/>
      <c r="TUM109" s="886"/>
      <c r="TUN109" s="886"/>
      <c r="TUO109" s="886"/>
      <c r="TUP109" s="886"/>
      <c r="TUQ109" s="886"/>
      <c r="TUR109" s="886"/>
      <c r="TUS109" s="887"/>
      <c r="TUT109" s="885"/>
      <c r="TUU109" s="886"/>
      <c r="TUV109" s="886"/>
      <c r="TUW109" s="886"/>
      <c r="TUX109" s="886"/>
      <c r="TUY109" s="886"/>
      <c r="TUZ109" s="886"/>
      <c r="TVA109" s="886"/>
      <c r="TVB109" s="887"/>
      <c r="TVC109" s="885"/>
      <c r="TVD109" s="886"/>
      <c r="TVE109" s="886"/>
      <c r="TVF109" s="886"/>
      <c r="TVG109" s="886"/>
      <c r="TVH109" s="886"/>
      <c r="TVI109" s="886"/>
      <c r="TVJ109" s="886"/>
      <c r="TVK109" s="887"/>
      <c r="TVL109" s="885"/>
      <c r="TVM109" s="886"/>
      <c r="TVN109" s="886"/>
      <c r="TVO109" s="886"/>
      <c r="TVP109" s="886"/>
      <c r="TVQ109" s="886"/>
      <c r="TVR109" s="886"/>
      <c r="TVS109" s="886"/>
      <c r="TVT109" s="887"/>
      <c r="TVU109" s="885"/>
      <c r="TVV109" s="886"/>
      <c r="TVW109" s="886"/>
      <c r="TVX109" s="886"/>
      <c r="TVY109" s="886"/>
      <c r="TVZ109" s="886"/>
      <c r="TWA109" s="886"/>
      <c r="TWB109" s="886"/>
      <c r="TWC109" s="887"/>
      <c r="TWD109" s="885"/>
      <c r="TWE109" s="886"/>
      <c r="TWF109" s="886"/>
      <c r="TWG109" s="886"/>
      <c r="TWH109" s="886"/>
      <c r="TWI109" s="886"/>
      <c r="TWJ109" s="886"/>
      <c r="TWK109" s="886"/>
      <c r="TWL109" s="887"/>
      <c r="TWM109" s="885"/>
      <c r="TWN109" s="886"/>
      <c r="TWO109" s="886"/>
      <c r="TWP109" s="886"/>
      <c r="TWQ109" s="886"/>
      <c r="TWR109" s="886"/>
      <c r="TWS109" s="886"/>
      <c r="TWT109" s="886"/>
      <c r="TWU109" s="887"/>
      <c r="TWV109" s="885"/>
      <c r="TWW109" s="886"/>
      <c r="TWX109" s="886"/>
      <c r="TWY109" s="886"/>
      <c r="TWZ109" s="886"/>
      <c r="TXA109" s="886"/>
      <c r="TXB109" s="886"/>
      <c r="TXC109" s="886"/>
      <c r="TXD109" s="887"/>
      <c r="TXE109" s="885"/>
      <c r="TXF109" s="886"/>
      <c r="TXG109" s="886"/>
      <c r="TXH109" s="886"/>
      <c r="TXI109" s="886"/>
      <c r="TXJ109" s="886"/>
      <c r="TXK109" s="886"/>
      <c r="TXL109" s="886"/>
      <c r="TXM109" s="887"/>
      <c r="TXN109" s="885"/>
      <c r="TXO109" s="886"/>
      <c r="TXP109" s="886"/>
      <c r="TXQ109" s="886"/>
      <c r="TXR109" s="886"/>
      <c r="TXS109" s="886"/>
      <c r="TXT109" s="886"/>
      <c r="TXU109" s="886"/>
      <c r="TXV109" s="887"/>
      <c r="TXW109" s="885"/>
      <c r="TXX109" s="886"/>
      <c r="TXY109" s="886"/>
      <c r="TXZ109" s="886"/>
      <c r="TYA109" s="886"/>
      <c r="TYB109" s="886"/>
      <c r="TYC109" s="886"/>
      <c r="TYD109" s="886"/>
      <c r="TYE109" s="887"/>
      <c r="TYF109" s="885"/>
      <c r="TYG109" s="886"/>
      <c r="TYH109" s="886"/>
      <c r="TYI109" s="886"/>
      <c r="TYJ109" s="886"/>
      <c r="TYK109" s="886"/>
      <c r="TYL109" s="886"/>
      <c r="TYM109" s="886"/>
      <c r="TYN109" s="887"/>
      <c r="TYO109" s="885"/>
      <c r="TYP109" s="886"/>
      <c r="TYQ109" s="886"/>
      <c r="TYR109" s="886"/>
      <c r="TYS109" s="886"/>
      <c r="TYT109" s="886"/>
      <c r="TYU109" s="886"/>
      <c r="TYV109" s="886"/>
      <c r="TYW109" s="887"/>
      <c r="TYX109" s="885"/>
      <c r="TYY109" s="886"/>
      <c r="TYZ109" s="886"/>
      <c r="TZA109" s="886"/>
      <c r="TZB109" s="886"/>
      <c r="TZC109" s="886"/>
      <c r="TZD109" s="886"/>
      <c r="TZE109" s="886"/>
      <c r="TZF109" s="887"/>
      <c r="TZG109" s="885"/>
      <c r="TZH109" s="886"/>
      <c r="TZI109" s="886"/>
      <c r="TZJ109" s="886"/>
      <c r="TZK109" s="886"/>
      <c r="TZL109" s="886"/>
      <c r="TZM109" s="886"/>
      <c r="TZN109" s="886"/>
      <c r="TZO109" s="887"/>
      <c r="TZP109" s="885"/>
      <c r="TZQ109" s="886"/>
      <c r="TZR109" s="886"/>
      <c r="TZS109" s="886"/>
      <c r="TZT109" s="886"/>
      <c r="TZU109" s="886"/>
      <c r="TZV109" s="886"/>
      <c r="TZW109" s="886"/>
      <c r="TZX109" s="887"/>
      <c r="TZY109" s="885"/>
      <c r="TZZ109" s="886"/>
      <c r="UAA109" s="886"/>
      <c r="UAB109" s="886"/>
      <c r="UAC109" s="886"/>
      <c r="UAD109" s="886"/>
      <c r="UAE109" s="886"/>
      <c r="UAF109" s="886"/>
      <c r="UAG109" s="887"/>
      <c r="UAH109" s="885"/>
      <c r="UAI109" s="886"/>
      <c r="UAJ109" s="886"/>
      <c r="UAK109" s="886"/>
      <c r="UAL109" s="886"/>
      <c r="UAM109" s="886"/>
      <c r="UAN109" s="886"/>
      <c r="UAO109" s="886"/>
      <c r="UAP109" s="887"/>
      <c r="UAQ109" s="885"/>
      <c r="UAR109" s="886"/>
      <c r="UAS109" s="886"/>
      <c r="UAT109" s="886"/>
      <c r="UAU109" s="886"/>
      <c r="UAV109" s="886"/>
      <c r="UAW109" s="886"/>
      <c r="UAX109" s="886"/>
      <c r="UAY109" s="887"/>
      <c r="UAZ109" s="885"/>
      <c r="UBA109" s="886"/>
      <c r="UBB109" s="886"/>
      <c r="UBC109" s="886"/>
      <c r="UBD109" s="886"/>
      <c r="UBE109" s="886"/>
      <c r="UBF109" s="886"/>
      <c r="UBG109" s="886"/>
      <c r="UBH109" s="887"/>
      <c r="UBI109" s="885"/>
      <c r="UBJ109" s="886"/>
      <c r="UBK109" s="886"/>
      <c r="UBL109" s="886"/>
      <c r="UBM109" s="886"/>
      <c r="UBN109" s="886"/>
      <c r="UBO109" s="886"/>
      <c r="UBP109" s="886"/>
      <c r="UBQ109" s="887"/>
      <c r="UBR109" s="885"/>
      <c r="UBS109" s="886"/>
      <c r="UBT109" s="886"/>
      <c r="UBU109" s="886"/>
      <c r="UBV109" s="886"/>
      <c r="UBW109" s="886"/>
      <c r="UBX109" s="886"/>
      <c r="UBY109" s="886"/>
      <c r="UBZ109" s="887"/>
      <c r="UCA109" s="885"/>
      <c r="UCB109" s="886"/>
      <c r="UCC109" s="886"/>
      <c r="UCD109" s="886"/>
      <c r="UCE109" s="886"/>
      <c r="UCF109" s="886"/>
      <c r="UCG109" s="886"/>
      <c r="UCH109" s="886"/>
      <c r="UCI109" s="887"/>
      <c r="UCJ109" s="885"/>
      <c r="UCK109" s="886"/>
      <c r="UCL109" s="886"/>
      <c r="UCM109" s="886"/>
      <c r="UCN109" s="886"/>
      <c r="UCO109" s="886"/>
      <c r="UCP109" s="886"/>
      <c r="UCQ109" s="886"/>
      <c r="UCR109" s="887"/>
      <c r="UCS109" s="885"/>
      <c r="UCT109" s="886"/>
      <c r="UCU109" s="886"/>
      <c r="UCV109" s="886"/>
      <c r="UCW109" s="886"/>
      <c r="UCX109" s="886"/>
      <c r="UCY109" s="886"/>
      <c r="UCZ109" s="886"/>
      <c r="UDA109" s="887"/>
      <c r="UDB109" s="885"/>
      <c r="UDC109" s="886"/>
      <c r="UDD109" s="886"/>
      <c r="UDE109" s="886"/>
      <c r="UDF109" s="886"/>
      <c r="UDG109" s="886"/>
      <c r="UDH109" s="886"/>
      <c r="UDI109" s="886"/>
      <c r="UDJ109" s="887"/>
      <c r="UDK109" s="885"/>
      <c r="UDL109" s="886"/>
      <c r="UDM109" s="886"/>
      <c r="UDN109" s="886"/>
      <c r="UDO109" s="886"/>
      <c r="UDP109" s="886"/>
      <c r="UDQ109" s="886"/>
      <c r="UDR109" s="886"/>
      <c r="UDS109" s="887"/>
      <c r="UDT109" s="885"/>
      <c r="UDU109" s="886"/>
      <c r="UDV109" s="886"/>
      <c r="UDW109" s="886"/>
      <c r="UDX109" s="886"/>
      <c r="UDY109" s="886"/>
      <c r="UDZ109" s="886"/>
      <c r="UEA109" s="886"/>
      <c r="UEB109" s="887"/>
      <c r="UEC109" s="885"/>
      <c r="UED109" s="886"/>
      <c r="UEE109" s="886"/>
      <c r="UEF109" s="886"/>
      <c r="UEG109" s="886"/>
      <c r="UEH109" s="886"/>
      <c r="UEI109" s="886"/>
      <c r="UEJ109" s="886"/>
      <c r="UEK109" s="887"/>
      <c r="UEL109" s="885"/>
      <c r="UEM109" s="886"/>
      <c r="UEN109" s="886"/>
      <c r="UEO109" s="886"/>
      <c r="UEP109" s="886"/>
      <c r="UEQ109" s="886"/>
      <c r="UER109" s="886"/>
      <c r="UES109" s="886"/>
      <c r="UET109" s="887"/>
      <c r="UEU109" s="885"/>
      <c r="UEV109" s="886"/>
      <c r="UEW109" s="886"/>
      <c r="UEX109" s="886"/>
      <c r="UEY109" s="886"/>
      <c r="UEZ109" s="886"/>
      <c r="UFA109" s="886"/>
      <c r="UFB109" s="886"/>
      <c r="UFC109" s="887"/>
      <c r="UFD109" s="885"/>
      <c r="UFE109" s="886"/>
      <c r="UFF109" s="886"/>
      <c r="UFG109" s="886"/>
      <c r="UFH109" s="886"/>
      <c r="UFI109" s="886"/>
      <c r="UFJ109" s="886"/>
      <c r="UFK109" s="886"/>
      <c r="UFL109" s="887"/>
      <c r="UFM109" s="885"/>
      <c r="UFN109" s="886"/>
      <c r="UFO109" s="886"/>
      <c r="UFP109" s="886"/>
      <c r="UFQ109" s="886"/>
      <c r="UFR109" s="886"/>
      <c r="UFS109" s="886"/>
      <c r="UFT109" s="886"/>
      <c r="UFU109" s="887"/>
      <c r="UFV109" s="885"/>
      <c r="UFW109" s="886"/>
      <c r="UFX109" s="886"/>
      <c r="UFY109" s="886"/>
      <c r="UFZ109" s="886"/>
      <c r="UGA109" s="886"/>
      <c r="UGB109" s="886"/>
      <c r="UGC109" s="886"/>
      <c r="UGD109" s="887"/>
      <c r="UGE109" s="885"/>
      <c r="UGF109" s="886"/>
      <c r="UGG109" s="886"/>
      <c r="UGH109" s="886"/>
      <c r="UGI109" s="886"/>
      <c r="UGJ109" s="886"/>
      <c r="UGK109" s="886"/>
      <c r="UGL109" s="886"/>
      <c r="UGM109" s="887"/>
      <c r="UGN109" s="885"/>
      <c r="UGO109" s="886"/>
      <c r="UGP109" s="886"/>
      <c r="UGQ109" s="886"/>
      <c r="UGR109" s="886"/>
      <c r="UGS109" s="886"/>
      <c r="UGT109" s="886"/>
      <c r="UGU109" s="886"/>
      <c r="UGV109" s="887"/>
      <c r="UGW109" s="885"/>
      <c r="UGX109" s="886"/>
      <c r="UGY109" s="886"/>
      <c r="UGZ109" s="886"/>
      <c r="UHA109" s="886"/>
      <c r="UHB109" s="886"/>
      <c r="UHC109" s="886"/>
      <c r="UHD109" s="886"/>
      <c r="UHE109" s="887"/>
      <c r="UHF109" s="885"/>
      <c r="UHG109" s="886"/>
      <c r="UHH109" s="886"/>
      <c r="UHI109" s="886"/>
      <c r="UHJ109" s="886"/>
      <c r="UHK109" s="886"/>
      <c r="UHL109" s="886"/>
      <c r="UHM109" s="886"/>
      <c r="UHN109" s="887"/>
      <c r="UHO109" s="885"/>
      <c r="UHP109" s="886"/>
      <c r="UHQ109" s="886"/>
      <c r="UHR109" s="886"/>
      <c r="UHS109" s="886"/>
      <c r="UHT109" s="886"/>
      <c r="UHU109" s="886"/>
      <c r="UHV109" s="886"/>
      <c r="UHW109" s="887"/>
      <c r="UHX109" s="885"/>
      <c r="UHY109" s="886"/>
      <c r="UHZ109" s="886"/>
      <c r="UIA109" s="886"/>
      <c r="UIB109" s="886"/>
      <c r="UIC109" s="886"/>
      <c r="UID109" s="886"/>
      <c r="UIE109" s="886"/>
      <c r="UIF109" s="887"/>
      <c r="UIG109" s="885"/>
      <c r="UIH109" s="886"/>
      <c r="UII109" s="886"/>
      <c r="UIJ109" s="886"/>
      <c r="UIK109" s="886"/>
      <c r="UIL109" s="886"/>
      <c r="UIM109" s="886"/>
      <c r="UIN109" s="886"/>
      <c r="UIO109" s="887"/>
      <c r="UIP109" s="885"/>
      <c r="UIQ109" s="886"/>
      <c r="UIR109" s="886"/>
      <c r="UIS109" s="886"/>
      <c r="UIT109" s="886"/>
      <c r="UIU109" s="886"/>
      <c r="UIV109" s="886"/>
      <c r="UIW109" s="886"/>
      <c r="UIX109" s="887"/>
      <c r="UIY109" s="885"/>
      <c r="UIZ109" s="886"/>
      <c r="UJA109" s="886"/>
      <c r="UJB109" s="886"/>
      <c r="UJC109" s="886"/>
      <c r="UJD109" s="886"/>
      <c r="UJE109" s="886"/>
      <c r="UJF109" s="886"/>
      <c r="UJG109" s="887"/>
      <c r="UJH109" s="885"/>
      <c r="UJI109" s="886"/>
      <c r="UJJ109" s="886"/>
      <c r="UJK109" s="886"/>
      <c r="UJL109" s="886"/>
      <c r="UJM109" s="886"/>
      <c r="UJN109" s="886"/>
      <c r="UJO109" s="886"/>
      <c r="UJP109" s="887"/>
      <c r="UJQ109" s="885"/>
      <c r="UJR109" s="886"/>
      <c r="UJS109" s="886"/>
      <c r="UJT109" s="886"/>
      <c r="UJU109" s="886"/>
      <c r="UJV109" s="886"/>
      <c r="UJW109" s="886"/>
      <c r="UJX109" s="886"/>
      <c r="UJY109" s="887"/>
      <c r="UJZ109" s="885"/>
      <c r="UKA109" s="886"/>
      <c r="UKB109" s="886"/>
      <c r="UKC109" s="886"/>
      <c r="UKD109" s="886"/>
      <c r="UKE109" s="886"/>
      <c r="UKF109" s="886"/>
      <c r="UKG109" s="886"/>
      <c r="UKH109" s="887"/>
      <c r="UKI109" s="885"/>
      <c r="UKJ109" s="886"/>
      <c r="UKK109" s="886"/>
      <c r="UKL109" s="886"/>
      <c r="UKM109" s="886"/>
      <c r="UKN109" s="886"/>
      <c r="UKO109" s="886"/>
      <c r="UKP109" s="886"/>
      <c r="UKQ109" s="887"/>
      <c r="UKR109" s="885"/>
      <c r="UKS109" s="886"/>
      <c r="UKT109" s="886"/>
      <c r="UKU109" s="886"/>
      <c r="UKV109" s="886"/>
      <c r="UKW109" s="886"/>
      <c r="UKX109" s="886"/>
      <c r="UKY109" s="886"/>
      <c r="UKZ109" s="887"/>
      <c r="ULA109" s="885"/>
      <c r="ULB109" s="886"/>
      <c r="ULC109" s="886"/>
      <c r="ULD109" s="886"/>
      <c r="ULE109" s="886"/>
      <c r="ULF109" s="886"/>
      <c r="ULG109" s="886"/>
      <c r="ULH109" s="886"/>
      <c r="ULI109" s="887"/>
      <c r="ULJ109" s="885"/>
      <c r="ULK109" s="886"/>
      <c r="ULL109" s="886"/>
      <c r="ULM109" s="886"/>
      <c r="ULN109" s="886"/>
      <c r="ULO109" s="886"/>
      <c r="ULP109" s="886"/>
      <c r="ULQ109" s="886"/>
      <c r="ULR109" s="887"/>
      <c r="ULS109" s="885"/>
      <c r="ULT109" s="886"/>
      <c r="ULU109" s="886"/>
      <c r="ULV109" s="886"/>
      <c r="ULW109" s="886"/>
      <c r="ULX109" s="886"/>
      <c r="ULY109" s="886"/>
      <c r="ULZ109" s="886"/>
      <c r="UMA109" s="887"/>
      <c r="UMB109" s="885"/>
      <c r="UMC109" s="886"/>
      <c r="UMD109" s="886"/>
      <c r="UME109" s="886"/>
      <c r="UMF109" s="886"/>
      <c r="UMG109" s="886"/>
      <c r="UMH109" s="886"/>
      <c r="UMI109" s="886"/>
      <c r="UMJ109" s="887"/>
      <c r="UMK109" s="885"/>
      <c r="UML109" s="886"/>
      <c r="UMM109" s="886"/>
      <c r="UMN109" s="886"/>
      <c r="UMO109" s="886"/>
      <c r="UMP109" s="886"/>
      <c r="UMQ109" s="886"/>
      <c r="UMR109" s="886"/>
      <c r="UMS109" s="887"/>
      <c r="UMT109" s="885"/>
      <c r="UMU109" s="886"/>
      <c r="UMV109" s="886"/>
      <c r="UMW109" s="886"/>
      <c r="UMX109" s="886"/>
      <c r="UMY109" s="886"/>
      <c r="UMZ109" s="886"/>
      <c r="UNA109" s="886"/>
      <c r="UNB109" s="887"/>
      <c r="UNC109" s="885"/>
      <c r="UND109" s="886"/>
      <c r="UNE109" s="886"/>
      <c r="UNF109" s="886"/>
      <c r="UNG109" s="886"/>
      <c r="UNH109" s="886"/>
      <c r="UNI109" s="886"/>
      <c r="UNJ109" s="886"/>
      <c r="UNK109" s="887"/>
      <c r="UNL109" s="885"/>
      <c r="UNM109" s="886"/>
      <c r="UNN109" s="886"/>
      <c r="UNO109" s="886"/>
      <c r="UNP109" s="886"/>
      <c r="UNQ109" s="886"/>
      <c r="UNR109" s="886"/>
      <c r="UNS109" s="886"/>
      <c r="UNT109" s="887"/>
      <c r="UNU109" s="885"/>
      <c r="UNV109" s="886"/>
      <c r="UNW109" s="886"/>
      <c r="UNX109" s="886"/>
      <c r="UNY109" s="886"/>
      <c r="UNZ109" s="886"/>
      <c r="UOA109" s="886"/>
      <c r="UOB109" s="886"/>
      <c r="UOC109" s="887"/>
      <c r="UOD109" s="885"/>
      <c r="UOE109" s="886"/>
      <c r="UOF109" s="886"/>
      <c r="UOG109" s="886"/>
      <c r="UOH109" s="886"/>
      <c r="UOI109" s="886"/>
      <c r="UOJ109" s="886"/>
      <c r="UOK109" s="886"/>
      <c r="UOL109" s="887"/>
      <c r="UOM109" s="885"/>
      <c r="UON109" s="886"/>
      <c r="UOO109" s="886"/>
      <c r="UOP109" s="886"/>
      <c r="UOQ109" s="886"/>
      <c r="UOR109" s="886"/>
      <c r="UOS109" s="886"/>
      <c r="UOT109" s="886"/>
      <c r="UOU109" s="887"/>
      <c r="UOV109" s="885"/>
      <c r="UOW109" s="886"/>
      <c r="UOX109" s="886"/>
      <c r="UOY109" s="886"/>
      <c r="UOZ109" s="886"/>
      <c r="UPA109" s="886"/>
      <c r="UPB109" s="886"/>
      <c r="UPC109" s="886"/>
      <c r="UPD109" s="887"/>
      <c r="UPE109" s="885"/>
      <c r="UPF109" s="886"/>
      <c r="UPG109" s="886"/>
      <c r="UPH109" s="886"/>
      <c r="UPI109" s="886"/>
      <c r="UPJ109" s="886"/>
      <c r="UPK109" s="886"/>
      <c r="UPL109" s="886"/>
      <c r="UPM109" s="887"/>
      <c r="UPN109" s="885"/>
      <c r="UPO109" s="886"/>
      <c r="UPP109" s="886"/>
      <c r="UPQ109" s="886"/>
      <c r="UPR109" s="886"/>
      <c r="UPS109" s="886"/>
      <c r="UPT109" s="886"/>
      <c r="UPU109" s="886"/>
      <c r="UPV109" s="887"/>
      <c r="UPW109" s="885"/>
      <c r="UPX109" s="886"/>
      <c r="UPY109" s="886"/>
      <c r="UPZ109" s="886"/>
      <c r="UQA109" s="886"/>
      <c r="UQB109" s="886"/>
      <c r="UQC109" s="886"/>
      <c r="UQD109" s="886"/>
      <c r="UQE109" s="887"/>
      <c r="UQF109" s="885"/>
      <c r="UQG109" s="886"/>
      <c r="UQH109" s="886"/>
      <c r="UQI109" s="886"/>
      <c r="UQJ109" s="886"/>
      <c r="UQK109" s="886"/>
      <c r="UQL109" s="886"/>
      <c r="UQM109" s="886"/>
      <c r="UQN109" s="887"/>
      <c r="UQO109" s="885"/>
      <c r="UQP109" s="886"/>
      <c r="UQQ109" s="886"/>
      <c r="UQR109" s="886"/>
      <c r="UQS109" s="886"/>
      <c r="UQT109" s="886"/>
      <c r="UQU109" s="886"/>
      <c r="UQV109" s="886"/>
      <c r="UQW109" s="887"/>
      <c r="UQX109" s="885"/>
      <c r="UQY109" s="886"/>
      <c r="UQZ109" s="886"/>
      <c r="URA109" s="886"/>
      <c r="URB109" s="886"/>
      <c r="URC109" s="886"/>
      <c r="URD109" s="886"/>
      <c r="URE109" s="886"/>
      <c r="URF109" s="887"/>
      <c r="URG109" s="885"/>
      <c r="URH109" s="886"/>
      <c r="URI109" s="886"/>
      <c r="URJ109" s="886"/>
      <c r="URK109" s="886"/>
      <c r="URL109" s="886"/>
      <c r="URM109" s="886"/>
      <c r="URN109" s="886"/>
      <c r="URO109" s="887"/>
      <c r="URP109" s="885"/>
      <c r="URQ109" s="886"/>
      <c r="URR109" s="886"/>
      <c r="URS109" s="886"/>
      <c r="URT109" s="886"/>
      <c r="URU109" s="886"/>
      <c r="URV109" s="886"/>
      <c r="URW109" s="886"/>
      <c r="URX109" s="887"/>
      <c r="URY109" s="885"/>
      <c r="URZ109" s="886"/>
      <c r="USA109" s="886"/>
      <c r="USB109" s="886"/>
      <c r="USC109" s="886"/>
      <c r="USD109" s="886"/>
      <c r="USE109" s="886"/>
      <c r="USF109" s="886"/>
      <c r="USG109" s="887"/>
      <c r="USH109" s="885"/>
      <c r="USI109" s="886"/>
      <c r="USJ109" s="886"/>
      <c r="USK109" s="886"/>
      <c r="USL109" s="886"/>
      <c r="USM109" s="886"/>
      <c r="USN109" s="886"/>
      <c r="USO109" s="886"/>
      <c r="USP109" s="887"/>
      <c r="USQ109" s="885"/>
      <c r="USR109" s="886"/>
      <c r="USS109" s="886"/>
      <c r="UST109" s="886"/>
      <c r="USU109" s="886"/>
      <c r="USV109" s="886"/>
      <c r="USW109" s="886"/>
      <c r="USX109" s="886"/>
      <c r="USY109" s="887"/>
      <c r="USZ109" s="885"/>
      <c r="UTA109" s="886"/>
      <c r="UTB109" s="886"/>
      <c r="UTC109" s="886"/>
      <c r="UTD109" s="886"/>
      <c r="UTE109" s="886"/>
      <c r="UTF109" s="886"/>
      <c r="UTG109" s="886"/>
      <c r="UTH109" s="887"/>
      <c r="UTI109" s="885"/>
      <c r="UTJ109" s="886"/>
      <c r="UTK109" s="886"/>
      <c r="UTL109" s="886"/>
      <c r="UTM109" s="886"/>
      <c r="UTN109" s="886"/>
      <c r="UTO109" s="886"/>
      <c r="UTP109" s="886"/>
      <c r="UTQ109" s="887"/>
      <c r="UTR109" s="885"/>
      <c r="UTS109" s="886"/>
      <c r="UTT109" s="886"/>
      <c r="UTU109" s="886"/>
      <c r="UTV109" s="886"/>
      <c r="UTW109" s="886"/>
      <c r="UTX109" s="886"/>
      <c r="UTY109" s="886"/>
      <c r="UTZ109" s="887"/>
      <c r="UUA109" s="885"/>
      <c r="UUB109" s="886"/>
      <c r="UUC109" s="886"/>
      <c r="UUD109" s="886"/>
      <c r="UUE109" s="886"/>
      <c r="UUF109" s="886"/>
      <c r="UUG109" s="886"/>
      <c r="UUH109" s="886"/>
      <c r="UUI109" s="887"/>
      <c r="UUJ109" s="885"/>
      <c r="UUK109" s="886"/>
      <c r="UUL109" s="886"/>
      <c r="UUM109" s="886"/>
      <c r="UUN109" s="886"/>
      <c r="UUO109" s="886"/>
      <c r="UUP109" s="886"/>
      <c r="UUQ109" s="886"/>
      <c r="UUR109" s="887"/>
      <c r="UUS109" s="885"/>
      <c r="UUT109" s="886"/>
      <c r="UUU109" s="886"/>
      <c r="UUV109" s="886"/>
      <c r="UUW109" s="886"/>
      <c r="UUX109" s="886"/>
      <c r="UUY109" s="886"/>
      <c r="UUZ109" s="886"/>
      <c r="UVA109" s="887"/>
      <c r="UVB109" s="885"/>
      <c r="UVC109" s="886"/>
      <c r="UVD109" s="886"/>
      <c r="UVE109" s="886"/>
      <c r="UVF109" s="886"/>
      <c r="UVG109" s="886"/>
      <c r="UVH109" s="886"/>
      <c r="UVI109" s="886"/>
      <c r="UVJ109" s="887"/>
      <c r="UVK109" s="885"/>
      <c r="UVL109" s="886"/>
      <c r="UVM109" s="886"/>
      <c r="UVN109" s="886"/>
      <c r="UVO109" s="886"/>
      <c r="UVP109" s="886"/>
      <c r="UVQ109" s="886"/>
      <c r="UVR109" s="886"/>
      <c r="UVS109" s="887"/>
      <c r="UVT109" s="885"/>
      <c r="UVU109" s="886"/>
      <c r="UVV109" s="886"/>
      <c r="UVW109" s="886"/>
      <c r="UVX109" s="886"/>
      <c r="UVY109" s="886"/>
      <c r="UVZ109" s="886"/>
      <c r="UWA109" s="886"/>
      <c r="UWB109" s="887"/>
      <c r="UWC109" s="885"/>
      <c r="UWD109" s="886"/>
      <c r="UWE109" s="886"/>
      <c r="UWF109" s="886"/>
      <c r="UWG109" s="886"/>
      <c r="UWH109" s="886"/>
      <c r="UWI109" s="886"/>
      <c r="UWJ109" s="886"/>
      <c r="UWK109" s="887"/>
      <c r="UWL109" s="885"/>
      <c r="UWM109" s="886"/>
      <c r="UWN109" s="886"/>
      <c r="UWO109" s="886"/>
      <c r="UWP109" s="886"/>
      <c r="UWQ109" s="886"/>
      <c r="UWR109" s="886"/>
      <c r="UWS109" s="886"/>
      <c r="UWT109" s="887"/>
      <c r="UWU109" s="885"/>
      <c r="UWV109" s="886"/>
      <c r="UWW109" s="886"/>
      <c r="UWX109" s="886"/>
      <c r="UWY109" s="886"/>
      <c r="UWZ109" s="886"/>
      <c r="UXA109" s="886"/>
      <c r="UXB109" s="886"/>
      <c r="UXC109" s="887"/>
      <c r="UXD109" s="885"/>
      <c r="UXE109" s="886"/>
      <c r="UXF109" s="886"/>
      <c r="UXG109" s="886"/>
      <c r="UXH109" s="886"/>
      <c r="UXI109" s="886"/>
      <c r="UXJ109" s="886"/>
      <c r="UXK109" s="886"/>
      <c r="UXL109" s="887"/>
      <c r="UXM109" s="885"/>
      <c r="UXN109" s="886"/>
      <c r="UXO109" s="886"/>
      <c r="UXP109" s="886"/>
      <c r="UXQ109" s="886"/>
      <c r="UXR109" s="886"/>
      <c r="UXS109" s="886"/>
      <c r="UXT109" s="886"/>
      <c r="UXU109" s="887"/>
      <c r="UXV109" s="885"/>
      <c r="UXW109" s="886"/>
      <c r="UXX109" s="886"/>
      <c r="UXY109" s="886"/>
      <c r="UXZ109" s="886"/>
      <c r="UYA109" s="886"/>
      <c r="UYB109" s="886"/>
      <c r="UYC109" s="886"/>
      <c r="UYD109" s="887"/>
      <c r="UYE109" s="885"/>
      <c r="UYF109" s="886"/>
      <c r="UYG109" s="886"/>
      <c r="UYH109" s="886"/>
      <c r="UYI109" s="886"/>
      <c r="UYJ109" s="886"/>
      <c r="UYK109" s="886"/>
      <c r="UYL109" s="886"/>
      <c r="UYM109" s="887"/>
      <c r="UYN109" s="885"/>
      <c r="UYO109" s="886"/>
      <c r="UYP109" s="886"/>
      <c r="UYQ109" s="886"/>
      <c r="UYR109" s="886"/>
      <c r="UYS109" s="886"/>
      <c r="UYT109" s="886"/>
      <c r="UYU109" s="886"/>
      <c r="UYV109" s="887"/>
      <c r="UYW109" s="885"/>
      <c r="UYX109" s="886"/>
      <c r="UYY109" s="886"/>
      <c r="UYZ109" s="886"/>
      <c r="UZA109" s="886"/>
      <c r="UZB109" s="886"/>
      <c r="UZC109" s="886"/>
      <c r="UZD109" s="886"/>
      <c r="UZE109" s="887"/>
      <c r="UZF109" s="885"/>
      <c r="UZG109" s="886"/>
      <c r="UZH109" s="886"/>
      <c r="UZI109" s="886"/>
      <c r="UZJ109" s="886"/>
      <c r="UZK109" s="886"/>
      <c r="UZL109" s="886"/>
      <c r="UZM109" s="886"/>
      <c r="UZN109" s="887"/>
      <c r="UZO109" s="885"/>
      <c r="UZP109" s="886"/>
      <c r="UZQ109" s="886"/>
      <c r="UZR109" s="886"/>
      <c r="UZS109" s="886"/>
      <c r="UZT109" s="886"/>
      <c r="UZU109" s="886"/>
      <c r="UZV109" s="886"/>
      <c r="UZW109" s="887"/>
      <c r="UZX109" s="885"/>
      <c r="UZY109" s="886"/>
      <c r="UZZ109" s="886"/>
      <c r="VAA109" s="886"/>
      <c r="VAB109" s="886"/>
      <c r="VAC109" s="886"/>
      <c r="VAD109" s="886"/>
      <c r="VAE109" s="886"/>
      <c r="VAF109" s="887"/>
      <c r="VAG109" s="885"/>
      <c r="VAH109" s="886"/>
      <c r="VAI109" s="886"/>
      <c r="VAJ109" s="886"/>
      <c r="VAK109" s="886"/>
      <c r="VAL109" s="886"/>
      <c r="VAM109" s="886"/>
      <c r="VAN109" s="886"/>
      <c r="VAO109" s="887"/>
      <c r="VAP109" s="885"/>
      <c r="VAQ109" s="886"/>
      <c r="VAR109" s="886"/>
      <c r="VAS109" s="886"/>
      <c r="VAT109" s="886"/>
      <c r="VAU109" s="886"/>
      <c r="VAV109" s="886"/>
      <c r="VAW109" s="886"/>
      <c r="VAX109" s="887"/>
      <c r="VAY109" s="885"/>
      <c r="VAZ109" s="886"/>
      <c r="VBA109" s="886"/>
      <c r="VBB109" s="886"/>
      <c r="VBC109" s="886"/>
      <c r="VBD109" s="886"/>
      <c r="VBE109" s="886"/>
      <c r="VBF109" s="886"/>
      <c r="VBG109" s="887"/>
      <c r="VBH109" s="885"/>
      <c r="VBI109" s="886"/>
      <c r="VBJ109" s="886"/>
      <c r="VBK109" s="886"/>
      <c r="VBL109" s="886"/>
      <c r="VBM109" s="886"/>
      <c r="VBN109" s="886"/>
      <c r="VBO109" s="886"/>
      <c r="VBP109" s="887"/>
      <c r="VBQ109" s="885"/>
      <c r="VBR109" s="886"/>
      <c r="VBS109" s="886"/>
      <c r="VBT109" s="886"/>
      <c r="VBU109" s="886"/>
      <c r="VBV109" s="886"/>
      <c r="VBW109" s="886"/>
      <c r="VBX109" s="886"/>
      <c r="VBY109" s="887"/>
      <c r="VBZ109" s="885"/>
      <c r="VCA109" s="886"/>
      <c r="VCB109" s="886"/>
      <c r="VCC109" s="886"/>
      <c r="VCD109" s="886"/>
      <c r="VCE109" s="886"/>
      <c r="VCF109" s="886"/>
      <c r="VCG109" s="886"/>
      <c r="VCH109" s="887"/>
      <c r="VCI109" s="885"/>
      <c r="VCJ109" s="886"/>
      <c r="VCK109" s="886"/>
      <c r="VCL109" s="886"/>
      <c r="VCM109" s="886"/>
      <c r="VCN109" s="886"/>
      <c r="VCO109" s="886"/>
      <c r="VCP109" s="886"/>
      <c r="VCQ109" s="887"/>
      <c r="VCR109" s="885"/>
      <c r="VCS109" s="886"/>
      <c r="VCT109" s="886"/>
      <c r="VCU109" s="886"/>
      <c r="VCV109" s="886"/>
      <c r="VCW109" s="886"/>
      <c r="VCX109" s="886"/>
      <c r="VCY109" s="886"/>
      <c r="VCZ109" s="887"/>
      <c r="VDA109" s="885"/>
      <c r="VDB109" s="886"/>
      <c r="VDC109" s="886"/>
      <c r="VDD109" s="886"/>
      <c r="VDE109" s="886"/>
      <c r="VDF109" s="886"/>
      <c r="VDG109" s="886"/>
      <c r="VDH109" s="886"/>
      <c r="VDI109" s="887"/>
      <c r="VDJ109" s="885"/>
      <c r="VDK109" s="886"/>
      <c r="VDL109" s="886"/>
      <c r="VDM109" s="886"/>
      <c r="VDN109" s="886"/>
      <c r="VDO109" s="886"/>
      <c r="VDP109" s="886"/>
      <c r="VDQ109" s="886"/>
      <c r="VDR109" s="887"/>
      <c r="VDS109" s="885"/>
      <c r="VDT109" s="886"/>
      <c r="VDU109" s="886"/>
      <c r="VDV109" s="886"/>
      <c r="VDW109" s="886"/>
      <c r="VDX109" s="886"/>
      <c r="VDY109" s="886"/>
      <c r="VDZ109" s="886"/>
      <c r="VEA109" s="887"/>
      <c r="VEB109" s="885"/>
      <c r="VEC109" s="886"/>
      <c r="VED109" s="886"/>
      <c r="VEE109" s="886"/>
      <c r="VEF109" s="886"/>
      <c r="VEG109" s="886"/>
      <c r="VEH109" s="886"/>
      <c r="VEI109" s="886"/>
      <c r="VEJ109" s="887"/>
      <c r="VEK109" s="885"/>
      <c r="VEL109" s="886"/>
      <c r="VEM109" s="886"/>
      <c r="VEN109" s="886"/>
      <c r="VEO109" s="886"/>
      <c r="VEP109" s="886"/>
      <c r="VEQ109" s="886"/>
      <c r="VER109" s="886"/>
      <c r="VES109" s="887"/>
      <c r="VET109" s="885"/>
      <c r="VEU109" s="886"/>
      <c r="VEV109" s="886"/>
      <c r="VEW109" s="886"/>
      <c r="VEX109" s="886"/>
      <c r="VEY109" s="886"/>
      <c r="VEZ109" s="886"/>
      <c r="VFA109" s="886"/>
      <c r="VFB109" s="887"/>
      <c r="VFC109" s="885"/>
      <c r="VFD109" s="886"/>
      <c r="VFE109" s="886"/>
      <c r="VFF109" s="886"/>
      <c r="VFG109" s="886"/>
      <c r="VFH109" s="886"/>
      <c r="VFI109" s="886"/>
      <c r="VFJ109" s="886"/>
      <c r="VFK109" s="887"/>
      <c r="VFL109" s="885"/>
      <c r="VFM109" s="886"/>
      <c r="VFN109" s="886"/>
      <c r="VFO109" s="886"/>
      <c r="VFP109" s="886"/>
      <c r="VFQ109" s="886"/>
      <c r="VFR109" s="886"/>
      <c r="VFS109" s="886"/>
      <c r="VFT109" s="887"/>
      <c r="VFU109" s="885"/>
      <c r="VFV109" s="886"/>
      <c r="VFW109" s="886"/>
      <c r="VFX109" s="886"/>
      <c r="VFY109" s="886"/>
      <c r="VFZ109" s="886"/>
      <c r="VGA109" s="886"/>
      <c r="VGB109" s="886"/>
      <c r="VGC109" s="887"/>
      <c r="VGD109" s="885"/>
      <c r="VGE109" s="886"/>
      <c r="VGF109" s="886"/>
      <c r="VGG109" s="886"/>
      <c r="VGH109" s="886"/>
      <c r="VGI109" s="886"/>
      <c r="VGJ109" s="886"/>
      <c r="VGK109" s="886"/>
      <c r="VGL109" s="887"/>
      <c r="VGM109" s="885"/>
      <c r="VGN109" s="886"/>
      <c r="VGO109" s="886"/>
      <c r="VGP109" s="886"/>
      <c r="VGQ109" s="886"/>
      <c r="VGR109" s="886"/>
      <c r="VGS109" s="886"/>
      <c r="VGT109" s="886"/>
      <c r="VGU109" s="887"/>
      <c r="VGV109" s="885"/>
      <c r="VGW109" s="886"/>
      <c r="VGX109" s="886"/>
      <c r="VGY109" s="886"/>
      <c r="VGZ109" s="886"/>
      <c r="VHA109" s="886"/>
      <c r="VHB109" s="886"/>
      <c r="VHC109" s="886"/>
      <c r="VHD109" s="887"/>
      <c r="VHE109" s="885"/>
      <c r="VHF109" s="886"/>
      <c r="VHG109" s="886"/>
      <c r="VHH109" s="886"/>
      <c r="VHI109" s="886"/>
      <c r="VHJ109" s="886"/>
      <c r="VHK109" s="886"/>
      <c r="VHL109" s="886"/>
      <c r="VHM109" s="887"/>
      <c r="VHN109" s="885"/>
      <c r="VHO109" s="886"/>
      <c r="VHP109" s="886"/>
      <c r="VHQ109" s="886"/>
      <c r="VHR109" s="886"/>
      <c r="VHS109" s="886"/>
      <c r="VHT109" s="886"/>
      <c r="VHU109" s="886"/>
      <c r="VHV109" s="887"/>
      <c r="VHW109" s="885"/>
      <c r="VHX109" s="886"/>
      <c r="VHY109" s="886"/>
      <c r="VHZ109" s="886"/>
      <c r="VIA109" s="886"/>
      <c r="VIB109" s="886"/>
      <c r="VIC109" s="886"/>
      <c r="VID109" s="886"/>
      <c r="VIE109" s="887"/>
      <c r="VIF109" s="885"/>
      <c r="VIG109" s="886"/>
      <c r="VIH109" s="886"/>
      <c r="VII109" s="886"/>
      <c r="VIJ109" s="886"/>
      <c r="VIK109" s="886"/>
      <c r="VIL109" s="886"/>
      <c r="VIM109" s="886"/>
      <c r="VIN109" s="887"/>
      <c r="VIO109" s="885"/>
      <c r="VIP109" s="886"/>
      <c r="VIQ109" s="886"/>
      <c r="VIR109" s="886"/>
      <c r="VIS109" s="886"/>
      <c r="VIT109" s="886"/>
      <c r="VIU109" s="886"/>
      <c r="VIV109" s="886"/>
      <c r="VIW109" s="887"/>
      <c r="VIX109" s="885"/>
      <c r="VIY109" s="886"/>
      <c r="VIZ109" s="886"/>
      <c r="VJA109" s="886"/>
      <c r="VJB109" s="886"/>
      <c r="VJC109" s="886"/>
      <c r="VJD109" s="886"/>
      <c r="VJE109" s="886"/>
      <c r="VJF109" s="887"/>
      <c r="VJG109" s="885"/>
      <c r="VJH109" s="886"/>
      <c r="VJI109" s="886"/>
      <c r="VJJ109" s="886"/>
      <c r="VJK109" s="886"/>
      <c r="VJL109" s="886"/>
      <c r="VJM109" s="886"/>
      <c r="VJN109" s="886"/>
      <c r="VJO109" s="887"/>
      <c r="VJP109" s="885"/>
      <c r="VJQ109" s="886"/>
      <c r="VJR109" s="886"/>
      <c r="VJS109" s="886"/>
      <c r="VJT109" s="886"/>
      <c r="VJU109" s="886"/>
      <c r="VJV109" s="886"/>
      <c r="VJW109" s="886"/>
      <c r="VJX109" s="887"/>
      <c r="VJY109" s="885"/>
      <c r="VJZ109" s="886"/>
      <c r="VKA109" s="886"/>
      <c r="VKB109" s="886"/>
      <c r="VKC109" s="886"/>
      <c r="VKD109" s="886"/>
      <c r="VKE109" s="886"/>
      <c r="VKF109" s="886"/>
      <c r="VKG109" s="887"/>
      <c r="VKH109" s="885"/>
      <c r="VKI109" s="886"/>
      <c r="VKJ109" s="886"/>
      <c r="VKK109" s="886"/>
      <c r="VKL109" s="886"/>
      <c r="VKM109" s="886"/>
      <c r="VKN109" s="886"/>
      <c r="VKO109" s="886"/>
      <c r="VKP109" s="887"/>
      <c r="VKQ109" s="885"/>
      <c r="VKR109" s="886"/>
      <c r="VKS109" s="886"/>
      <c r="VKT109" s="886"/>
      <c r="VKU109" s="886"/>
      <c r="VKV109" s="886"/>
      <c r="VKW109" s="886"/>
      <c r="VKX109" s="886"/>
      <c r="VKY109" s="887"/>
      <c r="VKZ109" s="885"/>
      <c r="VLA109" s="886"/>
      <c r="VLB109" s="886"/>
      <c r="VLC109" s="886"/>
      <c r="VLD109" s="886"/>
      <c r="VLE109" s="886"/>
      <c r="VLF109" s="886"/>
      <c r="VLG109" s="886"/>
      <c r="VLH109" s="887"/>
      <c r="VLI109" s="885"/>
      <c r="VLJ109" s="886"/>
      <c r="VLK109" s="886"/>
      <c r="VLL109" s="886"/>
      <c r="VLM109" s="886"/>
      <c r="VLN109" s="886"/>
      <c r="VLO109" s="886"/>
      <c r="VLP109" s="886"/>
      <c r="VLQ109" s="887"/>
      <c r="VLR109" s="885"/>
      <c r="VLS109" s="886"/>
      <c r="VLT109" s="886"/>
      <c r="VLU109" s="886"/>
      <c r="VLV109" s="886"/>
      <c r="VLW109" s="886"/>
      <c r="VLX109" s="886"/>
      <c r="VLY109" s="886"/>
      <c r="VLZ109" s="887"/>
      <c r="VMA109" s="885"/>
      <c r="VMB109" s="886"/>
      <c r="VMC109" s="886"/>
      <c r="VMD109" s="886"/>
      <c r="VME109" s="886"/>
      <c r="VMF109" s="886"/>
      <c r="VMG109" s="886"/>
      <c r="VMH109" s="886"/>
      <c r="VMI109" s="887"/>
      <c r="VMJ109" s="885"/>
      <c r="VMK109" s="886"/>
      <c r="VML109" s="886"/>
      <c r="VMM109" s="886"/>
      <c r="VMN109" s="886"/>
      <c r="VMO109" s="886"/>
      <c r="VMP109" s="886"/>
      <c r="VMQ109" s="886"/>
      <c r="VMR109" s="887"/>
      <c r="VMS109" s="885"/>
      <c r="VMT109" s="886"/>
      <c r="VMU109" s="886"/>
      <c r="VMV109" s="886"/>
      <c r="VMW109" s="886"/>
      <c r="VMX109" s="886"/>
      <c r="VMY109" s="886"/>
      <c r="VMZ109" s="886"/>
      <c r="VNA109" s="887"/>
      <c r="VNB109" s="885"/>
      <c r="VNC109" s="886"/>
      <c r="VND109" s="886"/>
      <c r="VNE109" s="886"/>
      <c r="VNF109" s="886"/>
      <c r="VNG109" s="886"/>
      <c r="VNH109" s="886"/>
      <c r="VNI109" s="886"/>
      <c r="VNJ109" s="887"/>
      <c r="VNK109" s="885"/>
      <c r="VNL109" s="886"/>
      <c r="VNM109" s="886"/>
      <c r="VNN109" s="886"/>
      <c r="VNO109" s="886"/>
      <c r="VNP109" s="886"/>
      <c r="VNQ109" s="886"/>
      <c r="VNR109" s="886"/>
      <c r="VNS109" s="887"/>
      <c r="VNT109" s="885"/>
      <c r="VNU109" s="886"/>
      <c r="VNV109" s="886"/>
      <c r="VNW109" s="886"/>
      <c r="VNX109" s="886"/>
      <c r="VNY109" s="886"/>
      <c r="VNZ109" s="886"/>
      <c r="VOA109" s="886"/>
      <c r="VOB109" s="887"/>
      <c r="VOC109" s="885"/>
      <c r="VOD109" s="886"/>
      <c r="VOE109" s="886"/>
      <c r="VOF109" s="886"/>
      <c r="VOG109" s="886"/>
      <c r="VOH109" s="886"/>
      <c r="VOI109" s="886"/>
      <c r="VOJ109" s="886"/>
      <c r="VOK109" s="887"/>
      <c r="VOL109" s="885"/>
      <c r="VOM109" s="886"/>
      <c r="VON109" s="886"/>
      <c r="VOO109" s="886"/>
      <c r="VOP109" s="886"/>
      <c r="VOQ109" s="886"/>
      <c r="VOR109" s="886"/>
      <c r="VOS109" s="886"/>
      <c r="VOT109" s="887"/>
      <c r="VOU109" s="885"/>
      <c r="VOV109" s="886"/>
      <c r="VOW109" s="886"/>
      <c r="VOX109" s="886"/>
      <c r="VOY109" s="886"/>
      <c r="VOZ109" s="886"/>
      <c r="VPA109" s="886"/>
      <c r="VPB109" s="886"/>
      <c r="VPC109" s="887"/>
      <c r="VPD109" s="885"/>
      <c r="VPE109" s="886"/>
      <c r="VPF109" s="886"/>
      <c r="VPG109" s="886"/>
      <c r="VPH109" s="886"/>
      <c r="VPI109" s="886"/>
      <c r="VPJ109" s="886"/>
      <c r="VPK109" s="886"/>
      <c r="VPL109" s="887"/>
      <c r="VPM109" s="885"/>
      <c r="VPN109" s="886"/>
      <c r="VPO109" s="886"/>
      <c r="VPP109" s="886"/>
      <c r="VPQ109" s="886"/>
      <c r="VPR109" s="886"/>
      <c r="VPS109" s="886"/>
      <c r="VPT109" s="886"/>
      <c r="VPU109" s="887"/>
      <c r="VPV109" s="885"/>
      <c r="VPW109" s="886"/>
      <c r="VPX109" s="886"/>
      <c r="VPY109" s="886"/>
      <c r="VPZ109" s="886"/>
      <c r="VQA109" s="886"/>
      <c r="VQB109" s="886"/>
      <c r="VQC109" s="886"/>
      <c r="VQD109" s="887"/>
      <c r="VQE109" s="885"/>
      <c r="VQF109" s="886"/>
      <c r="VQG109" s="886"/>
      <c r="VQH109" s="886"/>
      <c r="VQI109" s="886"/>
      <c r="VQJ109" s="886"/>
      <c r="VQK109" s="886"/>
      <c r="VQL109" s="886"/>
      <c r="VQM109" s="887"/>
      <c r="VQN109" s="885"/>
      <c r="VQO109" s="886"/>
      <c r="VQP109" s="886"/>
      <c r="VQQ109" s="886"/>
      <c r="VQR109" s="886"/>
      <c r="VQS109" s="886"/>
      <c r="VQT109" s="886"/>
      <c r="VQU109" s="886"/>
      <c r="VQV109" s="887"/>
      <c r="VQW109" s="885"/>
      <c r="VQX109" s="886"/>
      <c r="VQY109" s="886"/>
      <c r="VQZ109" s="886"/>
      <c r="VRA109" s="886"/>
      <c r="VRB109" s="886"/>
      <c r="VRC109" s="886"/>
      <c r="VRD109" s="886"/>
      <c r="VRE109" s="887"/>
      <c r="VRF109" s="885"/>
      <c r="VRG109" s="886"/>
      <c r="VRH109" s="886"/>
      <c r="VRI109" s="886"/>
      <c r="VRJ109" s="886"/>
      <c r="VRK109" s="886"/>
      <c r="VRL109" s="886"/>
      <c r="VRM109" s="886"/>
      <c r="VRN109" s="887"/>
      <c r="VRO109" s="885"/>
      <c r="VRP109" s="886"/>
      <c r="VRQ109" s="886"/>
      <c r="VRR109" s="886"/>
      <c r="VRS109" s="886"/>
      <c r="VRT109" s="886"/>
      <c r="VRU109" s="886"/>
      <c r="VRV109" s="886"/>
      <c r="VRW109" s="887"/>
      <c r="VRX109" s="885"/>
      <c r="VRY109" s="886"/>
      <c r="VRZ109" s="886"/>
      <c r="VSA109" s="886"/>
      <c r="VSB109" s="886"/>
      <c r="VSC109" s="886"/>
      <c r="VSD109" s="886"/>
      <c r="VSE109" s="886"/>
      <c r="VSF109" s="887"/>
      <c r="VSG109" s="885"/>
      <c r="VSH109" s="886"/>
      <c r="VSI109" s="886"/>
      <c r="VSJ109" s="886"/>
      <c r="VSK109" s="886"/>
      <c r="VSL109" s="886"/>
      <c r="VSM109" s="886"/>
      <c r="VSN109" s="886"/>
      <c r="VSO109" s="887"/>
      <c r="VSP109" s="885"/>
      <c r="VSQ109" s="886"/>
      <c r="VSR109" s="886"/>
      <c r="VSS109" s="886"/>
      <c r="VST109" s="886"/>
      <c r="VSU109" s="886"/>
      <c r="VSV109" s="886"/>
      <c r="VSW109" s="886"/>
      <c r="VSX109" s="887"/>
      <c r="VSY109" s="885"/>
      <c r="VSZ109" s="886"/>
      <c r="VTA109" s="886"/>
      <c r="VTB109" s="886"/>
      <c r="VTC109" s="886"/>
      <c r="VTD109" s="886"/>
      <c r="VTE109" s="886"/>
      <c r="VTF109" s="886"/>
      <c r="VTG109" s="887"/>
      <c r="VTH109" s="885"/>
      <c r="VTI109" s="886"/>
      <c r="VTJ109" s="886"/>
      <c r="VTK109" s="886"/>
      <c r="VTL109" s="886"/>
      <c r="VTM109" s="886"/>
      <c r="VTN109" s="886"/>
      <c r="VTO109" s="886"/>
      <c r="VTP109" s="887"/>
      <c r="VTQ109" s="885"/>
      <c r="VTR109" s="886"/>
      <c r="VTS109" s="886"/>
      <c r="VTT109" s="886"/>
      <c r="VTU109" s="886"/>
      <c r="VTV109" s="886"/>
      <c r="VTW109" s="886"/>
      <c r="VTX109" s="886"/>
      <c r="VTY109" s="887"/>
      <c r="VTZ109" s="885"/>
      <c r="VUA109" s="886"/>
      <c r="VUB109" s="886"/>
      <c r="VUC109" s="886"/>
      <c r="VUD109" s="886"/>
      <c r="VUE109" s="886"/>
      <c r="VUF109" s="886"/>
      <c r="VUG109" s="886"/>
      <c r="VUH109" s="887"/>
      <c r="VUI109" s="885"/>
      <c r="VUJ109" s="886"/>
      <c r="VUK109" s="886"/>
      <c r="VUL109" s="886"/>
      <c r="VUM109" s="886"/>
      <c r="VUN109" s="886"/>
      <c r="VUO109" s="886"/>
      <c r="VUP109" s="886"/>
      <c r="VUQ109" s="887"/>
      <c r="VUR109" s="885"/>
      <c r="VUS109" s="886"/>
      <c r="VUT109" s="886"/>
      <c r="VUU109" s="886"/>
      <c r="VUV109" s="886"/>
      <c r="VUW109" s="886"/>
      <c r="VUX109" s="886"/>
      <c r="VUY109" s="886"/>
      <c r="VUZ109" s="887"/>
      <c r="VVA109" s="885"/>
      <c r="VVB109" s="886"/>
      <c r="VVC109" s="886"/>
      <c r="VVD109" s="886"/>
      <c r="VVE109" s="886"/>
      <c r="VVF109" s="886"/>
      <c r="VVG109" s="886"/>
      <c r="VVH109" s="886"/>
      <c r="VVI109" s="887"/>
      <c r="VVJ109" s="885"/>
      <c r="VVK109" s="886"/>
      <c r="VVL109" s="886"/>
      <c r="VVM109" s="886"/>
      <c r="VVN109" s="886"/>
      <c r="VVO109" s="886"/>
      <c r="VVP109" s="886"/>
      <c r="VVQ109" s="886"/>
      <c r="VVR109" s="887"/>
      <c r="VVS109" s="885"/>
      <c r="VVT109" s="886"/>
      <c r="VVU109" s="886"/>
      <c r="VVV109" s="886"/>
      <c r="VVW109" s="886"/>
      <c r="VVX109" s="886"/>
      <c r="VVY109" s="886"/>
      <c r="VVZ109" s="886"/>
      <c r="VWA109" s="887"/>
      <c r="VWB109" s="885"/>
      <c r="VWC109" s="886"/>
      <c r="VWD109" s="886"/>
      <c r="VWE109" s="886"/>
      <c r="VWF109" s="886"/>
      <c r="VWG109" s="886"/>
      <c r="VWH109" s="886"/>
      <c r="VWI109" s="886"/>
      <c r="VWJ109" s="887"/>
      <c r="VWK109" s="885"/>
      <c r="VWL109" s="886"/>
      <c r="VWM109" s="886"/>
      <c r="VWN109" s="886"/>
      <c r="VWO109" s="886"/>
      <c r="VWP109" s="886"/>
      <c r="VWQ109" s="886"/>
      <c r="VWR109" s="886"/>
      <c r="VWS109" s="887"/>
      <c r="VWT109" s="885"/>
      <c r="VWU109" s="886"/>
      <c r="VWV109" s="886"/>
      <c r="VWW109" s="886"/>
      <c r="VWX109" s="886"/>
      <c r="VWY109" s="886"/>
      <c r="VWZ109" s="886"/>
      <c r="VXA109" s="886"/>
      <c r="VXB109" s="887"/>
      <c r="VXC109" s="885"/>
      <c r="VXD109" s="886"/>
      <c r="VXE109" s="886"/>
      <c r="VXF109" s="886"/>
      <c r="VXG109" s="886"/>
      <c r="VXH109" s="886"/>
      <c r="VXI109" s="886"/>
      <c r="VXJ109" s="886"/>
      <c r="VXK109" s="887"/>
      <c r="VXL109" s="885"/>
      <c r="VXM109" s="886"/>
      <c r="VXN109" s="886"/>
      <c r="VXO109" s="886"/>
      <c r="VXP109" s="886"/>
      <c r="VXQ109" s="886"/>
      <c r="VXR109" s="886"/>
      <c r="VXS109" s="886"/>
      <c r="VXT109" s="887"/>
      <c r="VXU109" s="885"/>
      <c r="VXV109" s="886"/>
      <c r="VXW109" s="886"/>
      <c r="VXX109" s="886"/>
      <c r="VXY109" s="886"/>
      <c r="VXZ109" s="886"/>
      <c r="VYA109" s="886"/>
      <c r="VYB109" s="886"/>
      <c r="VYC109" s="887"/>
      <c r="VYD109" s="885"/>
      <c r="VYE109" s="886"/>
      <c r="VYF109" s="886"/>
      <c r="VYG109" s="886"/>
      <c r="VYH109" s="886"/>
      <c r="VYI109" s="886"/>
      <c r="VYJ109" s="886"/>
      <c r="VYK109" s="886"/>
      <c r="VYL109" s="887"/>
      <c r="VYM109" s="885"/>
      <c r="VYN109" s="886"/>
      <c r="VYO109" s="886"/>
      <c r="VYP109" s="886"/>
      <c r="VYQ109" s="886"/>
      <c r="VYR109" s="886"/>
      <c r="VYS109" s="886"/>
      <c r="VYT109" s="886"/>
      <c r="VYU109" s="887"/>
      <c r="VYV109" s="885"/>
      <c r="VYW109" s="886"/>
      <c r="VYX109" s="886"/>
      <c r="VYY109" s="886"/>
      <c r="VYZ109" s="886"/>
      <c r="VZA109" s="886"/>
      <c r="VZB109" s="886"/>
      <c r="VZC109" s="886"/>
      <c r="VZD109" s="887"/>
      <c r="VZE109" s="885"/>
      <c r="VZF109" s="886"/>
      <c r="VZG109" s="886"/>
      <c r="VZH109" s="886"/>
      <c r="VZI109" s="886"/>
      <c r="VZJ109" s="886"/>
      <c r="VZK109" s="886"/>
      <c r="VZL109" s="886"/>
      <c r="VZM109" s="887"/>
      <c r="VZN109" s="885"/>
      <c r="VZO109" s="886"/>
      <c r="VZP109" s="886"/>
      <c r="VZQ109" s="886"/>
      <c r="VZR109" s="886"/>
      <c r="VZS109" s="886"/>
      <c r="VZT109" s="886"/>
      <c r="VZU109" s="886"/>
      <c r="VZV109" s="887"/>
      <c r="VZW109" s="885"/>
      <c r="VZX109" s="886"/>
      <c r="VZY109" s="886"/>
      <c r="VZZ109" s="886"/>
      <c r="WAA109" s="886"/>
      <c r="WAB109" s="886"/>
      <c r="WAC109" s="886"/>
      <c r="WAD109" s="886"/>
      <c r="WAE109" s="887"/>
      <c r="WAF109" s="885"/>
      <c r="WAG109" s="886"/>
      <c r="WAH109" s="886"/>
      <c r="WAI109" s="886"/>
      <c r="WAJ109" s="886"/>
      <c r="WAK109" s="886"/>
      <c r="WAL109" s="886"/>
      <c r="WAM109" s="886"/>
      <c r="WAN109" s="887"/>
      <c r="WAO109" s="885"/>
      <c r="WAP109" s="886"/>
      <c r="WAQ109" s="886"/>
      <c r="WAR109" s="886"/>
      <c r="WAS109" s="886"/>
      <c r="WAT109" s="886"/>
      <c r="WAU109" s="886"/>
      <c r="WAV109" s="886"/>
      <c r="WAW109" s="887"/>
      <c r="WAX109" s="885"/>
      <c r="WAY109" s="886"/>
      <c r="WAZ109" s="886"/>
      <c r="WBA109" s="886"/>
      <c r="WBB109" s="886"/>
      <c r="WBC109" s="886"/>
      <c r="WBD109" s="886"/>
      <c r="WBE109" s="886"/>
      <c r="WBF109" s="887"/>
      <c r="WBG109" s="885"/>
      <c r="WBH109" s="886"/>
      <c r="WBI109" s="886"/>
      <c r="WBJ109" s="886"/>
      <c r="WBK109" s="886"/>
      <c r="WBL109" s="886"/>
      <c r="WBM109" s="886"/>
      <c r="WBN109" s="886"/>
      <c r="WBO109" s="887"/>
      <c r="WBP109" s="885"/>
      <c r="WBQ109" s="886"/>
      <c r="WBR109" s="886"/>
      <c r="WBS109" s="886"/>
      <c r="WBT109" s="886"/>
      <c r="WBU109" s="886"/>
      <c r="WBV109" s="886"/>
      <c r="WBW109" s="886"/>
      <c r="WBX109" s="887"/>
      <c r="WBY109" s="885"/>
      <c r="WBZ109" s="886"/>
      <c r="WCA109" s="886"/>
      <c r="WCB109" s="886"/>
      <c r="WCC109" s="886"/>
      <c r="WCD109" s="886"/>
      <c r="WCE109" s="886"/>
      <c r="WCF109" s="886"/>
      <c r="WCG109" s="887"/>
      <c r="WCH109" s="885"/>
      <c r="WCI109" s="886"/>
      <c r="WCJ109" s="886"/>
      <c r="WCK109" s="886"/>
      <c r="WCL109" s="886"/>
      <c r="WCM109" s="886"/>
      <c r="WCN109" s="886"/>
      <c r="WCO109" s="886"/>
      <c r="WCP109" s="887"/>
      <c r="WCQ109" s="885"/>
      <c r="WCR109" s="886"/>
      <c r="WCS109" s="886"/>
      <c r="WCT109" s="886"/>
      <c r="WCU109" s="886"/>
      <c r="WCV109" s="886"/>
      <c r="WCW109" s="886"/>
      <c r="WCX109" s="886"/>
      <c r="WCY109" s="887"/>
      <c r="WCZ109" s="885"/>
      <c r="WDA109" s="886"/>
      <c r="WDB109" s="886"/>
      <c r="WDC109" s="886"/>
      <c r="WDD109" s="886"/>
      <c r="WDE109" s="886"/>
      <c r="WDF109" s="886"/>
      <c r="WDG109" s="886"/>
      <c r="WDH109" s="887"/>
      <c r="WDI109" s="885"/>
      <c r="WDJ109" s="886"/>
      <c r="WDK109" s="886"/>
      <c r="WDL109" s="886"/>
      <c r="WDM109" s="886"/>
      <c r="WDN109" s="886"/>
      <c r="WDO109" s="886"/>
      <c r="WDP109" s="886"/>
      <c r="WDQ109" s="887"/>
      <c r="WDR109" s="885"/>
      <c r="WDS109" s="886"/>
      <c r="WDT109" s="886"/>
      <c r="WDU109" s="886"/>
      <c r="WDV109" s="886"/>
      <c r="WDW109" s="886"/>
      <c r="WDX109" s="886"/>
      <c r="WDY109" s="886"/>
      <c r="WDZ109" s="887"/>
      <c r="WEA109" s="885"/>
      <c r="WEB109" s="886"/>
      <c r="WEC109" s="886"/>
      <c r="WED109" s="886"/>
      <c r="WEE109" s="886"/>
      <c r="WEF109" s="886"/>
      <c r="WEG109" s="886"/>
      <c r="WEH109" s="886"/>
      <c r="WEI109" s="887"/>
      <c r="WEJ109" s="885"/>
      <c r="WEK109" s="886"/>
      <c r="WEL109" s="886"/>
      <c r="WEM109" s="886"/>
      <c r="WEN109" s="886"/>
      <c r="WEO109" s="886"/>
      <c r="WEP109" s="886"/>
      <c r="WEQ109" s="886"/>
      <c r="WER109" s="887"/>
      <c r="WES109" s="885"/>
      <c r="WET109" s="886"/>
      <c r="WEU109" s="886"/>
      <c r="WEV109" s="886"/>
      <c r="WEW109" s="886"/>
      <c r="WEX109" s="886"/>
      <c r="WEY109" s="886"/>
      <c r="WEZ109" s="886"/>
      <c r="WFA109" s="887"/>
      <c r="WFB109" s="885"/>
      <c r="WFC109" s="886"/>
      <c r="WFD109" s="886"/>
      <c r="WFE109" s="886"/>
      <c r="WFF109" s="886"/>
      <c r="WFG109" s="886"/>
      <c r="WFH109" s="886"/>
      <c r="WFI109" s="886"/>
      <c r="WFJ109" s="887"/>
      <c r="WFK109" s="885"/>
      <c r="WFL109" s="886"/>
      <c r="WFM109" s="886"/>
      <c r="WFN109" s="886"/>
      <c r="WFO109" s="886"/>
      <c r="WFP109" s="886"/>
      <c r="WFQ109" s="886"/>
      <c r="WFR109" s="886"/>
      <c r="WFS109" s="887"/>
      <c r="WFT109" s="885"/>
      <c r="WFU109" s="886"/>
      <c r="WFV109" s="886"/>
      <c r="WFW109" s="886"/>
      <c r="WFX109" s="886"/>
      <c r="WFY109" s="886"/>
      <c r="WFZ109" s="886"/>
      <c r="WGA109" s="886"/>
      <c r="WGB109" s="887"/>
      <c r="WGC109" s="885"/>
      <c r="WGD109" s="886"/>
      <c r="WGE109" s="886"/>
      <c r="WGF109" s="886"/>
      <c r="WGG109" s="886"/>
      <c r="WGH109" s="886"/>
      <c r="WGI109" s="886"/>
      <c r="WGJ109" s="886"/>
      <c r="WGK109" s="887"/>
      <c r="WGL109" s="885"/>
      <c r="WGM109" s="886"/>
      <c r="WGN109" s="886"/>
      <c r="WGO109" s="886"/>
      <c r="WGP109" s="886"/>
      <c r="WGQ109" s="886"/>
      <c r="WGR109" s="886"/>
      <c r="WGS109" s="886"/>
      <c r="WGT109" s="887"/>
      <c r="WGU109" s="885"/>
      <c r="WGV109" s="886"/>
      <c r="WGW109" s="886"/>
      <c r="WGX109" s="886"/>
      <c r="WGY109" s="886"/>
      <c r="WGZ109" s="886"/>
      <c r="WHA109" s="886"/>
      <c r="WHB109" s="886"/>
      <c r="WHC109" s="887"/>
      <c r="WHD109" s="885"/>
      <c r="WHE109" s="886"/>
      <c r="WHF109" s="886"/>
      <c r="WHG109" s="886"/>
      <c r="WHH109" s="886"/>
      <c r="WHI109" s="886"/>
      <c r="WHJ109" s="886"/>
      <c r="WHK109" s="886"/>
      <c r="WHL109" s="887"/>
      <c r="WHM109" s="885"/>
      <c r="WHN109" s="886"/>
      <c r="WHO109" s="886"/>
      <c r="WHP109" s="886"/>
      <c r="WHQ109" s="886"/>
      <c r="WHR109" s="886"/>
      <c r="WHS109" s="886"/>
      <c r="WHT109" s="886"/>
      <c r="WHU109" s="887"/>
      <c r="WHV109" s="885"/>
      <c r="WHW109" s="886"/>
      <c r="WHX109" s="886"/>
      <c r="WHY109" s="886"/>
      <c r="WHZ109" s="886"/>
      <c r="WIA109" s="886"/>
      <c r="WIB109" s="886"/>
      <c r="WIC109" s="886"/>
      <c r="WID109" s="887"/>
      <c r="WIE109" s="885"/>
      <c r="WIF109" s="886"/>
      <c r="WIG109" s="886"/>
      <c r="WIH109" s="886"/>
      <c r="WII109" s="886"/>
      <c r="WIJ109" s="886"/>
      <c r="WIK109" s="886"/>
      <c r="WIL109" s="886"/>
      <c r="WIM109" s="887"/>
      <c r="WIN109" s="885"/>
      <c r="WIO109" s="886"/>
      <c r="WIP109" s="886"/>
      <c r="WIQ109" s="886"/>
      <c r="WIR109" s="886"/>
      <c r="WIS109" s="886"/>
      <c r="WIT109" s="886"/>
      <c r="WIU109" s="886"/>
      <c r="WIV109" s="887"/>
      <c r="WIW109" s="885"/>
      <c r="WIX109" s="886"/>
      <c r="WIY109" s="886"/>
      <c r="WIZ109" s="886"/>
      <c r="WJA109" s="886"/>
      <c r="WJB109" s="886"/>
      <c r="WJC109" s="886"/>
      <c r="WJD109" s="886"/>
      <c r="WJE109" s="887"/>
      <c r="WJF109" s="885"/>
      <c r="WJG109" s="886"/>
      <c r="WJH109" s="886"/>
      <c r="WJI109" s="886"/>
      <c r="WJJ109" s="886"/>
      <c r="WJK109" s="886"/>
      <c r="WJL109" s="886"/>
      <c r="WJM109" s="886"/>
      <c r="WJN109" s="887"/>
      <c r="WJO109" s="885"/>
      <c r="WJP109" s="886"/>
      <c r="WJQ109" s="886"/>
      <c r="WJR109" s="886"/>
      <c r="WJS109" s="886"/>
      <c r="WJT109" s="886"/>
      <c r="WJU109" s="886"/>
      <c r="WJV109" s="886"/>
      <c r="WJW109" s="887"/>
      <c r="WJX109" s="885"/>
      <c r="WJY109" s="886"/>
      <c r="WJZ109" s="886"/>
      <c r="WKA109" s="886"/>
      <c r="WKB109" s="886"/>
      <c r="WKC109" s="886"/>
      <c r="WKD109" s="886"/>
      <c r="WKE109" s="886"/>
      <c r="WKF109" s="887"/>
      <c r="WKG109" s="885"/>
      <c r="WKH109" s="886"/>
      <c r="WKI109" s="886"/>
      <c r="WKJ109" s="886"/>
      <c r="WKK109" s="886"/>
      <c r="WKL109" s="886"/>
      <c r="WKM109" s="886"/>
      <c r="WKN109" s="886"/>
      <c r="WKO109" s="887"/>
      <c r="WKP109" s="885"/>
      <c r="WKQ109" s="886"/>
      <c r="WKR109" s="886"/>
      <c r="WKS109" s="886"/>
      <c r="WKT109" s="886"/>
      <c r="WKU109" s="886"/>
      <c r="WKV109" s="886"/>
      <c r="WKW109" s="886"/>
      <c r="WKX109" s="887"/>
      <c r="WKY109" s="885"/>
      <c r="WKZ109" s="886"/>
      <c r="WLA109" s="886"/>
      <c r="WLB109" s="886"/>
      <c r="WLC109" s="886"/>
      <c r="WLD109" s="886"/>
      <c r="WLE109" s="886"/>
      <c r="WLF109" s="886"/>
      <c r="WLG109" s="887"/>
      <c r="WLH109" s="885"/>
      <c r="WLI109" s="886"/>
      <c r="WLJ109" s="886"/>
      <c r="WLK109" s="886"/>
      <c r="WLL109" s="886"/>
      <c r="WLM109" s="886"/>
      <c r="WLN109" s="886"/>
      <c r="WLO109" s="886"/>
      <c r="WLP109" s="887"/>
      <c r="WLQ109" s="885"/>
      <c r="WLR109" s="886"/>
      <c r="WLS109" s="886"/>
      <c r="WLT109" s="886"/>
      <c r="WLU109" s="886"/>
      <c r="WLV109" s="886"/>
      <c r="WLW109" s="886"/>
      <c r="WLX109" s="886"/>
      <c r="WLY109" s="887"/>
      <c r="WLZ109" s="885"/>
      <c r="WMA109" s="886"/>
      <c r="WMB109" s="886"/>
      <c r="WMC109" s="886"/>
      <c r="WMD109" s="886"/>
      <c r="WME109" s="886"/>
      <c r="WMF109" s="886"/>
      <c r="WMG109" s="886"/>
      <c r="WMH109" s="887"/>
      <c r="WMI109" s="885"/>
      <c r="WMJ109" s="886"/>
      <c r="WMK109" s="886"/>
      <c r="WML109" s="886"/>
      <c r="WMM109" s="886"/>
      <c r="WMN109" s="886"/>
      <c r="WMO109" s="886"/>
      <c r="WMP109" s="886"/>
      <c r="WMQ109" s="887"/>
      <c r="WMR109" s="885"/>
      <c r="WMS109" s="886"/>
      <c r="WMT109" s="886"/>
      <c r="WMU109" s="886"/>
      <c r="WMV109" s="886"/>
      <c r="WMW109" s="886"/>
      <c r="WMX109" s="886"/>
      <c r="WMY109" s="886"/>
      <c r="WMZ109" s="887"/>
      <c r="WNA109" s="885"/>
      <c r="WNB109" s="886"/>
      <c r="WNC109" s="886"/>
      <c r="WND109" s="886"/>
      <c r="WNE109" s="886"/>
      <c r="WNF109" s="886"/>
      <c r="WNG109" s="886"/>
      <c r="WNH109" s="886"/>
      <c r="WNI109" s="887"/>
      <c r="WNJ109" s="885"/>
      <c r="WNK109" s="886"/>
      <c r="WNL109" s="886"/>
      <c r="WNM109" s="886"/>
      <c r="WNN109" s="886"/>
      <c r="WNO109" s="886"/>
      <c r="WNP109" s="886"/>
      <c r="WNQ109" s="886"/>
      <c r="WNR109" s="887"/>
      <c r="WNS109" s="885"/>
      <c r="WNT109" s="886"/>
      <c r="WNU109" s="886"/>
      <c r="WNV109" s="886"/>
      <c r="WNW109" s="886"/>
      <c r="WNX109" s="886"/>
      <c r="WNY109" s="886"/>
      <c r="WNZ109" s="886"/>
      <c r="WOA109" s="887"/>
      <c r="WOB109" s="885"/>
      <c r="WOC109" s="886"/>
      <c r="WOD109" s="886"/>
      <c r="WOE109" s="886"/>
      <c r="WOF109" s="886"/>
      <c r="WOG109" s="886"/>
      <c r="WOH109" s="886"/>
      <c r="WOI109" s="886"/>
      <c r="WOJ109" s="887"/>
      <c r="WOK109" s="885"/>
      <c r="WOL109" s="886"/>
      <c r="WOM109" s="886"/>
      <c r="WON109" s="886"/>
      <c r="WOO109" s="886"/>
      <c r="WOP109" s="886"/>
      <c r="WOQ109" s="886"/>
      <c r="WOR109" s="886"/>
      <c r="WOS109" s="887"/>
      <c r="WOT109" s="885"/>
      <c r="WOU109" s="886"/>
      <c r="WOV109" s="886"/>
      <c r="WOW109" s="886"/>
      <c r="WOX109" s="886"/>
      <c r="WOY109" s="886"/>
      <c r="WOZ109" s="886"/>
      <c r="WPA109" s="886"/>
      <c r="WPB109" s="887"/>
      <c r="WPC109" s="885"/>
      <c r="WPD109" s="886"/>
      <c r="WPE109" s="886"/>
      <c r="WPF109" s="886"/>
      <c r="WPG109" s="886"/>
      <c r="WPH109" s="886"/>
      <c r="WPI109" s="886"/>
      <c r="WPJ109" s="886"/>
      <c r="WPK109" s="887"/>
      <c r="WPL109" s="885"/>
      <c r="WPM109" s="886"/>
      <c r="WPN109" s="886"/>
      <c r="WPO109" s="886"/>
      <c r="WPP109" s="886"/>
      <c r="WPQ109" s="886"/>
      <c r="WPR109" s="886"/>
      <c r="WPS109" s="886"/>
      <c r="WPT109" s="887"/>
      <c r="WPU109" s="885"/>
      <c r="WPV109" s="886"/>
      <c r="WPW109" s="886"/>
      <c r="WPX109" s="886"/>
      <c r="WPY109" s="886"/>
      <c r="WPZ109" s="886"/>
      <c r="WQA109" s="886"/>
      <c r="WQB109" s="886"/>
      <c r="WQC109" s="887"/>
      <c r="WQD109" s="885"/>
      <c r="WQE109" s="886"/>
      <c r="WQF109" s="886"/>
      <c r="WQG109" s="886"/>
      <c r="WQH109" s="886"/>
      <c r="WQI109" s="886"/>
      <c r="WQJ109" s="886"/>
      <c r="WQK109" s="886"/>
      <c r="WQL109" s="887"/>
      <c r="WQM109" s="885"/>
      <c r="WQN109" s="886"/>
      <c r="WQO109" s="886"/>
      <c r="WQP109" s="886"/>
      <c r="WQQ109" s="886"/>
      <c r="WQR109" s="886"/>
      <c r="WQS109" s="886"/>
      <c r="WQT109" s="886"/>
      <c r="WQU109" s="887"/>
      <c r="WQV109" s="885"/>
      <c r="WQW109" s="886"/>
      <c r="WQX109" s="886"/>
      <c r="WQY109" s="886"/>
      <c r="WQZ109" s="886"/>
      <c r="WRA109" s="886"/>
      <c r="WRB109" s="886"/>
      <c r="WRC109" s="886"/>
      <c r="WRD109" s="887"/>
      <c r="WRE109" s="885"/>
      <c r="WRF109" s="886"/>
      <c r="WRG109" s="886"/>
      <c r="WRH109" s="886"/>
      <c r="WRI109" s="886"/>
      <c r="WRJ109" s="886"/>
      <c r="WRK109" s="886"/>
      <c r="WRL109" s="886"/>
      <c r="WRM109" s="887"/>
      <c r="WRN109" s="885"/>
      <c r="WRO109" s="886"/>
      <c r="WRP109" s="886"/>
      <c r="WRQ109" s="886"/>
      <c r="WRR109" s="886"/>
      <c r="WRS109" s="886"/>
      <c r="WRT109" s="886"/>
      <c r="WRU109" s="886"/>
      <c r="WRV109" s="887"/>
      <c r="WRW109" s="885"/>
      <c r="WRX109" s="886"/>
      <c r="WRY109" s="886"/>
      <c r="WRZ109" s="886"/>
      <c r="WSA109" s="886"/>
      <c r="WSB109" s="886"/>
      <c r="WSC109" s="886"/>
      <c r="WSD109" s="886"/>
      <c r="WSE109" s="887"/>
      <c r="WSF109" s="885"/>
      <c r="WSG109" s="886"/>
      <c r="WSH109" s="886"/>
      <c r="WSI109" s="886"/>
      <c r="WSJ109" s="886"/>
      <c r="WSK109" s="886"/>
      <c r="WSL109" s="886"/>
      <c r="WSM109" s="886"/>
      <c r="WSN109" s="887"/>
      <c r="WSO109" s="885"/>
      <c r="WSP109" s="886"/>
      <c r="WSQ109" s="886"/>
      <c r="WSR109" s="886"/>
      <c r="WSS109" s="886"/>
      <c r="WST109" s="886"/>
      <c r="WSU109" s="886"/>
      <c r="WSV109" s="886"/>
      <c r="WSW109" s="887"/>
      <c r="WSX109" s="885"/>
      <c r="WSY109" s="886"/>
      <c r="WSZ109" s="886"/>
      <c r="WTA109" s="886"/>
      <c r="WTB109" s="886"/>
      <c r="WTC109" s="886"/>
      <c r="WTD109" s="886"/>
      <c r="WTE109" s="886"/>
      <c r="WTF109" s="887"/>
      <c r="WTG109" s="885"/>
      <c r="WTH109" s="886"/>
      <c r="WTI109" s="886"/>
      <c r="WTJ109" s="886"/>
      <c r="WTK109" s="886"/>
      <c r="WTL109" s="886"/>
      <c r="WTM109" s="886"/>
      <c r="WTN109" s="886"/>
      <c r="WTO109" s="887"/>
      <c r="WTP109" s="885"/>
      <c r="WTQ109" s="886"/>
      <c r="WTR109" s="886"/>
      <c r="WTS109" s="886"/>
      <c r="WTT109" s="886"/>
      <c r="WTU109" s="886"/>
      <c r="WTV109" s="886"/>
      <c r="WTW109" s="886"/>
      <c r="WTX109" s="887"/>
      <c r="WTY109" s="885"/>
      <c r="WTZ109" s="886"/>
      <c r="WUA109" s="886"/>
      <c r="WUB109" s="886"/>
      <c r="WUC109" s="886"/>
      <c r="WUD109" s="886"/>
      <c r="WUE109" s="886"/>
      <c r="WUF109" s="886"/>
      <c r="WUG109" s="887"/>
      <c r="WUH109" s="885"/>
      <c r="WUI109" s="886"/>
      <c r="WUJ109" s="886"/>
      <c r="WUK109" s="886"/>
      <c r="WUL109" s="886"/>
      <c r="WUM109" s="886"/>
      <c r="WUN109" s="886"/>
      <c r="WUO109" s="886"/>
      <c r="WUP109" s="887"/>
      <c r="WUQ109" s="885"/>
      <c r="WUR109" s="886"/>
      <c r="WUS109" s="886"/>
      <c r="WUT109" s="886"/>
      <c r="WUU109" s="886"/>
      <c r="WUV109" s="886"/>
      <c r="WUW109" s="886"/>
      <c r="WUX109" s="886"/>
      <c r="WUY109" s="887"/>
      <c r="WUZ109" s="885"/>
      <c r="WVA109" s="886"/>
      <c r="WVB109" s="886"/>
      <c r="WVC109" s="886"/>
      <c r="WVD109" s="886"/>
      <c r="WVE109" s="886"/>
      <c r="WVF109" s="886"/>
      <c r="WVG109" s="886"/>
      <c r="WVH109" s="887"/>
      <c r="WVI109" s="885"/>
      <c r="WVJ109" s="886"/>
      <c r="WVK109" s="886"/>
      <c r="WVL109" s="886"/>
      <c r="WVM109" s="886"/>
      <c r="WVN109" s="886"/>
      <c r="WVO109" s="886"/>
      <c r="WVP109" s="886"/>
      <c r="WVQ109" s="887"/>
      <c r="WVR109" s="885"/>
      <c r="WVS109" s="886"/>
      <c r="WVT109" s="886"/>
      <c r="WVU109" s="886"/>
      <c r="WVV109" s="886"/>
      <c r="WVW109" s="886"/>
      <c r="WVX109" s="886"/>
      <c r="WVY109" s="886"/>
      <c r="WVZ109" s="887"/>
      <c r="WWA109" s="885"/>
      <c r="WWB109" s="886"/>
      <c r="WWC109" s="886"/>
      <c r="WWD109" s="886"/>
      <c r="WWE109" s="886"/>
      <c r="WWF109" s="886"/>
      <c r="WWG109" s="886"/>
      <c r="WWH109" s="886"/>
      <c r="WWI109" s="887"/>
      <c r="WWJ109" s="885"/>
      <c r="WWK109" s="886"/>
      <c r="WWL109" s="886"/>
      <c r="WWM109" s="886"/>
      <c r="WWN109" s="886"/>
      <c r="WWO109" s="886"/>
      <c r="WWP109" s="886"/>
      <c r="WWQ109" s="886"/>
      <c r="WWR109" s="887"/>
      <c r="WWS109" s="885"/>
      <c r="WWT109" s="886"/>
      <c r="WWU109" s="886"/>
      <c r="WWV109" s="886"/>
      <c r="WWW109" s="886"/>
      <c r="WWX109" s="886"/>
      <c r="WWY109" s="886"/>
      <c r="WWZ109" s="886"/>
      <c r="WXA109" s="887"/>
      <c r="WXB109" s="885"/>
      <c r="WXC109" s="886"/>
      <c r="WXD109" s="886"/>
      <c r="WXE109" s="886"/>
      <c r="WXF109" s="886"/>
      <c r="WXG109" s="886"/>
      <c r="WXH109" s="886"/>
      <c r="WXI109" s="886"/>
      <c r="WXJ109" s="887"/>
      <c r="WXK109" s="885"/>
      <c r="WXL109" s="886"/>
      <c r="WXM109" s="886"/>
      <c r="WXN109" s="886"/>
      <c r="WXO109" s="886"/>
      <c r="WXP109" s="886"/>
      <c r="WXQ109" s="886"/>
      <c r="WXR109" s="886"/>
      <c r="WXS109" s="887"/>
      <c r="WXT109" s="885"/>
      <c r="WXU109" s="886"/>
      <c r="WXV109" s="886"/>
      <c r="WXW109" s="886"/>
      <c r="WXX109" s="886"/>
      <c r="WXY109" s="886"/>
      <c r="WXZ109" s="886"/>
      <c r="WYA109" s="886"/>
      <c r="WYB109" s="887"/>
      <c r="WYC109" s="885"/>
      <c r="WYD109" s="886"/>
      <c r="WYE109" s="886"/>
      <c r="WYF109" s="886"/>
      <c r="WYG109" s="886"/>
      <c r="WYH109" s="886"/>
      <c r="WYI109" s="886"/>
      <c r="WYJ109" s="886"/>
      <c r="WYK109" s="887"/>
      <c r="WYL109" s="885"/>
      <c r="WYM109" s="886"/>
      <c r="WYN109" s="886"/>
      <c r="WYO109" s="886"/>
      <c r="WYP109" s="886"/>
      <c r="WYQ109" s="886"/>
      <c r="WYR109" s="886"/>
      <c r="WYS109" s="886"/>
      <c r="WYT109" s="887"/>
      <c r="WYU109" s="885"/>
      <c r="WYV109" s="886"/>
      <c r="WYW109" s="886"/>
      <c r="WYX109" s="886"/>
      <c r="WYY109" s="886"/>
      <c r="WYZ109" s="886"/>
      <c r="WZA109" s="886"/>
      <c r="WZB109" s="886"/>
      <c r="WZC109" s="887"/>
      <c r="WZD109" s="885"/>
      <c r="WZE109" s="886"/>
      <c r="WZF109" s="886"/>
      <c r="WZG109" s="886"/>
      <c r="WZH109" s="886"/>
      <c r="WZI109" s="886"/>
      <c r="WZJ109" s="886"/>
      <c r="WZK109" s="886"/>
      <c r="WZL109" s="887"/>
      <c r="WZM109" s="885"/>
      <c r="WZN109" s="886"/>
      <c r="WZO109" s="886"/>
      <c r="WZP109" s="886"/>
      <c r="WZQ109" s="886"/>
      <c r="WZR109" s="886"/>
      <c r="WZS109" s="886"/>
      <c r="WZT109" s="886"/>
      <c r="WZU109" s="887"/>
      <c r="WZV109" s="885"/>
      <c r="WZW109" s="886"/>
      <c r="WZX109" s="886"/>
      <c r="WZY109" s="886"/>
      <c r="WZZ109" s="886"/>
      <c r="XAA109" s="886"/>
      <c r="XAB109" s="886"/>
      <c r="XAC109" s="886"/>
      <c r="XAD109" s="887"/>
      <c r="XAE109" s="885"/>
      <c r="XAF109" s="886"/>
      <c r="XAG109" s="886"/>
      <c r="XAH109" s="886"/>
      <c r="XAI109" s="886"/>
      <c r="XAJ109" s="886"/>
      <c r="XAK109" s="886"/>
      <c r="XAL109" s="886"/>
      <c r="XAM109" s="887"/>
      <c r="XAN109" s="885"/>
      <c r="XAO109" s="886"/>
      <c r="XAP109" s="886"/>
      <c r="XAQ109" s="886"/>
      <c r="XAR109" s="886"/>
      <c r="XAS109" s="886"/>
      <c r="XAT109" s="886"/>
      <c r="XAU109" s="886"/>
      <c r="XAV109" s="887"/>
      <c r="XAW109" s="885"/>
      <c r="XAX109" s="886"/>
      <c r="XAY109" s="886"/>
      <c r="XAZ109" s="886"/>
      <c r="XBA109" s="886"/>
      <c r="XBB109" s="886"/>
      <c r="XBC109" s="886"/>
      <c r="XBD109" s="886"/>
      <c r="XBE109" s="887"/>
      <c r="XBF109" s="885"/>
      <c r="XBG109" s="886"/>
      <c r="XBH109" s="886"/>
      <c r="XBI109" s="886"/>
      <c r="XBJ109" s="886"/>
      <c r="XBK109" s="886"/>
      <c r="XBL109" s="886"/>
      <c r="XBM109" s="886"/>
      <c r="XBN109" s="887"/>
      <c r="XBO109" s="885"/>
      <c r="XBP109" s="886"/>
      <c r="XBQ109" s="886"/>
      <c r="XBR109" s="886"/>
      <c r="XBS109" s="886"/>
      <c r="XBT109" s="886"/>
      <c r="XBU109" s="886"/>
      <c r="XBV109" s="886"/>
      <c r="XBW109" s="887"/>
      <c r="XBX109" s="885"/>
      <c r="XBY109" s="886"/>
      <c r="XBZ109" s="886"/>
      <c r="XCA109" s="886"/>
      <c r="XCB109" s="886"/>
      <c r="XCC109" s="886"/>
      <c r="XCD109" s="886"/>
      <c r="XCE109" s="886"/>
      <c r="XCF109" s="887"/>
      <c r="XCG109" s="885"/>
      <c r="XCH109" s="886"/>
      <c r="XCI109" s="886"/>
      <c r="XCJ109" s="886"/>
      <c r="XCK109" s="886"/>
      <c r="XCL109" s="886"/>
      <c r="XCM109" s="886"/>
      <c r="XCN109" s="886"/>
      <c r="XCO109" s="887"/>
      <c r="XCP109" s="885"/>
      <c r="XCQ109" s="886"/>
      <c r="XCR109" s="886"/>
      <c r="XCS109" s="886"/>
      <c r="XCT109" s="886"/>
      <c r="XCU109" s="886"/>
      <c r="XCV109" s="886"/>
      <c r="XCW109" s="886"/>
      <c r="XCX109" s="887"/>
      <c r="XCY109" s="885"/>
      <c r="XCZ109" s="886"/>
      <c r="XDA109" s="886"/>
      <c r="XDB109" s="886"/>
      <c r="XDC109" s="886"/>
      <c r="XDD109" s="886"/>
      <c r="XDE109" s="886"/>
      <c r="XDF109" s="886"/>
      <c r="XDG109" s="887"/>
      <c r="XDH109" s="885"/>
      <c r="XDI109" s="886"/>
      <c r="XDJ109" s="886"/>
      <c r="XDK109" s="886"/>
      <c r="XDL109" s="886"/>
      <c r="XDM109" s="886"/>
      <c r="XDN109" s="886"/>
      <c r="XDO109" s="886"/>
      <c r="XDP109" s="887"/>
      <c r="XDQ109" s="885"/>
      <c r="XDR109" s="886"/>
      <c r="XDS109" s="886"/>
      <c r="XDT109" s="886"/>
      <c r="XDU109" s="886"/>
      <c r="XDV109" s="886"/>
      <c r="XDW109" s="886"/>
      <c r="XDX109" s="886"/>
      <c r="XDY109" s="887"/>
      <c r="XDZ109" s="885"/>
      <c r="XEA109" s="886"/>
      <c r="XEB109" s="886"/>
      <c r="XEC109" s="886"/>
      <c r="XED109" s="886"/>
      <c r="XEE109" s="886"/>
      <c r="XEF109" s="886"/>
      <c r="XEG109" s="886"/>
      <c r="XEH109" s="887"/>
      <c r="XEI109" s="885"/>
      <c r="XEJ109" s="886"/>
      <c r="XEK109" s="886"/>
      <c r="XEL109" s="886"/>
      <c r="XEM109" s="886"/>
      <c r="XEN109" s="886"/>
      <c r="XEO109" s="886"/>
      <c r="XEP109" s="886"/>
      <c r="XEQ109" s="887"/>
      <c r="XER109" s="885"/>
      <c r="XES109" s="886"/>
      <c r="XET109" s="886"/>
      <c r="XEU109" s="886"/>
      <c r="XEV109" s="886"/>
      <c r="XEW109" s="886"/>
      <c r="XEX109" s="886"/>
      <c r="XEY109" s="886"/>
      <c r="XEZ109" s="887"/>
      <c r="XFA109" s="885"/>
      <c r="XFB109" s="885"/>
      <c r="XFC109" s="885"/>
      <c r="XFD109" s="885"/>
    </row>
    <row r="110" spans="1:16384" s="619" customFormat="1" ht="114.75" customHeight="1" x14ac:dyDescent="0.3">
      <c r="A110" s="618" t="s">
        <v>695</v>
      </c>
      <c r="I110" s="620"/>
      <c r="J110" s="621"/>
      <c r="K110" s="621"/>
      <c r="R110" s="708"/>
      <c r="S110" s="708"/>
      <c r="T110" s="708"/>
      <c r="U110" s="708"/>
      <c r="V110" s="708"/>
      <c r="W110" s="708"/>
      <c r="X110" s="708"/>
      <c r="Y110" s="708"/>
      <c r="Z110" s="708"/>
      <c r="AA110" s="708"/>
      <c r="AB110" s="708"/>
      <c r="AC110" s="708"/>
      <c r="AD110" s="708"/>
      <c r="AE110" s="708"/>
      <c r="AF110" s="708"/>
      <c r="AG110" s="708"/>
      <c r="AH110" s="708"/>
      <c r="AI110" s="708"/>
      <c r="AJ110" s="708"/>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row>
    <row r="111" spans="1:16384" s="606" customFormat="1" ht="114.75" customHeight="1" x14ac:dyDescent="0.95">
      <c r="A111" s="885" t="s">
        <v>834</v>
      </c>
      <c r="B111" s="886"/>
      <c r="C111" s="886"/>
      <c r="D111" s="886"/>
      <c r="E111" s="886"/>
      <c r="F111" s="886"/>
      <c r="G111" s="886"/>
      <c r="H111" s="886"/>
      <c r="I111" s="887"/>
      <c r="J111" s="885"/>
      <c r="K111" s="886"/>
      <c r="L111" s="886"/>
      <c r="M111" s="886"/>
      <c r="N111" s="886"/>
      <c r="O111" s="886"/>
      <c r="P111" s="886"/>
      <c r="Q111" s="886"/>
      <c r="R111" s="886"/>
      <c r="S111" s="929"/>
      <c r="T111" s="929"/>
      <c r="U111" s="929"/>
      <c r="V111" s="929"/>
      <c r="W111" s="929"/>
      <c r="X111" s="929"/>
      <c r="Y111" s="929"/>
      <c r="Z111" s="929"/>
      <c r="AA111" s="929"/>
      <c r="AB111" s="929"/>
      <c r="AC111" s="929"/>
      <c r="AD111" s="929"/>
      <c r="AE111" s="929"/>
      <c r="AF111" s="929"/>
      <c r="AG111" s="929"/>
      <c r="AH111" s="929"/>
      <c r="AI111" s="929"/>
      <c r="AJ111" s="929"/>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s="885"/>
      <c r="FH111" s="886"/>
      <c r="FI111" s="886"/>
      <c r="FJ111" s="886"/>
      <c r="FK111" s="886"/>
      <c r="FL111" s="886"/>
      <c r="FM111" s="886"/>
      <c r="FN111" s="886"/>
      <c r="FO111" s="887"/>
      <c r="FP111" s="885"/>
      <c r="FQ111" s="886"/>
      <c r="FR111" s="886"/>
      <c r="FS111" s="886"/>
      <c r="FT111" s="886"/>
      <c r="FU111" s="886"/>
      <c r="FV111" s="886"/>
      <c r="FW111" s="886"/>
      <c r="FX111" s="887"/>
      <c r="FY111" s="885"/>
      <c r="FZ111" s="886"/>
      <c r="GA111" s="886"/>
      <c r="GB111" s="886"/>
      <c r="GC111" s="886"/>
      <c r="GD111" s="886"/>
      <c r="GE111" s="886"/>
      <c r="GF111" s="886"/>
      <c r="GG111" s="887"/>
      <c r="GH111" s="885"/>
      <c r="GI111" s="886"/>
      <c r="GJ111" s="886"/>
      <c r="GK111" s="886"/>
      <c r="GL111" s="886"/>
      <c r="GM111" s="886"/>
      <c r="GN111" s="886"/>
      <c r="GO111" s="886"/>
      <c r="GP111" s="887"/>
      <c r="GQ111" s="885"/>
      <c r="GR111" s="886"/>
      <c r="GS111" s="886"/>
      <c r="GT111" s="886"/>
      <c r="GU111" s="886"/>
      <c r="GV111" s="886"/>
      <c r="GW111" s="886"/>
      <c r="GX111" s="886"/>
      <c r="GY111" s="887"/>
      <c r="GZ111" s="885"/>
      <c r="HA111" s="886"/>
      <c r="HB111" s="886"/>
      <c r="HC111" s="886"/>
      <c r="HD111" s="886"/>
      <c r="HE111" s="886"/>
      <c r="HF111" s="886"/>
      <c r="HG111" s="886"/>
      <c r="HH111" s="887"/>
      <c r="HI111" s="885"/>
      <c r="HJ111" s="886"/>
      <c r="HK111" s="886"/>
      <c r="HL111" s="886"/>
      <c r="HM111" s="886"/>
      <c r="HN111" s="886"/>
      <c r="HO111" s="886"/>
      <c r="HP111" s="886"/>
      <c r="HQ111" s="887"/>
      <c r="HR111" s="885"/>
      <c r="HS111" s="886"/>
      <c r="HT111" s="886"/>
      <c r="HU111" s="886"/>
      <c r="HV111" s="886"/>
      <c r="HW111" s="886"/>
      <c r="HX111" s="886"/>
      <c r="HY111" s="886"/>
      <c r="HZ111" s="887"/>
      <c r="IA111" s="885"/>
      <c r="IB111" s="886"/>
      <c r="IC111" s="886"/>
      <c r="ID111" s="886"/>
      <c r="IE111" s="886"/>
      <c r="IF111" s="886"/>
      <c r="IG111" s="886"/>
      <c r="IH111" s="886"/>
      <c r="II111" s="887"/>
      <c r="IJ111" s="885"/>
      <c r="IK111" s="886"/>
      <c r="IL111" s="886"/>
      <c r="IM111" s="886"/>
      <c r="IN111" s="886"/>
      <c r="IO111" s="886"/>
      <c r="IP111" s="886"/>
      <c r="IQ111" s="886"/>
      <c r="IR111" s="887"/>
      <c r="IS111" s="885"/>
      <c r="IT111" s="886"/>
      <c r="IU111" s="886"/>
      <c r="IV111" s="886"/>
      <c r="IW111" s="886"/>
      <c r="IX111" s="886"/>
      <c r="IY111" s="886"/>
      <c r="IZ111" s="886"/>
      <c r="JA111" s="887"/>
      <c r="JB111" s="885"/>
      <c r="JC111" s="886"/>
      <c r="JD111" s="886"/>
      <c r="JE111" s="886"/>
      <c r="JF111" s="886"/>
      <c r="JG111" s="886"/>
      <c r="JH111" s="886"/>
      <c r="JI111" s="886"/>
      <c r="JJ111" s="887"/>
      <c r="JK111" s="885"/>
      <c r="JL111" s="886"/>
      <c r="JM111" s="886"/>
      <c r="JN111" s="886"/>
      <c r="JO111" s="886"/>
      <c r="JP111" s="886"/>
      <c r="JQ111" s="886"/>
      <c r="JR111" s="886"/>
      <c r="JS111" s="887"/>
      <c r="JT111" s="885"/>
      <c r="JU111" s="886"/>
      <c r="JV111" s="886"/>
      <c r="JW111" s="886"/>
      <c r="JX111" s="886"/>
      <c r="JY111" s="886"/>
      <c r="JZ111" s="886"/>
      <c r="KA111" s="886"/>
      <c r="KB111" s="887"/>
      <c r="KC111" s="885"/>
      <c r="KD111" s="886"/>
      <c r="KE111" s="886"/>
      <c r="KF111" s="886"/>
      <c r="KG111" s="886"/>
      <c r="KH111" s="886"/>
      <c r="KI111" s="886"/>
      <c r="KJ111" s="886"/>
      <c r="KK111" s="887"/>
      <c r="KL111" s="885"/>
      <c r="KM111" s="886"/>
      <c r="KN111" s="886"/>
      <c r="KO111" s="886"/>
      <c r="KP111" s="886"/>
      <c r="KQ111" s="886"/>
      <c r="KR111" s="886"/>
      <c r="KS111" s="886"/>
      <c r="KT111" s="887"/>
      <c r="KU111" s="885"/>
      <c r="KV111" s="886"/>
      <c r="KW111" s="886"/>
      <c r="KX111" s="886"/>
      <c r="KY111" s="886"/>
      <c r="KZ111" s="886"/>
      <c r="LA111" s="886"/>
      <c r="LB111" s="886"/>
      <c r="LC111" s="887"/>
      <c r="LD111" s="885"/>
      <c r="LE111" s="886"/>
      <c r="LF111" s="886"/>
      <c r="LG111" s="886"/>
      <c r="LH111" s="886"/>
      <c r="LI111" s="886"/>
      <c r="LJ111" s="886"/>
      <c r="LK111" s="886"/>
      <c r="LL111" s="887"/>
      <c r="LM111" s="885"/>
      <c r="LN111" s="886"/>
      <c r="LO111" s="886"/>
      <c r="LP111" s="886"/>
      <c r="LQ111" s="886"/>
      <c r="LR111" s="886"/>
      <c r="LS111" s="886"/>
      <c r="LT111" s="886"/>
      <c r="LU111" s="887"/>
      <c r="LV111" s="885"/>
      <c r="LW111" s="886"/>
      <c r="LX111" s="886"/>
      <c r="LY111" s="886"/>
      <c r="LZ111" s="886"/>
      <c r="MA111" s="886"/>
      <c r="MB111" s="886"/>
      <c r="MC111" s="886"/>
      <c r="MD111" s="887"/>
      <c r="ME111" s="885"/>
      <c r="MF111" s="886"/>
      <c r="MG111" s="886"/>
      <c r="MH111" s="886"/>
      <c r="MI111" s="886"/>
      <c r="MJ111" s="886"/>
      <c r="MK111" s="886"/>
      <c r="ML111" s="886"/>
      <c r="MM111" s="887"/>
      <c r="MN111" s="885"/>
      <c r="MO111" s="886"/>
      <c r="MP111" s="886"/>
      <c r="MQ111" s="886"/>
      <c r="MR111" s="886"/>
      <c r="MS111" s="886"/>
      <c r="MT111" s="886"/>
      <c r="MU111" s="886"/>
      <c r="MV111" s="887"/>
      <c r="MW111" s="885"/>
      <c r="MX111" s="886"/>
      <c r="MY111" s="886"/>
      <c r="MZ111" s="886"/>
      <c r="NA111" s="886"/>
      <c r="NB111" s="886"/>
      <c r="NC111" s="886"/>
      <c r="ND111" s="886"/>
      <c r="NE111" s="887"/>
      <c r="NF111" s="885"/>
      <c r="NG111" s="886"/>
      <c r="NH111" s="886"/>
      <c r="NI111" s="886"/>
      <c r="NJ111" s="886"/>
      <c r="NK111" s="886"/>
      <c r="NL111" s="886"/>
      <c r="NM111" s="886"/>
      <c r="NN111" s="887"/>
      <c r="NO111" s="885"/>
      <c r="NP111" s="886"/>
      <c r="NQ111" s="886"/>
      <c r="NR111" s="886"/>
      <c r="NS111" s="886"/>
      <c r="NT111" s="886"/>
      <c r="NU111" s="886"/>
      <c r="NV111" s="886"/>
      <c r="NW111" s="887"/>
      <c r="NX111" s="885"/>
      <c r="NY111" s="886"/>
      <c r="NZ111" s="886"/>
      <c r="OA111" s="886"/>
      <c r="OB111" s="886"/>
      <c r="OC111" s="886"/>
      <c r="OD111" s="886"/>
      <c r="OE111" s="886"/>
      <c r="OF111" s="887"/>
      <c r="OG111" s="885"/>
      <c r="OH111" s="886"/>
      <c r="OI111" s="886"/>
      <c r="OJ111" s="886"/>
      <c r="OK111" s="886"/>
      <c r="OL111" s="886"/>
      <c r="OM111" s="886"/>
      <c r="ON111" s="886"/>
      <c r="OO111" s="887"/>
      <c r="OP111" s="885"/>
      <c r="OQ111" s="886"/>
      <c r="OR111" s="886"/>
      <c r="OS111" s="886"/>
      <c r="OT111" s="886"/>
      <c r="OU111" s="886"/>
      <c r="OV111" s="886"/>
      <c r="OW111" s="886"/>
      <c r="OX111" s="887"/>
      <c r="OY111" s="885"/>
      <c r="OZ111" s="886"/>
      <c r="PA111" s="886"/>
      <c r="PB111" s="886"/>
      <c r="PC111" s="886"/>
      <c r="PD111" s="886"/>
      <c r="PE111" s="886"/>
      <c r="PF111" s="886"/>
      <c r="PG111" s="887"/>
      <c r="PH111" s="885"/>
      <c r="PI111" s="886"/>
      <c r="PJ111" s="886"/>
      <c r="PK111" s="886"/>
      <c r="PL111" s="886"/>
      <c r="PM111" s="886"/>
      <c r="PN111" s="886"/>
      <c r="PO111" s="886"/>
      <c r="PP111" s="887"/>
      <c r="PQ111" s="885"/>
      <c r="PR111" s="886"/>
      <c r="PS111" s="886"/>
      <c r="PT111" s="886"/>
      <c r="PU111" s="886"/>
      <c r="PV111" s="886"/>
      <c r="PW111" s="886"/>
      <c r="PX111" s="886"/>
      <c r="PY111" s="887"/>
      <c r="PZ111" s="885"/>
      <c r="QA111" s="886"/>
      <c r="QB111" s="886"/>
      <c r="QC111" s="886"/>
      <c r="QD111" s="886"/>
      <c r="QE111" s="886"/>
      <c r="QF111" s="886"/>
      <c r="QG111" s="886"/>
      <c r="QH111" s="887"/>
      <c r="QI111" s="885"/>
      <c r="QJ111" s="886"/>
      <c r="QK111" s="886"/>
      <c r="QL111" s="886"/>
      <c r="QM111" s="886"/>
      <c r="QN111" s="886"/>
      <c r="QO111" s="886"/>
      <c r="QP111" s="886"/>
      <c r="QQ111" s="887"/>
      <c r="QR111" s="885"/>
      <c r="QS111" s="886"/>
      <c r="QT111" s="886"/>
      <c r="QU111" s="886"/>
      <c r="QV111" s="886"/>
      <c r="QW111" s="886"/>
      <c r="QX111" s="886"/>
      <c r="QY111" s="886"/>
      <c r="QZ111" s="887"/>
      <c r="RA111" s="885"/>
      <c r="RB111" s="886"/>
      <c r="RC111" s="886"/>
      <c r="RD111" s="886"/>
      <c r="RE111" s="886"/>
      <c r="RF111" s="886"/>
      <c r="RG111" s="886"/>
      <c r="RH111" s="886"/>
      <c r="RI111" s="887"/>
      <c r="RJ111" s="885"/>
      <c r="RK111" s="886"/>
      <c r="RL111" s="886"/>
      <c r="RM111" s="886"/>
      <c r="RN111" s="886"/>
      <c r="RO111" s="886"/>
      <c r="RP111" s="886"/>
      <c r="RQ111" s="886"/>
      <c r="RR111" s="887"/>
      <c r="RS111" s="885"/>
      <c r="RT111" s="886"/>
      <c r="RU111" s="886"/>
      <c r="RV111" s="886"/>
      <c r="RW111" s="886"/>
      <c r="RX111" s="886"/>
      <c r="RY111" s="886"/>
      <c r="RZ111" s="886"/>
      <c r="SA111" s="887"/>
      <c r="SB111" s="885"/>
      <c r="SC111" s="886"/>
      <c r="SD111" s="886"/>
      <c r="SE111" s="886"/>
      <c r="SF111" s="886"/>
      <c r="SG111" s="886"/>
      <c r="SH111" s="886"/>
      <c r="SI111" s="886"/>
      <c r="SJ111" s="887"/>
      <c r="SK111" s="885"/>
      <c r="SL111" s="886"/>
      <c r="SM111" s="886"/>
      <c r="SN111" s="886"/>
      <c r="SO111" s="886"/>
      <c r="SP111" s="886"/>
      <c r="SQ111" s="886"/>
      <c r="SR111" s="886"/>
      <c r="SS111" s="887"/>
      <c r="ST111" s="885"/>
      <c r="SU111" s="886"/>
      <c r="SV111" s="886"/>
      <c r="SW111" s="886"/>
      <c r="SX111" s="886"/>
      <c r="SY111" s="886"/>
      <c r="SZ111" s="886"/>
      <c r="TA111" s="886"/>
      <c r="TB111" s="887"/>
      <c r="TC111" s="885"/>
      <c r="TD111" s="886"/>
      <c r="TE111" s="886"/>
      <c r="TF111" s="886"/>
      <c r="TG111" s="886"/>
      <c r="TH111" s="886"/>
      <c r="TI111" s="886"/>
      <c r="TJ111" s="886"/>
      <c r="TK111" s="887"/>
      <c r="TL111" s="885"/>
      <c r="TM111" s="886"/>
      <c r="TN111" s="886"/>
      <c r="TO111" s="886"/>
      <c r="TP111" s="886"/>
      <c r="TQ111" s="886"/>
      <c r="TR111" s="886"/>
      <c r="TS111" s="886"/>
      <c r="TT111" s="887"/>
      <c r="TU111" s="885"/>
      <c r="TV111" s="886"/>
      <c r="TW111" s="886"/>
      <c r="TX111" s="886"/>
      <c r="TY111" s="886"/>
      <c r="TZ111" s="886"/>
      <c r="UA111" s="886"/>
      <c r="UB111" s="886"/>
      <c r="UC111" s="887"/>
      <c r="UD111" s="885"/>
      <c r="UE111" s="886"/>
      <c r="UF111" s="886"/>
      <c r="UG111" s="886"/>
      <c r="UH111" s="886"/>
      <c r="UI111" s="886"/>
      <c r="UJ111" s="886"/>
      <c r="UK111" s="886"/>
      <c r="UL111" s="887"/>
      <c r="UM111" s="885"/>
      <c r="UN111" s="886"/>
      <c r="UO111" s="886"/>
      <c r="UP111" s="886"/>
      <c r="UQ111" s="886"/>
      <c r="UR111" s="886"/>
      <c r="US111" s="886"/>
      <c r="UT111" s="886"/>
      <c r="UU111" s="887"/>
      <c r="UV111" s="885"/>
      <c r="UW111" s="886"/>
      <c r="UX111" s="886"/>
      <c r="UY111" s="886"/>
      <c r="UZ111" s="886"/>
      <c r="VA111" s="886"/>
      <c r="VB111" s="886"/>
      <c r="VC111" s="886"/>
      <c r="VD111" s="887"/>
      <c r="VE111" s="885"/>
      <c r="VF111" s="886"/>
      <c r="VG111" s="886"/>
      <c r="VH111" s="886"/>
      <c r="VI111" s="886"/>
      <c r="VJ111" s="886"/>
      <c r="VK111" s="886"/>
      <c r="VL111" s="886"/>
      <c r="VM111" s="887"/>
      <c r="VN111" s="885"/>
      <c r="VO111" s="886"/>
      <c r="VP111" s="886"/>
      <c r="VQ111" s="886"/>
      <c r="VR111" s="886"/>
      <c r="VS111" s="886"/>
      <c r="VT111" s="886"/>
      <c r="VU111" s="886"/>
      <c r="VV111" s="887"/>
      <c r="VW111" s="885"/>
      <c r="VX111" s="886"/>
      <c r="VY111" s="886"/>
      <c r="VZ111" s="886"/>
      <c r="WA111" s="886"/>
      <c r="WB111" s="886"/>
      <c r="WC111" s="886"/>
      <c r="WD111" s="886"/>
      <c r="WE111" s="887"/>
      <c r="WF111" s="885"/>
      <c r="WG111" s="886"/>
      <c r="WH111" s="886"/>
      <c r="WI111" s="886"/>
      <c r="WJ111" s="886"/>
      <c r="WK111" s="886"/>
      <c r="WL111" s="886"/>
      <c r="WM111" s="886"/>
      <c r="WN111" s="887"/>
      <c r="WO111" s="885"/>
      <c r="WP111" s="886"/>
      <c r="WQ111" s="886"/>
      <c r="WR111" s="886"/>
      <c r="WS111" s="886"/>
      <c r="WT111" s="886"/>
      <c r="WU111" s="886"/>
      <c r="WV111" s="886"/>
      <c r="WW111" s="887"/>
      <c r="WX111" s="885"/>
      <c r="WY111" s="886"/>
      <c r="WZ111" s="886"/>
      <c r="XA111" s="886"/>
      <c r="XB111" s="886"/>
      <c r="XC111" s="886"/>
      <c r="XD111" s="886"/>
      <c r="XE111" s="886"/>
      <c r="XF111" s="887"/>
      <c r="XG111" s="885"/>
      <c r="XH111" s="886"/>
      <c r="XI111" s="886"/>
      <c r="XJ111" s="886"/>
      <c r="XK111" s="886"/>
      <c r="XL111" s="886"/>
      <c r="XM111" s="886"/>
      <c r="XN111" s="886"/>
      <c r="XO111" s="887"/>
      <c r="XP111" s="885"/>
      <c r="XQ111" s="886"/>
      <c r="XR111" s="886"/>
      <c r="XS111" s="886"/>
      <c r="XT111" s="886"/>
      <c r="XU111" s="886"/>
      <c r="XV111" s="886"/>
      <c r="XW111" s="886"/>
      <c r="XX111" s="887"/>
      <c r="XY111" s="885"/>
      <c r="XZ111" s="886"/>
      <c r="YA111" s="886"/>
      <c r="YB111" s="886"/>
      <c r="YC111" s="886"/>
      <c r="YD111" s="886"/>
      <c r="YE111" s="886"/>
      <c r="YF111" s="886"/>
      <c r="YG111" s="887"/>
      <c r="YH111" s="885"/>
      <c r="YI111" s="886"/>
      <c r="YJ111" s="886"/>
      <c r="YK111" s="886"/>
      <c r="YL111" s="886"/>
      <c r="YM111" s="886"/>
      <c r="YN111" s="886"/>
      <c r="YO111" s="886"/>
      <c r="YP111" s="887"/>
      <c r="YQ111" s="885"/>
      <c r="YR111" s="886"/>
      <c r="YS111" s="886"/>
      <c r="YT111" s="886"/>
      <c r="YU111" s="886"/>
      <c r="YV111" s="886"/>
      <c r="YW111" s="886"/>
      <c r="YX111" s="886"/>
      <c r="YY111" s="887"/>
      <c r="YZ111" s="885"/>
      <c r="ZA111" s="886"/>
      <c r="ZB111" s="886"/>
      <c r="ZC111" s="886"/>
      <c r="ZD111" s="886"/>
      <c r="ZE111" s="886"/>
      <c r="ZF111" s="886"/>
      <c r="ZG111" s="886"/>
      <c r="ZH111" s="887"/>
      <c r="ZI111" s="885"/>
      <c r="ZJ111" s="886"/>
      <c r="ZK111" s="886"/>
      <c r="ZL111" s="886"/>
      <c r="ZM111" s="886"/>
      <c r="ZN111" s="886"/>
      <c r="ZO111" s="886"/>
      <c r="ZP111" s="886"/>
      <c r="ZQ111" s="887"/>
      <c r="ZR111" s="885"/>
      <c r="ZS111" s="886"/>
      <c r="ZT111" s="886"/>
      <c r="ZU111" s="886"/>
      <c r="ZV111" s="886"/>
      <c r="ZW111" s="886"/>
      <c r="ZX111" s="886"/>
      <c r="ZY111" s="886"/>
      <c r="ZZ111" s="887"/>
      <c r="AAA111" s="885"/>
      <c r="AAB111" s="886"/>
      <c r="AAC111" s="886"/>
      <c r="AAD111" s="886"/>
      <c r="AAE111" s="886"/>
      <c r="AAF111" s="886"/>
      <c r="AAG111" s="886"/>
      <c r="AAH111" s="886"/>
      <c r="AAI111" s="887"/>
      <c r="AAJ111" s="885"/>
      <c r="AAK111" s="886"/>
      <c r="AAL111" s="886"/>
      <c r="AAM111" s="886"/>
      <c r="AAN111" s="886"/>
      <c r="AAO111" s="886"/>
      <c r="AAP111" s="886"/>
      <c r="AAQ111" s="886"/>
      <c r="AAR111" s="887"/>
      <c r="AAS111" s="885"/>
      <c r="AAT111" s="886"/>
      <c r="AAU111" s="886"/>
      <c r="AAV111" s="886"/>
      <c r="AAW111" s="886"/>
      <c r="AAX111" s="886"/>
      <c r="AAY111" s="886"/>
      <c r="AAZ111" s="886"/>
      <c r="ABA111" s="887"/>
      <c r="ABB111" s="885"/>
      <c r="ABC111" s="886"/>
      <c r="ABD111" s="886"/>
      <c r="ABE111" s="886"/>
      <c r="ABF111" s="886"/>
      <c r="ABG111" s="886"/>
      <c r="ABH111" s="886"/>
      <c r="ABI111" s="886"/>
      <c r="ABJ111" s="887"/>
      <c r="ABK111" s="885"/>
      <c r="ABL111" s="886"/>
      <c r="ABM111" s="886"/>
      <c r="ABN111" s="886"/>
      <c r="ABO111" s="886"/>
      <c r="ABP111" s="886"/>
      <c r="ABQ111" s="886"/>
      <c r="ABR111" s="886"/>
      <c r="ABS111" s="887"/>
      <c r="ABT111" s="885"/>
      <c r="ABU111" s="886"/>
      <c r="ABV111" s="886"/>
      <c r="ABW111" s="886"/>
      <c r="ABX111" s="886"/>
      <c r="ABY111" s="886"/>
      <c r="ABZ111" s="886"/>
      <c r="ACA111" s="886"/>
      <c r="ACB111" s="887"/>
      <c r="ACC111" s="885"/>
      <c r="ACD111" s="886"/>
      <c r="ACE111" s="886"/>
      <c r="ACF111" s="886"/>
      <c r="ACG111" s="886"/>
      <c r="ACH111" s="886"/>
      <c r="ACI111" s="886"/>
      <c r="ACJ111" s="886"/>
      <c r="ACK111" s="887"/>
      <c r="ACL111" s="885"/>
      <c r="ACM111" s="886"/>
      <c r="ACN111" s="886"/>
      <c r="ACO111" s="886"/>
      <c r="ACP111" s="886"/>
      <c r="ACQ111" s="886"/>
      <c r="ACR111" s="886"/>
      <c r="ACS111" s="886"/>
      <c r="ACT111" s="887"/>
      <c r="ACU111" s="885"/>
      <c r="ACV111" s="886"/>
      <c r="ACW111" s="886"/>
      <c r="ACX111" s="886"/>
      <c r="ACY111" s="886"/>
      <c r="ACZ111" s="886"/>
      <c r="ADA111" s="886"/>
      <c r="ADB111" s="886"/>
      <c r="ADC111" s="887"/>
      <c r="ADD111" s="885"/>
      <c r="ADE111" s="886"/>
      <c r="ADF111" s="886"/>
      <c r="ADG111" s="886"/>
      <c r="ADH111" s="886"/>
      <c r="ADI111" s="886"/>
      <c r="ADJ111" s="886"/>
      <c r="ADK111" s="886"/>
      <c r="ADL111" s="887"/>
      <c r="ADM111" s="885"/>
      <c r="ADN111" s="886"/>
      <c r="ADO111" s="886"/>
      <c r="ADP111" s="886"/>
      <c r="ADQ111" s="886"/>
      <c r="ADR111" s="886"/>
      <c r="ADS111" s="886"/>
      <c r="ADT111" s="886"/>
      <c r="ADU111" s="887"/>
      <c r="ADV111" s="885"/>
      <c r="ADW111" s="886"/>
      <c r="ADX111" s="886"/>
      <c r="ADY111" s="886"/>
      <c r="ADZ111" s="886"/>
      <c r="AEA111" s="886"/>
      <c r="AEB111" s="886"/>
      <c r="AEC111" s="886"/>
      <c r="AED111" s="887"/>
      <c r="AEE111" s="885"/>
      <c r="AEF111" s="886"/>
      <c r="AEG111" s="886"/>
      <c r="AEH111" s="886"/>
      <c r="AEI111" s="886"/>
      <c r="AEJ111" s="886"/>
      <c r="AEK111" s="886"/>
      <c r="AEL111" s="886"/>
      <c r="AEM111" s="887"/>
      <c r="AEN111" s="885"/>
      <c r="AEO111" s="886"/>
      <c r="AEP111" s="886"/>
      <c r="AEQ111" s="886"/>
      <c r="AER111" s="886"/>
      <c r="AES111" s="886"/>
      <c r="AET111" s="886"/>
      <c r="AEU111" s="886"/>
      <c r="AEV111" s="887"/>
      <c r="AEW111" s="885"/>
      <c r="AEX111" s="886"/>
      <c r="AEY111" s="886"/>
      <c r="AEZ111" s="886"/>
      <c r="AFA111" s="886"/>
      <c r="AFB111" s="886"/>
      <c r="AFC111" s="886"/>
      <c r="AFD111" s="886"/>
      <c r="AFE111" s="887"/>
      <c r="AFF111" s="885"/>
      <c r="AFG111" s="886"/>
      <c r="AFH111" s="886"/>
      <c r="AFI111" s="886"/>
      <c r="AFJ111" s="886"/>
      <c r="AFK111" s="886"/>
      <c r="AFL111" s="886"/>
      <c r="AFM111" s="886"/>
      <c r="AFN111" s="887"/>
      <c r="AFO111" s="885"/>
      <c r="AFP111" s="886"/>
      <c r="AFQ111" s="886"/>
      <c r="AFR111" s="886"/>
      <c r="AFS111" s="886"/>
      <c r="AFT111" s="886"/>
      <c r="AFU111" s="886"/>
      <c r="AFV111" s="886"/>
      <c r="AFW111" s="887"/>
      <c r="AFX111" s="885"/>
      <c r="AFY111" s="886"/>
      <c r="AFZ111" s="886"/>
      <c r="AGA111" s="886"/>
      <c r="AGB111" s="886"/>
      <c r="AGC111" s="886"/>
      <c r="AGD111" s="886"/>
      <c r="AGE111" s="886"/>
      <c r="AGF111" s="887"/>
      <c r="AGG111" s="885"/>
      <c r="AGH111" s="886"/>
      <c r="AGI111" s="886"/>
      <c r="AGJ111" s="886"/>
      <c r="AGK111" s="886"/>
      <c r="AGL111" s="886"/>
      <c r="AGM111" s="886"/>
      <c r="AGN111" s="886"/>
      <c r="AGO111" s="887"/>
      <c r="AGP111" s="885"/>
      <c r="AGQ111" s="886"/>
      <c r="AGR111" s="886"/>
      <c r="AGS111" s="886"/>
      <c r="AGT111" s="886"/>
      <c r="AGU111" s="886"/>
      <c r="AGV111" s="886"/>
      <c r="AGW111" s="886"/>
      <c r="AGX111" s="887"/>
      <c r="AGY111" s="885"/>
      <c r="AGZ111" s="886"/>
      <c r="AHA111" s="886"/>
      <c r="AHB111" s="886"/>
      <c r="AHC111" s="886"/>
      <c r="AHD111" s="886"/>
      <c r="AHE111" s="886"/>
      <c r="AHF111" s="886"/>
      <c r="AHG111" s="887"/>
      <c r="AHH111" s="885"/>
      <c r="AHI111" s="886"/>
      <c r="AHJ111" s="886"/>
      <c r="AHK111" s="886"/>
      <c r="AHL111" s="886"/>
      <c r="AHM111" s="886"/>
      <c r="AHN111" s="886"/>
      <c r="AHO111" s="886"/>
      <c r="AHP111" s="887"/>
      <c r="AHQ111" s="885"/>
      <c r="AHR111" s="886"/>
      <c r="AHS111" s="886"/>
      <c r="AHT111" s="886"/>
      <c r="AHU111" s="886"/>
      <c r="AHV111" s="886"/>
      <c r="AHW111" s="886"/>
      <c r="AHX111" s="886"/>
      <c r="AHY111" s="887"/>
      <c r="AHZ111" s="885"/>
      <c r="AIA111" s="886"/>
      <c r="AIB111" s="886"/>
      <c r="AIC111" s="886"/>
      <c r="AID111" s="886"/>
      <c r="AIE111" s="886"/>
      <c r="AIF111" s="886"/>
      <c r="AIG111" s="886"/>
      <c r="AIH111" s="887"/>
      <c r="AII111" s="885"/>
      <c r="AIJ111" s="886"/>
      <c r="AIK111" s="886"/>
      <c r="AIL111" s="886"/>
      <c r="AIM111" s="886"/>
      <c r="AIN111" s="886"/>
      <c r="AIO111" s="886"/>
      <c r="AIP111" s="886"/>
      <c r="AIQ111" s="887"/>
      <c r="AIR111" s="885"/>
      <c r="AIS111" s="886"/>
      <c r="AIT111" s="886"/>
      <c r="AIU111" s="886"/>
      <c r="AIV111" s="886"/>
      <c r="AIW111" s="886"/>
      <c r="AIX111" s="886"/>
      <c r="AIY111" s="886"/>
      <c r="AIZ111" s="887"/>
      <c r="AJA111" s="885"/>
      <c r="AJB111" s="886"/>
      <c r="AJC111" s="886"/>
      <c r="AJD111" s="886"/>
      <c r="AJE111" s="886"/>
      <c r="AJF111" s="886"/>
      <c r="AJG111" s="886"/>
      <c r="AJH111" s="886"/>
      <c r="AJI111" s="887"/>
      <c r="AJJ111" s="885"/>
      <c r="AJK111" s="886"/>
      <c r="AJL111" s="886"/>
      <c r="AJM111" s="886"/>
      <c r="AJN111" s="886"/>
      <c r="AJO111" s="886"/>
      <c r="AJP111" s="886"/>
      <c r="AJQ111" s="886"/>
      <c r="AJR111" s="887"/>
      <c r="AJS111" s="885"/>
      <c r="AJT111" s="886"/>
      <c r="AJU111" s="886"/>
      <c r="AJV111" s="886"/>
      <c r="AJW111" s="886"/>
      <c r="AJX111" s="886"/>
      <c r="AJY111" s="886"/>
      <c r="AJZ111" s="886"/>
      <c r="AKA111" s="887"/>
      <c r="AKB111" s="885"/>
      <c r="AKC111" s="886"/>
      <c r="AKD111" s="886"/>
      <c r="AKE111" s="886"/>
      <c r="AKF111" s="886"/>
      <c r="AKG111" s="886"/>
      <c r="AKH111" s="886"/>
      <c r="AKI111" s="886"/>
      <c r="AKJ111" s="887"/>
      <c r="AKK111" s="885"/>
      <c r="AKL111" s="886"/>
      <c r="AKM111" s="886"/>
      <c r="AKN111" s="886"/>
      <c r="AKO111" s="886"/>
      <c r="AKP111" s="886"/>
      <c r="AKQ111" s="886"/>
      <c r="AKR111" s="886"/>
      <c r="AKS111" s="887"/>
      <c r="AKT111" s="885"/>
      <c r="AKU111" s="886"/>
      <c r="AKV111" s="886"/>
      <c r="AKW111" s="886"/>
      <c r="AKX111" s="886"/>
      <c r="AKY111" s="886"/>
      <c r="AKZ111" s="886"/>
      <c r="ALA111" s="886"/>
      <c r="ALB111" s="887"/>
      <c r="ALC111" s="885"/>
      <c r="ALD111" s="886"/>
      <c r="ALE111" s="886"/>
      <c r="ALF111" s="886"/>
      <c r="ALG111" s="886"/>
      <c r="ALH111" s="886"/>
      <c r="ALI111" s="886"/>
      <c r="ALJ111" s="886"/>
      <c r="ALK111" s="887"/>
      <c r="ALL111" s="885"/>
      <c r="ALM111" s="886"/>
      <c r="ALN111" s="886"/>
      <c r="ALO111" s="886"/>
      <c r="ALP111" s="886"/>
      <c r="ALQ111" s="886"/>
      <c r="ALR111" s="886"/>
      <c r="ALS111" s="886"/>
      <c r="ALT111" s="887"/>
      <c r="ALU111" s="885"/>
      <c r="ALV111" s="886"/>
      <c r="ALW111" s="886"/>
      <c r="ALX111" s="886"/>
      <c r="ALY111" s="886"/>
      <c r="ALZ111" s="886"/>
      <c r="AMA111" s="886"/>
      <c r="AMB111" s="886"/>
      <c r="AMC111" s="887"/>
      <c r="AMD111" s="885"/>
      <c r="AME111" s="886"/>
      <c r="AMF111" s="886"/>
      <c r="AMG111" s="886"/>
      <c r="AMH111" s="886"/>
      <c r="AMI111" s="886"/>
      <c r="AMJ111" s="886"/>
      <c r="AMK111" s="886"/>
      <c r="AML111" s="887"/>
      <c r="AMM111" s="885"/>
      <c r="AMN111" s="886"/>
      <c r="AMO111" s="886"/>
      <c r="AMP111" s="886"/>
      <c r="AMQ111" s="886"/>
      <c r="AMR111" s="886"/>
      <c r="AMS111" s="886"/>
      <c r="AMT111" s="886"/>
      <c r="AMU111" s="887"/>
      <c r="AMV111" s="885"/>
      <c r="AMW111" s="886"/>
      <c r="AMX111" s="886"/>
      <c r="AMY111" s="886"/>
      <c r="AMZ111" s="886"/>
      <c r="ANA111" s="886"/>
      <c r="ANB111" s="886"/>
      <c r="ANC111" s="886"/>
      <c r="AND111" s="887"/>
      <c r="ANE111" s="885"/>
      <c r="ANF111" s="886"/>
      <c r="ANG111" s="886"/>
      <c r="ANH111" s="886"/>
      <c r="ANI111" s="886"/>
      <c r="ANJ111" s="886"/>
      <c r="ANK111" s="886"/>
      <c r="ANL111" s="886"/>
      <c r="ANM111" s="887"/>
      <c r="ANN111" s="885"/>
      <c r="ANO111" s="886"/>
      <c r="ANP111" s="886"/>
      <c r="ANQ111" s="886"/>
      <c r="ANR111" s="886"/>
      <c r="ANS111" s="886"/>
      <c r="ANT111" s="886"/>
      <c r="ANU111" s="886"/>
      <c r="ANV111" s="887"/>
      <c r="ANW111" s="885"/>
      <c r="ANX111" s="886"/>
      <c r="ANY111" s="886"/>
      <c r="ANZ111" s="886"/>
      <c r="AOA111" s="886"/>
      <c r="AOB111" s="886"/>
      <c r="AOC111" s="886"/>
      <c r="AOD111" s="886"/>
      <c r="AOE111" s="887"/>
      <c r="AOF111" s="885"/>
      <c r="AOG111" s="886"/>
      <c r="AOH111" s="886"/>
      <c r="AOI111" s="886"/>
      <c r="AOJ111" s="886"/>
      <c r="AOK111" s="886"/>
      <c r="AOL111" s="886"/>
      <c r="AOM111" s="886"/>
      <c r="AON111" s="887"/>
      <c r="AOO111" s="885"/>
      <c r="AOP111" s="886"/>
      <c r="AOQ111" s="886"/>
      <c r="AOR111" s="886"/>
      <c r="AOS111" s="886"/>
      <c r="AOT111" s="886"/>
      <c r="AOU111" s="886"/>
      <c r="AOV111" s="886"/>
      <c r="AOW111" s="887"/>
      <c r="AOX111" s="885"/>
      <c r="AOY111" s="886"/>
      <c r="AOZ111" s="886"/>
      <c r="APA111" s="886"/>
      <c r="APB111" s="886"/>
      <c r="APC111" s="886"/>
      <c r="APD111" s="886"/>
      <c r="APE111" s="886"/>
      <c r="APF111" s="887"/>
      <c r="APG111" s="885"/>
      <c r="APH111" s="886"/>
      <c r="API111" s="886"/>
      <c r="APJ111" s="886"/>
      <c r="APK111" s="886"/>
      <c r="APL111" s="886"/>
      <c r="APM111" s="886"/>
      <c r="APN111" s="886"/>
      <c r="APO111" s="887"/>
      <c r="APP111" s="885"/>
      <c r="APQ111" s="886"/>
      <c r="APR111" s="886"/>
      <c r="APS111" s="886"/>
      <c r="APT111" s="886"/>
      <c r="APU111" s="886"/>
      <c r="APV111" s="886"/>
      <c r="APW111" s="886"/>
      <c r="APX111" s="887"/>
      <c r="APY111" s="885"/>
      <c r="APZ111" s="886"/>
      <c r="AQA111" s="886"/>
      <c r="AQB111" s="886"/>
      <c r="AQC111" s="886"/>
      <c r="AQD111" s="886"/>
      <c r="AQE111" s="886"/>
      <c r="AQF111" s="886"/>
      <c r="AQG111" s="887"/>
      <c r="AQH111" s="885"/>
      <c r="AQI111" s="886"/>
      <c r="AQJ111" s="886"/>
      <c r="AQK111" s="886"/>
      <c r="AQL111" s="886"/>
      <c r="AQM111" s="886"/>
      <c r="AQN111" s="886"/>
      <c r="AQO111" s="886"/>
      <c r="AQP111" s="887"/>
      <c r="AQQ111" s="885"/>
      <c r="AQR111" s="886"/>
      <c r="AQS111" s="886"/>
      <c r="AQT111" s="886"/>
      <c r="AQU111" s="886"/>
      <c r="AQV111" s="886"/>
      <c r="AQW111" s="886"/>
      <c r="AQX111" s="886"/>
      <c r="AQY111" s="887"/>
      <c r="AQZ111" s="885"/>
      <c r="ARA111" s="886"/>
      <c r="ARB111" s="886"/>
      <c r="ARC111" s="886"/>
      <c r="ARD111" s="886"/>
      <c r="ARE111" s="886"/>
      <c r="ARF111" s="886"/>
      <c r="ARG111" s="886"/>
      <c r="ARH111" s="887"/>
      <c r="ARI111" s="885"/>
      <c r="ARJ111" s="886"/>
      <c r="ARK111" s="886"/>
      <c r="ARL111" s="886"/>
      <c r="ARM111" s="886"/>
      <c r="ARN111" s="886"/>
      <c r="ARO111" s="886"/>
      <c r="ARP111" s="886"/>
      <c r="ARQ111" s="887"/>
      <c r="ARR111" s="885"/>
      <c r="ARS111" s="886"/>
      <c r="ART111" s="886"/>
      <c r="ARU111" s="886"/>
      <c r="ARV111" s="886"/>
      <c r="ARW111" s="886"/>
      <c r="ARX111" s="886"/>
      <c r="ARY111" s="886"/>
      <c r="ARZ111" s="887"/>
      <c r="ASA111" s="885"/>
      <c r="ASB111" s="886"/>
      <c r="ASC111" s="886"/>
      <c r="ASD111" s="886"/>
      <c r="ASE111" s="886"/>
      <c r="ASF111" s="886"/>
      <c r="ASG111" s="886"/>
      <c r="ASH111" s="886"/>
      <c r="ASI111" s="887"/>
      <c r="ASJ111" s="885"/>
      <c r="ASK111" s="886"/>
      <c r="ASL111" s="886"/>
      <c r="ASM111" s="886"/>
      <c r="ASN111" s="886"/>
      <c r="ASO111" s="886"/>
      <c r="ASP111" s="886"/>
      <c r="ASQ111" s="886"/>
      <c r="ASR111" s="887"/>
      <c r="ASS111" s="885"/>
      <c r="AST111" s="886"/>
      <c r="ASU111" s="886"/>
      <c r="ASV111" s="886"/>
      <c r="ASW111" s="886"/>
      <c r="ASX111" s="886"/>
      <c r="ASY111" s="886"/>
      <c r="ASZ111" s="886"/>
      <c r="ATA111" s="887"/>
      <c r="ATB111" s="885"/>
      <c r="ATC111" s="886"/>
      <c r="ATD111" s="886"/>
      <c r="ATE111" s="886"/>
      <c r="ATF111" s="886"/>
      <c r="ATG111" s="886"/>
      <c r="ATH111" s="886"/>
      <c r="ATI111" s="886"/>
      <c r="ATJ111" s="887"/>
      <c r="ATK111" s="885"/>
      <c r="ATL111" s="886"/>
      <c r="ATM111" s="886"/>
      <c r="ATN111" s="886"/>
      <c r="ATO111" s="886"/>
      <c r="ATP111" s="886"/>
      <c r="ATQ111" s="886"/>
      <c r="ATR111" s="886"/>
      <c r="ATS111" s="887"/>
      <c r="ATT111" s="885"/>
      <c r="ATU111" s="886"/>
      <c r="ATV111" s="886"/>
      <c r="ATW111" s="886"/>
      <c r="ATX111" s="886"/>
      <c r="ATY111" s="886"/>
      <c r="ATZ111" s="886"/>
      <c r="AUA111" s="886"/>
      <c r="AUB111" s="887"/>
      <c r="AUC111" s="885"/>
      <c r="AUD111" s="886"/>
      <c r="AUE111" s="886"/>
      <c r="AUF111" s="886"/>
      <c r="AUG111" s="886"/>
      <c r="AUH111" s="886"/>
      <c r="AUI111" s="886"/>
      <c r="AUJ111" s="886"/>
      <c r="AUK111" s="887"/>
      <c r="AUL111" s="885"/>
      <c r="AUM111" s="886"/>
      <c r="AUN111" s="886"/>
      <c r="AUO111" s="886"/>
      <c r="AUP111" s="886"/>
      <c r="AUQ111" s="886"/>
      <c r="AUR111" s="886"/>
      <c r="AUS111" s="886"/>
      <c r="AUT111" s="887"/>
      <c r="AUU111" s="885"/>
      <c r="AUV111" s="886"/>
      <c r="AUW111" s="886"/>
      <c r="AUX111" s="886"/>
      <c r="AUY111" s="886"/>
      <c r="AUZ111" s="886"/>
      <c r="AVA111" s="886"/>
      <c r="AVB111" s="886"/>
      <c r="AVC111" s="887"/>
      <c r="AVD111" s="885"/>
      <c r="AVE111" s="886"/>
      <c r="AVF111" s="886"/>
      <c r="AVG111" s="886"/>
      <c r="AVH111" s="886"/>
      <c r="AVI111" s="886"/>
      <c r="AVJ111" s="886"/>
      <c r="AVK111" s="886"/>
      <c r="AVL111" s="887"/>
      <c r="AVM111" s="885"/>
      <c r="AVN111" s="886"/>
      <c r="AVO111" s="886"/>
      <c r="AVP111" s="886"/>
      <c r="AVQ111" s="886"/>
      <c r="AVR111" s="886"/>
      <c r="AVS111" s="886"/>
      <c r="AVT111" s="886"/>
      <c r="AVU111" s="887"/>
      <c r="AVV111" s="885"/>
      <c r="AVW111" s="886"/>
      <c r="AVX111" s="886"/>
      <c r="AVY111" s="886"/>
      <c r="AVZ111" s="886"/>
      <c r="AWA111" s="886"/>
      <c r="AWB111" s="886"/>
      <c r="AWC111" s="886"/>
      <c r="AWD111" s="887"/>
      <c r="AWE111" s="885"/>
      <c r="AWF111" s="886"/>
      <c r="AWG111" s="886"/>
      <c r="AWH111" s="886"/>
      <c r="AWI111" s="886"/>
      <c r="AWJ111" s="886"/>
      <c r="AWK111" s="886"/>
      <c r="AWL111" s="886"/>
      <c r="AWM111" s="887"/>
      <c r="AWN111" s="885"/>
      <c r="AWO111" s="886"/>
      <c r="AWP111" s="886"/>
      <c r="AWQ111" s="886"/>
      <c r="AWR111" s="886"/>
      <c r="AWS111" s="886"/>
      <c r="AWT111" s="886"/>
      <c r="AWU111" s="886"/>
      <c r="AWV111" s="887"/>
      <c r="AWW111" s="885"/>
      <c r="AWX111" s="886"/>
      <c r="AWY111" s="886"/>
      <c r="AWZ111" s="886"/>
      <c r="AXA111" s="886"/>
      <c r="AXB111" s="886"/>
      <c r="AXC111" s="886"/>
      <c r="AXD111" s="886"/>
      <c r="AXE111" s="887"/>
      <c r="AXF111" s="885"/>
      <c r="AXG111" s="886"/>
      <c r="AXH111" s="886"/>
      <c r="AXI111" s="886"/>
      <c r="AXJ111" s="886"/>
      <c r="AXK111" s="886"/>
      <c r="AXL111" s="886"/>
      <c r="AXM111" s="886"/>
      <c r="AXN111" s="887"/>
      <c r="AXO111" s="885"/>
      <c r="AXP111" s="886"/>
      <c r="AXQ111" s="886"/>
      <c r="AXR111" s="886"/>
      <c r="AXS111" s="886"/>
      <c r="AXT111" s="886"/>
      <c r="AXU111" s="886"/>
      <c r="AXV111" s="886"/>
      <c r="AXW111" s="887"/>
      <c r="AXX111" s="885"/>
      <c r="AXY111" s="886"/>
      <c r="AXZ111" s="886"/>
      <c r="AYA111" s="886"/>
      <c r="AYB111" s="886"/>
      <c r="AYC111" s="886"/>
      <c r="AYD111" s="886"/>
      <c r="AYE111" s="886"/>
      <c r="AYF111" s="887"/>
      <c r="AYG111" s="885"/>
      <c r="AYH111" s="886"/>
      <c r="AYI111" s="886"/>
      <c r="AYJ111" s="886"/>
      <c r="AYK111" s="886"/>
      <c r="AYL111" s="886"/>
      <c r="AYM111" s="886"/>
      <c r="AYN111" s="886"/>
      <c r="AYO111" s="887"/>
      <c r="AYP111" s="885"/>
      <c r="AYQ111" s="886"/>
      <c r="AYR111" s="886"/>
      <c r="AYS111" s="886"/>
      <c r="AYT111" s="886"/>
      <c r="AYU111" s="886"/>
      <c r="AYV111" s="886"/>
      <c r="AYW111" s="886"/>
      <c r="AYX111" s="887"/>
      <c r="AYY111" s="885"/>
      <c r="AYZ111" s="886"/>
      <c r="AZA111" s="886"/>
      <c r="AZB111" s="886"/>
      <c r="AZC111" s="886"/>
      <c r="AZD111" s="886"/>
      <c r="AZE111" s="886"/>
      <c r="AZF111" s="886"/>
      <c r="AZG111" s="887"/>
      <c r="AZH111" s="885"/>
      <c r="AZI111" s="886"/>
      <c r="AZJ111" s="886"/>
      <c r="AZK111" s="886"/>
      <c r="AZL111" s="886"/>
      <c r="AZM111" s="886"/>
      <c r="AZN111" s="886"/>
      <c r="AZO111" s="886"/>
      <c r="AZP111" s="887"/>
      <c r="AZQ111" s="885"/>
      <c r="AZR111" s="886"/>
      <c r="AZS111" s="886"/>
      <c r="AZT111" s="886"/>
      <c r="AZU111" s="886"/>
      <c r="AZV111" s="886"/>
      <c r="AZW111" s="886"/>
      <c r="AZX111" s="886"/>
      <c r="AZY111" s="887"/>
      <c r="AZZ111" s="885"/>
      <c r="BAA111" s="886"/>
      <c r="BAB111" s="886"/>
      <c r="BAC111" s="886"/>
      <c r="BAD111" s="886"/>
      <c r="BAE111" s="886"/>
      <c r="BAF111" s="886"/>
      <c r="BAG111" s="886"/>
      <c r="BAH111" s="887"/>
      <c r="BAI111" s="885"/>
      <c r="BAJ111" s="886"/>
      <c r="BAK111" s="886"/>
      <c r="BAL111" s="886"/>
      <c r="BAM111" s="886"/>
      <c r="BAN111" s="886"/>
      <c r="BAO111" s="886"/>
      <c r="BAP111" s="886"/>
      <c r="BAQ111" s="887"/>
      <c r="BAR111" s="885"/>
      <c r="BAS111" s="886"/>
      <c r="BAT111" s="886"/>
      <c r="BAU111" s="886"/>
      <c r="BAV111" s="886"/>
      <c r="BAW111" s="886"/>
      <c r="BAX111" s="886"/>
      <c r="BAY111" s="886"/>
      <c r="BAZ111" s="887"/>
      <c r="BBA111" s="885"/>
      <c r="BBB111" s="886"/>
      <c r="BBC111" s="886"/>
      <c r="BBD111" s="886"/>
      <c r="BBE111" s="886"/>
      <c r="BBF111" s="886"/>
      <c r="BBG111" s="886"/>
      <c r="BBH111" s="886"/>
      <c r="BBI111" s="887"/>
      <c r="BBJ111" s="885"/>
      <c r="BBK111" s="886"/>
      <c r="BBL111" s="886"/>
      <c r="BBM111" s="886"/>
      <c r="BBN111" s="886"/>
      <c r="BBO111" s="886"/>
      <c r="BBP111" s="886"/>
      <c r="BBQ111" s="886"/>
      <c r="BBR111" s="887"/>
      <c r="BBS111" s="885"/>
      <c r="BBT111" s="886"/>
      <c r="BBU111" s="886"/>
      <c r="BBV111" s="886"/>
      <c r="BBW111" s="886"/>
      <c r="BBX111" s="886"/>
      <c r="BBY111" s="886"/>
      <c r="BBZ111" s="886"/>
      <c r="BCA111" s="887"/>
      <c r="BCB111" s="885"/>
      <c r="BCC111" s="886"/>
      <c r="BCD111" s="886"/>
      <c r="BCE111" s="886"/>
      <c r="BCF111" s="886"/>
      <c r="BCG111" s="886"/>
      <c r="BCH111" s="886"/>
      <c r="BCI111" s="886"/>
      <c r="BCJ111" s="887"/>
      <c r="BCK111" s="885"/>
      <c r="BCL111" s="886"/>
      <c r="BCM111" s="886"/>
      <c r="BCN111" s="886"/>
      <c r="BCO111" s="886"/>
      <c r="BCP111" s="886"/>
      <c r="BCQ111" s="886"/>
      <c r="BCR111" s="886"/>
      <c r="BCS111" s="887"/>
      <c r="BCT111" s="885"/>
      <c r="BCU111" s="886"/>
      <c r="BCV111" s="886"/>
      <c r="BCW111" s="886"/>
      <c r="BCX111" s="886"/>
      <c r="BCY111" s="886"/>
      <c r="BCZ111" s="886"/>
      <c r="BDA111" s="886"/>
      <c r="BDB111" s="887"/>
      <c r="BDC111" s="885"/>
      <c r="BDD111" s="886"/>
      <c r="BDE111" s="886"/>
      <c r="BDF111" s="886"/>
      <c r="BDG111" s="886"/>
      <c r="BDH111" s="886"/>
      <c r="BDI111" s="886"/>
      <c r="BDJ111" s="886"/>
      <c r="BDK111" s="887"/>
      <c r="BDL111" s="885"/>
      <c r="BDM111" s="886"/>
      <c r="BDN111" s="886"/>
      <c r="BDO111" s="886"/>
      <c r="BDP111" s="886"/>
      <c r="BDQ111" s="886"/>
      <c r="BDR111" s="886"/>
      <c r="BDS111" s="886"/>
      <c r="BDT111" s="887"/>
      <c r="BDU111" s="885"/>
      <c r="BDV111" s="886"/>
      <c r="BDW111" s="886"/>
      <c r="BDX111" s="886"/>
      <c r="BDY111" s="886"/>
      <c r="BDZ111" s="886"/>
      <c r="BEA111" s="886"/>
      <c r="BEB111" s="886"/>
      <c r="BEC111" s="887"/>
      <c r="BED111" s="885"/>
      <c r="BEE111" s="886"/>
      <c r="BEF111" s="886"/>
      <c r="BEG111" s="886"/>
      <c r="BEH111" s="886"/>
      <c r="BEI111" s="886"/>
      <c r="BEJ111" s="886"/>
      <c r="BEK111" s="886"/>
      <c r="BEL111" s="887"/>
      <c r="BEM111" s="885"/>
      <c r="BEN111" s="886"/>
      <c r="BEO111" s="886"/>
      <c r="BEP111" s="886"/>
      <c r="BEQ111" s="886"/>
      <c r="BER111" s="886"/>
      <c r="BES111" s="886"/>
      <c r="BET111" s="886"/>
      <c r="BEU111" s="887"/>
      <c r="BEV111" s="885"/>
      <c r="BEW111" s="886"/>
      <c r="BEX111" s="886"/>
      <c r="BEY111" s="886"/>
      <c r="BEZ111" s="886"/>
      <c r="BFA111" s="886"/>
      <c r="BFB111" s="886"/>
      <c r="BFC111" s="886"/>
      <c r="BFD111" s="887"/>
      <c r="BFE111" s="885"/>
      <c r="BFF111" s="886"/>
      <c r="BFG111" s="886"/>
      <c r="BFH111" s="886"/>
      <c r="BFI111" s="886"/>
      <c r="BFJ111" s="886"/>
      <c r="BFK111" s="886"/>
      <c r="BFL111" s="886"/>
      <c r="BFM111" s="887"/>
      <c r="BFN111" s="885"/>
      <c r="BFO111" s="886"/>
      <c r="BFP111" s="886"/>
      <c r="BFQ111" s="886"/>
      <c r="BFR111" s="886"/>
      <c r="BFS111" s="886"/>
      <c r="BFT111" s="886"/>
      <c r="BFU111" s="886"/>
      <c r="BFV111" s="887"/>
      <c r="BFW111" s="885"/>
      <c r="BFX111" s="886"/>
      <c r="BFY111" s="886"/>
      <c r="BFZ111" s="886"/>
      <c r="BGA111" s="886"/>
      <c r="BGB111" s="886"/>
      <c r="BGC111" s="886"/>
      <c r="BGD111" s="886"/>
      <c r="BGE111" s="887"/>
      <c r="BGF111" s="885"/>
      <c r="BGG111" s="886"/>
      <c r="BGH111" s="886"/>
      <c r="BGI111" s="886"/>
      <c r="BGJ111" s="886"/>
      <c r="BGK111" s="886"/>
      <c r="BGL111" s="886"/>
      <c r="BGM111" s="886"/>
      <c r="BGN111" s="887"/>
      <c r="BGO111" s="885"/>
      <c r="BGP111" s="886"/>
      <c r="BGQ111" s="886"/>
      <c r="BGR111" s="886"/>
      <c r="BGS111" s="886"/>
      <c r="BGT111" s="886"/>
      <c r="BGU111" s="886"/>
      <c r="BGV111" s="886"/>
      <c r="BGW111" s="887"/>
      <c r="BGX111" s="885"/>
      <c r="BGY111" s="886"/>
      <c r="BGZ111" s="886"/>
      <c r="BHA111" s="886"/>
      <c r="BHB111" s="886"/>
      <c r="BHC111" s="886"/>
      <c r="BHD111" s="886"/>
      <c r="BHE111" s="886"/>
      <c r="BHF111" s="887"/>
      <c r="BHG111" s="885"/>
      <c r="BHH111" s="886"/>
      <c r="BHI111" s="886"/>
      <c r="BHJ111" s="886"/>
      <c r="BHK111" s="886"/>
      <c r="BHL111" s="886"/>
      <c r="BHM111" s="886"/>
      <c r="BHN111" s="886"/>
      <c r="BHO111" s="887"/>
      <c r="BHP111" s="885"/>
      <c r="BHQ111" s="886"/>
      <c r="BHR111" s="886"/>
      <c r="BHS111" s="886"/>
      <c r="BHT111" s="886"/>
      <c r="BHU111" s="886"/>
      <c r="BHV111" s="886"/>
      <c r="BHW111" s="886"/>
      <c r="BHX111" s="887"/>
      <c r="BHY111" s="885"/>
      <c r="BHZ111" s="886"/>
      <c r="BIA111" s="886"/>
      <c r="BIB111" s="886"/>
      <c r="BIC111" s="886"/>
      <c r="BID111" s="886"/>
      <c r="BIE111" s="886"/>
      <c r="BIF111" s="886"/>
      <c r="BIG111" s="887"/>
      <c r="BIH111" s="885"/>
      <c r="BII111" s="886"/>
      <c r="BIJ111" s="886"/>
      <c r="BIK111" s="886"/>
      <c r="BIL111" s="886"/>
      <c r="BIM111" s="886"/>
      <c r="BIN111" s="886"/>
      <c r="BIO111" s="886"/>
      <c r="BIP111" s="887"/>
      <c r="BIQ111" s="885"/>
      <c r="BIR111" s="886"/>
      <c r="BIS111" s="886"/>
      <c r="BIT111" s="886"/>
      <c r="BIU111" s="886"/>
      <c r="BIV111" s="886"/>
      <c r="BIW111" s="886"/>
      <c r="BIX111" s="886"/>
      <c r="BIY111" s="887"/>
      <c r="BIZ111" s="885"/>
      <c r="BJA111" s="886"/>
      <c r="BJB111" s="886"/>
      <c r="BJC111" s="886"/>
      <c r="BJD111" s="886"/>
      <c r="BJE111" s="886"/>
      <c r="BJF111" s="886"/>
      <c r="BJG111" s="886"/>
      <c r="BJH111" s="887"/>
      <c r="BJI111" s="885"/>
      <c r="BJJ111" s="886"/>
      <c r="BJK111" s="886"/>
      <c r="BJL111" s="886"/>
      <c r="BJM111" s="886"/>
      <c r="BJN111" s="886"/>
      <c r="BJO111" s="886"/>
      <c r="BJP111" s="886"/>
      <c r="BJQ111" s="887"/>
      <c r="BJR111" s="885"/>
      <c r="BJS111" s="886"/>
      <c r="BJT111" s="886"/>
      <c r="BJU111" s="886"/>
      <c r="BJV111" s="886"/>
      <c r="BJW111" s="886"/>
      <c r="BJX111" s="886"/>
      <c r="BJY111" s="886"/>
      <c r="BJZ111" s="887"/>
      <c r="BKA111" s="885"/>
      <c r="BKB111" s="886"/>
      <c r="BKC111" s="886"/>
      <c r="BKD111" s="886"/>
      <c r="BKE111" s="886"/>
      <c r="BKF111" s="886"/>
      <c r="BKG111" s="886"/>
      <c r="BKH111" s="886"/>
      <c r="BKI111" s="887"/>
      <c r="BKJ111" s="885"/>
      <c r="BKK111" s="886"/>
      <c r="BKL111" s="886"/>
      <c r="BKM111" s="886"/>
      <c r="BKN111" s="886"/>
      <c r="BKO111" s="886"/>
      <c r="BKP111" s="886"/>
      <c r="BKQ111" s="886"/>
      <c r="BKR111" s="887"/>
      <c r="BKS111" s="885"/>
      <c r="BKT111" s="886"/>
      <c r="BKU111" s="886"/>
      <c r="BKV111" s="886"/>
      <c r="BKW111" s="886"/>
      <c r="BKX111" s="886"/>
      <c r="BKY111" s="886"/>
      <c r="BKZ111" s="886"/>
      <c r="BLA111" s="887"/>
      <c r="BLB111" s="885"/>
      <c r="BLC111" s="886"/>
      <c r="BLD111" s="886"/>
      <c r="BLE111" s="886"/>
      <c r="BLF111" s="886"/>
      <c r="BLG111" s="886"/>
      <c r="BLH111" s="886"/>
      <c r="BLI111" s="886"/>
      <c r="BLJ111" s="887"/>
      <c r="BLK111" s="885"/>
      <c r="BLL111" s="886"/>
      <c r="BLM111" s="886"/>
      <c r="BLN111" s="886"/>
      <c r="BLO111" s="886"/>
      <c r="BLP111" s="886"/>
      <c r="BLQ111" s="886"/>
      <c r="BLR111" s="886"/>
      <c r="BLS111" s="887"/>
      <c r="BLT111" s="885"/>
      <c r="BLU111" s="886"/>
      <c r="BLV111" s="886"/>
      <c r="BLW111" s="886"/>
      <c r="BLX111" s="886"/>
      <c r="BLY111" s="886"/>
      <c r="BLZ111" s="886"/>
      <c r="BMA111" s="886"/>
      <c r="BMB111" s="887"/>
      <c r="BMC111" s="885"/>
      <c r="BMD111" s="886"/>
      <c r="BME111" s="886"/>
      <c r="BMF111" s="886"/>
      <c r="BMG111" s="886"/>
      <c r="BMH111" s="886"/>
      <c r="BMI111" s="886"/>
      <c r="BMJ111" s="886"/>
      <c r="BMK111" s="887"/>
      <c r="BML111" s="885"/>
      <c r="BMM111" s="886"/>
      <c r="BMN111" s="886"/>
      <c r="BMO111" s="886"/>
      <c r="BMP111" s="886"/>
      <c r="BMQ111" s="886"/>
      <c r="BMR111" s="886"/>
      <c r="BMS111" s="886"/>
      <c r="BMT111" s="887"/>
      <c r="BMU111" s="885"/>
      <c r="BMV111" s="886"/>
      <c r="BMW111" s="886"/>
      <c r="BMX111" s="886"/>
      <c r="BMY111" s="886"/>
      <c r="BMZ111" s="886"/>
      <c r="BNA111" s="886"/>
      <c r="BNB111" s="886"/>
      <c r="BNC111" s="887"/>
      <c r="BND111" s="885"/>
      <c r="BNE111" s="886"/>
      <c r="BNF111" s="886"/>
      <c r="BNG111" s="886"/>
      <c r="BNH111" s="886"/>
      <c r="BNI111" s="886"/>
      <c r="BNJ111" s="886"/>
      <c r="BNK111" s="886"/>
      <c r="BNL111" s="887"/>
      <c r="BNM111" s="885"/>
      <c r="BNN111" s="886"/>
      <c r="BNO111" s="886"/>
      <c r="BNP111" s="886"/>
      <c r="BNQ111" s="886"/>
      <c r="BNR111" s="886"/>
      <c r="BNS111" s="886"/>
      <c r="BNT111" s="886"/>
      <c r="BNU111" s="887"/>
      <c r="BNV111" s="885"/>
      <c r="BNW111" s="886"/>
      <c r="BNX111" s="886"/>
      <c r="BNY111" s="886"/>
      <c r="BNZ111" s="886"/>
      <c r="BOA111" s="886"/>
      <c r="BOB111" s="886"/>
      <c r="BOC111" s="886"/>
      <c r="BOD111" s="887"/>
      <c r="BOE111" s="885"/>
      <c r="BOF111" s="886"/>
      <c r="BOG111" s="886"/>
      <c r="BOH111" s="886"/>
      <c r="BOI111" s="886"/>
      <c r="BOJ111" s="886"/>
      <c r="BOK111" s="886"/>
      <c r="BOL111" s="886"/>
      <c r="BOM111" s="887"/>
      <c r="BON111" s="885"/>
      <c r="BOO111" s="886"/>
      <c r="BOP111" s="886"/>
      <c r="BOQ111" s="886"/>
      <c r="BOR111" s="886"/>
      <c r="BOS111" s="886"/>
      <c r="BOT111" s="886"/>
      <c r="BOU111" s="886"/>
      <c r="BOV111" s="887"/>
      <c r="BOW111" s="885"/>
      <c r="BOX111" s="886"/>
      <c r="BOY111" s="886"/>
      <c r="BOZ111" s="886"/>
      <c r="BPA111" s="886"/>
      <c r="BPB111" s="886"/>
      <c r="BPC111" s="886"/>
      <c r="BPD111" s="886"/>
      <c r="BPE111" s="887"/>
      <c r="BPF111" s="885"/>
      <c r="BPG111" s="886"/>
      <c r="BPH111" s="886"/>
      <c r="BPI111" s="886"/>
      <c r="BPJ111" s="886"/>
      <c r="BPK111" s="886"/>
      <c r="BPL111" s="886"/>
      <c r="BPM111" s="886"/>
      <c r="BPN111" s="887"/>
      <c r="BPO111" s="885"/>
      <c r="BPP111" s="886"/>
      <c r="BPQ111" s="886"/>
      <c r="BPR111" s="886"/>
      <c r="BPS111" s="886"/>
      <c r="BPT111" s="886"/>
      <c r="BPU111" s="886"/>
      <c r="BPV111" s="886"/>
      <c r="BPW111" s="887"/>
      <c r="BPX111" s="885"/>
      <c r="BPY111" s="886"/>
      <c r="BPZ111" s="886"/>
      <c r="BQA111" s="886"/>
      <c r="BQB111" s="886"/>
      <c r="BQC111" s="886"/>
      <c r="BQD111" s="886"/>
      <c r="BQE111" s="886"/>
      <c r="BQF111" s="887"/>
      <c r="BQG111" s="885"/>
      <c r="BQH111" s="886"/>
      <c r="BQI111" s="886"/>
      <c r="BQJ111" s="886"/>
      <c r="BQK111" s="886"/>
      <c r="BQL111" s="886"/>
      <c r="BQM111" s="886"/>
      <c r="BQN111" s="886"/>
      <c r="BQO111" s="887"/>
      <c r="BQP111" s="885"/>
      <c r="BQQ111" s="886"/>
      <c r="BQR111" s="886"/>
      <c r="BQS111" s="886"/>
      <c r="BQT111" s="886"/>
      <c r="BQU111" s="886"/>
      <c r="BQV111" s="886"/>
      <c r="BQW111" s="886"/>
      <c r="BQX111" s="887"/>
      <c r="BQY111" s="885"/>
      <c r="BQZ111" s="886"/>
      <c r="BRA111" s="886"/>
      <c r="BRB111" s="886"/>
      <c r="BRC111" s="886"/>
      <c r="BRD111" s="886"/>
      <c r="BRE111" s="886"/>
      <c r="BRF111" s="886"/>
      <c r="BRG111" s="887"/>
      <c r="BRH111" s="885"/>
      <c r="BRI111" s="886"/>
      <c r="BRJ111" s="886"/>
      <c r="BRK111" s="886"/>
      <c r="BRL111" s="886"/>
      <c r="BRM111" s="886"/>
      <c r="BRN111" s="886"/>
      <c r="BRO111" s="886"/>
      <c r="BRP111" s="887"/>
      <c r="BRQ111" s="885"/>
      <c r="BRR111" s="886"/>
      <c r="BRS111" s="886"/>
      <c r="BRT111" s="886"/>
      <c r="BRU111" s="886"/>
      <c r="BRV111" s="886"/>
      <c r="BRW111" s="886"/>
      <c r="BRX111" s="886"/>
      <c r="BRY111" s="887"/>
      <c r="BRZ111" s="885"/>
      <c r="BSA111" s="886"/>
      <c r="BSB111" s="886"/>
      <c r="BSC111" s="886"/>
      <c r="BSD111" s="886"/>
      <c r="BSE111" s="886"/>
      <c r="BSF111" s="886"/>
      <c r="BSG111" s="886"/>
      <c r="BSH111" s="887"/>
      <c r="BSI111" s="885"/>
      <c r="BSJ111" s="886"/>
      <c r="BSK111" s="886"/>
      <c r="BSL111" s="886"/>
      <c r="BSM111" s="886"/>
      <c r="BSN111" s="886"/>
      <c r="BSO111" s="886"/>
      <c r="BSP111" s="886"/>
      <c r="BSQ111" s="887"/>
      <c r="BSR111" s="885"/>
      <c r="BSS111" s="886"/>
      <c r="BST111" s="886"/>
      <c r="BSU111" s="886"/>
      <c r="BSV111" s="886"/>
      <c r="BSW111" s="886"/>
      <c r="BSX111" s="886"/>
      <c r="BSY111" s="886"/>
      <c r="BSZ111" s="887"/>
      <c r="BTA111" s="885"/>
      <c r="BTB111" s="886"/>
      <c r="BTC111" s="886"/>
      <c r="BTD111" s="886"/>
      <c r="BTE111" s="886"/>
      <c r="BTF111" s="886"/>
      <c r="BTG111" s="886"/>
      <c r="BTH111" s="886"/>
      <c r="BTI111" s="887"/>
      <c r="BTJ111" s="885"/>
      <c r="BTK111" s="886"/>
      <c r="BTL111" s="886"/>
      <c r="BTM111" s="886"/>
      <c r="BTN111" s="886"/>
      <c r="BTO111" s="886"/>
      <c r="BTP111" s="886"/>
      <c r="BTQ111" s="886"/>
      <c r="BTR111" s="887"/>
      <c r="BTS111" s="885"/>
      <c r="BTT111" s="886"/>
      <c r="BTU111" s="886"/>
      <c r="BTV111" s="886"/>
      <c r="BTW111" s="886"/>
      <c r="BTX111" s="886"/>
      <c r="BTY111" s="886"/>
      <c r="BTZ111" s="886"/>
      <c r="BUA111" s="887"/>
      <c r="BUB111" s="885"/>
      <c r="BUC111" s="886"/>
      <c r="BUD111" s="886"/>
      <c r="BUE111" s="886"/>
      <c r="BUF111" s="886"/>
      <c r="BUG111" s="886"/>
      <c r="BUH111" s="886"/>
      <c r="BUI111" s="886"/>
      <c r="BUJ111" s="887"/>
      <c r="BUK111" s="885"/>
      <c r="BUL111" s="886"/>
      <c r="BUM111" s="886"/>
      <c r="BUN111" s="886"/>
      <c r="BUO111" s="886"/>
      <c r="BUP111" s="886"/>
      <c r="BUQ111" s="886"/>
      <c r="BUR111" s="886"/>
      <c r="BUS111" s="887"/>
      <c r="BUT111" s="885"/>
      <c r="BUU111" s="886"/>
      <c r="BUV111" s="886"/>
      <c r="BUW111" s="886"/>
      <c r="BUX111" s="886"/>
      <c r="BUY111" s="886"/>
      <c r="BUZ111" s="886"/>
      <c r="BVA111" s="886"/>
      <c r="BVB111" s="887"/>
      <c r="BVC111" s="885"/>
      <c r="BVD111" s="886"/>
      <c r="BVE111" s="886"/>
      <c r="BVF111" s="886"/>
      <c r="BVG111" s="886"/>
      <c r="BVH111" s="886"/>
      <c r="BVI111" s="886"/>
      <c r="BVJ111" s="886"/>
      <c r="BVK111" s="887"/>
      <c r="BVL111" s="885"/>
      <c r="BVM111" s="886"/>
      <c r="BVN111" s="886"/>
      <c r="BVO111" s="886"/>
      <c r="BVP111" s="886"/>
      <c r="BVQ111" s="886"/>
      <c r="BVR111" s="886"/>
      <c r="BVS111" s="886"/>
      <c r="BVT111" s="887"/>
      <c r="BVU111" s="885"/>
      <c r="BVV111" s="886"/>
      <c r="BVW111" s="886"/>
      <c r="BVX111" s="886"/>
      <c r="BVY111" s="886"/>
      <c r="BVZ111" s="886"/>
      <c r="BWA111" s="886"/>
      <c r="BWB111" s="886"/>
      <c r="BWC111" s="887"/>
      <c r="BWD111" s="885"/>
      <c r="BWE111" s="886"/>
      <c r="BWF111" s="886"/>
      <c r="BWG111" s="886"/>
      <c r="BWH111" s="886"/>
      <c r="BWI111" s="886"/>
      <c r="BWJ111" s="886"/>
      <c r="BWK111" s="886"/>
      <c r="BWL111" s="887"/>
      <c r="BWM111" s="885"/>
      <c r="BWN111" s="886"/>
      <c r="BWO111" s="886"/>
      <c r="BWP111" s="886"/>
      <c r="BWQ111" s="886"/>
      <c r="BWR111" s="886"/>
      <c r="BWS111" s="886"/>
      <c r="BWT111" s="886"/>
      <c r="BWU111" s="887"/>
      <c r="BWV111" s="885"/>
      <c r="BWW111" s="886"/>
      <c r="BWX111" s="886"/>
      <c r="BWY111" s="886"/>
      <c r="BWZ111" s="886"/>
      <c r="BXA111" s="886"/>
      <c r="BXB111" s="886"/>
      <c r="BXC111" s="886"/>
      <c r="BXD111" s="887"/>
      <c r="BXE111" s="885"/>
      <c r="BXF111" s="886"/>
      <c r="BXG111" s="886"/>
      <c r="BXH111" s="886"/>
      <c r="BXI111" s="886"/>
      <c r="BXJ111" s="886"/>
      <c r="BXK111" s="886"/>
      <c r="BXL111" s="886"/>
      <c r="BXM111" s="887"/>
      <c r="BXN111" s="885"/>
      <c r="BXO111" s="886"/>
      <c r="BXP111" s="886"/>
      <c r="BXQ111" s="886"/>
      <c r="BXR111" s="886"/>
      <c r="BXS111" s="886"/>
      <c r="BXT111" s="886"/>
      <c r="BXU111" s="886"/>
      <c r="BXV111" s="887"/>
      <c r="BXW111" s="885"/>
      <c r="BXX111" s="886"/>
      <c r="BXY111" s="886"/>
      <c r="BXZ111" s="886"/>
      <c r="BYA111" s="886"/>
      <c r="BYB111" s="886"/>
      <c r="BYC111" s="886"/>
      <c r="BYD111" s="886"/>
      <c r="BYE111" s="887"/>
      <c r="BYF111" s="885"/>
      <c r="BYG111" s="886"/>
      <c r="BYH111" s="886"/>
      <c r="BYI111" s="886"/>
      <c r="BYJ111" s="886"/>
      <c r="BYK111" s="886"/>
      <c r="BYL111" s="886"/>
      <c r="BYM111" s="886"/>
      <c r="BYN111" s="887"/>
      <c r="BYO111" s="885"/>
      <c r="BYP111" s="886"/>
      <c r="BYQ111" s="886"/>
      <c r="BYR111" s="886"/>
      <c r="BYS111" s="886"/>
      <c r="BYT111" s="886"/>
      <c r="BYU111" s="886"/>
      <c r="BYV111" s="886"/>
      <c r="BYW111" s="887"/>
      <c r="BYX111" s="885"/>
      <c r="BYY111" s="886"/>
      <c r="BYZ111" s="886"/>
      <c r="BZA111" s="886"/>
      <c r="BZB111" s="886"/>
      <c r="BZC111" s="886"/>
      <c r="BZD111" s="886"/>
      <c r="BZE111" s="886"/>
      <c r="BZF111" s="887"/>
      <c r="BZG111" s="885"/>
      <c r="BZH111" s="886"/>
      <c r="BZI111" s="886"/>
      <c r="BZJ111" s="886"/>
      <c r="BZK111" s="886"/>
      <c r="BZL111" s="886"/>
      <c r="BZM111" s="886"/>
      <c r="BZN111" s="886"/>
      <c r="BZO111" s="887"/>
      <c r="BZP111" s="885"/>
      <c r="BZQ111" s="886"/>
      <c r="BZR111" s="886"/>
      <c r="BZS111" s="886"/>
      <c r="BZT111" s="886"/>
      <c r="BZU111" s="886"/>
      <c r="BZV111" s="886"/>
      <c r="BZW111" s="886"/>
      <c r="BZX111" s="887"/>
      <c r="BZY111" s="885"/>
      <c r="BZZ111" s="886"/>
      <c r="CAA111" s="886"/>
      <c r="CAB111" s="886"/>
      <c r="CAC111" s="886"/>
      <c r="CAD111" s="886"/>
      <c r="CAE111" s="886"/>
      <c r="CAF111" s="886"/>
      <c r="CAG111" s="887"/>
      <c r="CAH111" s="885"/>
      <c r="CAI111" s="886"/>
      <c r="CAJ111" s="886"/>
      <c r="CAK111" s="886"/>
      <c r="CAL111" s="886"/>
      <c r="CAM111" s="886"/>
      <c r="CAN111" s="886"/>
      <c r="CAO111" s="886"/>
      <c r="CAP111" s="887"/>
      <c r="CAQ111" s="885"/>
      <c r="CAR111" s="886"/>
      <c r="CAS111" s="886"/>
      <c r="CAT111" s="886"/>
      <c r="CAU111" s="886"/>
      <c r="CAV111" s="886"/>
      <c r="CAW111" s="886"/>
      <c r="CAX111" s="886"/>
      <c r="CAY111" s="887"/>
      <c r="CAZ111" s="885"/>
      <c r="CBA111" s="886"/>
      <c r="CBB111" s="886"/>
      <c r="CBC111" s="886"/>
      <c r="CBD111" s="886"/>
      <c r="CBE111" s="886"/>
      <c r="CBF111" s="886"/>
      <c r="CBG111" s="886"/>
      <c r="CBH111" s="887"/>
      <c r="CBI111" s="885"/>
      <c r="CBJ111" s="886"/>
      <c r="CBK111" s="886"/>
      <c r="CBL111" s="886"/>
      <c r="CBM111" s="886"/>
      <c r="CBN111" s="886"/>
      <c r="CBO111" s="886"/>
      <c r="CBP111" s="886"/>
      <c r="CBQ111" s="887"/>
      <c r="CBR111" s="885"/>
      <c r="CBS111" s="886"/>
      <c r="CBT111" s="886"/>
      <c r="CBU111" s="886"/>
      <c r="CBV111" s="886"/>
      <c r="CBW111" s="886"/>
      <c r="CBX111" s="886"/>
      <c r="CBY111" s="886"/>
      <c r="CBZ111" s="887"/>
      <c r="CCA111" s="885"/>
      <c r="CCB111" s="886"/>
      <c r="CCC111" s="886"/>
      <c r="CCD111" s="886"/>
      <c r="CCE111" s="886"/>
      <c r="CCF111" s="886"/>
      <c r="CCG111" s="886"/>
      <c r="CCH111" s="886"/>
      <c r="CCI111" s="887"/>
      <c r="CCJ111" s="885"/>
      <c r="CCK111" s="886"/>
      <c r="CCL111" s="886"/>
      <c r="CCM111" s="886"/>
      <c r="CCN111" s="886"/>
      <c r="CCO111" s="886"/>
      <c r="CCP111" s="886"/>
      <c r="CCQ111" s="886"/>
      <c r="CCR111" s="887"/>
      <c r="CCS111" s="885"/>
      <c r="CCT111" s="886"/>
      <c r="CCU111" s="886"/>
      <c r="CCV111" s="886"/>
      <c r="CCW111" s="886"/>
      <c r="CCX111" s="886"/>
      <c r="CCY111" s="886"/>
      <c r="CCZ111" s="886"/>
      <c r="CDA111" s="887"/>
      <c r="CDB111" s="885"/>
      <c r="CDC111" s="886"/>
      <c r="CDD111" s="886"/>
      <c r="CDE111" s="886"/>
      <c r="CDF111" s="886"/>
      <c r="CDG111" s="886"/>
      <c r="CDH111" s="886"/>
      <c r="CDI111" s="886"/>
      <c r="CDJ111" s="887"/>
      <c r="CDK111" s="885"/>
      <c r="CDL111" s="886"/>
      <c r="CDM111" s="886"/>
      <c r="CDN111" s="886"/>
      <c r="CDO111" s="886"/>
      <c r="CDP111" s="886"/>
      <c r="CDQ111" s="886"/>
      <c r="CDR111" s="886"/>
      <c r="CDS111" s="887"/>
      <c r="CDT111" s="885"/>
      <c r="CDU111" s="886"/>
      <c r="CDV111" s="886"/>
      <c r="CDW111" s="886"/>
      <c r="CDX111" s="886"/>
      <c r="CDY111" s="886"/>
      <c r="CDZ111" s="886"/>
      <c r="CEA111" s="886"/>
      <c r="CEB111" s="887"/>
      <c r="CEC111" s="885"/>
      <c r="CED111" s="886"/>
      <c r="CEE111" s="886"/>
      <c r="CEF111" s="886"/>
      <c r="CEG111" s="886"/>
      <c r="CEH111" s="886"/>
      <c r="CEI111" s="886"/>
      <c r="CEJ111" s="886"/>
      <c r="CEK111" s="887"/>
      <c r="CEL111" s="885"/>
      <c r="CEM111" s="886"/>
      <c r="CEN111" s="886"/>
      <c r="CEO111" s="886"/>
      <c r="CEP111" s="886"/>
      <c r="CEQ111" s="886"/>
      <c r="CER111" s="886"/>
      <c r="CES111" s="886"/>
      <c r="CET111" s="887"/>
      <c r="CEU111" s="885"/>
      <c r="CEV111" s="886"/>
      <c r="CEW111" s="886"/>
      <c r="CEX111" s="886"/>
      <c r="CEY111" s="886"/>
      <c r="CEZ111" s="886"/>
      <c r="CFA111" s="886"/>
      <c r="CFB111" s="886"/>
      <c r="CFC111" s="887"/>
      <c r="CFD111" s="885"/>
      <c r="CFE111" s="886"/>
      <c r="CFF111" s="886"/>
      <c r="CFG111" s="886"/>
      <c r="CFH111" s="886"/>
      <c r="CFI111" s="886"/>
      <c r="CFJ111" s="886"/>
      <c r="CFK111" s="886"/>
      <c r="CFL111" s="887"/>
      <c r="CFM111" s="885"/>
      <c r="CFN111" s="886"/>
      <c r="CFO111" s="886"/>
      <c r="CFP111" s="886"/>
      <c r="CFQ111" s="886"/>
      <c r="CFR111" s="886"/>
      <c r="CFS111" s="886"/>
      <c r="CFT111" s="886"/>
      <c r="CFU111" s="887"/>
      <c r="CFV111" s="885"/>
      <c r="CFW111" s="886"/>
      <c r="CFX111" s="886"/>
      <c r="CFY111" s="886"/>
      <c r="CFZ111" s="886"/>
      <c r="CGA111" s="886"/>
      <c r="CGB111" s="886"/>
      <c r="CGC111" s="886"/>
      <c r="CGD111" s="887"/>
      <c r="CGE111" s="885"/>
      <c r="CGF111" s="886"/>
      <c r="CGG111" s="886"/>
      <c r="CGH111" s="886"/>
      <c r="CGI111" s="886"/>
      <c r="CGJ111" s="886"/>
      <c r="CGK111" s="886"/>
      <c r="CGL111" s="886"/>
      <c r="CGM111" s="887"/>
      <c r="CGN111" s="885"/>
      <c r="CGO111" s="886"/>
      <c r="CGP111" s="886"/>
      <c r="CGQ111" s="886"/>
      <c r="CGR111" s="886"/>
      <c r="CGS111" s="886"/>
      <c r="CGT111" s="886"/>
      <c r="CGU111" s="886"/>
      <c r="CGV111" s="887"/>
      <c r="CGW111" s="885"/>
      <c r="CGX111" s="886"/>
      <c r="CGY111" s="886"/>
      <c r="CGZ111" s="886"/>
      <c r="CHA111" s="886"/>
      <c r="CHB111" s="886"/>
      <c r="CHC111" s="886"/>
      <c r="CHD111" s="886"/>
      <c r="CHE111" s="887"/>
      <c r="CHF111" s="885"/>
      <c r="CHG111" s="886"/>
      <c r="CHH111" s="886"/>
      <c r="CHI111" s="886"/>
      <c r="CHJ111" s="886"/>
      <c r="CHK111" s="886"/>
      <c r="CHL111" s="886"/>
      <c r="CHM111" s="886"/>
      <c r="CHN111" s="887"/>
      <c r="CHO111" s="885"/>
      <c r="CHP111" s="886"/>
      <c r="CHQ111" s="886"/>
      <c r="CHR111" s="886"/>
      <c r="CHS111" s="886"/>
      <c r="CHT111" s="886"/>
      <c r="CHU111" s="886"/>
      <c r="CHV111" s="886"/>
      <c r="CHW111" s="887"/>
      <c r="CHX111" s="885"/>
      <c r="CHY111" s="886"/>
      <c r="CHZ111" s="886"/>
      <c r="CIA111" s="886"/>
      <c r="CIB111" s="886"/>
      <c r="CIC111" s="886"/>
      <c r="CID111" s="886"/>
      <c r="CIE111" s="886"/>
      <c r="CIF111" s="887"/>
      <c r="CIG111" s="885"/>
      <c r="CIH111" s="886"/>
      <c r="CII111" s="886"/>
      <c r="CIJ111" s="886"/>
      <c r="CIK111" s="886"/>
      <c r="CIL111" s="886"/>
      <c r="CIM111" s="886"/>
      <c r="CIN111" s="886"/>
      <c r="CIO111" s="887"/>
      <c r="CIP111" s="885"/>
      <c r="CIQ111" s="886"/>
      <c r="CIR111" s="886"/>
      <c r="CIS111" s="886"/>
      <c r="CIT111" s="886"/>
      <c r="CIU111" s="886"/>
      <c r="CIV111" s="886"/>
      <c r="CIW111" s="886"/>
      <c r="CIX111" s="887"/>
      <c r="CIY111" s="885"/>
      <c r="CIZ111" s="886"/>
      <c r="CJA111" s="886"/>
      <c r="CJB111" s="886"/>
      <c r="CJC111" s="886"/>
      <c r="CJD111" s="886"/>
      <c r="CJE111" s="886"/>
      <c r="CJF111" s="886"/>
      <c r="CJG111" s="887"/>
      <c r="CJH111" s="885"/>
      <c r="CJI111" s="886"/>
      <c r="CJJ111" s="886"/>
      <c r="CJK111" s="886"/>
      <c r="CJL111" s="886"/>
      <c r="CJM111" s="886"/>
      <c r="CJN111" s="886"/>
      <c r="CJO111" s="886"/>
      <c r="CJP111" s="887"/>
      <c r="CJQ111" s="885"/>
      <c r="CJR111" s="886"/>
      <c r="CJS111" s="886"/>
      <c r="CJT111" s="886"/>
      <c r="CJU111" s="886"/>
      <c r="CJV111" s="886"/>
      <c r="CJW111" s="886"/>
      <c r="CJX111" s="886"/>
      <c r="CJY111" s="887"/>
      <c r="CJZ111" s="885"/>
      <c r="CKA111" s="886"/>
      <c r="CKB111" s="886"/>
      <c r="CKC111" s="886"/>
      <c r="CKD111" s="886"/>
      <c r="CKE111" s="886"/>
      <c r="CKF111" s="886"/>
      <c r="CKG111" s="886"/>
      <c r="CKH111" s="887"/>
      <c r="CKI111" s="885"/>
      <c r="CKJ111" s="886"/>
      <c r="CKK111" s="886"/>
      <c r="CKL111" s="886"/>
      <c r="CKM111" s="886"/>
      <c r="CKN111" s="886"/>
      <c r="CKO111" s="886"/>
      <c r="CKP111" s="886"/>
      <c r="CKQ111" s="887"/>
      <c r="CKR111" s="885"/>
      <c r="CKS111" s="886"/>
      <c r="CKT111" s="886"/>
      <c r="CKU111" s="886"/>
      <c r="CKV111" s="886"/>
      <c r="CKW111" s="886"/>
      <c r="CKX111" s="886"/>
      <c r="CKY111" s="886"/>
      <c r="CKZ111" s="887"/>
      <c r="CLA111" s="885"/>
      <c r="CLB111" s="886"/>
      <c r="CLC111" s="886"/>
      <c r="CLD111" s="886"/>
      <c r="CLE111" s="886"/>
      <c r="CLF111" s="886"/>
      <c r="CLG111" s="886"/>
      <c r="CLH111" s="886"/>
      <c r="CLI111" s="887"/>
      <c r="CLJ111" s="885"/>
      <c r="CLK111" s="886"/>
      <c r="CLL111" s="886"/>
      <c r="CLM111" s="886"/>
      <c r="CLN111" s="886"/>
      <c r="CLO111" s="886"/>
      <c r="CLP111" s="886"/>
      <c r="CLQ111" s="886"/>
      <c r="CLR111" s="887"/>
      <c r="CLS111" s="885"/>
      <c r="CLT111" s="886"/>
      <c r="CLU111" s="886"/>
      <c r="CLV111" s="886"/>
      <c r="CLW111" s="886"/>
      <c r="CLX111" s="886"/>
      <c r="CLY111" s="886"/>
      <c r="CLZ111" s="886"/>
      <c r="CMA111" s="887"/>
      <c r="CMB111" s="885"/>
      <c r="CMC111" s="886"/>
      <c r="CMD111" s="886"/>
      <c r="CME111" s="886"/>
      <c r="CMF111" s="886"/>
      <c r="CMG111" s="886"/>
      <c r="CMH111" s="886"/>
      <c r="CMI111" s="886"/>
      <c r="CMJ111" s="887"/>
      <c r="CMK111" s="885"/>
      <c r="CML111" s="886"/>
      <c r="CMM111" s="886"/>
      <c r="CMN111" s="886"/>
      <c r="CMO111" s="886"/>
      <c r="CMP111" s="886"/>
      <c r="CMQ111" s="886"/>
      <c r="CMR111" s="886"/>
      <c r="CMS111" s="887"/>
      <c r="CMT111" s="885"/>
      <c r="CMU111" s="886"/>
      <c r="CMV111" s="886"/>
      <c r="CMW111" s="886"/>
      <c r="CMX111" s="886"/>
      <c r="CMY111" s="886"/>
      <c r="CMZ111" s="886"/>
      <c r="CNA111" s="886"/>
      <c r="CNB111" s="887"/>
      <c r="CNC111" s="885"/>
      <c r="CND111" s="886"/>
      <c r="CNE111" s="886"/>
      <c r="CNF111" s="886"/>
      <c r="CNG111" s="886"/>
      <c r="CNH111" s="886"/>
      <c r="CNI111" s="886"/>
      <c r="CNJ111" s="886"/>
      <c r="CNK111" s="887"/>
      <c r="CNL111" s="885"/>
      <c r="CNM111" s="886"/>
      <c r="CNN111" s="886"/>
      <c r="CNO111" s="886"/>
      <c r="CNP111" s="886"/>
      <c r="CNQ111" s="886"/>
      <c r="CNR111" s="886"/>
      <c r="CNS111" s="886"/>
      <c r="CNT111" s="887"/>
      <c r="CNU111" s="885"/>
      <c r="CNV111" s="886"/>
      <c r="CNW111" s="886"/>
      <c r="CNX111" s="886"/>
      <c r="CNY111" s="886"/>
      <c r="CNZ111" s="886"/>
      <c r="COA111" s="886"/>
      <c r="COB111" s="886"/>
      <c r="COC111" s="887"/>
      <c r="COD111" s="885"/>
      <c r="COE111" s="886"/>
      <c r="COF111" s="886"/>
      <c r="COG111" s="886"/>
      <c r="COH111" s="886"/>
      <c r="COI111" s="886"/>
      <c r="COJ111" s="886"/>
      <c r="COK111" s="886"/>
      <c r="COL111" s="887"/>
      <c r="COM111" s="885"/>
      <c r="CON111" s="886"/>
      <c r="COO111" s="886"/>
      <c r="COP111" s="886"/>
      <c r="COQ111" s="886"/>
      <c r="COR111" s="886"/>
      <c r="COS111" s="886"/>
      <c r="COT111" s="886"/>
      <c r="COU111" s="887"/>
      <c r="COV111" s="885"/>
      <c r="COW111" s="886"/>
      <c r="COX111" s="886"/>
      <c r="COY111" s="886"/>
      <c r="COZ111" s="886"/>
      <c r="CPA111" s="886"/>
      <c r="CPB111" s="886"/>
      <c r="CPC111" s="886"/>
      <c r="CPD111" s="887"/>
      <c r="CPE111" s="885"/>
      <c r="CPF111" s="886"/>
      <c r="CPG111" s="886"/>
      <c r="CPH111" s="886"/>
      <c r="CPI111" s="886"/>
      <c r="CPJ111" s="886"/>
      <c r="CPK111" s="886"/>
      <c r="CPL111" s="886"/>
      <c r="CPM111" s="887"/>
      <c r="CPN111" s="885"/>
      <c r="CPO111" s="886"/>
      <c r="CPP111" s="886"/>
      <c r="CPQ111" s="886"/>
      <c r="CPR111" s="886"/>
      <c r="CPS111" s="886"/>
      <c r="CPT111" s="886"/>
      <c r="CPU111" s="886"/>
      <c r="CPV111" s="887"/>
      <c r="CPW111" s="885"/>
      <c r="CPX111" s="886"/>
      <c r="CPY111" s="886"/>
      <c r="CPZ111" s="886"/>
      <c r="CQA111" s="886"/>
      <c r="CQB111" s="886"/>
      <c r="CQC111" s="886"/>
      <c r="CQD111" s="886"/>
      <c r="CQE111" s="887"/>
      <c r="CQF111" s="885"/>
      <c r="CQG111" s="886"/>
      <c r="CQH111" s="886"/>
      <c r="CQI111" s="886"/>
      <c r="CQJ111" s="886"/>
      <c r="CQK111" s="886"/>
      <c r="CQL111" s="886"/>
      <c r="CQM111" s="886"/>
      <c r="CQN111" s="887"/>
      <c r="CQO111" s="885"/>
      <c r="CQP111" s="886"/>
      <c r="CQQ111" s="886"/>
      <c r="CQR111" s="886"/>
      <c r="CQS111" s="886"/>
      <c r="CQT111" s="886"/>
      <c r="CQU111" s="886"/>
      <c r="CQV111" s="886"/>
      <c r="CQW111" s="887"/>
      <c r="CQX111" s="885"/>
      <c r="CQY111" s="886"/>
      <c r="CQZ111" s="886"/>
      <c r="CRA111" s="886"/>
      <c r="CRB111" s="886"/>
      <c r="CRC111" s="886"/>
      <c r="CRD111" s="886"/>
      <c r="CRE111" s="886"/>
      <c r="CRF111" s="887"/>
      <c r="CRG111" s="885"/>
      <c r="CRH111" s="886"/>
      <c r="CRI111" s="886"/>
      <c r="CRJ111" s="886"/>
      <c r="CRK111" s="886"/>
      <c r="CRL111" s="886"/>
      <c r="CRM111" s="886"/>
      <c r="CRN111" s="886"/>
      <c r="CRO111" s="887"/>
      <c r="CRP111" s="885"/>
      <c r="CRQ111" s="886"/>
      <c r="CRR111" s="886"/>
      <c r="CRS111" s="886"/>
      <c r="CRT111" s="886"/>
      <c r="CRU111" s="886"/>
      <c r="CRV111" s="886"/>
      <c r="CRW111" s="886"/>
      <c r="CRX111" s="887"/>
      <c r="CRY111" s="885"/>
      <c r="CRZ111" s="886"/>
      <c r="CSA111" s="886"/>
      <c r="CSB111" s="886"/>
      <c r="CSC111" s="886"/>
      <c r="CSD111" s="886"/>
      <c r="CSE111" s="886"/>
      <c r="CSF111" s="886"/>
      <c r="CSG111" s="887"/>
      <c r="CSH111" s="885"/>
      <c r="CSI111" s="886"/>
      <c r="CSJ111" s="886"/>
      <c r="CSK111" s="886"/>
      <c r="CSL111" s="886"/>
      <c r="CSM111" s="886"/>
      <c r="CSN111" s="886"/>
      <c r="CSO111" s="886"/>
      <c r="CSP111" s="887"/>
      <c r="CSQ111" s="885"/>
      <c r="CSR111" s="886"/>
      <c r="CSS111" s="886"/>
      <c r="CST111" s="886"/>
      <c r="CSU111" s="886"/>
      <c r="CSV111" s="886"/>
      <c r="CSW111" s="886"/>
      <c r="CSX111" s="886"/>
      <c r="CSY111" s="887"/>
      <c r="CSZ111" s="885"/>
      <c r="CTA111" s="886"/>
      <c r="CTB111" s="886"/>
      <c r="CTC111" s="886"/>
      <c r="CTD111" s="886"/>
      <c r="CTE111" s="886"/>
      <c r="CTF111" s="886"/>
      <c r="CTG111" s="886"/>
      <c r="CTH111" s="887"/>
      <c r="CTI111" s="885"/>
      <c r="CTJ111" s="886"/>
      <c r="CTK111" s="886"/>
      <c r="CTL111" s="886"/>
      <c r="CTM111" s="886"/>
      <c r="CTN111" s="886"/>
      <c r="CTO111" s="886"/>
      <c r="CTP111" s="886"/>
      <c r="CTQ111" s="887"/>
      <c r="CTR111" s="885"/>
      <c r="CTS111" s="886"/>
      <c r="CTT111" s="886"/>
      <c r="CTU111" s="886"/>
      <c r="CTV111" s="886"/>
      <c r="CTW111" s="886"/>
      <c r="CTX111" s="886"/>
      <c r="CTY111" s="886"/>
      <c r="CTZ111" s="887"/>
      <c r="CUA111" s="885"/>
      <c r="CUB111" s="886"/>
      <c r="CUC111" s="886"/>
      <c r="CUD111" s="886"/>
      <c r="CUE111" s="886"/>
      <c r="CUF111" s="886"/>
      <c r="CUG111" s="886"/>
      <c r="CUH111" s="886"/>
      <c r="CUI111" s="887"/>
      <c r="CUJ111" s="885"/>
      <c r="CUK111" s="886"/>
      <c r="CUL111" s="886"/>
      <c r="CUM111" s="886"/>
      <c r="CUN111" s="886"/>
      <c r="CUO111" s="886"/>
      <c r="CUP111" s="886"/>
      <c r="CUQ111" s="886"/>
      <c r="CUR111" s="887"/>
      <c r="CUS111" s="885"/>
      <c r="CUT111" s="886"/>
      <c r="CUU111" s="886"/>
      <c r="CUV111" s="886"/>
      <c r="CUW111" s="886"/>
      <c r="CUX111" s="886"/>
      <c r="CUY111" s="886"/>
      <c r="CUZ111" s="886"/>
      <c r="CVA111" s="887"/>
      <c r="CVB111" s="885"/>
      <c r="CVC111" s="886"/>
      <c r="CVD111" s="886"/>
      <c r="CVE111" s="886"/>
      <c r="CVF111" s="886"/>
      <c r="CVG111" s="886"/>
      <c r="CVH111" s="886"/>
      <c r="CVI111" s="886"/>
      <c r="CVJ111" s="887"/>
      <c r="CVK111" s="885"/>
      <c r="CVL111" s="886"/>
      <c r="CVM111" s="886"/>
      <c r="CVN111" s="886"/>
      <c r="CVO111" s="886"/>
      <c r="CVP111" s="886"/>
      <c r="CVQ111" s="886"/>
      <c r="CVR111" s="886"/>
      <c r="CVS111" s="887"/>
      <c r="CVT111" s="885"/>
      <c r="CVU111" s="886"/>
      <c r="CVV111" s="886"/>
      <c r="CVW111" s="886"/>
      <c r="CVX111" s="886"/>
      <c r="CVY111" s="886"/>
      <c r="CVZ111" s="886"/>
      <c r="CWA111" s="886"/>
      <c r="CWB111" s="887"/>
      <c r="CWC111" s="885"/>
      <c r="CWD111" s="886"/>
      <c r="CWE111" s="886"/>
      <c r="CWF111" s="886"/>
      <c r="CWG111" s="886"/>
      <c r="CWH111" s="886"/>
      <c r="CWI111" s="886"/>
      <c r="CWJ111" s="886"/>
      <c r="CWK111" s="887"/>
      <c r="CWL111" s="885"/>
      <c r="CWM111" s="886"/>
      <c r="CWN111" s="886"/>
      <c r="CWO111" s="886"/>
      <c r="CWP111" s="886"/>
      <c r="CWQ111" s="886"/>
      <c r="CWR111" s="886"/>
      <c r="CWS111" s="886"/>
      <c r="CWT111" s="887"/>
      <c r="CWU111" s="885"/>
      <c r="CWV111" s="886"/>
      <c r="CWW111" s="886"/>
      <c r="CWX111" s="886"/>
      <c r="CWY111" s="886"/>
      <c r="CWZ111" s="886"/>
      <c r="CXA111" s="886"/>
      <c r="CXB111" s="886"/>
      <c r="CXC111" s="887"/>
      <c r="CXD111" s="885"/>
      <c r="CXE111" s="886"/>
      <c r="CXF111" s="886"/>
      <c r="CXG111" s="886"/>
      <c r="CXH111" s="886"/>
      <c r="CXI111" s="886"/>
      <c r="CXJ111" s="886"/>
      <c r="CXK111" s="886"/>
      <c r="CXL111" s="887"/>
      <c r="CXM111" s="885"/>
      <c r="CXN111" s="886"/>
      <c r="CXO111" s="886"/>
      <c r="CXP111" s="886"/>
      <c r="CXQ111" s="886"/>
      <c r="CXR111" s="886"/>
      <c r="CXS111" s="886"/>
      <c r="CXT111" s="886"/>
      <c r="CXU111" s="887"/>
      <c r="CXV111" s="885"/>
      <c r="CXW111" s="886"/>
      <c r="CXX111" s="886"/>
      <c r="CXY111" s="886"/>
      <c r="CXZ111" s="886"/>
      <c r="CYA111" s="886"/>
      <c r="CYB111" s="886"/>
      <c r="CYC111" s="886"/>
      <c r="CYD111" s="887"/>
      <c r="CYE111" s="885"/>
      <c r="CYF111" s="886"/>
      <c r="CYG111" s="886"/>
      <c r="CYH111" s="886"/>
      <c r="CYI111" s="886"/>
      <c r="CYJ111" s="886"/>
      <c r="CYK111" s="886"/>
      <c r="CYL111" s="886"/>
      <c r="CYM111" s="887"/>
      <c r="CYN111" s="885"/>
      <c r="CYO111" s="886"/>
      <c r="CYP111" s="886"/>
      <c r="CYQ111" s="886"/>
      <c r="CYR111" s="886"/>
      <c r="CYS111" s="886"/>
      <c r="CYT111" s="886"/>
      <c r="CYU111" s="886"/>
      <c r="CYV111" s="887"/>
      <c r="CYW111" s="885"/>
      <c r="CYX111" s="886"/>
      <c r="CYY111" s="886"/>
      <c r="CYZ111" s="886"/>
      <c r="CZA111" s="886"/>
      <c r="CZB111" s="886"/>
      <c r="CZC111" s="886"/>
      <c r="CZD111" s="886"/>
      <c r="CZE111" s="887"/>
      <c r="CZF111" s="885"/>
      <c r="CZG111" s="886"/>
      <c r="CZH111" s="886"/>
      <c r="CZI111" s="886"/>
      <c r="CZJ111" s="886"/>
      <c r="CZK111" s="886"/>
      <c r="CZL111" s="886"/>
      <c r="CZM111" s="886"/>
      <c r="CZN111" s="887"/>
      <c r="CZO111" s="885"/>
      <c r="CZP111" s="886"/>
      <c r="CZQ111" s="886"/>
      <c r="CZR111" s="886"/>
      <c r="CZS111" s="886"/>
      <c r="CZT111" s="886"/>
      <c r="CZU111" s="886"/>
      <c r="CZV111" s="886"/>
      <c r="CZW111" s="887"/>
      <c r="CZX111" s="885"/>
      <c r="CZY111" s="886"/>
      <c r="CZZ111" s="886"/>
      <c r="DAA111" s="886"/>
      <c r="DAB111" s="886"/>
      <c r="DAC111" s="886"/>
      <c r="DAD111" s="886"/>
      <c r="DAE111" s="886"/>
      <c r="DAF111" s="887"/>
      <c r="DAG111" s="885"/>
      <c r="DAH111" s="886"/>
      <c r="DAI111" s="886"/>
      <c r="DAJ111" s="886"/>
      <c r="DAK111" s="886"/>
      <c r="DAL111" s="886"/>
      <c r="DAM111" s="886"/>
      <c r="DAN111" s="886"/>
      <c r="DAO111" s="887"/>
      <c r="DAP111" s="885"/>
      <c r="DAQ111" s="886"/>
      <c r="DAR111" s="886"/>
      <c r="DAS111" s="886"/>
      <c r="DAT111" s="886"/>
      <c r="DAU111" s="886"/>
      <c r="DAV111" s="886"/>
      <c r="DAW111" s="886"/>
      <c r="DAX111" s="887"/>
      <c r="DAY111" s="885"/>
      <c r="DAZ111" s="886"/>
      <c r="DBA111" s="886"/>
      <c r="DBB111" s="886"/>
      <c r="DBC111" s="886"/>
      <c r="DBD111" s="886"/>
      <c r="DBE111" s="886"/>
      <c r="DBF111" s="886"/>
      <c r="DBG111" s="887"/>
      <c r="DBH111" s="885"/>
      <c r="DBI111" s="886"/>
      <c r="DBJ111" s="886"/>
      <c r="DBK111" s="886"/>
      <c r="DBL111" s="886"/>
      <c r="DBM111" s="886"/>
      <c r="DBN111" s="886"/>
      <c r="DBO111" s="886"/>
      <c r="DBP111" s="887"/>
      <c r="DBQ111" s="885"/>
      <c r="DBR111" s="886"/>
      <c r="DBS111" s="886"/>
      <c r="DBT111" s="886"/>
      <c r="DBU111" s="886"/>
      <c r="DBV111" s="886"/>
      <c r="DBW111" s="886"/>
      <c r="DBX111" s="886"/>
      <c r="DBY111" s="887"/>
      <c r="DBZ111" s="885"/>
      <c r="DCA111" s="886"/>
      <c r="DCB111" s="886"/>
      <c r="DCC111" s="886"/>
      <c r="DCD111" s="886"/>
      <c r="DCE111" s="886"/>
      <c r="DCF111" s="886"/>
      <c r="DCG111" s="886"/>
      <c r="DCH111" s="887"/>
      <c r="DCI111" s="885"/>
      <c r="DCJ111" s="886"/>
      <c r="DCK111" s="886"/>
      <c r="DCL111" s="886"/>
      <c r="DCM111" s="886"/>
      <c r="DCN111" s="886"/>
      <c r="DCO111" s="886"/>
      <c r="DCP111" s="886"/>
      <c r="DCQ111" s="887"/>
      <c r="DCR111" s="885"/>
      <c r="DCS111" s="886"/>
      <c r="DCT111" s="886"/>
      <c r="DCU111" s="886"/>
      <c r="DCV111" s="886"/>
      <c r="DCW111" s="886"/>
      <c r="DCX111" s="886"/>
      <c r="DCY111" s="886"/>
      <c r="DCZ111" s="887"/>
      <c r="DDA111" s="885"/>
      <c r="DDB111" s="886"/>
      <c r="DDC111" s="886"/>
      <c r="DDD111" s="886"/>
      <c r="DDE111" s="886"/>
      <c r="DDF111" s="886"/>
      <c r="DDG111" s="886"/>
      <c r="DDH111" s="886"/>
      <c r="DDI111" s="887"/>
      <c r="DDJ111" s="885"/>
      <c r="DDK111" s="886"/>
      <c r="DDL111" s="886"/>
      <c r="DDM111" s="886"/>
      <c r="DDN111" s="886"/>
      <c r="DDO111" s="886"/>
      <c r="DDP111" s="886"/>
      <c r="DDQ111" s="886"/>
      <c r="DDR111" s="887"/>
      <c r="DDS111" s="885"/>
      <c r="DDT111" s="886"/>
      <c r="DDU111" s="886"/>
      <c r="DDV111" s="886"/>
      <c r="DDW111" s="886"/>
      <c r="DDX111" s="886"/>
      <c r="DDY111" s="886"/>
      <c r="DDZ111" s="886"/>
      <c r="DEA111" s="887"/>
      <c r="DEB111" s="885"/>
      <c r="DEC111" s="886"/>
      <c r="DED111" s="886"/>
      <c r="DEE111" s="886"/>
      <c r="DEF111" s="886"/>
      <c r="DEG111" s="886"/>
      <c r="DEH111" s="886"/>
      <c r="DEI111" s="886"/>
      <c r="DEJ111" s="887"/>
      <c r="DEK111" s="885"/>
      <c r="DEL111" s="886"/>
      <c r="DEM111" s="886"/>
      <c r="DEN111" s="886"/>
      <c r="DEO111" s="886"/>
      <c r="DEP111" s="886"/>
      <c r="DEQ111" s="886"/>
      <c r="DER111" s="886"/>
      <c r="DES111" s="887"/>
      <c r="DET111" s="885"/>
      <c r="DEU111" s="886"/>
      <c r="DEV111" s="886"/>
      <c r="DEW111" s="886"/>
      <c r="DEX111" s="886"/>
      <c r="DEY111" s="886"/>
      <c r="DEZ111" s="886"/>
      <c r="DFA111" s="886"/>
      <c r="DFB111" s="887"/>
      <c r="DFC111" s="885"/>
      <c r="DFD111" s="886"/>
      <c r="DFE111" s="886"/>
      <c r="DFF111" s="886"/>
      <c r="DFG111" s="886"/>
      <c r="DFH111" s="886"/>
      <c r="DFI111" s="886"/>
      <c r="DFJ111" s="886"/>
      <c r="DFK111" s="887"/>
      <c r="DFL111" s="885"/>
      <c r="DFM111" s="886"/>
      <c r="DFN111" s="886"/>
      <c r="DFO111" s="886"/>
      <c r="DFP111" s="886"/>
      <c r="DFQ111" s="886"/>
      <c r="DFR111" s="886"/>
      <c r="DFS111" s="886"/>
      <c r="DFT111" s="887"/>
      <c r="DFU111" s="885"/>
      <c r="DFV111" s="886"/>
      <c r="DFW111" s="886"/>
      <c r="DFX111" s="886"/>
      <c r="DFY111" s="886"/>
      <c r="DFZ111" s="886"/>
      <c r="DGA111" s="886"/>
      <c r="DGB111" s="886"/>
      <c r="DGC111" s="887"/>
      <c r="DGD111" s="885"/>
      <c r="DGE111" s="886"/>
      <c r="DGF111" s="886"/>
      <c r="DGG111" s="886"/>
      <c r="DGH111" s="886"/>
      <c r="DGI111" s="886"/>
      <c r="DGJ111" s="886"/>
      <c r="DGK111" s="886"/>
      <c r="DGL111" s="887"/>
      <c r="DGM111" s="885"/>
      <c r="DGN111" s="886"/>
      <c r="DGO111" s="886"/>
      <c r="DGP111" s="886"/>
      <c r="DGQ111" s="886"/>
      <c r="DGR111" s="886"/>
      <c r="DGS111" s="886"/>
      <c r="DGT111" s="886"/>
      <c r="DGU111" s="887"/>
      <c r="DGV111" s="885"/>
      <c r="DGW111" s="886"/>
      <c r="DGX111" s="886"/>
      <c r="DGY111" s="886"/>
      <c r="DGZ111" s="886"/>
      <c r="DHA111" s="886"/>
      <c r="DHB111" s="886"/>
      <c r="DHC111" s="886"/>
      <c r="DHD111" s="887"/>
      <c r="DHE111" s="885"/>
      <c r="DHF111" s="886"/>
      <c r="DHG111" s="886"/>
      <c r="DHH111" s="886"/>
      <c r="DHI111" s="886"/>
      <c r="DHJ111" s="886"/>
      <c r="DHK111" s="886"/>
      <c r="DHL111" s="886"/>
      <c r="DHM111" s="887"/>
      <c r="DHN111" s="885"/>
      <c r="DHO111" s="886"/>
      <c r="DHP111" s="886"/>
      <c r="DHQ111" s="886"/>
      <c r="DHR111" s="886"/>
      <c r="DHS111" s="886"/>
      <c r="DHT111" s="886"/>
      <c r="DHU111" s="886"/>
      <c r="DHV111" s="887"/>
      <c r="DHW111" s="885"/>
      <c r="DHX111" s="886"/>
      <c r="DHY111" s="886"/>
      <c r="DHZ111" s="886"/>
      <c r="DIA111" s="886"/>
      <c r="DIB111" s="886"/>
      <c r="DIC111" s="886"/>
      <c r="DID111" s="886"/>
      <c r="DIE111" s="887"/>
      <c r="DIF111" s="885"/>
      <c r="DIG111" s="886"/>
      <c r="DIH111" s="886"/>
      <c r="DII111" s="886"/>
      <c r="DIJ111" s="886"/>
      <c r="DIK111" s="886"/>
      <c r="DIL111" s="886"/>
      <c r="DIM111" s="886"/>
      <c r="DIN111" s="887"/>
      <c r="DIO111" s="885"/>
      <c r="DIP111" s="886"/>
      <c r="DIQ111" s="886"/>
      <c r="DIR111" s="886"/>
      <c r="DIS111" s="886"/>
      <c r="DIT111" s="886"/>
      <c r="DIU111" s="886"/>
      <c r="DIV111" s="886"/>
      <c r="DIW111" s="887"/>
      <c r="DIX111" s="885"/>
      <c r="DIY111" s="886"/>
      <c r="DIZ111" s="886"/>
      <c r="DJA111" s="886"/>
      <c r="DJB111" s="886"/>
      <c r="DJC111" s="886"/>
      <c r="DJD111" s="886"/>
      <c r="DJE111" s="886"/>
      <c r="DJF111" s="887"/>
      <c r="DJG111" s="885"/>
      <c r="DJH111" s="886"/>
      <c r="DJI111" s="886"/>
      <c r="DJJ111" s="886"/>
      <c r="DJK111" s="886"/>
      <c r="DJL111" s="886"/>
      <c r="DJM111" s="886"/>
      <c r="DJN111" s="886"/>
      <c r="DJO111" s="887"/>
      <c r="DJP111" s="885"/>
      <c r="DJQ111" s="886"/>
      <c r="DJR111" s="886"/>
      <c r="DJS111" s="886"/>
      <c r="DJT111" s="886"/>
      <c r="DJU111" s="886"/>
      <c r="DJV111" s="886"/>
      <c r="DJW111" s="886"/>
      <c r="DJX111" s="887"/>
      <c r="DJY111" s="885"/>
      <c r="DJZ111" s="886"/>
      <c r="DKA111" s="886"/>
      <c r="DKB111" s="886"/>
      <c r="DKC111" s="886"/>
      <c r="DKD111" s="886"/>
      <c r="DKE111" s="886"/>
      <c r="DKF111" s="886"/>
      <c r="DKG111" s="887"/>
      <c r="DKH111" s="885"/>
      <c r="DKI111" s="886"/>
      <c r="DKJ111" s="886"/>
      <c r="DKK111" s="886"/>
      <c r="DKL111" s="886"/>
      <c r="DKM111" s="886"/>
      <c r="DKN111" s="886"/>
      <c r="DKO111" s="886"/>
      <c r="DKP111" s="887"/>
      <c r="DKQ111" s="885"/>
      <c r="DKR111" s="886"/>
      <c r="DKS111" s="886"/>
      <c r="DKT111" s="886"/>
      <c r="DKU111" s="886"/>
      <c r="DKV111" s="886"/>
      <c r="DKW111" s="886"/>
      <c r="DKX111" s="886"/>
      <c r="DKY111" s="887"/>
      <c r="DKZ111" s="885"/>
      <c r="DLA111" s="886"/>
      <c r="DLB111" s="886"/>
      <c r="DLC111" s="886"/>
      <c r="DLD111" s="886"/>
      <c r="DLE111" s="886"/>
      <c r="DLF111" s="886"/>
      <c r="DLG111" s="886"/>
      <c r="DLH111" s="887"/>
      <c r="DLI111" s="885"/>
      <c r="DLJ111" s="886"/>
      <c r="DLK111" s="886"/>
      <c r="DLL111" s="886"/>
      <c r="DLM111" s="886"/>
      <c r="DLN111" s="886"/>
      <c r="DLO111" s="886"/>
      <c r="DLP111" s="886"/>
      <c r="DLQ111" s="887"/>
      <c r="DLR111" s="885"/>
      <c r="DLS111" s="886"/>
      <c r="DLT111" s="886"/>
      <c r="DLU111" s="886"/>
      <c r="DLV111" s="886"/>
      <c r="DLW111" s="886"/>
      <c r="DLX111" s="886"/>
      <c r="DLY111" s="886"/>
      <c r="DLZ111" s="887"/>
      <c r="DMA111" s="885"/>
      <c r="DMB111" s="886"/>
      <c r="DMC111" s="886"/>
      <c r="DMD111" s="886"/>
      <c r="DME111" s="886"/>
      <c r="DMF111" s="886"/>
      <c r="DMG111" s="886"/>
      <c r="DMH111" s="886"/>
      <c r="DMI111" s="887"/>
      <c r="DMJ111" s="885"/>
      <c r="DMK111" s="886"/>
      <c r="DML111" s="886"/>
      <c r="DMM111" s="886"/>
      <c r="DMN111" s="886"/>
      <c r="DMO111" s="886"/>
      <c r="DMP111" s="886"/>
      <c r="DMQ111" s="886"/>
      <c r="DMR111" s="887"/>
      <c r="DMS111" s="885"/>
      <c r="DMT111" s="886"/>
      <c r="DMU111" s="886"/>
      <c r="DMV111" s="886"/>
      <c r="DMW111" s="886"/>
      <c r="DMX111" s="886"/>
      <c r="DMY111" s="886"/>
      <c r="DMZ111" s="886"/>
      <c r="DNA111" s="887"/>
      <c r="DNB111" s="885"/>
      <c r="DNC111" s="886"/>
      <c r="DND111" s="886"/>
      <c r="DNE111" s="886"/>
      <c r="DNF111" s="886"/>
      <c r="DNG111" s="886"/>
      <c r="DNH111" s="886"/>
      <c r="DNI111" s="886"/>
      <c r="DNJ111" s="887"/>
      <c r="DNK111" s="885"/>
      <c r="DNL111" s="886"/>
      <c r="DNM111" s="886"/>
      <c r="DNN111" s="886"/>
      <c r="DNO111" s="886"/>
      <c r="DNP111" s="886"/>
      <c r="DNQ111" s="886"/>
      <c r="DNR111" s="886"/>
      <c r="DNS111" s="887"/>
      <c r="DNT111" s="885"/>
      <c r="DNU111" s="886"/>
      <c r="DNV111" s="886"/>
      <c r="DNW111" s="886"/>
      <c r="DNX111" s="886"/>
      <c r="DNY111" s="886"/>
      <c r="DNZ111" s="886"/>
      <c r="DOA111" s="886"/>
      <c r="DOB111" s="887"/>
      <c r="DOC111" s="885"/>
      <c r="DOD111" s="886"/>
      <c r="DOE111" s="886"/>
      <c r="DOF111" s="886"/>
      <c r="DOG111" s="886"/>
      <c r="DOH111" s="886"/>
      <c r="DOI111" s="886"/>
      <c r="DOJ111" s="886"/>
      <c r="DOK111" s="887"/>
      <c r="DOL111" s="885"/>
      <c r="DOM111" s="886"/>
      <c r="DON111" s="886"/>
      <c r="DOO111" s="886"/>
      <c r="DOP111" s="886"/>
      <c r="DOQ111" s="886"/>
      <c r="DOR111" s="886"/>
      <c r="DOS111" s="886"/>
      <c r="DOT111" s="887"/>
      <c r="DOU111" s="885"/>
      <c r="DOV111" s="886"/>
      <c r="DOW111" s="886"/>
      <c r="DOX111" s="886"/>
      <c r="DOY111" s="886"/>
      <c r="DOZ111" s="886"/>
      <c r="DPA111" s="886"/>
      <c r="DPB111" s="886"/>
      <c r="DPC111" s="887"/>
      <c r="DPD111" s="885"/>
      <c r="DPE111" s="886"/>
      <c r="DPF111" s="886"/>
      <c r="DPG111" s="886"/>
      <c r="DPH111" s="886"/>
      <c r="DPI111" s="886"/>
      <c r="DPJ111" s="886"/>
      <c r="DPK111" s="886"/>
      <c r="DPL111" s="887"/>
      <c r="DPM111" s="885"/>
      <c r="DPN111" s="886"/>
      <c r="DPO111" s="886"/>
      <c r="DPP111" s="886"/>
      <c r="DPQ111" s="886"/>
      <c r="DPR111" s="886"/>
      <c r="DPS111" s="886"/>
      <c r="DPT111" s="886"/>
      <c r="DPU111" s="887"/>
      <c r="DPV111" s="885"/>
      <c r="DPW111" s="886"/>
      <c r="DPX111" s="886"/>
      <c r="DPY111" s="886"/>
      <c r="DPZ111" s="886"/>
      <c r="DQA111" s="886"/>
      <c r="DQB111" s="886"/>
      <c r="DQC111" s="886"/>
      <c r="DQD111" s="887"/>
      <c r="DQE111" s="885"/>
      <c r="DQF111" s="886"/>
      <c r="DQG111" s="886"/>
      <c r="DQH111" s="886"/>
      <c r="DQI111" s="886"/>
      <c r="DQJ111" s="886"/>
      <c r="DQK111" s="886"/>
      <c r="DQL111" s="886"/>
      <c r="DQM111" s="887"/>
      <c r="DQN111" s="885"/>
      <c r="DQO111" s="886"/>
      <c r="DQP111" s="886"/>
      <c r="DQQ111" s="886"/>
      <c r="DQR111" s="886"/>
      <c r="DQS111" s="886"/>
      <c r="DQT111" s="886"/>
      <c r="DQU111" s="886"/>
      <c r="DQV111" s="887"/>
      <c r="DQW111" s="885"/>
      <c r="DQX111" s="886"/>
      <c r="DQY111" s="886"/>
      <c r="DQZ111" s="886"/>
      <c r="DRA111" s="886"/>
      <c r="DRB111" s="886"/>
      <c r="DRC111" s="886"/>
      <c r="DRD111" s="886"/>
      <c r="DRE111" s="887"/>
      <c r="DRF111" s="885"/>
      <c r="DRG111" s="886"/>
      <c r="DRH111" s="886"/>
      <c r="DRI111" s="886"/>
      <c r="DRJ111" s="886"/>
      <c r="DRK111" s="886"/>
      <c r="DRL111" s="886"/>
      <c r="DRM111" s="886"/>
      <c r="DRN111" s="887"/>
      <c r="DRO111" s="885"/>
      <c r="DRP111" s="886"/>
      <c r="DRQ111" s="886"/>
      <c r="DRR111" s="886"/>
      <c r="DRS111" s="886"/>
      <c r="DRT111" s="886"/>
      <c r="DRU111" s="886"/>
      <c r="DRV111" s="886"/>
      <c r="DRW111" s="887"/>
      <c r="DRX111" s="885"/>
      <c r="DRY111" s="886"/>
      <c r="DRZ111" s="886"/>
      <c r="DSA111" s="886"/>
      <c r="DSB111" s="886"/>
      <c r="DSC111" s="886"/>
      <c r="DSD111" s="886"/>
      <c r="DSE111" s="886"/>
      <c r="DSF111" s="887"/>
      <c r="DSG111" s="885"/>
      <c r="DSH111" s="886"/>
      <c r="DSI111" s="886"/>
      <c r="DSJ111" s="886"/>
      <c r="DSK111" s="886"/>
      <c r="DSL111" s="886"/>
      <c r="DSM111" s="886"/>
      <c r="DSN111" s="886"/>
      <c r="DSO111" s="887"/>
      <c r="DSP111" s="885"/>
      <c r="DSQ111" s="886"/>
      <c r="DSR111" s="886"/>
      <c r="DSS111" s="886"/>
      <c r="DST111" s="886"/>
      <c r="DSU111" s="886"/>
      <c r="DSV111" s="886"/>
      <c r="DSW111" s="886"/>
      <c r="DSX111" s="887"/>
      <c r="DSY111" s="885"/>
      <c r="DSZ111" s="886"/>
      <c r="DTA111" s="886"/>
      <c r="DTB111" s="886"/>
      <c r="DTC111" s="886"/>
      <c r="DTD111" s="886"/>
      <c r="DTE111" s="886"/>
      <c r="DTF111" s="886"/>
      <c r="DTG111" s="887"/>
      <c r="DTH111" s="885"/>
      <c r="DTI111" s="886"/>
      <c r="DTJ111" s="886"/>
      <c r="DTK111" s="886"/>
      <c r="DTL111" s="886"/>
      <c r="DTM111" s="886"/>
      <c r="DTN111" s="886"/>
      <c r="DTO111" s="886"/>
      <c r="DTP111" s="887"/>
      <c r="DTQ111" s="885"/>
      <c r="DTR111" s="886"/>
      <c r="DTS111" s="886"/>
      <c r="DTT111" s="886"/>
      <c r="DTU111" s="886"/>
      <c r="DTV111" s="886"/>
      <c r="DTW111" s="886"/>
      <c r="DTX111" s="886"/>
      <c r="DTY111" s="887"/>
      <c r="DTZ111" s="885"/>
      <c r="DUA111" s="886"/>
      <c r="DUB111" s="886"/>
      <c r="DUC111" s="886"/>
      <c r="DUD111" s="886"/>
      <c r="DUE111" s="886"/>
      <c r="DUF111" s="886"/>
      <c r="DUG111" s="886"/>
      <c r="DUH111" s="887"/>
      <c r="DUI111" s="885"/>
      <c r="DUJ111" s="886"/>
      <c r="DUK111" s="886"/>
      <c r="DUL111" s="886"/>
      <c r="DUM111" s="886"/>
      <c r="DUN111" s="886"/>
      <c r="DUO111" s="886"/>
      <c r="DUP111" s="886"/>
      <c r="DUQ111" s="887"/>
      <c r="DUR111" s="885"/>
      <c r="DUS111" s="886"/>
      <c r="DUT111" s="886"/>
      <c r="DUU111" s="886"/>
      <c r="DUV111" s="886"/>
      <c r="DUW111" s="886"/>
      <c r="DUX111" s="886"/>
      <c r="DUY111" s="886"/>
      <c r="DUZ111" s="887"/>
      <c r="DVA111" s="885"/>
      <c r="DVB111" s="886"/>
      <c r="DVC111" s="886"/>
      <c r="DVD111" s="886"/>
      <c r="DVE111" s="886"/>
      <c r="DVF111" s="886"/>
      <c r="DVG111" s="886"/>
      <c r="DVH111" s="886"/>
      <c r="DVI111" s="887"/>
      <c r="DVJ111" s="885"/>
      <c r="DVK111" s="886"/>
      <c r="DVL111" s="886"/>
      <c r="DVM111" s="886"/>
      <c r="DVN111" s="886"/>
      <c r="DVO111" s="886"/>
      <c r="DVP111" s="886"/>
      <c r="DVQ111" s="886"/>
      <c r="DVR111" s="887"/>
      <c r="DVS111" s="885"/>
      <c r="DVT111" s="886"/>
      <c r="DVU111" s="886"/>
      <c r="DVV111" s="886"/>
      <c r="DVW111" s="886"/>
      <c r="DVX111" s="886"/>
      <c r="DVY111" s="886"/>
      <c r="DVZ111" s="886"/>
      <c r="DWA111" s="887"/>
      <c r="DWB111" s="885"/>
      <c r="DWC111" s="886"/>
      <c r="DWD111" s="886"/>
      <c r="DWE111" s="886"/>
      <c r="DWF111" s="886"/>
      <c r="DWG111" s="886"/>
      <c r="DWH111" s="886"/>
      <c r="DWI111" s="886"/>
      <c r="DWJ111" s="887"/>
      <c r="DWK111" s="885"/>
      <c r="DWL111" s="886"/>
      <c r="DWM111" s="886"/>
      <c r="DWN111" s="886"/>
      <c r="DWO111" s="886"/>
      <c r="DWP111" s="886"/>
      <c r="DWQ111" s="886"/>
      <c r="DWR111" s="886"/>
      <c r="DWS111" s="887"/>
      <c r="DWT111" s="885"/>
      <c r="DWU111" s="886"/>
      <c r="DWV111" s="886"/>
      <c r="DWW111" s="886"/>
      <c r="DWX111" s="886"/>
      <c r="DWY111" s="886"/>
      <c r="DWZ111" s="886"/>
      <c r="DXA111" s="886"/>
      <c r="DXB111" s="887"/>
      <c r="DXC111" s="885"/>
      <c r="DXD111" s="886"/>
      <c r="DXE111" s="886"/>
      <c r="DXF111" s="886"/>
      <c r="DXG111" s="886"/>
      <c r="DXH111" s="886"/>
      <c r="DXI111" s="886"/>
      <c r="DXJ111" s="886"/>
      <c r="DXK111" s="887"/>
      <c r="DXL111" s="885"/>
      <c r="DXM111" s="886"/>
      <c r="DXN111" s="886"/>
      <c r="DXO111" s="886"/>
      <c r="DXP111" s="886"/>
      <c r="DXQ111" s="886"/>
      <c r="DXR111" s="886"/>
      <c r="DXS111" s="886"/>
      <c r="DXT111" s="887"/>
      <c r="DXU111" s="885"/>
      <c r="DXV111" s="886"/>
      <c r="DXW111" s="886"/>
      <c r="DXX111" s="886"/>
      <c r="DXY111" s="886"/>
      <c r="DXZ111" s="886"/>
      <c r="DYA111" s="886"/>
      <c r="DYB111" s="886"/>
      <c r="DYC111" s="887"/>
      <c r="DYD111" s="885"/>
      <c r="DYE111" s="886"/>
      <c r="DYF111" s="886"/>
      <c r="DYG111" s="886"/>
      <c r="DYH111" s="886"/>
      <c r="DYI111" s="886"/>
      <c r="DYJ111" s="886"/>
      <c r="DYK111" s="886"/>
      <c r="DYL111" s="887"/>
      <c r="DYM111" s="885"/>
      <c r="DYN111" s="886"/>
      <c r="DYO111" s="886"/>
      <c r="DYP111" s="886"/>
      <c r="DYQ111" s="886"/>
      <c r="DYR111" s="886"/>
      <c r="DYS111" s="886"/>
      <c r="DYT111" s="886"/>
      <c r="DYU111" s="887"/>
      <c r="DYV111" s="885"/>
      <c r="DYW111" s="886"/>
      <c r="DYX111" s="886"/>
      <c r="DYY111" s="886"/>
      <c r="DYZ111" s="886"/>
      <c r="DZA111" s="886"/>
      <c r="DZB111" s="886"/>
      <c r="DZC111" s="886"/>
      <c r="DZD111" s="887"/>
      <c r="DZE111" s="885"/>
      <c r="DZF111" s="886"/>
      <c r="DZG111" s="886"/>
      <c r="DZH111" s="886"/>
      <c r="DZI111" s="886"/>
      <c r="DZJ111" s="886"/>
      <c r="DZK111" s="886"/>
      <c r="DZL111" s="886"/>
      <c r="DZM111" s="887"/>
      <c r="DZN111" s="885"/>
      <c r="DZO111" s="886"/>
      <c r="DZP111" s="886"/>
      <c r="DZQ111" s="886"/>
      <c r="DZR111" s="886"/>
      <c r="DZS111" s="886"/>
      <c r="DZT111" s="886"/>
      <c r="DZU111" s="886"/>
      <c r="DZV111" s="887"/>
      <c r="DZW111" s="885"/>
      <c r="DZX111" s="886"/>
      <c r="DZY111" s="886"/>
      <c r="DZZ111" s="886"/>
      <c r="EAA111" s="886"/>
      <c r="EAB111" s="886"/>
      <c r="EAC111" s="886"/>
      <c r="EAD111" s="886"/>
      <c r="EAE111" s="887"/>
      <c r="EAF111" s="885"/>
      <c r="EAG111" s="886"/>
      <c r="EAH111" s="886"/>
      <c r="EAI111" s="886"/>
      <c r="EAJ111" s="886"/>
      <c r="EAK111" s="886"/>
      <c r="EAL111" s="886"/>
      <c r="EAM111" s="886"/>
      <c r="EAN111" s="887"/>
      <c r="EAO111" s="885"/>
      <c r="EAP111" s="886"/>
      <c r="EAQ111" s="886"/>
      <c r="EAR111" s="886"/>
      <c r="EAS111" s="886"/>
      <c r="EAT111" s="886"/>
      <c r="EAU111" s="886"/>
      <c r="EAV111" s="886"/>
      <c r="EAW111" s="887"/>
      <c r="EAX111" s="885"/>
      <c r="EAY111" s="886"/>
      <c r="EAZ111" s="886"/>
      <c r="EBA111" s="886"/>
      <c r="EBB111" s="886"/>
      <c r="EBC111" s="886"/>
      <c r="EBD111" s="886"/>
      <c r="EBE111" s="886"/>
      <c r="EBF111" s="887"/>
      <c r="EBG111" s="885"/>
      <c r="EBH111" s="886"/>
      <c r="EBI111" s="886"/>
      <c r="EBJ111" s="886"/>
      <c r="EBK111" s="886"/>
      <c r="EBL111" s="886"/>
      <c r="EBM111" s="886"/>
      <c r="EBN111" s="886"/>
      <c r="EBO111" s="887"/>
      <c r="EBP111" s="885"/>
      <c r="EBQ111" s="886"/>
      <c r="EBR111" s="886"/>
      <c r="EBS111" s="886"/>
      <c r="EBT111" s="886"/>
      <c r="EBU111" s="886"/>
      <c r="EBV111" s="886"/>
      <c r="EBW111" s="886"/>
      <c r="EBX111" s="887"/>
      <c r="EBY111" s="885"/>
      <c r="EBZ111" s="886"/>
      <c r="ECA111" s="886"/>
      <c r="ECB111" s="886"/>
      <c r="ECC111" s="886"/>
      <c r="ECD111" s="886"/>
      <c r="ECE111" s="886"/>
      <c r="ECF111" s="886"/>
      <c r="ECG111" s="887"/>
      <c r="ECH111" s="885"/>
      <c r="ECI111" s="886"/>
      <c r="ECJ111" s="886"/>
      <c r="ECK111" s="886"/>
      <c r="ECL111" s="886"/>
      <c r="ECM111" s="886"/>
      <c r="ECN111" s="886"/>
      <c r="ECO111" s="886"/>
      <c r="ECP111" s="887"/>
      <c r="ECQ111" s="885"/>
      <c r="ECR111" s="886"/>
      <c r="ECS111" s="886"/>
      <c r="ECT111" s="886"/>
      <c r="ECU111" s="886"/>
      <c r="ECV111" s="886"/>
      <c r="ECW111" s="886"/>
      <c r="ECX111" s="886"/>
      <c r="ECY111" s="887"/>
      <c r="ECZ111" s="885"/>
      <c r="EDA111" s="886"/>
      <c r="EDB111" s="886"/>
      <c r="EDC111" s="886"/>
      <c r="EDD111" s="886"/>
      <c r="EDE111" s="886"/>
      <c r="EDF111" s="886"/>
      <c r="EDG111" s="886"/>
      <c r="EDH111" s="887"/>
      <c r="EDI111" s="885"/>
      <c r="EDJ111" s="886"/>
      <c r="EDK111" s="886"/>
      <c r="EDL111" s="886"/>
      <c r="EDM111" s="886"/>
      <c r="EDN111" s="886"/>
      <c r="EDO111" s="886"/>
      <c r="EDP111" s="886"/>
      <c r="EDQ111" s="887"/>
      <c r="EDR111" s="885"/>
      <c r="EDS111" s="886"/>
      <c r="EDT111" s="886"/>
      <c r="EDU111" s="886"/>
      <c r="EDV111" s="886"/>
      <c r="EDW111" s="886"/>
      <c r="EDX111" s="886"/>
      <c r="EDY111" s="886"/>
      <c r="EDZ111" s="887"/>
      <c r="EEA111" s="885"/>
      <c r="EEB111" s="886"/>
      <c r="EEC111" s="886"/>
      <c r="EED111" s="886"/>
      <c r="EEE111" s="886"/>
      <c r="EEF111" s="886"/>
      <c r="EEG111" s="886"/>
      <c r="EEH111" s="886"/>
      <c r="EEI111" s="887"/>
      <c r="EEJ111" s="885"/>
      <c r="EEK111" s="886"/>
      <c r="EEL111" s="886"/>
      <c r="EEM111" s="886"/>
      <c r="EEN111" s="886"/>
      <c r="EEO111" s="886"/>
      <c r="EEP111" s="886"/>
      <c r="EEQ111" s="886"/>
      <c r="EER111" s="887"/>
      <c r="EES111" s="885"/>
      <c r="EET111" s="886"/>
      <c r="EEU111" s="886"/>
      <c r="EEV111" s="886"/>
      <c r="EEW111" s="886"/>
      <c r="EEX111" s="886"/>
      <c r="EEY111" s="886"/>
      <c r="EEZ111" s="886"/>
      <c r="EFA111" s="887"/>
      <c r="EFB111" s="885"/>
      <c r="EFC111" s="886"/>
      <c r="EFD111" s="886"/>
      <c r="EFE111" s="886"/>
      <c r="EFF111" s="886"/>
      <c r="EFG111" s="886"/>
      <c r="EFH111" s="886"/>
      <c r="EFI111" s="886"/>
      <c r="EFJ111" s="887"/>
      <c r="EFK111" s="885"/>
      <c r="EFL111" s="886"/>
      <c r="EFM111" s="886"/>
      <c r="EFN111" s="886"/>
      <c r="EFO111" s="886"/>
      <c r="EFP111" s="886"/>
      <c r="EFQ111" s="886"/>
      <c r="EFR111" s="886"/>
      <c r="EFS111" s="887"/>
      <c r="EFT111" s="885"/>
      <c r="EFU111" s="886"/>
      <c r="EFV111" s="886"/>
      <c r="EFW111" s="886"/>
      <c r="EFX111" s="886"/>
      <c r="EFY111" s="886"/>
      <c r="EFZ111" s="886"/>
      <c r="EGA111" s="886"/>
      <c r="EGB111" s="887"/>
      <c r="EGC111" s="885"/>
      <c r="EGD111" s="886"/>
      <c r="EGE111" s="886"/>
      <c r="EGF111" s="886"/>
      <c r="EGG111" s="886"/>
      <c r="EGH111" s="886"/>
      <c r="EGI111" s="886"/>
      <c r="EGJ111" s="886"/>
      <c r="EGK111" s="887"/>
      <c r="EGL111" s="885"/>
      <c r="EGM111" s="886"/>
      <c r="EGN111" s="886"/>
      <c r="EGO111" s="886"/>
      <c r="EGP111" s="886"/>
      <c r="EGQ111" s="886"/>
      <c r="EGR111" s="886"/>
      <c r="EGS111" s="886"/>
      <c r="EGT111" s="887"/>
      <c r="EGU111" s="885"/>
      <c r="EGV111" s="886"/>
      <c r="EGW111" s="886"/>
      <c r="EGX111" s="886"/>
      <c r="EGY111" s="886"/>
      <c r="EGZ111" s="886"/>
      <c r="EHA111" s="886"/>
      <c r="EHB111" s="886"/>
      <c r="EHC111" s="887"/>
      <c r="EHD111" s="885"/>
      <c r="EHE111" s="886"/>
      <c r="EHF111" s="886"/>
      <c r="EHG111" s="886"/>
      <c r="EHH111" s="886"/>
      <c r="EHI111" s="886"/>
      <c r="EHJ111" s="886"/>
      <c r="EHK111" s="886"/>
      <c r="EHL111" s="887"/>
      <c r="EHM111" s="885"/>
      <c r="EHN111" s="886"/>
      <c r="EHO111" s="886"/>
      <c r="EHP111" s="886"/>
      <c r="EHQ111" s="886"/>
      <c r="EHR111" s="886"/>
      <c r="EHS111" s="886"/>
      <c r="EHT111" s="886"/>
      <c r="EHU111" s="887"/>
      <c r="EHV111" s="885"/>
      <c r="EHW111" s="886"/>
      <c r="EHX111" s="886"/>
      <c r="EHY111" s="886"/>
      <c r="EHZ111" s="886"/>
      <c r="EIA111" s="886"/>
      <c r="EIB111" s="886"/>
      <c r="EIC111" s="886"/>
      <c r="EID111" s="887"/>
      <c r="EIE111" s="885"/>
      <c r="EIF111" s="886"/>
      <c r="EIG111" s="886"/>
      <c r="EIH111" s="886"/>
      <c r="EII111" s="886"/>
      <c r="EIJ111" s="886"/>
      <c r="EIK111" s="886"/>
      <c r="EIL111" s="886"/>
      <c r="EIM111" s="887"/>
      <c r="EIN111" s="885"/>
      <c r="EIO111" s="886"/>
      <c r="EIP111" s="886"/>
      <c r="EIQ111" s="886"/>
      <c r="EIR111" s="886"/>
      <c r="EIS111" s="886"/>
      <c r="EIT111" s="886"/>
      <c r="EIU111" s="886"/>
      <c r="EIV111" s="887"/>
      <c r="EIW111" s="885"/>
      <c r="EIX111" s="886"/>
      <c r="EIY111" s="886"/>
      <c r="EIZ111" s="886"/>
      <c r="EJA111" s="886"/>
      <c r="EJB111" s="886"/>
      <c r="EJC111" s="886"/>
      <c r="EJD111" s="886"/>
      <c r="EJE111" s="887"/>
      <c r="EJF111" s="885"/>
      <c r="EJG111" s="886"/>
      <c r="EJH111" s="886"/>
      <c r="EJI111" s="886"/>
      <c r="EJJ111" s="886"/>
      <c r="EJK111" s="886"/>
      <c r="EJL111" s="886"/>
      <c r="EJM111" s="886"/>
      <c r="EJN111" s="887"/>
      <c r="EJO111" s="885"/>
      <c r="EJP111" s="886"/>
      <c r="EJQ111" s="886"/>
      <c r="EJR111" s="886"/>
      <c r="EJS111" s="886"/>
      <c r="EJT111" s="886"/>
      <c r="EJU111" s="886"/>
      <c r="EJV111" s="886"/>
      <c r="EJW111" s="887"/>
      <c r="EJX111" s="885"/>
      <c r="EJY111" s="886"/>
      <c r="EJZ111" s="886"/>
      <c r="EKA111" s="886"/>
      <c r="EKB111" s="886"/>
      <c r="EKC111" s="886"/>
      <c r="EKD111" s="886"/>
      <c r="EKE111" s="886"/>
      <c r="EKF111" s="887"/>
      <c r="EKG111" s="885"/>
      <c r="EKH111" s="886"/>
      <c r="EKI111" s="886"/>
      <c r="EKJ111" s="886"/>
      <c r="EKK111" s="886"/>
      <c r="EKL111" s="886"/>
      <c r="EKM111" s="886"/>
      <c r="EKN111" s="886"/>
      <c r="EKO111" s="887"/>
      <c r="EKP111" s="885"/>
      <c r="EKQ111" s="886"/>
      <c r="EKR111" s="886"/>
      <c r="EKS111" s="886"/>
      <c r="EKT111" s="886"/>
      <c r="EKU111" s="886"/>
      <c r="EKV111" s="886"/>
      <c r="EKW111" s="886"/>
      <c r="EKX111" s="887"/>
      <c r="EKY111" s="885"/>
      <c r="EKZ111" s="886"/>
      <c r="ELA111" s="886"/>
      <c r="ELB111" s="886"/>
      <c r="ELC111" s="886"/>
      <c r="ELD111" s="886"/>
      <c r="ELE111" s="886"/>
      <c r="ELF111" s="886"/>
      <c r="ELG111" s="887"/>
      <c r="ELH111" s="885"/>
      <c r="ELI111" s="886"/>
      <c r="ELJ111" s="886"/>
      <c r="ELK111" s="886"/>
      <c r="ELL111" s="886"/>
      <c r="ELM111" s="886"/>
      <c r="ELN111" s="886"/>
      <c r="ELO111" s="886"/>
      <c r="ELP111" s="887"/>
      <c r="ELQ111" s="885"/>
      <c r="ELR111" s="886"/>
      <c r="ELS111" s="886"/>
      <c r="ELT111" s="886"/>
      <c r="ELU111" s="886"/>
      <c r="ELV111" s="886"/>
      <c r="ELW111" s="886"/>
      <c r="ELX111" s="886"/>
      <c r="ELY111" s="887"/>
      <c r="ELZ111" s="885"/>
      <c r="EMA111" s="886"/>
      <c r="EMB111" s="886"/>
      <c r="EMC111" s="886"/>
      <c r="EMD111" s="886"/>
      <c r="EME111" s="886"/>
      <c r="EMF111" s="886"/>
      <c r="EMG111" s="886"/>
      <c r="EMH111" s="887"/>
      <c r="EMI111" s="885"/>
      <c r="EMJ111" s="886"/>
      <c r="EMK111" s="886"/>
      <c r="EML111" s="886"/>
      <c r="EMM111" s="886"/>
      <c r="EMN111" s="886"/>
      <c r="EMO111" s="886"/>
      <c r="EMP111" s="886"/>
      <c r="EMQ111" s="887"/>
      <c r="EMR111" s="885"/>
      <c r="EMS111" s="886"/>
      <c r="EMT111" s="886"/>
      <c r="EMU111" s="886"/>
      <c r="EMV111" s="886"/>
      <c r="EMW111" s="886"/>
      <c r="EMX111" s="886"/>
      <c r="EMY111" s="886"/>
      <c r="EMZ111" s="887"/>
      <c r="ENA111" s="885"/>
      <c r="ENB111" s="886"/>
      <c r="ENC111" s="886"/>
      <c r="END111" s="886"/>
      <c r="ENE111" s="886"/>
      <c r="ENF111" s="886"/>
      <c r="ENG111" s="886"/>
      <c r="ENH111" s="886"/>
      <c r="ENI111" s="887"/>
      <c r="ENJ111" s="885"/>
      <c r="ENK111" s="886"/>
      <c r="ENL111" s="886"/>
      <c r="ENM111" s="886"/>
      <c r="ENN111" s="886"/>
      <c r="ENO111" s="886"/>
      <c r="ENP111" s="886"/>
      <c r="ENQ111" s="886"/>
      <c r="ENR111" s="887"/>
      <c r="ENS111" s="885"/>
      <c r="ENT111" s="886"/>
      <c r="ENU111" s="886"/>
      <c r="ENV111" s="886"/>
      <c r="ENW111" s="886"/>
      <c r="ENX111" s="886"/>
      <c r="ENY111" s="886"/>
      <c r="ENZ111" s="886"/>
      <c r="EOA111" s="887"/>
      <c r="EOB111" s="885"/>
      <c r="EOC111" s="886"/>
      <c r="EOD111" s="886"/>
      <c r="EOE111" s="886"/>
      <c r="EOF111" s="886"/>
      <c r="EOG111" s="886"/>
      <c r="EOH111" s="886"/>
      <c r="EOI111" s="886"/>
      <c r="EOJ111" s="887"/>
      <c r="EOK111" s="885"/>
      <c r="EOL111" s="886"/>
      <c r="EOM111" s="886"/>
      <c r="EON111" s="886"/>
      <c r="EOO111" s="886"/>
      <c r="EOP111" s="886"/>
      <c r="EOQ111" s="886"/>
      <c r="EOR111" s="886"/>
      <c r="EOS111" s="887"/>
      <c r="EOT111" s="885"/>
      <c r="EOU111" s="886"/>
      <c r="EOV111" s="886"/>
      <c r="EOW111" s="886"/>
      <c r="EOX111" s="886"/>
      <c r="EOY111" s="886"/>
      <c r="EOZ111" s="886"/>
      <c r="EPA111" s="886"/>
      <c r="EPB111" s="887"/>
      <c r="EPC111" s="885"/>
      <c r="EPD111" s="886"/>
      <c r="EPE111" s="886"/>
      <c r="EPF111" s="886"/>
      <c r="EPG111" s="886"/>
      <c r="EPH111" s="886"/>
      <c r="EPI111" s="886"/>
      <c r="EPJ111" s="886"/>
      <c r="EPK111" s="887"/>
      <c r="EPL111" s="885"/>
      <c r="EPM111" s="886"/>
      <c r="EPN111" s="886"/>
      <c r="EPO111" s="886"/>
      <c r="EPP111" s="886"/>
      <c r="EPQ111" s="886"/>
      <c r="EPR111" s="886"/>
      <c r="EPS111" s="886"/>
      <c r="EPT111" s="887"/>
      <c r="EPU111" s="885"/>
      <c r="EPV111" s="886"/>
      <c r="EPW111" s="886"/>
      <c r="EPX111" s="886"/>
      <c r="EPY111" s="886"/>
      <c r="EPZ111" s="886"/>
      <c r="EQA111" s="886"/>
      <c r="EQB111" s="886"/>
      <c r="EQC111" s="887"/>
      <c r="EQD111" s="885"/>
      <c r="EQE111" s="886"/>
      <c r="EQF111" s="886"/>
      <c r="EQG111" s="886"/>
      <c r="EQH111" s="886"/>
      <c r="EQI111" s="886"/>
      <c r="EQJ111" s="886"/>
      <c r="EQK111" s="886"/>
      <c r="EQL111" s="887"/>
      <c r="EQM111" s="885"/>
      <c r="EQN111" s="886"/>
      <c r="EQO111" s="886"/>
      <c r="EQP111" s="886"/>
      <c r="EQQ111" s="886"/>
      <c r="EQR111" s="886"/>
      <c r="EQS111" s="886"/>
      <c r="EQT111" s="886"/>
      <c r="EQU111" s="887"/>
      <c r="EQV111" s="885"/>
      <c r="EQW111" s="886"/>
      <c r="EQX111" s="886"/>
      <c r="EQY111" s="886"/>
      <c r="EQZ111" s="886"/>
      <c r="ERA111" s="886"/>
      <c r="ERB111" s="886"/>
      <c r="ERC111" s="886"/>
      <c r="ERD111" s="887"/>
      <c r="ERE111" s="885"/>
      <c r="ERF111" s="886"/>
      <c r="ERG111" s="886"/>
      <c r="ERH111" s="886"/>
      <c r="ERI111" s="886"/>
      <c r="ERJ111" s="886"/>
      <c r="ERK111" s="886"/>
      <c r="ERL111" s="886"/>
      <c r="ERM111" s="887"/>
      <c r="ERN111" s="885"/>
      <c r="ERO111" s="886"/>
      <c r="ERP111" s="886"/>
      <c r="ERQ111" s="886"/>
      <c r="ERR111" s="886"/>
      <c r="ERS111" s="886"/>
      <c r="ERT111" s="886"/>
      <c r="ERU111" s="886"/>
      <c r="ERV111" s="887"/>
      <c r="ERW111" s="885"/>
      <c r="ERX111" s="886"/>
      <c r="ERY111" s="886"/>
      <c r="ERZ111" s="886"/>
      <c r="ESA111" s="886"/>
      <c r="ESB111" s="886"/>
      <c r="ESC111" s="886"/>
      <c r="ESD111" s="886"/>
      <c r="ESE111" s="887"/>
      <c r="ESF111" s="885"/>
      <c r="ESG111" s="886"/>
      <c r="ESH111" s="886"/>
      <c r="ESI111" s="886"/>
      <c r="ESJ111" s="886"/>
      <c r="ESK111" s="886"/>
      <c r="ESL111" s="886"/>
      <c r="ESM111" s="886"/>
      <c r="ESN111" s="887"/>
      <c r="ESO111" s="885"/>
      <c r="ESP111" s="886"/>
      <c r="ESQ111" s="886"/>
      <c r="ESR111" s="886"/>
      <c r="ESS111" s="886"/>
      <c r="EST111" s="886"/>
      <c r="ESU111" s="886"/>
      <c r="ESV111" s="886"/>
      <c r="ESW111" s="887"/>
      <c r="ESX111" s="885"/>
      <c r="ESY111" s="886"/>
      <c r="ESZ111" s="886"/>
      <c r="ETA111" s="886"/>
      <c r="ETB111" s="886"/>
      <c r="ETC111" s="886"/>
      <c r="ETD111" s="886"/>
      <c r="ETE111" s="886"/>
      <c r="ETF111" s="887"/>
      <c r="ETG111" s="885"/>
      <c r="ETH111" s="886"/>
      <c r="ETI111" s="886"/>
      <c r="ETJ111" s="886"/>
      <c r="ETK111" s="886"/>
      <c r="ETL111" s="886"/>
      <c r="ETM111" s="886"/>
      <c r="ETN111" s="886"/>
      <c r="ETO111" s="887"/>
      <c r="ETP111" s="885"/>
      <c r="ETQ111" s="886"/>
      <c r="ETR111" s="886"/>
      <c r="ETS111" s="886"/>
      <c r="ETT111" s="886"/>
      <c r="ETU111" s="886"/>
      <c r="ETV111" s="886"/>
      <c r="ETW111" s="886"/>
      <c r="ETX111" s="887"/>
      <c r="ETY111" s="885"/>
      <c r="ETZ111" s="886"/>
      <c r="EUA111" s="886"/>
      <c r="EUB111" s="886"/>
      <c r="EUC111" s="886"/>
      <c r="EUD111" s="886"/>
      <c r="EUE111" s="886"/>
      <c r="EUF111" s="886"/>
      <c r="EUG111" s="887"/>
      <c r="EUH111" s="885"/>
      <c r="EUI111" s="886"/>
      <c r="EUJ111" s="886"/>
      <c r="EUK111" s="886"/>
      <c r="EUL111" s="886"/>
      <c r="EUM111" s="886"/>
      <c r="EUN111" s="886"/>
      <c r="EUO111" s="886"/>
      <c r="EUP111" s="887"/>
      <c r="EUQ111" s="885"/>
      <c r="EUR111" s="886"/>
      <c r="EUS111" s="886"/>
      <c r="EUT111" s="886"/>
      <c r="EUU111" s="886"/>
      <c r="EUV111" s="886"/>
      <c r="EUW111" s="886"/>
      <c r="EUX111" s="886"/>
      <c r="EUY111" s="887"/>
      <c r="EUZ111" s="885"/>
      <c r="EVA111" s="886"/>
      <c r="EVB111" s="886"/>
      <c r="EVC111" s="886"/>
      <c r="EVD111" s="886"/>
      <c r="EVE111" s="886"/>
      <c r="EVF111" s="886"/>
      <c r="EVG111" s="886"/>
      <c r="EVH111" s="887"/>
      <c r="EVI111" s="885"/>
      <c r="EVJ111" s="886"/>
      <c r="EVK111" s="886"/>
      <c r="EVL111" s="886"/>
      <c r="EVM111" s="886"/>
      <c r="EVN111" s="886"/>
      <c r="EVO111" s="886"/>
      <c r="EVP111" s="886"/>
      <c r="EVQ111" s="887"/>
      <c r="EVR111" s="885"/>
      <c r="EVS111" s="886"/>
      <c r="EVT111" s="886"/>
      <c r="EVU111" s="886"/>
      <c r="EVV111" s="886"/>
      <c r="EVW111" s="886"/>
      <c r="EVX111" s="886"/>
      <c r="EVY111" s="886"/>
      <c r="EVZ111" s="887"/>
      <c r="EWA111" s="885"/>
      <c r="EWB111" s="886"/>
      <c r="EWC111" s="886"/>
      <c r="EWD111" s="886"/>
      <c r="EWE111" s="886"/>
      <c r="EWF111" s="886"/>
      <c r="EWG111" s="886"/>
      <c r="EWH111" s="886"/>
      <c r="EWI111" s="887"/>
      <c r="EWJ111" s="885"/>
      <c r="EWK111" s="886"/>
      <c r="EWL111" s="886"/>
      <c r="EWM111" s="886"/>
      <c r="EWN111" s="886"/>
      <c r="EWO111" s="886"/>
      <c r="EWP111" s="886"/>
      <c r="EWQ111" s="886"/>
      <c r="EWR111" s="887"/>
      <c r="EWS111" s="885"/>
      <c r="EWT111" s="886"/>
      <c r="EWU111" s="886"/>
      <c r="EWV111" s="886"/>
      <c r="EWW111" s="886"/>
      <c r="EWX111" s="886"/>
      <c r="EWY111" s="886"/>
      <c r="EWZ111" s="886"/>
      <c r="EXA111" s="887"/>
      <c r="EXB111" s="885"/>
      <c r="EXC111" s="886"/>
      <c r="EXD111" s="886"/>
      <c r="EXE111" s="886"/>
      <c r="EXF111" s="886"/>
      <c r="EXG111" s="886"/>
      <c r="EXH111" s="886"/>
      <c r="EXI111" s="886"/>
      <c r="EXJ111" s="887"/>
      <c r="EXK111" s="885"/>
      <c r="EXL111" s="886"/>
      <c r="EXM111" s="886"/>
      <c r="EXN111" s="886"/>
      <c r="EXO111" s="886"/>
      <c r="EXP111" s="886"/>
      <c r="EXQ111" s="886"/>
      <c r="EXR111" s="886"/>
      <c r="EXS111" s="887"/>
      <c r="EXT111" s="885"/>
      <c r="EXU111" s="886"/>
      <c r="EXV111" s="886"/>
      <c r="EXW111" s="886"/>
      <c r="EXX111" s="886"/>
      <c r="EXY111" s="886"/>
      <c r="EXZ111" s="886"/>
      <c r="EYA111" s="886"/>
      <c r="EYB111" s="887"/>
      <c r="EYC111" s="885"/>
      <c r="EYD111" s="886"/>
      <c r="EYE111" s="886"/>
      <c r="EYF111" s="886"/>
      <c r="EYG111" s="886"/>
      <c r="EYH111" s="886"/>
      <c r="EYI111" s="886"/>
      <c r="EYJ111" s="886"/>
      <c r="EYK111" s="887"/>
      <c r="EYL111" s="885"/>
      <c r="EYM111" s="886"/>
      <c r="EYN111" s="886"/>
      <c r="EYO111" s="886"/>
      <c r="EYP111" s="886"/>
      <c r="EYQ111" s="886"/>
      <c r="EYR111" s="886"/>
      <c r="EYS111" s="886"/>
      <c r="EYT111" s="887"/>
      <c r="EYU111" s="885"/>
      <c r="EYV111" s="886"/>
      <c r="EYW111" s="886"/>
      <c r="EYX111" s="886"/>
      <c r="EYY111" s="886"/>
      <c r="EYZ111" s="886"/>
      <c r="EZA111" s="886"/>
      <c r="EZB111" s="886"/>
      <c r="EZC111" s="887"/>
      <c r="EZD111" s="885"/>
      <c r="EZE111" s="886"/>
      <c r="EZF111" s="886"/>
      <c r="EZG111" s="886"/>
      <c r="EZH111" s="886"/>
      <c r="EZI111" s="886"/>
      <c r="EZJ111" s="886"/>
      <c r="EZK111" s="886"/>
      <c r="EZL111" s="887"/>
      <c r="EZM111" s="885"/>
      <c r="EZN111" s="886"/>
      <c r="EZO111" s="886"/>
      <c r="EZP111" s="886"/>
      <c r="EZQ111" s="886"/>
      <c r="EZR111" s="886"/>
      <c r="EZS111" s="886"/>
      <c r="EZT111" s="886"/>
      <c r="EZU111" s="887"/>
      <c r="EZV111" s="885"/>
      <c r="EZW111" s="886"/>
      <c r="EZX111" s="886"/>
      <c r="EZY111" s="886"/>
      <c r="EZZ111" s="886"/>
      <c r="FAA111" s="886"/>
      <c r="FAB111" s="886"/>
      <c r="FAC111" s="886"/>
      <c r="FAD111" s="887"/>
      <c r="FAE111" s="885"/>
      <c r="FAF111" s="886"/>
      <c r="FAG111" s="886"/>
      <c r="FAH111" s="886"/>
      <c r="FAI111" s="886"/>
      <c r="FAJ111" s="886"/>
      <c r="FAK111" s="886"/>
      <c r="FAL111" s="886"/>
      <c r="FAM111" s="887"/>
      <c r="FAN111" s="885"/>
      <c r="FAO111" s="886"/>
      <c r="FAP111" s="886"/>
      <c r="FAQ111" s="886"/>
      <c r="FAR111" s="886"/>
      <c r="FAS111" s="886"/>
      <c r="FAT111" s="886"/>
      <c r="FAU111" s="886"/>
      <c r="FAV111" s="887"/>
      <c r="FAW111" s="885"/>
      <c r="FAX111" s="886"/>
      <c r="FAY111" s="886"/>
      <c r="FAZ111" s="886"/>
      <c r="FBA111" s="886"/>
      <c r="FBB111" s="886"/>
      <c r="FBC111" s="886"/>
      <c r="FBD111" s="886"/>
      <c r="FBE111" s="887"/>
      <c r="FBF111" s="885"/>
      <c r="FBG111" s="886"/>
      <c r="FBH111" s="886"/>
      <c r="FBI111" s="886"/>
      <c r="FBJ111" s="886"/>
      <c r="FBK111" s="886"/>
      <c r="FBL111" s="886"/>
      <c r="FBM111" s="886"/>
      <c r="FBN111" s="887"/>
      <c r="FBO111" s="885"/>
      <c r="FBP111" s="886"/>
      <c r="FBQ111" s="886"/>
      <c r="FBR111" s="886"/>
      <c r="FBS111" s="886"/>
      <c r="FBT111" s="886"/>
      <c r="FBU111" s="886"/>
      <c r="FBV111" s="886"/>
      <c r="FBW111" s="887"/>
      <c r="FBX111" s="885"/>
      <c r="FBY111" s="886"/>
      <c r="FBZ111" s="886"/>
      <c r="FCA111" s="886"/>
      <c r="FCB111" s="886"/>
      <c r="FCC111" s="886"/>
      <c r="FCD111" s="886"/>
      <c r="FCE111" s="886"/>
      <c r="FCF111" s="887"/>
      <c r="FCG111" s="885"/>
      <c r="FCH111" s="886"/>
      <c r="FCI111" s="886"/>
      <c r="FCJ111" s="886"/>
      <c r="FCK111" s="886"/>
      <c r="FCL111" s="886"/>
      <c r="FCM111" s="886"/>
      <c r="FCN111" s="886"/>
      <c r="FCO111" s="887"/>
      <c r="FCP111" s="885"/>
      <c r="FCQ111" s="886"/>
      <c r="FCR111" s="886"/>
      <c r="FCS111" s="886"/>
      <c r="FCT111" s="886"/>
      <c r="FCU111" s="886"/>
      <c r="FCV111" s="886"/>
      <c r="FCW111" s="886"/>
      <c r="FCX111" s="887"/>
      <c r="FCY111" s="885"/>
      <c r="FCZ111" s="886"/>
      <c r="FDA111" s="886"/>
      <c r="FDB111" s="886"/>
      <c r="FDC111" s="886"/>
      <c r="FDD111" s="886"/>
      <c r="FDE111" s="886"/>
      <c r="FDF111" s="886"/>
      <c r="FDG111" s="887"/>
      <c r="FDH111" s="885"/>
      <c r="FDI111" s="886"/>
      <c r="FDJ111" s="886"/>
      <c r="FDK111" s="886"/>
      <c r="FDL111" s="886"/>
      <c r="FDM111" s="886"/>
      <c r="FDN111" s="886"/>
      <c r="FDO111" s="886"/>
      <c r="FDP111" s="887"/>
      <c r="FDQ111" s="885"/>
      <c r="FDR111" s="886"/>
      <c r="FDS111" s="886"/>
      <c r="FDT111" s="886"/>
      <c r="FDU111" s="886"/>
      <c r="FDV111" s="886"/>
      <c r="FDW111" s="886"/>
      <c r="FDX111" s="886"/>
      <c r="FDY111" s="887"/>
      <c r="FDZ111" s="885"/>
      <c r="FEA111" s="886"/>
      <c r="FEB111" s="886"/>
      <c r="FEC111" s="886"/>
      <c r="FED111" s="886"/>
      <c r="FEE111" s="886"/>
      <c r="FEF111" s="886"/>
      <c r="FEG111" s="886"/>
      <c r="FEH111" s="887"/>
      <c r="FEI111" s="885"/>
      <c r="FEJ111" s="886"/>
      <c r="FEK111" s="886"/>
      <c r="FEL111" s="886"/>
      <c r="FEM111" s="886"/>
      <c r="FEN111" s="886"/>
      <c r="FEO111" s="886"/>
      <c r="FEP111" s="886"/>
      <c r="FEQ111" s="887"/>
      <c r="FER111" s="885"/>
      <c r="FES111" s="886"/>
      <c r="FET111" s="886"/>
      <c r="FEU111" s="886"/>
      <c r="FEV111" s="886"/>
      <c r="FEW111" s="886"/>
      <c r="FEX111" s="886"/>
      <c r="FEY111" s="886"/>
      <c r="FEZ111" s="887"/>
      <c r="FFA111" s="885"/>
      <c r="FFB111" s="886"/>
      <c r="FFC111" s="886"/>
      <c r="FFD111" s="886"/>
      <c r="FFE111" s="886"/>
      <c r="FFF111" s="886"/>
      <c r="FFG111" s="886"/>
      <c r="FFH111" s="886"/>
      <c r="FFI111" s="887"/>
      <c r="FFJ111" s="885"/>
      <c r="FFK111" s="886"/>
      <c r="FFL111" s="886"/>
      <c r="FFM111" s="886"/>
      <c r="FFN111" s="886"/>
      <c r="FFO111" s="886"/>
      <c r="FFP111" s="886"/>
      <c r="FFQ111" s="886"/>
      <c r="FFR111" s="887"/>
      <c r="FFS111" s="885"/>
      <c r="FFT111" s="886"/>
      <c r="FFU111" s="886"/>
      <c r="FFV111" s="886"/>
      <c r="FFW111" s="886"/>
      <c r="FFX111" s="886"/>
      <c r="FFY111" s="886"/>
      <c r="FFZ111" s="886"/>
      <c r="FGA111" s="887"/>
      <c r="FGB111" s="885"/>
      <c r="FGC111" s="886"/>
      <c r="FGD111" s="886"/>
      <c r="FGE111" s="886"/>
      <c r="FGF111" s="886"/>
      <c r="FGG111" s="886"/>
      <c r="FGH111" s="886"/>
      <c r="FGI111" s="886"/>
      <c r="FGJ111" s="887"/>
      <c r="FGK111" s="885"/>
      <c r="FGL111" s="886"/>
      <c r="FGM111" s="886"/>
      <c r="FGN111" s="886"/>
      <c r="FGO111" s="886"/>
      <c r="FGP111" s="886"/>
      <c r="FGQ111" s="886"/>
      <c r="FGR111" s="886"/>
      <c r="FGS111" s="887"/>
      <c r="FGT111" s="885"/>
      <c r="FGU111" s="886"/>
      <c r="FGV111" s="886"/>
      <c r="FGW111" s="886"/>
      <c r="FGX111" s="886"/>
      <c r="FGY111" s="886"/>
      <c r="FGZ111" s="886"/>
      <c r="FHA111" s="886"/>
      <c r="FHB111" s="887"/>
      <c r="FHC111" s="885"/>
      <c r="FHD111" s="886"/>
      <c r="FHE111" s="886"/>
      <c r="FHF111" s="886"/>
      <c r="FHG111" s="886"/>
      <c r="FHH111" s="886"/>
      <c r="FHI111" s="886"/>
      <c r="FHJ111" s="886"/>
      <c r="FHK111" s="887"/>
      <c r="FHL111" s="885"/>
      <c r="FHM111" s="886"/>
      <c r="FHN111" s="886"/>
      <c r="FHO111" s="886"/>
      <c r="FHP111" s="886"/>
      <c r="FHQ111" s="886"/>
      <c r="FHR111" s="886"/>
      <c r="FHS111" s="886"/>
      <c r="FHT111" s="887"/>
      <c r="FHU111" s="885"/>
      <c r="FHV111" s="886"/>
      <c r="FHW111" s="886"/>
      <c r="FHX111" s="886"/>
      <c r="FHY111" s="886"/>
      <c r="FHZ111" s="886"/>
      <c r="FIA111" s="886"/>
      <c r="FIB111" s="886"/>
      <c r="FIC111" s="887"/>
      <c r="FID111" s="885"/>
      <c r="FIE111" s="886"/>
      <c r="FIF111" s="886"/>
      <c r="FIG111" s="886"/>
      <c r="FIH111" s="886"/>
      <c r="FII111" s="886"/>
      <c r="FIJ111" s="886"/>
      <c r="FIK111" s="886"/>
      <c r="FIL111" s="887"/>
      <c r="FIM111" s="885"/>
      <c r="FIN111" s="886"/>
      <c r="FIO111" s="886"/>
      <c r="FIP111" s="886"/>
      <c r="FIQ111" s="886"/>
      <c r="FIR111" s="886"/>
      <c r="FIS111" s="886"/>
      <c r="FIT111" s="886"/>
      <c r="FIU111" s="887"/>
      <c r="FIV111" s="885"/>
      <c r="FIW111" s="886"/>
      <c r="FIX111" s="886"/>
      <c r="FIY111" s="886"/>
      <c r="FIZ111" s="886"/>
      <c r="FJA111" s="886"/>
      <c r="FJB111" s="886"/>
      <c r="FJC111" s="886"/>
      <c r="FJD111" s="887"/>
      <c r="FJE111" s="885"/>
      <c r="FJF111" s="886"/>
      <c r="FJG111" s="886"/>
      <c r="FJH111" s="886"/>
      <c r="FJI111" s="886"/>
      <c r="FJJ111" s="886"/>
      <c r="FJK111" s="886"/>
      <c r="FJL111" s="886"/>
      <c r="FJM111" s="887"/>
      <c r="FJN111" s="885"/>
      <c r="FJO111" s="886"/>
      <c r="FJP111" s="886"/>
      <c r="FJQ111" s="886"/>
      <c r="FJR111" s="886"/>
      <c r="FJS111" s="886"/>
      <c r="FJT111" s="886"/>
      <c r="FJU111" s="886"/>
      <c r="FJV111" s="887"/>
      <c r="FJW111" s="885"/>
      <c r="FJX111" s="886"/>
      <c r="FJY111" s="886"/>
      <c r="FJZ111" s="886"/>
      <c r="FKA111" s="886"/>
      <c r="FKB111" s="886"/>
      <c r="FKC111" s="886"/>
      <c r="FKD111" s="886"/>
      <c r="FKE111" s="887"/>
      <c r="FKF111" s="885"/>
      <c r="FKG111" s="886"/>
      <c r="FKH111" s="886"/>
      <c r="FKI111" s="886"/>
      <c r="FKJ111" s="886"/>
      <c r="FKK111" s="886"/>
      <c r="FKL111" s="886"/>
      <c r="FKM111" s="886"/>
      <c r="FKN111" s="887"/>
      <c r="FKO111" s="885"/>
      <c r="FKP111" s="886"/>
      <c r="FKQ111" s="886"/>
      <c r="FKR111" s="886"/>
      <c r="FKS111" s="886"/>
      <c r="FKT111" s="886"/>
      <c r="FKU111" s="886"/>
      <c r="FKV111" s="886"/>
      <c r="FKW111" s="887"/>
      <c r="FKX111" s="885"/>
      <c r="FKY111" s="886"/>
      <c r="FKZ111" s="886"/>
      <c r="FLA111" s="886"/>
      <c r="FLB111" s="886"/>
      <c r="FLC111" s="886"/>
      <c r="FLD111" s="886"/>
      <c r="FLE111" s="886"/>
      <c r="FLF111" s="887"/>
      <c r="FLG111" s="885"/>
      <c r="FLH111" s="886"/>
      <c r="FLI111" s="886"/>
      <c r="FLJ111" s="886"/>
      <c r="FLK111" s="886"/>
      <c r="FLL111" s="886"/>
      <c r="FLM111" s="886"/>
      <c r="FLN111" s="886"/>
      <c r="FLO111" s="887"/>
      <c r="FLP111" s="885"/>
      <c r="FLQ111" s="886"/>
      <c r="FLR111" s="886"/>
      <c r="FLS111" s="886"/>
      <c r="FLT111" s="886"/>
      <c r="FLU111" s="886"/>
      <c r="FLV111" s="886"/>
      <c r="FLW111" s="886"/>
      <c r="FLX111" s="887"/>
      <c r="FLY111" s="885"/>
      <c r="FLZ111" s="886"/>
      <c r="FMA111" s="886"/>
      <c r="FMB111" s="886"/>
      <c r="FMC111" s="886"/>
      <c r="FMD111" s="886"/>
      <c r="FME111" s="886"/>
      <c r="FMF111" s="886"/>
      <c r="FMG111" s="887"/>
      <c r="FMH111" s="885"/>
      <c r="FMI111" s="886"/>
      <c r="FMJ111" s="886"/>
      <c r="FMK111" s="886"/>
      <c r="FML111" s="886"/>
      <c r="FMM111" s="886"/>
      <c r="FMN111" s="886"/>
      <c r="FMO111" s="886"/>
      <c r="FMP111" s="887"/>
      <c r="FMQ111" s="885"/>
      <c r="FMR111" s="886"/>
      <c r="FMS111" s="886"/>
      <c r="FMT111" s="886"/>
      <c r="FMU111" s="886"/>
      <c r="FMV111" s="886"/>
      <c r="FMW111" s="886"/>
      <c r="FMX111" s="886"/>
      <c r="FMY111" s="887"/>
      <c r="FMZ111" s="885"/>
      <c r="FNA111" s="886"/>
      <c r="FNB111" s="886"/>
      <c r="FNC111" s="886"/>
      <c r="FND111" s="886"/>
      <c r="FNE111" s="886"/>
      <c r="FNF111" s="886"/>
      <c r="FNG111" s="886"/>
      <c r="FNH111" s="887"/>
      <c r="FNI111" s="885"/>
      <c r="FNJ111" s="886"/>
      <c r="FNK111" s="886"/>
      <c r="FNL111" s="886"/>
      <c r="FNM111" s="886"/>
      <c r="FNN111" s="886"/>
      <c r="FNO111" s="886"/>
      <c r="FNP111" s="886"/>
      <c r="FNQ111" s="887"/>
      <c r="FNR111" s="885"/>
      <c r="FNS111" s="886"/>
      <c r="FNT111" s="886"/>
      <c r="FNU111" s="886"/>
      <c r="FNV111" s="886"/>
      <c r="FNW111" s="886"/>
      <c r="FNX111" s="886"/>
      <c r="FNY111" s="886"/>
      <c r="FNZ111" s="887"/>
      <c r="FOA111" s="885"/>
      <c r="FOB111" s="886"/>
      <c r="FOC111" s="886"/>
      <c r="FOD111" s="886"/>
      <c r="FOE111" s="886"/>
      <c r="FOF111" s="886"/>
      <c r="FOG111" s="886"/>
      <c r="FOH111" s="886"/>
      <c r="FOI111" s="887"/>
      <c r="FOJ111" s="885"/>
      <c r="FOK111" s="886"/>
      <c r="FOL111" s="886"/>
      <c r="FOM111" s="886"/>
      <c r="FON111" s="886"/>
      <c r="FOO111" s="886"/>
      <c r="FOP111" s="886"/>
      <c r="FOQ111" s="886"/>
      <c r="FOR111" s="887"/>
      <c r="FOS111" s="885"/>
      <c r="FOT111" s="886"/>
      <c r="FOU111" s="886"/>
      <c r="FOV111" s="886"/>
      <c r="FOW111" s="886"/>
      <c r="FOX111" s="886"/>
      <c r="FOY111" s="886"/>
      <c r="FOZ111" s="886"/>
      <c r="FPA111" s="887"/>
      <c r="FPB111" s="885"/>
      <c r="FPC111" s="886"/>
      <c r="FPD111" s="886"/>
      <c r="FPE111" s="886"/>
      <c r="FPF111" s="886"/>
      <c r="FPG111" s="886"/>
      <c r="FPH111" s="886"/>
      <c r="FPI111" s="886"/>
      <c r="FPJ111" s="887"/>
      <c r="FPK111" s="885"/>
      <c r="FPL111" s="886"/>
      <c r="FPM111" s="886"/>
      <c r="FPN111" s="886"/>
      <c r="FPO111" s="886"/>
      <c r="FPP111" s="886"/>
      <c r="FPQ111" s="886"/>
      <c r="FPR111" s="886"/>
      <c r="FPS111" s="887"/>
      <c r="FPT111" s="885"/>
      <c r="FPU111" s="886"/>
      <c r="FPV111" s="886"/>
      <c r="FPW111" s="886"/>
      <c r="FPX111" s="886"/>
      <c r="FPY111" s="886"/>
      <c r="FPZ111" s="886"/>
      <c r="FQA111" s="886"/>
      <c r="FQB111" s="887"/>
      <c r="FQC111" s="885"/>
      <c r="FQD111" s="886"/>
      <c r="FQE111" s="886"/>
      <c r="FQF111" s="886"/>
      <c r="FQG111" s="886"/>
      <c r="FQH111" s="886"/>
      <c r="FQI111" s="886"/>
      <c r="FQJ111" s="886"/>
      <c r="FQK111" s="887"/>
      <c r="FQL111" s="885"/>
      <c r="FQM111" s="886"/>
      <c r="FQN111" s="886"/>
      <c r="FQO111" s="886"/>
      <c r="FQP111" s="886"/>
      <c r="FQQ111" s="886"/>
      <c r="FQR111" s="886"/>
      <c r="FQS111" s="886"/>
      <c r="FQT111" s="887"/>
      <c r="FQU111" s="885"/>
      <c r="FQV111" s="886"/>
      <c r="FQW111" s="886"/>
      <c r="FQX111" s="886"/>
      <c r="FQY111" s="886"/>
      <c r="FQZ111" s="886"/>
      <c r="FRA111" s="886"/>
      <c r="FRB111" s="886"/>
      <c r="FRC111" s="887"/>
      <c r="FRD111" s="885"/>
      <c r="FRE111" s="886"/>
      <c r="FRF111" s="886"/>
      <c r="FRG111" s="886"/>
      <c r="FRH111" s="886"/>
      <c r="FRI111" s="886"/>
      <c r="FRJ111" s="886"/>
      <c r="FRK111" s="886"/>
      <c r="FRL111" s="887"/>
      <c r="FRM111" s="885"/>
      <c r="FRN111" s="886"/>
      <c r="FRO111" s="886"/>
      <c r="FRP111" s="886"/>
      <c r="FRQ111" s="886"/>
      <c r="FRR111" s="886"/>
      <c r="FRS111" s="886"/>
      <c r="FRT111" s="886"/>
      <c r="FRU111" s="887"/>
      <c r="FRV111" s="885"/>
      <c r="FRW111" s="886"/>
      <c r="FRX111" s="886"/>
      <c r="FRY111" s="886"/>
      <c r="FRZ111" s="886"/>
      <c r="FSA111" s="886"/>
      <c r="FSB111" s="886"/>
      <c r="FSC111" s="886"/>
      <c r="FSD111" s="887"/>
      <c r="FSE111" s="885"/>
      <c r="FSF111" s="886"/>
      <c r="FSG111" s="886"/>
      <c r="FSH111" s="886"/>
      <c r="FSI111" s="886"/>
      <c r="FSJ111" s="886"/>
      <c r="FSK111" s="886"/>
      <c r="FSL111" s="886"/>
      <c r="FSM111" s="887"/>
      <c r="FSN111" s="885"/>
      <c r="FSO111" s="886"/>
      <c r="FSP111" s="886"/>
      <c r="FSQ111" s="886"/>
      <c r="FSR111" s="886"/>
      <c r="FSS111" s="886"/>
      <c r="FST111" s="886"/>
      <c r="FSU111" s="886"/>
      <c r="FSV111" s="887"/>
      <c r="FSW111" s="885"/>
      <c r="FSX111" s="886"/>
      <c r="FSY111" s="886"/>
      <c r="FSZ111" s="886"/>
      <c r="FTA111" s="886"/>
      <c r="FTB111" s="886"/>
      <c r="FTC111" s="886"/>
      <c r="FTD111" s="886"/>
      <c r="FTE111" s="887"/>
      <c r="FTF111" s="885"/>
      <c r="FTG111" s="886"/>
      <c r="FTH111" s="886"/>
      <c r="FTI111" s="886"/>
      <c r="FTJ111" s="886"/>
      <c r="FTK111" s="886"/>
      <c r="FTL111" s="886"/>
      <c r="FTM111" s="886"/>
      <c r="FTN111" s="887"/>
      <c r="FTO111" s="885"/>
      <c r="FTP111" s="886"/>
      <c r="FTQ111" s="886"/>
      <c r="FTR111" s="886"/>
      <c r="FTS111" s="886"/>
      <c r="FTT111" s="886"/>
      <c r="FTU111" s="886"/>
      <c r="FTV111" s="886"/>
      <c r="FTW111" s="887"/>
      <c r="FTX111" s="885"/>
      <c r="FTY111" s="886"/>
      <c r="FTZ111" s="886"/>
      <c r="FUA111" s="886"/>
      <c r="FUB111" s="886"/>
      <c r="FUC111" s="886"/>
      <c r="FUD111" s="886"/>
      <c r="FUE111" s="886"/>
      <c r="FUF111" s="887"/>
      <c r="FUG111" s="885"/>
      <c r="FUH111" s="886"/>
      <c r="FUI111" s="886"/>
      <c r="FUJ111" s="886"/>
      <c r="FUK111" s="886"/>
      <c r="FUL111" s="886"/>
      <c r="FUM111" s="886"/>
      <c r="FUN111" s="886"/>
      <c r="FUO111" s="887"/>
      <c r="FUP111" s="885"/>
      <c r="FUQ111" s="886"/>
      <c r="FUR111" s="886"/>
      <c r="FUS111" s="886"/>
      <c r="FUT111" s="886"/>
      <c r="FUU111" s="886"/>
      <c r="FUV111" s="886"/>
      <c r="FUW111" s="886"/>
      <c r="FUX111" s="887"/>
      <c r="FUY111" s="885"/>
      <c r="FUZ111" s="886"/>
      <c r="FVA111" s="886"/>
      <c r="FVB111" s="886"/>
      <c r="FVC111" s="886"/>
      <c r="FVD111" s="886"/>
      <c r="FVE111" s="886"/>
      <c r="FVF111" s="886"/>
      <c r="FVG111" s="887"/>
      <c r="FVH111" s="885"/>
      <c r="FVI111" s="886"/>
      <c r="FVJ111" s="886"/>
      <c r="FVK111" s="886"/>
      <c r="FVL111" s="886"/>
      <c r="FVM111" s="886"/>
      <c r="FVN111" s="886"/>
      <c r="FVO111" s="886"/>
      <c r="FVP111" s="887"/>
      <c r="FVQ111" s="885"/>
      <c r="FVR111" s="886"/>
      <c r="FVS111" s="886"/>
      <c r="FVT111" s="886"/>
      <c r="FVU111" s="886"/>
      <c r="FVV111" s="886"/>
      <c r="FVW111" s="886"/>
      <c r="FVX111" s="886"/>
      <c r="FVY111" s="887"/>
      <c r="FVZ111" s="885"/>
      <c r="FWA111" s="886"/>
      <c r="FWB111" s="886"/>
      <c r="FWC111" s="886"/>
      <c r="FWD111" s="886"/>
      <c r="FWE111" s="886"/>
      <c r="FWF111" s="886"/>
      <c r="FWG111" s="886"/>
      <c r="FWH111" s="887"/>
      <c r="FWI111" s="885"/>
      <c r="FWJ111" s="886"/>
      <c r="FWK111" s="886"/>
      <c r="FWL111" s="886"/>
      <c r="FWM111" s="886"/>
      <c r="FWN111" s="886"/>
      <c r="FWO111" s="886"/>
      <c r="FWP111" s="886"/>
      <c r="FWQ111" s="887"/>
      <c r="FWR111" s="885"/>
      <c r="FWS111" s="886"/>
      <c r="FWT111" s="886"/>
      <c r="FWU111" s="886"/>
      <c r="FWV111" s="886"/>
      <c r="FWW111" s="886"/>
      <c r="FWX111" s="886"/>
      <c r="FWY111" s="886"/>
      <c r="FWZ111" s="887"/>
      <c r="FXA111" s="885"/>
      <c r="FXB111" s="886"/>
      <c r="FXC111" s="886"/>
      <c r="FXD111" s="886"/>
      <c r="FXE111" s="886"/>
      <c r="FXF111" s="886"/>
      <c r="FXG111" s="886"/>
      <c r="FXH111" s="886"/>
      <c r="FXI111" s="887"/>
      <c r="FXJ111" s="885"/>
      <c r="FXK111" s="886"/>
      <c r="FXL111" s="886"/>
      <c r="FXM111" s="886"/>
      <c r="FXN111" s="886"/>
      <c r="FXO111" s="886"/>
      <c r="FXP111" s="886"/>
      <c r="FXQ111" s="886"/>
      <c r="FXR111" s="887"/>
      <c r="FXS111" s="885"/>
      <c r="FXT111" s="886"/>
      <c r="FXU111" s="886"/>
      <c r="FXV111" s="886"/>
      <c r="FXW111" s="886"/>
      <c r="FXX111" s="886"/>
      <c r="FXY111" s="886"/>
      <c r="FXZ111" s="886"/>
      <c r="FYA111" s="887"/>
      <c r="FYB111" s="885"/>
      <c r="FYC111" s="886"/>
      <c r="FYD111" s="886"/>
      <c r="FYE111" s="886"/>
      <c r="FYF111" s="886"/>
      <c r="FYG111" s="886"/>
      <c r="FYH111" s="886"/>
      <c r="FYI111" s="886"/>
      <c r="FYJ111" s="887"/>
      <c r="FYK111" s="885"/>
      <c r="FYL111" s="886"/>
      <c r="FYM111" s="886"/>
      <c r="FYN111" s="886"/>
      <c r="FYO111" s="886"/>
      <c r="FYP111" s="886"/>
      <c r="FYQ111" s="886"/>
      <c r="FYR111" s="886"/>
      <c r="FYS111" s="887"/>
      <c r="FYT111" s="885"/>
      <c r="FYU111" s="886"/>
      <c r="FYV111" s="886"/>
      <c r="FYW111" s="886"/>
      <c r="FYX111" s="886"/>
      <c r="FYY111" s="886"/>
      <c r="FYZ111" s="886"/>
      <c r="FZA111" s="886"/>
      <c r="FZB111" s="887"/>
      <c r="FZC111" s="885"/>
      <c r="FZD111" s="886"/>
      <c r="FZE111" s="886"/>
      <c r="FZF111" s="886"/>
      <c r="FZG111" s="886"/>
      <c r="FZH111" s="886"/>
      <c r="FZI111" s="886"/>
      <c r="FZJ111" s="886"/>
      <c r="FZK111" s="887"/>
      <c r="FZL111" s="885"/>
      <c r="FZM111" s="886"/>
      <c r="FZN111" s="886"/>
      <c r="FZO111" s="886"/>
      <c r="FZP111" s="886"/>
      <c r="FZQ111" s="886"/>
      <c r="FZR111" s="886"/>
      <c r="FZS111" s="886"/>
      <c r="FZT111" s="887"/>
      <c r="FZU111" s="885"/>
      <c r="FZV111" s="886"/>
      <c r="FZW111" s="886"/>
      <c r="FZX111" s="886"/>
      <c r="FZY111" s="886"/>
      <c r="FZZ111" s="886"/>
      <c r="GAA111" s="886"/>
      <c r="GAB111" s="886"/>
      <c r="GAC111" s="887"/>
      <c r="GAD111" s="885"/>
      <c r="GAE111" s="886"/>
      <c r="GAF111" s="886"/>
      <c r="GAG111" s="886"/>
      <c r="GAH111" s="886"/>
      <c r="GAI111" s="886"/>
      <c r="GAJ111" s="886"/>
      <c r="GAK111" s="886"/>
      <c r="GAL111" s="887"/>
      <c r="GAM111" s="885"/>
      <c r="GAN111" s="886"/>
      <c r="GAO111" s="886"/>
      <c r="GAP111" s="886"/>
      <c r="GAQ111" s="886"/>
      <c r="GAR111" s="886"/>
      <c r="GAS111" s="886"/>
      <c r="GAT111" s="886"/>
      <c r="GAU111" s="887"/>
      <c r="GAV111" s="885"/>
      <c r="GAW111" s="886"/>
      <c r="GAX111" s="886"/>
      <c r="GAY111" s="886"/>
      <c r="GAZ111" s="886"/>
      <c r="GBA111" s="886"/>
      <c r="GBB111" s="886"/>
      <c r="GBC111" s="886"/>
      <c r="GBD111" s="887"/>
      <c r="GBE111" s="885"/>
      <c r="GBF111" s="886"/>
      <c r="GBG111" s="886"/>
      <c r="GBH111" s="886"/>
      <c r="GBI111" s="886"/>
      <c r="GBJ111" s="886"/>
      <c r="GBK111" s="886"/>
      <c r="GBL111" s="886"/>
      <c r="GBM111" s="887"/>
      <c r="GBN111" s="885"/>
      <c r="GBO111" s="886"/>
      <c r="GBP111" s="886"/>
      <c r="GBQ111" s="886"/>
      <c r="GBR111" s="886"/>
      <c r="GBS111" s="886"/>
      <c r="GBT111" s="886"/>
      <c r="GBU111" s="886"/>
      <c r="GBV111" s="887"/>
      <c r="GBW111" s="885"/>
      <c r="GBX111" s="886"/>
      <c r="GBY111" s="886"/>
      <c r="GBZ111" s="886"/>
      <c r="GCA111" s="886"/>
      <c r="GCB111" s="886"/>
      <c r="GCC111" s="886"/>
      <c r="GCD111" s="886"/>
      <c r="GCE111" s="887"/>
      <c r="GCF111" s="885"/>
      <c r="GCG111" s="886"/>
      <c r="GCH111" s="886"/>
      <c r="GCI111" s="886"/>
      <c r="GCJ111" s="886"/>
      <c r="GCK111" s="886"/>
      <c r="GCL111" s="886"/>
      <c r="GCM111" s="886"/>
      <c r="GCN111" s="887"/>
      <c r="GCO111" s="885"/>
      <c r="GCP111" s="886"/>
      <c r="GCQ111" s="886"/>
      <c r="GCR111" s="886"/>
      <c r="GCS111" s="886"/>
      <c r="GCT111" s="886"/>
      <c r="GCU111" s="886"/>
      <c r="GCV111" s="886"/>
      <c r="GCW111" s="887"/>
      <c r="GCX111" s="885"/>
      <c r="GCY111" s="886"/>
      <c r="GCZ111" s="886"/>
      <c r="GDA111" s="886"/>
      <c r="GDB111" s="886"/>
      <c r="GDC111" s="886"/>
      <c r="GDD111" s="886"/>
      <c r="GDE111" s="886"/>
      <c r="GDF111" s="887"/>
      <c r="GDG111" s="885"/>
      <c r="GDH111" s="886"/>
      <c r="GDI111" s="886"/>
      <c r="GDJ111" s="886"/>
      <c r="GDK111" s="886"/>
      <c r="GDL111" s="886"/>
      <c r="GDM111" s="886"/>
      <c r="GDN111" s="886"/>
      <c r="GDO111" s="887"/>
      <c r="GDP111" s="885"/>
      <c r="GDQ111" s="886"/>
      <c r="GDR111" s="886"/>
      <c r="GDS111" s="886"/>
      <c r="GDT111" s="886"/>
      <c r="GDU111" s="886"/>
      <c r="GDV111" s="886"/>
      <c r="GDW111" s="886"/>
      <c r="GDX111" s="887"/>
      <c r="GDY111" s="885"/>
      <c r="GDZ111" s="886"/>
      <c r="GEA111" s="886"/>
      <c r="GEB111" s="886"/>
      <c r="GEC111" s="886"/>
      <c r="GED111" s="886"/>
      <c r="GEE111" s="886"/>
      <c r="GEF111" s="886"/>
      <c r="GEG111" s="887"/>
      <c r="GEH111" s="885"/>
      <c r="GEI111" s="886"/>
      <c r="GEJ111" s="886"/>
      <c r="GEK111" s="886"/>
      <c r="GEL111" s="886"/>
      <c r="GEM111" s="886"/>
      <c r="GEN111" s="886"/>
      <c r="GEO111" s="886"/>
      <c r="GEP111" s="887"/>
      <c r="GEQ111" s="885"/>
      <c r="GER111" s="886"/>
      <c r="GES111" s="886"/>
      <c r="GET111" s="886"/>
      <c r="GEU111" s="886"/>
      <c r="GEV111" s="886"/>
      <c r="GEW111" s="886"/>
      <c r="GEX111" s="886"/>
      <c r="GEY111" s="887"/>
      <c r="GEZ111" s="885"/>
      <c r="GFA111" s="886"/>
      <c r="GFB111" s="886"/>
      <c r="GFC111" s="886"/>
      <c r="GFD111" s="886"/>
      <c r="GFE111" s="886"/>
      <c r="GFF111" s="886"/>
      <c r="GFG111" s="886"/>
      <c r="GFH111" s="887"/>
      <c r="GFI111" s="885"/>
      <c r="GFJ111" s="886"/>
      <c r="GFK111" s="886"/>
      <c r="GFL111" s="886"/>
      <c r="GFM111" s="886"/>
      <c r="GFN111" s="886"/>
      <c r="GFO111" s="886"/>
      <c r="GFP111" s="886"/>
      <c r="GFQ111" s="887"/>
      <c r="GFR111" s="885"/>
      <c r="GFS111" s="886"/>
      <c r="GFT111" s="886"/>
      <c r="GFU111" s="886"/>
      <c r="GFV111" s="886"/>
      <c r="GFW111" s="886"/>
      <c r="GFX111" s="886"/>
      <c r="GFY111" s="886"/>
      <c r="GFZ111" s="887"/>
      <c r="GGA111" s="885"/>
      <c r="GGB111" s="886"/>
      <c r="GGC111" s="886"/>
      <c r="GGD111" s="886"/>
      <c r="GGE111" s="886"/>
      <c r="GGF111" s="886"/>
      <c r="GGG111" s="886"/>
      <c r="GGH111" s="886"/>
      <c r="GGI111" s="887"/>
      <c r="GGJ111" s="885"/>
      <c r="GGK111" s="886"/>
      <c r="GGL111" s="886"/>
      <c r="GGM111" s="886"/>
      <c r="GGN111" s="886"/>
      <c r="GGO111" s="886"/>
      <c r="GGP111" s="886"/>
      <c r="GGQ111" s="886"/>
      <c r="GGR111" s="887"/>
      <c r="GGS111" s="885"/>
      <c r="GGT111" s="886"/>
      <c r="GGU111" s="886"/>
      <c r="GGV111" s="886"/>
      <c r="GGW111" s="886"/>
      <c r="GGX111" s="886"/>
      <c r="GGY111" s="886"/>
      <c r="GGZ111" s="886"/>
      <c r="GHA111" s="887"/>
      <c r="GHB111" s="885"/>
      <c r="GHC111" s="886"/>
      <c r="GHD111" s="886"/>
      <c r="GHE111" s="886"/>
      <c r="GHF111" s="886"/>
      <c r="GHG111" s="886"/>
      <c r="GHH111" s="886"/>
      <c r="GHI111" s="886"/>
      <c r="GHJ111" s="887"/>
      <c r="GHK111" s="885"/>
      <c r="GHL111" s="886"/>
      <c r="GHM111" s="886"/>
      <c r="GHN111" s="886"/>
      <c r="GHO111" s="886"/>
      <c r="GHP111" s="886"/>
      <c r="GHQ111" s="886"/>
      <c r="GHR111" s="886"/>
      <c r="GHS111" s="887"/>
      <c r="GHT111" s="885"/>
      <c r="GHU111" s="886"/>
      <c r="GHV111" s="886"/>
      <c r="GHW111" s="886"/>
      <c r="GHX111" s="886"/>
      <c r="GHY111" s="886"/>
      <c r="GHZ111" s="886"/>
      <c r="GIA111" s="886"/>
      <c r="GIB111" s="887"/>
      <c r="GIC111" s="885"/>
      <c r="GID111" s="886"/>
      <c r="GIE111" s="886"/>
      <c r="GIF111" s="886"/>
      <c r="GIG111" s="886"/>
      <c r="GIH111" s="886"/>
      <c r="GII111" s="886"/>
      <c r="GIJ111" s="886"/>
      <c r="GIK111" s="887"/>
      <c r="GIL111" s="885"/>
      <c r="GIM111" s="886"/>
      <c r="GIN111" s="886"/>
      <c r="GIO111" s="886"/>
      <c r="GIP111" s="886"/>
      <c r="GIQ111" s="886"/>
      <c r="GIR111" s="886"/>
      <c r="GIS111" s="886"/>
      <c r="GIT111" s="887"/>
      <c r="GIU111" s="885"/>
      <c r="GIV111" s="886"/>
      <c r="GIW111" s="886"/>
      <c r="GIX111" s="886"/>
      <c r="GIY111" s="886"/>
      <c r="GIZ111" s="886"/>
      <c r="GJA111" s="886"/>
      <c r="GJB111" s="886"/>
      <c r="GJC111" s="887"/>
      <c r="GJD111" s="885"/>
      <c r="GJE111" s="886"/>
      <c r="GJF111" s="886"/>
      <c r="GJG111" s="886"/>
      <c r="GJH111" s="886"/>
      <c r="GJI111" s="886"/>
      <c r="GJJ111" s="886"/>
      <c r="GJK111" s="886"/>
      <c r="GJL111" s="887"/>
      <c r="GJM111" s="885"/>
      <c r="GJN111" s="886"/>
      <c r="GJO111" s="886"/>
      <c r="GJP111" s="886"/>
      <c r="GJQ111" s="886"/>
      <c r="GJR111" s="886"/>
      <c r="GJS111" s="886"/>
      <c r="GJT111" s="886"/>
      <c r="GJU111" s="887"/>
      <c r="GJV111" s="885"/>
      <c r="GJW111" s="886"/>
      <c r="GJX111" s="886"/>
      <c r="GJY111" s="886"/>
      <c r="GJZ111" s="886"/>
      <c r="GKA111" s="886"/>
      <c r="GKB111" s="886"/>
      <c r="GKC111" s="886"/>
      <c r="GKD111" s="887"/>
      <c r="GKE111" s="885"/>
      <c r="GKF111" s="886"/>
      <c r="GKG111" s="886"/>
      <c r="GKH111" s="886"/>
      <c r="GKI111" s="886"/>
      <c r="GKJ111" s="886"/>
      <c r="GKK111" s="886"/>
      <c r="GKL111" s="886"/>
      <c r="GKM111" s="887"/>
      <c r="GKN111" s="885"/>
      <c r="GKO111" s="886"/>
      <c r="GKP111" s="886"/>
      <c r="GKQ111" s="886"/>
      <c r="GKR111" s="886"/>
      <c r="GKS111" s="886"/>
      <c r="GKT111" s="886"/>
      <c r="GKU111" s="886"/>
      <c r="GKV111" s="887"/>
      <c r="GKW111" s="885"/>
      <c r="GKX111" s="886"/>
      <c r="GKY111" s="886"/>
      <c r="GKZ111" s="886"/>
      <c r="GLA111" s="886"/>
      <c r="GLB111" s="886"/>
      <c r="GLC111" s="886"/>
      <c r="GLD111" s="886"/>
      <c r="GLE111" s="887"/>
      <c r="GLF111" s="885"/>
      <c r="GLG111" s="886"/>
      <c r="GLH111" s="886"/>
      <c r="GLI111" s="886"/>
      <c r="GLJ111" s="886"/>
      <c r="GLK111" s="886"/>
      <c r="GLL111" s="886"/>
      <c r="GLM111" s="886"/>
      <c r="GLN111" s="887"/>
      <c r="GLO111" s="885"/>
      <c r="GLP111" s="886"/>
      <c r="GLQ111" s="886"/>
      <c r="GLR111" s="886"/>
      <c r="GLS111" s="886"/>
      <c r="GLT111" s="886"/>
      <c r="GLU111" s="886"/>
      <c r="GLV111" s="886"/>
      <c r="GLW111" s="887"/>
      <c r="GLX111" s="885"/>
      <c r="GLY111" s="886"/>
      <c r="GLZ111" s="886"/>
      <c r="GMA111" s="886"/>
      <c r="GMB111" s="886"/>
      <c r="GMC111" s="886"/>
      <c r="GMD111" s="886"/>
      <c r="GME111" s="886"/>
      <c r="GMF111" s="887"/>
      <c r="GMG111" s="885"/>
      <c r="GMH111" s="886"/>
      <c r="GMI111" s="886"/>
      <c r="GMJ111" s="886"/>
      <c r="GMK111" s="886"/>
      <c r="GML111" s="886"/>
      <c r="GMM111" s="886"/>
      <c r="GMN111" s="886"/>
      <c r="GMO111" s="887"/>
      <c r="GMP111" s="885"/>
      <c r="GMQ111" s="886"/>
      <c r="GMR111" s="886"/>
      <c r="GMS111" s="886"/>
      <c r="GMT111" s="886"/>
      <c r="GMU111" s="886"/>
      <c r="GMV111" s="886"/>
      <c r="GMW111" s="886"/>
      <c r="GMX111" s="887"/>
      <c r="GMY111" s="885"/>
      <c r="GMZ111" s="886"/>
      <c r="GNA111" s="886"/>
      <c r="GNB111" s="886"/>
      <c r="GNC111" s="886"/>
      <c r="GND111" s="886"/>
      <c r="GNE111" s="886"/>
      <c r="GNF111" s="886"/>
      <c r="GNG111" s="887"/>
      <c r="GNH111" s="885"/>
      <c r="GNI111" s="886"/>
      <c r="GNJ111" s="886"/>
      <c r="GNK111" s="886"/>
      <c r="GNL111" s="886"/>
      <c r="GNM111" s="886"/>
      <c r="GNN111" s="886"/>
      <c r="GNO111" s="886"/>
      <c r="GNP111" s="887"/>
      <c r="GNQ111" s="885"/>
      <c r="GNR111" s="886"/>
      <c r="GNS111" s="886"/>
      <c r="GNT111" s="886"/>
      <c r="GNU111" s="886"/>
      <c r="GNV111" s="886"/>
      <c r="GNW111" s="886"/>
      <c r="GNX111" s="886"/>
      <c r="GNY111" s="887"/>
      <c r="GNZ111" s="885"/>
      <c r="GOA111" s="886"/>
      <c r="GOB111" s="886"/>
      <c r="GOC111" s="886"/>
      <c r="GOD111" s="886"/>
      <c r="GOE111" s="886"/>
      <c r="GOF111" s="886"/>
      <c r="GOG111" s="886"/>
      <c r="GOH111" s="887"/>
      <c r="GOI111" s="885"/>
      <c r="GOJ111" s="886"/>
      <c r="GOK111" s="886"/>
      <c r="GOL111" s="886"/>
      <c r="GOM111" s="886"/>
      <c r="GON111" s="886"/>
      <c r="GOO111" s="886"/>
      <c r="GOP111" s="886"/>
      <c r="GOQ111" s="887"/>
      <c r="GOR111" s="885"/>
      <c r="GOS111" s="886"/>
      <c r="GOT111" s="886"/>
      <c r="GOU111" s="886"/>
      <c r="GOV111" s="886"/>
      <c r="GOW111" s="886"/>
      <c r="GOX111" s="886"/>
      <c r="GOY111" s="886"/>
      <c r="GOZ111" s="887"/>
      <c r="GPA111" s="885"/>
      <c r="GPB111" s="886"/>
      <c r="GPC111" s="886"/>
      <c r="GPD111" s="886"/>
      <c r="GPE111" s="886"/>
      <c r="GPF111" s="886"/>
      <c r="GPG111" s="886"/>
      <c r="GPH111" s="886"/>
      <c r="GPI111" s="887"/>
      <c r="GPJ111" s="885"/>
      <c r="GPK111" s="886"/>
      <c r="GPL111" s="886"/>
      <c r="GPM111" s="886"/>
      <c r="GPN111" s="886"/>
      <c r="GPO111" s="886"/>
      <c r="GPP111" s="886"/>
      <c r="GPQ111" s="886"/>
      <c r="GPR111" s="887"/>
      <c r="GPS111" s="885"/>
      <c r="GPT111" s="886"/>
      <c r="GPU111" s="886"/>
      <c r="GPV111" s="886"/>
      <c r="GPW111" s="886"/>
      <c r="GPX111" s="886"/>
      <c r="GPY111" s="886"/>
      <c r="GPZ111" s="886"/>
      <c r="GQA111" s="887"/>
      <c r="GQB111" s="885"/>
      <c r="GQC111" s="886"/>
      <c r="GQD111" s="886"/>
      <c r="GQE111" s="886"/>
      <c r="GQF111" s="886"/>
      <c r="GQG111" s="886"/>
      <c r="GQH111" s="886"/>
      <c r="GQI111" s="886"/>
      <c r="GQJ111" s="887"/>
      <c r="GQK111" s="885"/>
      <c r="GQL111" s="886"/>
      <c r="GQM111" s="886"/>
      <c r="GQN111" s="886"/>
      <c r="GQO111" s="886"/>
      <c r="GQP111" s="886"/>
      <c r="GQQ111" s="886"/>
      <c r="GQR111" s="886"/>
      <c r="GQS111" s="887"/>
      <c r="GQT111" s="885"/>
      <c r="GQU111" s="886"/>
      <c r="GQV111" s="886"/>
      <c r="GQW111" s="886"/>
      <c r="GQX111" s="886"/>
      <c r="GQY111" s="886"/>
      <c r="GQZ111" s="886"/>
      <c r="GRA111" s="886"/>
      <c r="GRB111" s="887"/>
      <c r="GRC111" s="885"/>
      <c r="GRD111" s="886"/>
      <c r="GRE111" s="886"/>
      <c r="GRF111" s="886"/>
      <c r="GRG111" s="886"/>
      <c r="GRH111" s="886"/>
      <c r="GRI111" s="886"/>
      <c r="GRJ111" s="886"/>
      <c r="GRK111" s="887"/>
      <c r="GRL111" s="885"/>
      <c r="GRM111" s="886"/>
      <c r="GRN111" s="886"/>
      <c r="GRO111" s="886"/>
      <c r="GRP111" s="886"/>
      <c r="GRQ111" s="886"/>
      <c r="GRR111" s="886"/>
      <c r="GRS111" s="886"/>
      <c r="GRT111" s="887"/>
      <c r="GRU111" s="885"/>
      <c r="GRV111" s="886"/>
      <c r="GRW111" s="886"/>
      <c r="GRX111" s="886"/>
      <c r="GRY111" s="886"/>
      <c r="GRZ111" s="886"/>
      <c r="GSA111" s="886"/>
      <c r="GSB111" s="886"/>
      <c r="GSC111" s="887"/>
      <c r="GSD111" s="885"/>
      <c r="GSE111" s="886"/>
      <c r="GSF111" s="886"/>
      <c r="GSG111" s="886"/>
      <c r="GSH111" s="886"/>
      <c r="GSI111" s="886"/>
      <c r="GSJ111" s="886"/>
      <c r="GSK111" s="886"/>
      <c r="GSL111" s="887"/>
      <c r="GSM111" s="885"/>
      <c r="GSN111" s="886"/>
      <c r="GSO111" s="886"/>
      <c r="GSP111" s="886"/>
      <c r="GSQ111" s="886"/>
      <c r="GSR111" s="886"/>
      <c r="GSS111" s="886"/>
      <c r="GST111" s="886"/>
      <c r="GSU111" s="887"/>
      <c r="GSV111" s="885"/>
      <c r="GSW111" s="886"/>
      <c r="GSX111" s="886"/>
      <c r="GSY111" s="886"/>
      <c r="GSZ111" s="886"/>
      <c r="GTA111" s="886"/>
      <c r="GTB111" s="886"/>
      <c r="GTC111" s="886"/>
      <c r="GTD111" s="887"/>
      <c r="GTE111" s="885"/>
      <c r="GTF111" s="886"/>
      <c r="GTG111" s="886"/>
      <c r="GTH111" s="886"/>
      <c r="GTI111" s="886"/>
      <c r="GTJ111" s="886"/>
      <c r="GTK111" s="886"/>
      <c r="GTL111" s="886"/>
      <c r="GTM111" s="887"/>
      <c r="GTN111" s="885"/>
      <c r="GTO111" s="886"/>
      <c r="GTP111" s="886"/>
      <c r="GTQ111" s="886"/>
      <c r="GTR111" s="886"/>
      <c r="GTS111" s="886"/>
      <c r="GTT111" s="886"/>
      <c r="GTU111" s="886"/>
      <c r="GTV111" s="887"/>
      <c r="GTW111" s="885"/>
      <c r="GTX111" s="886"/>
      <c r="GTY111" s="886"/>
      <c r="GTZ111" s="886"/>
      <c r="GUA111" s="886"/>
      <c r="GUB111" s="886"/>
      <c r="GUC111" s="886"/>
      <c r="GUD111" s="886"/>
      <c r="GUE111" s="887"/>
      <c r="GUF111" s="885"/>
      <c r="GUG111" s="886"/>
      <c r="GUH111" s="886"/>
      <c r="GUI111" s="886"/>
      <c r="GUJ111" s="886"/>
      <c r="GUK111" s="886"/>
      <c r="GUL111" s="886"/>
      <c r="GUM111" s="886"/>
      <c r="GUN111" s="887"/>
      <c r="GUO111" s="885"/>
      <c r="GUP111" s="886"/>
      <c r="GUQ111" s="886"/>
      <c r="GUR111" s="886"/>
      <c r="GUS111" s="886"/>
      <c r="GUT111" s="886"/>
      <c r="GUU111" s="886"/>
      <c r="GUV111" s="886"/>
      <c r="GUW111" s="887"/>
      <c r="GUX111" s="885"/>
      <c r="GUY111" s="886"/>
      <c r="GUZ111" s="886"/>
      <c r="GVA111" s="886"/>
      <c r="GVB111" s="886"/>
      <c r="GVC111" s="886"/>
      <c r="GVD111" s="886"/>
      <c r="GVE111" s="886"/>
      <c r="GVF111" s="887"/>
      <c r="GVG111" s="885"/>
      <c r="GVH111" s="886"/>
      <c r="GVI111" s="886"/>
      <c r="GVJ111" s="886"/>
      <c r="GVK111" s="886"/>
      <c r="GVL111" s="886"/>
      <c r="GVM111" s="886"/>
      <c r="GVN111" s="886"/>
      <c r="GVO111" s="887"/>
      <c r="GVP111" s="885"/>
      <c r="GVQ111" s="886"/>
      <c r="GVR111" s="886"/>
      <c r="GVS111" s="886"/>
      <c r="GVT111" s="886"/>
      <c r="GVU111" s="886"/>
      <c r="GVV111" s="886"/>
      <c r="GVW111" s="886"/>
      <c r="GVX111" s="887"/>
      <c r="GVY111" s="885"/>
      <c r="GVZ111" s="886"/>
      <c r="GWA111" s="886"/>
      <c r="GWB111" s="886"/>
      <c r="GWC111" s="886"/>
      <c r="GWD111" s="886"/>
      <c r="GWE111" s="886"/>
      <c r="GWF111" s="886"/>
      <c r="GWG111" s="887"/>
      <c r="GWH111" s="885"/>
      <c r="GWI111" s="886"/>
      <c r="GWJ111" s="886"/>
      <c r="GWK111" s="886"/>
      <c r="GWL111" s="886"/>
      <c r="GWM111" s="886"/>
      <c r="GWN111" s="886"/>
      <c r="GWO111" s="886"/>
      <c r="GWP111" s="887"/>
      <c r="GWQ111" s="885"/>
      <c r="GWR111" s="886"/>
      <c r="GWS111" s="886"/>
      <c r="GWT111" s="886"/>
      <c r="GWU111" s="886"/>
      <c r="GWV111" s="886"/>
      <c r="GWW111" s="886"/>
      <c r="GWX111" s="886"/>
      <c r="GWY111" s="887"/>
      <c r="GWZ111" s="885"/>
      <c r="GXA111" s="886"/>
      <c r="GXB111" s="886"/>
      <c r="GXC111" s="886"/>
      <c r="GXD111" s="886"/>
      <c r="GXE111" s="886"/>
      <c r="GXF111" s="886"/>
      <c r="GXG111" s="886"/>
      <c r="GXH111" s="887"/>
      <c r="GXI111" s="885"/>
      <c r="GXJ111" s="886"/>
      <c r="GXK111" s="886"/>
      <c r="GXL111" s="886"/>
      <c r="GXM111" s="886"/>
      <c r="GXN111" s="886"/>
      <c r="GXO111" s="886"/>
      <c r="GXP111" s="886"/>
      <c r="GXQ111" s="887"/>
      <c r="GXR111" s="885"/>
      <c r="GXS111" s="886"/>
      <c r="GXT111" s="886"/>
      <c r="GXU111" s="886"/>
      <c r="GXV111" s="886"/>
      <c r="GXW111" s="886"/>
      <c r="GXX111" s="886"/>
      <c r="GXY111" s="886"/>
      <c r="GXZ111" s="887"/>
      <c r="GYA111" s="885"/>
      <c r="GYB111" s="886"/>
      <c r="GYC111" s="886"/>
      <c r="GYD111" s="886"/>
      <c r="GYE111" s="886"/>
      <c r="GYF111" s="886"/>
      <c r="GYG111" s="886"/>
      <c r="GYH111" s="886"/>
      <c r="GYI111" s="887"/>
      <c r="GYJ111" s="885"/>
      <c r="GYK111" s="886"/>
      <c r="GYL111" s="886"/>
      <c r="GYM111" s="886"/>
      <c r="GYN111" s="886"/>
      <c r="GYO111" s="886"/>
      <c r="GYP111" s="886"/>
      <c r="GYQ111" s="886"/>
      <c r="GYR111" s="887"/>
      <c r="GYS111" s="885"/>
      <c r="GYT111" s="886"/>
      <c r="GYU111" s="886"/>
      <c r="GYV111" s="886"/>
      <c r="GYW111" s="886"/>
      <c r="GYX111" s="886"/>
      <c r="GYY111" s="886"/>
      <c r="GYZ111" s="886"/>
      <c r="GZA111" s="887"/>
      <c r="GZB111" s="885"/>
      <c r="GZC111" s="886"/>
      <c r="GZD111" s="886"/>
      <c r="GZE111" s="886"/>
      <c r="GZF111" s="886"/>
      <c r="GZG111" s="886"/>
      <c r="GZH111" s="886"/>
      <c r="GZI111" s="886"/>
      <c r="GZJ111" s="887"/>
      <c r="GZK111" s="885"/>
      <c r="GZL111" s="886"/>
      <c r="GZM111" s="886"/>
      <c r="GZN111" s="886"/>
      <c r="GZO111" s="886"/>
      <c r="GZP111" s="886"/>
      <c r="GZQ111" s="886"/>
      <c r="GZR111" s="886"/>
      <c r="GZS111" s="887"/>
      <c r="GZT111" s="885"/>
      <c r="GZU111" s="886"/>
      <c r="GZV111" s="886"/>
      <c r="GZW111" s="886"/>
      <c r="GZX111" s="886"/>
      <c r="GZY111" s="886"/>
      <c r="GZZ111" s="886"/>
      <c r="HAA111" s="886"/>
      <c r="HAB111" s="887"/>
      <c r="HAC111" s="885"/>
      <c r="HAD111" s="886"/>
      <c r="HAE111" s="886"/>
      <c r="HAF111" s="886"/>
      <c r="HAG111" s="886"/>
      <c r="HAH111" s="886"/>
      <c r="HAI111" s="886"/>
      <c r="HAJ111" s="886"/>
      <c r="HAK111" s="887"/>
      <c r="HAL111" s="885"/>
      <c r="HAM111" s="886"/>
      <c r="HAN111" s="886"/>
      <c r="HAO111" s="886"/>
      <c r="HAP111" s="886"/>
      <c r="HAQ111" s="886"/>
      <c r="HAR111" s="886"/>
      <c r="HAS111" s="886"/>
      <c r="HAT111" s="887"/>
      <c r="HAU111" s="885"/>
      <c r="HAV111" s="886"/>
      <c r="HAW111" s="886"/>
      <c r="HAX111" s="886"/>
      <c r="HAY111" s="886"/>
      <c r="HAZ111" s="886"/>
      <c r="HBA111" s="886"/>
      <c r="HBB111" s="886"/>
      <c r="HBC111" s="887"/>
      <c r="HBD111" s="885"/>
      <c r="HBE111" s="886"/>
      <c r="HBF111" s="886"/>
      <c r="HBG111" s="886"/>
      <c r="HBH111" s="886"/>
      <c r="HBI111" s="886"/>
      <c r="HBJ111" s="886"/>
      <c r="HBK111" s="886"/>
      <c r="HBL111" s="887"/>
      <c r="HBM111" s="885"/>
      <c r="HBN111" s="886"/>
      <c r="HBO111" s="886"/>
      <c r="HBP111" s="886"/>
      <c r="HBQ111" s="886"/>
      <c r="HBR111" s="886"/>
      <c r="HBS111" s="886"/>
      <c r="HBT111" s="886"/>
      <c r="HBU111" s="887"/>
      <c r="HBV111" s="885"/>
      <c r="HBW111" s="886"/>
      <c r="HBX111" s="886"/>
      <c r="HBY111" s="886"/>
      <c r="HBZ111" s="886"/>
      <c r="HCA111" s="886"/>
      <c r="HCB111" s="886"/>
      <c r="HCC111" s="886"/>
      <c r="HCD111" s="887"/>
      <c r="HCE111" s="885"/>
      <c r="HCF111" s="886"/>
      <c r="HCG111" s="886"/>
      <c r="HCH111" s="886"/>
      <c r="HCI111" s="886"/>
      <c r="HCJ111" s="886"/>
      <c r="HCK111" s="886"/>
      <c r="HCL111" s="886"/>
      <c r="HCM111" s="887"/>
      <c r="HCN111" s="885"/>
      <c r="HCO111" s="886"/>
      <c r="HCP111" s="886"/>
      <c r="HCQ111" s="886"/>
      <c r="HCR111" s="886"/>
      <c r="HCS111" s="886"/>
      <c r="HCT111" s="886"/>
      <c r="HCU111" s="886"/>
      <c r="HCV111" s="887"/>
      <c r="HCW111" s="885"/>
      <c r="HCX111" s="886"/>
      <c r="HCY111" s="886"/>
      <c r="HCZ111" s="886"/>
      <c r="HDA111" s="886"/>
      <c r="HDB111" s="886"/>
      <c r="HDC111" s="886"/>
      <c r="HDD111" s="886"/>
      <c r="HDE111" s="887"/>
      <c r="HDF111" s="885"/>
      <c r="HDG111" s="886"/>
      <c r="HDH111" s="886"/>
      <c r="HDI111" s="886"/>
      <c r="HDJ111" s="886"/>
      <c r="HDK111" s="886"/>
      <c r="HDL111" s="886"/>
      <c r="HDM111" s="886"/>
      <c r="HDN111" s="887"/>
      <c r="HDO111" s="885"/>
      <c r="HDP111" s="886"/>
      <c r="HDQ111" s="886"/>
      <c r="HDR111" s="886"/>
      <c r="HDS111" s="886"/>
      <c r="HDT111" s="886"/>
      <c r="HDU111" s="886"/>
      <c r="HDV111" s="886"/>
      <c r="HDW111" s="887"/>
      <c r="HDX111" s="885"/>
      <c r="HDY111" s="886"/>
      <c r="HDZ111" s="886"/>
      <c r="HEA111" s="886"/>
      <c r="HEB111" s="886"/>
      <c r="HEC111" s="886"/>
      <c r="HED111" s="886"/>
      <c r="HEE111" s="886"/>
      <c r="HEF111" s="887"/>
      <c r="HEG111" s="885"/>
      <c r="HEH111" s="886"/>
      <c r="HEI111" s="886"/>
      <c r="HEJ111" s="886"/>
      <c r="HEK111" s="886"/>
      <c r="HEL111" s="886"/>
      <c r="HEM111" s="886"/>
      <c r="HEN111" s="886"/>
      <c r="HEO111" s="887"/>
      <c r="HEP111" s="885"/>
      <c r="HEQ111" s="886"/>
      <c r="HER111" s="886"/>
      <c r="HES111" s="886"/>
      <c r="HET111" s="886"/>
      <c r="HEU111" s="886"/>
      <c r="HEV111" s="886"/>
      <c r="HEW111" s="886"/>
      <c r="HEX111" s="887"/>
      <c r="HEY111" s="885"/>
      <c r="HEZ111" s="886"/>
      <c r="HFA111" s="886"/>
      <c r="HFB111" s="886"/>
      <c r="HFC111" s="886"/>
      <c r="HFD111" s="886"/>
      <c r="HFE111" s="886"/>
      <c r="HFF111" s="886"/>
      <c r="HFG111" s="887"/>
      <c r="HFH111" s="885"/>
      <c r="HFI111" s="886"/>
      <c r="HFJ111" s="886"/>
      <c r="HFK111" s="886"/>
      <c r="HFL111" s="886"/>
      <c r="HFM111" s="886"/>
      <c r="HFN111" s="886"/>
      <c r="HFO111" s="886"/>
      <c r="HFP111" s="887"/>
      <c r="HFQ111" s="885"/>
      <c r="HFR111" s="886"/>
      <c r="HFS111" s="886"/>
      <c r="HFT111" s="886"/>
      <c r="HFU111" s="886"/>
      <c r="HFV111" s="886"/>
      <c r="HFW111" s="886"/>
      <c r="HFX111" s="886"/>
      <c r="HFY111" s="887"/>
      <c r="HFZ111" s="885"/>
      <c r="HGA111" s="886"/>
      <c r="HGB111" s="886"/>
      <c r="HGC111" s="886"/>
      <c r="HGD111" s="886"/>
      <c r="HGE111" s="886"/>
      <c r="HGF111" s="886"/>
      <c r="HGG111" s="886"/>
      <c r="HGH111" s="887"/>
      <c r="HGI111" s="885"/>
      <c r="HGJ111" s="886"/>
      <c r="HGK111" s="886"/>
      <c r="HGL111" s="886"/>
      <c r="HGM111" s="886"/>
      <c r="HGN111" s="886"/>
      <c r="HGO111" s="886"/>
      <c r="HGP111" s="886"/>
      <c r="HGQ111" s="887"/>
      <c r="HGR111" s="885"/>
      <c r="HGS111" s="886"/>
      <c r="HGT111" s="886"/>
      <c r="HGU111" s="886"/>
      <c r="HGV111" s="886"/>
      <c r="HGW111" s="886"/>
      <c r="HGX111" s="886"/>
      <c r="HGY111" s="886"/>
      <c r="HGZ111" s="887"/>
      <c r="HHA111" s="885"/>
      <c r="HHB111" s="886"/>
      <c r="HHC111" s="886"/>
      <c r="HHD111" s="886"/>
      <c r="HHE111" s="886"/>
      <c r="HHF111" s="886"/>
      <c r="HHG111" s="886"/>
      <c r="HHH111" s="886"/>
      <c r="HHI111" s="887"/>
      <c r="HHJ111" s="885"/>
      <c r="HHK111" s="886"/>
      <c r="HHL111" s="886"/>
      <c r="HHM111" s="886"/>
      <c r="HHN111" s="886"/>
      <c r="HHO111" s="886"/>
      <c r="HHP111" s="886"/>
      <c r="HHQ111" s="886"/>
      <c r="HHR111" s="887"/>
      <c r="HHS111" s="885"/>
      <c r="HHT111" s="886"/>
      <c r="HHU111" s="886"/>
      <c r="HHV111" s="886"/>
      <c r="HHW111" s="886"/>
      <c r="HHX111" s="886"/>
      <c r="HHY111" s="886"/>
      <c r="HHZ111" s="886"/>
      <c r="HIA111" s="887"/>
      <c r="HIB111" s="885"/>
      <c r="HIC111" s="886"/>
      <c r="HID111" s="886"/>
      <c r="HIE111" s="886"/>
      <c r="HIF111" s="886"/>
      <c r="HIG111" s="886"/>
      <c r="HIH111" s="886"/>
      <c r="HII111" s="886"/>
      <c r="HIJ111" s="887"/>
      <c r="HIK111" s="885"/>
      <c r="HIL111" s="886"/>
      <c r="HIM111" s="886"/>
      <c r="HIN111" s="886"/>
      <c r="HIO111" s="886"/>
      <c r="HIP111" s="886"/>
      <c r="HIQ111" s="886"/>
      <c r="HIR111" s="886"/>
      <c r="HIS111" s="887"/>
      <c r="HIT111" s="885"/>
      <c r="HIU111" s="886"/>
      <c r="HIV111" s="886"/>
      <c r="HIW111" s="886"/>
      <c r="HIX111" s="886"/>
      <c r="HIY111" s="886"/>
      <c r="HIZ111" s="886"/>
      <c r="HJA111" s="886"/>
      <c r="HJB111" s="887"/>
      <c r="HJC111" s="885"/>
      <c r="HJD111" s="886"/>
      <c r="HJE111" s="886"/>
      <c r="HJF111" s="886"/>
      <c r="HJG111" s="886"/>
      <c r="HJH111" s="886"/>
      <c r="HJI111" s="886"/>
      <c r="HJJ111" s="886"/>
      <c r="HJK111" s="887"/>
      <c r="HJL111" s="885"/>
      <c r="HJM111" s="886"/>
      <c r="HJN111" s="886"/>
      <c r="HJO111" s="886"/>
      <c r="HJP111" s="886"/>
      <c r="HJQ111" s="886"/>
      <c r="HJR111" s="886"/>
      <c r="HJS111" s="886"/>
      <c r="HJT111" s="887"/>
      <c r="HJU111" s="885"/>
      <c r="HJV111" s="886"/>
      <c r="HJW111" s="886"/>
      <c r="HJX111" s="886"/>
      <c r="HJY111" s="886"/>
      <c r="HJZ111" s="886"/>
      <c r="HKA111" s="886"/>
      <c r="HKB111" s="886"/>
      <c r="HKC111" s="887"/>
      <c r="HKD111" s="885"/>
      <c r="HKE111" s="886"/>
      <c r="HKF111" s="886"/>
      <c r="HKG111" s="886"/>
      <c r="HKH111" s="886"/>
      <c r="HKI111" s="886"/>
      <c r="HKJ111" s="886"/>
      <c r="HKK111" s="886"/>
      <c r="HKL111" s="887"/>
      <c r="HKM111" s="885"/>
      <c r="HKN111" s="886"/>
      <c r="HKO111" s="886"/>
      <c r="HKP111" s="886"/>
      <c r="HKQ111" s="886"/>
      <c r="HKR111" s="886"/>
      <c r="HKS111" s="886"/>
      <c r="HKT111" s="886"/>
      <c r="HKU111" s="887"/>
      <c r="HKV111" s="885"/>
      <c r="HKW111" s="886"/>
      <c r="HKX111" s="886"/>
      <c r="HKY111" s="886"/>
      <c r="HKZ111" s="886"/>
      <c r="HLA111" s="886"/>
      <c r="HLB111" s="886"/>
      <c r="HLC111" s="886"/>
      <c r="HLD111" s="887"/>
      <c r="HLE111" s="885"/>
      <c r="HLF111" s="886"/>
      <c r="HLG111" s="886"/>
      <c r="HLH111" s="886"/>
      <c r="HLI111" s="886"/>
      <c r="HLJ111" s="886"/>
      <c r="HLK111" s="886"/>
      <c r="HLL111" s="886"/>
      <c r="HLM111" s="887"/>
      <c r="HLN111" s="885"/>
      <c r="HLO111" s="886"/>
      <c r="HLP111" s="886"/>
      <c r="HLQ111" s="886"/>
      <c r="HLR111" s="886"/>
      <c r="HLS111" s="886"/>
      <c r="HLT111" s="886"/>
      <c r="HLU111" s="886"/>
      <c r="HLV111" s="887"/>
      <c r="HLW111" s="885"/>
      <c r="HLX111" s="886"/>
      <c r="HLY111" s="886"/>
      <c r="HLZ111" s="886"/>
      <c r="HMA111" s="886"/>
      <c r="HMB111" s="886"/>
      <c r="HMC111" s="886"/>
      <c r="HMD111" s="886"/>
      <c r="HME111" s="887"/>
      <c r="HMF111" s="885"/>
      <c r="HMG111" s="886"/>
      <c r="HMH111" s="886"/>
      <c r="HMI111" s="886"/>
      <c r="HMJ111" s="886"/>
      <c r="HMK111" s="886"/>
      <c r="HML111" s="886"/>
      <c r="HMM111" s="886"/>
      <c r="HMN111" s="887"/>
      <c r="HMO111" s="885"/>
      <c r="HMP111" s="886"/>
      <c r="HMQ111" s="886"/>
      <c r="HMR111" s="886"/>
      <c r="HMS111" s="886"/>
      <c r="HMT111" s="886"/>
      <c r="HMU111" s="886"/>
      <c r="HMV111" s="886"/>
      <c r="HMW111" s="887"/>
      <c r="HMX111" s="885"/>
      <c r="HMY111" s="886"/>
      <c r="HMZ111" s="886"/>
      <c r="HNA111" s="886"/>
      <c r="HNB111" s="886"/>
      <c r="HNC111" s="886"/>
      <c r="HND111" s="886"/>
      <c r="HNE111" s="886"/>
      <c r="HNF111" s="887"/>
      <c r="HNG111" s="885"/>
      <c r="HNH111" s="886"/>
      <c r="HNI111" s="886"/>
      <c r="HNJ111" s="886"/>
      <c r="HNK111" s="886"/>
      <c r="HNL111" s="886"/>
      <c r="HNM111" s="886"/>
      <c r="HNN111" s="886"/>
      <c r="HNO111" s="887"/>
      <c r="HNP111" s="885"/>
      <c r="HNQ111" s="886"/>
      <c r="HNR111" s="886"/>
      <c r="HNS111" s="886"/>
      <c r="HNT111" s="886"/>
      <c r="HNU111" s="886"/>
      <c r="HNV111" s="886"/>
      <c r="HNW111" s="886"/>
      <c r="HNX111" s="887"/>
      <c r="HNY111" s="885"/>
      <c r="HNZ111" s="886"/>
      <c r="HOA111" s="886"/>
      <c r="HOB111" s="886"/>
      <c r="HOC111" s="886"/>
      <c r="HOD111" s="886"/>
      <c r="HOE111" s="886"/>
      <c r="HOF111" s="886"/>
      <c r="HOG111" s="887"/>
      <c r="HOH111" s="885"/>
      <c r="HOI111" s="886"/>
      <c r="HOJ111" s="886"/>
      <c r="HOK111" s="886"/>
      <c r="HOL111" s="886"/>
      <c r="HOM111" s="886"/>
      <c r="HON111" s="886"/>
      <c r="HOO111" s="886"/>
      <c r="HOP111" s="887"/>
      <c r="HOQ111" s="885"/>
      <c r="HOR111" s="886"/>
      <c r="HOS111" s="886"/>
      <c r="HOT111" s="886"/>
      <c r="HOU111" s="886"/>
      <c r="HOV111" s="886"/>
      <c r="HOW111" s="886"/>
      <c r="HOX111" s="886"/>
      <c r="HOY111" s="887"/>
      <c r="HOZ111" s="885"/>
      <c r="HPA111" s="886"/>
      <c r="HPB111" s="886"/>
      <c r="HPC111" s="886"/>
      <c r="HPD111" s="886"/>
      <c r="HPE111" s="886"/>
      <c r="HPF111" s="886"/>
      <c r="HPG111" s="886"/>
      <c r="HPH111" s="887"/>
      <c r="HPI111" s="885"/>
      <c r="HPJ111" s="886"/>
      <c r="HPK111" s="886"/>
      <c r="HPL111" s="886"/>
      <c r="HPM111" s="886"/>
      <c r="HPN111" s="886"/>
      <c r="HPO111" s="886"/>
      <c r="HPP111" s="886"/>
      <c r="HPQ111" s="887"/>
      <c r="HPR111" s="885"/>
      <c r="HPS111" s="886"/>
      <c r="HPT111" s="886"/>
      <c r="HPU111" s="886"/>
      <c r="HPV111" s="886"/>
      <c r="HPW111" s="886"/>
      <c r="HPX111" s="886"/>
      <c r="HPY111" s="886"/>
      <c r="HPZ111" s="887"/>
      <c r="HQA111" s="885"/>
      <c r="HQB111" s="886"/>
      <c r="HQC111" s="886"/>
      <c r="HQD111" s="886"/>
      <c r="HQE111" s="886"/>
      <c r="HQF111" s="886"/>
      <c r="HQG111" s="886"/>
      <c r="HQH111" s="886"/>
      <c r="HQI111" s="887"/>
      <c r="HQJ111" s="885"/>
      <c r="HQK111" s="886"/>
      <c r="HQL111" s="886"/>
      <c r="HQM111" s="886"/>
      <c r="HQN111" s="886"/>
      <c r="HQO111" s="886"/>
      <c r="HQP111" s="886"/>
      <c r="HQQ111" s="886"/>
      <c r="HQR111" s="887"/>
      <c r="HQS111" s="885"/>
      <c r="HQT111" s="886"/>
      <c r="HQU111" s="886"/>
      <c r="HQV111" s="886"/>
      <c r="HQW111" s="886"/>
      <c r="HQX111" s="886"/>
      <c r="HQY111" s="886"/>
      <c r="HQZ111" s="886"/>
      <c r="HRA111" s="887"/>
      <c r="HRB111" s="885"/>
      <c r="HRC111" s="886"/>
      <c r="HRD111" s="886"/>
      <c r="HRE111" s="886"/>
      <c r="HRF111" s="886"/>
      <c r="HRG111" s="886"/>
      <c r="HRH111" s="886"/>
      <c r="HRI111" s="886"/>
      <c r="HRJ111" s="887"/>
      <c r="HRK111" s="885"/>
      <c r="HRL111" s="886"/>
      <c r="HRM111" s="886"/>
      <c r="HRN111" s="886"/>
      <c r="HRO111" s="886"/>
      <c r="HRP111" s="886"/>
      <c r="HRQ111" s="886"/>
      <c r="HRR111" s="886"/>
      <c r="HRS111" s="887"/>
      <c r="HRT111" s="885"/>
      <c r="HRU111" s="886"/>
      <c r="HRV111" s="886"/>
      <c r="HRW111" s="886"/>
      <c r="HRX111" s="886"/>
      <c r="HRY111" s="886"/>
      <c r="HRZ111" s="886"/>
      <c r="HSA111" s="886"/>
      <c r="HSB111" s="887"/>
      <c r="HSC111" s="885"/>
      <c r="HSD111" s="886"/>
      <c r="HSE111" s="886"/>
      <c r="HSF111" s="886"/>
      <c r="HSG111" s="886"/>
      <c r="HSH111" s="886"/>
      <c r="HSI111" s="886"/>
      <c r="HSJ111" s="886"/>
      <c r="HSK111" s="887"/>
      <c r="HSL111" s="885"/>
      <c r="HSM111" s="886"/>
      <c r="HSN111" s="886"/>
      <c r="HSO111" s="886"/>
      <c r="HSP111" s="886"/>
      <c r="HSQ111" s="886"/>
      <c r="HSR111" s="886"/>
      <c r="HSS111" s="886"/>
      <c r="HST111" s="887"/>
      <c r="HSU111" s="885"/>
      <c r="HSV111" s="886"/>
      <c r="HSW111" s="886"/>
      <c r="HSX111" s="886"/>
      <c r="HSY111" s="886"/>
      <c r="HSZ111" s="886"/>
      <c r="HTA111" s="886"/>
      <c r="HTB111" s="886"/>
      <c r="HTC111" s="887"/>
      <c r="HTD111" s="885"/>
      <c r="HTE111" s="886"/>
      <c r="HTF111" s="886"/>
      <c r="HTG111" s="886"/>
      <c r="HTH111" s="886"/>
      <c r="HTI111" s="886"/>
      <c r="HTJ111" s="886"/>
      <c r="HTK111" s="886"/>
      <c r="HTL111" s="887"/>
      <c r="HTM111" s="885"/>
      <c r="HTN111" s="886"/>
      <c r="HTO111" s="886"/>
      <c r="HTP111" s="886"/>
      <c r="HTQ111" s="886"/>
      <c r="HTR111" s="886"/>
      <c r="HTS111" s="886"/>
      <c r="HTT111" s="886"/>
      <c r="HTU111" s="887"/>
      <c r="HTV111" s="885"/>
      <c r="HTW111" s="886"/>
      <c r="HTX111" s="886"/>
      <c r="HTY111" s="886"/>
      <c r="HTZ111" s="886"/>
      <c r="HUA111" s="886"/>
      <c r="HUB111" s="886"/>
      <c r="HUC111" s="886"/>
      <c r="HUD111" s="887"/>
      <c r="HUE111" s="885"/>
      <c r="HUF111" s="886"/>
      <c r="HUG111" s="886"/>
      <c r="HUH111" s="886"/>
      <c r="HUI111" s="886"/>
      <c r="HUJ111" s="886"/>
      <c r="HUK111" s="886"/>
      <c r="HUL111" s="886"/>
      <c r="HUM111" s="887"/>
      <c r="HUN111" s="885"/>
      <c r="HUO111" s="886"/>
      <c r="HUP111" s="886"/>
      <c r="HUQ111" s="886"/>
      <c r="HUR111" s="886"/>
      <c r="HUS111" s="886"/>
      <c r="HUT111" s="886"/>
      <c r="HUU111" s="886"/>
      <c r="HUV111" s="887"/>
      <c r="HUW111" s="885"/>
      <c r="HUX111" s="886"/>
      <c r="HUY111" s="886"/>
      <c r="HUZ111" s="886"/>
      <c r="HVA111" s="886"/>
      <c r="HVB111" s="886"/>
      <c r="HVC111" s="886"/>
      <c r="HVD111" s="886"/>
      <c r="HVE111" s="887"/>
      <c r="HVF111" s="885"/>
      <c r="HVG111" s="886"/>
      <c r="HVH111" s="886"/>
      <c r="HVI111" s="886"/>
      <c r="HVJ111" s="886"/>
      <c r="HVK111" s="886"/>
      <c r="HVL111" s="886"/>
      <c r="HVM111" s="886"/>
      <c r="HVN111" s="887"/>
      <c r="HVO111" s="885"/>
      <c r="HVP111" s="886"/>
      <c r="HVQ111" s="886"/>
      <c r="HVR111" s="886"/>
      <c r="HVS111" s="886"/>
      <c r="HVT111" s="886"/>
      <c r="HVU111" s="886"/>
      <c r="HVV111" s="886"/>
      <c r="HVW111" s="887"/>
      <c r="HVX111" s="885"/>
      <c r="HVY111" s="886"/>
      <c r="HVZ111" s="886"/>
      <c r="HWA111" s="886"/>
      <c r="HWB111" s="886"/>
      <c r="HWC111" s="886"/>
      <c r="HWD111" s="886"/>
      <c r="HWE111" s="886"/>
      <c r="HWF111" s="887"/>
      <c r="HWG111" s="885"/>
      <c r="HWH111" s="886"/>
      <c r="HWI111" s="886"/>
      <c r="HWJ111" s="886"/>
      <c r="HWK111" s="886"/>
      <c r="HWL111" s="886"/>
      <c r="HWM111" s="886"/>
      <c r="HWN111" s="886"/>
      <c r="HWO111" s="887"/>
      <c r="HWP111" s="885"/>
      <c r="HWQ111" s="886"/>
      <c r="HWR111" s="886"/>
      <c r="HWS111" s="886"/>
      <c r="HWT111" s="886"/>
      <c r="HWU111" s="886"/>
      <c r="HWV111" s="886"/>
      <c r="HWW111" s="886"/>
      <c r="HWX111" s="887"/>
      <c r="HWY111" s="885"/>
      <c r="HWZ111" s="886"/>
      <c r="HXA111" s="886"/>
      <c r="HXB111" s="886"/>
      <c r="HXC111" s="886"/>
      <c r="HXD111" s="886"/>
      <c r="HXE111" s="886"/>
      <c r="HXF111" s="886"/>
      <c r="HXG111" s="887"/>
      <c r="HXH111" s="885"/>
      <c r="HXI111" s="886"/>
      <c r="HXJ111" s="886"/>
      <c r="HXK111" s="886"/>
      <c r="HXL111" s="886"/>
      <c r="HXM111" s="886"/>
      <c r="HXN111" s="886"/>
      <c r="HXO111" s="886"/>
      <c r="HXP111" s="887"/>
      <c r="HXQ111" s="885"/>
      <c r="HXR111" s="886"/>
      <c r="HXS111" s="886"/>
      <c r="HXT111" s="886"/>
      <c r="HXU111" s="886"/>
      <c r="HXV111" s="886"/>
      <c r="HXW111" s="886"/>
      <c r="HXX111" s="886"/>
      <c r="HXY111" s="887"/>
      <c r="HXZ111" s="885"/>
      <c r="HYA111" s="886"/>
      <c r="HYB111" s="886"/>
      <c r="HYC111" s="886"/>
      <c r="HYD111" s="886"/>
      <c r="HYE111" s="886"/>
      <c r="HYF111" s="886"/>
      <c r="HYG111" s="886"/>
      <c r="HYH111" s="887"/>
      <c r="HYI111" s="885"/>
      <c r="HYJ111" s="886"/>
      <c r="HYK111" s="886"/>
      <c r="HYL111" s="886"/>
      <c r="HYM111" s="886"/>
      <c r="HYN111" s="886"/>
      <c r="HYO111" s="886"/>
      <c r="HYP111" s="886"/>
      <c r="HYQ111" s="887"/>
      <c r="HYR111" s="885"/>
      <c r="HYS111" s="886"/>
      <c r="HYT111" s="886"/>
      <c r="HYU111" s="886"/>
      <c r="HYV111" s="886"/>
      <c r="HYW111" s="886"/>
      <c r="HYX111" s="886"/>
      <c r="HYY111" s="886"/>
      <c r="HYZ111" s="887"/>
      <c r="HZA111" s="885"/>
      <c r="HZB111" s="886"/>
      <c r="HZC111" s="886"/>
      <c r="HZD111" s="886"/>
      <c r="HZE111" s="886"/>
      <c r="HZF111" s="886"/>
      <c r="HZG111" s="886"/>
      <c r="HZH111" s="886"/>
      <c r="HZI111" s="887"/>
      <c r="HZJ111" s="885"/>
      <c r="HZK111" s="886"/>
      <c r="HZL111" s="886"/>
      <c r="HZM111" s="886"/>
      <c r="HZN111" s="886"/>
      <c r="HZO111" s="886"/>
      <c r="HZP111" s="886"/>
      <c r="HZQ111" s="886"/>
      <c r="HZR111" s="887"/>
      <c r="HZS111" s="885"/>
      <c r="HZT111" s="886"/>
      <c r="HZU111" s="886"/>
      <c r="HZV111" s="886"/>
      <c r="HZW111" s="886"/>
      <c r="HZX111" s="886"/>
      <c r="HZY111" s="886"/>
      <c r="HZZ111" s="886"/>
      <c r="IAA111" s="887"/>
      <c r="IAB111" s="885"/>
      <c r="IAC111" s="886"/>
      <c r="IAD111" s="886"/>
      <c r="IAE111" s="886"/>
      <c r="IAF111" s="886"/>
      <c r="IAG111" s="886"/>
      <c r="IAH111" s="886"/>
      <c r="IAI111" s="886"/>
      <c r="IAJ111" s="887"/>
      <c r="IAK111" s="885"/>
      <c r="IAL111" s="886"/>
      <c r="IAM111" s="886"/>
      <c r="IAN111" s="886"/>
      <c r="IAO111" s="886"/>
      <c r="IAP111" s="886"/>
      <c r="IAQ111" s="886"/>
      <c r="IAR111" s="886"/>
      <c r="IAS111" s="887"/>
      <c r="IAT111" s="885"/>
      <c r="IAU111" s="886"/>
      <c r="IAV111" s="886"/>
      <c r="IAW111" s="886"/>
      <c r="IAX111" s="886"/>
      <c r="IAY111" s="886"/>
      <c r="IAZ111" s="886"/>
      <c r="IBA111" s="886"/>
      <c r="IBB111" s="887"/>
      <c r="IBC111" s="885"/>
      <c r="IBD111" s="886"/>
      <c r="IBE111" s="886"/>
      <c r="IBF111" s="886"/>
      <c r="IBG111" s="886"/>
      <c r="IBH111" s="886"/>
      <c r="IBI111" s="886"/>
      <c r="IBJ111" s="886"/>
      <c r="IBK111" s="887"/>
      <c r="IBL111" s="885"/>
      <c r="IBM111" s="886"/>
      <c r="IBN111" s="886"/>
      <c r="IBO111" s="886"/>
      <c r="IBP111" s="886"/>
      <c r="IBQ111" s="886"/>
      <c r="IBR111" s="886"/>
      <c r="IBS111" s="886"/>
      <c r="IBT111" s="887"/>
      <c r="IBU111" s="885"/>
      <c r="IBV111" s="886"/>
      <c r="IBW111" s="886"/>
      <c r="IBX111" s="886"/>
      <c r="IBY111" s="886"/>
      <c r="IBZ111" s="886"/>
      <c r="ICA111" s="886"/>
      <c r="ICB111" s="886"/>
      <c r="ICC111" s="887"/>
      <c r="ICD111" s="885"/>
      <c r="ICE111" s="886"/>
      <c r="ICF111" s="886"/>
      <c r="ICG111" s="886"/>
      <c r="ICH111" s="886"/>
      <c r="ICI111" s="886"/>
      <c r="ICJ111" s="886"/>
      <c r="ICK111" s="886"/>
      <c r="ICL111" s="887"/>
      <c r="ICM111" s="885"/>
      <c r="ICN111" s="886"/>
      <c r="ICO111" s="886"/>
      <c r="ICP111" s="886"/>
      <c r="ICQ111" s="886"/>
      <c r="ICR111" s="886"/>
      <c r="ICS111" s="886"/>
      <c r="ICT111" s="886"/>
      <c r="ICU111" s="887"/>
      <c r="ICV111" s="885"/>
      <c r="ICW111" s="886"/>
      <c r="ICX111" s="886"/>
      <c r="ICY111" s="886"/>
      <c r="ICZ111" s="886"/>
      <c r="IDA111" s="886"/>
      <c r="IDB111" s="886"/>
      <c r="IDC111" s="886"/>
      <c r="IDD111" s="887"/>
      <c r="IDE111" s="885"/>
      <c r="IDF111" s="886"/>
      <c r="IDG111" s="886"/>
      <c r="IDH111" s="886"/>
      <c r="IDI111" s="886"/>
      <c r="IDJ111" s="886"/>
      <c r="IDK111" s="886"/>
      <c r="IDL111" s="886"/>
      <c r="IDM111" s="887"/>
      <c r="IDN111" s="885"/>
      <c r="IDO111" s="886"/>
      <c r="IDP111" s="886"/>
      <c r="IDQ111" s="886"/>
      <c r="IDR111" s="886"/>
      <c r="IDS111" s="886"/>
      <c r="IDT111" s="886"/>
      <c r="IDU111" s="886"/>
      <c r="IDV111" s="887"/>
      <c r="IDW111" s="885"/>
      <c r="IDX111" s="886"/>
      <c r="IDY111" s="886"/>
      <c r="IDZ111" s="886"/>
      <c r="IEA111" s="886"/>
      <c r="IEB111" s="886"/>
      <c r="IEC111" s="886"/>
      <c r="IED111" s="886"/>
      <c r="IEE111" s="887"/>
      <c r="IEF111" s="885"/>
      <c r="IEG111" s="886"/>
      <c r="IEH111" s="886"/>
      <c r="IEI111" s="886"/>
      <c r="IEJ111" s="886"/>
      <c r="IEK111" s="886"/>
      <c r="IEL111" s="886"/>
      <c r="IEM111" s="886"/>
      <c r="IEN111" s="887"/>
      <c r="IEO111" s="885"/>
      <c r="IEP111" s="886"/>
      <c r="IEQ111" s="886"/>
      <c r="IER111" s="886"/>
      <c r="IES111" s="886"/>
      <c r="IET111" s="886"/>
      <c r="IEU111" s="886"/>
      <c r="IEV111" s="886"/>
      <c r="IEW111" s="887"/>
      <c r="IEX111" s="885"/>
      <c r="IEY111" s="886"/>
      <c r="IEZ111" s="886"/>
      <c r="IFA111" s="886"/>
      <c r="IFB111" s="886"/>
      <c r="IFC111" s="886"/>
      <c r="IFD111" s="886"/>
      <c r="IFE111" s="886"/>
      <c r="IFF111" s="887"/>
      <c r="IFG111" s="885"/>
      <c r="IFH111" s="886"/>
      <c r="IFI111" s="886"/>
      <c r="IFJ111" s="886"/>
      <c r="IFK111" s="886"/>
      <c r="IFL111" s="886"/>
      <c r="IFM111" s="886"/>
      <c r="IFN111" s="886"/>
      <c r="IFO111" s="887"/>
      <c r="IFP111" s="885"/>
      <c r="IFQ111" s="886"/>
      <c r="IFR111" s="886"/>
      <c r="IFS111" s="886"/>
      <c r="IFT111" s="886"/>
      <c r="IFU111" s="886"/>
      <c r="IFV111" s="886"/>
      <c r="IFW111" s="886"/>
      <c r="IFX111" s="887"/>
      <c r="IFY111" s="885"/>
      <c r="IFZ111" s="886"/>
      <c r="IGA111" s="886"/>
      <c r="IGB111" s="886"/>
      <c r="IGC111" s="886"/>
      <c r="IGD111" s="886"/>
      <c r="IGE111" s="886"/>
      <c r="IGF111" s="886"/>
      <c r="IGG111" s="887"/>
      <c r="IGH111" s="885"/>
      <c r="IGI111" s="886"/>
      <c r="IGJ111" s="886"/>
      <c r="IGK111" s="886"/>
      <c r="IGL111" s="886"/>
      <c r="IGM111" s="886"/>
      <c r="IGN111" s="886"/>
      <c r="IGO111" s="886"/>
      <c r="IGP111" s="887"/>
      <c r="IGQ111" s="885"/>
      <c r="IGR111" s="886"/>
      <c r="IGS111" s="886"/>
      <c r="IGT111" s="886"/>
      <c r="IGU111" s="886"/>
      <c r="IGV111" s="886"/>
      <c r="IGW111" s="886"/>
      <c r="IGX111" s="886"/>
      <c r="IGY111" s="887"/>
      <c r="IGZ111" s="885"/>
      <c r="IHA111" s="886"/>
      <c r="IHB111" s="886"/>
      <c r="IHC111" s="886"/>
      <c r="IHD111" s="886"/>
      <c r="IHE111" s="886"/>
      <c r="IHF111" s="886"/>
      <c r="IHG111" s="886"/>
      <c r="IHH111" s="887"/>
      <c r="IHI111" s="885"/>
      <c r="IHJ111" s="886"/>
      <c r="IHK111" s="886"/>
      <c r="IHL111" s="886"/>
      <c r="IHM111" s="886"/>
      <c r="IHN111" s="886"/>
      <c r="IHO111" s="886"/>
      <c r="IHP111" s="886"/>
      <c r="IHQ111" s="887"/>
      <c r="IHR111" s="885"/>
      <c r="IHS111" s="886"/>
      <c r="IHT111" s="886"/>
      <c r="IHU111" s="886"/>
      <c r="IHV111" s="886"/>
      <c r="IHW111" s="886"/>
      <c r="IHX111" s="886"/>
      <c r="IHY111" s="886"/>
      <c r="IHZ111" s="887"/>
      <c r="IIA111" s="885"/>
      <c r="IIB111" s="886"/>
      <c r="IIC111" s="886"/>
      <c r="IID111" s="886"/>
      <c r="IIE111" s="886"/>
      <c r="IIF111" s="886"/>
      <c r="IIG111" s="886"/>
      <c r="IIH111" s="886"/>
      <c r="III111" s="887"/>
      <c r="IIJ111" s="885"/>
      <c r="IIK111" s="886"/>
      <c r="IIL111" s="886"/>
      <c r="IIM111" s="886"/>
      <c r="IIN111" s="886"/>
      <c r="IIO111" s="886"/>
      <c r="IIP111" s="886"/>
      <c r="IIQ111" s="886"/>
      <c r="IIR111" s="887"/>
      <c r="IIS111" s="885"/>
      <c r="IIT111" s="886"/>
      <c r="IIU111" s="886"/>
      <c r="IIV111" s="886"/>
      <c r="IIW111" s="886"/>
      <c r="IIX111" s="886"/>
      <c r="IIY111" s="886"/>
      <c r="IIZ111" s="886"/>
      <c r="IJA111" s="887"/>
      <c r="IJB111" s="885"/>
      <c r="IJC111" s="886"/>
      <c r="IJD111" s="886"/>
      <c r="IJE111" s="886"/>
      <c r="IJF111" s="886"/>
      <c r="IJG111" s="886"/>
      <c r="IJH111" s="886"/>
      <c r="IJI111" s="886"/>
      <c r="IJJ111" s="887"/>
      <c r="IJK111" s="885"/>
      <c r="IJL111" s="886"/>
      <c r="IJM111" s="886"/>
      <c r="IJN111" s="886"/>
      <c r="IJO111" s="886"/>
      <c r="IJP111" s="886"/>
      <c r="IJQ111" s="886"/>
      <c r="IJR111" s="886"/>
      <c r="IJS111" s="887"/>
      <c r="IJT111" s="885"/>
      <c r="IJU111" s="886"/>
      <c r="IJV111" s="886"/>
      <c r="IJW111" s="886"/>
      <c r="IJX111" s="886"/>
      <c r="IJY111" s="886"/>
      <c r="IJZ111" s="886"/>
      <c r="IKA111" s="886"/>
      <c r="IKB111" s="887"/>
      <c r="IKC111" s="885"/>
      <c r="IKD111" s="886"/>
      <c r="IKE111" s="886"/>
      <c r="IKF111" s="886"/>
      <c r="IKG111" s="886"/>
      <c r="IKH111" s="886"/>
      <c r="IKI111" s="886"/>
      <c r="IKJ111" s="886"/>
      <c r="IKK111" s="887"/>
      <c r="IKL111" s="885"/>
      <c r="IKM111" s="886"/>
      <c r="IKN111" s="886"/>
      <c r="IKO111" s="886"/>
      <c r="IKP111" s="886"/>
      <c r="IKQ111" s="886"/>
      <c r="IKR111" s="886"/>
      <c r="IKS111" s="886"/>
      <c r="IKT111" s="887"/>
      <c r="IKU111" s="885"/>
      <c r="IKV111" s="886"/>
      <c r="IKW111" s="886"/>
      <c r="IKX111" s="886"/>
      <c r="IKY111" s="886"/>
      <c r="IKZ111" s="886"/>
      <c r="ILA111" s="886"/>
      <c r="ILB111" s="886"/>
      <c r="ILC111" s="887"/>
      <c r="ILD111" s="885"/>
      <c r="ILE111" s="886"/>
      <c r="ILF111" s="886"/>
      <c r="ILG111" s="886"/>
      <c r="ILH111" s="886"/>
      <c r="ILI111" s="886"/>
      <c r="ILJ111" s="886"/>
      <c r="ILK111" s="886"/>
      <c r="ILL111" s="887"/>
      <c r="ILM111" s="885"/>
      <c r="ILN111" s="886"/>
      <c r="ILO111" s="886"/>
      <c r="ILP111" s="886"/>
      <c r="ILQ111" s="886"/>
      <c r="ILR111" s="886"/>
      <c r="ILS111" s="886"/>
      <c r="ILT111" s="886"/>
      <c r="ILU111" s="887"/>
      <c r="ILV111" s="885"/>
      <c r="ILW111" s="886"/>
      <c r="ILX111" s="886"/>
      <c r="ILY111" s="886"/>
      <c r="ILZ111" s="886"/>
      <c r="IMA111" s="886"/>
      <c r="IMB111" s="886"/>
      <c r="IMC111" s="886"/>
      <c r="IMD111" s="887"/>
      <c r="IME111" s="885"/>
      <c r="IMF111" s="886"/>
      <c r="IMG111" s="886"/>
      <c r="IMH111" s="886"/>
      <c r="IMI111" s="886"/>
      <c r="IMJ111" s="886"/>
      <c r="IMK111" s="886"/>
      <c r="IML111" s="886"/>
      <c r="IMM111" s="887"/>
      <c r="IMN111" s="885"/>
      <c r="IMO111" s="886"/>
      <c r="IMP111" s="886"/>
      <c r="IMQ111" s="886"/>
      <c r="IMR111" s="886"/>
      <c r="IMS111" s="886"/>
      <c r="IMT111" s="886"/>
      <c r="IMU111" s="886"/>
      <c r="IMV111" s="887"/>
      <c r="IMW111" s="885"/>
      <c r="IMX111" s="886"/>
      <c r="IMY111" s="886"/>
      <c r="IMZ111" s="886"/>
      <c r="INA111" s="886"/>
      <c r="INB111" s="886"/>
      <c r="INC111" s="886"/>
      <c r="IND111" s="886"/>
      <c r="INE111" s="887"/>
      <c r="INF111" s="885"/>
      <c r="ING111" s="886"/>
      <c r="INH111" s="886"/>
      <c r="INI111" s="886"/>
      <c r="INJ111" s="886"/>
      <c r="INK111" s="886"/>
      <c r="INL111" s="886"/>
      <c r="INM111" s="886"/>
      <c r="INN111" s="887"/>
      <c r="INO111" s="885"/>
      <c r="INP111" s="886"/>
      <c r="INQ111" s="886"/>
      <c r="INR111" s="886"/>
      <c r="INS111" s="886"/>
      <c r="INT111" s="886"/>
      <c r="INU111" s="886"/>
      <c r="INV111" s="886"/>
      <c r="INW111" s="887"/>
      <c r="INX111" s="885"/>
      <c r="INY111" s="886"/>
      <c r="INZ111" s="886"/>
      <c r="IOA111" s="886"/>
      <c r="IOB111" s="886"/>
      <c r="IOC111" s="886"/>
      <c r="IOD111" s="886"/>
      <c r="IOE111" s="886"/>
      <c r="IOF111" s="887"/>
      <c r="IOG111" s="885"/>
      <c r="IOH111" s="886"/>
      <c r="IOI111" s="886"/>
      <c r="IOJ111" s="886"/>
      <c r="IOK111" s="886"/>
      <c r="IOL111" s="886"/>
      <c r="IOM111" s="886"/>
      <c r="ION111" s="886"/>
      <c r="IOO111" s="887"/>
      <c r="IOP111" s="885"/>
      <c r="IOQ111" s="886"/>
      <c r="IOR111" s="886"/>
      <c r="IOS111" s="886"/>
      <c r="IOT111" s="886"/>
      <c r="IOU111" s="886"/>
      <c r="IOV111" s="886"/>
      <c r="IOW111" s="886"/>
      <c r="IOX111" s="887"/>
      <c r="IOY111" s="885"/>
      <c r="IOZ111" s="886"/>
      <c r="IPA111" s="886"/>
      <c r="IPB111" s="886"/>
      <c r="IPC111" s="886"/>
      <c r="IPD111" s="886"/>
      <c r="IPE111" s="886"/>
      <c r="IPF111" s="886"/>
      <c r="IPG111" s="887"/>
      <c r="IPH111" s="885"/>
      <c r="IPI111" s="886"/>
      <c r="IPJ111" s="886"/>
      <c r="IPK111" s="886"/>
      <c r="IPL111" s="886"/>
      <c r="IPM111" s="886"/>
      <c r="IPN111" s="886"/>
      <c r="IPO111" s="886"/>
      <c r="IPP111" s="887"/>
      <c r="IPQ111" s="885"/>
      <c r="IPR111" s="886"/>
      <c r="IPS111" s="886"/>
      <c r="IPT111" s="886"/>
      <c r="IPU111" s="886"/>
      <c r="IPV111" s="886"/>
      <c r="IPW111" s="886"/>
      <c r="IPX111" s="886"/>
      <c r="IPY111" s="887"/>
      <c r="IPZ111" s="885"/>
      <c r="IQA111" s="886"/>
      <c r="IQB111" s="886"/>
      <c r="IQC111" s="886"/>
      <c r="IQD111" s="886"/>
      <c r="IQE111" s="886"/>
      <c r="IQF111" s="886"/>
      <c r="IQG111" s="886"/>
      <c r="IQH111" s="887"/>
      <c r="IQI111" s="885"/>
      <c r="IQJ111" s="886"/>
      <c r="IQK111" s="886"/>
      <c r="IQL111" s="886"/>
      <c r="IQM111" s="886"/>
      <c r="IQN111" s="886"/>
      <c r="IQO111" s="886"/>
      <c r="IQP111" s="886"/>
      <c r="IQQ111" s="887"/>
      <c r="IQR111" s="885"/>
      <c r="IQS111" s="886"/>
      <c r="IQT111" s="886"/>
      <c r="IQU111" s="886"/>
      <c r="IQV111" s="886"/>
      <c r="IQW111" s="886"/>
      <c r="IQX111" s="886"/>
      <c r="IQY111" s="886"/>
      <c r="IQZ111" s="887"/>
      <c r="IRA111" s="885"/>
      <c r="IRB111" s="886"/>
      <c r="IRC111" s="886"/>
      <c r="IRD111" s="886"/>
      <c r="IRE111" s="886"/>
      <c r="IRF111" s="886"/>
      <c r="IRG111" s="886"/>
      <c r="IRH111" s="886"/>
      <c r="IRI111" s="887"/>
      <c r="IRJ111" s="885"/>
      <c r="IRK111" s="886"/>
      <c r="IRL111" s="886"/>
      <c r="IRM111" s="886"/>
      <c r="IRN111" s="886"/>
      <c r="IRO111" s="886"/>
      <c r="IRP111" s="886"/>
      <c r="IRQ111" s="886"/>
      <c r="IRR111" s="887"/>
      <c r="IRS111" s="885"/>
      <c r="IRT111" s="886"/>
      <c r="IRU111" s="886"/>
      <c r="IRV111" s="886"/>
      <c r="IRW111" s="886"/>
      <c r="IRX111" s="886"/>
      <c r="IRY111" s="886"/>
      <c r="IRZ111" s="886"/>
      <c r="ISA111" s="887"/>
      <c r="ISB111" s="885"/>
      <c r="ISC111" s="886"/>
      <c r="ISD111" s="886"/>
      <c r="ISE111" s="886"/>
      <c r="ISF111" s="886"/>
      <c r="ISG111" s="886"/>
      <c r="ISH111" s="886"/>
      <c r="ISI111" s="886"/>
      <c r="ISJ111" s="887"/>
      <c r="ISK111" s="885"/>
      <c r="ISL111" s="886"/>
      <c r="ISM111" s="886"/>
      <c r="ISN111" s="886"/>
      <c r="ISO111" s="886"/>
      <c r="ISP111" s="886"/>
      <c r="ISQ111" s="886"/>
      <c r="ISR111" s="886"/>
      <c r="ISS111" s="887"/>
      <c r="IST111" s="885"/>
      <c r="ISU111" s="886"/>
      <c r="ISV111" s="886"/>
      <c r="ISW111" s="886"/>
      <c r="ISX111" s="886"/>
      <c r="ISY111" s="886"/>
      <c r="ISZ111" s="886"/>
      <c r="ITA111" s="886"/>
      <c r="ITB111" s="887"/>
      <c r="ITC111" s="885"/>
      <c r="ITD111" s="886"/>
      <c r="ITE111" s="886"/>
      <c r="ITF111" s="886"/>
      <c r="ITG111" s="886"/>
      <c r="ITH111" s="886"/>
      <c r="ITI111" s="886"/>
      <c r="ITJ111" s="886"/>
      <c r="ITK111" s="887"/>
      <c r="ITL111" s="885"/>
      <c r="ITM111" s="886"/>
      <c r="ITN111" s="886"/>
      <c r="ITO111" s="886"/>
      <c r="ITP111" s="886"/>
      <c r="ITQ111" s="886"/>
      <c r="ITR111" s="886"/>
      <c r="ITS111" s="886"/>
      <c r="ITT111" s="887"/>
      <c r="ITU111" s="885"/>
      <c r="ITV111" s="886"/>
      <c r="ITW111" s="886"/>
      <c r="ITX111" s="886"/>
      <c r="ITY111" s="886"/>
      <c r="ITZ111" s="886"/>
      <c r="IUA111" s="886"/>
      <c r="IUB111" s="886"/>
      <c r="IUC111" s="887"/>
      <c r="IUD111" s="885"/>
      <c r="IUE111" s="886"/>
      <c r="IUF111" s="886"/>
      <c r="IUG111" s="886"/>
      <c r="IUH111" s="886"/>
      <c r="IUI111" s="886"/>
      <c r="IUJ111" s="886"/>
      <c r="IUK111" s="886"/>
      <c r="IUL111" s="887"/>
      <c r="IUM111" s="885"/>
      <c r="IUN111" s="886"/>
      <c r="IUO111" s="886"/>
      <c r="IUP111" s="886"/>
      <c r="IUQ111" s="886"/>
      <c r="IUR111" s="886"/>
      <c r="IUS111" s="886"/>
      <c r="IUT111" s="886"/>
      <c r="IUU111" s="887"/>
      <c r="IUV111" s="885"/>
      <c r="IUW111" s="886"/>
      <c r="IUX111" s="886"/>
      <c r="IUY111" s="886"/>
      <c r="IUZ111" s="886"/>
      <c r="IVA111" s="886"/>
      <c r="IVB111" s="886"/>
      <c r="IVC111" s="886"/>
      <c r="IVD111" s="887"/>
      <c r="IVE111" s="885"/>
      <c r="IVF111" s="886"/>
      <c r="IVG111" s="886"/>
      <c r="IVH111" s="886"/>
      <c r="IVI111" s="886"/>
      <c r="IVJ111" s="886"/>
      <c r="IVK111" s="886"/>
      <c r="IVL111" s="886"/>
      <c r="IVM111" s="887"/>
      <c r="IVN111" s="885"/>
      <c r="IVO111" s="886"/>
      <c r="IVP111" s="886"/>
      <c r="IVQ111" s="886"/>
      <c r="IVR111" s="886"/>
      <c r="IVS111" s="886"/>
      <c r="IVT111" s="886"/>
      <c r="IVU111" s="886"/>
      <c r="IVV111" s="887"/>
      <c r="IVW111" s="885"/>
      <c r="IVX111" s="886"/>
      <c r="IVY111" s="886"/>
      <c r="IVZ111" s="886"/>
      <c r="IWA111" s="886"/>
      <c r="IWB111" s="886"/>
      <c r="IWC111" s="886"/>
      <c r="IWD111" s="886"/>
      <c r="IWE111" s="887"/>
      <c r="IWF111" s="885"/>
      <c r="IWG111" s="886"/>
      <c r="IWH111" s="886"/>
      <c r="IWI111" s="886"/>
      <c r="IWJ111" s="886"/>
      <c r="IWK111" s="886"/>
      <c r="IWL111" s="886"/>
      <c r="IWM111" s="886"/>
      <c r="IWN111" s="887"/>
      <c r="IWO111" s="885"/>
      <c r="IWP111" s="886"/>
      <c r="IWQ111" s="886"/>
      <c r="IWR111" s="886"/>
      <c r="IWS111" s="886"/>
      <c r="IWT111" s="886"/>
      <c r="IWU111" s="886"/>
      <c r="IWV111" s="886"/>
      <c r="IWW111" s="887"/>
      <c r="IWX111" s="885"/>
      <c r="IWY111" s="886"/>
      <c r="IWZ111" s="886"/>
      <c r="IXA111" s="886"/>
      <c r="IXB111" s="886"/>
      <c r="IXC111" s="886"/>
      <c r="IXD111" s="886"/>
      <c r="IXE111" s="886"/>
      <c r="IXF111" s="887"/>
      <c r="IXG111" s="885"/>
      <c r="IXH111" s="886"/>
      <c r="IXI111" s="886"/>
      <c r="IXJ111" s="886"/>
      <c r="IXK111" s="886"/>
      <c r="IXL111" s="886"/>
      <c r="IXM111" s="886"/>
      <c r="IXN111" s="886"/>
      <c r="IXO111" s="887"/>
      <c r="IXP111" s="885"/>
      <c r="IXQ111" s="886"/>
      <c r="IXR111" s="886"/>
      <c r="IXS111" s="886"/>
      <c r="IXT111" s="886"/>
      <c r="IXU111" s="886"/>
      <c r="IXV111" s="886"/>
      <c r="IXW111" s="886"/>
      <c r="IXX111" s="887"/>
      <c r="IXY111" s="885"/>
      <c r="IXZ111" s="886"/>
      <c r="IYA111" s="886"/>
      <c r="IYB111" s="886"/>
      <c r="IYC111" s="886"/>
      <c r="IYD111" s="886"/>
      <c r="IYE111" s="886"/>
      <c r="IYF111" s="886"/>
      <c r="IYG111" s="887"/>
      <c r="IYH111" s="885"/>
      <c r="IYI111" s="886"/>
      <c r="IYJ111" s="886"/>
      <c r="IYK111" s="886"/>
      <c r="IYL111" s="886"/>
      <c r="IYM111" s="886"/>
      <c r="IYN111" s="886"/>
      <c r="IYO111" s="886"/>
      <c r="IYP111" s="887"/>
      <c r="IYQ111" s="885"/>
      <c r="IYR111" s="886"/>
      <c r="IYS111" s="886"/>
      <c r="IYT111" s="886"/>
      <c r="IYU111" s="886"/>
      <c r="IYV111" s="886"/>
      <c r="IYW111" s="886"/>
      <c r="IYX111" s="886"/>
      <c r="IYY111" s="887"/>
      <c r="IYZ111" s="885"/>
      <c r="IZA111" s="886"/>
      <c r="IZB111" s="886"/>
      <c r="IZC111" s="886"/>
      <c r="IZD111" s="886"/>
      <c r="IZE111" s="886"/>
      <c r="IZF111" s="886"/>
      <c r="IZG111" s="886"/>
      <c r="IZH111" s="887"/>
      <c r="IZI111" s="885"/>
      <c r="IZJ111" s="886"/>
      <c r="IZK111" s="886"/>
      <c r="IZL111" s="886"/>
      <c r="IZM111" s="886"/>
      <c r="IZN111" s="886"/>
      <c r="IZO111" s="886"/>
      <c r="IZP111" s="886"/>
      <c r="IZQ111" s="887"/>
      <c r="IZR111" s="885"/>
      <c r="IZS111" s="886"/>
      <c r="IZT111" s="886"/>
      <c r="IZU111" s="886"/>
      <c r="IZV111" s="886"/>
      <c r="IZW111" s="886"/>
      <c r="IZX111" s="886"/>
      <c r="IZY111" s="886"/>
      <c r="IZZ111" s="887"/>
      <c r="JAA111" s="885"/>
      <c r="JAB111" s="886"/>
      <c r="JAC111" s="886"/>
      <c r="JAD111" s="886"/>
      <c r="JAE111" s="886"/>
      <c r="JAF111" s="886"/>
      <c r="JAG111" s="886"/>
      <c r="JAH111" s="886"/>
      <c r="JAI111" s="887"/>
      <c r="JAJ111" s="885"/>
      <c r="JAK111" s="886"/>
      <c r="JAL111" s="886"/>
      <c r="JAM111" s="886"/>
      <c r="JAN111" s="886"/>
      <c r="JAO111" s="886"/>
      <c r="JAP111" s="886"/>
      <c r="JAQ111" s="886"/>
      <c r="JAR111" s="887"/>
      <c r="JAS111" s="885"/>
      <c r="JAT111" s="886"/>
      <c r="JAU111" s="886"/>
      <c r="JAV111" s="886"/>
      <c r="JAW111" s="886"/>
      <c r="JAX111" s="886"/>
      <c r="JAY111" s="886"/>
      <c r="JAZ111" s="886"/>
      <c r="JBA111" s="887"/>
      <c r="JBB111" s="885"/>
      <c r="JBC111" s="886"/>
      <c r="JBD111" s="886"/>
      <c r="JBE111" s="886"/>
      <c r="JBF111" s="886"/>
      <c r="JBG111" s="886"/>
      <c r="JBH111" s="886"/>
      <c r="JBI111" s="886"/>
      <c r="JBJ111" s="887"/>
      <c r="JBK111" s="885"/>
      <c r="JBL111" s="886"/>
      <c r="JBM111" s="886"/>
      <c r="JBN111" s="886"/>
      <c r="JBO111" s="886"/>
      <c r="JBP111" s="886"/>
      <c r="JBQ111" s="886"/>
      <c r="JBR111" s="886"/>
      <c r="JBS111" s="887"/>
      <c r="JBT111" s="885"/>
      <c r="JBU111" s="886"/>
      <c r="JBV111" s="886"/>
      <c r="JBW111" s="886"/>
      <c r="JBX111" s="886"/>
      <c r="JBY111" s="886"/>
      <c r="JBZ111" s="886"/>
      <c r="JCA111" s="886"/>
      <c r="JCB111" s="887"/>
      <c r="JCC111" s="885"/>
      <c r="JCD111" s="886"/>
      <c r="JCE111" s="886"/>
      <c r="JCF111" s="886"/>
      <c r="JCG111" s="886"/>
      <c r="JCH111" s="886"/>
      <c r="JCI111" s="886"/>
      <c r="JCJ111" s="886"/>
      <c r="JCK111" s="887"/>
      <c r="JCL111" s="885"/>
      <c r="JCM111" s="886"/>
      <c r="JCN111" s="886"/>
      <c r="JCO111" s="886"/>
      <c r="JCP111" s="886"/>
      <c r="JCQ111" s="886"/>
      <c r="JCR111" s="886"/>
      <c r="JCS111" s="886"/>
      <c r="JCT111" s="887"/>
      <c r="JCU111" s="885"/>
      <c r="JCV111" s="886"/>
      <c r="JCW111" s="886"/>
      <c r="JCX111" s="886"/>
      <c r="JCY111" s="886"/>
      <c r="JCZ111" s="886"/>
      <c r="JDA111" s="886"/>
      <c r="JDB111" s="886"/>
      <c r="JDC111" s="887"/>
      <c r="JDD111" s="885"/>
      <c r="JDE111" s="886"/>
      <c r="JDF111" s="886"/>
      <c r="JDG111" s="886"/>
      <c r="JDH111" s="886"/>
      <c r="JDI111" s="886"/>
      <c r="JDJ111" s="886"/>
      <c r="JDK111" s="886"/>
      <c r="JDL111" s="887"/>
      <c r="JDM111" s="885"/>
      <c r="JDN111" s="886"/>
      <c r="JDO111" s="886"/>
      <c r="JDP111" s="886"/>
      <c r="JDQ111" s="886"/>
      <c r="JDR111" s="886"/>
      <c r="JDS111" s="886"/>
      <c r="JDT111" s="886"/>
      <c r="JDU111" s="887"/>
      <c r="JDV111" s="885"/>
      <c r="JDW111" s="886"/>
      <c r="JDX111" s="886"/>
      <c r="JDY111" s="886"/>
      <c r="JDZ111" s="886"/>
      <c r="JEA111" s="886"/>
      <c r="JEB111" s="886"/>
      <c r="JEC111" s="886"/>
      <c r="JED111" s="887"/>
      <c r="JEE111" s="885"/>
      <c r="JEF111" s="886"/>
      <c r="JEG111" s="886"/>
      <c r="JEH111" s="886"/>
      <c r="JEI111" s="886"/>
      <c r="JEJ111" s="886"/>
      <c r="JEK111" s="886"/>
      <c r="JEL111" s="886"/>
      <c r="JEM111" s="887"/>
      <c r="JEN111" s="885"/>
      <c r="JEO111" s="886"/>
      <c r="JEP111" s="886"/>
      <c r="JEQ111" s="886"/>
      <c r="JER111" s="886"/>
      <c r="JES111" s="886"/>
      <c r="JET111" s="886"/>
      <c r="JEU111" s="886"/>
      <c r="JEV111" s="887"/>
      <c r="JEW111" s="885"/>
      <c r="JEX111" s="886"/>
      <c r="JEY111" s="886"/>
      <c r="JEZ111" s="886"/>
      <c r="JFA111" s="886"/>
      <c r="JFB111" s="886"/>
      <c r="JFC111" s="886"/>
      <c r="JFD111" s="886"/>
      <c r="JFE111" s="887"/>
      <c r="JFF111" s="885"/>
      <c r="JFG111" s="886"/>
      <c r="JFH111" s="886"/>
      <c r="JFI111" s="886"/>
      <c r="JFJ111" s="886"/>
      <c r="JFK111" s="886"/>
      <c r="JFL111" s="886"/>
      <c r="JFM111" s="886"/>
      <c r="JFN111" s="887"/>
      <c r="JFO111" s="885"/>
      <c r="JFP111" s="886"/>
      <c r="JFQ111" s="886"/>
      <c r="JFR111" s="886"/>
      <c r="JFS111" s="886"/>
      <c r="JFT111" s="886"/>
      <c r="JFU111" s="886"/>
      <c r="JFV111" s="886"/>
      <c r="JFW111" s="887"/>
      <c r="JFX111" s="885"/>
      <c r="JFY111" s="886"/>
      <c r="JFZ111" s="886"/>
      <c r="JGA111" s="886"/>
      <c r="JGB111" s="886"/>
      <c r="JGC111" s="886"/>
      <c r="JGD111" s="886"/>
      <c r="JGE111" s="886"/>
      <c r="JGF111" s="887"/>
      <c r="JGG111" s="885"/>
      <c r="JGH111" s="886"/>
      <c r="JGI111" s="886"/>
      <c r="JGJ111" s="886"/>
      <c r="JGK111" s="886"/>
      <c r="JGL111" s="886"/>
      <c r="JGM111" s="886"/>
      <c r="JGN111" s="886"/>
      <c r="JGO111" s="887"/>
      <c r="JGP111" s="885"/>
      <c r="JGQ111" s="886"/>
      <c r="JGR111" s="886"/>
      <c r="JGS111" s="886"/>
      <c r="JGT111" s="886"/>
      <c r="JGU111" s="886"/>
      <c r="JGV111" s="886"/>
      <c r="JGW111" s="886"/>
      <c r="JGX111" s="887"/>
      <c r="JGY111" s="885"/>
      <c r="JGZ111" s="886"/>
      <c r="JHA111" s="886"/>
      <c r="JHB111" s="886"/>
      <c r="JHC111" s="886"/>
      <c r="JHD111" s="886"/>
      <c r="JHE111" s="886"/>
      <c r="JHF111" s="886"/>
      <c r="JHG111" s="887"/>
      <c r="JHH111" s="885"/>
      <c r="JHI111" s="886"/>
      <c r="JHJ111" s="886"/>
      <c r="JHK111" s="886"/>
      <c r="JHL111" s="886"/>
      <c r="JHM111" s="886"/>
      <c r="JHN111" s="886"/>
      <c r="JHO111" s="886"/>
      <c r="JHP111" s="887"/>
      <c r="JHQ111" s="885"/>
      <c r="JHR111" s="886"/>
      <c r="JHS111" s="886"/>
      <c r="JHT111" s="886"/>
      <c r="JHU111" s="886"/>
      <c r="JHV111" s="886"/>
      <c r="JHW111" s="886"/>
      <c r="JHX111" s="886"/>
      <c r="JHY111" s="887"/>
      <c r="JHZ111" s="885"/>
      <c r="JIA111" s="886"/>
      <c r="JIB111" s="886"/>
      <c r="JIC111" s="886"/>
      <c r="JID111" s="886"/>
      <c r="JIE111" s="886"/>
      <c r="JIF111" s="886"/>
      <c r="JIG111" s="886"/>
      <c r="JIH111" s="887"/>
      <c r="JII111" s="885"/>
      <c r="JIJ111" s="886"/>
      <c r="JIK111" s="886"/>
      <c r="JIL111" s="886"/>
      <c r="JIM111" s="886"/>
      <c r="JIN111" s="886"/>
      <c r="JIO111" s="886"/>
      <c r="JIP111" s="886"/>
      <c r="JIQ111" s="887"/>
      <c r="JIR111" s="885"/>
      <c r="JIS111" s="886"/>
      <c r="JIT111" s="886"/>
      <c r="JIU111" s="886"/>
      <c r="JIV111" s="886"/>
      <c r="JIW111" s="886"/>
      <c r="JIX111" s="886"/>
      <c r="JIY111" s="886"/>
      <c r="JIZ111" s="887"/>
      <c r="JJA111" s="885"/>
      <c r="JJB111" s="886"/>
      <c r="JJC111" s="886"/>
      <c r="JJD111" s="886"/>
      <c r="JJE111" s="886"/>
      <c r="JJF111" s="886"/>
      <c r="JJG111" s="886"/>
      <c r="JJH111" s="886"/>
      <c r="JJI111" s="887"/>
      <c r="JJJ111" s="885"/>
      <c r="JJK111" s="886"/>
      <c r="JJL111" s="886"/>
      <c r="JJM111" s="886"/>
      <c r="JJN111" s="886"/>
      <c r="JJO111" s="886"/>
      <c r="JJP111" s="886"/>
      <c r="JJQ111" s="886"/>
      <c r="JJR111" s="887"/>
      <c r="JJS111" s="885"/>
      <c r="JJT111" s="886"/>
      <c r="JJU111" s="886"/>
      <c r="JJV111" s="886"/>
      <c r="JJW111" s="886"/>
      <c r="JJX111" s="886"/>
      <c r="JJY111" s="886"/>
      <c r="JJZ111" s="886"/>
      <c r="JKA111" s="887"/>
      <c r="JKB111" s="885"/>
      <c r="JKC111" s="886"/>
      <c r="JKD111" s="886"/>
      <c r="JKE111" s="886"/>
      <c r="JKF111" s="886"/>
      <c r="JKG111" s="886"/>
      <c r="JKH111" s="886"/>
      <c r="JKI111" s="886"/>
      <c r="JKJ111" s="887"/>
      <c r="JKK111" s="885"/>
      <c r="JKL111" s="886"/>
      <c r="JKM111" s="886"/>
      <c r="JKN111" s="886"/>
      <c r="JKO111" s="886"/>
      <c r="JKP111" s="886"/>
      <c r="JKQ111" s="886"/>
      <c r="JKR111" s="886"/>
      <c r="JKS111" s="887"/>
      <c r="JKT111" s="885"/>
      <c r="JKU111" s="886"/>
      <c r="JKV111" s="886"/>
      <c r="JKW111" s="886"/>
      <c r="JKX111" s="886"/>
      <c r="JKY111" s="886"/>
      <c r="JKZ111" s="886"/>
      <c r="JLA111" s="886"/>
      <c r="JLB111" s="887"/>
      <c r="JLC111" s="885"/>
      <c r="JLD111" s="886"/>
      <c r="JLE111" s="886"/>
      <c r="JLF111" s="886"/>
      <c r="JLG111" s="886"/>
      <c r="JLH111" s="886"/>
      <c r="JLI111" s="886"/>
      <c r="JLJ111" s="886"/>
      <c r="JLK111" s="887"/>
      <c r="JLL111" s="885"/>
      <c r="JLM111" s="886"/>
      <c r="JLN111" s="886"/>
      <c r="JLO111" s="886"/>
      <c r="JLP111" s="886"/>
      <c r="JLQ111" s="886"/>
      <c r="JLR111" s="886"/>
      <c r="JLS111" s="886"/>
      <c r="JLT111" s="887"/>
      <c r="JLU111" s="885"/>
      <c r="JLV111" s="886"/>
      <c r="JLW111" s="886"/>
      <c r="JLX111" s="886"/>
      <c r="JLY111" s="886"/>
      <c r="JLZ111" s="886"/>
      <c r="JMA111" s="886"/>
      <c r="JMB111" s="886"/>
      <c r="JMC111" s="887"/>
      <c r="JMD111" s="885"/>
      <c r="JME111" s="886"/>
      <c r="JMF111" s="886"/>
      <c r="JMG111" s="886"/>
      <c r="JMH111" s="886"/>
      <c r="JMI111" s="886"/>
      <c r="JMJ111" s="886"/>
      <c r="JMK111" s="886"/>
      <c r="JML111" s="887"/>
      <c r="JMM111" s="885"/>
      <c r="JMN111" s="886"/>
      <c r="JMO111" s="886"/>
      <c r="JMP111" s="886"/>
      <c r="JMQ111" s="886"/>
      <c r="JMR111" s="886"/>
      <c r="JMS111" s="886"/>
      <c r="JMT111" s="886"/>
      <c r="JMU111" s="887"/>
      <c r="JMV111" s="885"/>
      <c r="JMW111" s="886"/>
      <c r="JMX111" s="886"/>
      <c r="JMY111" s="886"/>
      <c r="JMZ111" s="886"/>
      <c r="JNA111" s="886"/>
      <c r="JNB111" s="886"/>
      <c r="JNC111" s="886"/>
      <c r="JND111" s="887"/>
      <c r="JNE111" s="885"/>
      <c r="JNF111" s="886"/>
      <c r="JNG111" s="886"/>
      <c r="JNH111" s="886"/>
      <c r="JNI111" s="886"/>
      <c r="JNJ111" s="886"/>
      <c r="JNK111" s="886"/>
      <c r="JNL111" s="886"/>
      <c r="JNM111" s="887"/>
      <c r="JNN111" s="885"/>
      <c r="JNO111" s="886"/>
      <c r="JNP111" s="886"/>
      <c r="JNQ111" s="886"/>
      <c r="JNR111" s="886"/>
      <c r="JNS111" s="886"/>
      <c r="JNT111" s="886"/>
      <c r="JNU111" s="886"/>
      <c r="JNV111" s="887"/>
      <c r="JNW111" s="885"/>
      <c r="JNX111" s="886"/>
      <c r="JNY111" s="886"/>
      <c r="JNZ111" s="886"/>
      <c r="JOA111" s="886"/>
      <c r="JOB111" s="886"/>
      <c r="JOC111" s="886"/>
      <c r="JOD111" s="886"/>
      <c r="JOE111" s="887"/>
      <c r="JOF111" s="885"/>
      <c r="JOG111" s="886"/>
      <c r="JOH111" s="886"/>
      <c r="JOI111" s="886"/>
      <c r="JOJ111" s="886"/>
      <c r="JOK111" s="886"/>
      <c r="JOL111" s="886"/>
      <c r="JOM111" s="886"/>
      <c r="JON111" s="887"/>
      <c r="JOO111" s="885"/>
      <c r="JOP111" s="886"/>
      <c r="JOQ111" s="886"/>
      <c r="JOR111" s="886"/>
      <c r="JOS111" s="886"/>
      <c r="JOT111" s="886"/>
      <c r="JOU111" s="886"/>
      <c r="JOV111" s="886"/>
      <c r="JOW111" s="887"/>
      <c r="JOX111" s="885"/>
      <c r="JOY111" s="886"/>
      <c r="JOZ111" s="886"/>
      <c r="JPA111" s="886"/>
      <c r="JPB111" s="886"/>
      <c r="JPC111" s="886"/>
      <c r="JPD111" s="886"/>
      <c r="JPE111" s="886"/>
      <c r="JPF111" s="887"/>
      <c r="JPG111" s="885"/>
      <c r="JPH111" s="886"/>
      <c r="JPI111" s="886"/>
      <c r="JPJ111" s="886"/>
      <c r="JPK111" s="886"/>
      <c r="JPL111" s="886"/>
      <c r="JPM111" s="886"/>
      <c r="JPN111" s="886"/>
      <c r="JPO111" s="887"/>
      <c r="JPP111" s="885"/>
      <c r="JPQ111" s="886"/>
      <c r="JPR111" s="886"/>
      <c r="JPS111" s="886"/>
      <c r="JPT111" s="886"/>
      <c r="JPU111" s="886"/>
      <c r="JPV111" s="886"/>
      <c r="JPW111" s="886"/>
      <c r="JPX111" s="887"/>
      <c r="JPY111" s="885"/>
      <c r="JPZ111" s="886"/>
      <c r="JQA111" s="886"/>
      <c r="JQB111" s="886"/>
      <c r="JQC111" s="886"/>
      <c r="JQD111" s="886"/>
      <c r="JQE111" s="886"/>
      <c r="JQF111" s="886"/>
      <c r="JQG111" s="887"/>
      <c r="JQH111" s="885"/>
      <c r="JQI111" s="886"/>
      <c r="JQJ111" s="886"/>
      <c r="JQK111" s="886"/>
      <c r="JQL111" s="886"/>
      <c r="JQM111" s="886"/>
      <c r="JQN111" s="886"/>
      <c r="JQO111" s="886"/>
      <c r="JQP111" s="887"/>
      <c r="JQQ111" s="885"/>
      <c r="JQR111" s="886"/>
      <c r="JQS111" s="886"/>
      <c r="JQT111" s="886"/>
      <c r="JQU111" s="886"/>
      <c r="JQV111" s="886"/>
      <c r="JQW111" s="886"/>
      <c r="JQX111" s="886"/>
      <c r="JQY111" s="887"/>
      <c r="JQZ111" s="885"/>
      <c r="JRA111" s="886"/>
      <c r="JRB111" s="886"/>
      <c r="JRC111" s="886"/>
      <c r="JRD111" s="886"/>
      <c r="JRE111" s="886"/>
      <c r="JRF111" s="886"/>
      <c r="JRG111" s="886"/>
      <c r="JRH111" s="887"/>
      <c r="JRI111" s="885"/>
      <c r="JRJ111" s="886"/>
      <c r="JRK111" s="886"/>
      <c r="JRL111" s="886"/>
      <c r="JRM111" s="886"/>
      <c r="JRN111" s="886"/>
      <c r="JRO111" s="886"/>
      <c r="JRP111" s="886"/>
      <c r="JRQ111" s="887"/>
      <c r="JRR111" s="885"/>
      <c r="JRS111" s="886"/>
      <c r="JRT111" s="886"/>
      <c r="JRU111" s="886"/>
      <c r="JRV111" s="886"/>
      <c r="JRW111" s="886"/>
      <c r="JRX111" s="886"/>
      <c r="JRY111" s="886"/>
      <c r="JRZ111" s="887"/>
      <c r="JSA111" s="885"/>
      <c r="JSB111" s="886"/>
      <c r="JSC111" s="886"/>
      <c r="JSD111" s="886"/>
      <c r="JSE111" s="886"/>
      <c r="JSF111" s="886"/>
      <c r="JSG111" s="886"/>
      <c r="JSH111" s="886"/>
      <c r="JSI111" s="887"/>
      <c r="JSJ111" s="885"/>
      <c r="JSK111" s="886"/>
      <c r="JSL111" s="886"/>
      <c r="JSM111" s="886"/>
      <c r="JSN111" s="886"/>
      <c r="JSO111" s="886"/>
      <c r="JSP111" s="886"/>
      <c r="JSQ111" s="886"/>
      <c r="JSR111" s="887"/>
      <c r="JSS111" s="885"/>
      <c r="JST111" s="886"/>
      <c r="JSU111" s="886"/>
      <c r="JSV111" s="886"/>
      <c r="JSW111" s="886"/>
      <c r="JSX111" s="886"/>
      <c r="JSY111" s="886"/>
      <c r="JSZ111" s="886"/>
      <c r="JTA111" s="887"/>
      <c r="JTB111" s="885"/>
      <c r="JTC111" s="886"/>
      <c r="JTD111" s="886"/>
      <c r="JTE111" s="886"/>
      <c r="JTF111" s="886"/>
      <c r="JTG111" s="886"/>
      <c r="JTH111" s="886"/>
      <c r="JTI111" s="886"/>
      <c r="JTJ111" s="887"/>
      <c r="JTK111" s="885"/>
      <c r="JTL111" s="886"/>
      <c r="JTM111" s="886"/>
      <c r="JTN111" s="886"/>
      <c r="JTO111" s="886"/>
      <c r="JTP111" s="886"/>
      <c r="JTQ111" s="886"/>
      <c r="JTR111" s="886"/>
      <c r="JTS111" s="887"/>
      <c r="JTT111" s="885"/>
      <c r="JTU111" s="886"/>
      <c r="JTV111" s="886"/>
      <c r="JTW111" s="886"/>
      <c r="JTX111" s="886"/>
      <c r="JTY111" s="886"/>
      <c r="JTZ111" s="886"/>
      <c r="JUA111" s="886"/>
      <c r="JUB111" s="887"/>
      <c r="JUC111" s="885"/>
      <c r="JUD111" s="886"/>
      <c r="JUE111" s="886"/>
      <c r="JUF111" s="886"/>
      <c r="JUG111" s="886"/>
      <c r="JUH111" s="886"/>
      <c r="JUI111" s="886"/>
      <c r="JUJ111" s="886"/>
      <c r="JUK111" s="887"/>
      <c r="JUL111" s="885"/>
      <c r="JUM111" s="886"/>
      <c r="JUN111" s="886"/>
      <c r="JUO111" s="886"/>
      <c r="JUP111" s="886"/>
      <c r="JUQ111" s="886"/>
      <c r="JUR111" s="886"/>
      <c r="JUS111" s="886"/>
      <c r="JUT111" s="887"/>
      <c r="JUU111" s="885"/>
      <c r="JUV111" s="886"/>
      <c r="JUW111" s="886"/>
      <c r="JUX111" s="886"/>
      <c r="JUY111" s="886"/>
      <c r="JUZ111" s="886"/>
      <c r="JVA111" s="886"/>
      <c r="JVB111" s="886"/>
      <c r="JVC111" s="887"/>
      <c r="JVD111" s="885"/>
      <c r="JVE111" s="886"/>
      <c r="JVF111" s="886"/>
      <c r="JVG111" s="886"/>
      <c r="JVH111" s="886"/>
      <c r="JVI111" s="886"/>
      <c r="JVJ111" s="886"/>
      <c r="JVK111" s="886"/>
      <c r="JVL111" s="887"/>
      <c r="JVM111" s="885"/>
      <c r="JVN111" s="886"/>
      <c r="JVO111" s="886"/>
      <c r="JVP111" s="886"/>
      <c r="JVQ111" s="886"/>
      <c r="JVR111" s="886"/>
      <c r="JVS111" s="886"/>
      <c r="JVT111" s="886"/>
      <c r="JVU111" s="887"/>
      <c r="JVV111" s="885"/>
      <c r="JVW111" s="886"/>
      <c r="JVX111" s="886"/>
      <c r="JVY111" s="886"/>
      <c r="JVZ111" s="886"/>
      <c r="JWA111" s="886"/>
      <c r="JWB111" s="886"/>
      <c r="JWC111" s="886"/>
      <c r="JWD111" s="887"/>
      <c r="JWE111" s="885"/>
      <c r="JWF111" s="886"/>
      <c r="JWG111" s="886"/>
      <c r="JWH111" s="886"/>
      <c r="JWI111" s="886"/>
      <c r="JWJ111" s="886"/>
      <c r="JWK111" s="886"/>
      <c r="JWL111" s="886"/>
      <c r="JWM111" s="887"/>
      <c r="JWN111" s="885"/>
      <c r="JWO111" s="886"/>
      <c r="JWP111" s="886"/>
      <c r="JWQ111" s="886"/>
      <c r="JWR111" s="886"/>
      <c r="JWS111" s="886"/>
      <c r="JWT111" s="886"/>
      <c r="JWU111" s="886"/>
      <c r="JWV111" s="887"/>
      <c r="JWW111" s="885"/>
      <c r="JWX111" s="886"/>
      <c r="JWY111" s="886"/>
      <c r="JWZ111" s="886"/>
      <c r="JXA111" s="886"/>
      <c r="JXB111" s="886"/>
      <c r="JXC111" s="886"/>
      <c r="JXD111" s="886"/>
      <c r="JXE111" s="887"/>
      <c r="JXF111" s="885"/>
      <c r="JXG111" s="886"/>
      <c r="JXH111" s="886"/>
      <c r="JXI111" s="886"/>
      <c r="JXJ111" s="886"/>
      <c r="JXK111" s="886"/>
      <c r="JXL111" s="886"/>
      <c r="JXM111" s="886"/>
      <c r="JXN111" s="887"/>
      <c r="JXO111" s="885"/>
      <c r="JXP111" s="886"/>
      <c r="JXQ111" s="886"/>
      <c r="JXR111" s="886"/>
      <c r="JXS111" s="886"/>
      <c r="JXT111" s="886"/>
      <c r="JXU111" s="886"/>
      <c r="JXV111" s="886"/>
      <c r="JXW111" s="887"/>
      <c r="JXX111" s="885"/>
      <c r="JXY111" s="886"/>
      <c r="JXZ111" s="886"/>
      <c r="JYA111" s="886"/>
      <c r="JYB111" s="886"/>
      <c r="JYC111" s="886"/>
      <c r="JYD111" s="886"/>
      <c r="JYE111" s="886"/>
      <c r="JYF111" s="887"/>
      <c r="JYG111" s="885"/>
      <c r="JYH111" s="886"/>
      <c r="JYI111" s="886"/>
      <c r="JYJ111" s="886"/>
      <c r="JYK111" s="886"/>
      <c r="JYL111" s="886"/>
      <c r="JYM111" s="886"/>
      <c r="JYN111" s="886"/>
      <c r="JYO111" s="887"/>
      <c r="JYP111" s="885"/>
      <c r="JYQ111" s="886"/>
      <c r="JYR111" s="886"/>
      <c r="JYS111" s="886"/>
      <c r="JYT111" s="886"/>
      <c r="JYU111" s="886"/>
      <c r="JYV111" s="886"/>
      <c r="JYW111" s="886"/>
      <c r="JYX111" s="887"/>
      <c r="JYY111" s="885"/>
      <c r="JYZ111" s="886"/>
      <c r="JZA111" s="886"/>
      <c r="JZB111" s="886"/>
      <c r="JZC111" s="886"/>
      <c r="JZD111" s="886"/>
      <c r="JZE111" s="886"/>
      <c r="JZF111" s="886"/>
      <c r="JZG111" s="887"/>
      <c r="JZH111" s="885"/>
      <c r="JZI111" s="886"/>
      <c r="JZJ111" s="886"/>
      <c r="JZK111" s="886"/>
      <c r="JZL111" s="886"/>
      <c r="JZM111" s="886"/>
      <c r="JZN111" s="886"/>
      <c r="JZO111" s="886"/>
      <c r="JZP111" s="887"/>
      <c r="JZQ111" s="885"/>
      <c r="JZR111" s="886"/>
      <c r="JZS111" s="886"/>
      <c r="JZT111" s="886"/>
      <c r="JZU111" s="886"/>
      <c r="JZV111" s="886"/>
      <c r="JZW111" s="886"/>
      <c r="JZX111" s="886"/>
      <c r="JZY111" s="887"/>
      <c r="JZZ111" s="885"/>
      <c r="KAA111" s="886"/>
      <c r="KAB111" s="886"/>
      <c r="KAC111" s="886"/>
      <c r="KAD111" s="886"/>
      <c r="KAE111" s="886"/>
      <c r="KAF111" s="886"/>
      <c r="KAG111" s="886"/>
      <c r="KAH111" s="887"/>
      <c r="KAI111" s="885"/>
      <c r="KAJ111" s="886"/>
      <c r="KAK111" s="886"/>
      <c r="KAL111" s="886"/>
      <c r="KAM111" s="886"/>
      <c r="KAN111" s="886"/>
      <c r="KAO111" s="886"/>
      <c r="KAP111" s="886"/>
      <c r="KAQ111" s="887"/>
      <c r="KAR111" s="885"/>
      <c r="KAS111" s="886"/>
      <c r="KAT111" s="886"/>
      <c r="KAU111" s="886"/>
      <c r="KAV111" s="886"/>
      <c r="KAW111" s="886"/>
      <c r="KAX111" s="886"/>
      <c r="KAY111" s="886"/>
      <c r="KAZ111" s="887"/>
      <c r="KBA111" s="885"/>
      <c r="KBB111" s="886"/>
      <c r="KBC111" s="886"/>
      <c r="KBD111" s="886"/>
      <c r="KBE111" s="886"/>
      <c r="KBF111" s="886"/>
      <c r="KBG111" s="886"/>
      <c r="KBH111" s="886"/>
      <c r="KBI111" s="887"/>
      <c r="KBJ111" s="885"/>
      <c r="KBK111" s="886"/>
      <c r="KBL111" s="886"/>
      <c r="KBM111" s="886"/>
      <c r="KBN111" s="886"/>
      <c r="KBO111" s="886"/>
      <c r="KBP111" s="886"/>
      <c r="KBQ111" s="886"/>
      <c r="KBR111" s="887"/>
      <c r="KBS111" s="885"/>
      <c r="KBT111" s="886"/>
      <c r="KBU111" s="886"/>
      <c r="KBV111" s="886"/>
      <c r="KBW111" s="886"/>
      <c r="KBX111" s="886"/>
      <c r="KBY111" s="886"/>
      <c r="KBZ111" s="886"/>
      <c r="KCA111" s="887"/>
      <c r="KCB111" s="885"/>
      <c r="KCC111" s="886"/>
      <c r="KCD111" s="886"/>
      <c r="KCE111" s="886"/>
      <c r="KCF111" s="886"/>
      <c r="KCG111" s="886"/>
      <c r="KCH111" s="886"/>
      <c r="KCI111" s="886"/>
      <c r="KCJ111" s="887"/>
      <c r="KCK111" s="885"/>
      <c r="KCL111" s="886"/>
      <c r="KCM111" s="886"/>
      <c r="KCN111" s="886"/>
      <c r="KCO111" s="886"/>
      <c r="KCP111" s="886"/>
      <c r="KCQ111" s="886"/>
      <c r="KCR111" s="886"/>
      <c r="KCS111" s="887"/>
      <c r="KCT111" s="885"/>
      <c r="KCU111" s="886"/>
      <c r="KCV111" s="886"/>
      <c r="KCW111" s="886"/>
      <c r="KCX111" s="886"/>
      <c r="KCY111" s="886"/>
      <c r="KCZ111" s="886"/>
      <c r="KDA111" s="886"/>
      <c r="KDB111" s="887"/>
      <c r="KDC111" s="885"/>
      <c r="KDD111" s="886"/>
      <c r="KDE111" s="886"/>
      <c r="KDF111" s="886"/>
      <c r="KDG111" s="886"/>
      <c r="KDH111" s="886"/>
      <c r="KDI111" s="886"/>
      <c r="KDJ111" s="886"/>
      <c r="KDK111" s="887"/>
      <c r="KDL111" s="885"/>
      <c r="KDM111" s="886"/>
      <c r="KDN111" s="886"/>
      <c r="KDO111" s="886"/>
      <c r="KDP111" s="886"/>
      <c r="KDQ111" s="886"/>
      <c r="KDR111" s="886"/>
      <c r="KDS111" s="886"/>
      <c r="KDT111" s="887"/>
      <c r="KDU111" s="885"/>
      <c r="KDV111" s="886"/>
      <c r="KDW111" s="886"/>
      <c r="KDX111" s="886"/>
      <c r="KDY111" s="886"/>
      <c r="KDZ111" s="886"/>
      <c r="KEA111" s="886"/>
      <c r="KEB111" s="886"/>
      <c r="KEC111" s="887"/>
      <c r="KED111" s="885"/>
      <c r="KEE111" s="886"/>
      <c r="KEF111" s="886"/>
      <c r="KEG111" s="886"/>
      <c r="KEH111" s="886"/>
      <c r="KEI111" s="886"/>
      <c r="KEJ111" s="886"/>
      <c r="KEK111" s="886"/>
      <c r="KEL111" s="887"/>
      <c r="KEM111" s="885"/>
      <c r="KEN111" s="886"/>
      <c r="KEO111" s="886"/>
      <c r="KEP111" s="886"/>
      <c r="KEQ111" s="886"/>
      <c r="KER111" s="886"/>
      <c r="KES111" s="886"/>
      <c r="KET111" s="886"/>
      <c r="KEU111" s="887"/>
      <c r="KEV111" s="885"/>
      <c r="KEW111" s="886"/>
      <c r="KEX111" s="886"/>
      <c r="KEY111" s="886"/>
      <c r="KEZ111" s="886"/>
      <c r="KFA111" s="886"/>
      <c r="KFB111" s="886"/>
      <c r="KFC111" s="886"/>
      <c r="KFD111" s="887"/>
      <c r="KFE111" s="885"/>
      <c r="KFF111" s="886"/>
      <c r="KFG111" s="886"/>
      <c r="KFH111" s="886"/>
      <c r="KFI111" s="886"/>
      <c r="KFJ111" s="886"/>
      <c r="KFK111" s="886"/>
      <c r="KFL111" s="886"/>
      <c r="KFM111" s="887"/>
      <c r="KFN111" s="885"/>
      <c r="KFO111" s="886"/>
      <c r="KFP111" s="886"/>
      <c r="KFQ111" s="886"/>
      <c r="KFR111" s="886"/>
      <c r="KFS111" s="886"/>
      <c r="KFT111" s="886"/>
      <c r="KFU111" s="886"/>
      <c r="KFV111" s="887"/>
      <c r="KFW111" s="885"/>
      <c r="KFX111" s="886"/>
      <c r="KFY111" s="886"/>
      <c r="KFZ111" s="886"/>
      <c r="KGA111" s="886"/>
      <c r="KGB111" s="886"/>
      <c r="KGC111" s="886"/>
      <c r="KGD111" s="886"/>
      <c r="KGE111" s="887"/>
      <c r="KGF111" s="885"/>
      <c r="KGG111" s="886"/>
      <c r="KGH111" s="886"/>
      <c r="KGI111" s="886"/>
      <c r="KGJ111" s="886"/>
      <c r="KGK111" s="886"/>
      <c r="KGL111" s="886"/>
      <c r="KGM111" s="886"/>
      <c r="KGN111" s="887"/>
      <c r="KGO111" s="885"/>
      <c r="KGP111" s="886"/>
      <c r="KGQ111" s="886"/>
      <c r="KGR111" s="886"/>
      <c r="KGS111" s="886"/>
      <c r="KGT111" s="886"/>
      <c r="KGU111" s="886"/>
      <c r="KGV111" s="886"/>
      <c r="KGW111" s="887"/>
      <c r="KGX111" s="885"/>
      <c r="KGY111" s="886"/>
      <c r="KGZ111" s="886"/>
      <c r="KHA111" s="886"/>
      <c r="KHB111" s="886"/>
      <c r="KHC111" s="886"/>
      <c r="KHD111" s="886"/>
      <c r="KHE111" s="886"/>
      <c r="KHF111" s="887"/>
      <c r="KHG111" s="885"/>
      <c r="KHH111" s="886"/>
      <c r="KHI111" s="886"/>
      <c r="KHJ111" s="886"/>
      <c r="KHK111" s="886"/>
      <c r="KHL111" s="886"/>
      <c r="KHM111" s="886"/>
      <c r="KHN111" s="886"/>
      <c r="KHO111" s="887"/>
      <c r="KHP111" s="885"/>
      <c r="KHQ111" s="886"/>
      <c r="KHR111" s="886"/>
      <c r="KHS111" s="886"/>
      <c r="KHT111" s="886"/>
      <c r="KHU111" s="886"/>
      <c r="KHV111" s="886"/>
      <c r="KHW111" s="886"/>
      <c r="KHX111" s="887"/>
      <c r="KHY111" s="885"/>
      <c r="KHZ111" s="886"/>
      <c r="KIA111" s="886"/>
      <c r="KIB111" s="886"/>
      <c r="KIC111" s="886"/>
      <c r="KID111" s="886"/>
      <c r="KIE111" s="886"/>
      <c r="KIF111" s="886"/>
      <c r="KIG111" s="887"/>
      <c r="KIH111" s="885"/>
      <c r="KII111" s="886"/>
      <c r="KIJ111" s="886"/>
      <c r="KIK111" s="886"/>
      <c r="KIL111" s="886"/>
      <c r="KIM111" s="886"/>
      <c r="KIN111" s="886"/>
      <c r="KIO111" s="886"/>
      <c r="KIP111" s="887"/>
      <c r="KIQ111" s="885"/>
      <c r="KIR111" s="886"/>
      <c r="KIS111" s="886"/>
      <c r="KIT111" s="886"/>
      <c r="KIU111" s="886"/>
      <c r="KIV111" s="886"/>
      <c r="KIW111" s="886"/>
      <c r="KIX111" s="886"/>
      <c r="KIY111" s="887"/>
      <c r="KIZ111" s="885"/>
      <c r="KJA111" s="886"/>
      <c r="KJB111" s="886"/>
      <c r="KJC111" s="886"/>
      <c r="KJD111" s="886"/>
      <c r="KJE111" s="886"/>
      <c r="KJF111" s="886"/>
      <c r="KJG111" s="886"/>
      <c r="KJH111" s="887"/>
      <c r="KJI111" s="885"/>
      <c r="KJJ111" s="886"/>
      <c r="KJK111" s="886"/>
      <c r="KJL111" s="886"/>
      <c r="KJM111" s="886"/>
      <c r="KJN111" s="886"/>
      <c r="KJO111" s="886"/>
      <c r="KJP111" s="886"/>
      <c r="KJQ111" s="887"/>
      <c r="KJR111" s="885"/>
      <c r="KJS111" s="886"/>
      <c r="KJT111" s="886"/>
      <c r="KJU111" s="886"/>
      <c r="KJV111" s="886"/>
      <c r="KJW111" s="886"/>
      <c r="KJX111" s="886"/>
      <c r="KJY111" s="886"/>
      <c r="KJZ111" s="887"/>
      <c r="KKA111" s="885"/>
      <c r="KKB111" s="886"/>
      <c r="KKC111" s="886"/>
      <c r="KKD111" s="886"/>
      <c r="KKE111" s="886"/>
      <c r="KKF111" s="886"/>
      <c r="KKG111" s="886"/>
      <c r="KKH111" s="886"/>
      <c r="KKI111" s="887"/>
      <c r="KKJ111" s="885"/>
      <c r="KKK111" s="886"/>
      <c r="KKL111" s="886"/>
      <c r="KKM111" s="886"/>
      <c r="KKN111" s="886"/>
      <c r="KKO111" s="886"/>
      <c r="KKP111" s="886"/>
      <c r="KKQ111" s="886"/>
      <c r="KKR111" s="887"/>
      <c r="KKS111" s="885"/>
      <c r="KKT111" s="886"/>
      <c r="KKU111" s="886"/>
      <c r="KKV111" s="886"/>
      <c r="KKW111" s="886"/>
      <c r="KKX111" s="886"/>
      <c r="KKY111" s="886"/>
      <c r="KKZ111" s="886"/>
      <c r="KLA111" s="887"/>
      <c r="KLB111" s="885"/>
      <c r="KLC111" s="886"/>
      <c r="KLD111" s="886"/>
      <c r="KLE111" s="886"/>
      <c r="KLF111" s="886"/>
      <c r="KLG111" s="886"/>
      <c r="KLH111" s="886"/>
      <c r="KLI111" s="886"/>
      <c r="KLJ111" s="887"/>
      <c r="KLK111" s="885"/>
      <c r="KLL111" s="886"/>
      <c r="KLM111" s="886"/>
      <c r="KLN111" s="886"/>
      <c r="KLO111" s="886"/>
      <c r="KLP111" s="886"/>
      <c r="KLQ111" s="886"/>
      <c r="KLR111" s="886"/>
      <c r="KLS111" s="887"/>
      <c r="KLT111" s="885"/>
      <c r="KLU111" s="886"/>
      <c r="KLV111" s="886"/>
      <c r="KLW111" s="886"/>
      <c r="KLX111" s="886"/>
      <c r="KLY111" s="886"/>
      <c r="KLZ111" s="886"/>
      <c r="KMA111" s="886"/>
      <c r="KMB111" s="887"/>
      <c r="KMC111" s="885"/>
      <c r="KMD111" s="886"/>
      <c r="KME111" s="886"/>
      <c r="KMF111" s="886"/>
      <c r="KMG111" s="886"/>
      <c r="KMH111" s="886"/>
      <c r="KMI111" s="886"/>
      <c r="KMJ111" s="886"/>
      <c r="KMK111" s="887"/>
      <c r="KML111" s="885"/>
      <c r="KMM111" s="886"/>
      <c r="KMN111" s="886"/>
      <c r="KMO111" s="886"/>
      <c r="KMP111" s="886"/>
      <c r="KMQ111" s="886"/>
      <c r="KMR111" s="886"/>
      <c r="KMS111" s="886"/>
      <c r="KMT111" s="887"/>
      <c r="KMU111" s="885"/>
      <c r="KMV111" s="886"/>
      <c r="KMW111" s="886"/>
      <c r="KMX111" s="886"/>
      <c r="KMY111" s="886"/>
      <c r="KMZ111" s="886"/>
      <c r="KNA111" s="886"/>
      <c r="KNB111" s="886"/>
      <c r="KNC111" s="887"/>
      <c r="KND111" s="885"/>
      <c r="KNE111" s="886"/>
      <c r="KNF111" s="886"/>
      <c r="KNG111" s="886"/>
      <c r="KNH111" s="886"/>
      <c r="KNI111" s="886"/>
      <c r="KNJ111" s="886"/>
      <c r="KNK111" s="886"/>
      <c r="KNL111" s="887"/>
      <c r="KNM111" s="885"/>
      <c r="KNN111" s="886"/>
      <c r="KNO111" s="886"/>
      <c r="KNP111" s="886"/>
      <c r="KNQ111" s="886"/>
      <c r="KNR111" s="886"/>
      <c r="KNS111" s="886"/>
      <c r="KNT111" s="886"/>
      <c r="KNU111" s="887"/>
      <c r="KNV111" s="885"/>
      <c r="KNW111" s="886"/>
      <c r="KNX111" s="886"/>
      <c r="KNY111" s="886"/>
      <c r="KNZ111" s="886"/>
      <c r="KOA111" s="886"/>
      <c r="KOB111" s="886"/>
      <c r="KOC111" s="886"/>
      <c r="KOD111" s="887"/>
      <c r="KOE111" s="885"/>
      <c r="KOF111" s="886"/>
      <c r="KOG111" s="886"/>
      <c r="KOH111" s="886"/>
      <c r="KOI111" s="886"/>
      <c r="KOJ111" s="886"/>
      <c r="KOK111" s="886"/>
      <c r="KOL111" s="886"/>
      <c r="KOM111" s="887"/>
      <c r="KON111" s="885"/>
      <c r="KOO111" s="886"/>
      <c r="KOP111" s="886"/>
      <c r="KOQ111" s="886"/>
      <c r="KOR111" s="886"/>
      <c r="KOS111" s="886"/>
      <c r="KOT111" s="886"/>
      <c r="KOU111" s="886"/>
      <c r="KOV111" s="887"/>
      <c r="KOW111" s="885"/>
      <c r="KOX111" s="886"/>
      <c r="KOY111" s="886"/>
      <c r="KOZ111" s="886"/>
      <c r="KPA111" s="886"/>
      <c r="KPB111" s="886"/>
      <c r="KPC111" s="886"/>
      <c r="KPD111" s="886"/>
      <c r="KPE111" s="887"/>
      <c r="KPF111" s="885"/>
      <c r="KPG111" s="886"/>
      <c r="KPH111" s="886"/>
      <c r="KPI111" s="886"/>
      <c r="KPJ111" s="886"/>
      <c r="KPK111" s="886"/>
      <c r="KPL111" s="886"/>
      <c r="KPM111" s="886"/>
      <c r="KPN111" s="887"/>
      <c r="KPO111" s="885"/>
      <c r="KPP111" s="886"/>
      <c r="KPQ111" s="886"/>
      <c r="KPR111" s="886"/>
      <c r="KPS111" s="886"/>
      <c r="KPT111" s="886"/>
      <c r="KPU111" s="886"/>
      <c r="KPV111" s="886"/>
      <c r="KPW111" s="887"/>
      <c r="KPX111" s="885"/>
      <c r="KPY111" s="886"/>
      <c r="KPZ111" s="886"/>
      <c r="KQA111" s="886"/>
      <c r="KQB111" s="886"/>
      <c r="KQC111" s="886"/>
      <c r="KQD111" s="886"/>
      <c r="KQE111" s="886"/>
      <c r="KQF111" s="887"/>
      <c r="KQG111" s="885"/>
      <c r="KQH111" s="886"/>
      <c r="KQI111" s="886"/>
      <c r="KQJ111" s="886"/>
      <c r="KQK111" s="886"/>
      <c r="KQL111" s="886"/>
      <c r="KQM111" s="886"/>
      <c r="KQN111" s="886"/>
      <c r="KQO111" s="887"/>
      <c r="KQP111" s="885"/>
      <c r="KQQ111" s="886"/>
      <c r="KQR111" s="886"/>
      <c r="KQS111" s="886"/>
      <c r="KQT111" s="886"/>
      <c r="KQU111" s="886"/>
      <c r="KQV111" s="886"/>
      <c r="KQW111" s="886"/>
      <c r="KQX111" s="887"/>
      <c r="KQY111" s="885"/>
      <c r="KQZ111" s="886"/>
      <c r="KRA111" s="886"/>
      <c r="KRB111" s="886"/>
      <c r="KRC111" s="886"/>
      <c r="KRD111" s="886"/>
      <c r="KRE111" s="886"/>
      <c r="KRF111" s="886"/>
      <c r="KRG111" s="887"/>
      <c r="KRH111" s="885"/>
      <c r="KRI111" s="886"/>
      <c r="KRJ111" s="886"/>
      <c r="KRK111" s="886"/>
      <c r="KRL111" s="886"/>
      <c r="KRM111" s="886"/>
      <c r="KRN111" s="886"/>
      <c r="KRO111" s="886"/>
      <c r="KRP111" s="887"/>
      <c r="KRQ111" s="885"/>
      <c r="KRR111" s="886"/>
      <c r="KRS111" s="886"/>
      <c r="KRT111" s="886"/>
      <c r="KRU111" s="886"/>
      <c r="KRV111" s="886"/>
      <c r="KRW111" s="886"/>
      <c r="KRX111" s="886"/>
      <c r="KRY111" s="887"/>
      <c r="KRZ111" s="885"/>
      <c r="KSA111" s="886"/>
      <c r="KSB111" s="886"/>
      <c r="KSC111" s="886"/>
      <c r="KSD111" s="886"/>
      <c r="KSE111" s="886"/>
      <c r="KSF111" s="886"/>
      <c r="KSG111" s="886"/>
      <c r="KSH111" s="887"/>
      <c r="KSI111" s="885"/>
      <c r="KSJ111" s="886"/>
      <c r="KSK111" s="886"/>
      <c r="KSL111" s="886"/>
      <c r="KSM111" s="886"/>
      <c r="KSN111" s="886"/>
      <c r="KSO111" s="886"/>
      <c r="KSP111" s="886"/>
      <c r="KSQ111" s="887"/>
      <c r="KSR111" s="885"/>
      <c r="KSS111" s="886"/>
      <c r="KST111" s="886"/>
      <c r="KSU111" s="886"/>
      <c r="KSV111" s="886"/>
      <c r="KSW111" s="886"/>
      <c r="KSX111" s="886"/>
      <c r="KSY111" s="886"/>
      <c r="KSZ111" s="887"/>
      <c r="KTA111" s="885"/>
      <c r="KTB111" s="886"/>
      <c r="KTC111" s="886"/>
      <c r="KTD111" s="886"/>
      <c r="KTE111" s="886"/>
      <c r="KTF111" s="886"/>
      <c r="KTG111" s="886"/>
      <c r="KTH111" s="886"/>
      <c r="KTI111" s="887"/>
      <c r="KTJ111" s="885"/>
      <c r="KTK111" s="886"/>
      <c r="KTL111" s="886"/>
      <c r="KTM111" s="886"/>
      <c r="KTN111" s="886"/>
      <c r="KTO111" s="886"/>
      <c r="KTP111" s="886"/>
      <c r="KTQ111" s="886"/>
      <c r="KTR111" s="887"/>
      <c r="KTS111" s="885"/>
      <c r="KTT111" s="886"/>
      <c r="KTU111" s="886"/>
      <c r="KTV111" s="886"/>
      <c r="KTW111" s="886"/>
      <c r="KTX111" s="886"/>
      <c r="KTY111" s="886"/>
      <c r="KTZ111" s="886"/>
      <c r="KUA111" s="887"/>
      <c r="KUB111" s="885"/>
      <c r="KUC111" s="886"/>
      <c r="KUD111" s="886"/>
      <c r="KUE111" s="886"/>
      <c r="KUF111" s="886"/>
      <c r="KUG111" s="886"/>
      <c r="KUH111" s="886"/>
      <c r="KUI111" s="886"/>
      <c r="KUJ111" s="887"/>
      <c r="KUK111" s="885"/>
      <c r="KUL111" s="886"/>
      <c r="KUM111" s="886"/>
      <c r="KUN111" s="886"/>
      <c r="KUO111" s="886"/>
      <c r="KUP111" s="886"/>
      <c r="KUQ111" s="886"/>
      <c r="KUR111" s="886"/>
      <c r="KUS111" s="887"/>
      <c r="KUT111" s="885"/>
      <c r="KUU111" s="886"/>
      <c r="KUV111" s="886"/>
      <c r="KUW111" s="886"/>
      <c r="KUX111" s="886"/>
      <c r="KUY111" s="886"/>
      <c r="KUZ111" s="886"/>
      <c r="KVA111" s="886"/>
      <c r="KVB111" s="887"/>
      <c r="KVC111" s="885"/>
      <c r="KVD111" s="886"/>
      <c r="KVE111" s="886"/>
      <c r="KVF111" s="886"/>
      <c r="KVG111" s="886"/>
      <c r="KVH111" s="886"/>
      <c r="KVI111" s="886"/>
      <c r="KVJ111" s="886"/>
      <c r="KVK111" s="887"/>
      <c r="KVL111" s="885"/>
      <c r="KVM111" s="886"/>
      <c r="KVN111" s="886"/>
      <c r="KVO111" s="886"/>
      <c r="KVP111" s="886"/>
      <c r="KVQ111" s="886"/>
      <c r="KVR111" s="886"/>
      <c r="KVS111" s="886"/>
      <c r="KVT111" s="887"/>
      <c r="KVU111" s="885"/>
      <c r="KVV111" s="886"/>
      <c r="KVW111" s="886"/>
      <c r="KVX111" s="886"/>
      <c r="KVY111" s="886"/>
      <c r="KVZ111" s="886"/>
      <c r="KWA111" s="886"/>
      <c r="KWB111" s="886"/>
      <c r="KWC111" s="887"/>
      <c r="KWD111" s="885"/>
      <c r="KWE111" s="886"/>
      <c r="KWF111" s="886"/>
      <c r="KWG111" s="886"/>
      <c r="KWH111" s="886"/>
      <c r="KWI111" s="886"/>
      <c r="KWJ111" s="886"/>
      <c r="KWK111" s="886"/>
      <c r="KWL111" s="887"/>
      <c r="KWM111" s="885"/>
      <c r="KWN111" s="886"/>
      <c r="KWO111" s="886"/>
      <c r="KWP111" s="886"/>
      <c r="KWQ111" s="886"/>
      <c r="KWR111" s="886"/>
      <c r="KWS111" s="886"/>
      <c r="KWT111" s="886"/>
      <c r="KWU111" s="887"/>
      <c r="KWV111" s="885"/>
      <c r="KWW111" s="886"/>
      <c r="KWX111" s="886"/>
      <c r="KWY111" s="886"/>
      <c r="KWZ111" s="886"/>
      <c r="KXA111" s="886"/>
      <c r="KXB111" s="886"/>
      <c r="KXC111" s="886"/>
      <c r="KXD111" s="887"/>
      <c r="KXE111" s="885"/>
      <c r="KXF111" s="886"/>
      <c r="KXG111" s="886"/>
      <c r="KXH111" s="886"/>
      <c r="KXI111" s="886"/>
      <c r="KXJ111" s="886"/>
      <c r="KXK111" s="886"/>
      <c r="KXL111" s="886"/>
      <c r="KXM111" s="887"/>
      <c r="KXN111" s="885"/>
      <c r="KXO111" s="886"/>
      <c r="KXP111" s="886"/>
      <c r="KXQ111" s="886"/>
      <c r="KXR111" s="886"/>
      <c r="KXS111" s="886"/>
      <c r="KXT111" s="886"/>
      <c r="KXU111" s="886"/>
      <c r="KXV111" s="887"/>
      <c r="KXW111" s="885"/>
      <c r="KXX111" s="886"/>
      <c r="KXY111" s="886"/>
      <c r="KXZ111" s="886"/>
      <c r="KYA111" s="886"/>
      <c r="KYB111" s="886"/>
      <c r="KYC111" s="886"/>
      <c r="KYD111" s="886"/>
      <c r="KYE111" s="887"/>
      <c r="KYF111" s="885"/>
      <c r="KYG111" s="886"/>
      <c r="KYH111" s="886"/>
      <c r="KYI111" s="886"/>
      <c r="KYJ111" s="886"/>
      <c r="KYK111" s="886"/>
      <c r="KYL111" s="886"/>
      <c r="KYM111" s="886"/>
      <c r="KYN111" s="887"/>
      <c r="KYO111" s="885"/>
      <c r="KYP111" s="886"/>
      <c r="KYQ111" s="886"/>
      <c r="KYR111" s="886"/>
      <c r="KYS111" s="886"/>
      <c r="KYT111" s="886"/>
      <c r="KYU111" s="886"/>
      <c r="KYV111" s="886"/>
      <c r="KYW111" s="887"/>
      <c r="KYX111" s="885"/>
      <c r="KYY111" s="886"/>
      <c r="KYZ111" s="886"/>
      <c r="KZA111" s="886"/>
      <c r="KZB111" s="886"/>
      <c r="KZC111" s="886"/>
      <c r="KZD111" s="886"/>
      <c r="KZE111" s="886"/>
      <c r="KZF111" s="887"/>
      <c r="KZG111" s="885"/>
      <c r="KZH111" s="886"/>
      <c r="KZI111" s="886"/>
      <c r="KZJ111" s="886"/>
      <c r="KZK111" s="886"/>
      <c r="KZL111" s="886"/>
      <c r="KZM111" s="886"/>
      <c r="KZN111" s="886"/>
      <c r="KZO111" s="887"/>
      <c r="KZP111" s="885"/>
      <c r="KZQ111" s="886"/>
      <c r="KZR111" s="886"/>
      <c r="KZS111" s="886"/>
      <c r="KZT111" s="886"/>
      <c r="KZU111" s="886"/>
      <c r="KZV111" s="886"/>
      <c r="KZW111" s="886"/>
      <c r="KZX111" s="887"/>
      <c r="KZY111" s="885"/>
      <c r="KZZ111" s="886"/>
      <c r="LAA111" s="886"/>
      <c r="LAB111" s="886"/>
      <c r="LAC111" s="886"/>
      <c r="LAD111" s="886"/>
      <c r="LAE111" s="886"/>
      <c r="LAF111" s="886"/>
      <c r="LAG111" s="887"/>
      <c r="LAH111" s="885"/>
      <c r="LAI111" s="886"/>
      <c r="LAJ111" s="886"/>
      <c r="LAK111" s="886"/>
      <c r="LAL111" s="886"/>
      <c r="LAM111" s="886"/>
      <c r="LAN111" s="886"/>
      <c r="LAO111" s="886"/>
      <c r="LAP111" s="887"/>
      <c r="LAQ111" s="885"/>
      <c r="LAR111" s="886"/>
      <c r="LAS111" s="886"/>
      <c r="LAT111" s="886"/>
      <c r="LAU111" s="886"/>
      <c r="LAV111" s="886"/>
      <c r="LAW111" s="886"/>
      <c r="LAX111" s="886"/>
      <c r="LAY111" s="887"/>
      <c r="LAZ111" s="885"/>
      <c r="LBA111" s="886"/>
      <c r="LBB111" s="886"/>
      <c r="LBC111" s="886"/>
      <c r="LBD111" s="886"/>
      <c r="LBE111" s="886"/>
      <c r="LBF111" s="886"/>
      <c r="LBG111" s="886"/>
      <c r="LBH111" s="887"/>
      <c r="LBI111" s="885"/>
      <c r="LBJ111" s="886"/>
      <c r="LBK111" s="886"/>
      <c r="LBL111" s="886"/>
      <c r="LBM111" s="886"/>
      <c r="LBN111" s="886"/>
      <c r="LBO111" s="886"/>
      <c r="LBP111" s="886"/>
      <c r="LBQ111" s="887"/>
      <c r="LBR111" s="885"/>
      <c r="LBS111" s="886"/>
      <c r="LBT111" s="886"/>
      <c r="LBU111" s="886"/>
      <c r="LBV111" s="886"/>
      <c r="LBW111" s="886"/>
      <c r="LBX111" s="886"/>
      <c r="LBY111" s="886"/>
      <c r="LBZ111" s="887"/>
      <c r="LCA111" s="885"/>
      <c r="LCB111" s="886"/>
      <c r="LCC111" s="886"/>
      <c r="LCD111" s="886"/>
      <c r="LCE111" s="886"/>
      <c r="LCF111" s="886"/>
      <c r="LCG111" s="886"/>
      <c r="LCH111" s="886"/>
      <c r="LCI111" s="887"/>
      <c r="LCJ111" s="885"/>
      <c r="LCK111" s="886"/>
      <c r="LCL111" s="886"/>
      <c r="LCM111" s="886"/>
      <c r="LCN111" s="886"/>
      <c r="LCO111" s="886"/>
      <c r="LCP111" s="886"/>
      <c r="LCQ111" s="886"/>
      <c r="LCR111" s="887"/>
      <c r="LCS111" s="885"/>
      <c r="LCT111" s="886"/>
      <c r="LCU111" s="886"/>
      <c r="LCV111" s="886"/>
      <c r="LCW111" s="886"/>
      <c r="LCX111" s="886"/>
      <c r="LCY111" s="886"/>
      <c r="LCZ111" s="886"/>
      <c r="LDA111" s="887"/>
      <c r="LDB111" s="885"/>
      <c r="LDC111" s="886"/>
      <c r="LDD111" s="886"/>
      <c r="LDE111" s="886"/>
      <c r="LDF111" s="886"/>
      <c r="LDG111" s="886"/>
      <c r="LDH111" s="886"/>
      <c r="LDI111" s="886"/>
      <c r="LDJ111" s="887"/>
      <c r="LDK111" s="885"/>
      <c r="LDL111" s="886"/>
      <c r="LDM111" s="886"/>
      <c r="LDN111" s="886"/>
      <c r="LDO111" s="886"/>
      <c r="LDP111" s="886"/>
      <c r="LDQ111" s="886"/>
      <c r="LDR111" s="886"/>
      <c r="LDS111" s="887"/>
      <c r="LDT111" s="885"/>
      <c r="LDU111" s="886"/>
      <c r="LDV111" s="886"/>
      <c r="LDW111" s="886"/>
      <c r="LDX111" s="886"/>
      <c r="LDY111" s="886"/>
      <c r="LDZ111" s="886"/>
      <c r="LEA111" s="886"/>
      <c r="LEB111" s="887"/>
      <c r="LEC111" s="885"/>
      <c r="LED111" s="886"/>
      <c r="LEE111" s="886"/>
      <c r="LEF111" s="886"/>
      <c r="LEG111" s="886"/>
      <c r="LEH111" s="886"/>
      <c r="LEI111" s="886"/>
      <c r="LEJ111" s="886"/>
      <c r="LEK111" s="887"/>
      <c r="LEL111" s="885"/>
      <c r="LEM111" s="886"/>
      <c r="LEN111" s="886"/>
      <c r="LEO111" s="886"/>
      <c r="LEP111" s="886"/>
      <c r="LEQ111" s="886"/>
      <c r="LER111" s="886"/>
      <c r="LES111" s="886"/>
      <c r="LET111" s="887"/>
      <c r="LEU111" s="885"/>
      <c r="LEV111" s="886"/>
      <c r="LEW111" s="886"/>
      <c r="LEX111" s="886"/>
      <c r="LEY111" s="886"/>
      <c r="LEZ111" s="886"/>
      <c r="LFA111" s="886"/>
      <c r="LFB111" s="886"/>
      <c r="LFC111" s="887"/>
      <c r="LFD111" s="885"/>
      <c r="LFE111" s="886"/>
      <c r="LFF111" s="886"/>
      <c r="LFG111" s="886"/>
      <c r="LFH111" s="886"/>
      <c r="LFI111" s="886"/>
      <c r="LFJ111" s="886"/>
      <c r="LFK111" s="886"/>
      <c r="LFL111" s="887"/>
      <c r="LFM111" s="885"/>
      <c r="LFN111" s="886"/>
      <c r="LFO111" s="886"/>
      <c r="LFP111" s="886"/>
      <c r="LFQ111" s="886"/>
      <c r="LFR111" s="886"/>
      <c r="LFS111" s="886"/>
      <c r="LFT111" s="886"/>
      <c r="LFU111" s="887"/>
      <c r="LFV111" s="885"/>
      <c r="LFW111" s="886"/>
      <c r="LFX111" s="886"/>
      <c r="LFY111" s="886"/>
      <c r="LFZ111" s="886"/>
      <c r="LGA111" s="886"/>
      <c r="LGB111" s="886"/>
      <c r="LGC111" s="886"/>
      <c r="LGD111" s="887"/>
      <c r="LGE111" s="885"/>
      <c r="LGF111" s="886"/>
      <c r="LGG111" s="886"/>
      <c r="LGH111" s="886"/>
      <c r="LGI111" s="886"/>
      <c r="LGJ111" s="886"/>
      <c r="LGK111" s="886"/>
      <c r="LGL111" s="886"/>
      <c r="LGM111" s="887"/>
      <c r="LGN111" s="885"/>
      <c r="LGO111" s="886"/>
      <c r="LGP111" s="886"/>
      <c r="LGQ111" s="886"/>
      <c r="LGR111" s="886"/>
      <c r="LGS111" s="886"/>
      <c r="LGT111" s="886"/>
      <c r="LGU111" s="886"/>
      <c r="LGV111" s="887"/>
      <c r="LGW111" s="885"/>
      <c r="LGX111" s="886"/>
      <c r="LGY111" s="886"/>
      <c r="LGZ111" s="886"/>
      <c r="LHA111" s="886"/>
      <c r="LHB111" s="886"/>
      <c r="LHC111" s="886"/>
      <c r="LHD111" s="886"/>
      <c r="LHE111" s="887"/>
      <c r="LHF111" s="885"/>
      <c r="LHG111" s="886"/>
      <c r="LHH111" s="886"/>
      <c r="LHI111" s="886"/>
      <c r="LHJ111" s="886"/>
      <c r="LHK111" s="886"/>
      <c r="LHL111" s="886"/>
      <c r="LHM111" s="886"/>
      <c r="LHN111" s="887"/>
      <c r="LHO111" s="885"/>
      <c r="LHP111" s="886"/>
      <c r="LHQ111" s="886"/>
      <c r="LHR111" s="886"/>
      <c r="LHS111" s="886"/>
      <c r="LHT111" s="886"/>
      <c r="LHU111" s="886"/>
      <c r="LHV111" s="886"/>
      <c r="LHW111" s="887"/>
      <c r="LHX111" s="885"/>
      <c r="LHY111" s="886"/>
      <c r="LHZ111" s="886"/>
      <c r="LIA111" s="886"/>
      <c r="LIB111" s="886"/>
      <c r="LIC111" s="886"/>
      <c r="LID111" s="886"/>
      <c r="LIE111" s="886"/>
      <c r="LIF111" s="887"/>
      <c r="LIG111" s="885"/>
      <c r="LIH111" s="886"/>
      <c r="LII111" s="886"/>
      <c r="LIJ111" s="886"/>
      <c r="LIK111" s="886"/>
      <c r="LIL111" s="886"/>
      <c r="LIM111" s="886"/>
      <c r="LIN111" s="886"/>
      <c r="LIO111" s="887"/>
      <c r="LIP111" s="885"/>
      <c r="LIQ111" s="886"/>
      <c r="LIR111" s="886"/>
      <c r="LIS111" s="886"/>
      <c r="LIT111" s="886"/>
      <c r="LIU111" s="886"/>
      <c r="LIV111" s="886"/>
      <c r="LIW111" s="886"/>
      <c r="LIX111" s="887"/>
      <c r="LIY111" s="885"/>
      <c r="LIZ111" s="886"/>
      <c r="LJA111" s="886"/>
      <c r="LJB111" s="886"/>
      <c r="LJC111" s="886"/>
      <c r="LJD111" s="886"/>
      <c r="LJE111" s="886"/>
      <c r="LJF111" s="886"/>
      <c r="LJG111" s="887"/>
      <c r="LJH111" s="885"/>
      <c r="LJI111" s="886"/>
      <c r="LJJ111" s="886"/>
      <c r="LJK111" s="886"/>
      <c r="LJL111" s="886"/>
      <c r="LJM111" s="886"/>
      <c r="LJN111" s="886"/>
      <c r="LJO111" s="886"/>
      <c r="LJP111" s="887"/>
      <c r="LJQ111" s="885"/>
      <c r="LJR111" s="886"/>
      <c r="LJS111" s="886"/>
      <c r="LJT111" s="886"/>
      <c r="LJU111" s="886"/>
      <c r="LJV111" s="886"/>
      <c r="LJW111" s="886"/>
      <c r="LJX111" s="886"/>
      <c r="LJY111" s="887"/>
      <c r="LJZ111" s="885"/>
      <c r="LKA111" s="886"/>
      <c r="LKB111" s="886"/>
      <c r="LKC111" s="886"/>
      <c r="LKD111" s="886"/>
      <c r="LKE111" s="886"/>
      <c r="LKF111" s="886"/>
      <c r="LKG111" s="886"/>
      <c r="LKH111" s="887"/>
      <c r="LKI111" s="885"/>
      <c r="LKJ111" s="886"/>
      <c r="LKK111" s="886"/>
      <c r="LKL111" s="886"/>
      <c r="LKM111" s="886"/>
      <c r="LKN111" s="886"/>
      <c r="LKO111" s="886"/>
      <c r="LKP111" s="886"/>
      <c r="LKQ111" s="887"/>
      <c r="LKR111" s="885"/>
      <c r="LKS111" s="886"/>
      <c r="LKT111" s="886"/>
      <c r="LKU111" s="886"/>
      <c r="LKV111" s="886"/>
      <c r="LKW111" s="886"/>
      <c r="LKX111" s="886"/>
      <c r="LKY111" s="886"/>
      <c r="LKZ111" s="887"/>
      <c r="LLA111" s="885"/>
      <c r="LLB111" s="886"/>
      <c r="LLC111" s="886"/>
      <c r="LLD111" s="886"/>
      <c r="LLE111" s="886"/>
      <c r="LLF111" s="886"/>
      <c r="LLG111" s="886"/>
      <c r="LLH111" s="886"/>
      <c r="LLI111" s="887"/>
      <c r="LLJ111" s="885"/>
      <c r="LLK111" s="886"/>
      <c r="LLL111" s="886"/>
      <c r="LLM111" s="886"/>
      <c r="LLN111" s="886"/>
      <c r="LLO111" s="886"/>
      <c r="LLP111" s="886"/>
      <c r="LLQ111" s="886"/>
      <c r="LLR111" s="887"/>
      <c r="LLS111" s="885"/>
      <c r="LLT111" s="886"/>
      <c r="LLU111" s="886"/>
      <c r="LLV111" s="886"/>
      <c r="LLW111" s="886"/>
      <c r="LLX111" s="886"/>
      <c r="LLY111" s="886"/>
      <c r="LLZ111" s="886"/>
      <c r="LMA111" s="887"/>
      <c r="LMB111" s="885"/>
      <c r="LMC111" s="886"/>
      <c r="LMD111" s="886"/>
      <c r="LME111" s="886"/>
      <c r="LMF111" s="886"/>
      <c r="LMG111" s="886"/>
      <c r="LMH111" s="886"/>
      <c r="LMI111" s="886"/>
      <c r="LMJ111" s="887"/>
      <c r="LMK111" s="885"/>
      <c r="LML111" s="886"/>
      <c r="LMM111" s="886"/>
      <c r="LMN111" s="886"/>
      <c r="LMO111" s="886"/>
      <c r="LMP111" s="886"/>
      <c r="LMQ111" s="886"/>
      <c r="LMR111" s="886"/>
      <c r="LMS111" s="887"/>
      <c r="LMT111" s="885"/>
      <c r="LMU111" s="886"/>
      <c r="LMV111" s="886"/>
      <c r="LMW111" s="886"/>
      <c r="LMX111" s="886"/>
      <c r="LMY111" s="886"/>
      <c r="LMZ111" s="886"/>
      <c r="LNA111" s="886"/>
      <c r="LNB111" s="887"/>
      <c r="LNC111" s="885"/>
      <c r="LND111" s="886"/>
      <c r="LNE111" s="886"/>
      <c r="LNF111" s="886"/>
      <c r="LNG111" s="886"/>
      <c r="LNH111" s="886"/>
      <c r="LNI111" s="886"/>
      <c r="LNJ111" s="886"/>
      <c r="LNK111" s="887"/>
      <c r="LNL111" s="885"/>
      <c r="LNM111" s="886"/>
      <c r="LNN111" s="886"/>
      <c r="LNO111" s="886"/>
      <c r="LNP111" s="886"/>
      <c r="LNQ111" s="886"/>
      <c r="LNR111" s="886"/>
      <c r="LNS111" s="886"/>
      <c r="LNT111" s="887"/>
      <c r="LNU111" s="885"/>
      <c r="LNV111" s="886"/>
      <c r="LNW111" s="886"/>
      <c r="LNX111" s="886"/>
      <c r="LNY111" s="886"/>
      <c r="LNZ111" s="886"/>
      <c r="LOA111" s="886"/>
      <c r="LOB111" s="886"/>
      <c r="LOC111" s="887"/>
      <c r="LOD111" s="885"/>
      <c r="LOE111" s="886"/>
      <c r="LOF111" s="886"/>
      <c r="LOG111" s="886"/>
      <c r="LOH111" s="886"/>
      <c r="LOI111" s="886"/>
      <c r="LOJ111" s="886"/>
      <c r="LOK111" s="886"/>
      <c r="LOL111" s="887"/>
      <c r="LOM111" s="885"/>
      <c r="LON111" s="886"/>
      <c r="LOO111" s="886"/>
      <c r="LOP111" s="886"/>
      <c r="LOQ111" s="886"/>
      <c r="LOR111" s="886"/>
      <c r="LOS111" s="886"/>
      <c r="LOT111" s="886"/>
      <c r="LOU111" s="887"/>
      <c r="LOV111" s="885"/>
      <c r="LOW111" s="886"/>
      <c r="LOX111" s="886"/>
      <c r="LOY111" s="886"/>
      <c r="LOZ111" s="886"/>
      <c r="LPA111" s="886"/>
      <c r="LPB111" s="886"/>
      <c r="LPC111" s="886"/>
      <c r="LPD111" s="887"/>
      <c r="LPE111" s="885"/>
      <c r="LPF111" s="886"/>
      <c r="LPG111" s="886"/>
      <c r="LPH111" s="886"/>
      <c r="LPI111" s="886"/>
      <c r="LPJ111" s="886"/>
      <c r="LPK111" s="886"/>
      <c r="LPL111" s="886"/>
      <c r="LPM111" s="887"/>
      <c r="LPN111" s="885"/>
      <c r="LPO111" s="886"/>
      <c r="LPP111" s="886"/>
      <c r="LPQ111" s="886"/>
      <c r="LPR111" s="886"/>
      <c r="LPS111" s="886"/>
      <c r="LPT111" s="886"/>
      <c r="LPU111" s="886"/>
      <c r="LPV111" s="887"/>
      <c r="LPW111" s="885"/>
      <c r="LPX111" s="886"/>
      <c r="LPY111" s="886"/>
      <c r="LPZ111" s="886"/>
      <c r="LQA111" s="886"/>
      <c r="LQB111" s="886"/>
      <c r="LQC111" s="886"/>
      <c r="LQD111" s="886"/>
      <c r="LQE111" s="887"/>
      <c r="LQF111" s="885"/>
      <c r="LQG111" s="886"/>
      <c r="LQH111" s="886"/>
      <c r="LQI111" s="886"/>
      <c r="LQJ111" s="886"/>
      <c r="LQK111" s="886"/>
      <c r="LQL111" s="886"/>
      <c r="LQM111" s="886"/>
      <c r="LQN111" s="887"/>
      <c r="LQO111" s="885"/>
      <c r="LQP111" s="886"/>
      <c r="LQQ111" s="886"/>
      <c r="LQR111" s="886"/>
      <c r="LQS111" s="886"/>
      <c r="LQT111" s="886"/>
      <c r="LQU111" s="886"/>
      <c r="LQV111" s="886"/>
      <c r="LQW111" s="887"/>
      <c r="LQX111" s="885"/>
      <c r="LQY111" s="886"/>
      <c r="LQZ111" s="886"/>
      <c r="LRA111" s="886"/>
      <c r="LRB111" s="886"/>
      <c r="LRC111" s="886"/>
      <c r="LRD111" s="886"/>
      <c r="LRE111" s="886"/>
      <c r="LRF111" s="887"/>
      <c r="LRG111" s="885"/>
      <c r="LRH111" s="886"/>
      <c r="LRI111" s="886"/>
      <c r="LRJ111" s="886"/>
      <c r="LRK111" s="886"/>
      <c r="LRL111" s="886"/>
      <c r="LRM111" s="886"/>
      <c r="LRN111" s="886"/>
      <c r="LRO111" s="887"/>
      <c r="LRP111" s="885"/>
      <c r="LRQ111" s="886"/>
      <c r="LRR111" s="886"/>
      <c r="LRS111" s="886"/>
      <c r="LRT111" s="886"/>
      <c r="LRU111" s="886"/>
      <c r="LRV111" s="886"/>
      <c r="LRW111" s="886"/>
      <c r="LRX111" s="887"/>
      <c r="LRY111" s="885"/>
      <c r="LRZ111" s="886"/>
      <c r="LSA111" s="886"/>
      <c r="LSB111" s="886"/>
      <c r="LSC111" s="886"/>
      <c r="LSD111" s="886"/>
      <c r="LSE111" s="886"/>
      <c r="LSF111" s="886"/>
      <c r="LSG111" s="887"/>
      <c r="LSH111" s="885"/>
      <c r="LSI111" s="886"/>
      <c r="LSJ111" s="886"/>
      <c r="LSK111" s="886"/>
      <c r="LSL111" s="886"/>
      <c r="LSM111" s="886"/>
      <c r="LSN111" s="886"/>
      <c r="LSO111" s="886"/>
      <c r="LSP111" s="887"/>
      <c r="LSQ111" s="885"/>
      <c r="LSR111" s="886"/>
      <c r="LSS111" s="886"/>
      <c r="LST111" s="886"/>
      <c r="LSU111" s="886"/>
      <c r="LSV111" s="886"/>
      <c r="LSW111" s="886"/>
      <c r="LSX111" s="886"/>
      <c r="LSY111" s="887"/>
      <c r="LSZ111" s="885"/>
      <c r="LTA111" s="886"/>
      <c r="LTB111" s="886"/>
      <c r="LTC111" s="886"/>
      <c r="LTD111" s="886"/>
      <c r="LTE111" s="886"/>
      <c r="LTF111" s="886"/>
      <c r="LTG111" s="886"/>
      <c r="LTH111" s="887"/>
      <c r="LTI111" s="885"/>
      <c r="LTJ111" s="886"/>
      <c r="LTK111" s="886"/>
      <c r="LTL111" s="886"/>
      <c r="LTM111" s="886"/>
      <c r="LTN111" s="886"/>
      <c r="LTO111" s="886"/>
      <c r="LTP111" s="886"/>
      <c r="LTQ111" s="887"/>
      <c r="LTR111" s="885"/>
      <c r="LTS111" s="886"/>
      <c r="LTT111" s="886"/>
      <c r="LTU111" s="886"/>
      <c r="LTV111" s="886"/>
      <c r="LTW111" s="886"/>
      <c r="LTX111" s="886"/>
      <c r="LTY111" s="886"/>
      <c r="LTZ111" s="887"/>
      <c r="LUA111" s="885"/>
      <c r="LUB111" s="886"/>
      <c r="LUC111" s="886"/>
      <c r="LUD111" s="886"/>
      <c r="LUE111" s="886"/>
      <c r="LUF111" s="886"/>
      <c r="LUG111" s="886"/>
      <c r="LUH111" s="886"/>
      <c r="LUI111" s="887"/>
      <c r="LUJ111" s="885"/>
      <c r="LUK111" s="886"/>
      <c r="LUL111" s="886"/>
      <c r="LUM111" s="886"/>
      <c r="LUN111" s="886"/>
      <c r="LUO111" s="886"/>
      <c r="LUP111" s="886"/>
      <c r="LUQ111" s="886"/>
      <c r="LUR111" s="887"/>
      <c r="LUS111" s="885"/>
      <c r="LUT111" s="886"/>
      <c r="LUU111" s="886"/>
      <c r="LUV111" s="886"/>
      <c r="LUW111" s="886"/>
      <c r="LUX111" s="886"/>
      <c r="LUY111" s="886"/>
      <c r="LUZ111" s="886"/>
      <c r="LVA111" s="887"/>
      <c r="LVB111" s="885"/>
      <c r="LVC111" s="886"/>
      <c r="LVD111" s="886"/>
      <c r="LVE111" s="886"/>
      <c r="LVF111" s="886"/>
      <c r="LVG111" s="886"/>
      <c r="LVH111" s="886"/>
      <c r="LVI111" s="886"/>
      <c r="LVJ111" s="887"/>
      <c r="LVK111" s="885"/>
      <c r="LVL111" s="886"/>
      <c r="LVM111" s="886"/>
      <c r="LVN111" s="886"/>
      <c r="LVO111" s="886"/>
      <c r="LVP111" s="886"/>
      <c r="LVQ111" s="886"/>
      <c r="LVR111" s="886"/>
      <c r="LVS111" s="887"/>
      <c r="LVT111" s="885"/>
      <c r="LVU111" s="886"/>
      <c r="LVV111" s="886"/>
      <c r="LVW111" s="886"/>
      <c r="LVX111" s="886"/>
      <c r="LVY111" s="886"/>
      <c r="LVZ111" s="886"/>
      <c r="LWA111" s="886"/>
      <c r="LWB111" s="887"/>
      <c r="LWC111" s="885"/>
      <c r="LWD111" s="886"/>
      <c r="LWE111" s="886"/>
      <c r="LWF111" s="886"/>
      <c r="LWG111" s="886"/>
      <c r="LWH111" s="886"/>
      <c r="LWI111" s="886"/>
      <c r="LWJ111" s="886"/>
      <c r="LWK111" s="887"/>
      <c r="LWL111" s="885"/>
      <c r="LWM111" s="886"/>
      <c r="LWN111" s="886"/>
      <c r="LWO111" s="886"/>
      <c r="LWP111" s="886"/>
      <c r="LWQ111" s="886"/>
      <c r="LWR111" s="886"/>
      <c r="LWS111" s="886"/>
      <c r="LWT111" s="887"/>
      <c r="LWU111" s="885"/>
      <c r="LWV111" s="886"/>
      <c r="LWW111" s="886"/>
      <c r="LWX111" s="886"/>
      <c r="LWY111" s="886"/>
      <c r="LWZ111" s="886"/>
      <c r="LXA111" s="886"/>
      <c r="LXB111" s="886"/>
      <c r="LXC111" s="887"/>
      <c r="LXD111" s="885"/>
      <c r="LXE111" s="886"/>
      <c r="LXF111" s="886"/>
      <c r="LXG111" s="886"/>
      <c r="LXH111" s="886"/>
      <c r="LXI111" s="886"/>
      <c r="LXJ111" s="886"/>
      <c r="LXK111" s="886"/>
      <c r="LXL111" s="887"/>
      <c r="LXM111" s="885"/>
      <c r="LXN111" s="886"/>
      <c r="LXO111" s="886"/>
      <c r="LXP111" s="886"/>
      <c r="LXQ111" s="886"/>
      <c r="LXR111" s="886"/>
      <c r="LXS111" s="886"/>
      <c r="LXT111" s="886"/>
      <c r="LXU111" s="887"/>
      <c r="LXV111" s="885"/>
      <c r="LXW111" s="886"/>
      <c r="LXX111" s="886"/>
      <c r="LXY111" s="886"/>
      <c r="LXZ111" s="886"/>
      <c r="LYA111" s="886"/>
      <c r="LYB111" s="886"/>
      <c r="LYC111" s="886"/>
      <c r="LYD111" s="887"/>
      <c r="LYE111" s="885"/>
      <c r="LYF111" s="886"/>
      <c r="LYG111" s="886"/>
      <c r="LYH111" s="886"/>
      <c r="LYI111" s="886"/>
      <c r="LYJ111" s="886"/>
      <c r="LYK111" s="886"/>
      <c r="LYL111" s="886"/>
      <c r="LYM111" s="887"/>
      <c r="LYN111" s="885"/>
      <c r="LYO111" s="886"/>
      <c r="LYP111" s="886"/>
      <c r="LYQ111" s="886"/>
      <c r="LYR111" s="886"/>
      <c r="LYS111" s="886"/>
      <c r="LYT111" s="886"/>
      <c r="LYU111" s="886"/>
      <c r="LYV111" s="887"/>
      <c r="LYW111" s="885"/>
      <c r="LYX111" s="886"/>
      <c r="LYY111" s="886"/>
      <c r="LYZ111" s="886"/>
      <c r="LZA111" s="886"/>
      <c r="LZB111" s="886"/>
      <c r="LZC111" s="886"/>
      <c r="LZD111" s="886"/>
      <c r="LZE111" s="887"/>
      <c r="LZF111" s="885"/>
      <c r="LZG111" s="886"/>
      <c r="LZH111" s="886"/>
      <c r="LZI111" s="886"/>
      <c r="LZJ111" s="886"/>
      <c r="LZK111" s="886"/>
      <c r="LZL111" s="886"/>
      <c r="LZM111" s="886"/>
      <c r="LZN111" s="887"/>
      <c r="LZO111" s="885"/>
      <c r="LZP111" s="886"/>
      <c r="LZQ111" s="886"/>
      <c r="LZR111" s="886"/>
      <c r="LZS111" s="886"/>
      <c r="LZT111" s="886"/>
      <c r="LZU111" s="886"/>
      <c r="LZV111" s="886"/>
      <c r="LZW111" s="887"/>
      <c r="LZX111" s="885"/>
      <c r="LZY111" s="886"/>
      <c r="LZZ111" s="886"/>
      <c r="MAA111" s="886"/>
      <c r="MAB111" s="886"/>
      <c r="MAC111" s="886"/>
      <c r="MAD111" s="886"/>
      <c r="MAE111" s="886"/>
      <c r="MAF111" s="887"/>
      <c r="MAG111" s="885"/>
      <c r="MAH111" s="886"/>
      <c r="MAI111" s="886"/>
      <c r="MAJ111" s="886"/>
      <c r="MAK111" s="886"/>
      <c r="MAL111" s="886"/>
      <c r="MAM111" s="886"/>
      <c r="MAN111" s="886"/>
      <c r="MAO111" s="887"/>
      <c r="MAP111" s="885"/>
      <c r="MAQ111" s="886"/>
      <c r="MAR111" s="886"/>
      <c r="MAS111" s="886"/>
      <c r="MAT111" s="886"/>
      <c r="MAU111" s="886"/>
      <c r="MAV111" s="886"/>
      <c r="MAW111" s="886"/>
      <c r="MAX111" s="887"/>
      <c r="MAY111" s="885"/>
      <c r="MAZ111" s="886"/>
      <c r="MBA111" s="886"/>
      <c r="MBB111" s="886"/>
      <c r="MBC111" s="886"/>
      <c r="MBD111" s="886"/>
      <c r="MBE111" s="886"/>
      <c r="MBF111" s="886"/>
      <c r="MBG111" s="887"/>
      <c r="MBH111" s="885"/>
      <c r="MBI111" s="886"/>
      <c r="MBJ111" s="886"/>
      <c r="MBK111" s="886"/>
      <c r="MBL111" s="886"/>
      <c r="MBM111" s="886"/>
      <c r="MBN111" s="886"/>
      <c r="MBO111" s="886"/>
      <c r="MBP111" s="887"/>
      <c r="MBQ111" s="885"/>
      <c r="MBR111" s="886"/>
      <c r="MBS111" s="886"/>
      <c r="MBT111" s="886"/>
      <c r="MBU111" s="886"/>
      <c r="MBV111" s="886"/>
      <c r="MBW111" s="886"/>
      <c r="MBX111" s="886"/>
      <c r="MBY111" s="887"/>
      <c r="MBZ111" s="885"/>
      <c r="MCA111" s="886"/>
      <c r="MCB111" s="886"/>
      <c r="MCC111" s="886"/>
      <c r="MCD111" s="886"/>
      <c r="MCE111" s="886"/>
      <c r="MCF111" s="886"/>
      <c r="MCG111" s="886"/>
      <c r="MCH111" s="887"/>
      <c r="MCI111" s="885"/>
      <c r="MCJ111" s="886"/>
      <c r="MCK111" s="886"/>
      <c r="MCL111" s="886"/>
      <c r="MCM111" s="886"/>
      <c r="MCN111" s="886"/>
      <c r="MCO111" s="886"/>
      <c r="MCP111" s="886"/>
      <c r="MCQ111" s="887"/>
      <c r="MCR111" s="885"/>
      <c r="MCS111" s="886"/>
      <c r="MCT111" s="886"/>
      <c r="MCU111" s="886"/>
      <c r="MCV111" s="886"/>
      <c r="MCW111" s="886"/>
      <c r="MCX111" s="886"/>
      <c r="MCY111" s="886"/>
      <c r="MCZ111" s="887"/>
      <c r="MDA111" s="885"/>
      <c r="MDB111" s="886"/>
      <c r="MDC111" s="886"/>
      <c r="MDD111" s="886"/>
      <c r="MDE111" s="886"/>
      <c r="MDF111" s="886"/>
      <c r="MDG111" s="886"/>
      <c r="MDH111" s="886"/>
      <c r="MDI111" s="887"/>
      <c r="MDJ111" s="885"/>
      <c r="MDK111" s="886"/>
      <c r="MDL111" s="886"/>
      <c r="MDM111" s="886"/>
      <c r="MDN111" s="886"/>
      <c r="MDO111" s="886"/>
      <c r="MDP111" s="886"/>
      <c r="MDQ111" s="886"/>
      <c r="MDR111" s="887"/>
      <c r="MDS111" s="885"/>
      <c r="MDT111" s="886"/>
      <c r="MDU111" s="886"/>
      <c r="MDV111" s="886"/>
      <c r="MDW111" s="886"/>
      <c r="MDX111" s="886"/>
      <c r="MDY111" s="886"/>
      <c r="MDZ111" s="886"/>
      <c r="MEA111" s="887"/>
      <c r="MEB111" s="885"/>
      <c r="MEC111" s="886"/>
      <c r="MED111" s="886"/>
      <c r="MEE111" s="886"/>
      <c r="MEF111" s="886"/>
      <c r="MEG111" s="886"/>
      <c r="MEH111" s="886"/>
      <c r="MEI111" s="886"/>
      <c r="MEJ111" s="887"/>
      <c r="MEK111" s="885"/>
      <c r="MEL111" s="886"/>
      <c r="MEM111" s="886"/>
      <c r="MEN111" s="886"/>
      <c r="MEO111" s="886"/>
      <c r="MEP111" s="886"/>
      <c r="MEQ111" s="886"/>
      <c r="MER111" s="886"/>
      <c r="MES111" s="887"/>
      <c r="MET111" s="885"/>
      <c r="MEU111" s="886"/>
      <c r="MEV111" s="886"/>
      <c r="MEW111" s="886"/>
      <c r="MEX111" s="886"/>
      <c r="MEY111" s="886"/>
      <c r="MEZ111" s="886"/>
      <c r="MFA111" s="886"/>
      <c r="MFB111" s="887"/>
      <c r="MFC111" s="885"/>
      <c r="MFD111" s="886"/>
      <c r="MFE111" s="886"/>
      <c r="MFF111" s="886"/>
      <c r="MFG111" s="886"/>
      <c r="MFH111" s="886"/>
      <c r="MFI111" s="886"/>
      <c r="MFJ111" s="886"/>
      <c r="MFK111" s="887"/>
      <c r="MFL111" s="885"/>
      <c r="MFM111" s="886"/>
      <c r="MFN111" s="886"/>
      <c r="MFO111" s="886"/>
      <c r="MFP111" s="886"/>
      <c r="MFQ111" s="886"/>
      <c r="MFR111" s="886"/>
      <c r="MFS111" s="886"/>
      <c r="MFT111" s="887"/>
      <c r="MFU111" s="885"/>
      <c r="MFV111" s="886"/>
      <c r="MFW111" s="886"/>
      <c r="MFX111" s="886"/>
      <c r="MFY111" s="886"/>
      <c r="MFZ111" s="886"/>
      <c r="MGA111" s="886"/>
      <c r="MGB111" s="886"/>
      <c r="MGC111" s="887"/>
      <c r="MGD111" s="885"/>
      <c r="MGE111" s="886"/>
      <c r="MGF111" s="886"/>
      <c r="MGG111" s="886"/>
      <c r="MGH111" s="886"/>
      <c r="MGI111" s="886"/>
      <c r="MGJ111" s="886"/>
      <c r="MGK111" s="886"/>
      <c r="MGL111" s="887"/>
      <c r="MGM111" s="885"/>
      <c r="MGN111" s="886"/>
      <c r="MGO111" s="886"/>
      <c r="MGP111" s="886"/>
      <c r="MGQ111" s="886"/>
      <c r="MGR111" s="886"/>
      <c r="MGS111" s="886"/>
      <c r="MGT111" s="886"/>
      <c r="MGU111" s="887"/>
      <c r="MGV111" s="885"/>
      <c r="MGW111" s="886"/>
      <c r="MGX111" s="886"/>
      <c r="MGY111" s="886"/>
      <c r="MGZ111" s="886"/>
      <c r="MHA111" s="886"/>
      <c r="MHB111" s="886"/>
      <c r="MHC111" s="886"/>
      <c r="MHD111" s="887"/>
      <c r="MHE111" s="885"/>
      <c r="MHF111" s="886"/>
      <c r="MHG111" s="886"/>
      <c r="MHH111" s="886"/>
      <c r="MHI111" s="886"/>
      <c r="MHJ111" s="886"/>
      <c r="MHK111" s="886"/>
      <c r="MHL111" s="886"/>
      <c r="MHM111" s="887"/>
      <c r="MHN111" s="885"/>
      <c r="MHO111" s="886"/>
      <c r="MHP111" s="886"/>
      <c r="MHQ111" s="886"/>
      <c r="MHR111" s="886"/>
      <c r="MHS111" s="886"/>
      <c r="MHT111" s="886"/>
      <c r="MHU111" s="886"/>
      <c r="MHV111" s="887"/>
      <c r="MHW111" s="885"/>
      <c r="MHX111" s="886"/>
      <c r="MHY111" s="886"/>
      <c r="MHZ111" s="886"/>
      <c r="MIA111" s="886"/>
      <c r="MIB111" s="886"/>
      <c r="MIC111" s="886"/>
      <c r="MID111" s="886"/>
      <c r="MIE111" s="887"/>
      <c r="MIF111" s="885"/>
      <c r="MIG111" s="886"/>
      <c r="MIH111" s="886"/>
      <c r="MII111" s="886"/>
      <c r="MIJ111" s="886"/>
      <c r="MIK111" s="886"/>
      <c r="MIL111" s="886"/>
      <c r="MIM111" s="886"/>
      <c r="MIN111" s="887"/>
      <c r="MIO111" s="885"/>
      <c r="MIP111" s="886"/>
      <c r="MIQ111" s="886"/>
      <c r="MIR111" s="886"/>
      <c r="MIS111" s="886"/>
      <c r="MIT111" s="886"/>
      <c r="MIU111" s="886"/>
      <c r="MIV111" s="886"/>
      <c r="MIW111" s="887"/>
      <c r="MIX111" s="885"/>
      <c r="MIY111" s="886"/>
      <c r="MIZ111" s="886"/>
      <c r="MJA111" s="886"/>
      <c r="MJB111" s="886"/>
      <c r="MJC111" s="886"/>
      <c r="MJD111" s="886"/>
      <c r="MJE111" s="886"/>
      <c r="MJF111" s="887"/>
      <c r="MJG111" s="885"/>
      <c r="MJH111" s="886"/>
      <c r="MJI111" s="886"/>
      <c r="MJJ111" s="886"/>
      <c r="MJK111" s="886"/>
      <c r="MJL111" s="886"/>
      <c r="MJM111" s="886"/>
      <c r="MJN111" s="886"/>
      <c r="MJO111" s="887"/>
      <c r="MJP111" s="885"/>
      <c r="MJQ111" s="886"/>
      <c r="MJR111" s="886"/>
      <c r="MJS111" s="886"/>
      <c r="MJT111" s="886"/>
      <c r="MJU111" s="886"/>
      <c r="MJV111" s="886"/>
      <c r="MJW111" s="886"/>
      <c r="MJX111" s="887"/>
      <c r="MJY111" s="885"/>
      <c r="MJZ111" s="886"/>
      <c r="MKA111" s="886"/>
      <c r="MKB111" s="886"/>
      <c r="MKC111" s="886"/>
      <c r="MKD111" s="886"/>
      <c r="MKE111" s="886"/>
      <c r="MKF111" s="886"/>
      <c r="MKG111" s="887"/>
      <c r="MKH111" s="885"/>
      <c r="MKI111" s="886"/>
      <c r="MKJ111" s="886"/>
      <c r="MKK111" s="886"/>
      <c r="MKL111" s="886"/>
      <c r="MKM111" s="886"/>
      <c r="MKN111" s="886"/>
      <c r="MKO111" s="886"/>
      <c r="MKP111" s="887"/>
      <c r="MKQ111" s="885"/>
      <c r="MKR111" s="886"/>
      <c r="MKS111" s="886"/>
      <c r="MKT111" s="886"/>
      <c r="MKU111" s="886"/>
      <c r="MKV111" s="886"/>
      <c r="MKW111" s="886"/>
      <c r="MKX111" s="886"/>
      <c r="MKY111" s="887"/>
      <c r="MKZ111" s="885"/>
      <c r="MLA111" s="886"/>
      <c r="MLB111" s="886"/>
      <c r="MLC111" s="886"/>
      <c r="MLD111" s="886"/>
      <c r="MLE111" s="886"/>
      <c r="MLF111" s="886"/>
      <c r="MLG111" s="886"/>
      <c r="MLH111" s="887"/>
      <c r="MLI111" s="885"/>
      <c r="MLJ111" s="886"/>
      <c r="MLK111" s="886"/>
      <c r="MLL111" s="886"/>
      <c r="MLM111" s="886"/>
      <c r="MLN111" s="886"/>
      <c r="MLO111" s="886"/>
      <c r="MLP111" s="886"/>
      <c r="MLQ111" s="887"/>
      <c r="MLR111" s="885"/>
      <c r="MLS111" s="886"/>
      <c r="MLT111" s="886"/>
      <c r="MLU111" s="886"/>
      <c r="MLV111" s="886"/>
      <c r="MLW111" s="886"/>
      <c r="MLX111" s="886"/>
      <c r="MLY111" s="886"/>
      <c r="MLZ111" s="887"/>
      <c r="MMA111" s="885"/>
      <c r="MMB111" s="886"/>
      <c r="MMC111" s="886"/>
      <c r="MMD111" s="886"/>
      <c r="MME111" s="886"/>
      <c r="MMF111" s="886"/>
      <c r="MMG111" s="886"/>
      <c r="MMH111" s="886"/>
      <c r="MMI111" s="887"/>
      <c r="MMJ111" s="885"/>
      <c r="MMK111" s="886"/>
      <c r="MML111" s="886"/>
      <c r="MMM111" s="886"/>
      <c r="MMN111" s="886"/>
      <c r="MMO111" s="886"/>
      <c r="MMP111" s="886"/>
      <c r="MMQ111" s="886"/>
      <c r="MMR111" s="887"/>
      <c r="MMS111" s="885"/>
      <c r="MMT111" s="886"/>
      <c r="MMU111" s="886"/>
      <c r="MMV111" s="886"/>
      <c r="MMW111" s="886"/>
      <c r="MMX111" s="886"/>
      <c r="MMY111" s="886"/>
      <c r="MMZ111" s="886"/>
      <c r="MNA111" s="887"/>
      <c r="MNB111" s="885"/>
      <c r="MNC111" s="886"/>
      <c r="MND111" s="886"/>
      <c r="MNE111" s="886"/>
      <c r="MNF111" s="886"/>
      <c r="MNG111" s="886"/>
      <c r="MNH111" s="886"/>
      <c r="MNI111" s="886"/>
      <c r="MNJ111" s="887"/>
      <c r="MNK111" s="885"/>
      <c r="MNL111" s="886"/>
      <c r="MNM111" s="886"/>
      <c r="MNN111" s="886"/>
      <c r="MNO111" s="886"/>
      <c r="MNP111" s="886"/>
      <c r="MNQ111" s="886"/>
      <c r="MNR111" s="886"/>
      <c r="MNS111" s="887"/>
      <c r="MNT111" s="885"/>
      <c r="MNU111" s="886"/>
      <c r="MNV111" s="886"/>
      <c r="MNW111" s="886"/>
      <c r="MNX111" s="886"/>
      <c r="MNY111" s="886"/>
      <c r="MNZ111" s="886"/>
      <c r="MOA111" s="886"/>
      <c r="MOB111" s="887"/>
      <c r="MOC111" s="885"/>
      <c r="MOD111" s="886"/>
      <c r="MOE111" s="886"/>
      <c r="MOF111" s="886"/>
      <c r="MOG111" s="886"/>
      <c r="MOH111" s="886"/>
      <c r="MOI111" s="886"/>
      <c r="MOJ111" s="886"/>
      <c r="MOK111" s="887"/>
      <c r="MOL111" s="885"/>
      <c r="MOM111" s="886"/>
      <c r="MON111" s="886"/>
      <c r="MOO111" s="886"/>
      <c r="MOP111" s="886"/>
      <c r="MOQ111" s="886"/>
      <c r="MOR111" s="886"/>
      <c r="MOS111" s="886"/>
      <c r="MOT111" s="887"/>
      <c r="MOU111" s="885"/>
      <c r="MOV111" s="886"/>
      <c r="MOW111" s="886"/>
      <c r="MOX111" s="886"/>
      <c r="MOY111" s="886"/>
      <c r="MOZ111" s="886"/>
      <c r="MPA111" s="886"/>
      <c r="MPB111" s="886"/>
      <c r="MPC111" s="887"/>
      <c r="MPD111" s="885"/>
      <c r="MPE111" s="886"/>
      <c r="MPF111" s="886"/>
      <c r="MPG111" s="886"/>
      <c r="MPH111" s="886"/>
      <c r="MPI111" s="886"/>
      <c r="MPJ111" s="886"/>
      <c r="MPK111" s="886"/>
      <c r="MPL111" s="887"/>
      <c r="MPM111" s="885"/>
      <c r="MPN111" s="886"/>
      <c r="MPO111" s="886"/>
      <c r="MPP111" s="886"/>
      <c r="MPQ111" s="886"/>
      <c r="MPR111" s="886"/>
      <c r="MPS111" s="886"/>
      <c r="MPT111" s="886"/>
      <c r="MPU111" s="887"/>
      <c r="MPV111" s="885"/>
      <c r="MPW111" s="886"/>
      <c r="MPX111" s="886"/>
      <c r="MPY111" s="886"/>
      <c r="MPZ111" s="886"/>
      <c r="MQA111" s="886"/>
      <c r="MQB111" s="886"/>
      <c r="MQC111" s="886"/>
      <c r="MQD111" s="887"/>
      <c r="MQE111" s="885"/>
      <c r="MQF111" s="886"/>
      <c r="MQG111" s="886"/>
      <c r="MQH111" s="886"/>
      <c r="MQI111" s="886"/>
      <c r="MQJ111" s="886"/>
      <c r="MQK111" s="886"/>
      <c r="MQL111" s="886"/>
      <c r="MQM111" s="887"/>
      <c r="MQN111" s="885"/>
      <c r="MQO111" s="886"/>
      <c r="MQP111" s="886"/>
      <c r="MQQ111" s="886"/>
      <c r="MQR111" s="886"/>
      <c r="MQS111" s="886"/>
      <c r="MQT111" s="886"/>
      <c r="MQU111" s="886"/>
      <c r="MQV111" s="887"/>
      <c r="MQW111" s="885"/>
      <c r="MQX111" s="886"/>
      <c r="MQY111" s="886"/>
      <c r="MQZ111" s="886"/>
      <c r="MRA111" s="886"/>
      <c r="MRB111" s="886"/>
      <c r="MRC111" s="886"/>
      <c r="MRD111" s="886"/>
      <c r="MRE111" s="887"/>
      <c r="MRF111" s="885"/>
      <c r="MRG111" s="886"/>
      <c r="MRH111" s="886"/>
      <c r="MRI111" s="886"/>
      <c r="MRJ111" s="886"/>
      <c r="MRK111" s="886"/>
      <c r="MRL111" s="886"/>
      <c r="MRM111" s="886"/>
      <c r="MRN111" s="887"/>
      <c r="MRO111" s="885"/>
      <c r="MRP111" s="886"/>
      <c r="MRQ111" s="886"/>
      <c r="MRR111" s="886"/>
      <c r="MRS111" s="886"/>
      <c r="MRT111" s="886"/>
      <c r="MRU111" s="886"/>
      <c r="MRV111" s="886"/>
      <c r="MRW111" s="887"/>
      <c r="MRX111" s="885"/>
      <c r="MRY111" s="886"/>
      <c r="MRZ111" s="886"/>
      <c r="MSA111" s="886"/>
      <c r="MSB111" s="886"/>
      <c r="MSC111" s="886"/>
      <c r="MSD111" s="886"/>
      <c r="MSE111" s="886"/>
      <c r="MSF111" s="887"/>
      <c r="MSG111" s="885"/>
      <c r="MSH111" s="886"/>
      <c r="MSI111" s="886"/>
      <c r="MSJ111" s="886"/>
      <c r="MSK111" s="886"/>
      <c r="MSL111" s="886"/>
      <c r="MSM111" s="886"/>
      <c r="MSN111" s="886"/>
      <c r="MSO111" s="887"/>
      <c r="MSP111" s="885"/>
      <c r="MSQ111" s="886"/>
      <c r="MSR111" s="886"/>
      <c r="MSS111" s="886"/>
      <c r="MST111" s="886"/>
      <c r="MSU111" s="886"/>
      <c r="MSV111" s="886"/>
      <c r="MSW111" s="886"/>
      <c r="MSX111" s="887"/>
      <c r="MSY111" s="885"/>
      <c r="MSZ111" s="886"/>
      <c r="MTA111" s="886"/>
      <c r="MTB111" s="886"/>
      <c r="MTC111" s="886"/>
      <c r="MTD111" s="886"/>
      <c r="MTE111" s="886"/>
      <c r="MTF111" s="886"/>
      <c r="MTG111" s="887"/>
      <c r="MTH111" s="885"/>
      <c r="MTI111" s="886"/>
      <c r="MTJ111" s="886"/>
      <c r="MTK111" s="886"/>
      <c r="MTL111" s="886"/>
      <c r="MTM111" s="886"/>
      <c r="MTN111" s="886"/>
      <c r="MTO111" s="886"/>
      <c r="MTP111" s="887"/>
      <c r="MTQ111" s="885"/>
      <c r="MTR111" s="886"/>
      <c r="MTS111" s="886"/>
      <c r="MTT111" s="886"/>
      <c r="MTU111" s="886"/>
      <c r="MTV111" s="886"/>
      <c r="MTW111" s="886"/>
      <c r="MTX111" s="886"/>
      <c r="MTY111" s="887"/>
      <c r="MTZ111" s="885"/>
      <c r="MUA111" s="886"/>
      <c r="MUB111" s="886"/>
      <c r="MUC111" s="886"/>
      <c r="MUD111" s="886"/>
      <c r="MUE111" s="886"/>
      <c r="MUF111" s="886"/>
      <c r="MUG111" s="886"/>
      <c r="MUH111" s="887"/>
      <c r="MUI111" s="885"/>
      <c r="MUJ111" s="886"/>
      <c r="MUK111" s="886"/>
      <c r="MUL111" s="886"/>
      <c r="MUM111" s="886"/>
      <c r="MUN111" s="886"/>
      <c r="MUO111" s="886"/>
      <c r="MUP111" s="886"/>
      <c r="MUQ111" s="887"/>
      <c r="MUR111" s="885"/>
      <c r="MUS111" s="886"/>
      <c r="MUT111" s="886"/>
      <c r="MUU111" s="886"/>
      <c r="MUV111" s="886"/>
      <c r="MUW111" s="886"/>
      <c r="MUX111" s="886"/>
      <c r="MUY111" s="886"/>
      <c r="MUZ111" s="887"/>
      <c r="MVA111" s="885"/>
      <c r="MVB111" s="886"/>
      <c r="MVC111" s="886"/>
      <c r="MVD111" s="886"/>
      <c r="MVE111" s="886"/>
      <c r="MVF111" s="886"/>
      <c r="MVG111" s="886"/>
      <c r="MVH111" s="886"/>
      <c r="MVI111" s="887"/>
      <c r="MVJ111" s="885"/>
      <c r="MVK111" s="886"/>
      <c r="MVL111" s="886"/>
      <c r="MVM111" s="886"/>
      <c r="MVN111" s="886"/>
      <c r="MVO111" s="886"/>
      <c r="MVP111" s="886"/>
      <c r="MVQ111" s="886"/>
      <c r="MVR111" s="887"/>
      <c r="MVS111" s="885"/>
      <c r="MVT111" s="886"/>
      <c r="MVU111" s="886"/>
      <c r="MVV111" s="886"/>
      <c r="MVW111" s="886"/>
      <c r="MVX111" s="886"/>
      <c r="MVY111" s="886"/>
      <c r="MVZ111" s="886"/>
      <c r="MWA111" s="887"/>
      <c r="MWB111" s="885"/>
      <c r="MWC111" s="886"/>
      <c r="MWD111" s="886"/>
      <c r="MWE111" s="886"/>
      <c r="MWF111" s="886"/>
      <c r="MWG111" s="886"/>
      <c r="MWH111" s="886"/>
      <c r="MWI111" s="886"/>
      <c r="MWJ111" s="887"/>
      <c r="MWK111" s="885"/>
      <c r="MWL111" s="886"/>
      <c r="MWM111" s="886"/>
      <c r="MWN111" s="886"/>
      <c r="MWO111" s="886"/>
      <c r="MWP111" s="886"/>
      <c r="MWQ111" s="886"/>
      <c r="MWR111" s="886"/>
      <c r="MWS111" s="887"/>
      <c r="MWT111" s="885"/>
      <c r="MWU111" s="886"/>
      <c r="MWV111" s="886"/>
      <c r="MWW111" s="886"/>
      <c r="MWX111" s="886"/>
      <c r="MWY111" s="886"/>
      <c r="MWZ111" s="886"/>
      <c r="MXA111" s="886"/>
      <c r="MXB111" s="887"/>
      <c r="MXC111" s="885"/>
      <c r="MXD111" s="886"/>
      <c r="MXE111" s="886"/>
      <c r="MXF111" s="886"/>
      <c r="MXG111" s="886"/>
      <c r="MXH111" s="886"/>
      <c r="MXI111" s="886"/>
      <c r="MXJ111" s="886"/>
      <c r="MXK111" s="887"/>
      <c r="MXL111" s="885"/>
      <c r="MXM111" s="886"/>
      <c r="MXN111" s="886"/>
      <c r="MXO111" s="886"/>
      <c r="MXP111" s="886"/>
      <c r="MXQ111" s="886"/>
      <c r="MXR111" s="886"/>
      <c r="MXS111" s="886"/>
      <c r="MXT111" s="887"/>
      <c r="MXU111" s="885"/>
      <c r="MXV111" s="886"/>
      <c r="MXW111" s="886"/>
      <c r="MXX111" s="886"/>
      <c r="MXY111" s="886"/>
      <c r="MXZ111" s="886"/>
      <c r="MYA111" s="886"/>
      <c r="MYB111" s="886"/>
      <c r="MYC111" s="887"/>
      <c r="MYD111" s="885"/>
      <c r="MYE111" s="886"/>
      <c r="MYF111" s="886"/>
      <c r="MYG111" s="886"/>
      <c r="MYH111" s="886"/>
      <c r="MYI111" s="886"/>
      <c r="MYJ111" s="886"/>
      <c r="MYK111" s="886"/>
      <c r="MYL111" s="887"/>
      <c r="MYM111" s="885"/>
      <c r="MYN111" s="886"/>
      <c r="MYO111" s="886"/>
      <c r="MYP111" s="886"/>
      <c r="MYQ111" s="886"/>
      <c r="MYR111" s="886"/>
      <c r="MYS111" s="886"/>
      <c r="MYT111" s="886"/>
      <c r="MYU111" s="887"/>
      <c r="MYV111" s="885"/>
      <c r="MYW111" s="886"/>
      <c r="MYX111" s="886"/>
      <c r="MYY111" s="886"/>
      <c r="MYZ111" s="886"/>
      <c r="MZA111" s="886"/>
      <c r="MZB111" s="886"/>
      <c r="MZC111" s="886"/>
      <c r="MZD111" s="887"/>
      <c r="MZE111" s="885"/>
      <c r="MZF111" s="886"/>
      <c r="MZG111" s="886"/>
      <c r="MZH111" s="886"/>
      <c r="MZI111" s="886"/>
      <c r="MZJ111" s="886"/>
      <c r="MZK111" s="886"/>
      <c r="MZL111" s="886"/>
      <c r="MZM111" s="887"/>
      <c r="MZN111" s="885"/>
      <c r="MZO111" s="886"/>
      <c r="MZP111" s="886"/>
      <c r="MZQ111" s="886"/>
      <c r="MZR111" s="886"/>
      <c r="MZS111" s="886"/>
      <c r="MZT111" s="886"/>
      <c r="MZU111" s="886"/>
      <c r="MZV111" s="887"/>
      <c r="MZW111" s="885"/>
      <c r="MZX111" s="886"/>
      <c r="MZY111" s="886"/>
      <c r="MZZ111" s="886"/>
      <c r="NAA111" s="886"/>
      <c r="NAB111" s="886"/>
      <c r="NAC111" s="886"/>
      <c r="NAD111" s="886"/>
      <c r="NAE111" s="887"/>
      <c r="NAF111" s="885"/>
      <c r="NAG111" s="886"/>
      <c r="NAH111" s="886"/>
      <c r="NAI111" s="886"/>
      <c r="NAJ111" s="886"/>
      <c r="NAK111" s="886"/>
      <c r="NAL111" s="886"/>
      <c r="NAM111" s="886"/>
      <c r="NAN111" s="887"/>
      <c r="NAO111" s="885"/>
      <c r="NAP111" s="886"/>
      <c r="NAQ111" s="886"/>
      <c r="NAR111" s="886"/>
      <c r="NAS111" s="886"/>
      <c r="NAT111" s="886"/>
      <c r="NAU111" s="886"/>
      <c r="NAV111" s="886"/>
      <c r="NAW111" s="887"/>
      <c r="NAX111" s="885"/>
      <c r="NAY111" s="886"/>
      <c r="NAZ111" s="886"/>
      <c r="NBA111" s="886"/>
      <c r="NBB111" s="886"/>
      <c r="NBC111" s="886"/>
      <c r="NBD111" s="886"/>
      <c r="NBE111" s="886"/>
      <c r="NBF111" s="887"/>
      <c r="NBG111" s="885"/>
      <c r="NBH111" s="886"/>
      <c r="NBI111" s="886"/>
      <c r="NBJ111" s="886"/>
      <c r="NBK111" s="886"/>
      <c r="NBL111" s="886"/>
      <c r="NBM111" s="886"/>
      <c r="NBN111" s="886"/>
      <c r="NBO111" s="887"/>
      <c r="NBP111" s="885"/>
      <c r="NBQ111" s="886"/>
      <c r="NBR111" s="886"/>
      <c r="NBS111" s="886"/>
      <c r="NBT111" s="886"/>
      <c r="NBU111" s="886"/>
      <c r="NBV111" s="886"/>
      <c r="NBW111" s="886"/>
      <c r="NBX111" s="887"/>
      <c r="NBY111" s="885"/>
      <c r="NBZ111" s="886"/>
      <c r="NCA111" s="886"/>
      <c r="NCB111" s="886"/>
      <c r="NCC111" s="886"/>
      <c r="NCD111" s="886"/>
      <c r="NCE111" s="886"/>
      <c r="NCF111" s="886"/>
      <c r="NCG111" s="887"/>
      <c r="NCH111" s="885"/>
      <c r="NCI111" s="886"/>
      <c r="NCJ111" s="886"/>
      <c r="NCK111" s="886"/>
      <c r="NCL111" s="886"/>
      <c r="NCM111" s="886"/>
      <c r="NCN111" s="886"/>
      <c r="NCO111" s="886"/>
      <c r="NCP111" s="887"/>
      <c r="NCQ111" s="885"/>
      <c r="NCR111" s="886"/>
      <c r="NCS111" s="886"/>
      <c r="NCT111" s="886"/>
      <c r="NCU111" s="886"/>
      <c r="NCV111" s="886"/>
      <c r="NCW111" s="886"/>
      <c r="NCX111" s="886"/>
      <c r="NCY111" s="887"/>
      <c r="NCZ111" s="885"/>
      <c r="NDA111" s="886"/>
      <c r="NDB111" s="886"/>
      <c r="NDC111" s="886"/>
      <c r="NDD111" s="886"/>
      <c r="NDE111" s="886"/>
      <c r="NDF111" s="886"/>
      <c r="NDG111" s="886"/>
      <c r="NDH111" s="887"/>
      <c r="NDI111" s="885"/>
      <c r="NDJ111" s="886"/>
      <c r="NDK111" s="886"/>
      <c r="NDL111" s="886"/>
      <c r="NDM111" s="886"/>
      <c r="NDN111" s="886"/>
      <c r="NDO111" s="886"/>
      <c r="NDP111" s="886"/>
      <c r="NDQ111" s="887"/>
      <c r="NDR111" s="885"/>
      <c r="NDS111" s="886"/>
      <c r="NDT111" s="886"/>
      <c r="NDU111" s="886"/>
      <c r="NDV111" s="886"/>
      <c r="NDW111" s="886"/>
      <c r="NDX111" s="886"/>
      <c r="NDY111" s="886"/>
      <c r="NDZ111" s="887"/>
      <c r="NEA111" s="885"/>
      <c r="NEB111" s="886"/>
      <c r="NEC111" s="886"/>
      <c r="NED111" s="886"/>
      <c r="NEE111" s="886"/>
      <c r="NEF111" s="886"/>
      <c r="NEG111" s="886"/>
      <c r="NEH111" s="886"/>
      <c r="NEI111" s="887"/>
      <c r="NEJ111" s="885"/>
      <c r="NEK111" s="886"/>
      <c r="NEL111" s="886"/>
      <c r="NEM111" s="886"/>
      <c r="NEN111" s="886"/>
      <c r="NEO111" s="886"/>
      <c r="NEP111" s="886"/>
      <c r="NEQ111" s="886"/>
      <c r="NER111" s="887"/>
      <c r="NES111" s="885"/>
      <c r="NET111" s="886"/>
      <c r="NEU111" s="886"/>
      <c r="NEV111" s="886"/>
      <c r="NEW111" s="886"/>
      <c r="NEX111" s="886"/>
      <c r="NEY111" s="886"/>
      <c r="NEZ111" s="886"/>
      <c r="NFA111" s="887"/>
      <c r="NFB111" s="885"/>
      <c r="NFC111" s="886"/>
      <c r="NFD111" s="886"/>
      <c r="NFE111" s="886"/>
      <c r="NFF111" s="886"/>
      <c r="NFG111" s="886"/>
      <c r="NFH111" s="886"/>
      <c r="NFI111" s="886"/>
      <c r="NFJ111" s="887"/>
      <c r="NFK111" s="885"/>
      <c r="NFL111" s="886"/>
      <c r="NFM111" s="886"/>
      <c r="NFN111" s="886"/>
      <c r="NFO111" s="886"/>
      <c r="NFP111" s="886"/>
      <c r="NFQ111" s="886"/>
      <c r="NFR111" s="886"/>
      <c r="NFS111" s="887"/>
      <c r="NFT111" s="885"/>
      <c r="NFU111" s="886"/>
      <c r="NFV111" s="886"/>
      <c r="NFW111" s="886"/>
      <c r="NFX111" s="886"/>
      <c r="NFY111" s="886"/>
      <c r="NFZ111" s="886"/>
      <c r="NGA111" s="886"/>
      <c r="NGB111" s="887"/>
      <c r="NGC111" s="885"/>
      <c r="NGD111" s="886"/>
      <c r="NGE111" s="886"/>
      <c r="NGF111" s="886"/>
      <c r="NGG111" s="886"/>
      <c r="NGH111" s="886"/>
      <c r="NGI111" s="886"/>
      <c r="NGJ111" s="886"/>
      <c r="NGK111" s="887"/>
      <c r="NGL111" s="885"/>
      <c r="NGM111" s="886"/>
      <c r="NGN111" s="886"/>
      <c r="NGO111" s="886"/>
      <c r="NGP111" s="886"/>
      <c r="NGQ111" s="886"/>
      <c r="NGR111" s="886"/>
      <c r="NGS111" s="886"/>
      <c r="NGT111" s="887"/>
      <c r="NGU111" s="885"/>
      <c r="NGV111" s="886"/>
      <c r="NGW111" s="886"/>
      <c r="NGX111" s="886"/>
      <c r="NGY111" s="886"/>
      <c r="NGZ111" s="886"/>
      <c r="NHA111" s="886"/>
      <c r="NHB111" s="886"/>
      <c r="NHC111" s="887"/>
      <c r="NHD111" s="885"/>
      <c r="NHE111" s="886"/>
      <c r="NHF111" s="886"/>
      <c r="NHG111" s="886"/>
      <c r="NHH111" s="886"/>
      <c r="NHI111" s="886"/>
      <c r="NHJ111" s="886"/>
      <c r="NHK111" s="886"/>
      <c r="NHL111" s="887"/>
      <c r="NHM111" s="885"/>
      <c r="NHN111" s="886"/>
      <c r="NHO111" s="886"/>
      <c r="NHP111" s="886"/>
      <c r="NHQ111" s="886"/>
      <c r="NHR111" s="886"/>
      <c r="NHS111" s="886"/>
      <c r="NHT111" s="886"/>
      <c r="NHU111" s="887"/>
      <c r="NHV111" s="885"/>
      <c r="NHW111" s="886"/>
      <c r="NHX111" s="886"/>
      <c r="NHY111" s="886"/>
      <c r="NHZ111" s="886"/>
      <c r="NIA111" s="886"/>
      <c r="NIB111" s="886"/>
      <c r="NIC111" s="886"/>
      <c r="NID111" s="887"/>
      <c r="NIE111" s="885"/>
      <c r="NIF111" s="886"/>
      <c r="NIG111" s="886"/>
      <c r="NIH111" s="886"/>
      <c r="NII111" s="886"/>
      <c r="NIJ111" s="886"/>
      <c r="NIK111" s="886"/>
      <c r="NIL111" s="886"/>
      <c r="NIM111" s="887"/>
      <c r="NIN111" s="885"/>
      <c r="NIO111" s="886"/>
      <c r="NIP111" s="886"/>
      <c r="NIQ111" s="886"/>
      <c r="NIR111" s="886"/>
      <c r="NIS111" s="886"/>
      <c r="NIT111" s="886"/>
      <c r="NIU111" s="886"/>
      <c r="NIV111" s="887"/>
      <c r="NIW111" s="885"/>
      <c r="NIX111" s="886"/>
      <c r="NIY111" s="886"/>
      <c r="NIZ111" s="886"/>
      <c r="NJA111" s="886"/>
      <c r="NJB111" s="886"/>
      <c r="NJC111" s="886"/>
      <c r="NJD111" s="886"/>
      <c r="NJE111" s="887"/>
      <c r="NJF111" s="885"/>
      <c r="NJG111" s="886"/>
      <c r="NJH111" s="886"/>
      <c r="NJI111" s="886"/>
      <c r="NJJ111" s="886"/>
      <c r="NJK111" s="886"/>
      <c r="NJL111" s="886"/>
      <c r="NJM111" s="886"/>
      <c r="NJN111" s="887"/>
      <c r="NJO111" s="885"/>
      <c r="NJP111" s="886"/>
      <c r="NJQ111" s="886"/>
      <c r="NJR111" s="886"/>
      <c r="NJS111" s="886"/>
      <c r="NJT111" s="886"/>
      <c r="NJU111" s="886"/>
      <c r="NJV111" s="886"/>
      <c r="NJW111" s="887"/>
      <c r="NJX111" s="885"/>
      <c r="NJY111" s="886"/>
      <c r="NJZ111" s="886"/>
      <c r="NKA111" s="886"/>
      <c r="NKB111" s="886"/>
      <c r="NKC111" s="886"/>
      <c r="NKD111" s="886"/>
      <c r="NKE111" s="886"/>
      <c r="NKF111" s="887"/>
      <c r="NKG111" s="885"/>
      <c r="NKH111" s="886"/>
      <c r="NKI111" s="886"/>
      <c r="NKJ111" s="886"/>
      <c r="NKK111" s="886"/>
      <c r="NKL111" s="886"/>
      <c r="NKM111" s="886"/>
      <c r="NKN111" s="886"/>
      <c r="NKO111" s="887"/>
      <c r="NKP111" s="885"/>
      <c r="NKQ111" s="886"/>
      <c r="NKR111" s="886"/>
      <c r="NKS111" s="886"/>
      <c r="NKT111" s="886"/>
      <c r="NKU111" s="886"/>
      <c r="NKV111" s="886"/>
      <c r="NKW111" s="886"/>
      <c r="NKX111" s="887"/>
      <c r="NKY111" s="885"/>
      <c r="NKZ111" s="886"/>
      <c r="NLA111" s="886"/>
      <c r="NLB111" s="886"/>
      <c r="NLC111" s="886"/>
      <c r="NLD111" s="886"/>
      <c r="NLE111" s="886"/>
      <c r="NLF111" s="886"/>
      <c r="NLG111" s="887"/>
      <c r="NLH111" s="885"/>
      <c r="NLI111" s="886"/>
      <c r="NLJ111" s="886"/>
      <c r="NLK111" s="886"/>
      <c r="NLL111" s="886"/>
      <c r="NLM111" s="886"/>
      <c r="NLN111" s="886"/>
      <c r="NLO111" s="886"/>
      <c r="NLP111" s="887"/>
      <c r="NLQ111" s="885"/>
      <c r="NLR111" s="886"/>
      <c r="NLS111" s="886"/>
      <c r="NLT111" s="886"/>
      <c r="NLU111" s="886"/>
      <c r="NLV111" s="886"/>
      <c r="NLW111" s="886"/>
      <c r="NLX111" s="886"/>
      <c r="NLY111" s="887"/>
      <c r="NLZ111" s="885"/>
      <c r="NMA111" s="886"/>
      <c r="NMB111" s="886"/>
      <c r="NMC111" s="886"/>
      <c r="NMD111" s="886"/>
      <c r="NME111" s="886"/>
      <c r="NMF111" s="886"/>
      <c r="NMG111" s="886"/>
      <c r="NMH111" s="887"/>
      <c r="NMI111" s="885"/>
      <c r="NMJ111" s="886"/>
      <c r="NMK111" s="886"/>
      <c r="NML111" s="886"/>
      <c r="NMM111" s="886"/>
      <c r="NMN111" s="886"/>
      <c r="NMO111" s="886"/>
      <c r="NMP111" s="886"/>
      <c r="NMQ111" s="887"/>
      <c r="NMR111" s="885"/>
      <c r="NMS111" s="886"/>
      <c r="NMT111" s="886"/>
      <c r="NMU111" s="886"/>
      <c r="NMV111" s="886"/>
      <c r="NMW111" s="886"/>
      <c r="NMX111" s="886"/>
      <c r="NMY111" s="886"/>
      <c r="NMZ111" s="887"/>
      <c r="NNA111" s="885"/>
      <c r="NNB111" s="886"/>
      <c r="NNC111" s="886"/>
      <c r="NND111" s="886"/>
      <c r="NNE111" s="886"/>
      <c r="NNF111" s="886"/>
      <c r="NNG111" s="886"/>
      <c r="NNH111" s="886"/>
      <c r="NNI111" s="887"/>
      <c r="NNJ111" s="885"/>
      <c r="NNK111" s="886"/>
      <c r="NNL111" s="886"/>
      <c r="NNM111" s="886"/>
      <c r="NNN111" s="886"/>
      <c r="NNO111" s="886"/>
      <c r="NNP111" s="886"/>
      <c r="NNQ111" s="886"/>
      <c r="NNR111" s="887"/>
      <c r="NNS111" s="885"/>
      <c r="NNT111" s="886"/>
      <c r="NNU111" s="886"/>
      <c r="NNV111" s="886"/>
      <c r="NNW111" s="886"/>
      <c r="NNX111" s="886"/>
      <c r="NNY111" s="886"/>
      <c r="NNZ111" s="886"/>
      <c r="NOA111" s="887"/>
      <c r="NOB111" s="885"/>
      <c r="NOC111" s="886"/>
      <c r="NOD111" s="886"/>
      <c r="NOE111" s="886"/>
      <c r="NOF111" s="886"/>
      <c r="NOG111" s="886"/>
      <c r="NOH111" s="886"/>
      <c r="NOI111" s="886"/>
      <c r="NOJ111" s="887"/>
      <c r="NOK111" s="885"/>
      <c r="NOL111" s="886"/>
      <c r="NOM111" s="886"/>
      <c r="NON111" s="886"/>
      <c r="NOO111" s="886"/>
      <c r="NOP111" s="886"/>
      <c r="NOQ111" s="886"/>
      <c r="NOR111" s="886"/>
      <c r="NOS111" s="887"/>
      <c r="NOT111" s="885"/>
      <c r="NOU111" s="886"/>
      <c r="NOV111" s="886"/>
      <c r="NOW111" s="886"/>
      <c r="NOX111" s="886"/>
      <c r="NOY111" s="886"/>
      <c r="NOZ111" s="886"/>
      <c r="NPA111" s="886"/>
      <c r="NPB111" s="887"/>
      <c r="NPC111" s="885"/>
      <c r="NPD111" s="886"/>
      <c r="NPE111" s="886"/>
      <c r="NPF111" s="886"/>
      <c r="NPG111" s="886"/>
      <c r="NPH111" s="886"/>
      <c r="NPI111" s="886"/>
      <c r="NPJ111" s="886"/>
      <c r="NPK111" s="887"/>
      <c r="NPL111" s="885"/>
      <c r="NPM111" s="886"/>
      <c r="NPN111" s="886"/>
      <c r="NPO111" s="886"/>
      <c r="NPP111" s="886"/>
      <c r="NPQ111" s="886"/>
      <c r="NPR111" s="886"/>
      <c r="NPS111" s="886"/>
      <c r="NPT111" s="887"/>
      <c r="NPU111" s="885"/>
      <c r="NPV111" s="886"/>
      <c r="NPW111" s="886"/>
      <c r="NPX111" s="886"/>
      <c r="NPY111" s="886"/>
      <c r="NPZ111" s="886"/>
      <c r="NQA111" s="886"/>
      <c r="NQB111" s="886"/>
      <c r="NQC111" s="887"/>
      <c r="NQD111" s="885"/>
      <c r="NQE111" s="886"/>
      <c r="NQF111" s="886"/>
      <c r="NQG111" s="886"/>
      <c r="NQH111" s="886"/>
      <c r="NQI111" s="886"/>
      <c r="NQJ111" s="886"/>
      <c r="NQK111" s="886"/>
      <c r="NQL111" s="887"/>
      <c r="NQM111" s="885"/>
      <c r="NQN111" s="886"/>
      <c r="NQO111" s="886"/>
      <c r="NQP111" s="886"/>
      <c r="NQQ111" s="886"/>
      <c r="NQR111" s="886"/>
      <c r="NQS111" s="886"/>
      <c r="NQT111" s="886"/>
      <c r="NQU111" s="887"/>
      <c r="NQV111" s="885"/>
      <c r="NQW111" s="886"/>
      <c r="NQX111" s="886"/>
      <c r="NQY111" s="886"/>
      <c r="NQZ111" s="886"/>
      <c r="NRA111" s="886"/>
      <c r="NRB111" s="886"/>
      <c r="NRC111" s="886"/>
      <c r="NRD111" s="887"/>
      <c r="NRE111" s="885"/>
      <c r="NRF111" s="886"/>
      <c r="NRG111" s="886"/>
      <c r="NRH111" s="886"/>
      <c r="NRI111" s="886"/>
      <c r="NRJ111" s="886"/>
      <c r="NRK111" s="886"/>
      <c r="NRL111" s="886"/>
      <c r="NRM111" s="887"/>
      <c r="NRN111" s="885"/>
      <c r="NRO111" s="886"/>
      <c r="NRP111" s="886"/>
      <c r="NRQ111" s="886"/>
      <c r="NRR111" s="886"/>
      <c r="NRS111" s="886"/>
      <c r="NRT111" s="886"/>
      <c r="NRU111" s="886"/>
      <c r="NRV111" s="887"/>
      <c r="NRW111" s="885"/>
      <c r="NRX111" s="886"/>
      <c r="NRY111" s="886"/>
      <c r="NRZ111" s="886"/>
      <c r="NSA111" s="886"/>
      <c r="NSB111" s="886"/>
      <c r="NSC111" s="886"/>
      <c r="NSD111" s="886"/>
      <c r="NSE111" s="887"/>
      <c r="NSF111" s="885"/>
      <c r="NSG111" s="886"/>
      <c r="NSH111" s="886"/>
      <c r="NSI111" s="886"/>
      <c r="NSJ111" s="886"/>
      <c r="NSK111" s="886"/>
      <c r="NSL111" s="886"/>
      <c r="NSM111" s="886"/>
      <c r="NSN111" s="887"/>
      <c r="NSO111" s="885"/>
      <c r="NSP111" s="886"/>
      <c r="NSQ111" s="886"/>
      <c r="NSR111" s="886"/>
      <c r="NSS111" s="886"/>
      <c r="NST111" s="886"/>
      <c r="NSU111" s="886"/>
      <c r="NSV111" s="886"/>
      <c r="NSW111" s="887"/>
      <c r="NSX111" s="885"/>
      <c r="NSY111" s="886"/>
      <c r="NSZ111" s="886"/>
      <c r="NTA111" s="886"/>
      <c r="NTB111" s="886"/>
      <c r="NTC111" s="886"/>
      <c r="NTD111" s="886"/>
      <c r="NTE111" s="886"/>
      <c r="NTF111" s="887"/>
      <c r="NTG111" s="885"/>
      <c r="NTH111" s="886"/>
      <c r="NTI111" s="886"/>
      <c r="NTJ111" s="886"/>
      <c r="NTK111" s="886"/>
      <c r="NTL111" s="886"/>
      <c r="NTM111" s="886"/>
      <c r="NTN111" s="886"/>
      <c r="NTO111" s="887"/>
      <c r="NTP111" s="885"/>
      <c r="NTQ111" s="886"/>
      <c r="NTR111" s="886"/>
      <c r="NTS111" s="886"/>
      <c r="NTT111" s="886"/>
      <c r="NTU111" s="886"/>
      <c r="NTV111" s="886"/>
      <c r="NTW111" s="886"/>
      <c r="NTX111" s="887"/>
      <c r="NTY111" s="885"/>
      <c r="NTZ111" s="886"/>
      <c r="NUA111" s="886"/>
      <c r="NUB111" s="886"/>
      <c r="NUC111" s="886"/>
      <c r="NUD111" s="886"/>
      <c r="NUE111" s="886"/>
      <c r="NUF111" s="886"/>
      <c r="NUG111" s="887"/>
      <c r="NUH111" s="885"/>
      <c r="NUI111" s="886"/>
      <c r="NUJ111" s="886"/>
      <c r="NUK111" s="886"/>
      <c r="NUL111" s="886"/>
      <c r="NUM111" s="886"/>
      <c r="NUN111" s="886"/>
      <c r="NUO111" s="886"/>
      <c r="NUP111" s="887"/>
      <c r="NUQ111" s="885"/>
      <c r="NUR111" s="886"/>
      <c r="NUS111" s="886"/>
      <c r="NUT111" s="886"/>
      <c r="NUU111" s="886"/>
      <c r="NUV111" s="886"/>
      <c r="NUW111" s="886"/>
      <c r="NUX111" s="886"/>
      <c r="NUY111" s="887"/>
      <c r="NUZ111" s="885"/>
      <c r="NVA111" s="886"/>
      <c r="NVB111" s="886"/>
      <c r="NVC111" s="886"/>
      <c r="NVD111" s="886"/>
      <c r="NVE111" s="886"/>
      <c r="NVF111" s="886"/>
      <c r="NVG111" s="886"/>
      <c r="NVH111" s="887"/>
      <c r="NVI111" s="885"/>
      <c r="NVJ111" s="886"/>
      <c r="NVK111" s="886"/>
      <c r="NVL111" s="886"/>
      <c r="NVM111" s="886"/>
      <c r="NVN111" s="886"/>
      <c r="NVO111" s="886"/>
      <c r="NVP111" s="886"/>
      <c r="NVQ111" s="887"/>
      <c r="NVR111" s="885"/>
      <c r="NVS111" s="886"/>
      <c r="NVT111" s="886"/>
      <c r="NVU111" s="886"/>
      <c r="NVV111" s="886"/>
      <c r="NVW111" s="886"/>
      <c r="NVX111" s="886"/>
      <c r="NVY111" s="886"/>
      <c r="NVZ111" s="887"/>
      <c r="NWA111" s="885"/>
      <c r="NWB111" s="886"/>
      <c r="NWC111" s="886"/>
      <c r="NWD111" s="886"/>
      <c r="NWE111" s="886"/>
      <c r="NWF111" s="886"/>
      <c r="NWG111" s="886"/>
      <c r="NWH111" s="886"/>
      <c r="NWI111" s="887"/>
      <c r="NWJ111" s="885"/>
      <c r="NWK111" s="886"/>
      <c r="NWL111" s="886"/>
      <c r="NWM111" s="886"/>
      <c r="NWN111" s="886"/>
      <c r="NWO111" s="886"/>
      <c r="NWP111" s="886"/>
      <c r="NWQ111" s="886"/>
      <c r="NWR111" s="887"/>
      <c r="NWS111" s="885"/>
      <c r="NWT111" s="886"/>
      <c r="NWU111" s="886"/>
      <c r="NWV111" s="886"/>
      <c r="NWW111" s="886"/>
      <c r="NWX111" s="886"/>
      <c r="NWY111" s="886"/>
      <c r="NWZ111" s="886"/>
      <c r="NXA111" s="887"/>
      <c r="NXB111" s="885"/>
      <c r="NXC111" s="886"/>
      <c r="NXD111" s="886"/>
      <c r="NXE111" s="886"/>
      <c r="NXF111" s="886"/>
      <c r="NXG111" s="886"/>
      <c r="NXH111" s="886"/>
      <c r="NXI111" s="886"/>
      <c r="NXJ111" s="887"/>
      <c r="NXK111" s="885"/>
      <c r="NXL111" s="886"/>
      <c r="NXM111" s="886"/>
      <c r="NXN111" s="886"/>
      <c r="NXO111" s="886"/>
      <c r="NXP111" s="886"/>
      <c r="NXQ111" s="886"/>
      <c r="NXR111" s="886"/>
      <c r="NXS111" s="887"/>
      <c r="NXT111" s="885"/>
      <c r="NXU111" s="886"/>
      <c r="NXV111" s="886"/>
      <c r="NXW111" s="886"/>
      <c r="NXX111" s="886"/>
      <c r="NXY111" s="886"/>
      <c r="NXZ111" s="886"/>
      <c r="NYA111" s="886"/>
      <c r="NYB111" s="887"/>
      <c r="NYC111" s="885"/>
      <c r="NYD111" s="886"/>
      <c r="NYE111" s="886"/>
      <c r="NYF111" s="886"/>
      <c r="NYG111" s="886"/>
      <c r="NYH111" s="886"/>
      <c r="NYI111" s="886"/>
      <c r="NYJ111" s="886"/>
      <c r="NYK111" s="887"/>
      <c r="NYL111" s="885"/>
      <c r="NYM111" s="886"/>
      <c r="NYN111" s="886"/>
      <c r="NYO111" s="886"/>
      <c r="NYP111" s="886"/>
      <c r="NYQ111" s="886"/>
      <c r="NYR111" s="886"/>
      <c r="NYS111" s="886"/>
      <c r="NYT111" s="887"/>
      <c r="NYU111" s="885"/>
      <c r="NYV111" s="886"/>
      <c r="NYW111" s="886"/>
      <c r="NYX111" s="886"/>
      <c r="NYY111" s="886"/>
      <c r="NYZ111" s="886"/>
      <c r="NZA111" s="886"/>
      <c r="NZB111" s="886"/>
      <c r="NZC111" s="887"/>
      <c r="NZD111" s="885"/>
      <c r="NZE111" s="886"/>
      <c r="NZF111" s="886"/>
      <c r="NZG111" s="886"/>
      <c r="NZH111" s="886"/>
      <c r="NZI111" s="886"/>
      <c r="NZJ111" s="886"/>
      <c r="NZK111" s="886"/>
      <c r="NZL111" s="887"/>
      <c r="NZM111" s="885"/>
      <c r="NZN111" s="886"/>
      <c r="NZO111" s="886"/>
      <c r="NZP111" s="886"/>
      <c r="NZQ111" s="886"/>
      <c r="NZR111" s="886"/>
      <c r="NZS111" s="886"/>
      <c r="NZT111" s="886"/>
      <c r="NZU111" s="887"/>
      <c r="NZV111" s="885"/>
      <c r="NZW111" s="886"/>
      <c r="NZX111" s="886"/>
      <c r="NZY111" s="886"/>
      <c r="NZZ111" s="886"/>
      <c r="OAA111" s="886"/>
      <c r="OAB111" s="886"/>
      <c r="OAC111" s="886"/>
      <c r="OAD111" s="887"/>
      <c r="OAE111" s="885"/>
      <c r="OAF111" s="886"/>
      <c r="OAG111" s="886"/>
      <c r="OAH111" s="886"/>
      <c r="OAI111" s="886"/>
      <c r="OAJ111" s="886"/>
      <c r="OAK111" s="886"/>
      <c r="OAL111" s="886"/>
      <c r="OAM111" s="887"/>
      <c r="OAN111" s="885"/>
      <c r="OAO111" s="886"/>
      <c r="OAP111" s="886"/>
      <c r="OAQ111" s="886"/>
      <c r="OAR111" s="886"/>
      <c r="OAS111" s="886"/>
      <c r="OAT111" s="886"/>
      <c r="OAU111" s="886"/>
      <c r="OAV111" s="887"/>
      <c r="OAW111" s="885"/>
      <c r="OAX111" s="886"/>
      <c r="OAY111" s="886"/>
      <c r="OAZ111" s="886"/>
      <c r="OBA111" s="886"/>
      <c r="OBB111" s="886"/>
      <c r="OBC111" s="886"/>
      <c r="OBD111" s="886"/>
      <c r="OBE111" s="887"/>
      <c r="OBF111" s="885"/>
      <c r="OBG111" s="886"/>
      <c r="OBH111" s="886"/>
      <c r="OBI111" s="886"/>
      <c r="OBJ111" s="886"/>
      <c r="OBK111" s="886"/>
      <c r="OBL111" s="886"/>
      <c r="OBM111" s="886"/>
      <c r="OBN111" s="887"/>
      <c r="OBO111" s="885"/>
      <c r="OBP111" s="886"/>
      <c r="OBQ111" s="886"/>
      <c r="OBR111" s="886"/>
      <c r="OBS111" s="886"/>
      <c r="OBT111" s="886"/>
      <c r="OBU111" s="886"/>
      <c r="OBV111" s="886"/>
      <c r="OBW111" s="887"/>
      <c r="OBX111" s="885"/>
      <c r="OBY111" s="886"/>
      <c r="OBZ111" s="886"/>
      <c r="OCA111" s="886"/>
      <c r="OCB111" s="886"/>
      <c r="OCC111" s="886"/>
      <c r="OCD111" s="886"/>
      <c r="OCE111" s="886"/>
      <c r="OCF111" s="887"/>
      <c r="OCG111" s="885"/>
      <c r="OCH111" s="886"/>
      <c r="OCI111" s="886"/>
      <c r="OCJ111" s="886"/>
      <c r="OCK111" s="886"/>
      <c r="OCL111" s="886"/>
      <c r="OCM111" s="886"/>
      <c r="OCN111" s="886"/>
      <c r="OCO111" s="887"/>
      <c r="OCP111" s="885"/>
      <c r="OCQ111" s="886"/>
      <c r="OCR111" s="886"/>
      <c r="OCS111" s="886"/>
      <c r="OCT111" s="886"/>
      <c r="OCU111" s="886"/>
      <c r="OCV111" s="886"/>
      <c r="OCW111" s="886"/>
      <c r="OCX111" s="887"/>
      <c r="OCY111" s="885"/>
      <c r="OCZ111" s="886"/>
      <c r="ODA111" s="886"/>
      <c r="ODB111" s="886"/>
      <c r="ODC111" s="886"/>
      <c r="ODD111" s="886"/>
      <c r="ODE111" s="886"/>
      <c r="ODF111" s="886"/>
      <c r="ODG111" s="887"/>
      <c r="ODH111" s="885"/>
      <c r="ODI111" s="886"/>
      <c r="ODJ111" s="886"/>
      <c r="ODK111" s="886"/>
      <c r="ODL111" s="886"/>
      <c r="ODM111" s="886"/>
      <c r="ODN111" s="886"/>
      <c r="ODO111" s="886"/>
      <c r="ODP111" s="887"/>
      <c r="ODQ111" s="885"/>
      <c r="ODR111" s="886"/>
      <c r="ODS111" s="886"/>
      <c r="ODT111" s="886"/>
      <c r="ODU111" s="886"/>
      <c r="ODV111" s="886"/>
      <c r="ODW111" s="886"/>
      <c r="ODX111" s="886"/>
      <c r="ODY111" s="887"/>
      <c r="ODZ111" s="885"/>
      <c r="OEA111" s="886"/>
      <c r="OEB111" s="886"/>
      <c r="OEC111" s="886"/>
      <c r="OED111" s="886"/>
      <c r="OEE111" s="886"/>
      <c r="OEF111" s="886"/>
      <c r="OEG111" s="886"/>
      <c r="OEH111" s="887"/>
      <c r="OEI111" s="885"/>
      <c r="OEJ111" s="886"/>
      <c r="OEK111" s="886"/>
      <c r="OEL111" s="886"/>
      <c r="OEM111" s="886"/>
      <c r="OEN111" s="886"/>
      <c r="OEO111" s="886"/>
      <c r="OEP111" s="886"/>
      <c r="OEQ111" s="887"/>
      <c r="OER111" s="885"/>
      <c r="OES111" s="886"/>
      <c r="OET111" s="886"/>
      <c r="OEU111" s="886"/>
      <c r="OEV111" s="886"/>
      <c r="OEW111" s="886"/>
      <c r="OEX111" s="886"/>
      <c r="OEY111" s="886"/>
      <c r="OEZ111" s="887"/>
      <c r="OFA111" s="885"/>
      <c r="OFB111" s="886"/>
      <c r="OFC111" s="886"/>
      <c r="OFD111" s="886"/>
      <c r="OFE111" s="886"/>
      <c r="OFF111" s="886"/>
      <c r="OFG111" s="886"/>
      <c r="OFH111" s="886"/>
      <c r="OFI111" s="887"/>
      <c r="OFJ111" s="885"/>
      <c r="OFK111" s="886"/>
      <c r="OFL111" s="886"/>
      <c r="OFM111" s="886"/>
      <c r="OFN111" s="886"/>
      <c r="OFO111" s="886"/>
      <c r="OFP111" s="886"/>
      <c r="OFQ111" s="886"/>
      <c r="OFR111" s="887"/>
      <c r="OFS111" s="885"/>
      <c r="OFT111" s="886"/>
      <c r="OFU111" s="886"/>
      <c r="OFV111" s="886"/>
      <c r="OFW111" s="886"/>
      <c r="OFX111" s="886"/>
      <c r="OFY111" s="886"/>
      <c r="OFZ111" s="886"/>
      <c r="OGA111" s="887"/>
      <c r="OGB111" s="885"/>
      <c r="OGC111" s="886"/>
      <c r="OGD111" s="886"/>
      <c r="OGE111" s="886"/>
      <c r="OGF111" s="886"/>
      <c r="OGG111" s="886"/>
      <c r="OGH111" s="886"/>
      <c r="OGI111" s="886"/>
      <c r="OGJ111" s="887"/>
      <c r="OGK111" s="885"/>
      <c r="OGL111" s="886"/>
      <c r="OGM111" s="886"/>
      <c r="OGN111" s="886"/>
      <c r="OGO111" s="886"/>
      <c r="OGP111" s="886"/>
      <c r="OGQ111" s="886"/>
      <c r="OGR111" s="886"/>
      <c r="OGS111" s="887"/>
      <c r="OGT111" s="885"/>
      <c r="OGU111" s="886"/>
      <c r="OGV111" s="886"/>
      <c r="OGW111" s="886"/>
      <c r="OGX111" s="886"/>
      <c r="OGY111" s="886"/>
      <c r="OGZ111" s="886"/>
      <c r="OHA111" s="886"/>
      <c r="OHB111" s="887"/>
      <c r="OHC111" s="885"/>
      <c r="OHD111" s="886"/>
      <c r="OHE111" s="886"/>
      <c r="OHF111" s="886"/>
      <c r="OHG111" s="886"/>
      <c r="OHH111" s="886"/>
      <c r="OHI111" s="886"/>
      <c r="OHJ111" s="886"/>
      <c r="OHK111" s="887"/>
      <c r="OHL111" s="885"/>
      <c r="OHM111" s="886"/>
      <c r="OHN111" s="886"/>
      <c r="OHO111" s="886"/>
      <c r="OHP111" s="886"/>
      <c r="OHQ111" s="886"/>
      <c r="OHR111" s="886"/>
      <c r="OHS111" s="886"/>
      <c r="OHT111" s="887"/>
      <c r="OHU111" s="885"/>
      <c r="OHV111" s="886"/>
      <c r="OHW111" s="886"/>
      <c r="OHX111" s="886"/>
      <c r="OHY111" s="886"/>
      <c r="OHZ111" s="886"/>
      <c r="OIA111" s="886"/>
      <c r="OIB111" s="886"/>
      <c r="OIC111" s="887"/>
      <c r="OID111" s="885"/>
      <c r="OIE111" s="886"/>
      <c r="OIF111" s="886"/>
      <c r="OIG111" s="886"/>
      <c r="OIH111" s="886"/>
      <c r="OII111" s="886"/>
      <c r="OIJ111" s="886"/>
      <c r="OIK111" s="886"/>
      <c r="OIL111" s="887"/>
      <c r="OIM111" s="885"/>
      <c r="OIN111" s="886"/>
      <c r="OIO111" s="886"/>
      <c r="OIP111" s="886"/>
      <c r="OIQ111" s="886"/>
      <c r="OIR111" s="886"/>
      <c r="OIS111" s="886"/>
      <c r="OIT111" s="886"/>
      <c r="OIU111" s="887"/>
      <c r="OIV111" s="885"/>
      <c r="OIW111" s="886"/>
      <c r="OIX111" s="886"/>
      <c r="OIY111" s="886"/>
      <c r="OIZ111" s="886"/>
      <c r="OJA111" s="886"/>
      <c r="OJB111" s="886"/>
      <c r="OJC111" s="886"/>
      <c r="OJD111" s="887"/>
      <c r="OJE111" s="885"/>
      <c r="OJF111" s="886"/>
      <c r="OJG111" s="886"/>
      <c r="OJH111" s="886"/>
      <c r="OJI111" s="886"/>
      <c r="OJJ111" s="886"/>
      <c r="OJK111" s="886"/>
      <c r="OJL111" s="886"/>
      <c r="OJM111" s="887"/>
      <c r="OJN111" s="885"/>
      <c r="OJO111" s="886"/>
      <c r="OJP111" s="886"/>
      <c r="OJQ111" s="886"/>
      <c r="OJR111" s="886"/>
      <c r="OJS111" s="886"/>
      <c r="OJT111" s="886"/>
      <c r="OJU111" s="886"/>
      <c r="OJV111" s="887"/>
      <c r="OJW111" s="885"/>
      <c r="OJX111" s="886"/>
      <c r="OJY111" s="886"/>
      <c r="OJZ111" s="886"/>
      <c r="OKA111" s="886"/>
      <c r="OKB111" s="886"/>
      <c r="OKC111" s="886"/>
      <c r="OKD111" s="886"/>
      <c r="OKE111" s="887"/>
      <c r="OKF111" s="885"/>
      <c r="OKG111" s="886"/>
      <c r="OKH111" s="886"/>
      <c r="OKI111" s="886"/>
      <c r="OKJ111" s="886"/>
      <c r="OKK111" s="886"/>
      <c r="OKL111" s="886"/>
      <c r="OKM111" s="886"/>
      <c r="OKN111" s="887"/>
      <c r="OKO111" s="885"/>
      <c r="OKP111" s="886"/>
      <c r="OKQ111" s="886"/>
      <c r="OKR111" s="886"/>
      <c r="OKS111" s="886"/>
      <c r="OKT111" s="886"/>
      <c r="OKU111" s="886"/>
      <c r="OKV111" s="886"/>
      <c r="OKW111" s="887"/>
      <c r="OKX111" s="885"/>
      <c r="OKY111" s="886"/>
      <c r="OKZ111" s="886"/>
      <c r="OLA111" s="886"/>
      <c r="OLB111" s="886"/>
      <c r="OLC111" s="886"/>
      <c r="OLD111" s="886"/>
      <c r="OLE111" s="886"/>
      <c r="OLF111" s="887"/>
      <c r="OLG111" s="885"/>
      <c r="OLH111" s="886"/>
      <c r="OLI111" s="886"/>
      <c r="OLJ111" s="886"/>
      <c r="OLK111" s="886"/>
      <c r="OLL111" s="886"/>
      <c r="OLM111" s="886"/>
      <c r="OLN111" s="886"/>
      <c r="OLO111" s="887"/>
      <c r="OLP111" s="885"/>
      <c r="OLQ111" s="886"/>
      <c r="OLR111" s="886"/>
      <c r="OLS111" s="886"/>
      <c r="OLT111" s="886"/>
      <c r="OLU111" s="886"/>
      <c r="OLV111" s="886"/>
      <c r="OLW111" s="886"/>
      <c r="OLX111" s="887"/>
      <c r="OLY111" s="885"/>
      <c r="OLZ111" s="886"/>
      <c r="OMA111" s="886"/>
      <c r="OMB111" s="886"/>
      <c r="OMC111" s="886"/>
      <c r="OMD111" s="886"/>
      <c r="OME111" s="886"/>
      <c r="OMF111" s="886"/>
      <c r="OMG111" s="887"/>
      <c r="OMH111" s="885"/>
      <c r="OMI111" s="886"/>
      <c r="OMJ111" s="886"/>
      <c r="OMK111" s="886"/>
      <c r="OML111" s="886"/>
      <c r="OMM111" s="886"/>
      <c r="OMN111" s="886"/>
      <c r="OMO111" s="886"/>
      <c r="OMP111" s="887"/>
      <c r="OMQ111" s="885"/>
      <c r="OMR111" s="886"/>
      <c r="OMS111" s="886"/>
      <c r="OMT111" s="886"/>
      <c r="OMU111" s="886"/>
      <c r="OMV111" s="886"/>
      <c r="OMW111" s="886"/>
      <c r="OMX111" s="886"/>
      <c r="OMY111" s="887"/>
      <c r="OMZ111" s="885"/>
      <c r="ONA111" s="886"/>
      <c r="ONB111" s="886"/>
      <c r="ONC111" s="886"/>
      <c r="OND111" s="886"/>
      <c r="ONE111" s="886"/>
      <c r="ONF111" s="886"/>
      <c r="ONG111" s="886"/>
      <c r="ONH111" s="887"/>
      <c r="ONI111" s="885"/>
      <c r="ONJ111" s="886"/>
      <c r="ONK111" s="886"/>
      <c r="ONL111" s="886"/>
      <c r="ONM111" s="886"/>
      <c r="ONN111" s="886"/>
      <c r="ONO111" s="886"/>
      <c r="ONP111" s="886"/>
      <c r="ONQ111" s="887"/>
      <c r="ONR111" s="885"/>
      <c r="ONS111" s="886"/>
      <c r="ONT111" s="886"/>
      <c r="ONU111" s="886"/>
      <c r="ONV111" s="886"/>
      <c r="ONW111" s="886"/>
      <c r="ONX111" s="886"/>
      <c r="ONY111" s="886"/>
      <c r="ONZ111" s="887"/>
      <c r="OOA111" s="885"/>
      <c r="OOB111" s="886"/>
      <c r="OOC111" s="886"/>
      <c r="OOD111" s="886"/>
      <c r="OOE111" s="886"/>
      <c r="OOF111" s="886"/>
      <c r="OOG111" s="886"/>
      <c r="OOH111" s="886"/>
      <c r="OOI111" s="887"/>
      <c r="OOJ111" s="885"/>
      <c r="OOK111" s="886"/>
      <c r="OOL111" s="886"/>
      <c r="OOM111" s="886"/>
      <c r="OON111" s="886"/>
      <c r="OOO111" s="886"/>
      <c r="OOP111" s="886"/>
      <c r="OOQ111" s="886"/>
      <c r="OOR111" s="887"/>
      <c r="OOS111" s="885"/>
      <c r="OOT111" s="886"/>
      <c r="OOU111" s="886"/>
      <c r="OOV111" s="886"/>
      <c r="OOW111" s="886"/>
      <c r="OOX111" s="886"/>
      <c r="OOY111" s="886"/>
      <c r="OOZ111" s="886"/>
      <c r="OPA111" s="887"/>
      <c r="OPB111" s="885"/>
      <c r="OPC111" s="886"/>
      <c r="OPD111" s="886"/>
      <c r="OPE111" s="886"/>
      <c r="OPF111" s="886"/>
      <c r="OPG111" s="886"/>
      <c r="OPH111" s="886"/>
      <c r="OPI111" s="886"/>
      <c r="OPJ111" s="887"/>
      <c r="OPK111" s="885"/>
      <c r="OPL111" s="886"/>
      <c r="OPM111" s="886"/>
      <c r="OPN111" s="886"/>
      <c r="OPO111" s="886"/>
      <c r="OPP111" s="886"/>
      <c r="OPQ111" s="886"/>
      <c r="OPR111" s="886"/>
      <c r="OPS111" s="887"/>
      <c r="OPT111" s="885"/>
      <c r="OPU111" s="886"/>
      <c r="OPV111" s="886"/>
      <c r="OPW111" s="886"/>
      <c r="OPX111" s="886"/>
      <c r="OPY111" s="886"/>
      <c r="OPZ111" s="886"/>
      <c r="OQA111" s="886"/>
      <c r="OQB111" s="887"/>
      <c r="OQC111" s="885"/>
      <c r="OQD111" s="886"/>
      <c r="OQE111" s="886"/>
      <c r="OQF111" s="886"/>
      <c r="OQG111" s="886"/>
      <c r="OQH111" s="886"/>
      <c r="OQI111" s="886"/>
      <c r="OQJ111" s="886"/>
      <c r="OQK111" s="887"/>
      <c r="OQL111" s="885"/>
      <c r="OQM111" s="886"/>
      <c r="OQN111" s="886"/>
      <c r="OQO111" s="886"/>
      <c r="OQP111" s="886"/>
      <c r="OQQ111" s="886"/>
      <c r="OQR111" s="886"/>
      <c r="OQS111" s="886"/>
      <c r="OQT111" s="887"/>
      <c r="OQU111" s="885"/>
      <c r="OQV111" s="886"/>
      <c r="OQW111" s="886"/>
      <c r="OQX111" s="886"/>
      <c r="OQY111" s="886"/>
      <c r="OQZ111" s="886"/>
      <c r="ORA111" s="886"/>
      <c r="ORB111" s="886"/>
      <c r="ORC111" s="887"/>
      <c r="ORD111" s="885"/>
      <c r="ORE111" s="886"/>
      <c r="ORF111" s="886"/>
      <c r="ORG111" s="886"/>
      <c r="ORH111" s="886"/>
      <c r="ORI111" s="886"/>
      <c r="ORJ111" s="886"/>
      <c r="ORK111" s="886"/>
      <c r="ORL111" s="887"/>
      <c r="ORM111" s="885"/>
      <c r="ORN111" s="886"/>
      <c r="ORO111" s="886"/>
      <c r="ORP111" s="886"/>
      <c r="ORQ111" s="886"/>
      <c r="ORR111" s="886"/>
      <c r="ORS111" s="886"/>
      <c r="ORT111" s="886"/>
      <c r="ORU111" s="887"/>
      <c r="ORV111" s="885"/>
      <c r="ORW111" s="886"/>
      <c r="ORX111" s="886"/>
      <c r="ORY111" s="886"/>
      <c r="ORZ111" s="886"/>
      <c r="OSA111" s="886"/>
      <c r="OSB111" s="886"/>
      <c r="OSC111" s="886"/>
      <c r="OSD111" s="887"/>
      <c r="OSE111" s="885"/>
      <c r="OSF111" s="886"/>
      <c r="OSG111" s="886"/>
      <c r="OSH111" s="886"/>
      <c r="OSI111" s="886"/>
      <c r="OSJ111" s="886"/>
      <c r="OSK111" s="886"/>
      <c r="OSL111" s="886"/>
      <c r="OSM111" s="887"/>
      <c r="OSN111" s="885"/>
      <c r="OSO111" s="886"/>
      <c r="OSP111" s="886"/>
      <c r="OSQ111" s="886"/>
      <c r="OSR111" s="886"/>
      <c r="OSS111" s="886"/>
      <c r="OST111" s="886"/>
      <c r="OSU111" s="886"/>
      <c r="OSV111" s="887"/>
      <c r="OSW111" s="885"/>
      <c r="OSX111" s="886"/>
      <c r="OSY111" s="886"/>
      <c r="OSZ111" s="886"/>
      <c r="OTA111" s="886"/>
      <c r="OTB111" s="886"/>
      <c r="OTC111" s="886"/>
      <c r="OTD111" s="886"/>
      <c r="OTE111" s="887"/>
      <c r="OTF111" s="885"/>
      <c r="OTG111" s="886"/>
      <c r="OTH111" s="886"/>
      <c r="OTI111" s="886"/>
      <c r="OTJ111" s="886"/>
      <c r="OTK111" s="886"/>
      <c r="OTL111" s="886"/>
      <c r="OTM111" s="886"/>
      <c r="OTN111" s="887"/>
      <c r="OTO111" s="885"/>
      <c r="OTP111" s="886"/>
      <c r="OTQ111" s="886"/>
      <c r="OTR111" s="886"/>
      <c r="OTS111" s="886"/>
      <c r="OTT111" s="886"/>
      <c r="OTU111" s="886"/>
      <c r="OTV111" s="886"/>
      <c r="OTW111" s="887"/>
      <c r="OTX111" s="885"/>
      <c r="OTY111" s="886"/>
      <c r="OTZ111" s="886"/>
      <c r="OUA111" s="886"/>
      <c r="OUB111" s="886"/>
      <c r="OUC111" s="886"/>
      <c r="OUD111" s="886"/>
      <c r="OUE111" s="886"/>
      <c r="OUF111" s="887"/>
      <c r="OUG111" s="885"/>
      <c r="OUH111" s="886"/>
      <c r="OUI111" s="886"/>
      <c r="OUJ111" s="886"/>
      <c r="OUK111" s="886"/>
      <c r="OUL111" s="886"/>
      <c r="OUM111" s="886"/>
      <c r="OUN111" s="886"/>
      <c r="OUO111" s="887"/>
      <c r="OUP111" s="885"/>
      <c r="OUQ111" s="886"/>
      <c r="OUR111" s="886"/>
      <c r="OUS111" s="886"/>
      <c r="OUT111" s="886"/>
      <c r="OUU111" s="886"/>
      <c r="OUV111" s="886"/>
      <c r="OUW111" s="886"/>
      <c r="OUX111" s="887"/>
      <c r="OUY111" s="885"/>
      <c r="OUZ111" s="886"/>
      <c r="OVA111" s="886"/>
      <c r="OVB111" s="886"/>
      <c r="OVC111" s="886"/>
      <c r="OVD111" s="886"/>
      <c r="OVE111" s="886"/>
      <c r="OVF111" s="886"/>
      <c r="OVG111" s="887"/>
      <c r="OVH111" s="885"/>
      <c r="OVI111" s="886"/>
      <c r="OVJ111" s="886"/>
      <c r="OVK111" s="886"/>
      <c r="OVL111" s="886"/>
      <c r="OVM111" s="886"/>
      <c r="OVN111" s="886"/>
      <c r="OVO111" s="886"/>
      <c r="OVP111" s="887"/>
      <c r="OVQ111" s="885"/>
      <c r="OVR111" s="886"/>
      <c r="OVS111" s="886"/>
      <c r="OVT111" s="886"/>
      <c r="OVU111" s="886"/>
      <c r="OVV111" s="886"/>
      <c r="OVW111" s="886"/>
      <c r="OVX111" s="886"/>
      <c r="OVY111" s="887"/>
      <c r="OVZ111" s="885"/>
      <c r="OWA111" s="886"/>
      <c r="OWB111" s="886"/>
      <c r="OWC111" s="886"/>
      <c r="OWD111" s="886"/>
      <c r="OWE111" s="886"/>
      <c r="OWF111" s="886"/>
      <c r="OWG111" s="886"/>
      <c r="OWH111" s="887"/>
      <c r="OWI111" s="885"/>
      <c r="OWJ111" s="886"/>
      <c r="OWK111" s="886"/>
      <c r="OWL111" s="886"/>
      <c r="OWM111" s="886"/>
      <c r="OWN111" s="886"/>
      <c r="OWO111" s="886"/>
      <c r="OWP111" s="886"/>
      <c r="OWQ111" s="887"/>
      <c r="OWR111" s="885"/>
      <c r="OWS111" s="886"/>
      <c r="OWT111" s="886"/>
      <c r="OWU111" s="886"/>
      <c r="OWV111" s="886"/>
      <c r="OWW111" s="886"/>
      <c r="OWX111" s="886"/>
      <c r="OWY111" s="886"/>
      <c r="OWZ111" s="887"/>
      <c r="OXA111" s="885"/>
      <c r="OXB111" s="886"/>
      <c r="OXC111" s="886"/>
      <c r="OXD111" s="886"/>
      <c r="OXE111" s="886"/>
      <c r="OXF111" s="886"/>
      <c r="OXG111" s="886"/>
      <c r="OXH111" s="886"/>
      <c r="OXI111" s="887"/>
      <c r="OXJ111" s="885"/>
      <c r="OXK111" s="886"/>
      <c r="OXL111" s="886"/>
      <c r="OXM111" s="886"/>
      <c r="OXN111" s="886"/>
      <c r="OXO111" s="886"/>
      <c r="OXP111" s="886"/>
      <c r="OXQ111" s="886"/>
      <c r="OXR111" s="887"/>
      <c r="OXS111" s="885"/>
      <c r="OXT111" s="886"/>
      <c r="OXU111" s="886"/>
      <c r="OXV111" s="886"/>
      <c r="OXW111" s="886"/>
      <c r="OXX111" s="886"/>
      <c r="OXY111" s="886"/>
      <c r="OXZ111" s="886"/>
      <c r="OYA111" s="887"/>
      <c r="OYB111" s="885"/>
      <c r="OYC111" s="886"/>
      <c r="OYD111" s="886"/>
      <c r="OYE111" s="886"/>
      <c r="OYF111" s="886"/>
      <c r="OYG111" s="886"/>
      <c r="OYH111" s="886"/>
      <c r="OYI111" s="886"/>
      <c r="OYJ111" s="887"/>
      <c r="OYK111" s="885"/>
      <c r="OYL111" s="886"/>
      <c r="OYM111" s="886"/>
      <c r="OYN111" s="886"/>
      <c r="OYO111" s="886"/>
      <c r="OYP111" s="886"/>
      <c r="OYQ111" s="886"/>
      <c r="OYR111" s="886"/>
      <c r="OYS111" s="887"/>
      <c r="OYT111" s="885"/>
      <c r="OYU111" s="886"/>
      <c r="OYV111" s="886"/>
      <c r="OYW111" s="886"/>
      <c r="OYX111" s="886"/>
      <c r="OYY111" s="886"/>
      <c r="OYZ111" s="886"/>
      <c r="OZA111" s="886"/>
      <c r="OZB111" s="887"/>
      <c r="OZC111" s="885"/>
      <c r="OZD111" s="886"/>
      <c r="OZE111" s="886"/>
      <c r="OZF111" s="886"/>
      <c r="OZG111" s="886"/>
      <c r="OZH111" s="886"/>
      <c r="OZI111" s="886"/>
      <c r="OZJ111" s="886"/>
      <c r="OZK111" s="887"/>
      <c r="OZL111" s="885"/>
      <c r="OZM111" s="886"/>
      <c r="OZN111" s="886"/>
      <c r="OZO111" s="886"/>
      <c r="OZP111" s="886"/>
      <c r="OZQ111" s="886"/>
      <c r="OZR111" s="886"/>
      <c r="OZS111" s="886"/>
      <c r="OZT111" s="887"/>
      <c r="OZU111" s="885"/>
      <c r="OZV111" s="886"/>
      <c r="OZW111" s="886"/>
      <c r="OZX111" s="886"/>
      <c r="OZY111" s="886"/>
      <c r="OZZ111" s="886"/>
      <c r="PAA111" s="886"/>
      <c r="PAB111" s="886"/>
      <c r="PAC111" s="887"/>
      <c r="PAD111" s="885"/>
      <c r="PAE111" s="886"/>
      <c r="PAF111" s="886"/>
      <c r="PAG111" s="886"/>
      <c r="PAH111" s="886"/>
      <c r="PAI111" s="886"/>
      <c r="PAJ111" s="886"/>
      <c r="PAK111" s="886"/>
      <c r="PAL111" s="887"/>
      <c r="PAM111" s="885"/>
      <c r="PAN111" s="886"/>
      <c r="PAO111" s="886"/>
      <c r="PAP111" s="886"/>
      <c r="PAQ111" s="886"/>
      <c r="PAR111" s="886"/>
      <c r="PAS111" s="886"/>
      <c r="PAT111" s="886"/>
      <c r="PAU111" s="887"/>
      <c r="PAV111" s="885"/>
      <c r="PAW111" s="886"/>
      <c r="PAX111" s="886"/>
      <c r="PAY111" s="886"/>
      <c r="PAZ111" s="886"/>
      <c r="PBA111" s="886"/>
      <c r="PBB111" s="886"/>
      <c r="PBC111" s="886"/>
      <c r="PBD111" s="887"/>
      <c r="PBE111" s="885"/>
      <c r="PBF111" s="886"/>
      <c r="PBG111" s="886"/>
      <c r="PBH111" s="886"/>
      <c r="PBI111" s="886"/>
      <c r="PBJ111" s="886"/>
      <c r="PBK111" s="886"/>
      <c r="PBL111" s="886"/>
      <c r="PBM111" s="887"/>
      <c r="PBN111" s="885"/>
      <c r="PBO111" s="886"/>
      <c r="PBP111" s="886"/>
      <c r="PBQ111" s="886"/>
      <c r="PBR111" s="886"/>
      <c r="PBS111" s="886"/>
      <c r="PBT111" s="886"/>
      <c r="PBU111" s="886"/>
      <c r="PBV111" s="887"/>
      <c r="PBW111" s="885"/>
      <c r="PBX111" s="886"/>
      <c r="PBY111" s="886"/>
      <c r="PBZ111" s="886"/>
      <c r="PCA111" s="886"/>
      <c r="PCB111" s="886"/>
      <c r="PCC111" s="886"/>
      <c r="PCD111" s="886"/>
      <c r="PCE111" s="887"/>
      <c r="PCF111" s="885"/>
      <c r="PCG111" s="886"/>
      <c r="PCH111" s="886"/>
      <c r="PCI111" s="886"/>
      <c r="PCJ111" s="886"/>
      <c r="PCK111" s="886"/>
      <c r="PCL111" s="886"/>
      <c r="PCM111" s="886"/>
      <c r="PCN111" s="887"/>
      <c r="PCO111" s="885"/>
      <c r="PCP111" s="886"/>
      <c r="PCQ111" s="886"/>
      <c r="PCR111" s="886"/>
      <c r="PCS111" s="886"/>
      <c r="PCT111" s="886"/>
      <c r="PCU111" s="886"/>
      <c r="PCV111" s="886"/>
      <c r="PCW111" s="887"/>
      <c r="PCX111" s="885"/>
      <c r="PCY111" s="886"/>
      <c r="PCZ111" s="886"/>
      <c r="PDA111" s="886"/>
      <c r="PDB111" s="886"/>
      <c r="PDC111" s="886"/>
      <c r="PDD111" s="886"/>
      <c r="PDE111" s="886"/>
      <c r="PDF111" s="887"/>
      <c r="PDG111" s="885"/>
      <c r="PDH111" s="886"/>
      <c r="PDI111" s="886"/>
      <c r="PDJ111" s="886"/>
      <c r="PDK111" s="886"/>
      <c r="PDL111" s="886"/>
      <c r="PDM111" s="886"/>
      <c r="PDN111" s="886"/>
      <c r="PDO111" s="887"/>
      <c r="PDP111" s="885"/>
      <c r="PDQ111" s="886"/>
      <c r="PDR111" s="886"/>
      <c r="PDS111" s="886"/>
      <c r="PDT111" s="886"/>
      <c r="PDU111" s="886"/>
      <c r="PDV111" s="886"/>
      <c r="PDW111" s="886"/>
      <c r="PDX111" s="887"/>
      <c r="PDY111" s="885"/>
      <c r="PDZ111" s="886"/>
      <c r="PEA111" s="886"/>
      <c r="PEB111" s="886"/>
      <c r="PEC111" s="886"/>
      <c r="PED111" s="886"/>
      <c r="PEE111" s="886"/>
      <c r="PEF111" s="886"/>
      <c r="PEG111" s="887"/>
      <c r="PEH111" s="885"/>
      <c r="PEI111" s="886"/>
      <c r="PEJ111" s="886"/>
      <c r="PEK111" s="886"/>
      <c r="PEL111" s="886"/>
      <c r="PEM111" s="886"/>
      <c r="PEN111" s="886"/>
      <c r="PEO111" s="886"/>
      <c r="PEP111" s="887"/>
      <c r="PEQ111" s="885"/>
      <c r="PER111" s="886"/>
      <c r="PES111" s="886"/>
      <c r="PET111" s="886"/>
      <c r="PEU111" s="886"/>
      <c r="PEV111" s="886"/>
      <c r="PEW111" s="886"/>
      <c r="PEX111" s="886"/>
      <c r="PEY111" s="887"/>
      <c r="PEZ111" s="885"/>
      <c r="PFA111" s="886"/>
      <c r="PFB111" s="886"/>
      <c r="PFC111" s="886"/>
      <c r="PFD111" s="886"/>
      <c r="PFE111" s="886"/>
      <c r="PFF111" s="886"/>
      <c r="PFG111" s="886"/>
      <c r="PFH111" s="887"/>
      <c r="PFI111" s="885"/>
      <c r="PFJ111" s="886"/>
      <c r="PFK111" s="886"/>
      <c r="PFL111" s="886"/>
      <c r="PFM111" s="886"/>
      <c r="PFN111" s="886"/>
      <c r="PFO111" s="886"/>
      <c r="PFP111" s="886"/>
      <c r="PFQ111" s="887"/>
      <c r="PFR111" s="885"/>
      <c r="PFS111" s="886"/>
      <c r="PFT111" s="886"/>
      <c r="PFU111" s="886"/>
      <c r="PFV111" s="886"/>
      <c r="PFW111" s="886"/>
      <c r="PFX111" s="886"/>
      <c r="PFY111" s="886"/>
      <c r="PFZ111" s="887"/>
      <c r="PGA111" s="885"/>
      <c r="PGB111" s="886"/>
      <c r="PGC111" s="886"/>
      <c r="PGD111" s="886"/>
      <c r="PGE111" s="886"/>
      <c r="PGF111" s="886"/>
      <c r="PGG111" s="886"/>
      <c r="PGH111" s="886"/>
      <c r="PGI111" s="887"/>
      <c r="PGJ111" s="885"/>
      <c r="PGK111" s="886"/>
      <c r="PGL111" s="886"/>
      <c r="PGM111" s="886"/>
      <c r="PGN111" s="886"/>
      <c r="PGO111" s="886"/>
      <c r="PGP111" s="886"/>
      <c r="PGQ111" s="886"/>
      <c r="PGR111" s="887"/>
      <c r="PGS111" s="885"/>
      <c r="PGT111" s="886"/>
      <c r="PGU111" s="886"/>
      <c r="PGV111" s="886"/>
      <c r="PGW111" s="886"/>
      <c r="PGX111" s="886"/>
      <c r="PGY111" s="886"/>
      <c r="PGZ111" s="886"/>
      <c r="PHA111" s="887"/>
      <c r="PHB111" s="885"/>
      <c r="PHC111" s="886"/>
      <c r="PHD111" s="886"/>
      <c r="PHE111" s="886"/>
      <c r="PHF111" s="886"/>
      <c r="PHG111" s="886"/>
      <c r="PHH111" s="886"/>
      <c r="PHI111" s="886"/>
      <c r="PHJ111" s="887"/>
      <c r="PHK111" s="885"/>
      <c r="PHL111" s="886"/>
      <c r="PHM111" s="886"/>
      <c r="PHN111" s="886"/>
      <c r="PHO111" s="886"/>
      <c r="PHP111" s="886"/>
      <c r="PHQ111" s="886"/>
      <c r="PHR111" s="886"/>
      <c r="PHS111" s="887"/>
      <c r="PHT111" s="885"/>
      <c r="PHU111" s="886"/>
      <c r="PHV111" s="886"/>
      <c r="PHW111" s="886"/>
      <c r="PHX111" s="886"/>
      <c r="PHY111" s="886"/>
      <c r="PHZ111" s="886"/>
      <c r="PIA111" s="886"/>
      <c r="PIB111" s="887"/>
      <c r="PIC111" s="885"/>
      <c r="PID111" s="886"/>
      <c r="PIE111" s="886"/>
      <c r="PIF111" s="886"/>
      <c r="PIG111" s="886"/>
      <c r="PIH111" s="886"/>
      <c r="PII111" s="886"/>
      <c r="PIJ111" s="886"/>
      <c r="PIK111" s="887"/>
      <c r="PIL111" s="885"/>
      <c r="PIM111" s="886"/>
      <c r="PIN111" s="886"/>
      <c r="PIO111" s="886"/>
      <c r="PIP111" s="886"/>
      <c r="PIQ111" s="886"/>
      <c r="PIR111" s="886"/>
      <c r="PIS111" s="886"/>
      <c r="PIT111" s="887"/>
      <c r="PIU111" s="885"/>
      <c r="PIV111" s="886"/>
      <c r="PIW111" s="886"/>
      <c r="PIX111" s="886"/>
      <c r="PIY111" s="886"/>
      <c r="PIZ111" s="886"/>
      <c r="PJA111" s="886"/>
      <c r="PJB111" s="886"/>
      <c r="PJC111" s="887"/>
      <c r="PJD111" s="885"/>
      <c r="PJE111" s="886"/>
      <c r="PJF111" s="886"/>
      <c r="PJG111" s="886"/>
      <c r="PJH111" s="886"/>
      <c r="PJI111" s="886"/>
      <c r="PJJ111" s="886"/>
      <c r="PJK111" s="886"/>
      <c r="PJL111" s="887"/>
      <c r="PJM111" s="885"/>
      <c r="PJN111" s="886"/>
      <c r="PJO111" s="886"/>
      <c r="PJP111" s="886"/>
      <c r="PJQ111" s="886"/>
      <c r="PJR111" s="886"/>
      <c r="PJS111" s="886"/>
      <c r="PJT111" s="886"/>
      <c r="PJU111" s="887"/>
      <c r="PJV111" s="885"/>
      <c r="PJW111" s="886"/>
      <c r="PJX111" s="886"/>
      <c r="PJY111" s="886"/>
      <c r="PJZ111" s="886"/>
      <c r="PKA111" s="886"/>
      <c r="PKB111" s="886"/>
      <c r="PKC111" s="886"/>
      <c r="PKD111" s="887"/>
      <c r="PKE111" s="885"/>
      <c r="PKF111" s="886"/>
      <c r="PKG111" s="886"/>
      <c r="PKH111" s="886"/>
      <c r="PKI111" s="886"/>
      <c r="PKJ111" s="886"/>
      <c r="PKK111" s="886"/>
      <c r="PKL111" s="886"/>
      <c r="PKM111" s="887"/>
      <c r="PKN111" s="885"/>
      <c r="PKO111" s="886"/>
      <c r="PKP111" s="886"/>
      <c r="PKQ111" s="886"/>
      <c r="PKR111" s="886"/>
      <c r="PKS111" s="886"/>
      <c r="PKT111" s="886"/>
      <c r="PKU111" s="886"/>
      <c r="PKV111" s="887"/>
      <c r="PKW111" s="885"/>
      <c r="PKX111" s="886"/>
      <c r="PKY111" s="886"/>
      <c r="PKZ111" s="886"/>
      <c r="PLA111" s="886"/>
      <c r="PLB111" s="886"/>
      <c r="PLC111" s="886"/>
      <c r="PLD111" s="886"/>
      <c r="PLE111" s="887"/>
      <c r="PLF111" s="885"/>
      <c r="PLG111" s="886"/>
      <c r="PLH111" s="886"/>
      <c r="PLI111" s="886"/>
      <c r="PLJ111" s="886"/>
      <c r="PLK111" s="886"/>
      <c r="PLL111" s="886"/>
      <c r="PLM111" s="886"/>
      <c r="PLN111" s="887"/>
      <c r="PLO111" s="885"/>
      <c r="PLP111" s="886"/>
      <c r="PLQ111" s="886"/>
      <c r="PLR111" s="886"/>
      <c r="PLS111" s="886"/>
      <c r="PLT111" s="886"/>
      <c r="PLU111" s="886"/>
      <c r="PLV111" s="886"/>
      <c r="PLW111" s="887"/>
      <c r="PLX111" s="885"/>
      <c r="PLY111" s="886"/>
      <c r="PLZ111" s="886"/>
      <c r="PMA111" s="886"/>
      <c r="PMB111" s="886"/>
      <c r="PMC111" s="886"/>
      <c r="PMD111" s="886"/>
      <c r="PME111" s="886"/>
      <c r="PMF111" s="887"/>
      <c r="PMG111" s="885"/>
      <c r="PMH111" s="886"/>
      <c r="PMI111" s="886"/>
      <c r="PMJ111" s="886"/>
      <c r="PMK111" s="886"/>
      <c r="PML111" s="886"/>
      <c r="PMM111" s="886"/>
      <c r="PMN111" s="886"/>
      <c r="PMO111" s="887"/>
      <c r="PMP111" s="885"/>
      <c r="PMQ111" s="886"/>
      <c r="PMR111" s="886"/>
      <c r="PMS111" s="886"/>
      <c r="PMT111" s="886"/>
      <c r="PMU111" s="886"/>
      <c r="PMV111" s="886"/>
      <c r="PMW111" s="886"/>
      <c r="PMX111" s="887"/>
      <c r="PMY111" s="885"/>
      <c r="PMZ111" s="886"/>
      <c r="PNA111" s="886"/>
      <c r="PNB111" s="886"/>
      <c r="PNC111" s="886"/>
      <c r="PND111" s="886"/>
      <c r="PNE111" s="886"/>
      <c r="PNF111" s="886"/>
      <c r="PNG111" s="887"/>
      <c r="PNH111" s="885"/>
      <c r="PNI111" s="886"/>
      <c r="PNJ111" s="886"/>
      <c r="PNK111" s="886"/>
      <c r="PNL111" s="886"/>
      <c r="PNM111" s="886"/>
      <c r="PNN111" s="886"/>
      <c r="PNO111" s="886"/>
      <c r="PNP111" s="887"/>
      <c r="PNQ111" s="885"/>
      <c r="PNR111" s="886"/>
      <c r="PNS111" s="886"/>
      <c r="PNT111" s="886"/>
      <c r="PNU111" s="886"/>
      <c r="PNV111" s="886"/>
      <c r="PNW111" s="886"/>
      <c r="PNX111" s="886"/>
      <c r="PNY111" s="887"/>
      <c r="PNZ111" s="885"/>
      <c r="POA111" s="886"/>
      <c r="POB111" s="886"/>
      <c r="POC111" s="886"/>
      <c r="POD111" s="886"/>
      <c r="POE111" s="886"/>
      <c r="POF111" s="886"/>
      <c r="POG111" s="886"/>
      <c r="POH111" s="887"/>
      <c r="POI111" s="885"/>
      <c r="POJ111" s="886"/>
      <c r="POK111" s="886"/>
      <c r="POL111" s="886"/>
      <c r="POM111" s="886"/>
      <c r="PON111" s="886"/>
      <c r="POO111" s="886"/>
      <c r="POP111" s="886"/>
      <c r="POQ111" s="887"/>
      <c r="POR111" s="885"/>
      <c r="POS111" s="886"/>
      <c r="POT111" s="886"/>
      <c r="POU111" s="886"/>
      <c r="POV111" s="886"/>
      <c r="POW111" s="886"/>
      <c r="POX111" s="886"/>
      <c r="POY111" s="886"/>
      <c r="POZ111" s="887"/>
      <c r="PPA111" s="885"/>
      <c r="PPB111" s="886"/>
      <c r="PPC111" s="886"/>
      <c r="PPD111" s="886"/>
      <c r="PPE111" s="886"/>
      <c r="PPF111" s="886"/>
      <c r="PPG111" s="886"/>
      <c r="PPH111" s="886"/>
      <c r="PPI111" s="887"/>
      <c r="PPJ111" s="885"/>
      <c r="PPK111" s="886"/>
      <c r="PPL111" s="886"/>
      <c r="PPM111" s="886"/>
      <c r="PPN111" s="886"/>
      <c r="PPO111" s="886"/>
      <c r="PPP111" s="886"/>
      <c r="PPQ111" s="886"/>
      <c r="PPR111" s="887"/>
      <c r="PPS111" s="885"/>
      <c r="PPT111" s="886"/>
      <c r="PPU111" s="886"/>
      <c r="PPV111" s="886"/>
      <c r="PPW111" s="886"/>
      <c r="PPX111" s="886"/>
      <c r="PPY111" s="886"/>
      <c r="PPZ111" s="886"/>
      <c r="PQA111" s="887"/>
      <c r="PQB111" s="885"/>
      <c r="PQC111" s="886"/>
      <c r="PQD111" s="886"/>
      <c r="PQE111" s="886"/>
      <c r="PQF111" s="886"/>
      <c r="PQG111" s="886"/>
      <c r="PQH111" s="886"/>
      <c r="PQI111" s="886"/>
      <c r="PQJ111" s="887"/>
      <c r="PQK111" s="885"/>
      <c r="PQL111" s="886"/>
      <c r="PQM111" s="886"/>
      <c r="PQN111" s="886"/>
      <c r="PQO111" s="886"/>
      <c r="PQP111" s="886"/>
      <c r="PQQ111" s="886"/>
      <c r="PQR111" s="886"/>
      <c r="PQS111" s="887"/>
      <c r="PQT111" s="885"/>
      <c r="PQU111" s="886"/>
      <c r="PQV111" s="886"/>
      <c r="PQW111" s="886"/>
      <c r="PQX111" s="886"/>
      <c r="PQY111" s="886"/>
      <c r="PQZ111" s="886"/>
      <c r="PRA111" s="886"/>
      <c r="PRB111" s="887"/>
      <c r="PRC111" s="885"/>
      <c r="PRD111" s="886"/>
      <c r="PRE111" s="886"/>
      <c r="PRF111" s="886"/>
      <c r="PRG111" s="886"/>
      <c r="PRH111" s="886"/>
      <c r="PRI111" s="886"/>
      <c r="PRJ111" s="886"/>
      <c r="PRK111" s="887"/>
      <c r="PRL111" s="885"/>
      <c r="PRM111" s="886"/>
      <c r="PRN111" s="886"/>
      <c r="PRO111" s="886"/>
      <c r="PRP111" s="886"/>
      <c r="PRQ111" s="886"/>
      <c r="PRR111" s="886"/>
      <c r="PRS111" s="886"/>
      <c r="PRT111" s="887"/>
      <c r="PRU111" s="885"/>
      <c r="PRV111" s="886"/>
      <c r="PRW111" s="886"/>
      <c r="PRX111" s="886"/>
      <c r="PRY111" s="886"/>
      <c r="PRZ111" s="886"/>
      <c r="PSA111" s="886"/>
      <c r="PSB111" s="886"/>
      <c r="PSC111" s="887"/>
      <c r="PSD111" s="885"/>
      <c r="PSE111" s="886"/>
      <c r="PSF111" s="886"/>
      <c r="PSG111" s="886"/>
      <c r="PSH111" s="886"/>
      <c r="PSI111" s="886"/>
      <c r="PSJ111" s="886"/>
      <c r="PSK111" s="886"/>
      <c r="PSL111" s="887"/>
      <c r="PSM111" s="885"/>
      <c r="PSN111" s="886"/>
      <c r="PSO111" s="886"/>
      <c r="PSP111" s="886"/>
      <c r="PSQ111" s="886"/>
      <c r="PSR111" s="886"/>
      <c r="PSS111" s="886"/>
      <c r="PST111" s="886"/>
      <c r="PSU111" s="887"/>
      <c r="PSV111" s="885"/>
      <c r="PSW111" s="886"/>
      <c r="PSX111" s="886"/>
      <c r="PSY111" s="886"/>
      <c r="PSZ111" s="886"/>
      <c r="PTA111" s="886"/>
      <c r="PTB111" s="886"/>
      <c r="PTC111" s="886"/>
      <c r="PTD111" s="887"/>
      <c r="PTE111" s="885"/>
      <c r="PTF111" s="886"/>
      <c r="PTG111" s="886"/>
      <c r="PTH111" s="886"/>
      <c r="PTI111" s="886"/>
      <c r="PTJ111" s="886"/>
      <c r="PTK111" s="886"/>
      <c r="PTL111" s="886"/>
      <c r="PTM111" s="887"/>
      <c r="PTN111" s="885"/>
      <c r="PTO111" s="886"/>
      <c r="PTP111" s="886"/>
      <c r="PTQ111" s="886"/>
      <c r="PTR111" s="886"/>
      <c r="PTS111" s="886"/>
      <c r="PTT111" s="886"/>
      <c r="PTU111" s="886"/>
      <c r="PTV111" s="887"/>
      <c r="PTW111" s="885"/>
      <c r="PTX111" s="886"/>
      <c r="PTY111" s="886"/>
      <c r="PTZ111" s="886"/>
      <c r="PUA111" s="886"/>
      <c r="PUB111" s="886"/>
      <c r="PUC111" s="886"/>
      <c r="PUD111" s="886"/>
      <c r="PUE111" s="887"/>
      <c r="PUF111" s="885"/>
      <c r="PUG111" s="886"/>
      <c r="PUH111" s="886"/>
      <c r="PUI111" s="886"/>
      <c r="PUJ111" s="886"/>
      <c r="PUK111" s="886"/>
      <c r="PUL111" s="886"/>
      <c r="PUM111" s="886"/>
      <c r="PUN111" s="887"/>
      <c r="PUO111" s="885"/>
      <c r="PUP111" s="886"/>
      <c r="PUQ111" s="886"/>
      <c r="PUR111" s="886"/>
      <c r="PUS111" s="886"/>
      <c r="PUT111" s="886"/>
      <c r="PUU111" s="886"/>
      <c r="PUV111" s="886"/>
      <c r="PUW111" s="887"/>
      <c r="PUX111" s="885"/>
      <c r="PUY111" s="886"/>
      <c r="PUZ111" s="886"/>
      <c r="PVA111" s="886"/>
      <c r="PVB111" s="886"/>
      <c r="PVC111" s="886"/>
      <c r="PVD111" s="886"/>
      <c r="PVE111" s="886"/>
      <c r="PVF111" s="887"/>
      <c r="PVG111" s="885"/>
      <c r="PVH111" s="886"/>
      <c r="PVI111" s="886"/>
      <c r="PVJ111" s="886"/>
      <c r="PVK111" s="886"/>
      <c r="PVL111" s="886"/>
      <c r="PVM111" s="886"/>
      <c r="PVN111" s="886"/>
      <c r="PVO111" s="887"/>
      <c r="PVP111" s="885"/>
      <c r="PVQ111" s="886"/>
      <c r="PVR111" s="886"/>
      <c r="PVS111" s="886"/>
      <c r="PVT111" s="886"/>
      <c r="PVU111" s="886"/>
      <c r="PVV111" s="886"/>
      <c r="PVW111" s="886"/>
      <c r="PVX111" s="887"/>
      <c r="PVY111" s="885"/>
      <c r="PVZ111" s="886"/>
      <c r="PWA111" s="886"/>
      <c r="PWB111" s="886"/>
      <c r="PWC111" s="886"/>
      <c r="PWD111" s="886"/>
      <c r="PWE111" s="886"/>
      <c r="PWF111" s="886"/>
      <c r="PWG111" s="887"/>
      <c r="PWH111" s="885"/>
      <c r="PWI111" s="886"/>
      <c r="PWJ111" s="886"/>
      <c r="PWK111" s="886"/>
      <c r="PWL111" s="886"/>
      <c r="PWM111" s="886"/>
      <c r="PWN111" s="886"/>
      <c r="PWO111" s="886"/>
      <c r="PWP111" s="887"/>
      <c r="PWQ111" s="885"/>
      <c r="PWR111" s="886"/>
      <c r="PWS111" s="886"/>
      <c r="PWT111" s="886"/>
      <c r="PWU111" s="886"/>
      <c r="PWV111" s="886"/>
      <c r="PWW111" s="886"/>
      <c r="PWX111" s="886"/>
      <c r="PWY111" s="887"/>
      <c r="PWZ111" s="885"/>
      <c r="PXA111" s="886"/>
      <c r="PXB111" s="886"/>
      <c r="PXC111" s="886"/>
      <c r="PXD111" s="886"/>
      <c r="PXE111" s="886"/>
      <c r="PXF111" s="886"/>
      <c r="PXG111" s="886"/>
      <c r="PXH111" s="887"/>
      <c r="PXI111" s="885"/>
      <c r="PXJ111" s="886"/>
      <c r="PXK111" s="886"/>
      <c r="PXL111" s="886"/>
      <c r="PXM111" s="886"/>
      <c r="PXN111" s="886"/>
      <c r="PXO111" s="886"/>
      <c r="PXP111" s="886"/>
      <c r="PXQ111" s="887"/>
      <c r="PXR111" s="885"/>
      <c r="PXS111" s="886"/>
      <c r="PXT111" s="886"/>
      <c r="PXU111" s="886"/>
      <c r="PXV111" s="886"/>
      <c r="PXW111" s="886"/>
      <c r="PXX111" s="886"/>
      <c r="PXY111" s="886"/>
      <c r="PXZ111" s="887"/>
      <c r="PYA111" s="885"/>
      <c r="PYB111" s="886"/>
      <c r="PYC111" s="886"/>
      <c r="PYD111" s="886"/>
      <c r="PYE111" s="886"/>
      <c r="PYF111" s="886"/>
      <c r="PYG111" s="886"/>
      <c r="PYH111" s="886"/>
      <c r="PYI111" s="887"/>
      <c r="PYJ111" s="885"/>
      <c r="PYK111" s="886"/>
      <c r="PYL111" s="886"/>
      <c r="PYM111" s="886"/>
      <c r="PYN111" s="886"/>
      <c r="PYO111" s="886"/>
      <c r="PYP111" s="886"/>
      <c r="PYQ111" s="886"/>
      <c r="PYR111" s="887"/>
      <c r="PYS111" s="885"/>
      <c r="PYT111" s="886"/>
      <c r="PYU111" s="886"/>
      <c r="PYV111" s="886"/>
      <c r="PYW111" s="886"/>
      <c r="PYX111" s="886"/>
      <c r="PYY111" s="886"/>
      <c r="PYZ111" s="886"/>
      <c r="PZA111" s="887"/>
      <c r="PZB111" s="885"/>
      <c r="PZC111" s="886"/>
      <c r="PZD111" s="886"/>
      <c r="PZE111" s="886"/>
      <c r="PZF111" s="886"/>
      <c r="PZG111" s="886"/>
      <c r="PZH111" s="886"/>
      <c r="PZI111" s="886"/>
      <c r="PZJ111" s="887"/>
      <c r="PZK111" s="885"/>
      <c r="PZL111" s="886"/>
      <c r="PZM111" s="886"/>
      <c r="PZN111" s="886"/>
      <c r="PZO111" s="886"/>
      <c r="PZP111" s="886"/>
      <c r="PZQ111" s="886"/>
      <c r="PZR111" s="886"/>
      <c r="PZS111" s="887"/>
      <c r="PZT111" s="885"/>
      <c r="PZU111" s="886"/>
      <c r="PZV111" s="886"/>
      <c r="PZW111" s="886"/>
      <c r="PZX111" s="886"/>
      <c r="PZY111" s="886"/>
      <c r="PZZ111" s="886"/>
      <c r="QAA111" s="886"/>
      <c r="QAB111" s="887"/>
      <c r="QAC111" s="885"/>
      <c r="QAD111" s="886"/>
      <c r="QAE111" s="886"/>
      <c r="QAF111" s="886"/>
      <c r="QAG111" s="886"/>
      <c r="QAH111" s="886"/>
      <c r="QAI111" s="886"/>
      <c r="QAJ111" s="886"/>
      <c r="QAK111" s="887"/>
      <c r="QAL111" s="885"/>
      <c r="QAM111" s="886"/>
      <c r="QAN111" s="886"/>
      <c r="QAO111" s="886"/>
      <c r="QAP111" s="886"/>
      <c r="QAQ111" s="886"/>
      <c r="QAR111" s="886"/>
      <c r="QAS111" s="886"/>
      <c r="QAT111" s="887"/>
      <c r="QAU111" s="885"/>
      <c r="QAV111" s="886"/>
      <c r="QAW111" s="886"/>
      <c r="QAX111" s="886"/>
      <c r="QAY111" s="886"/>
      <c r="QAZ111" s="886"/>
      <c r="QBA111" s="886"/>
      <c r="QBB111" s="886"/>
      <c r="QBC111" s="887"/>
      <c r="QBD111" s="885"/>
      <c r="QBE111" s="886"/>
      <c r="QBF111" s="886"/>
      <c r="QBG111" s="886"/>
      <c r="QBH111" s="886"/>
      <c r="QBI111" s="886"/>
      <c r="QBJ111" s="886"/>
      <c r="QBK111" s="886"/>
      <c r="QBL111" s="887"/>
      <c r="QBM111" s="885"/>
      <c r="QBN111" s="886"/>
      <c r="QBO111" s="886"/>
      <c r="QBP111" s="886"/>
      <c r="QBQ111" s="886"/>
      <c r="QBR111" s="886"/>
      <c r="QBS111" s="886"/>
      <c r="QBT111" s="886"/>
      <c r="QBU111" s="887"/>
      <c r="QBV111" s="885"/>
      <c r="QBW111" s="886"/>
      <c r="QBX111" s="886"/>
      <c r="QBY111" s="886"/>
      <c r="QBZ111" s="886"/>
      <c r="QCA111" s="886"/>
      <c r="QCB111" s="886"/>
      <c r="QCC111" s="886"/>
      <c r="QCD111" s="887"/>
      <c r="QCE111" s="885"/>
      <c r="QCF111" s="886"/>
      <c r="QCG111" s="886"/>
      <c r="QCH111" s="886"/>
      <c r="QCI111" s="886"/>
      <c r="QCJ111" s="886"/>
      <c r="QCK111" s="886"/>
      <c r="QCL111" s="886"/>
      <c r="QCM111" s="887"/>
      <c r="QCN111" s="885"/>
      <c r="QCO111" s="886"/>
      <c r="QCP111" s="886"/>
      <c r="QCQ111" s="886"/>
      <c r="QCR111" s="886"/>
      <c r="QCS111" s="886"/>
      <c r="QCT111" s="886"/>
      <c r="QCU111" s="886"/>
      <c r="QCV111" s="887"/>
      <c r="QCW111" s="885"/>
      <c r="QCX111" s="886"/>
      <c r="QCY111" s="886"/>
      <c r="QCZ111" s="886"/>
      <c r="QDA111" s="886"/>
      <c r="QDB111" s="886"/>
      <c r="QDC111" s="886"/>
      <c r="QDD111" s="886"/>
      <c r="QDE111" s="887"/>
      <c r="QDF111" s="885"/>
      <c r="QDG111" s="886"/>
      <c r="QDH111" s="886"/>
      <c r="QDI111" s="886"/>
      <c r="QDJ111" s="886"/>
      <c r="QDK111" s="886"/>
      <c r="QDL111" s="886"/>
      <c r="QDM111" s="886"/>
      <c r="QDN111" s="887"/>
      <c r="QDO111" s="885"/>
      <c r="QDP111" s="886"/>
      <c r="QDQ111" s="886"/>
      <c r="QDR111" s="886"/>
      <c r="QDS111" s="886"/>
      <c r="QDT111" s="886"/>
      <c r="QDU111" s="886"/>
      <c r="QDV111" s="886"/>
      <c r="QDW111" s="887"/>
      <c r="QDX111" s="885"/>
      <c r="QDY111" s="886"/>
      <c r="QDZ111" s="886"/>
      <c r="QEA111" s="886"/>
      <c r="QEB111" s="886"/>
      <c r="QEC111" s="886"/>
      <c r="QED111" s="886"/>
      <c r="QEE111" s="886"/>
      <c r="QEF111" s="887"/>
      <c r="QEG111" s="885"/>
      <c r="QEH111" s="886"/>
      <c r="QEI111" s="886"/>
      <c r="QEJ111" s="886"/>
      <c r="QEK111" s="886"/>
      <c r="QEL111" s="886"/>
      <c r="QEM111" s="886"/>
      <c r="QEN111" s="886"/>
      <c r="QEO111" s="887"/>
      <c r="QEP111" s="885"/>
      <c r="QEQ111" s="886"/>
      <c r="QER111" s="886"/>
      <c r="QES111" s="886"/>
      <c r="QET111" s="886"/>
      <c r="QEU111" s="886"/>
      <c r="QEV111" s="886"/>
      <c r="QEW111" s="886"/>
      <c r="QEX111" s="887"/>
      <c r="QEY111" s="885"/>
      <c r="QEZ111" s="886"/>
      <c r="QFA111" s="886"/>
      <c r="QFB111" s="886"/>
      <c r="QFC111" s="886"/>
      <c r="QFD111" s="886"/>
      <c r="QFE111" s="886"/>
      <c r="QFF111" s="886"/>
      <c r="QFG111" s="887"/>
      <c r="QFH111" s="885"/>
      <c r="QFI111" s="886"/>
      <c r="QFJ111" s="886"/>
      <c r="QFK111" s="886"/>
      <c r="QFL111" s="886"/>
      <c r="QFM111" s="886"/>
      <c r="QFN111" s="886"/>
      <c r="QFO111" s="886"/>
      <c r="QFP111" s="887"/>
      <c r="QFQ111" s="885"/>
      <c r="QFR111" s="886"/>
      <c r="QFS111" s="886"/>
      <c r="QFT111" s="886"/>
      <c r="QFU111" s="886"/>
      <c r="QFV111" s="886"/>
      <c r="QFW111" s="886"/>
      <c r="QFX111" s="886"/>
      <c r="QFY111" s="887"/>
      <c r="QFZ111" s="885"/>
      <c r="QGA111" s="886"/>
      <c r="QGB111" s="886"/>
      <c r="QGC111" s="886"/>
      <c r="QGD111" s="886"/>
      <c r="QGE111" s="886"/>
      <c r="QGF111" s="886"/>
      <c r="QGG111" s="886"/>
      <c r="QGH111" s="887"/>
      <c r="QGI111" s="885"/>
      <c r="QGJ111" s="886"/>
      <c r="QGK111" s="886"/>
      <c r="QGL111" s="886"/>
      <c r="QGM111" s="886"/>
      <c r="QGN111" s="886"/>
      <c r="QGO111" s="886"/>
      <c r="QGP111" s="886"/>
      <c r="QGQ111" s="887"/>
      <c r="QGR111" s="885"/>
      <c r="QGS111" s="886"/>
      <c r="QGT111" s="886"/>
      <c r="QGU111" s="886"/>
      <c r="QGV111" s="886"/>
      <c r="QGW111" s="886"/>
      <c r="QGX111" s="886"/>
      <c r="QGY111" s="886"/>
      <c r="QGZ111" s="887"/>
      <c r="QHA111" s="885"/>
      <c r="QHB111" s="886"/>
      <c r="QHC111" s="886"/>
      <c r="QHD111" s="886"/>
      <c r="QHE111" s="886"/>
      <c r="QHF111" s="886"/>
      <c r="QHG111" s="886"/>
      <c r="QHH111" s="886"/>
      <c r="QHI111" s="887"/>
      <c r="QHJ111" s="885"/>
      <c r="QHK111" s="886"/>
      <c r="QHL111" s="886"/>
      <c r="QHM111" s="886"/>
      <c r="QHN111" s="886"/>
      <c r="QHO111" s="886"/>
      <c r="QHP111" s="886"/>
      <c r="QHQ111" s="886"/>
      <c r="QHR111" s="887"/>
      <c r="QHS111" s="885"/>
      <c r="QHT111" s="886"/>
      <c r="QHU111" s="886"/>
      <c r="QHV111" s="886"/>
      <c r="QHW111" s="886"/>
      <c r="QHX111" s="886"/>
      <c r="QHY111" s="886"/>
      <c r="QHZ111" s="886"/>
      <c r="QIA111" s="887"/>
      <c r="QIB111" s="885"/>
      <c r="QIC111" s="886"/>
      <c r="QID111" s="886"/>
      <c r="QIE111" s="886"/>
      <c r="QIF111" s="886"/>
      <c r="QIG111" s="886"/>
      <c r="QIH111" s="886"/>
      <c r="QII111" s="886"/>
      <c r="QIJ111" s="887"/>
      <c r="QIK111" s="885"/>
      <c r="QIL111" s="886"/>
      <c r="QIM111" s="886"/>
      <c r="QIN111" s="886"/>
      <c r="QIO111" s="886"/>
      <c r="QIP111" s="886"/>
      <c r="QIQ111" s="886"/>
      <c r="QIR111" s="886"/>
      <c r="QIS111" s="887"/>
      <c r="QIT111" s="885"/>
      <c r="QIU111" s="886"/>
      <c r="QIV111" s="886"/>
      <c r="QIW111" s="886"/>
      <c r="QIX111" s="886"/>
      <c r="QIY111" s="886"/>
      <c r="QIZ111" s="886"/>
      <c r="QJA111" s="886"/>
      <c r="QJB111" s="887"/>
      <c r="QJC111" s="885"/>
      <c r="QJD111" s="886"/>
      <c r="QJE111" s="886"/>
      <c r="QJF111" s="886"/>
      <c r="QJG111" s="886"/>
      <c r="QJH111" s="886"/>
      <c r="QJI111" s="886"/>
      <c r="QJJ111" s="886"/>
      <c r="QJK111" s="887"/>
      <c r="QJL111" s="885"/>
      <c r="QJM111" s="886"/>
      <c r="QJN111" s="886"/>
      <c r="QJO111" s="886"/>
      <c r="QJP111" s="886"/>
      <c r="QJQ111" s="886"/>
      <c r="QJR111" s="886"/>
      <c r="QJS111" s="886"/>
      <c r="QJT111" s="887"/>
      <c r="QJU111" s="885"/>
      <c r="QJV111" s="886"/>
      <c r="QJW111" s="886"/>
      <c r="QJX111" s="886"/>
      <c r="QJY111" s="886"/>
      <c r="QJZ111" s="886"/>
      <c r="QKA111" s="886"/>
      <c r="QKB111" s="886"/>
      <c r="QKC111" s="887"/>
      <c r="QKD111" s="885"/>
      <c r="QKE111" s="886"/>
      <c r="QKF111" s="886"/>
      <c r="QKG111" s="886"/>
      <c r="QKH111" s="886"/>
      <c r="QKI111" s="886"/>
      <c r="QKJ111" s="886"/>
      <c r="QKK111" s="886"/>
      <c r="QKL111" s="887"/>
      <c r="QKM111" s="885"/>
      <c r="QKN111" s="886"/>
      <c r="QKO111" s="886"/>
      <c r="QKP111" s="886"/>
      <c r="QKQ111" s="886"/>
      <c r="QKR111" s="886"/>
      <c r="QKS111" s="886"/>
      <c r="QKT111" s="886"/>
      <c r="QKU111" s="887"/>
      <c r="QKV111" s="885"/>
      <c r="QKW111" s="886"/>
      <c r="QKX111" s="886"/>
      <c r="QKY111" s="886"/>
      <c r="QKZ111" s="886"/>
      <c r="QLA111" s="886"/>
      <c r="QLB111" s="886"/>
      <c r="QLC111" s="886"/>
      <c r="QLD111" s="887"/>
      <c r="QLE111" s="885"/>
      <c r="QLF111" s="886"/>
      <c r="QLG111" s="886"/>
      <c r="QLH111" s="886"/>
      <c r="QLI111" s="886"/>
      <c r="QLJ111" s="886"/>
      <c r="QLK111" s="886"/>
      <c r="QLL111" s="886"/>
      <c r="QLM111" s="887"/>
      <c r="QLN111" s="885"/>
      <c r="QLO111" s="886"/>
      <c r="QLP111" s="886"/>
      <c r="QLQ111" s="886"/>
      <c r="QLR111" s="886"/>
      <c r="QLS111" s="886"/>
      <c r="QLT111" s="886"/>
      <c r="QLU111" s="886"/>
      <c r="QLV111" s="887"/>
      <c r="QLW111" s="885"/>
      <c r="QLX111" s="886"/>
      <c r="QLY111" s="886"/>
      <c r="QLZ111" s="886"/>
      <c r="QMA111" s="886"/>
      <c r="QMB111" s="886"/>
      <c r="QMC111" s="886"/>
      <c r="QMD111" s="886"/>
      <c r="QME111" s="887"/>
      <c r="QMF111" s="885"/>
      <c r="QMG111" s="886"/>
      <c r="QMH111" s="886"/>
      <c r="QMI111" s="886"/>
      <c r="QMJ111" s="886"/>
      <c r="QMK111" s="886"/>
      <c r="QML111" s="886"/>
      <c r="QMM111" s="886"/>
      <c r="QMN111" s="887"/>
      <c r="QMO111" s="885"/>
      <c r="QMP111" s="886"/>
      <c r="QMQ111" s="886"/>
      <c r="QMR111" s="886"/>
      <c r="QMS111" s="886"/>
      <c r="QMT111" s="886"/>
      <c r="QMU111" s="886"/>
      <c r="QMV111" s="886"/>
      <c r="QMW111" s="887"/>
      <c r="QMX111" s="885"/>
      <c r="QMY111" s="886"/>
      <c r="QMZ111" s="886"/>
      <c r="QNA111" s="886"/>
      <c r="QNB111" s="886"/>
      <c r="QNC111" s="886"/>
      <c r="QND111" s="886"/>
      <c r="QNE111" s="886"/>
      <c r="QNF111" s="887"/>
      <c r="QNG111" s="885"/>
      <c r="QNH111" s="886"/>
      <c r="QNI111" s="886"/>
      <c r="QNJ111" s="886"/>
      <c r="QNK111" s="886"/>
      <c r="QNL111" s="886"/>
      <c r="QNM111" s="886"/>
      <c r="QNN111" s="886"/>
      <c r="QNO111" s="887"/>
      <c r="QNP111" s="885"/>
      <c r="QNQ111" s="886"/>
      <c r="QNR111" s="886"/>
      <c r="QNS111" s="886"/>
      <c r="QNT111" s="886"/>
      <c r="QNU111" s="886"/>
      <c r="QNV111" s="886"/>
      <c r="QNW111" s="886"/>
      <c r="QNX111" s="887"/>
      <c r="QNY111" s="885"/>
      <c r="QNZ111" s="886"/>
      <c r="QOA111" s="886"/>
      <c r="QOB111" s="886"/>
      <c r="QOC111" s="886"/>
      <c r="QOD111" s="886"/>
      <c r="QOE111" s="886"/>
      <c r="QOF111" s="886"/>
      <c r="QOG111" s="887"/>
      <c r="QOH111" s="885"/>
      <c r="QOI111" s="886"/>
      <c r="QOJ111" s="886"/>
      <c r="QOK111" s="886"/>
      <c r="QOL111" s="886"/>
      <c r="QOM111" s="886"/>
      <c r="QON111" s="886"/>
      <c r="QOO111" s="886"/>
      <c r="QOP111" s="887"/>
      <c r="QOQ111" s="885"/>
      <c r="QOR111" s="886"/>
      <c r="QOS111" s="886"/>
      <c r="QOT111" s="886"/>
      <c r="QOU111" s="886"/>
      <c r="QOV111" s="886"/>
      <c r="QOW111" s="886"/>
      <c r="QOX111" s="886"/>
      <c r="QOY111" s="887"/>
      <c r="QOZ111" s="885"/>
      <c r="QPA111" s="886"/>
      <c r="QPB111" s="886"/>
      <c r="QPC111" s="886"/>
      <c r="QPD111" s="886"/>
      <c r="QPE111" s="886"/>
      <c r="QPF111" s="886"/>
      <c r="QPG111" s="886"/>
      <c r="QPH111" s="887"/>
      <c r="QPI111" s="885"/>
      <c r="QPJ111" s="886"/>
      <c r="QPK111" s="886"/>
      <c r="QPL111" s="886"/>
      <c r="QPM111" s="886"/>
      <c r="QPN111" s="886"/>
      <c r="QPO111" s="886"/>
      <c r="QPP111" s="886"/>
      <c r="QPQ111" s="887"/>
      <c r="QPR111" s="885"/>
      <c r="QPS111" s="886"/>
      <c r="QPT111" s="886"/>
      <c r="QPU111" s="886"/>
      <c r="QPV111" s="886"/>
      <c r="QPW111" s="886"/>
      <c r="QPX111" s="886"/>
      <c r="QPY111" s="886"/>
      <c r="QPZ111" s="887"/>
      <c r="QQA111" s="885"/>
      <c r="QQB111" s="886"/>
      <c r="QQC111" s="886"/>
      <c r="QQD111" s="886"/>
      <c r="QQE111" s="886"/>
      <c r="QQF111" s="886"/>
      <c r="QQG111" s="886"/>
      <c r="QQH111" s="886"/>
      <c r="QQI111" s="887"/>
      <c r="QQJ111" s="885"/>
      <c r="QQK111" s="886"/>
      <c r="QQL111" s="886"/>
      <c r="QQM111" s="886"/>
      <c r="QQN111" s="886"/>
      <c r="QQO111" s="886"/>
      <c r="QQP111" s="886"/>
      <c r="QQQ111" s="886"/>
      <c r="QQR111" s="887"/>
      <c r="QQS111" s="885"/>
      <c r="QQT111" s="886"/>
      <c r="QQU111" s="886"/>
      <c r="QQV111" s="886"/>
      <c r="QQW111" s="886"/>
      <c r="QQX111" s="886"/>
      <c r="QQY111" s="886"/>
      <c r="QQZ111" s="886"/>
      <c r="QRA111" s="887"/>
      <c r="QRB111" s="885"/>
      <c r="QRC111" s="886"/>
      <c r="QRD111" s="886"/>
      <c r="QRE111" s="886"/>
      <c r="QRF111" s="886"/>
      <c r="QRG111" s="886"/>
      <c r="QRH111" s="886"/>
      <c r="QRI111" s="886"/>
      <c r="QRJ111" s="887"/>
      <c r="QRK111" s="885"/>
      <c r="QRL111" s="886"/>
      <c r="QRM111" s="886"/>
      <c r="QRN111" s="886"/>
      <c r="QRO111" s="886"/>
      <c r="QRP111" s="886"/>
      <c r="QRQ111" s="886"/>
      <c r="QRR111" s="886"/>
      <c r="QRS111" s="887"/>
      <c r="QRT111" s="885"/>
      <c r="QRU111" s="886"/>
      <c r="QRV111" s="886"/>
      <c r="QRW111" s="886"/>
      <c r="QRX111" s="886"/>
      <c r="QRY111" s="886"/>
      <c r="QRZ111" s="886"/>
      <c r="QSA111" s="886"/>
      <c r="QSB111" s="887"/>
      <c r="QSC111" s="885"/>
      <c r="QSD111" s="886"/>
      <c r="QSE111" s="886"/>
      <c r="QSF111" s="886"/>
      <c r="QSG111" s="886"/>
      <c r="QSH111" s="886"/>
      <c r="QSI111" s="886"/>
      <c r="QSJ111" s="886"/>
      <c r="QSK111" s="887"/>
      <c r="QSL111" s="885"/>
      <c r="QSM111" s="886"/>
      <c r="QSN111" s="886"/>
      <c r="QSO111" s="886"/>
      <c r="QSP111" s="886"/>
      <c r="QSQ111" s="886"/>
      <c r="QSR111" s="886"/>
      <c r="QSS111" s="886"/>
      <c r="QST111" s="887"/>
      <c r="QSU111" s="885"/>
      <c r="QSV111" s="886"/>
      <c r="QSW111" s="886"/>
      <c r="QSX111" s="886"/>
      <c r="QSY111" s="886"/>
      <c r="QSZ111" s="886"/>
      <c r="QTA111" s="886"/>
      <c r="QTB111" s="886"/>
      <c r="QTC111" s="887"/>
      <c r="QTD111" s="885"/>
      <c r="QTE111" s="886"/>
      <c r="QTF111" s="886"/>
      <c r="QTG111" s="886"/>
      <c r="QTH111" s="886"/>
      <c r="QTI111" s="886"/>
      <c r="QTJ111" s="886"/>
      <c r="QTK111" s="886"/>
      <c r="QTL111" s="887"/>
      <c r="QTM111" s="885"/>
      <c r="QTN111" s="886"/>
      <c r="QTO111" s="886"/>
      <c r="QTP111" s="886"/>
      <c r="QTQ111" s="886"/>
      <c r="QTR111" s="886"/>
      <c r="QTS111" s="886"/>
      <c r="QTT111" s="886"/>
      <c r="QTU111" s="887"/>
      <c r="QTV111" s="885"/>
      <c r="QTW111" s="886"/>
      <c r="QTX111" s="886"/>
      <c r="QTY111" s="886"/>
      <c r="QTZ111" s="886"/>
      <c r="QUA111" s="886"/>
      <c r="QUB111" s="886"/>
      <c r="QUC111" s="886"/>
      <c r="QUD111" s="887"/>
      <c r="QUE111" s="885"/>
      <c r="QUF111" s="886"/>
      <c r="QUG111" s="886"/>
      <c r="QUH111" s="886"/>
      <c r="QUI111" s="886"/>
      <c r="QUJ111" s="886"/>
      <c r="QUK111" s="886"/>
      <c r="QUL111" s="886"/>
      <c r="QUM111" s="887"/>
      <c r="QUN111" s="885"/>
      <c r="QUO111" s="886"/>
      <c r="QUP111" s="886"/>
      <c r="QUQ111" s="886"/>
      <c r="QUR111" s="886"/>
      <c r="QUS111" s="886"/>
      <c r="QUT111" s="886"/>
      <c r="QUU111" s="886"/>
      <c r="QUV111" s="887"/>
      <c r="QUW111" s="885"/>
      <c r="QUX111" s="886"/>
      <c r="QUY111" s="886"/>
      <c r="QUZ111" s="886"/>
      <c r="QVA111" s="886"/>
      <c r="QVB111" s="886"/>
      <c r="QVC111" s="886"/>
      <c r="QVD111" s="886"/>
      <c r="QVE111" s="887"/>
      <c r="QVF111" s="885"/>
      <c r="QVG111" s="886"/>
      <c r="QVH111" s="886"/>
      <c r="QVI111" s="886"/>
      <c r="QVJ111" s="886"/>
      <c r="QVK111" s="886"/>
      <c r="QVL111" s="886"/>
      <c r="QVM111" s="886"/>
      <c r="QVN111" s="887"/>
      <c r="QVO111" s="885"/>
      <c r="QVP111" s="886"/>
      <c r="QVQ111" s="886"/>
      <c r="QVR111" s="886"/>
      <c r="QVS111" s="886"/>
      <c r="QVT111" s="886"/>
      <c r="QVU111" s="886"/>
      <c r="QVV111" s="886"/>
      <c r="QVW111" s="887"/>
      <c r="QVX111" s="885"/>
      <c r="QVY111" s="886"/>
      <c r="QVZ111" s="886"/>
      <c r="QWA111" s="886"/>
      <c r="QWB111" s="886"/>
      <c r="QWC111" s="886"/>
      <c r="QWD111" s="886"/>
      <c r="QWE111" s="886"/>
      <c r="QWF111" s="887"/>
      <c r="QWG111" s="885"/>
      <c r="QWH111" s="886"/>
      <c r="QWI111" s="886"/>
      <c r="QWJ111" s="886"/>
      <c r="QWK111" s="886"/>
      <c r="QWL111" s="886"/>
      <c r="QWM111" s="886"/>
      <c r="QWN111" s="886"/>
      <c r="QWO111" s="887"/>
      <c r="QWP111" s="885"/>
      <c r="QWQ111" s="886"/>
      <c r="QWR111" s="886"/>
      <c r="QWS111" s="886"/>
      <c r="QWT111" s="886"/>
      <c r="QWU111" s="886"/>
      <c r="QWV111" s="886"/>
      <c r="QWW111" s="886"/>
      <c r="QWX111" s="887"/>
      <c r="QWY111" s="885"/>
      <c r="QWZ111" s="886"/>
      <c r="QXA111" s="886"/>
      <c r="QXB111" s="886"/>
      <c r="QXC111" s="886"/>
      <c r="QXD111" s="886"/>
      <c r="QXE111" s="886"/>
      <c r="QXF111" s="886"/>
      <c r="QXG111" s="887"/>
      <c r="QXH111" s="885"/>
      <c r="QXI111" s="886"/>
      <c r="QXJ111" s="886"/>
      <c r="QXK111" s="886"/>
      <c r="QXL111" s="886"/>
      <c r="QXM111" s="886"/>
      <c r="QXN111" s="886"/>
      <c r="QXO111" s="886"/>
      <c r="QXP111" s="887"/>
      <c r="QXQ111" s="885"/>
      <c r="QXR111" s="886"/>
      <c r="QXS111" s="886"/>
      <c r="QXT111" s="886"/>
      <c r="QXU111" s="886"/>
      <c r="QXV111" s="886"/>
      <c r="QXW111" s="886"/>
      <c r="QXX111" s="886"/>
      <c r="QXY111" s="887"/>
      <c r="QXZ111" s="885"/>
      <c r="QYA111" s="886"/>
      <c r="QYB111" s="886"/>
      <c r="QYC111" s="886"/>
      <c r="QYD111" s="886"/>
      <c r="QYE111" s="886"/>
      <c r="QYF111" s="886"/>
      <c r="QYG111" s="886"/>
      <c r="QYH111" s="887"/>
      <c r="QYI111" s="885"/>
      <c r="QYJ111" s="886"/>
      <c r="QYK111" s="886"/>
      <c r="QYL111" s="886"/>
      <c r="QYM111" s="886"/>
      <c r="QYN111" s="886"/>
      <c r="QYO111" s="886"/>
      <c r="QYP111" s="886"/>
      <c r="QYQ111" s="887"/>
      <c r="QYR111" s="885"/>
      <c r="QYS111" s="886"/>
      <c r="QYT111" s="886"/>
      <c r="QYU111" s="886"/>
      <c r="QYV111" s="886"/>
      <c r="QYW111" s="886"/>
      <c r="QYX111" s="886"/>
      <c r="QYY111" s="886"/>
      <c r="QYZ111" s="887"/>
      <c r="QZA111" s="885"/>
      <c r="QZB111" s="886"/>
      <c r="QZC111" s="886"/>
      <c r="QZD111" s="886"/>
      <c r="QZE111" s="886"/>
      <c r="QZF111" s="886"/>
      <c r="QZG111" s="886"/>
      <c r="QZH111" s="886"/>
      <c r="QZI111" s="887"/>
      <c r="QZJ111" s="885"/>
      <c r="QZK111" s="886"/>
      <c r="QZL111" s="886"/>
      <c r="QZM111" s="886"/>
      <c r="QZN111" s="886"/>
      <c r="QZO111" s="886"/>
      <c r="QZP111" s="886"/>
      <c r="QZQ111" s="886"/>
      <c r="QZR111" s="887"/>
      <c r="QZS111" s="885"/>
      <c r="QZT111" s="886"/>
      <c r="QZU111" s="886"/>
      <c r="QZV111" s="886"/>
      <c r="QZW111" s="886"/>
      <c r="QZX111" s="886"/>
      <c r="QZY111" s="886"/>
      <c r="QZZ111" s="886"/>
      <c r="RAA111" s="887"/>
      <c r="RAB111" s="885"/>
      <c r="RAC111" s="886"/>
      <c r="RAD111" s="886"/>
      <c r="RAE111" s="886"/>
      <c r="RAF111" s="886"/>
      <c r="RAG111" s="886"/>
      <c r="RAH111" s="886"/>
      <c r="RAI111" s="886"/>
      <c r="RAJ111" s="887"/>
      <c r="RAK111" s="885"/>
      <c r="RAL111" s="886"/>
      <c r="RAM111" s="886"/>
      <c r="RAN111" s="886"/>
      <c r="RAO111" s="886"/>
      <c r="RAP111" s="886"/>
      <c r="RAQ111" s="886"/>
      <c r="RAR111" s="886"/>
      <c r="RAS111" s="887"/>
      <c r="RAT111" s="885"/>
      <c r="RAU111" s="886"/>
      <c r="RAV111" s="886"/>
      <c r="RAW111" s="886"/>
      <c r="RAX111" s="886"/>
      <c r="RAY111" s="886"/>
      <c r="RAZ111" s="886"/>
      <c r="RBA111" s="886"/>
      <c r="RBB111" s="887"/>
      <c r="RBC111" s="885"/>
      <c r="RBD111" s="886"/>
      <c r="RBE111" s="886"/>
      <c r="RBF111" s="886"/>
      <c r="RBG111" s="886"/>
      <c r="RBH111" s="886"/>
      <c r="RBI111" s="886"/>
      <c r="RBJ111" s="886"/>
      <c r="RBK111" s="887"/>
      <c r="RBL111" s="885"/>
      <c r="RBM111" s="886"/>
      <c r="RBN111" s="886"/>
      <c r="RBO111" s="886"/>
      <c r="RBP111" s="886"/>
      <c r="RBQ111" s="886"/>
      <c r="RBR111" s="886"/>
      <c r="RBS111" s="886"/>
      <c r="RBT111" s="887"/>
      <c r="RBU111" s="885"/>
      <c r="RBV111" s="886"/>
      <c r="RBW111" s="886"/>
      <c r="RBX111" s="886"/>
      <c r="RBY111" s="886"/>
      <c r="RBZ111" s="886"/>
      <c r="RCA111" s="886"/>
      <c r="RCB111" s="886"/>
      <c r="RCC111" s="887"/>
      <c r="RCD111" s="885"/>
      <c r="RCE111" s="886"/>
      <c r="RCF111" s="886"/>
      <c r="RCG111" s="886"/>
      <c r="RCH111" s="886"/>
      <c r="RCI111" s="886"/>
      <c r="RCJ111" s="886"/>
      <c r="RCK111" s="886"/>
      <c r="RCL111" s="887"/>
      <c r="RCM111" s="885"/>
      <c r="RCN111" s="886"/>
      <c r="RCO111" s="886"/>
      <c r="RCP111" s="886"/>
      <c r="RCQ111" s="886"/>
      <c r="RCR111" s="886"/>
      <c r="RCS111" s="886"/>
      <c r="RCT111" s="886"/>
      <c r="RCU111" s="887"/>
      <c r="RCV111" s="885"/>
      <c r="RCW111" s="886"/>
      <c r="RCX111" s="886"/>
      <c r="RCY111" s="886"/>
      <c r="RCZ111" s="886"/>
      <c r="RDA111" s="886"/>
      <c r="RDB111" s="886"/>
      <c r="RDC111" s="886"/>
      <c r="RDD111" s="887"/>
      <c r="RDE111" s="885"/>
      <c r="RDF111" s="886"/>
      <c r="RDG111" s="886"/>
      <c r="RDH111" s="886"/>
      <c r="RDI111" s="886"/>
      <c r="RDJ111" s="886"/>
      <c r="RDK111" s="886"/>
      <c r="RDL111" s="886"/>
      <c r="RDM111" s="887"/>
      <c r="RDN111" s="885"/>
      <c r="RDO111" s="886"/>
      <c r="RDP111" s="886"/>
      <c r="RDQ111" s="886"/>
      <c r="RDR111" s="886"/>
      <c r="RDS111" s="886"/>
      <c r="RDT111" s="886"/>
      <c r="RDU111" s="886"/>
      <c r="RDV111" s="887"/>
      <c r="RDW111" s="885"/>
      <c r="RDX111" s="886"/>
      <c r="RDY111" s="886"/>
      <c r="RDZ111" s="886"/>
      <c r="REA111" s="886"/>
      <c r="REB111" s="886"/>
      <c r="REC111" s="886"/>
      <c r="RED111" s="886"/>
      <c r="REE111" s="887"/>
      <c r="REF111" s="885"/>
      <c r="REG111" s="886"/>
      <c r="REH111" s="886"/>
      <c r="REI111" s="886"/>
      <c r="REJ111" s="886"/>
      <c r="REK111" s="886"/>
      <c r="REL111" s="886"/>
      <c r="REM111" s="886"/>
      <c r="REN111" s="887"/>
      <c r="REO111" s="885"/>
      <c r="REP111" s="886"/>
      <c r="REQ111" s="886"/>
      <c r="RER111" s="886"/>
      <c r="RES111" s="886"/>
      <c r="RET111" s="886"/>
      <c r="REU111" s="886"/>
      <c r="REV111" s="886"/>
      <c r="REW111" s="887"/>
      <c r="REX111" s="885"/>
      <c r="REY111" s="886"/>
      <c r="REZ111" s="886"/>
      <c r="RFA111" s="886"/>
      <c r="RFB111" s="886"/>
      <c r="RFC111" s="886"/>
      <c r="RFD111" s="886"/>
      <c r="RFE111" s="886"/>
      <c r="RFF111" s="887"/>
      <c r="RFG111" s="885"/>
      <c r="RFH111" s="886"/>
      <c r="RFI111" s="886"/>
      <c r="RFJ111" s="886"/>
      <c r="RFK111" s="886"/>
      <c r="RFL111" s="886"/>
      <c r="RFM111" s="886"/>
      <c r="RFN111" s="886"/>
      <c r="RFO111" s="887"/>
      <c r="RFP111" s="885"/>
      <c r="RFQ111" s="886"/>
      <c r="RFR111" s="886"/>
      <c r="RFS111" s="886"/>
      <c r="RFT111" s="886"/>
      <c r="RFU111" s="886"/>
      <c r="RFV111" s="886"/>
      <c r="RFW111" s="886"/>
      <c r="RFX111" s="887"/>
      <c r="RFY111" s="885"/>
      <c r="RFZ111" s="886"/>
      <c r="RGA111" s="886"/>
      <c r="RGB111" s="886"/>
      <c r="RGC111" s="886"/>
      <c r="RGD111" s="886"/>
      <c r="RGE111" s="886"/>
      <c r="RGF111" s="886"/>
      <c r="RGG111" s="887"/>
      <c r="RGH111" s="885"/>
      <c r="RGI111" s="886"/>
      <c r="RGJ111" s="886"/>
      <c r="RGK111" s="886"/>
      <c r="RGL111" s="886"/>
      <c r="RGM111" s="886"/>
      <c r="RGN111" s="886"/>
      <c r="RGO111" s="886"/>
      <c r="RGP111" s="887"/>
      <c r="RGQ111" s="885"/>
      <c r="RGR111" s="886"/>
      <c r="RGS111" s="886"/>
      <c r="RGT111" s="886"/>
      <c r="RGU111" s="886"/>
      <c r="RGV111" s="886"/>
      <c r="RGW111" s="886"/>
      <c r="RGX111" s="886"/>
      <c r="RGY111" s="887"/>
      <c r="RGZ111" s="885"/>
      <c r="RHA111" s="886"/>
      <c r="RHB111" s="886"/>
      <c r="RHC111" s="886"/>
      <c r="RHD111" s="886"/>
      <c r="RHE111" s="886"/>
      <c r="RHF111" s="886"/>
      <c r="RHG111" s="886"/>
      <c r="RHH111" s="887"/>
      <c r="RHI111" s="885"/>
      <c r="RHJ111" s="886"/>
      <c r="RHK111" s="886"/>
      <c r="RHL111" s="886"/>
      <c r="RHM111" s="886"/>
      <c r="RHN111" s="886"/>
      <c r="RHO111" s="886"/>
      <c r="RHP111" s="886"/>
      <c r="RHQ111" s="887"/>
      <c r="RHR111" s="885"/>
      <c r="RHS111" s="886"/>
      <c r="RHT111" s="886"/>
      <c r="RHU111" s="886"/>
      <c r="RHV111" s="886"/>
      <c r="RHW111" s="886"/>
      <c r="RHX111" s="886"/>
      <c r="RHY111" s="886"/>
      <c r="RHZ111" s="887"/>
      <c r="RIA111" s="885"/>
      <c r="RIB111" s="886"/>
      <c r="RIC111" s="886"/>
      <c r="RID111" s="886"/>
      <c r="RIE111" s="886"/>
      <c r="RIF111" s="886"/>
      <c r="RIG111" s="886"/>
      <c r="RIH111" s="886"/>
      <c r="RII111" s="887"/>
      <c r="RIJ111" s="885"/>
      <c r="RIK111" s="886"/>
      <c r="RIL111" s="886"/>
      <c r="RIM111" s="886"/>
      <c r="RIN111" s="886"/>
      <c r="RIO111" s="886"/>
      <c r="RIP111" s="886"/>
      <c r="RIQ111" s="886"/>
      <c r="RIR111" s="887"/>
      <c r="RIS111" s="885"/>
      <c r="RIT111" s="886"/>
      <c r="RIU111" s="886"/>
      <c r="RIV111" s="886"/>
      <c r="RIW111" s="886"/>
      <c r="RIX111" s="886"/>
      <c r="RIY111" s="886"/>
      <c r="RIZ111" s="886"/>
      <c r="RJA111" s="887"/>
      <c r="RJB111" s="885"/>
      <c r="RJC111" s="886"/>
      <c r="RJD111" s="886"/>
      <c r="RJE111" s="886"/>
      <c r="RJF111" s="886"/>
      <c r="RJG111" s="886"/>
      <c r="RJH111" s="886"/>
      <c r="RJI111" s="886"/>
      <c r="RJJ111" s="887"/>
      <c r="RJK111" s="885"/>
      <c r="RJL111" s="886"/>
      <c r="RJM111" s="886"/>
      <c r="RJN111" s="886"/>
      <c r="RJO111" s="886"/>
      <c r="RJP111" s="886"/>
      <c r="RJQ111" s="886"/>
      <c r="RJR111" s="886"/>
      <c r="RJS111" s="887"/>
      <c r="RJT111" s="885"/>
      <c r="RJU111" s="886"/>
      <c r="RJV111" s="886"/>
      <c r="RJW111" s="886"/>
      <c r="RJX111" s="886"/>
      <c r="RJY111" s="886"/>
      <c r="RJZ111" s="886"/>
      <c r="RKA111" s="886"/>
      <c r="RKB111" s="887"/>
      <c r="RKC111" s="885"/>
      <c r="RKD111" s="886"/>
      <c r="RKE111" s="886"/>
      <c r="RKF111" s="886"/>
      <c r="RKG111" s="886"/>
      <c r="RKH111" s="886"/>
      <c r="RKI111" s="886"/>
      <c r="RKJ111" s="886"/>
      <c r="RKK111" s="887"/>
      <c r="RKL111" s="885"/>
      <c r="RKM111" s="886"/>
      <c r="RKN111" s="886"/>
      <c r="RKO111" s="886"/>
      <c r="RKP111" s="886"/>
      <c r="RKQ111" s="886"/>
      <c r="RKR111" s="886"/>
      <c r="RKS111" s="886"/>
      <c r="RKT111" s="887"/>
      <c r="RKU111" s="885"/>
      <c r="RKV111" s="886"/>
      <c r="RKW111" s="886"/>
      <c r="RKX111" s="886"/>
      <c r="RKY111" s="886"/>
      <c r="RKZ111" s="886"/>
      <c r="RLA111" s="886"/>
      <c r="RLB111" s="886"/>
      <c r="RLC111" s="887"/>
      <c r="RLD111" s="885"/>
      <c r="RLE111" s="886"/>
      <c r="RLF111" s="886"/>
      <c r="RLG111" s="886"/>
      <c r="RLH111" s="886"/>
      <c r="RLI111" s="886"/>
      <c r="RLJ111" s="886"/>
      <c r="RLK111" s="886"/>
      <c r="RLL111" s="887"/>
      <c r="RLM111" s="885"/>
      <c r="RLN111" s="886"/>
      <c r="RLO111" s="886"/>
      <c r="RLP111" s="886"/>
      <c r="RLQ111" s="886"/>
      <c r="RLR111" s="886"/>
      <c r="RLS111" s="886"/>
      <c r="RLT111" s="886"/>
      <c r="RLU111" s="887"/>
      <c r="RLV111" s="885"/>
      <c r="RLW111" s="886"/>
      <c r="RLX111" s="886"/>
      <c r="RLY111" s="886"/>
      <c r="RLZ111" s="886"/>
      <c r="RMA111" s="886"/>
      <c r="RMB111" s="886"/>
      <c r="RMC111" s="886"/>
      <c r="RMD111" s="887"/>
      <c r="RME111" s="885"/>
      <c r="RMF111" s="886"/>
      <c r="RMG111" s="886"/>
      <c r="RMH111" s="886"/>
      <c r="RMI111" s="886"/>
      <c r="RMJ111" s="886"/>
      <c r="RMK111" s="886"/>
      <c r="RML111" s="886"/>
      <c r="RMM111" s="887"/>
      <c r="RMN111" s="885"/>
      <c r="RMO111" s="886"/>
      <c r="RMP111" s="886"/>
      <c r="RMQ111" s="886"/>
      <c r="RMR111" s="886"/>
      <c r="RMS111" s="886"/>
      <c r="RMT111" s="886"/>
      <c r="RMU111" s="886"/>
      <c r="RMV111" s="887"/>
      <c r="RMW111" s="885"/>
      <c r="RMX111" s="886"/>
      <c r="RMY111" s="886"/>
      <c r="RMZ111" s="886"/>
      <c r="RNA111" s="886"/>
      <c r="RNB111" s="886"/>
      <c r="RNC111" s="886"/>
      <c r="RND111" s="886"/>
      <c r="RNE111" s="887"/>
      <c r="RNF111" s="885"/>
      <c r="RNG111" s="886"/>
      <c r="RNH111" s="886"/>
      <c r="RNI111" s="886"/>
      <c r="RNJ111" s="886"/>
      <c r="RNK111" s="886"/>
      <c r="RNL111" s="886"/>
      <c r="RNM111" s="886"/>
      <c r="RNN111" s="887"/>
      <c r="RNO111" s="885"/>
      <c r="RNP111" s="886"/>
      <c r="RNQ111" s="886"/>
      <c r="RNR111" s="886"/>
      <c r="RNS111" s="886"/>
      <c r="RNT111" s="886"/>
      <c r="RNU111" s="886"/>
      <c r="RNV111" s="886"/>
      <c r="RNW111" s="887"/>
      <c r="RNX111" s="885"/>
      <c r="RNY111" s="886"/>
      <c r="RNZ111" s="886"/>
      <c r="ROA111" s="886"/>
      <c r="ROB111" s="886"/>
      <c r="ROC111" s="886"/>
      <c r="ROD111" s="886"/>
      <c r="ROE111" s="886"/>
      <c r="ROF111" s="887"/>
      <c r="ROG111" s="885"/>
      <c r="ROH111" s="886"/>
      <c r="ROI111" s="886"/>
      <c r="ROJ111" s="886"/>
      <c r="ROK111" s="886"/>
      <c r="ROL111" s="886"/>
      <c r="ROM111" s="886"/>
      <c r="RON111" s="886"/>
      <c r="ROO111" s="887"/>
      <c r="ROP111" s="885"/>
      <c r="ROQ111" s="886"/>
      <c r="ROR111" s="886"/>
      <c r="ROS111" s="886"/>
      <c r="ROT111" s="886"/>
      <c r="ROU111" s="886"/>
      <c r="ROV111" s="886"/>
      <c r="ROW111" s="886"/>
      <c r="ROX111" s="887"/>
      <c r="ROY111" s="885"/>
      <c r="ROZ111" s="886"/>
      <c r="RPA111" s="886"/>
      <c r="RPB111" s="886"/>
      <c r="RPC111" s="886"/>
      <c r="RPD111" s="886"/>
      <c r="RPE111" s="886"/>
      <c r="RPF111" s="886"/>
      <c r="RPG111" s="887"/>
      <c r="RPH111" s="885"/>
      <c r="RPI111" s="886"/>
      <c r="RPJ111" s="886"/>
      <c r="RPK111" s="886"/>
      <c r="RPL111" s="886"/>
      <c r="RPM111" s="886"/>
      <c r="RPN111" s="886"/>
      <c r="RPO111" s="886"/>
      <c r="RPP111" s="887"/>
      <c r="RPQ111" s="885"/>
      <c r="RPR111" s="886"/>
      <c r="RPS111" s="886"/>
      <c r="RPT111" s="886"/>
      <c r="RPU111" s="886"/>
      <c r="RPV111" s="886"/>
      <c r="RPW111" s="886"/>
      <c r="RPX111" s="886"/>
      <c r="RPY111" s="887"/>
      <c r="RPZ111" s="885"/>
      <c r="RQA111" s="886"/>
      <c r="RQB111" s="886"/>
      <c r="RQC111" s="886"/>
      <c r="RQD111" s="886"/>
      <c r="RQE111" s="886"/>
      <c r="RQF111" s="886"/>
      <c r="RQG111" s="886"/>
      <c r="RQH111" s="887"/>
      <c r="RQI111" s="885"/>
      <c r="RQJ111" s="886"/>
      <c r="RQK111" s="886"/>
      <c r="RQL111" s="886"/>
      <c r="RQM111" s="886"/>
      <c r="RQN111" s="886"/>
      <c r="RQO111" s="886"/>
      <c r="RQP111" s="886"/>
      <c r="RQQ111" s="887"/>
      <c r="RQR111" s="885"/>
      <c r="RQS111" s="886"/>
      <c r="RQT111" s="886"/>
      <c r="RQU111" s="886"/>
      <c r="RQV111" s="886"/>
      <c r="RQW111" s="886"/>
      <c r="RQX111" s="886"/>
      <c r="RQY111" s="886"/>
      <c r="RQZ111" s="887"/>
      <c r="RRA111" s="885"/>
      <c r="RRB111" s="886"/>
      <c r="RRC111" s="886"/>
      <c r="RRD111" s="886"/>
      <c r="RRE111" s="886"/>
      <c r="RRF111" s="886"/>
      <c r="RRG111" s="886"/>
      <c r="RRH111" s="886"/>
      <c r="RRI111" s="887"/>
      <c r="RRJ111" s="885"/>
      <c r="RRK111" s="886"/>
      <c r="RRL111" s="886"/>
      <c r="RRM111" s="886"/>
      <c r="RRN111" s="886"/>
      <c r="RRO111" s="886"/>
      <c r="RRP111" s="886"/>
      <c r="RRQ111" s="886"/>
      <c r="RRR111" s="887"/>
      <c r="RRS111" s="885"/>
      <c r="RRT111" s="886"/>
      <c r="RRU111" s="886"/>
      <c r="RRV111" s="886"/>
      <c r="RRW111" s="886"/>
      <c r="RRX111" s="886"/>
      <c r="RRY111" s="886"/>
      <c r="RRZ111" s="886"/>
      <c r="RSA111" s="887"/>
      <c r="RSB111" s="885"/>
      <c r="RSC111" s="886"/>
      <c r="RSD111" s="886"/>
      <c r="RSE111" s="886"/>
      <c r="RSF111" s="886"/>
      <c r="RSG111" s="886"/>
      <c r="RSH111" s="886"/>
      <c r="RSI111" s="886"/>
      <c r="RSJ111" s="887"/>
      <c r="RSK111" s="885"/>
      <c r="RSL111" s="886"/>
      <c r="RSM111" s="886"/>
      <c r="RSN111" s="886"/>
      <c r="RSO111" s="886"/>
      <c r="RSP111" s="886"/>
      <c r="RSQ111" s="886"/>
      <c r="RSR111" s="886"/>
      <c r="RSS111" s="887"/>
      <c r="RST111" s="885"/>
      <c r="RSU111" s="886"/>
      <c r="RSV111" s="886"/>
      <c r="RSW111" s="886"/>
      <c r="RSX111" s="886"/>
      <c r="RSY111" s="886"/>
      <c r="RSZ111" s="886"/>
      <c r="RTA111" s="886"/>
      <c r="RTB111" s="887"/>
      <c r="RTC111" s="885"/>
      <c r="RTD111" s="886"/>
      <c r="RTE111" s="886"/>
      <c r="RTF111" s="886"/>
      <c r="RTG111" s="886"/>
      <c r="RTH111" s="886"/>
      <c r="RTI111" s="886"/>
      <c r="RTJ111" s="886"/>
      <c r="RTK111" s="887"/>
      <c r="RTL111" s="885"/>
      <c r="RTM111" s="886"/>
      <c r="RTN111" s="886"/>
      <c r="RTO111" s="886"/>
      <c r="RTP111" s="886"/>
      <c r="RTQ111" s="886"/>
      <c r="RTR111" s="886"/>
      <c r="RTS111" s="886"/>
      <c r="RTT111" s="887"/>
      <c r="RTU111" s="885"/>
      <c r="RTV111" s="886"/>
      <c r="RTW111" s="886"/>
      <c r="RTX111" s="886"/>
      <c r="RTY111" s="886"/>
      <c r="RTZ111" s="886"/>
      <c r="RUA111" s="886"/>
      <c r="RUB111" s="886"/>
      <c r="RUC111" s="887"/>
      <c r="RUD111" s="885"/>
      <c r="RUE111" s="886"/>
      <c r="RUF111" s="886"/>
      <c r="RUG111" s="886"/>
      <c r="RUH111" s="886"/>
      <c r="RUI111" s="886"/>
      <c r="RUJ111" s="886"/>
      <c r="RUK111" s="886"/>
      <c r="RUL111" s="887"/>
      <c r="RUM111" s="885"/>
      <c r="RUN111" s="886"/>
      <c r="RUO111" s="886"/>
      <c r="RUP111" s="886"/>
      <c r="RUQ111" s="886"/>
      <c r="RUR111" s="886"/>
      <c r="RUS111" s="886"/>
      <c r="RUT111" s="886"/>
      <c r="RUU111" s="887"/>
      <c r="RUV111" s="885"/>
      <c r="RUW111" s="886"/>
      <c r="RUX111" s="886"/>
      <c r="RUY111" s="886"/>
      <c r="RUZ111" s="886"/>
      <c r="RVA111" s="886"/>
      <c r="RVB111" s="886"/>
      <c r="RVC111" s="886"/>
      <c r="RVD111" s="887"/>
      <c r="RVE111" s="885"/>
      <c r="RVF111" s="886"/>
      <c r="RVG111" s="886"/>
      <c r="RVH111" s="886"/>
      <c r="RVI111" s="886"/>
      <c r="RVJ111" s="886"/>
      <c r="RVK111" s="886"/>
      <c r="RVL111" s="886"/>
      <c r="RVM111" s="887"/>
      <c r="RVN111" s="885"/>
      <c r="RVO111" s="886"/>
      <c r="RVP111" s="886"/>
      <c r="RVQ111" s="886"/>
      <c r="RVR111" s="886"/>
      <c r="RVS111" s="886"/>
      <c r="RVT111" s="886"/>
      <c r="RVU111" s="886"/>
      <c r="RVV111" s="887"/>
      <c r="RVW111" s="885"/>
      <c r="RVX111" s="886"/>
      <c r="RVY111" s="886"/>
      <c r="RVZ111" s="886"/>
      <c r="RWA111" s="886"/>
      <c r="RWB111" s="886"/>
      <c r="RWC111" s="886"/>
      <c r="RWD111" s="886"/>
      <c r="RWE111" s="887"/>
      <c r="RWF111" s="885"/>
      <c r="RWG111" s="886"/>
      <c r="RWH111" s="886"/>
      <c r="RWI111" s="886"/>
      <c r="RWJ111" s="886"/>
      <c r="RWK111" s="886"/>
      <c r="RWL111" s="886"/>
      <c r="RWM111" s="886"/>
      <c r="RWN111" s="887"/>
      <c r="RWO111" s="885"/>
      <c r="RWP111" s="886"/>
      <c r="RWQ111" s="886"/>
      <c r="RWR111" s="886"/>
      <c r="RWS111" s="886"/>
      <c r="RWT111" s="886"/>
      <c r="RWU111" s="886"/>
      <c r="RWV111" s="886"/>
      <c r="RWW111" s="887"/>
      <c r="RWX111" s="885"/>
      <c r="RWY111" s="886"/>
      <c r="RWZ111" s="886"/>
      <c r="RXA111" s="886"/>
      <c r="RXB111" s="886"/>
      <c r="RXC111" s="886"/>
      <c r="RXD111" s="886"/>
      <c r="RXE111" s="886"/>
      <c r="RXF111" s="887"/>
      <c r="RXG111" s="885"/>
      <c r="RXH111" s="886"/>
      <c r="RXI111" s="886"/>
      <c r="RXJ111" s="886"/>
      <c r="RXK111" s="886"/>
      <c r="RXL111" s="886"/>
      <c r="RXM111" s="886"/>
      <c r="RXN111" s="886"/>
      <c r="RXO111" s="887"/>
      <c r="RXP111" s="885"/>
      <c r="RXQ111" s="886"/>
      <c r="RXR111" s="886"/>
      <c r="RXS111" s="886"/>
      <c r="RXT111" s="886"/>
      <c r="RXU111" s="886"/>
      <c r="RXV111" s="886"/>
      <c r="RXW111" s="886"/>
      <c r="RXX111" s="887"/>
      <c r="RXY111" s="885"/>
      <c r="RXZ111" s="886"/>
      <c r="RYA111" s="886"/>
      <c r="RYB111" s="886"/>
      <c r="RYC111" s="886"/>
      <c r="RYD111" s="886"/>
      <c r="RYE111" s="886"/>
      <c r="RYF111" s="886"/>
      <c r="RYG111" s="887"/>
      <c r="RYH111" s="885"/>
      <c r="RYI111" s="886"/>
      <c r="RYJ111" s="886"/>
      <c r="RYK111" s="886"/>
      <c r="RYL111" s="886"/>
      <c r="RYM111" s="886"/>
      <c r="RYN111" s="886"/>
      <c r="RYO111" s="886"/>
      <c r="RYP111" s="887"/>
      <c r="RYQ111" s="885"/>
      <c r="RYR111" s="886"/>
      <c r="RYS111" s="886"/>
      <c r="RYT111" s="886"/>
      <c r="RYU111" s="886"/>
      <c r="RYV111" s="886"/>
      <c r="RYW111" s="886"/>
      <c r="RYX111" s="886"/>
      <c r="RYY111" s="887"/>
      <c r="RYZ111" s="885"/>
      <c r="RZA111" s="886"/>
      <c r="RZB111" s="886"/>
      <c r="RZC111" s="886"/>
      <c r="RZD111" s="886"/>
      <c r="RZE111" s="886"/>
      <c r="RZF111" s="886"/>
      <c r="RZG111" s="886"/>
      <c r="RZH111" s="887"/>
      <c r="RZI111" s="885"/>
      <c r="RZJ111" s="886"/>
      <c r="RZK111" s="886"/>
      <c r="RZL111" s="886"/>
      <c r="RZM111" s="886"/>
      <c r="RZN111" s="886"/>
      <c r="RZO111" s="886"/>
      <c r="RZP111" s="886"/>
      <c r="RZQ111" s="887"/>
      <c r="RZR111" s="885"/>
      <c r="RZS111" s="886"/>
      <c r="RZT111" s="886"/>
      <c r="RZU111" s="886"/>
      <c r="RZV111" s="886"/>
      <c r="RZW111" s="886"/>
      <c r="RZX111" s="886"/>
      <c r="RZY111" s="886"/>
      <c r="RZZ111" s="887"/>
      <c r="SAA111" s="885"/>
      <c r="SAB111" s="886"/>
      <c r="SAC111" s="886"/>
      <c r="SAD111" s="886"/>
      <c r="SAE111" s="886"/>
      <c r="SAF111" s="886"/>
      <c r="SAG111" s="886"/>
      <c r="SAH111" s="886"/>
      <c r="SAI111" s="887"/>
      <c r="SAJ111" s="885"/>
      <c r="SAK111" s="886"/>
      <c r="SAL111" s="886"/>
      <c r="SAM111" s="886"/>
      <c r="SAN111" s="886"/>
      <c r="SAO111" s="886"/>
      <c r="SAP111" s="886"/>
      <c r="SAQ111" s="886"/>
      <c r="SAR111" s="887"/>
      <c r="SAS111" s="885"/>
      <c r="SAT111" s="886"/>
      <c r="SAU111" s="886"/>
      <c r="SAV111" s="886"/>
      <c r="SAW111" s="886"/>
      <c r="SAX111" s="886"/>
      <c r="SAY111" s="886"/>
      <c r="SAZ111" s="886"/>
      <c r="SBA111" s="887"/>
      <c r="SBB111" s="885"/>
      <c r="SBC111" s="886"/>
      <c r="SBD111" s="886"/>
      <c r="SBE111" s="886"/>
      <c r="SBF111" s="886"/>
      <c r="SBG111" s="886"/>
      <c r="SBH111" s="886"/>
      <c r="SBI111" s="886"/>
      <c r="SBJ111" s="887"/>
      <c r="SBK111" s="885"/>
      <c r="SBL111" s="886"/>
      <c r="SBM111" s="886"/>
      <c r="SBN111" s="886"/>
      <c r="SBO111" s="886"/>
      <c r="SBP111" s="886"/>
      <c r="SBQ111" s="886"/>
      <c r="SBR111" s="886"/>
      <c r="SBS111" s="887"/>
      <c r="SBT111" s="885"/>
      <c r="SBU111" s="886"/>
      <c r="SBV111" s="886"/>
      <c r="SBW111" s="886"/>
      <c r="SBX111" s="886"/>
      <c r="SBY111" s="886"/>
      <c r="SBZ111" s="886"/>
      <c r="SCA111" s="886"/>
      <c r="SCB111" s="887"/>
      <c r="SCC111" s="885"/>
      <c r="SCD111" s="886"/>
      <c r="SCE111" s="886"/>
      <c r="SCF111" s="886"/>
      <c r="SCG111" s="886"/>
      <c r="SCH111" s="886"/>
      <c r="SCI111" s="886"/>
      <c r="SCJ111" s="886"/>
      <c r="SCK111" s="887"/>
      <c r="SCL111" s="885"/>
      <c r="SCM111" s="886"/>
      <c r="SCN111" s="886"/>
      <c r="SCO111" s="886"/>
      <c r="SCP111" s="886"/>
      <c r="SCQ111" s="886"/>
      <c r="SCR111" s="886"/>
      <c r="SCS111" s="886"/>
      <c r="SCT111" s="887"/>
      <c r="SCU111" s="885"/>
      <c r="SCV111" s="886"/>
      <c r="SCW111" s="886"/>
      <c r="SCX111" s="886"/>
      <c r="SCY111" s="886"/>
      <c r="SCZ111" s="886"/>
      <c r="SDA111" s="886"/>
      <c r="SDB111" s="886"/>
      <c r="SDC111" s="887"/>
      <c r="SDD111" s="885"/>
      <c r="SDE111" s="886"/>
      <c r="SDF111" s="886"/>
      <c r="SDG111" s="886"/>
      <c r="SDH111" s="886"/>
      <c r="SDI111" s="886"/>
      <c r="SDJ111" s="886"/>
      <c r="SDK111" s="886"/>
      <c r="SDL111" s="887"/>
      <c r="SDM111" s="885"/>
      <c r="SDN111" s="886"/>
      <c r="SDO111" s="886"/>
      <c r="SDP111" s="886"/>
      <c r="SDQ111" s="886"/>
      <c r="SDR111" s="886"/>
      <c r="SDS111" s="886"/>
      <c r="SDT111" s="886"/>
      <c r="SDU111" s="887"/>
      <c r="SDV111" s="885"/>
      <c r="SDW111" s="886"/>
      <c r="SDX111" s="886"/>
      <c r="SDY111" s="886"/>
      <c r="SDZ111" s="886"/>
      <c r="SEA111" s="886"/>
      <c r="SEB111" s="886"/>
      <c r="SEC111" s="886"/>
      <c r="SED111" s="887"/>
      <c r="SEE111" s="885"/>
      <c r="SEF111" s="886"/>
      <c r="SEG111" s="886"/>
      <c r="SEH111" s="886"/>
      <c r="SEI111" s="886"/>
      <c r="SEJ111" s="886"/>
      <c r="SEK111" s="886"/>
      <c r="SEL111" s="886"/>
      <c r="SEM111" s="887"/>
      <c r="SEN111" s="885"/>
      <c r="SEO111" s="886"/>
      <c r="SEP111" s="886"/>
      <c r="SEQ111" s="886"/>
      <c r="SER111" s="886"/>
      <c r="SES111" s="886"/>
      <c r="SET111" s="886"/>
      <c r="SEU111" s="886"/>
      <c r="SEV111" s="887"/>
      <c r="SEW111" s="885"/>
      <c r="SEX111" s="886"/>
      <c r="SEY111" s="886"/>
      <c r="SEZ111" s="886"/>
      <c r="SFA111" s="886"/>
      <c r="SFB111" s="886"/>
      <c r="SFC111" s="886"/>
      <c r="SFD111" s="886"/>
      <c r="SFE111" s="887"/>
      <c r="SFF111" s="885"/>
      <c r="SFG111" s="886"/>
      <c r="SFH111" s="886"/>
      <c r="SFI111" s="886"/>
      <c r="SFJ111" s="886"/>
      <c r="SFK111" s="886"/>
      <c r="SFL111" s="886"/>
      <c r="SFM111" s="886"/>
      <c r="SFN111" s="887"/>
      <c r="SFO111" s="885"/>
      <c r="SFP111" s="886"/>
      <c r="SFQ111" s="886"/>
      <c r="SFR111" s="886"/>
      <c r="SFS111" s="886"/>
      <c r="SFT111" s="886"/>
      <c r="SFU111" s="886"/>
      <c r="SFV111" s="886"/>
      <c r="SFW111" s="887"/>
      <c r="SFX111" s="885"/>
      <c r="SFY111" s="886"/>
      <c r="SFZ111" s="886"/>
      <c r="SGA111" s="886"/>
      <c r="SGB111" s="886"/>
      <c r="SGC111" s="886"/>
      <c r="SGD111" s="886"/>
      <c r="SGE111" s="886"/>
      <c r="SGF111" s="887"/>
      <c r="SGG111" s="885"/>
      <c r="SGH111" s="886"/>
      <c r="SGI111" s="886"/>
      <c r="SGJ111" s="886"/>
      <c r="SGK111" s="886"/>
      <c r="SGL111" s="886"/>
      <c r="SGM111" s="886"/>
      <c r="SGN111" s="886"/>
      <c r="SGO111" s="887"/>
      <c r="SGP111" s="885"/>
      <c r="SGQ111" s="886"/>
      <c r="SGR111" s="886"/>
      <c r="SGS111" s="886"/>
      <c r="SGT111" s="886"/>
      <c r="SGU111" s="886"/>
      <c r="SGV111" s="886"/>
      <c r="SGW111" s="886"/>
      <c r="SGX111" s="887"/>
      <c r="SGY111" s="885"/>
      <c r="SGZ111" s="886"/>
      <c r="SHA111" s="886"/>
      <c r="SHB111" s="886"/>
      <c r="SHC111" s="886"/>
      <c r="SHD111" s="886"/>
      <c r="SHE111" s="886"/>
      <c r="SHF111" s="886"/>
      <c r="SHG111" s="887"/>
      <c r="SHH111" s="885"/>
      <c r="SHI111" s="886"/>
      <c r="SHJ111" s="886"/>
      <c r="SHK111" s="886"/>
      <c r="SHL111" s="886"/>
      <c r="SHM111" s="886"/>
      <c r="SHN111" s="886"/>
      <c r="SHO111" s="886"/>
      <c r="SHP111" s="887"/>
      <c r="SHQ111" s="885"/>
      <c r="SHR111" s="886"/>
      <c r="SHS111" s="886"/>
      <c r="SHT111" s="886"/>
      <c r="SHU111" s="886"/>
      <c r="SHV111" s="886"/>
      <c r="SHW111" s="886"/>
      <c r="SHX111" s="886"/>
      <c r="SHY111" s="887"/>
      <c r="SHZ111" s="885"/>
      <c r="SIA111" s="886"/>
      <c r="SIB111" s="886"/>
      <c r="SIC111" s="886"/>
      <c r="SID111" s="886"/>
      <c r="SIE111" s="886"/>
      <c r="SIF111" s="886"/>
      <c r="SIG111" s="886"/>
      <c r="SIH111" s="887"/>
      <c r="SII111" s="885"/>
      <c r="SIJ111" s="886"/>
      <c r="SIK111" s="886"/>
      <c r="SIL111" s="886"/>
      <c r="SIM111" s="886"/>
      <c r="SIN111" s="886"/>
      <c r="SIO111" s="886"/>
      <c r="SIP111" s="886"/>
      <c r="SIQ111" s="887"/>
      <c r="SIR111" s="885"/>
      <c r="SIS111" s="886"/>
      <c r="SIT111" s="886"/>
      <c r="SIU111" s="886"/>
      <c r="SIV111" s="886"/>
      <c r="SIW111" s="886"/>
      <c r="SIX111" s="886"/>
      <c r="SIY111" s="886"/>
      <c r="SIZ111" s="887"/>
      <c r="SJA111" s="885"/>
      <c r="SJB111" s="886"/>
      <c r="SJC111" s="886"/>
      <c r="SJD111" s="886"/>
      <c r="SJE111" s="886"/>
      <c r="SJF111" s="886"/>
      <c r="SJG111" s="886"/>
      <c r="SJH111" s="886"/>
      <c r="SJI111" s="887"/>
      <c r="SJJ111" s="885"/>
      <c r="SJK111" s="886"/>
      <c r="SJL111" s="886"/>
      <c r="SJM111" s="886"/>
      <c r="SJN111" s="886"/>
      <c r="SJO111" s="886"/>
      <c r="SJP111" s="886"/>
      <c r="SJQ111" s="886"/>
      <c r="SJR111" s="887"/>
      <c r="SJS111" s="885"/>
      <c r="SJT111" s="886"/>
      <c r="SJU111" s="886"/>
      <c r="SJV111" s="886"/>
      <c r="SJW111" s="886"/>
      <c r="SJX111" s="886"/>
      <c r="SJY111" s="886"/>
      <c r="SJZ111" s="886"/>
      <c r="SKA111" s="887"/>
      <c r="SKB111" s="885"/>
      <c r="SKC111" s="886"/>
      <c r="SKD111" s="886"/>
      <c r="SKE111" s="886"/>
      <c r="SKF111" s="886"/>
      <c r="SKG111" s="886"/>
      <c r="SKH111" s="886"/>
      <c r="SKI111" s="886"/>
      <c r="SKJ111" s="887"/>
      <c r="SKK111" s="885"/>
      <c r="SKL111" s="886"/>
      <c r="SKM111" s="886"/>
      <c r="SKN111" s="886"/>
      <c r="SKO111" s="886"/>
      <c r="SKP111" s="886"/>
      <c r="SKQ111" s="886"/>
      <c r="SKR111" s="886"/>
      <c r="SKS111" s="887"/>
      <c r="SKT111" s="885"/>
      <c r="SKU111" s="886"/>
      <c r="SKV111" s="886"/>
      <c r="SKW111" s="886"/>
      <c r="SKX111" s="886"/>
      <c r="SKY111" s="886"/>
      <c r="SKZ111" s="886"/>
      <c r="SLA111" s="886"/>
      <c r="SLB111" s="887"/>
      <c r="SLC111" s="885"/>
      <c r="SLD111" s="886"/>
      <c r="SLE111" s="886"/>
      <c r="SLF111" s="886"/>
      <c r="SLG111" s="886"/>
      <c r="SLH111" s="886"/>
      <c r="SLI111" s="886"/>
      <c r="SLJ111" s="886"/>
      <c r="SLK111" s="887"/>
      <c r="SLL111" s="885"/>
      <c r="SLM111" s="886"/>
      <c r="SLN111" s="886"/>
      <c r="SLO111" s="886"/>
      <c r="SLP111" s="886"/>
      <c r="SLQ111" s="886"/>
      <c r="SLR111" s="886"/>
      <c r="SLS111" s="886"/>
      <c r="SLT111" s="887"/>
      <c r="SLU111" s="885"/>
      <c r="SLV111" s="886"/>
      <c r="SLW111" s="886"/>
      <c r="SLX111" s="886"/>
      <c r="SLY111" s="886"/>
      <c r="SLZ111" s="886"/>
      <c r="SMA111" s="886"/>
      <c r="SMB111" s="886"/>
      <c r="SMC111" s="887"/>
      <c r="SMD111" s="885"/>
      <c r="SME111" s="886"/>
      <c r="SMF111" s="886"/>
      <c r="SMG111" s="886"/>
      <c r="SMH111" s="886"/>
      <c r="SMI111" s="886"/>
      <c r="SMJ111" s="886"/>
      <c r="SMK111" s="886"/>
      <c r="SML111" s="887"/>
      <c r="SMM111" s="885"/>
      <c r="SMN111" s="886"/>
      <c r="SMO111" s="886"/>
      <c r="SMP111" s="886"/>
      <c r="SMQ111" s="886"/>
      <c r="SMR111" s="886"/>
      <c r="SMS111" s="886"/>
      <c r="SMT111" s="886"/>
      <c r="SMU111" s="887"/>
      <c r="SMV111" s="885"/>
      <c r="SMW111" s="886"/>
      <c r="SMX111" s="886"/>
      <c r="SMY111" s="886"/>
      <c r="SMZ111" s="886"/>
      <c r="SNA111" s="886"/>
      <c r="SNB111" s="886"/>
      <c r="SNC111" s="886"/>
      <c r="SND111" s="887"/>
      <c r="SNE111" s="885"/>
      <c r="SNF111" s="886"/>
      <c r="SNG111" s="886"/>
      <c r="SNH111" s="886"/>
      <c r="SNI111" s="886"/>
      <c r="SNJ111" s="886"/>
      <c r="SNK111" s="886"/>
      <c r="SNL111" s="886"/>
      <c r="SNM111" s="887"/>
      <c r="SNN111" s="885"/>
      <c r="SNO111" s="886"/>
      <c r="SNP111" s="886"/>
      <c r="SNQ111" s="886"/>
      <c r="SNR111" s="886"/>
      <c r="SNS111" s="886"/>
      <c r="SNT111" s="886"/>
      <c r="SNU111" s="886"/>
      <c r="SNV111" s="887"/>
      <c r="SNW111" s="885"/>
      <c r="SNX111" s="886"/>
      <c r="SNY111" s="886"/>
      <c r="SNZ111" s="886"/>
      <c r="SOA111" s="886"/>
      <c r="SOB111" s="886"/>
      <c r="SOC111" s="886"/>
      <c r="SOD111" s="886"/>
      <c r="SOE111" s="887"/>
      <c r="SOF111" s="885"/>
      <c r="SOG111" s="886"/>
      <c r="SOH111" s="886"/>
      <c r="SOI111" s="886"/>
      <c r="SOJ111" s="886"/>
      <c r="SOK111" s="886"/>
      <c r="SOL111" s="886"/>
      <c r="SOM111" s="886"/>
      <c r="SON111" s="887"/>
      <c r="SOO111" s="885"/>
      <c r="SOP111" s="886"/>
      <c r="SOQ111" s="886"/>
      <c r="SOR111" s="886"/>
      <c r="SOS111" s="886"/>
      <c r="SOT111" s="886"/>
      <c r="SOU111" s="886"/>
      <c r="SOV111" s="886"/>
      <c r="SOW111" s="887"/>
      <c r="SOX111" s="885"/>
      <c r="SOY111" s="886"/>
      <c r="SOZ111" s="886"/>
      <c r="SPA111" s="886"/>
      <c r="SPB111" s="886"/>
      <c r="SPC111" s="886"/>
      <c r="SPD111" s="886"/>
      <c r="SPE111" s="886"/>
      <c r="SPF111" s="887"/>
      <c r="SPG111" s="885"/>
      <c r="SPH111" s="886"/>
      <c r="SPI111" s="886"/>
      <c r="SPJ111" s="886"/>
      <c r="SPK111" s="886"/>
      <c r="SPL111" s="886"/>
      <c r="SPM111" s="886"/>
      <c r="SPN111" s="886"/>
      <c r="SPO111" s="887"/>
      <c r="SPP111" s="885"/>
      <c r="SPQ111" s="886"/>
      <c r="SPR111" s="886"/>
      <c r="SPS111" s="886"/>
      <c r="SPT111" s="886"/>
      <c r="SPU111" s="886"/>
      <c r="SPV111" s="886"/>
      <c r="SPW111" s="886"/>
      <c r="SPX111" s="887"/>
      <c r="SPY111" s="885"/>
      <c r="SPZ111" s="886"/>
      <c r="SQA111" s="886"/>
      <c r="SQB111" s="886"/>
      <c r="SQC111" s="886"/>
      <c r="SQD111" s="886"/>
      <c r="SQE111" s="886"/>
      <c r="SQF111" s="886"/>
      <c r="SQG111" s="887"/>
      <c r="SQH111" s="885"/>
      <c r="SQI111" s="886"/>
      <c r="SQJ111" s="886"/>
      <c r="SQK111" s="886"/>
      <c r="SQL111" s="886"/>
      <c r="SQM111" s="886"/>
      <c r="SQN111" s="886"/>
      <c r="SQO111" s="886"/>
      <c r="SQP111" s="887"/>
      <c r="SQQ111" s="885"/>
      <c r="SQR111" s="886"/>
      <c r="SQS111" s="886"/>
      <c r="SQT111" s="886"/>
      <c r="SQU111" s="886"/>
      <c r="SQV111" s="886"/>
      <c r="SQW111" s="886"/>
      <c r="SQX111" s="886"/>
      <c r="SQY111" s="887"/>
      <c r="SQZ111" s="885"/>
      <c r="SRA111" s="886"/>
      <c r="SRB111" s="886"/>
      <c r="SRC111" s="886"/>
      <c r="SRD111" s="886"/>
      <c r="SRE111" s="886"/>
      <c r="SRF111" s="886"/>
      <c r="SRG111" s="886"/>
      <c r="SRH111" s="887"/>
      <c r="SRI111" s="885"/>
      <c r="SRJ111" s="886"/>
      <c r="SRK111" s="886"/>
      <c r="SRL111" s="886"/>
      <c r="SRM111" s="886"/>
      <c r="SRN111" s="886"/>
      <c r="SRO111" s="886"/>
      <c r="SRP111" s="886"/>
      <c r="SRQ111" s="887"/>
      <c r="SRR111" s="885"/>
      <c r="SRS111" s="886"/>
      <c r="SRT111" s="886"/>
      <c r="SRU111" s="886"/>
      <c r="SRV111" s="886"/>
      <c r="SRW111" s="886"/>
      <c r="SRX111" s="886"/>
      <c r="SRY111" s="886"/>
      <c r="SRZ111" s="887"/>
      <c r="SSA111" s="885"/>
      <c r="SSB111" s="886"/>
      <c r="SSC111" s="886"/>
      <c r="SSD111" s="886"/>
      <c r="SSE111" s="886"/>
      <c r="SSF111" s="886"/>
      <c r="SSG111" s="886"/>
      <c r="SSH111" s="886"/>
      <c r="SSI111" s="887"/>
      <c r="SSJ111" s="885"/>
      <c r="SSK111" s="886"/>
      <c r="SSL111" s="886"/>
      <c r="SSM111" s="886"/>
      <c r="SSN111" s="886"/>
      <c r="SSO111" s="886"/>
      <c r="SSP111" s="886"/>
      <c r="SSQ111" s="886"/>
      <c r="SSR111" s="887"/>
      <c r="SSS111" s="885"/>
      <c r="SST111" s="886"/>
      <c r="SSU111" s="886"/>
      <c r="SSV111" s="886"/>
      <c r="SSW111" s="886"/>
      <c r="SSX111" s="886"/>
      <c r="SSY111" s="886"/>
      <c r="SSZ111" s="886"/>
      <c r="STA111" s="887"/>
      <c r="STB111" s="885"/>
      <c r="STC111" s="886"/>
      <c r="STD111" s="886"/>
      <c r="STE111" s="886"/>
      <c r="STF111" s="886"/>
      <c r="STG111" s="886"/>
      <c r="STH111" s="886"/>
      <c r="STI111" s="886"/>
      <c r="STJ111" s="887"/>
      <c r="STK111" s="885"/>
      <c r="STL111" s="886"/>
      <c r="STM111" s="886"/>
      <c r="STN111" s="886"/>
      <c r="STO111" s="886"/>
      <c r="STP111" s="886"/>
      <c r="STQ111" s="886"/>
      <c r="STR111" s="886"/>
      <c r="STS111" s="887"/>
      <c r="STT111" s="885"/>
      <c r="STU111" s="886"/>
      <c r="STV111" s="886"/>
      <c r="STW111" s="886"/>
      <c r="STX111" s="886"/>
      <c r="STY111" s="886"/>
      <c r="STZ111" s="886"/>
      <c r="SUA111" s="886"/>
      <c r="SUB111" s="887"/>
      <c r="SUC111" s="885"/>
      <c r="SUD111" s="886"/>
      <c r="SUE111" s="886"/>
      <c r="SUF111" s="886"/>
      <c r="SUG111" s="886"/>
      <c r="SUH111" s="886"/>
      <c r="SUI111" s="886"/>
      <c r="SUJ111" s="886"/>
      <c r="SUK111" s="887"/>
      <c r="SUL111" s="885"/>
      <c r="SUM111" s="886"/>
      <c r="SUN111" s="886"/>
      <c r="SUO111" s="886"/>
      <c r="SUP111" s="886"/>
      <c r="SUQ111" s="886"/>
      <c r="SUR111" s="886"/>
      <c r="SUS111" s="886"/>
      <c r="SUT111" s="887"/>
      <c r="SUU111" s="885"/>
      <c r="SUV111" s="886"/>
      <c r="SUW111" s="886"/>
      <c r="SUX111" s="886"/>
      <c r="SUY111" s="886"/>
      <c r="SUZ111" s="886"/>
      <c r="SVA111" s="886"/>
      <c r="SVB111" s="886"/>
      <c r="SVC111" s="887"/>
      <c r="SVD111" s="885"/>
      <c r="SVE111" s="886"/>
      <c r="SVF111" s="886"/>
      <c r="SVG111" s="886"/>
      <c r="SVH111" s="886"/>
      <c r="SVI111" s="886"/>
      <c r="SVJ111" s="886"/>
      <c r="SVK111" s="886"/>
      <c r="SVL111" s="887"/>
      <c r="SVM111" s="885"/>
      <c r="SVN111" s="886"/>
      <c r="SVO111" s="886"/>
      <c r="SVP111" s="886"/>
      <c r="SVQ111" s="886"/>
      <c r="SVR111" s="886"/>
      <c r="SVS111" s="886"/>
      <c r="SVT111" s="886"/>
      <c r="SVU111" s="887"/>
      <c r="SVV111" s="885"/>
      <c r="SVW111" s="886"/>
      <c r="SVX111" s="886"/>
      <c r="SVY111" s="886"/>
      <c r="SVZ111" s="886"/>
      <c r="SWA111" s="886"/>
      <c r="SWB111" s="886"/>
      <c r="SWC111" s="886"/>
      <c r="SWD111" s="887"/>
      <c r="SWE111" s="885"/>
      <c r="SWF111" s="886"/>
      <c r="SWG111" s="886"/>
      <c r="SWH111" s="886"/>
      <c r="SWI111" s="886"/>
      <c r="SWJ111" s="886"/>
      <c r="SWK111" s="886"/>
      <c r="SWL111" s="886"/>
      <c r="SWM111" s="887"/>
      <c r="SWN111" s="885"/>
      <c r="SWO111" s="886"/>
      <c r="SWP111" s="886"/>
      <c r="SWQ111" s="886"/>
      <c r="SWR111" s="886"/>
      <c r="SWS111" s="886"/>
      <c r="SWT111" s="886"/>
      <c r="SWU111" s="886"/>
      <c r="SWV111" s="887"/>
      <c r="SWW111" s="885"/>
      <c r="SWX111" s="886"/>
      <c r="SWY111" s="886"/>
      <c r="SWZ111" s="886"/>
      <c r="SXA111" s="886"/>
      <c r="SXB111" s="886"/>
      <c r="SXC111" s="886"/>
      <c r="SXD111" s="886"/>
      <c r="SXE111" s="887"/>
      <c r="SXF111" s="885"/>
      <c r="SXG111" s="886"/>
      <c r="SXH111" s="886"/>
      <c r="SXI111" s="886"/>
      <c r="SXJ111" s="886"/>
      <c r="SXK111" s="886"/>
      <c r="SXL111" s="886"/>
      <c r="SXM111" s="886"/>
      <c r="SXN111" s="887"/>
      <c r="SXO111" s="885"/>
      <c r="SXP111" s="886"/>
      <c r="SXQ111" s="886"/>
      <c r="SXR111" s="886"/>
      <c r="SXS111" s="886"/>
      <c r="SXT111" s="886"/>
      <c r="SXU111" s="886"/>
      <c r="SXV111" s="886"/>
      <c r="SXW111" s="887"/>
      <c r="SXX111" s="885"/>
      <c r="SXY111" s="886"/>
      <c r="SXZ111" s="886"/>
      <c r="SYA111" s="886"/>
      <c r="SYB111" s="886"/>
      <c r="SYC111" s="886"/>
      <c r="SYD111" s="886"/>
      <c r="SYE111" s="886"/>
      <c r="SYF111" s="887"/>
      <c r="SYG111" s="885"/>
      <c r="SYH111" s="886"/>
      <c r="SYI111" s="886"/>
      <c r="SYJ111" s="886"/>
      <c r="SYK111" s="886"/>
      <c r="SYL111" s="886"/>
      <c r="SYM111" s="886"/>
      <c r="SYN111" s="886"/>
      <c r="SYO111" s="887"/>
      <c r="SYP111" s="885"/>
      <c r="SYQ111" s="886"/>
      <c r="SYR111" s="886"/>
      <c r="SYS111" s="886"/>
      <c r="SYT111" s="886"/>
      <c r="SYU111" s="886"/>
      <c r="SYV111" s="886"/>
      <c r="SYW111" s="886"/>
      <c r="SYX111" s="887"/>
      <c r="SYY111" s="885"/>
      <c r="SYZ111" s="886"/>
      <c r="SZA111" s="886"/>
      <c r="SZB111" s="886"/>
      <c r="SZC111" s="886"/>
      <c r="SZD111" s="886"/>
      <c r="SZE111" s="886"/>
      <c r="SZF111" s="886"/>
      <c r="SZG111" s="887"/>
      <c r="SZH111" s="885"/>
      <c r="SZI111" s="886"/>
      <c r="SZJ111" s="886"/>
      <c r="SZK111" s="886"/>
      <c r="SZL111" s="886"/>
      <c r="SZM111" s="886"/>
      <c r="SZN111" s="886"/>
      <c r="SZO111" s="886"/>
      <c r="SZP111" s="887"/>
      <c r="SZQ111" s="885"/>
      <c r="SZR111" s="886"/>
      <c r="SZS111" s="886"/>
      <c r="SZT111" s="886"/>
      <c r="SZU111" s="886"/>
      <c r="SZV111" s="886"/>
      <c r="SZW111" s="886"/>
      <c r="SZX111" s="886"/>
      <c r="SZY111" s="887"/>
      <c r="SZZ111" s="885"/>
      <c r="TAA111" s="886"/>
      <c r="TAB111" s="886"/>
      <c r="TAC111" s="886"/>
      <c r="TAD111" s="886"/>
      <c r="TAE111" s="886"/>
      <c r="TAF111" s="886"/>
      <c r="TAG111" s="886"/>
      <c r="TAH111" s="887"/>
      <c r="TAI111" s="885"/>
      <c r="TAJ111" s="886"/>
      <c r="TAK111" s="886"/>
      <c r="TAL111" s="886"/>
      <c r="TAM111" s="886"/>
      <c r="TAN111" s="886"/>
      <c r="TAO111" s="886"/>
      <c r="TAP111" s="886"/>
      <c r="TAQ111" s="887"/>
      <c r="TAR111" s="885"/>
      <c r="TAS111" s="886"/>
      <c r="TAT111" s="886"/>
      <c r="TAU111" s="886"/>
      <c r="TAV111" s="886"/>
      <c r="TAW111" s="886"/>
      <c r="TAX111" s="886"/>
      <c r="TAY111" s="886"/>
      <c r="TAZ111" s="887"/>
      <c r="TBA111" s="885"/>
      <c r="TBB111" s="886"/>
      <c r="TBC111" s="886"/>
      <c r="TBD111" s="886"/>
      <c r="TBE111" s="886"/>
      <c r="TBF111" s="886"/>
      <c r="TBG111" s="886"/>
      <c r="TBH111" s="886"/>
      <c r="TBI111" s="887"/>
      <c r="TBJ111" s="885"/>
      <c r="TBK111" s="886"/>
      <c r="TBL111" s="886"/>
      <c r="TBM111" s="886"/>
      <c r="TBN111" s="886"/>
      <c r="TBO111" s="886"/>
      <c r="TBP111" s="886"/>
      <c r="TBQ111" s="886"/>
      <c r="TBR111" s="887"/>
      <c r="TBS111" s="885"/>
      <c r="TBT111" s="886"/>
      <c r="TBU111" s="886"/>
      <c r="TBV111" s="886"/>
      <c r="TBW111" s="886"/>
      <c r="TBX111" s="886"/>
      <c r="TBY111" s="886"/>
      <c r="TBZ111" s="886"/>
      <c r="TCA111" s="887"/>
      <c r="TCB111" s="885"/>
      <c r="TCC111" s="886"/>
      <c r="TCD111" s="886"/>
      <c r="TCE111" s="886"/>
      <c r="TCF111" s="886"/>
      <c r="TCG111" s="886"/>
      <c r="TCH111" s="886"/>
      <c r="TCI111" s="886"/>
      <c r="TCJ111" s="887"/>
      <c r="TCK111" s="885"/>
      <c r="TCL111" s="886"/>
      <c r="TCM111" s="886"/>
      <c r="TCN111" s="886"/>
      <c r="TCO111" s="886"/>
      <c r="TCP111" s="886"/>
      <c r="TCQ111" s="886"/>
      <c r="TCR111" s="886"/>
      <c r="TCS111" s="887"/>
      <c r="TCT111" s="885"/>
      <c r="TCU111" s="886"/>
      <c r="TCV111" s="886"/>
      <c r="TCW111" s="886"/>
      <c r="TCX111" s="886"/>
      <c r="TCY111" s="886"/>
      <c r="TCZ111" s="886"/>
      <c r="TDA111" s="886"/>
      <c r="TDB111" s="887"/>
      <c r="TDC111" s="885"/>
      <c r="TDD111" s="886"/>
      <c r="TDE111" s="886"/>
      <c r="TDF111" s="886"/>
      <c r="TDG111" s="886"/>
      <c r="TDH111" s="886"/>
      <c r="TDI111" s="886"/>
      <c r="TDJ111" s="886"/>
      <c r="TDK111" s="887"/>
      <c r="TDL111" s="885"/>
      <c r="TDM111" s="886"/>
      <c r="TDN111" s="886"/>
      <c r="TDO111" s="886"/>
      <c r="TDP111" s="886"/>
      <c r="TDQ111" s="886"/>
      <c r="TDR111" s="886"/>
      <c r="TDS111" s="886"/>
      <c r="TDT111" s="887"/>
      <c r="TDU111" s="885"/>
      <c r="TDV111" s="886"/>
      <c r="TDW111" s="886"/>
      <c r="TDX111" s="886"/>
      <c r="TDY111" s="886"/>
      <c r="TDZ111" s="886"/>
      <c r="TEA111" s="886"/>
      <c r="TEB111" s="886"/>
      <c r="TEC111" s="887"/>
      <c r="TED111" s="885"/>
      <c r="TEE111" s="886"/>
      <c r="TEF111" s="886"/>
      <c r="TEG111" s="886"/>
      <c r="TEH111" s="886"/>
      <c r="TEI111" s="886"/>
      <c r="TEJ111" s="886"/>
      <c r="TEK111" s="886"/>
      <c r="TEL111" s="887"/>
      <c r="TEM111" s="885"/>
      <c r="TEN111" s="886"/>
      <c r="TEO111" s="886"/>
      <c r="TEP111" s="886"/>
      <c r="TEQ111" s="886"/>
      <c r="TER111" s="886"/>
      <c r="TES111" s="886"/>
      <c r="TET111" s="886"/>
      <c r="TEU111" s="887"/>
      <c r="TEV111" s="885"/>
      <c r="TEW111" s="886"/>
      <c r="TEX111" s="886"/>
      <c r="TEY111" s="886"/>
      <c r="TEZ111" s="886"/>
      <c r="TFA111" s="886"/>
      <c r="TFB111" s="886"/>
      <c r="TFC111" s="886"/>
      <c r="TFD111" s="887"/>
      <c r="TFE111" s="885"/>
      <c r="TFF111" s="886"/>
      <c r="TFG111" s="886"/>
      <c r="TFH111" s="886"/>
      <c r="TFI111" s="886"/>
      <c r="TFJ111" s="886"/>
      <c r="TFK111" s="886"/>
      <c r="TFL111" s="886"/>
      <c r="TFM111" s="887"/>
      <c r="TFN111" s="885"/>
      <c r="TFO111" s="886"/>
      <c r="TFP111" s="886"/>
      <c r="TFQ111" s="886"/>
      <c r="TFR111" s="886"/>
      <c r="TFS111" s="886"/>
      <c r="TFT111" s="886"/>
      <c r="TFU111" s="886"/>
      <c r="TFV111" s="887"/>
      <c r="TFW111" s="885"/>
      <c r="TFX111" s="886"/>
      <c r="TFY111" s="886"/>
      <c r="TFZ111" s="886"/>
      <c r="TGA111" s="886"/>
      <c r="TGB111" s="886"/>
      <c r="TGC111" s="886"/>
      <c r="TGD111" s="886"/>
      <c r="TGE111" s="887"/>
      <c r="TGF111" s="885"/>
      <c r="TGG111" s="886"/>
      <c r="TGH111" s="886"/>
      <c r="TGI111" s="886"/>
      <c r="TGJ111" s="886"/>
      <c r="TGK111" s="886"/>
      <c r="TGL111" s="886"/>
      <c r="TGM111" s="886"/>
      <c r="TGN111" s="887"/>
      <c r="TGO111" s="885"/>
      <c r="TGP111" s="886"/>
      <c r="TGQ111" s="886"/>
      <c r="TGR111" s="886"/>
      <c r="TGS111" s="886"/>
      <c r="TGT111" s="886"/>
      <c r="TGU111" s="886"/>
      <c r="TGV111" s="886"/>
      <c r="TGW111" s="887"/>
      <c r="TGX111" s="885"/>
      <c r="TGY111" s="886"/>
      <c r="TGZ111" s="886"/>
      <c r="THA111" s="886"/>
      <c r="THB111" s="886"/>
      <c r="THC111" s="886"/>
      <c r="THD111" s="886"/>
      <c r="THE111" s="886"/>
      <c r="THF111" s="887"/>
      <c r="THG111" s="885"/>
      <c r="THH111" s="886"/>
      <c r="THI111" s="886"/>
      <c r="THJ111" s="886"/>
      <c r="THK111" s="886"/>
      <c r="THL111" s="886"/>
      <c r="THM111" s="886"/>
      <c r="THN111" s="886"/>
      <c r="THO111" s="887"/>
      <c r="THP111" s="885"/>
      <c r="THQ111" s="886"/>
      <c r="THR111" s="886"/>
      <c r="THS111" s="886"/>
      <c r="THT111" s="886"/>
      <c r="THU111" s="886"/>
      <c r="THV111" s="886"/>
      <c r="THW111" s="886"/>
      <c r="THX111" s="887"/>
      <c r="THY111" s="885"/>
      <c r="THZ111" s="886"/>
      <c r="TIA111" s="886"/>
      <c r="TIB111" s="886"/>
      <c r="TIC111" s="886"/>
      <c r="TID111" s="886"/>
      <c r="TIE111" s="886"/>
      <c r="TIF111" s="886"/>
      <c r="TIG111" s="887"/>
      <c r="TIH111" s="885"/>
      <c r="TII111" s="886"/>
      <c r="TIJ111" s="886"/>
      <c r="TIK111" s="886"/>
      <c r="TIL111" s="886"/>
      <c r="TIM111" s="886"/>
      <c r="TIN111" s="886"/>
      <c r="TIO111" s="886"/>
      <c r="TIP111" s="887"/>
      <c r="TIQ111" s="885"/>
      <c r="TIR111" s="886"/>
      <c r="TIS111" s="886"/>
      <c r="TIT111" s="886"/>
      <c r="TIU111" s="886"/>
      <c r="TIV111" s="886"/>
      <c r="TIW111" s="886"/>
      <c r="TIX111" s="886"/>
      <c r="TIY111" s="887"/>
      <c r="TIZ111" s="885"/>
      <c r="TJA111" s="886"/>
      <c r="TJB111" s="886"/>
      <c r="TJC111" s="886"/>
      <c r="TJD111" s="886"/>
      <c r="TJE111" s="886"/>
      <c r="TJF111" s="886"/>
      <c r="TJG111" s="886"/>
      <c r="TJH111" s="887"/>
      <c r="TJI111" s="885"/>
      <c r="TJJ111" s="886"/>
      <c r="TJK111" s="886"/>
      <c r="TJL111" s="886"/>
      <c r="TJM111" s="886"/>
      <c r="TJN111" s="886"/>
      <c r="TJO111" s="886"/>
      <c r="TJP111" s="886"/>
      <c r="TJQ111" s="887"/>
      <c r="TJR111" s="885"/>
      <c r="TJS111" s="886"/>
      <c r="TJT111" s="886"/>
      <c r="TJU111" s="886"/>
      <c r="TJV111" s="886"/>
      <c r="TJW111" s="886"/>
      <c r="TJX111" s="886"/>
      <c r="TJY111" s="886"/>
      <c r="TJZ111" s="887"/>
      <c r="TKA111" s="885"/>
      <c r="TKB111" s="886"/>
      <c r="TKC111" s="886"/>
      <c r="TKD111" s="886"/>
      <c r="TKE111" s="886"/>
      <c r="TKF111" s="886"/>
      <c r="TKG111" s="886"/>
      <c r="TKH111" s="886"/>
      <c r="TKI111" s="887"/>
      <c r="TKJ111" s="885"/>
      <c r="TKK111" s="886"/>
      <c r="TKL111" s="886"/>
      <c r="TKM111" s="886"/>
      <c r="TKN111" s="886"/>
      <c r="TKO111" s="886"/>
      <c r="TKP111" s="886"/>
      <c r="TKQ111" s="886"/>
      <c r="TKR111" s="887"/>
      <c r="TKS111" s="885"/>
      <c r="TKT111" s="886"/>
      <c r="TKU111" s="886"/>
      <c r="TKV111" s="886"/>
      <c r="TKW111" s="886"/>
      <c r="TKX111" s="886"/>
      <c r="TKY111" s="886"/>
      <c r="TKZ111" s="886"/>
      <c r="TLA111" s="887"/>
      <c r="TLB111" s="885"/>
      <c r="TLC111" s="886"/>
      <c r="TLD111" s="886"/>
      <c r="TLE111" s="886"/>
      <c r="TLF111" s="886"/>
      <c r="TLG111" s="886"/>
      <c r="TLH111" s="886"/>
      <c r="TLI111" s="886"/>
      <c r="TLJ111" s="887"/>
      <c r="TLK111" s="885"/>
      <c r="TLL111" s="886"/>
      <c r="TLM111" s="886"/>
      <c r="TLN111" s="886"/>
      <c r="TLO111" s="886"/>
      <c r="TLP111" s="886"/>
      <c r="TLQ111" s="886"/>
      <c r="TLR111" s="886"/>
      <c r="TLS111" s="887"/>
      <c r="TLT111" s="885"/>
      <c r="TLU111" s="886"/>
      <c r="TLV111" s="886"/>
      <c r="TLW111" s="886"/>
      <c r="TLX111" s="886"/>
      <c r="TLY111" s="886"/>
      <c r="TLZ111" s="886"/>
      <c r="TMA111" s="886"/>
      <c r="TMB111" s="887"/>
      <c r="TMC111" s="885"/>
      <c r="TMD111" s="886"/>
      <c r="TME111" s="886"/>
      <c r="TMF111" s="886"/>
      <c r="TMG111" s="886"/>
      <c r="TMH111" s="886"/>
      <c r="TMI111" s="886"/>
      <c r="TMJ111" s="886"/>
      <c r="TMK111" s="887"/>
      <c r="TML111" s="885"/>
      <c r="TMM111" s="886"/>
      <c r="TMN111" s="886"/>
      <c r="TMO111" s="886"/>
      <c r="TMP111" s="886"/>
      <c r="TMQ111" s="886"/>
      <c r="TMR111" s="886"/>
      <c r="TMS111" s="886"/>
      <c r="TMT111" s="887"/>
      <c r="TMU111" s="885"/>
      <c r="TMV111" s="886"/>
      <c r="TMW111" s="886"/>
      <c r="TMX111" s="886"/>
      <c r="TMY111" s="886"/>
      <c r="TMZ111" s="886"/>
      <c r="TNA111" s="886"/>
      <c r="TNB111" s="886"/>
      <c r="TNC111" s="887"/>
      <c r="TND111" s="885"/>
      <c r="TNE111" s="886"/>
      <c r="TNF111" s="886"/>
      <c r="TNG111" s="886"/>
      <c r="TNH111" s="886"/>
      <c r="TNI111" s="886"/>
      <c r="TNJ111" s="886"/>
      <c r="TNK111" s="886"/>
      <c r="TNL111" s="887"/>
      <c r="TNM111" s="885"/>
      <c r="TNN111" s="886"/>
      <c r="TNO111" s="886"/>
      <c r="TNP111" s="886"/>
      <c r="TNQ111" s="886"/>
      <c r="TNR111" s="886"/>
      <c r="TNS111" s="886"/>
      <c r="TNT111" s="886"/>
      <c r="TNU111" s="887"/>
      <c r="TNV111" s="885"/>
      <c r="TNW111" s="886"/>
      <c r="TNX111" s="886"/>
      <c r="TNY111" s="886"/>
      <c r="TNZ111" s="886"/>
      <c r="TOA111" s="886"/>
      <c r="TOB111" s="886"/>
      <c r="TOC111" s="886"/>
      <c r="TOD111" s="887"/>
      <c r="TOE111" s="885"/>
      <c r="TOF111" s="886"/>
      <c r="TOG111" s="886"/>
      <c r="TOH111" s="886"/>
      <c r="TOI111" s="886"/>
      <c r="TOJ111" s="886"/>
      <c r="TOK111" s="886"/>
      <c r="TOL111" s="886"/>
      <c r="TOM111" s="887"/>
      <c r="TON111" s="885"/>
      <c r="TOO111" s="886"/>
      <c r="TOP111" s="886"/>
      <c r="TOQ111" s="886"/>
      <c r="TOR111" s="886"/>
      <c r="TOS111" s="886"/>
      <c r="TOT111" s="886"/>
      <c r="TOU111" s="886"/>
      <c r="TOV111" s="887"/>
      <c r="TOW111" s="885"/>
      <c r="TOX111" s="886"/>
      <c r="TOY111" s="886"/>
      <c r="TOZ111" s="886"/>
      <c r="TPA111" s="886"/>
      <c r="TPB111" s="886"/>
      <c r="TPC111" s="886"/>
      <c r="TPD111" s="886"/>
      <c r="TPE111" s="887"/>
      <c r="TPF111" s="885"/>
      <c r="TPG111" s="886"/>
      <c r="TPH111" s="886"/>
      <c r="TPI111" s="886"/>
      <c r="TPJ111" s="886"/>
      <c r="TPK111" s="886"/>
      <c r="TPL111" s="886"/>
      <c r="TPM111" s="886"/>
      <c r="TPN111" s="887"/>
      <c r="TPO111" s="885"/>
      <c r="TPP111" s="886"/>
      <c r="TPQ111" s="886"/>
      <c r="TPR111" s="886"/>
      <c r="TPS111" s="886"/>
      <c r="TPT111" s="886"/>
      <c r="TPU111" s="886"/>
      <c r="TPV111" s="886"/>
      <c r="TPW111" s="887"/>
      <c r="TPX111" s="885"/>
      <c r="TPY111" s="886"/>
      <c r="TPZ111" s="886"/>
      <c r="TQA111" s="886"/>
      <c r="TQB111" s="886"/>
      <c r="TQC111" s="886"/>
      <c r="TQD111" s="886"/>
      <c r="TQE111" s="886"/>
      <c r="TQF111" s="887"/>
      <c r="TQG111" s="885"/>
      <c r="TQH111" s="886"/>
      <c r="TQI111" s="886"/>
      <c r="TQJ111" s="886"/>
      <c r="TQK111" s="886"/>
      <c r="TQL111" s="886"/>
      <c r="TQM111" s="886"/>
      <c r="TQN111" s="886"/>
      <c r="TQO111" s="887"/>
      <c r="TQP111" s="885"/>
      <c r="TQQ111" s="886"/>
      <c r="TQR111" s="886"/>
      <c r="TQS111" s="886"/>
      <c r="TQT111" s="886"/>
      <c r="TQU111" s="886"/>
      <c r="TQV111" s="886"/>
      <c r="TQW111" s="886"/>
      <c r="TQX111" s="887"/>
      <c r="TQY111" s="885"/>
      <c r="TQZ111" s="886"/>
      <c r="TRA111" s="886"/>
      <c r="TRB111" s="886"/>
      <c r="TRC111" s="886"/>
      <c r="TRD111" s="886"/>
      <c r="TRE111" s="886"/>
      <c r="TRF111" s="886"/>
      <c r="TRG111" s="887"/>
      <c r="TRH111" s="885"/>
      <c r="TRI111" s="886"/>
      <c r="TRJ111" s="886"/>
      <c r="TRK111" s="886"/>
      <c r="TRL111" s="886"/>
      <c r="TRM111" s="886"/>
      <c r="TRN111" s="886"/>
      <c r="TRO111" s="886"/>
      <c r="TRP111" s="887"/>
      <c r="TRQ111" s="885"/>
      <c r="TRR111" s="886"/>
      <c r="TRS111" s="886"/>
      <c r="TRT111" s="886"/>
      <c r="TRU111" s="886"/>
      <c r="TRV111" s="886"/>
      <c r="TRW111" s="886"/>
      <c r="TRX111" s="886"/>
      <c r="TRY111" s="887"/>
      <c r="TRZ111" s="885"/>
      <c r="TSA111" s="886"/>
      <c r="TSB111" s="886"/>
      <c r="TSC111" s="886"/>
      <c r="TSD111" s="886"/>
      <c r="TSE111" s="886"/>
      <c r="TSF111" s="886"/>
      <c r="TSG111" s="886"/>
      <c r="TSH111" s="887"/>
      <c r="TSI111" s="885"/>
      <c r="TSJ111" s="886"/>
      <c r="TSK111" s="886"/>
      <c r="TSL111" s="886"/>
      <c r="TSM111" s="886"/>
      <c r="TSN111" s="886"/>
      <c r="TSO111" s="886"/>
      <c r="TSP111" s="886"/>
      <c r="TSQ111" s="887"/>
      <c r="TSR111" s="885"/>
      <c r="TSS111" s="886"/>
      <c r="TST111" s="886"/>
      <c r="TSU111" s="886"/>
      <c r="TSV111" s="886"/>
      <c r="TSW111" s="886"/>
      <c r="TSX111" s="886"/>
      <c r="TSY111" s="886"/>
      <c r="TSZ111" s="887"/>
      <c r="TTA111" s="885"/>
      <c r="TTB111" s="886"/>
      <c r="TTC111" s="886"/>
      <c r="TTD111" s="886"/>
      <c r="TTE111" s="886"/>
      <c r="TTF111" s="886"/>
      <c r="TTG111" s="886"/>
      <c r="TTH111" s="886"/>
      <c r="TTI111" s="887"/>
      <c r="TTJ111" s="885"/>
      <c r="TTK111" s="886"/>
      <c r="TTL111" s="886"/>
      <c r="TTM111" s="886"/>
      <c r="TTN111" s="886"/>
      <c r="TTO111" s="886"/>
      <c r="TTP111" s="886"/>
      <c r="TTQ111" s="886"/>
      <c r="TTR111" s="887"/>
      <c r="TTS111" s="885"/>
      <c r="TTT111" s="886"/>
      <c r="TTU111" s="886"/>
      <c r="TTV111" s="886"/>
      <c r="TTW111" s="886"/>
      <c r="TTX111" s="886"/>
      <c r="TTY111" s="886"/>
      <c r="TTZ111" s="886"/>
      <c r="TUA111" s="887"/>
      <c r="TUB111" s="885"/>
      <c r="TUC111" s="886"/>
      <c r="TUD111" s="886"/>
      <c r="TUE111" s="886"/>
      <c r="TUF111" s="886"/>
      <c r="TUG111" s="886"/>
      <c r="TUH111" s="886"/>
      <c r="TUI111" s="886"/>
      <c r="TUJ111" s="887"/>
      <c r="TUK111" s="885"/>
      <c r="TUL111" s="886"/>
      <c r="TUM111" s="886"/>
      <c r="TUN111" s="886"/>
      <c r="TUO111" s="886"/>
      <c r="TUP111" s="886"/>
      <c r="TUQ111" s="886"/>
      <c r="TUR111" s="886"/>
      <c r="TUS111" s="887"/>
      <c r="TUT111" s="885"/>
      <c r="TUU111" s="886"/>
      <c r="TUV111" s="886"/>
      <c r="TUW111" s="886"/>
      <c r="TUX111" s="886"/>
      <c r="TUY111" s="886"/>
      <c r="TUZ111" s="886"/>
      <c r="TVA111" s="886"/>
      <c r="TVB111" s="887"/>
      <c r="TVC111" s="885"/>
      <c r="TVD111" s="886"/>
      <c r="TVE111" s="886"/>
      <c r="TVF111" s="886"/>
      <c r="TVG111" s="886"/>
      <c r="TVH111" s="886"/>
      <c r="TVI111" s="886"/>
      <c r="TVJ111" s="886"/>
      <c r="TVK111" s="887"/>
      <c r="TVL111" s="885"/>
      <c r="TVM111" s="886"/>
      <c r="TVN111" s="886"/>
      <c r="TVO111" s="886"/>
      <c r="TVP111" s="886"/>
      <c r="TVQ111" s="886"/>
      <c r="TVR111" s="886"/>
      <c r="TVS111" s="886"/>
      <c r="TVT111" s="887"/>
      <c r="TVU111" s="885"/>
      <c r="TVV111" s="886"/>
      <c r="TVW111" s="886"/>
      <c r="TVX111" s="886"/>
      <c r="TVY111" s="886"/>
      <c r="TVZ111" s="886"/>
      <c r="TWA111" s="886"/>
      <c r="TWB111" s="886"/>
      <c r="TWC111" s="887"/>
      <c r="TWD111" s="885"/>
      <c r="TWE111" s="886"/>
      <c r="TWF111" s="886"/>
      <c r="TWG111" s="886"/>
      <c r="TWH111" s="886"/>
      <c r="TWI111" s="886"/>
      <c r="TWJ111" s="886"/>
      <c r="TWK111" s="886"/>
      <c r="TWL111" s="887"/>
      <c r="TWM111" s="885"/>
      <c r="TWN111" s="886"/>
      <c r="TWO111" s="886"/>
      <c r="TWP111" s="886"/>
      <c r="TWQ111" s="886"/>
      <c r="TWR111" s="886"/>
      <c r="TWS111" s="886"/>
      <c r="TWT111" s="886"/>
      <c r="TWU111" s="887"/>
      <c r="TWV111" s="885"/>
      <c r="TWW111" s="886"/>
      <c r="TWX111" s="886"/>
      <c r="TWY111" s="886"/>
      <c r="TWZ111" s="886"/>
      <c r="TXA111" s="886"/>
      <c r="TXB111" s="886"/>
      <c r="TXC111" s="886"/>
      <c r="TXD111" s="887"/>
      <c r="TXE111" s="885"/>
      <c r="TXF111" s="886"/>
      <c r="TXG111" s="886"/>
      <c r="TXH111" s="886"/>
      <c r="TXI111" s="886"/>
      <c r="TXJ111" s="886"/>
      <c r="TXK111" s="886"/>
      <c r="TXL111" s="886"/>
      <c r="TXM111" s="887"/>
      <c r="TXN111" s="885"/>
      <c r="TXO111" s="886"/>
      <c r="TXP111" s="886"/>
      <c r="TXQ111" s="886"/>
      <c r="TXR111" s="886"/>
      <c r="TXS111" s="886"/>
      <c r="TXT111" s="886"/>
      <c r="TXU111" s="886"/>
      <c r="TXV111" s="887"/>
      <c r="TXW111" s="885"/>
      <c r="TXX111" s="886"/>
      <c r="TXY111" s="886"/>
      <c r="TXZ111" s="886"/>
      <c r="TYA111" s="886"/>
      <c r="TYB111" s="886"/>
      <c r="TYC111" s="886"/>
      <c r="TYD111" s="886"/>
      <c r="TYE111" s="887"/>
      <c r="TYF111" s="885"/>
      <c r="TYG111" s="886"/>
      <c r="TYH111" s="886"/>
      <c r="TYI111" s="886"/>
      <c r="TYJ111" s="886"/>
      <c r="TYK111" s="886"/>
      <c r="TYL111" s="886"/>
      <c r="TYM111" s="886"/>
      <c r="TYN111" s="887"/>
      <c r="TYO111" s="885"/>
      <c r="TYP111" s="886"/>
      <c r="TYQ111" s="886"/>
      <c r="TYR111" s="886"/>
      <c r="TYS111" s="886"/>
      <c r="TYT111" s="886"/>
      <c r="TYU111" s="886"/>
      <c r="TYV111" s="886"/>
      <c r="TYW111" s="887"/>
      <c r="TYX111" s="885"/>
      <c r="TYY111" s="886"/>
      <c r="TYZ111" s="886"/>
      <c r="TZA111" s="886"/>
      <c r="TZB111" s="886"/>
      <c r="TZC111" s="886"/>
      <c r="TZD111" s="886"/>
      <c r="TZE111" s="886"/>
      <c r="TZF111" s="887"/>
      <c r="TZG111" s="885"/>
      <c r="TZH111" s="886"/>
      <c r="TZI111" s="886"/>
      <c r="TZJ111" s="886"/>
      <c r="TZK111" s="886"/>
      <c r="TZL111" s="886"/>
      <c r="TZM111" s="886"/>
      <c r="TZN111" s="886"/>
      <c r="TZO111" s="887"/>
      <c r="TZP111" s="885"/>
      <c r="TZQ111" s="886"/>
      <c r="TZR111" s="886"/>
      <c r="TZS111" s="886"/>
      <c r="TZT111" s="886"/>
      <c r="TZU111" s="886"/>
      <c r="TZV111" s="886"/>
      <c r="TZW111" s="886"/>
      <c r="TZX111" s="887"/>
      <c r="TZY111" s="885"/>
      <c r="TZZ111" s="886"/>
      <c r="UAA111" s="886"/>
      <c r="UAB111" s="886"/>
      <c r="UAC111" s="886"/>
      <c r="UAD111" s="886"/>
      <c r="UAE111" s="886"/>
      <c r="UAF111" s="886"/>
      <c r="UAG111" s="887"/>
      <c r="UAH111" s="885"/>
      <c r="UAI111" s="886"/>
      <c r="UAJ111" s="886"/>
      <c r="UAK111" s="886"/>
      <c r="UAL111" s="886"/>
      <c r="UAM111" s="886"/>
      <c r="UAN111" s="886"/>
      <c r="UAO111" s="886"/>
      <c r="UAP111" s="887"/>
      <c r="UAQ111" s="885"/>
      <c r="UAR111" s="886"/>
      <c r="UAS111" s="886"/>
      <c r="UAT111" s="886"/>
      <c r="UAU111" s="886"/>
      <c r="UAV111" s="886"/>
      <c r="UAW111" s="886"/>
      <c r="UAX111" s="886"/>
      <c r="UAY111" s="887"/>
      <c r="UAZ111" s="885"/>
      <c r="UBA111" s="886"/>
      <c r="UBB111" s="886"/>
      <c r="UBC111" s="886"/>
      <c r="UBD111" s="886"/>
      <c r="UBE111" s="886"/>
      <c r="UBF111" s="886"/>
      <c r="UBG111" s="886"/>
      <c r="UBH111" s="887"/>
      <c r="UBI111" s="885"/>
      <c r="UBJ111" s="886"/>
      <c r="UBK111" s="886"/>
      <c r="UBL111" s="886"/>
      <c r="UBM111" s="886"/>
      <c r="UBN111" s="886"/>
      <c r="UBO111" s="886"/>
      <c r="UBP111" s="886"/>
      <c r="UBQ111" s="887"/>
      <c r="UBR111" s="885"/>
      <c r="UBS111" s="886"/>
      <c r="UBT111" s="886"/>
      <c r="UBU111" s="886"/>
      <c r="UBV111" s="886"/>
      <c r="UBW111" s="886"/>
      <c r="UBX111" s="886"/>
      <c r="UBY111" s="886"/>
      <c r="UBZ111" s="887"/>
      <c r="UCA111" s="885"/>
      <c r="UCB111" s="886"/>
      <c r="UCC111" s="886"/>
      <c r="UCD111" s="886"/>
      <c r="UCE111" s="886"/>
      <c r="UCF111" s="886"/>
      <c r="UCG111" s="886"/>
      <c r="UCH111" s="886"/>
      <c r="UCI111" s="887"/>
      <c r="UCJ111" s="885"/>
      <c r="UCK111" s="886"/>
      <c r="UCL111" s="886"/>
      <c r="UCM111" s="886"/>
      <c r="UCN111" s="886"/>
      <c r="UCO111" s="886"/>
      <c r="UCP111" s="886"/>
      <c r="UCQ111" s="886"/>
      <c r="UCR111" s="887"/>
      <c r="UCS111" s="885"/>
      <c r="UCT111" s="886"/>
      <c r="UCU111" s="886"/>
      <c r="UCV111" s="886"/>
      <c r="UCW111" s="886"/>
      <c r="UCX111" s="886"/>
      <c r="UCY111" s="886"/>
      <c r="UCZ111" s="886"/>
      <c r="UDA111" s="887"/>
      <c r="UDB111" s="885"/>
      <c r="UDC111" s="886"/>
      <c r="UDD111" s="886"/>
      <c r="UDE111" s="886"/>
      <c r="UDF111" s="886"/>
      <c r="UDG111" s="886"/>
      <c r="UDH111" s="886"/>
      <c r="UDI111" s="886"/>
      <c r="UDJ111" s="887"/>
      <c r="UDK111" s="885"/>
      <c r="UDL111" s="886"/>
      <c r="UDM111" s="886"/>
      <c r="UDN111" s="886"/>
      <c r="UDO111" s="886"/>
      <c r="UDP111" s="886"/>
      <c r="UDQ111" s="886"/>
      <c r="UDR111" s="886"/>
      <c r="UDS111" s="887"/>
      <c r="UDT111" s="885"/>
      <c r="UDU111" s="886"/>
      <c r="UDV111" s="886"/>
      <c r="UDW111" s="886"/>
      <c r="UDX111" s="886"/>
      <c r="UDY111" s="886"/>
      <c r="UDZ111" s="886"/>
      <c r="UEA111" s="886"/>
      <c r="UEB111" s="887"/>
      <c r="UEC111" s="885"/>
      <c r="UED111" s="886"/>
      <c r="UEE111" s="886"/>
      <c r="UEF111" s="886"/>
      <c r="UEG111" s="886"/>
      <c r="UEH111" s="886"/>
      <c r="UEI111" s="886"/>
      <c r="UEJ111" s="886"/>
      <c r="UEK111" s="887"/>
      <c r="UEL111" s="885"/>
      <c r="UEM111" s="886"/>
      <c r="UEN111" s="886"/>
      <c r="UEO111" s="886"/>
      <c r="UEP111" s="886"/>
      <c r="UEQ111" s="886"/>
      <c r="UER111" s="886"/>
      <c r="UES111" s="886"/>
      <c r="UET111" s="887"/>
      <c r="UEU111" s="885"/>
      <c r="UEV111" s="886"/>
      <c r="UEW111" s="886"/>
      <c r="UEX111" s="886"/>
      <c r="UEY111" s="886"/>
      <c r="UEZ111" s="886"/>
      <c r="UFA111" s="886"/>
      <c r="UFB111" s="886"/>
      <c r="UFC111" s="887"/>
      <c r="UFD111" s="885"/>
      <c r="UFE111" s="886"/>
      <c r="UFF111" s="886"/>
      <c r="UFG111" s="886"/>
      <c r="UFH111" s="886"/>
      <c r="UFI111" s="886"/>
      <c r="UFJ111" s="886"/>
      <c r="UFK111" s="886"/>
      <c r="UFL111" s="887"/>
      <c r="UFM111" s="885"/>
      <c r="UFN111" s="886"/>
      <c r="UFO111" s="886"/>
      <c r="UFP111" s="886"/>
      <c r="UFQ111" s="886"/>
      <c r="UFR111" s="886"/>
      <c r="UFS111" s="886"/>
      <c r="UFT111" s="886"/>
      <c r="UFU111" s="887"/>
      <c r="UFV111" s="885"/>
      <c r="UFW111" s="886"/>
      <c r="UFX111" s="886"/>
      <c r="UFY111" s="886"/>
      <c r="UFZ111" s="886"/>
      <c r="UGA111" s="886"/>
      <c r="UGB111" s="886"/>
      <c r="UGC111" s="886"/>
      <c r="UGD111" s="887"/>
      <c r="UGE111" s="885"/>
      <c r="UGF111" s="886"/>
      <c r="UGG111" s="886"/>
      <c r="UGH111" s="886"/>
      <c r="UGI111" s="886"/>
      <c r="UGJ111" s="886"/>
      <c r="UGK111" s="886"/>
      <c r="UGL111" s="886"/>
      <c r="UGM111" s="887"/>
      <c r="UGN111" s="885"/>
      <c r="UGO111" s="886"/>
      <c r="UGP111" s="886"/>
      <c r="UGQ111" s="886"/>
      <c r="UGR111" s="886"/>
      <c r="UGS111" s="886"/>
      <c r="UGT111" s="886"/>
      <c r="UGU111" s="886"/>
      <c r="UGV111" s="887"/>
      <c r="UGW111" s="885"/>
      <c r="UGX111" s="886"/>
      <c r="UGY111" s="886"/>
      <c r="UGZ111" s="886"/>
      <c r="UHA111" s="886"/>
      <c r="UHB111" s="886"/>
      <c r="UHC111" s="886"/>
      <c r="UHD111" s="886"/>
      <c r="UHE111" s="887"/>
      <c r="UHF111" s="885"/>
      <c r="UHG111" s="886"/>
      <c r="UHH111" s="886"/>
      <c r="UHI111" s="886"/>
      <c r="UHJ111" s="886"/>
      <c r="UHK111" s="886"/>
      <c r="UHL111" s="886"/>
      <c r="UHM111" s="886"/>
      <c r="UHN111" s="887"/>
      <c r="UHO111" s="885"/>
      <c r="UHP111" s="886"/>
      <c r="UHQ111" s="886"/>
      <c r="UHR111" s="886"/>
      <c r="UHS111" s="886"/>
      <c r="UHT111" s="886"/>
      <c r="UHU111" s="886"/>
      <c r="UHV111" s="886"/>
      <c r="UHW111" s="887"/>
      <c r="UHX111" s="885"/>
      <c r="UHY111" s="886"/>
      <c r="UHZ111" s="886"/>
      <c r="UIA111" s="886"/>
      <c r="UIB111" s="886"/>
      <c r="UIC111" s="886"/>
      <c r="UID111" s="886"/>
      <c r="UIE111" s="886"/>
      <c r="UIF111" s="887"/>
      <c r="UIG111" s="885"/>
      <c r="UIH111" s="886"/>
      <c r="UII111" s="886"/>
      <c r="UIJ111" s="886"/>
      <c r="UIK111" s="886"/>
      <c r="UIL111" s="886"/>
      <c r="UIM111" s="886"/>
      <c r="UIN111" s="886"/>
      <c r="UIO111" s="887"/>
      <c r="UIP111" s="885"/>
      <c r="UIQ111" s="886"/>
      <c r="UIR111" s="886"/>
      <c r="UIS111" s="886"/>
      <c r="UIT111" s="886"/>
      <c r="UIU111" s="886"/>
      <c r="UIV111" s="886"/>
      <c r="UIW111" s="886"/>
      <c r="UIX111" s="887"/>
      <c r="UIY111" s="885"/>
      <c r="UIZ111" s="886"/>
      <c r="UJA111" s="886"/>
      <c r="UJB111" s="886"/>
      <c r="UJC111" s="886"/>
      <c r="UJD111" s="886"/>
      <c r="UJE111" s="886"/>
      <c r="UJF111" s="886"/>
      <c r="UJG111" s="887"/>
      <c r="UJH111" s="885"/>
      <c r="UJI111" s="886"/>
      <c r="UJJ111" s="886"/>
      <c r="UJK111" s="886"/>
      <c r="UJL111" s="886"/>
      <c r="UJM111" s="886"/>
      <c r="UJN111" s="886"/>
      <c r="UJO111" s="886"/>
      <c r="UJP111" s="887"/>
      <c r="UJQ111" s="885"/>
      <c r="UJR111" s="886"/>
      <c r="UJS111" s="886"/>
      <c r="UJT111" s="886"/>
      <c r="UJU111" s="886"/>
      <c r="UJV111" s="886"/>
      <c r="UJW111" s="886"/>
      <c r="UJX111" s="886"/>
      <c r="UJY111" s="887"/>
      <c r="UJZ111" s="885"/>
      <c r="UKA111" s="886"/>
      <c r="UKB111" s="886"/>
      <c r="UKC111" s="886"/>
      <c r="UKD111" s="886"/>
      <c r="UKE111" s="886"/>
      <c r="UKF111" s="886"/>
      <c r="UKG111" s="886"/>
      <c r="UKH111" s="887"/>
      <c r="UKI111" s="885"/>
      <c r="UKJ111" s="886"/>
      <c r="UKK111" s="886"/>
      <c r="UKL111" s="886"/>
      <c r="UKM111" s="886"/>
      <c r="UKN111" s="886"/>
      <c r="UKO111" s="886"/>
      <c r="UKP111" s="886"/>
      <c r="UKQ111" s="887"/>
      <c r="UKR111" s="885"/>
      <c r="UKS111" s="886"/>
      <c r="UKT111" s="886"/>
      <c r="UKU111" s="886"/>
      <c r="UKV111" s="886"/>
      <c r="UKW111" s="886"/>
      <c r="UKX111" s="886"/>
      <c r="UKY111" s="886"/>
      <c r="UKZ111" s="887"/>
      <c r="ULA111" s="885"/>
      <c r="ULB111" s="886"/>
      <c r="ULC111" s="886"/>
      <c r="ULD111" s="886"/>
      <c r="ULE111" s="886"/>
      <c r="ULF111" s="886"/>
      <c r="ULG111" s="886"/>
      <c r="ULH111" s="886"/>
      <c r="ULI111" s="887"/>
      <c r="ULJ111" s="885"/>
      <c r="ULK111" s="886"/>
      <c r="ULL111" s="886"/>
      <c r="ULM111" s="886"/>
      <c r="ULN111" s="886"/>
      <c r="ULO111" s="886"/>
      <c r="ULP111" s="886"/>
      <c r="ULQ111" s="886"/>
      <c r="ULR111" s="887"/>
      <c r="ULS111" s="885"/>
      <c r="ULT111" s="886"/>
      <c r="ULU111" s="886"/>
      <c r="ULV111" s="886"/>
      <c r="ULW111" s="886"/>
      <c r="ULX111" s="886"/>
      <c r="ULY111" s="886"/>
      <c r="ULZ111" s="886"/>
      <c r="UMA111" s="887"/>
      <c r="UMB111" s="885"/>
      <c r="UMC111" s="886"/>
      <c r="UMD111" s="886"/>
      <c r="UME111" s="886"/>
      <c r="UMF111" s="886"/>
      <c r="UMG111" s="886"/>
      <c r="UMH111" s="886"/>
      <c r="UMI111" s="886"/>
      <c r="UMJ111" s="887"/>
      <c r="UMK111" s="885"/>
      <c r="UML111" s="886"/>
      <c r="UMM111" s="886"/>
      <c r="UMN111" s="886"/>
      <c r="UMO111" s="886"/>
      <c r="UMP111" s="886"/>
      <c r="UMQ111" s="886"/>
      <c r="UMR111" s="886"/>
      <c r="UMS111" s="887"/>
      <c r="UMT111" s="885"/>
      <c r="UMU111" s="886"/>
      <c r="UMV111" s="886"/>
      <c r="UMW111" s="886"/>
      <c r="UMX111" s="886"/>
      <c r="UMY111" s="886"/>
      <c r="UMZ111" s="886"/>
      <c r="UNA111" s="886"/>
      <c r="UNB111" s="887"/>
      <c r="UNC111" s="885"/>
      <c r="UND111" s="886"/>
      <c r="UNE111" s="886"/>
      <c r="UNF111" s="886"/>
      <c r="UNG111" s="886"/>
      <c r="UNH111" s="886"/>
      <c r="UNI111" s="886"/>
      <c r="UNJ111" s="886"/>
      <c r="UNK111" s="887"/>
      <c r="UNL111" s="885"/>
      <c r="UNM111" s="886"/>
      <c r="UNN111" s="886"/>
      <c r="UNO111" s="886"/>
      <c r="UNP111" s="886"/>
      <c r="UNQ111" s="886"/>
      <c r="UNR111" s="886"/>
      <c r="UNS111" s="886"/>
      <c r="UNT111" s="887"/>
      <c r="UNU111" s="885"/>
      <c r="UNV111" s="886"/>
      <c r="UNW111" s="886"/>
      <c r="UNX111" s="886"/>
      <c r="UNY111" s="886"/>
      <c r="UNZ111" s="886"/>
      <c r="UOA111" s="886"/>
      <c r="UOB111" s="886"/>
      <c r="UOC111" s="887"/>
      <c r="UOD111" s="885"/>
      <c r="UOE111" s="886"/>
      <c r="UOF111" s="886"/>
      <c r="UOG111" s="886"/>
      <c r="UOH111" s="886"/>
      <c r="UOI111" s="886"/>
      <c r="UOJ111" s="886"/>
      <c r="UOK111" s="886"/>
      <c r="UOL111" s="887"/>
      <c r="UOM111" s="885"/>
      <c r="UON111" s="886"/>
      <c r="UOO111" s="886"/>
      <c r="UOP111" s="886"/>
      <c r="UOQ111" s="886"/>
      <c r="UOR111" s="886"/>
      <c r="UOS111" s="886"/>
      <c r="UOT111" s="886"/>
      <c r="UOU111" s="887"/>
      <c r="UOV111" s="885"/>
      <c r="UOW111" s="886"/>
      <c r="UOX111" s="886"/>
      <c r="UOY111" s="886"/>
      <c r="UOZ111" s="886"/>
      <c r="UPA111" s="886"/>
      <c r="UPB111" s="886"/>
      <c r="UPC111" s="886"/>
      <c r="UPD111" s="887"/>
      <c r="UPE111" s="885"/>
      <c r="UPF111" s="886"/>
      <c r="UPG111" s="886"/>
      <c r="UPH111" s="886"/>
      <c r="UPI111" s="886"/>
      <c r="UPJ111" s="886"/>
      <c r="UPK111" s="886"/>
      <c r="UPL111" s="886"/>
      <c r="UPM111" s="887"/>
      <c r="UPN111" s="885"/>
      <c r="UPO111" s="886"/>
      <c r="UPP111" s="886"/>
      <c r="UPQ111" s="886"/>
      <c r="UPR111" s="886"/>
      <c r="UPS111" s="886"/>
      <c r="UPT111" s="886"/>
      <c r="UPU111" s="886"/>
      <c r="UPV111" s="887"/>
      <c r="UPW111" s="885"/>
      <c r="UPX111" s="886"/>
      <c r="UPY111" s="886"/>
      <c r="UPZ111" s="886"/>
      <c r="UQA111" s="886"/>
      <c r="UQB111" s="886"/>
      <c r="UQC111" s="886"/>
      <c r="UQD111" s="886"/>
      <c r="UQE111" s="887"/>
      <c r="UQF111" s="885"/>
      <c r="UQG111" s="886"/>
      <c r="UQH111" s="886"/>
      <c r="UQI111" s="886"/>
      <c r="UQJ111" s="886"/>
      <c r="UQK111" s="886"/>
      <c r="UQL111" s="886"/>
      <c r="UQM111" s="886"/>
      <c r="UQN111" s="887"/>
      <c r="UQO111" s="885"/>
      <c r="UQP111" s="886"/>
      <c r="UQQ111" s="886"/>
      <c r="UQR111" s="886"/>
      <c r="UQS111" s="886"/>
      <c r="UQT111" s="886"/>
      <c r="UQU111" s="886"/>
      <c r="UQV111" s="886"/>
      <c r="UQW111" s="887"/>
      <c r="UQX111" s="885"/>
      <c r="UQY111" s="886"/>
      <c r="UQZ111" s="886"/>
      <c r="URA111" s="886"/>
      <c r="URB111" s="886"/>
      <c r="URC111" s="886"/>
      <c r="URD111" s="886"/>
      <c r="URE111" s="886"/>
      <c r="URF111" s="887"/>
      <c r="URG111" s="885"/>
      <c r="URH111" s="886"/>
      <c r="URI111" s="886"/>
      <c r="URJ111" s="886"/>
      <c r="URK111" s="886"/>
      <c r="URL111" s="886"/>
      <c r="URM111" s="886"/>
      <c r="URN111" s="886"/>
      <c r="URO111" s="887"/>
      <c r="URP111" s="885"/>
      <c r="URQ111" s="886"/>
      <c r="URR111" s="886"/>
      <c r="URS111" s="886"/>
      <c r="URT111" s="886"/>
      <c r="URU111" s="886"/>
      <c r="URV111" s="886"/>
      <c r="URW111" s="886"/>
      <c r="URX111" s="887"/>
      <c r="URY111" s="885"/>
      <c r="URZ111" s="886"/>
      <c r="USA111" s="886"/>
      <c r="USB111" s="886"/>
      <c r="USC111" s="886"/>
      <c r="USD111" s="886"/>
      <c r="USE111" s="886"/>
      <c r="USF111" s="886"/>
      <c r="USG111" s="887"/>
      <c r="USH111" s="885"/>
      <c r="USI111" s="886"/>
      <c r="USJ111" s="886"/>
      <c r="USK111" s="886"/>
      <c r="USL111" s="886"/>
      <c r="USM111" s="886"/>
      <c r="USN111" s="886"/>
      <c r="USO111" s="886"/>
      <c r="USP111" s="887"/>
      <c r="USQ111" s="885"/>
      <c r="USR111" s="886"/>
      <c r="USS111" s="886"/>
      <c r="UST111" s="886"/>
      <c r="USU111" s="886"/>
      <c r="USV111" s="886"/>
      <c r="USW111" s="886"/>
      <c r="USX111" s="886"/>
      <c r="USY111" s="887"/>
      <c r="USZ111" s="885"/>
      <c r="UTA111" s="886"/>
      <c r="UTB111" s="886"/>
      <c r="UTC111" s="886"/>
      <c r="UTD111" s="886"/>
      <c r="UTE111" s="886"/>
      <c r="UTF111" s="886"/>
      <c r="UTG111" s="886"/>
      <c r="UTH111" s="887"/>
      <c r="UTI111" s="885"/>
      <c r="UTJ111" s="886"/>
      <c r="UTK111" s="886"/>
      <c r="UTL111" s="886"/>
      <c r="UTM111" s="886"/>
      <c r="UTN111" s="886"/>
      <c r="UTO111" s="886"/>
      <c r="UTP111" s="886"/>
      <c r="UTQ111" s="887"/>
      <c r="UTR111" s="885"/>
      <c r="UTS111" s="886"/>
      <c r="UTT111" s="886"/>
      <c r="UTU111" s="886"/>
      <c r="UTV111" s="886"/>
      <c r="UTW111" s="886"/>
      <c r="UTX111" s="886"/>
      <c r="UTY111" s="886"/>
      <c r="UTZ111" s="887"/>
      <c r="UUA111" s="885"/>
      <c r="UUB111" s="886"/>
      <c r="UUC111" s="886"/>
      <c r="UUD111" s="886"/>
      <c r="UUE111" s="886"/>
      <c r="UUF111" s="886"/>
      <c r="UUG111" s="886"/>
      <c r="UUH111" s="886"/>
      <c r="UUI111" s="887"/>
      <c r="UUJ111" s="885"/>
      <c r="UUK111" s="886"/>
      <c r="UUL111" s="886"/>
      <c r="UUM111" s="886"/>
      <c r="UUN111" s="886"/>
      <c r="UUO111" s="886"/>
      <c r="UUP111" s="886"/>
      <c r="UUQ111" s="886"/>
      <c r="UUR111" s="887"/>
      <c r="UUS111" s="885"/>
      <c r="UUT111" s="886"/>
      <c r="UUU111" s="886"/>
      <c r="UUV111" s="886"/>
      <c r="UUW111" s="886"/>
      <c r="UUX111" s="886"/>
      <c r="UUY111" s="886"/>
      <c r="UUZ111" s="886"/>
      <c r="UVA111" s="887"/>
      <c r="UVB111" s="885"/>
      <c r="UVC111" s="886"/>
      <c r="UVD111" s="886"/>
      <c r="UVE111" s="886"/>
      <c r="UVF111" s="886"/>
      <c r="UVG111" s="886"/>
      <c r="UVH111" s="886"/>
      <c r="UVI111" s="886"/>
      <c r="UVJ111" s="887"/>
      <c r="UVK111" s="885"/>
      <c r="UVL111" s="886"/>
      <c r="UVM111" s="886"/>
      <c r="UVN111" s="886"/>
      <c r="UVO111" s="886"/>
      <c r="UVP111" s="886"/>
      <c r="UVQ111" s="886"/>
      <c r="UVR111" s="886"/>
      <c r="UVS111" s="887"/>
      <c r="UVT111" s="885"/>
      <c r="UVU111" s="886"/>
      <c r="UVV111" s="886"/>
      <c r="UVW111" s="886"/>
      <c r="UVX111" s="886"/>
      <c r="UVY111" s="886"/>
      <c r="UVZ111" s="886"/>
      <c r="UWA111" s="886"/>
      <c r="UWB111" s="887"/>
      <c r="UWC111" s="885"/>
      <c r="UWD111" s="886"/>
      <c r="UWE111" s="886"/>
      <c r="UWF111" s="886"/>
      <c r="UWG111" s="886"/>
      <c r="UWH111" s="886"/>
      <c r="UWI111" s="886"/>
      <c r="UWJ111" s="886"/>
      <c r="UWK111" s="887"/>
      <c r="UWL111" s="885"/>
      <c r="UWM111" s="886"/>
      <c r="UWN111" s="886"/>
      <c r="UWO111" s="886"/>
      <c r="UWP111" s="886"/>
      <c r="UWQ111" s="886"/>
      <c r="UWR111" s="886"/>
      <c r="UWS111" s="886"/>
      <c r="UWT111" s="887"/>
      <c r="UWU111" s="885"/>
      <c r="UWV111" s="886"/>
      <c r="UWW111" s="886"/>
      <c r="UWX111" s="886"/>
      <c r="UWY111" s="886"/>
      <c r="UWZ111" s="886"/>
      <c r="UXA111" s="886"/>
      <c r="UXB111" s="886"/>
      <c r="UXC111" s="887"/>
      <c r="UXD111" s="885"/>
      <c r="UXE111" s="886"/>
      <c r="UXF111" s="886"/>
      <c r="UXG111" s="886"/>
      <c r="UXH111" s="886"/>
      <c r="UXI111" s="886"/>
      <c r="UXJ111" s="886"/>
      <c r="UXK111" s="886"/>
      <c r="UXL111" s="887"/>
      <c r="UXM111" s="885"/>
      <c r="UXN111" s="886"/>
      <c r="UXO111" s="886"/>
      <c r="UXP111" s="886"/>
      <c r="UXQ111" s="886"/>
      <c r="UXR111" s="886"/>
      <c r="UXS111" s="886"/>
      <c r="UXT111" s="886"/>
      <c r="UXU111" s="887"/>
      <c r="UXV111" s="885"/>
      <c r="UXW111" s="886"/>
      <c r="UXX111" s="886"/>
      <c r="UXY111" s="886"/>
      <c r="UXZ111" s="886"/>
      <c r="UYA111" s="886"/>
      <c r="UYB111" s="886"/>
      <c r="UYC111" s="886"/>
      <c r="UYD111" s="887"/>
      <c r="UYE111" s="885"/>
      <c r="UYF111" s="886"/>
      <c r="UYG111" s="886"/>
      <c r="UYH111" s="886"/>
      <c r="UYI111" s="886"/>
      <c r="UYJ111" s="886"/>
      <c r="UYK111" s="886"/>
      <c r="UYL111" s="886"/>
      <c r="UYM111" s="887"/>
      <c r="UYN111" s="885"/>
      <c r="UYO111" s="886"/>
      <c r="UYP111" s="886"/>
      <c r="UYQ111" s="886"/>
      <c r="UYR111" s="886"/>
      <c r="UYS111" s="886"/>
      <c r="UYT111" s="886"/>
      <c r="UYU111" s="886"/>
      <c r="UYV111" s="887"/>
      <c r="UYW111" s="885"/>
      <c r="UYX111" s="886"/>
      <c r="UYY111" s="886"/>
      <c r="UYZ111" s="886"/>
      <c r="UZA111" s="886"/>
      <c r="UZB111" s="886"/>
      <c r="UZC111" s="886"/>
      <c r="UZD111" s="886"/>
      <c r="UZE111" s="887"/>
      <c r="UZF111" s="885"/>
      <c r="UZG111" s="886"/>
      <c r="UZH111" s="886"/>
      <c r="UZI111" s="886"/>
      <c r="UZJ111" s="886"/>
      <c r="UZK111" s="886"/>
      <c r="UZL111" s="886"/>
      <c r="UZM111" s="886"/>
      <c r="UZN111" s="887"/>
      <c r="UZO111" s="885"/>
      <c r="UZP111" s="886"/>
      <c r="UZQ111" s="886"/>
      <c r="UZR111" s="886"/>
      <c r="UZS111" s="886"/>
      <c r="UZT111" s="886"/>
      <c r="UZU111" s="886"/>
      <c r="UZV111" s="886"/>
      <c r="UZW111" s="887"/>
      <c r="UZX111" s="885"/>
      <c r="UZY111" s="886"/>
      <c r="UZZ111" s="886"/>
      <c r="VAA111" s="886"/>
      <c r="VAB111" s="886"/>
      <c r="VAC111" s="886"/>
      <c r="VAD111" s="886"/>
      <c r="VAE111" s="886"/>
      <c r="VAF111" s="887"/>
      <c r="VAG111" s="885"/>
      <c r="VAH111" s="886"/>
      <c r="VAI111" s="886"/>
      <c r="VAJ111" s="886"/>
      <c r="VAK111" s="886"/>
      <c r="VAL111" s="886"/>
      <c r="VAM111" s="886"/>
      <c r="VAN111" s="886"/>
      <c r="VAO111" s="887"/>
      <c r="VAP111" s="885"/>
      <c r="VAQ111" s="886"/>
      <c r="VAR111" s="886"/>
      <c r="VAS111" s="886"/>
      <c r="VAT111" s="886"/>
      <c r="VAU111" s="886"/>
      <c r="VAV111" s="886"/>
      <c r="VAW111" s="886"/>
      <c r="VAX111" s="887"/>
      <c r="VAY111" s="885"/>
      <c r="VAZ111" s="886"/>
      <c r="VBA111" s="886"/>
      <c r="VBB111" s="886"/>
      <c r="VBC111" s="886"/>
      <c r="VBD111" s="886"/>
      <c r="VBE111" s="886"/>
      <c r="VBF111" s="886"/>
      <c r="VBG111" s="887"/>
      <c r="VBH111" s="885"/>
      <c r="VBI111" s="886"/>
      <c r="VBJ111" s="886"/>
      <c r="VBK111" s="886"/>
      <c r="VBL111" s="886"/>
      <c r="VBM111" s="886"/>
      <c r="VBN111" s="886"/>
      <c r="VBO111" s="886"/>
      <c r="VBP111" s="887"/>
      <c r="VBQ111" s="885"/>
      <c r="VBR111" s="886"/>
      <c r="VBS111" s="886"/>
      <c r="VBT111" s="886"/>
      <c r="VBU111" s="886"/>
      <c r="VBV111" s="886"/>
      <c r="VBW111" s="886"/>
      <c r="VBX111" s="886"/>
      <c r="VBY111" s="887"/>
      <c r="VBZ111" s="885"/>
      <c r="VCA111" s="886"/>
      <c r="VCB111" s="886"/>
      <c r="VCC111" s="886"/>
      <c r="VCD111" s="886"/>
      <c r="VCE111" s="886"/>
      <c r="VCF111" s="886"/>
      <c r="VCG111" s="886"/>
      <c r="VCH111" s="887"/>
      <c r="VCI111" s="885"/>
      <c r="VCJ111" s="886"/>
      <c r="VCK111" s="886"/>
      <c r="VCL111" s="886"/>
      <c r="VCM111" s="886"/>
      <c r="VCN111" s="886"/>
      <c r="VCO111" s="886"/>
      <c r="VCP111" s="886"/>
      <c r="VCQ111" s="887"/>
      <c r="VCR111" s="885"/>
      <c r="VCS111" s="886"/>
      <c r="VCT111" s="886"/>
      <c r="VCU111" s="886"/>
      <c r="VCV111" s="886"/>
      <c r="VCW111" s="886"/>
      <c r="VCX111" s="886"/>
      <c r="VCY111" s="886"/>
      <c r="VCZ111" s="887"/>
      <c r="VDA111" s="885"/>
      <c r="VDB111" s="886"/>
      <c r="VDC111" s="886"/>
      <c r="VDD111" s="886"/>
      <c r="VDE111" s="886"/>
      <c r="VDF111" s="886"/>
      <c r="VDG111" s="886"/>
      <c r="VDH111" s="886"/>
      <c r="VDI111" s="887"/>
      <c r="VDJ111" s="885"/>
      <c r="VDK111" s="886"/>
      <c r="VDL111" s="886"/>
      <c r="VDM111" s="886"/>
      <c r="VDN111" s="886"/>
      <c r="VDO111" s="886"/>
      <c r="VDP111" s="886"/>
      <c r="VDQ111" s="886"/>
      <c r="VDR111" s="887"/>
      <c r="VDS111" s="885"/>
      <c r="VDT111" s="886"/>
      <c r="VDU111" s="886"/>
      <c r="VDV111" s="886"/>
      <c r="VDW111" s="886"/>
      <c r="VDX111" s="886"/>
      <c r="VDY111" s="886"/>
      <c r="VDZ111" s="886"/>
      <c r="VEA111" s="887"/>
      <c r="VEB111" s="885"/>
      <c r="VEC111" s="886"/>
      <c r="VED111" s="886"/>
      <c r="VEE111" s="886"/>
      <c r="VEF111" s="886"/>
      <c r="VEG111" s="886"/>
      <c r="VEH111" s="886"/>
      <c r="VEI111" s="886"/>
      <c r="VEJ111" s="887"/>
      <c r="VEK111" s="885"/>
      <c r="VEL111" s="886"/>
      <c r="VEM111" s="886"/>
      <c r="VEN111" s="886"/>
      <c r="VEO111" s="886"/>
      <c r="VEP111" s="886"/>
      <c r="VEQ111" s="886"/>
      <c r="VER111" s="886"/>
      <c r="VES111" s="887"/>
      <c r="VET111" s="885"/>
      <c r="VEU111" s="886"/>
      <c r="VEV111" s="886"/>
      <c r="VEW111" s="886"/>
      <c r="VEX111" s="886"/>
      <c r="VEY111" s="886"/>
      <c r="VEZ111" s="886"/>
      <c r="VFA111" s="886"/>
      <c r="VFB111" s="887"/>
      <c r="VFC111" s="885"/>
      <c r="VFD111" s="886"/>
      <c r="VFE111" s="886"/>
      <c r="VFF111" s="886"/>
      <c r="VFG111" s="886"/>
      <c r="VFH111" s="886"/>
      <c r="VFI111" s="886"/>
      <c r="VFJ111" s="886"/>
      <c r="VFK111" s="887"/>
      <c r="VFL111" s="885"/>
      <c r="VFM111" s="886"/>
      <c r="VFN111" s="886"/>
      <c r="VFO111" s="886"/>
      <c r="VFP111" s="886"/>
      <c r="VFQ111" s="886"/>
      <c r="VFR111" s="886"/>
      <c r="VFS111" s="886"/>
      <c r="VFT111" s="887"/>
      <c r="VFU111" s="885"/>
      <c r="VFV111" s="886"/>
      <c r="VFW111" s="886"/>
      <c r="VFX111" s="886"/>
      <c r="VFY111" s="886"/>
      <c r="VFZ111" s="886"/>
      <c r="VGA111" s="886"/>
      <c r="VGB111" s="886"/>
      <c r="VGC111" s="887"/>
      <c r="VGD111" s="885"/>
      <c r="VGE111" s="886"/>
      <c r="VGF111" s="886"/>
      <c r="VGG111" s="886"/>
      <c r="VGH111" s="886"/>
      <c r="VGI111" s="886"/>
      <c r="VGJ111" s="886"/>
      <c r="VGK111" s="886"/>
      <c r="VGL111" s="887"/>
      <c r="VGM111" s="885"/>
      <c r="VGN111" s="886"/>
      <c r="VGO111" s="886"/>
      <c r="VGP111" s="886"/>
      <c r="VGQ111" s="886"/>
      <c r="VGR111" s="886"/>
      <c r="VGS111" s="886"/>
      <c r="VGT111" s="886"/>
      <c r="VGU111" s="887"/>
      <c r="VGV111" s="885"/>
      <c r="VGW111" s="886"/>
      <c r="VGX111" s="886"/>
      <c r="VGY111" s="886"/>
      <c r="VGZ111" s="886"/>
      <c r="VHA111" s="886"/>
      <c r="VHB111" s="886"/>
      <c r="VHC111" s="886"/>
      <c r="VHD111" s="887"/>
      <c r="VHE111" s="885"/>
      <c r="VHF111" s="886"/>
      <c r="VHG111" s="886"/>
      <c r="VHH111" s="886"/>
      <c r="VHI111" s="886"/>
      <c r="VHJ111" s="886"/>
      <c r="VHK111" s="886"/>
      <c r="VHL111" s="886"/>
      <c r="VHM111" s="887"/>
      <c r="VHN111" s="885"/>
      <c r="VHO111" s="886"/>
      <c r="VHP111" s="886"/>
      <c r="VHQ111" s="886"/>
      <c r="VHR111" s="886"/>
      <c r="VHS111" s="886"/>
      <c r="VHT111" s="886"/>
      <c r="VHU111" s="886"/>
      <c r="VHV111" s="887"/>
      <c r="VHW111" s="885"/>
      <c r="VHX111" s="886"/>
      <c r="VHY111" s="886"/>
      <c r="VHZ111" s="886"/>
      <c r="VIA111" s="886"/>
      <c r="VIB111" s="886"/>
      <c r="VIC111" s="886"/>
      <c r="VID111" s="886"/>
      <c r="VIE111" s="887"/>
      <c r="VIF111" s="885"/>
      <c r="VIG111" s="886"/>
      <c r="VIH111" s="886"/>
      <c r="VII111" s="886"/>
      <c r="VIJ111" s="886"/>
      <c r="VIK111" s="886"/>
      <c r="VIL111" s="886"/>
      <c r="VIM111" s="886"/>
      <c r="VIN111" s="887"/>
      <c r="VIO111" s="885"/>
      <c r="VIP111" s="886"/>
      <c r="VIQ111" s="886"/>
      <c r="VIR111" s="886"/>
      <c r="VIS111" s="886"/>
      <c r="VIT111" s="886"/>
      <c r="VIU111" s="886"/>
      <c r="VIV111" s="886"/>
      <c r="VIW111" s="887"/>
      <c r="VIX111" s="885"/>
      <c r="VIY111" s="886"/>
      <c r="VIZ111" s="886"/>
      <c r="VJA111" s="886"/>
      <c r="VJB111" s="886"/>
      <c r="VJC111" s="886"/>
      <c r="VJD111" s="886"/>
      <c r="VJE111" s="886"/>
      <c r="VJF111" s="887"/>
      <c r="VJG111" s="885"/>
      <c r="VJH111" s="886"/>
      <c r="VJI111" s="886"/>
      <c r="VJJ111" s="886"/>
      <c r="VJK111" s="886"/>
      <c r="VJL111" s="886"/>
      <c r="VJM111" s="886"/>
      <c r="VJN111" s="886"/>
      <c r="VJO111" s="887"/>
      <c r="VJP111" s="885"/>
      <c r="VJQ111" s="886"/>
      <c r="VJR111" s="886"/>
      <c r="VJS111" s="886"/>
      <c r="VJT111" s="886"/>
      <c r="VJU111" s="886"/>
      <c r="VJV111" s="886"/>
      <c r="VJW111" s="886"/>
      <c r="VJX111" s="887"/>
      <c r="VJY111" s="885"/>
      <c r="VJZ111" s="886"/>
      <c r="VKA111" s="886"/>
      <c r="VKB111" s="886"/>
      <c r="VKC111" s="886"/>
      <c r="VKD111" s="886"/>
      <c r="VKE111" s="886"/>
      <c r="VKF111" s="886"/>
      <c r="VKG111" s="887"/>
      <c r="VKH111" s="885"/>
      <c r="VKI111" s="886"/>
      <c r="VKJ111" s="886"/>
      <c r="VKK111" s="886"/>
      <c r="VKL111" s="886"/>
      <c r="VKM111" s="886"/>
      <c r="VKN111" s="886"/>
      <c r="VKO111" s="886"/>
      <c r="VKP111" s="887"/>
      <c r="VKQ111" s="885"/>
      <c r="VKR111" s="886"/>
      <c r="VKS111" s="886"/>
      <c r="VKT111" s="886"/>
      <c r="VKU111" s="886"/>
      <c r="VKV111" s="886"/>
      <c r="VKW111" s="886"/>
      <c r="VKX111" s="886"/>
      <c r="VKY111" s="887"/>
      <c r="VKZ111" s="885"/>
      <c r="VLA111" s="886"/>
      <c r="VLB111" s="886"/>
      <c r="VLC111" s="886"/>
      <c r="VLD111" s="886"/>
      <c r="VLE111" s="886"/>
      <c r="VLF111" s="886"/>
      <c r="VLG111" s="886"/>
      <c r="VLH111" s="887"/>
      <c r="VLI111" s="885"/>
      <c r="VLJ111" s="886"/>
      <c r="VLK111" s="886"/>
      <c r="VLL111" s="886"/>
      <c r="VLM111" s="886"/>
      <c r="VLN111" s="886"/>
      <c r="VLO111" s="886"/>
      <c r="VLP111" s="886"/>
      <c r="VLQ111" s="887"/>
      <c r="VLR111" s="885"/>
      <c r="VLS111" s="886"/>
      <c r="VLT111" s="886"/>
      <c r="VLU111" s="886"/>
      <c r="VLV111" s="886"/>
      <c r="VLW111" s="886"/>
      <c r="VLX111" s="886"/>
      <c r="VLY111" s="886"/>
      <c r="VLZ111" s="887"/>
      <c r="VMA111" s="885"/>
      <c r="VMB111" s="886"/>
      <c r="VMC111" s="886"/>
      <c r="VMD111" s="886"/>
      <c r="VME111" s="886"/>
      <c r="VMF111" s="886"/>
      <c r="VMG111" s="886"/>
      <c r="VMH111" s="886"/>
      <c r="VMI111" s="887"/>
      <c r="VMJ111" s="885"/>
      <c r="VMK111" s="886"/>
      <c r="VML111" s="886"/>
      <c r="VMM111" s="886"/>
      <c r="VMN111" s="886"/>
      <c r="VMO111" s="886"/>
      <c r="VMP111" s="886"/>
      <c r="VMQ111" s="886"/>
      <c r="VMR111" s="887"/>
      <c r="VMS111" s="885"/>
      <c r="VMT111" s="886"/>
      <c r="VMU111" s="886"/>
      <c r="VMV111" s="886"/>
      <c r="VMW111" s="886"/>
      <c r="VMX111" s="886"/>
      <c r="VMY111" s="886"/>
      <c r="VMZ111" s="886"/>
      <c r="VNA111" s="887"/>
      <c r="VNB111" s="885"/>
      <c r="VNC111" s="886"/>
      <c r="VND111" s="886"/>
      <c r="VNE111" s="886"/>
      <c r="VNF111" s="886"/>
      <c r="VNG111" s="886"/>
      <c r="VNH111" s="886"/>
      <c r="VNI111" s="886"/>
      <c r="VNJ111" s="887"/>
      <c r="VNK111" s="885"/>
      <c r="VNL111" s="886"/>
      <c r="VNM111" s="886"/>
      <c r="VNN111" s="886"/>
      <c r="VNO111" s="886"/>
      <c r="VNP111" s="886"/>
      <c r="VNQ111" s="886"/>
      <c r="VNR111" s="886"/>
      <c r="VNS111" s="887"/>
      <c r="VNT111" s="885"/>
      <c r="VNU111" s="886"/>
      <c r="VNV111" s="886"/>
      <c r="VNW111" s="886"/>
      <c r="VNX111" s="886"/>
      <c r="VNY111" s="886"/>
      <c r="VNZ111" s="886"/>
      <c r="VOA111" s="886"/>
      <c r="VOB111" s="887"/>
      <c r="VOC111" s="885"/>
      <c r="VOD111" s="886"/>
      <c r="VOE111" s="886"/>
      <c r="VOF111" s="886"/>
      <c r="VOG111" s="886"/>
      <c r="VOH111" s="886"/>
      <c r="VOI111" s="886"/>
      <c r="VOJ111" s="886"/>
      <c r="VOK111" s="887"/>
      <c r="VOL111" s="885"/>
      <c r="VOM111" s="886"/>
      <c r="VON111" s="886"/>
      <c r="VOO111" s="886"/>
      <c r="VOP111" s="886"/>
      <c r="VOQ111" s="886"/>
      <c r="VOR111" s="886"/>
      <c r="VOS111" s="886"/>
      <c r="VOT111" s="887"/>
      <c r="VOU111" s="885"/>
      <c r="VOV111" s="886"/>
      <c r="VOW111" s="886"/>
      <c r="VOX111" s="886"/>
      <c r="VOY111" s="886"/>
      <c r="VOZ111" s="886"/>
      <c r="VPA111" s="886"/>
      <c r="VPB111" s="886"/>
      <c r="VPC111" s="887"/>
      <c r="VPD111" s="885"/>
      <c r="VPE111" s="886"/>
      <c r="VPF111" s="886"/>
      <c r="VPG111" s="886"/>
      <c r="VPH111" s="886"/>
      <c r="VPI111" s="886"/>
      <c r="VPJ111" s="886"/>
      <c r="VPK111" s="886"/>
      <c r="VPL111" s="887"/>
      <c r="VPM111" s="885"/>
      <c r="VPN111" s="886"/>
      <c r="VPO111" s="886"/>
      <c r="VPP111" s="886"/>
      <c r="VPQ111" s="886"/>
      <c r="VPR111" s="886"/>
      <c r="VPS111" s="886"/>
      <c r="VPT111" s="886"/>
      <c r="VPU111" s="887"/>
      <c r="VPV111" s="885"/>
      <c r="VPW111" s="886"/>
      <c r="VPX111" s="886"/>
      <c r="VPY111" s="886"/>
      <c r="VPZ111" s="886"/>
      <c r="VQA111" s="886"/>
      <c r="VQB111" s="886"/>
      <c r="VQC111" s="886"/>
      <c r="VQD111" s="887"/>
      <c r="VQE111" s="885"/>
      <c r="VQF111" s="886"/>
      <c r="VQG111" s="886"/>
      <c r="VQH111" s="886"/>
      <c r="VQI111" s="886"/>
      <c r="VQJ111" s="886"/>
      <c r="VQK111" s="886"/>
      <c r="VQL111" s="886"/>
      <c r="VQM111" s="887"/>
      <c r="VQN111" s="885"/>
      <c r="VQO111" s="886"/>
      <c r="VQP111" s="886"/>
      <c r="VQQ111" s="886"/>
      <c r="VQR111" s="886"/>
      <c r="VQS111" s="886"/>
      <c r="VQT111" s="886"/>
      <c r="VQU111" s="886"/>
      <c r="VQV111" s="887"/>
      <c r="VQW111" s="885"/>
      <c r="VQX111" s="886"/>
      <c r="VQY111" s="886"/>
      <c r="VQZ111" s="886"/>
      <c r="VRA111" s="886"/>
      <c r="VRB111" s="886"/>
      <c r="VRC111" s="886"/>
      <c r="VRD111" s="886"/>
      <c r="VRE111" s="887"/>
      <c r="VRF111" s="885"/>
      <c r="VRG111" s="886"/>
      <c r="VRH111" s="886"/>
      <c r="VRI111" s="886"/>
      <c r="VRJ111" s="886"/>
      <c r="VRK111" s="886"/>
      <c r="VRL111" s="886"/>
      <c r="VRM111" s="886"/>
      <c r="VRN111" s="887"/>
      <c r="VRO111" s="885"/>
      <c r="VRP111" s="886"/>
      <c r="VRQ111" s="886"/>
      <c r="VRR111" s="886"/>
      <c r="VRS111" s="886"/>
      <c r="VRT111" s="886"/>
      <c r="VRU111" s="886"/>
      <c r="VRV111" s="886"/>
      <c r="VRW111" s="887"/>
      <c r="VRX111" s="885"/>
      <c r="VRY111" s="886"/>
      <c r="VRZ111" s="886"/>
      <c r="VSA111" s="886"/>
      <c r="VSB111" s="886"/>
      <c r="VSC111" s="886"/>
      <c r="VSD111" s="886"/>
      <c r="VSE111" s="886"/>
      <c r="VSF111" s="887"/>
      <c r="VSG111" s="885"/>
      <c r="VSH111" s="886"/>
      <c r="VSI111" s="886"/>
      <c r="VSJ111" s="886"/>
      <c r="VSK111" s="886"/>
      <c r="VSL111" s="886"/>
      <c r="VSM111" s="886"/>
      <c r="VSN111" s="886"/>
      <c r="VSO111" s="887"/>
      <c r="VSP111" s="885"/>
      <c r="VSQ111" s="886"/>
      <c r="VSR111" s="886"/>
      <c r="VSS111" s="886"/>
      <c r="VST111" s="886"/>
      <c r="VSU111" s="886"/>
      <c r="VSV111" s="886"/>
      <c r="VSW111" s="886"/>
      <c r="VSX111" s="887"/>
      <c r="VSY111" s="885"/>
      <c r="VSZ111" s="886"/>
      <c r="VTA111" s="886"/>
      <c r="VTB111" s="886"/>
      <c r="VTC111" s="886"/>
      <c r="VTD111" s="886"/>
      <c r="VTE111" s="886"/>
      <c r="VTF111" s="886"/>
      <c r="VTG111" s="887"/>
      <c r="VTH111" s="885"/>
      <c r="VTI111" s="886"/>
      <c r="VTJ111" s="886"/>
      <c r="VTK111" s="886"/>
      <c r="VTL111" s="886"/>
      <c r="VTM111" s="886"/>
      <c r="VTN111" s="886"/>
      <c r="VTO111" s="886"/>
      <c r="VTP111" s="887"/>
      <c r="VTQ111" s="885"/>
      <c r="VTR111" s="886"/>
      <c r="VTS111" s="886"/>
      <c r="VTT111" s="886"/>
      <c r="VTU111" s="886"/>
      <c r="VTV111" s="886"/>
      <c r="VTW111" s="886"/>
      <c r="VTX111" s="886"/>
      <c r="VTY111" s="887"/>
      <c r="VTZ111" s="885"/>
      <c r="VUA111" s="886"/>
      <c r="VUB111" s="886"/>
      <c r="VUC111" s="886"/>
      <c r="VUD111" s="886"/>
      <c r="VUE111" s="886"/>
      <c r="VUF111" s="886"/>
      <c r="VUG111" s="886"/>
      <c r="VUH111" s="887"/>
      <c r="VUI111" s="885"/>
      <c r="VUJ111" s="886"/>
      <c r="VUK111" s="886"/>
      <c r="VUL111" s="886"/>
      <c r="VUM111" s="886"/>
      <c r="VUN111" s="886"/>
      <c r="VUO111" s="886"/>
      <c r="VUP111" s="886"/>
      <c r="VUQ111" s="887"/>
      <c r="VUR111" s="885"/>
      <c r="VUS111" s="886"/>
      <c r="VUT111" s="886"/>
      <c r="VUU111" s="886"/>
      <c r="VUV111" s="886"/>
      <c r="VUW111" s="886"/>
      <c r="VUX111" s="886"/>
      <c r="VUY111" s="886"/>
      <c r="VUZ111" s="887"/>
      <c r="VVA111" s="885"/>
      <c r="VVB111" s="886"/>
      <c r="VVC111" s="886"/>
      <c r="VVD111" s="886"/>
      <c r="VVE111" s="886"/>
      <c r="VVF111" s="886"/>
      <c r="VVG111" s="886"/>
      <c r="VVH111" s="886"/>
      <c r="VVI111" s="887"/>
      <c r="VVJ111" s="885"/>
      <c r="VVK111" s="886"/>
      <c r="VVL111" s="886"/>
      <c r="VVM111" s="886"/>
      <c r="VVN111" s="886"/>
      <c r="VVO111" s="886"/>
      <c r="VVP111" s="886"/>
      <c r="VVQ111" s="886"/>
      <c r="VVR111" s="887"/>
      <c r="VVS111" s="885"/>
      <c r="VVT111" s="886"/>
      <c r="VVU111" s="886"/>
      <c r="VVV111" s="886"/>
      <c r="VVW111" s="886"/>
      <c r="VVX111" s="886"/>
      <c r="VVY111" s="886"/>
      <c r="VVZ111" s="886"/>
      <c r="VWA111" s="887"/>
      <c r="VWB111" s="885"/>
      <c r="VWC111" s="886"/>
      <c r="VWD111" s="886"/>
      <c r="VWE111" s="886"/>
      <c r="VWF111" s="886"/>
      <c r="VWG111" s="886"/>
      <c r="VWH111" s="886"/>
      <c r="VWI111" s="886"/>
      <c r="VWJ111" s="887"/>
      <c r="VWK111" s="885"/>
      <c r="VWL111" s="886"/>
      <c r="VWM111" s="886"/>
      <c r="VWN111" s="886"/>
      <c r="VWO111" s="886"/>
      <c r="VWP111" s="886"/>
      <c r="VWQ111" s="886"/>
      <c r="VWR111" s="886"/>
      <c r="VWS111" s="887"/>
      <c r="VWT111" s="885"/>
      <c r="VWU111" s="886"/>
      <c r="VWV111" s="886"/>
      <c r="VWW111" s="886"/>
      <c r="VWX111" s="886"/>
      <c r="VWY111" s="886"/>
      <c r="VWZ111" s="886"/>
      <c r="VXA111" s="886"/>
      <c r="VXB111" s="887"/>
      <c r="VXC111" s="885"/>
      <c r="VXD111" s="886"/>
      <c r="VXE111" s="886"/>
      <c r="VXF111" s="886"/>
      <c r="VXG111" s="886"/>
      <c r="VXH111" s="886"/>
      <c r="VXI111" s="886"/>
      <c r="VXJ111" s="886"/>
      <c r="VXK111" s="887"/>
      <c r="VXL111" s="885"/>
      <c r="VXM111" s="886"/>
      <c r="VXN111" s="886"/>
      <c r="VXO111" s="886"/>
      <c r="VXP111" s="886"/>
      <c r="VXQ111" s="886"/>
      <c r="VXR111" s="886"/>
      <c r="VXS111" s="886"/>
      <c r="VXT111" s="887"/>
      <c r="VXU111" s="885"/>
      <c r="VXV111" s="886"/>
      <c r="VXW111" s="886"/>
      <c r="VXX111" s="886"/>
      <c r="VXY111" s="886"/>
      <c r="VXZ111" s="886"/>
      <c r="VYA111" s="886"/>
      <c r="VYB111" s="886"/>
      <c r="VYC111" s="887"/>
      <c r="VYD111" s="885"/>
      <c r="VYE111" s="886"/>
      <c r="VYF111" s="886"/>
      <c r="VYG111" s="886"/>
      <c r="VYH111" s="886"/>
      <c r="VYI111" s="886"/>
      <c r="VYJ111" s="886"/>
      <c r="VYK111" s="886"/>
      <c r="VYL111" s="887"/>
      <c r="VYM111" s="885"/>
      <c r="VYN111" s="886"/>
      <c r="VYO111" s="886"/>
      <c r="VYP111" s="886"/>
      <c r="VYQ111" s="886"/>
      <c r="VYR111" s="886"/>
      <c r="VYS111" s="886"/>
      <c r="VYT111" s="886"/>
      <c r="VYU111" s="887"/>
      <c r="VYV111" s="885"/>
      <c r="VYW111" s="886"/>
      <c r="VYX111" s="886"/>
      <c r="VYY111" s="886"/>
      <c r="VYZ111" s="886"/>
      <c r="VZA111" s="886"/>
      <c r="VZB111" s="886"/>
      <c r="VZC111" s="886"/>
      <c r="VZD111" s="887"/>
      <c r="VZE111" s="885"/>
      <c r="VZF111" s="886"/>
      <c r="VZG111" s="886"/>
      <c r="VZH111" s="886"/>
      <c r="VZI111" s="886"/>
      <c r="VZJ111" s="886"/>
      <c r="VZK111" s="886"/>
      <c r="VZL111" s="886"/>
      <c r="VZM111" s="887"/>
      <c r="VZN111" s="885"/>
      <c r="VZO111" s="886"/>
      <c r="VZP111" s="886"/>
      <c r="VZQ111" s="886"/>
      <c r="VZR111" s="886"/>
      <c r="VZS111" s="886"/>
      <c r="VZT111" s="886"/>
      <c r="VZU111" s="886"/>
      <c r="VZV111" s="887"/>
      <c r="VZW111" s="885"/>
      <c r="VZX111" s="886"/>
      <c r="VZY111" s="886"/>
      <c r="VZZ111" s="886"/>
      <c r="WAA111" s="886"/>
      <c r="WAB111" s="886"/>
      <c r="WAC111" s="886"/>
      <c r="WAD111" s="886"/>
      <c r="WAE111" s="887"/>
      <c r="WAF111" s="885"/>
      <c r="WAG111" s="886"/>
      <c r="WAH111" s="886"/>
      <c r="WAI111" s="886"/>
      <c r="WAJ111" s="886"/>
      <c r="WAK111" s="886"/>
      <c r="WAL111" s="886"/>
      <c r="WAM111" s="886"/>
      <c r="WAN111" s="887"/>
      <c r="WAO111" s="885"/>
      <c r="WAP111" s="886"/>
      <c r="WAQ111" s="886"/>
      <c r="WAR111" s="886"/>
      <c r="WAS111" s="886"/>
      <c r="WAT111" s="886"/>
      <c r="WAU111" s="886"/>
      <c r="WAV111" s="886"/>
      <c r="WAW111" s="887"/>
      <c r="WAX111" s="885"/>
      <c r="WAY111" s="886"/>
      <c r="WAZ111" s="886"/>
      <c r="WBA111" s="886"/>
      <c r="WBB111" s="886"/>
      <c r="WBC111" s="886"/>
      <c r="WBD111" s="886"/>
      <c r="WBE111" s="886"/>
      <c r="WBF111" s="887"/>
      <c r="WBG111" s="885"/>
      <c r="WBH111" s="886"/>
      <c r="WBI111" s="886"/>
      <c r="WBJ111" s="886"/>
      <c r="WBK111" s="886"/>
      <c r="WBL111" s="886"/>
      <c r="WBM111" s="886"/>
      <c r="WBN111" s="886"/>
      <c r="WBO111" s="887"/>
      <c r="WBP111" s="885"/>
      <c r="WBQ111" s="886"/>
      <c r="WBR111" s="886"/>
      <c r="WBS111" s="886"/>
      <c r="WBT111" s="886"/>
      <c r="WBU111" s="886"/>
      <c r="WBV111" s="886"/>
      <c r="WBW111" s="886"/>
      <c r="WBX111" s="887"/>
      <c r="WBY111" s="885"/>
      <c r="WBZ111" s="886"/>
      <c r="WCA111" s="886"/>
      <c r="WCB111" s="886"/>
      <c r="WCC111" s="886"/>
      <c r="WCD111" s="886"/>
      <c r="WCE111" s="886"/>
      <c r="WCF111" s="886"/>
      <c r="WCG111" s="887"/>
      <c r="WCH111" s="885"/>
      <c r="WCI111" s="886"/>
      <c r="WCJ111" s="886"/>
      <c r="WCK111" s="886"/>
      <c r="WCL111" s="886"/>
      <c r="WCM111" s="886"/>
      <c r="WCN111" s="886"/>
      <c r="WCO111" s="886"/>
      <c r="WCP111" s="887"/>
      <c r="WCQ111" s="885"/>
      <c r="WCR111" s="886"/>
      <c r="WCS111" s="886"/>
      <c r="WCT111" s="886"/>
      <c r="WCU111" s="886"/>
      <c r="WCV111" s="886"/>
      <c r="WCW111" s="886"/>
      <c r="WCX111" s="886"/>
      <c r="WCY111" s="887"/>
      <c r="WCZ111" s="885"/>
      <c r="WDA111" s="886"/>
      <c r="WDB111" s="886"/>
      <c r="WDC111" s="886"/>
      <c r="WDD111" s="886"/>
      <c r="WDE111" s="886"/>
      <c r="WDF111" s="886"/>
      <c r="WDG111" s="886"/>
      <c r="WDH111" s="887"/>
      <c r="WDI111" s="885"/>
      <c r="WDJ111" s="886"/>
      <c r="WDK111" s="886"/>
      <c r="WDL111" s="886"/>
      <c r="WDM111" s="886"/>
      <c r="WDN111" s="886"/>
      <c r="WDO111" s="886"/>
      <c r="WDP111" s="886"/>
      <c r="WDQ111" s="887"/>
      <c r="WDR111" s="885"/>
      <c r="WDS111" s="886"/>
      <c r="WDT111" s="886"/>
      <c r="WDU111" s="886"/>
      <c r="WDV111" s="886"/>
      <c r="WDW111" s="886"/>
      <c r="WDX111" s="886"/>
      <c r="WDY111" s="886"/>
      <c r="WDZ111" s="887"/>
      <c r="WEA111" s="885"/>
      <c r="WEB111" s="886"/>
      <c r="WEC111" s="886"/>
      <c r="WED111" s="886"/>
      <c r="WEE111" s="886"/>
      <c r="WEF111" s="886"/>
      <c r="WEG111" s="886"/>
      <c r="WEH111" s="886"/>
      <c r="WEI111" s="887"/>
      <c r="WEJ111" s="885"/>
      <c r="WEK111" s="886"/>
      <c r="WEL111" s="886"/>
      <c r="WEM111" s="886"/>
      <c r="WEN111" s="886"/>
      <c r="WEO111" s="886"/>
      <c r="WEP111" s="886"/>
      <c r="WEQ111" s="886"/>
      <c r="WER111" s="887"/>
      <c r="WES111" s="885"/>
      <c r="WET111" s="886"/>
      <c r="WEU111" s="886"/>
      <c r="WEV111" s="886"/>
      <c r="WEW111" s="886"/>
      <c r="WEX111" s="886"/>
      <c r="WEY111" s="886"/>
      <c r="WEZ111" s="886"/>
      <c r="WFA111" s="887"/>
      <c r="WFB111" s="885"/>
      <c r="WFC111" s="886"/>
      <c r="WFD111" s="886"/>
      <c r="WFE111" s="886"/>
      <c r="WFF111" s="886"/>
      <c r="WFG111" s="886"/>
      <c r="WFH111" s="886"/>
      <c r="WFI111" s="886"/>
      <c r="WFJ111" s="887"/>
      <c r="WFK111" s="885"/>
      <c r="WFL111" s="886"/>
      <c r="WFM111" s="886"/>
      <c r="WFN111" s="886"/>
      <c r="WFO111" s="886"/>
      <c r="WFP111" s="886"/>
      <c r="WFQ111" s="886"/>
      <c r="WFR111" s="886"/>
      <c r="WFS111" s="887"/>
      <c r="WFT111" s="885"/>
      <c r="WFU111" s="886"/>
      <c r="WFV111" s="886"/>
      <c r="WFW111" s="886"/>
      <c r="WFX111" s="886"/>
      <c r="WFY111" s="886"/>
      <c r="WFZ111" s="886"/>
      <c r="WGA111" s="886"/>
      <c r="WGB111" s="887"/>
      <c r="WGC111" s="885"/>
      <c r="WGD111" s="886"/>
      <c r="WGE111" s="886"/>
      <c r="WGF111" s="886"/>
      <c r="WGG111" s="886"/>
      <c r="WGH111" s="886"/>
      <c r="WGI111" s="886"/>
      <c r="WGJ111" s="886"/>
      <c r="WGK111" s="887"/>
      <c r="WGL111" s="885"/>
      <c r="WGM111" s="886"/>
      <c r="WGN111" s="886"/>
      <c r="WGO111" s="886"/>
      <c r="WGP111" s="886"/>
      <c r="WGQ111" s="886"/>
      <c r="WGR111" s="886"/>
      <c r="WGS111" s="886"/>
      <c r="WGT111" s="887"/>
      <c r="WGU111" s="885"/>
      <c r="WGV111" s="886"/>
      <c r="WGW111" s="886"/>
      <c r="WGX111" s="886"/>
      <c r="WGY111" s="886"/>
      <c r="WGZ111" s="886"/>
      <c r="WHA111" s="886"/>
      <c r="WHB111" s="886"/>
      <c r="WHC111" s="887"/>
      <c r="WHD111" s="885"/>
      <c r="WHE111" s="886"/>
      <c r="WHF111" s="886"/>
      <c r="WHG111" s="886"/>
      <c r="WHH111" s="886"/>
      <c r="WHI111" s="886"/>
      <c r="WHJ111" s="886"/>
      <c r="WHK111" s="886"/>
      <c r="WHL111" s="887"/>
      <c r="WHM111" s="885"/>
      <c r="WHN111" s="886"/>
      <c r="WHO111" s="886"/>
      <c r="WHP111" s="886"/>
      <c r="WHQ111" s="886"/>
      <c r="WHR111" s="886"/>
      <c r="WHS111" s="886"/>
      <c r="WHT111" s="886"/>
      <c r="WHU111" s="887"/>
      <c r="WHV111" s="885"/>
      <c r="WHW111" s="886"/>
      <c r="WHX111" s="886"/>
      <c r="WHY111" s="886"/>
      <c r="WHZ111" s="886"/>
      <c r="WIA111" s="886"/>
      <c r="WIB111" s="886"/>
      <c r="WIC111" s="886"/>
      <c r="WID111" s="887"/>
      <c r="WIE111" s="885"/>
      <c r="WIF111" s="886"/>
      <c r="WIG111" s="886"/>
      <c r="WIH111" s="886"/>
      <c r="WII111" s="886"/>
      <c r="WIJ111" s="886"/>
      <c r="WIK111" s="886"/>
      <c r="WIL111" s="886"/>
      <c r="WIM111" s="887"/>
      <c r="WIN111" s="885"/>
      <c r="WIO111" s="886"/>
      <c r="WIP111" s="886"/>
      <c r="WIQ111" s="886"/>
      <c r="WIR111" s="886"/>
      <c r="WIS111" s="886"/>
      <c r="WIT111" s="886"/>
      <c r="WIU111" s="886"/>
      <c r="WIV111" s="887"/>
      <c r="WIW111" s="885"/>
      <c r="WIX111" s="886"/>
      <c r="WIY111" s="886"/>
      <c r="WIZ111" s="886"/>
      <c r="WJA111" s="886"/>
      <c r="WJB111" s="886"/>
      <c r="WJC111" s="886"/>
      <c r="WJD111" s="886"/>
      <c r="WJE111" s="887"/>
      <c r="WJF111" s="885"/>
      <c r="WJG111" s="886"/>
      <c r="WJH111" s="886"/>
      <c r="WJI111" s="886"/>
      <c r="WJJ111" s="886"/>
      <c r="WJK111" s="886"/>
      <c r="WJL111" s="886"/>
      <c r="WJM111" s="886"/>
      <c r="WJN111" s="887"/>
      <c r="WJO111" s="885"/>
      <c r="WJP111" s="886"/>
      <c r="WJQ111" s="886"/>
      <c r="WJR111" s="886"/>
      <c r="WJS111" s="886"/>
      <c r="WJT111" s="886"/>
      <c r="WJU111" s="886"/>
      <c r="WJV111" s="886"/>
      <c r="WJW111" s="887"/>
      <c r="WJX111" s="885"/>
      <c r="WJY111" s="886"/>
      <c r="WJZ111" s="886"/>
      <c r="WKA111" s="886"/>
      <c r="WKB111" s="886"/>
      <c r="WKC111" s="886"/>
      <c r="WKD111" s="886"/>
      <c r="WKE111" s="886"/>
      <c r="WKF111" s="887"/>
      <c r="WKG111" s="885"/>
      <c r="WKH111" s="886"/>
      <c r="WKI111" s="886"/>
      <c r="WKJ111" s="886"/>
      <c r="WKK111" s="886"/>
      <c r="WKL111" s="886"/>
      <c r="WKM111" s="886"/>
      <c r="WKN111" s="886"/>
      <c r="WKO111" s="887"/>
      <c r="WKP111" s="885"/>
      <c r="WKQ111" s="886"/>
      <c r="WKR111" s="886"/>
      <c r="WKS111" s="886"/>
      <c r="WKT111" s="886"/>
      <c r="WKU111" s="886"/>
      <c r="WKV111" s="886"/>
      <c r="WKW111" s="886"/>
      <c r="WKX111" s="887"/>
      <c r="WKY111" s="885"/>
      <c r="WKZ111" s="886"/>
      <c r="WLA111" s="886"/>
      <c r="WLB111" s="886"/>
      <c r="WLC111" s="886"/>
      <c r="WLD111" s="886"/>
      <c r="WLE111" s="886"/>
      <c r="WLF111" s="886"/>
      <c r="WLG111" s="887"/>
      <c r="WLH111" s="885"/>
      <c r="WLI111" s="886"/>
      <c r="WLJ111" s="886"/>
      <c r="WLK111" s="886"/>
      <c r="WLL111" s="886"/>
      <c r="WLM111" s="886"/>
      <c r="WLN111" s="886"/>
      <c r="WLO111" s="886"/>
      <c r="WLP111" s="887"/>
      <c r="WLQ111" s="885"/>
      <c r="WLR111" s="886"/>
      <c r="WLS111" s="886"/>
      <c r="WLT111" s="886"/>
      <c r="WLU111" s="886"/>
      <c r="WLV111" s="886"/>
      <c r="WLW111" s="886"/>
      <c r="WLX111" s="886"/>
      <c r="WLY111" s="887"/>
      <c r="WLZ111" s="885"/>
      <c r="WMA111" s="886"/>
      <c r="WMB111" s="886"/>
      <c r="WMC111" s="886"/>
      <c r="WMD111" s="886"/>
      <c r="WME111" s="886"/>
      <c r="WMF111" s="886"/>
      <c r="WMG111" s="886"/>
      <c r="WMH111" s="887"/>
      <c r="WMI111" s="885"/>
      <c r="WMJ111" s="886"/>
      <c r="WMK111" s="886"/>
      <c r="WML111" s="886"/>
      <c r="WMM111" s="886"/>
      <c r="WMN111" s="886"/>
      <c r="WMO111" s="886"/>
      <c r="WMP111" s="886"/>
      <c r="WMQ111" s="887"/>
      <c r="WMR111" s="885"/>
      <c r="WMS111" s="886"/>
      <c r="WMT111" s="886"/>
      <c r="WMU111" s="886"/>
      <c r="WMV111" s="886"/>
      <c r="WMW111" s="886"/>
      <c r="WMX111" s="886"/>
      <c r="WMY111" s="886"/>
      <c r="WMZ111" s="887"/>
      <c r="WNA111" s="885"/>
      <c r="WNB111" s="886"/>
      <c r="WNC111" s="886"/>
      <c r="WND111" s="886"/>
      <c r="WNE111" s="886"/>
      <c r="WNF111" s="886"/>
      <c r="WNG111" s="886"/>
      <c r="WNH111" s="886"/>
      <c r="WNI111" s="887"/>
      <c r="WNJ111" s="885"/>
      <c r="WNK111" s="886"/>
      <c r="WNL111" s="886"/>
      <c r="WNM111" s="886"/>
      <c r="WNN111" s="886"/>
      <c r="WNO111" s="886"/>
      <c r="WNP111" s="886"/>
      <c r="WNQ111" s="886"/>
      <c r="WNR111" s="887"/>
      <c r="WNS111" s="885"/>
      <c r="WNT111" s="886"/>
      <c r="WNU111" s="886"/>
      <c r="WNV111" s="886"/>
      <c r="WNW111" s="886"/>
      <c r="WNX111" s="886"/>
      <c r="WNY111" s="886"/>
      <c r="WNZ111" s="886"/>
      <c r="WOA111" s="887"/>
      <c r="WOB111" s="885"/>
      <c r="WOC111" s="886"/>
      <c r="WOD111" s="886"/>
      <c r="WOE111" s="886"/>
      <c r="WOF111" s="886"/>
      <c r="WOG111" s="886"/>
      <c r="WOH111" s="886"/>
      <c r="WOI111" s="886"/>
      <c r="WOJ111" s="887"/>
      <c r="WOK111" s="885"/>
      <c r="WOL111" s="886"/>
      <c r="WOM111" s="886"/>
      <c r="WON111" s="886"/>
      <c r="WOO111" s="886"/>
      <c r="WOP111" s="886"/>
      <c r="WOQ111" s="886"/>
      <c r="WOR111" s="886"/>
      <c r="WOS111" s="887"/>
      <c r="WOT111" s="885"/>
      <c r="WOU111" s="886"/>
      <c r="WOV111" s="886"/>
      <c r="WOW111" s="886"/>
      <c r="WOX111" s="886"/>
      <c r="WOY111" s="886"/>
      <c r="WOZ111" s="886"/>
      <c r="WPA111" s="886"/>
      <c r="WPB111" s="887"/>
      <c r="WPC111" s="885"/>
      <c r="WPD111" s="886"/>
      <c r="WPE111" s="886"/>
      <c r="WPF111" s="886"/>
      <c r="WPG111" s="886"/>
      <c r="WPH111" s="886"/>
      <c r="WPI111" s="886"/>
      <c r="WPJ111" s="886"/>
      <c r="WPK111" s="887"/>
      <c r="WPL111" s="885"/>
      <c r="WPM111" s="886"/>
      <c r="WPN111" s="886"/>
      <c r="WPO111" s="886"/>
      <c r="WPP111" s="886"/>
      <c r="WPQ111" s="886"/>
      <c r="WPR111" s="886"/>
      <c r="WPS111" s="886"/>
      <c r="WPT111" s="887"/>
      <c r="WPU111" s="885"/>
      <c r="WPV111" s="886"/>
      <c r="WPW111" s="886"/>
      <c r="WPX111" s="886"/>
      <c r="WPY111" s="886"/>
      <c r="WPZ111" s="886"/>
      <c r="WQA111" s="886"/>
      <c r="WQB111" s="886"/>
      <c r="WQC111" s="887"/>
      <c r="WQD111" s="885"/>
      <c r="WQE111" s="886"/>
      <c r="WQF111" s="886"/>
      <c r="WQG111" s="886"/>
      <c r="WQH111" s="886"/>
      <c r="WQI111" s="886"/>
      <c r="WQJ111" s="886"/>
      <c r="WQK111" s="886"/>
      <c r="WQL111" s="887"/>
      <c r="WQM111" s="885"/>
      <c r="WQN111" s="886"/>
      <c r="WQO111" s="886"/>
      <c r="WQP111" s="886"/>
      <c r="WQQ111" s="886"/>
      <c r="WQR111" s="886"/>
      <c r="WQS111" s="886"/>
      <c r="WQT111" s="886"/>
      <c r="WQU111" s="887"/>
      <c r="WQV111" s="885"/>
      <c r="WQW111" s="886"/>
      <c r="WQX111" s="886"/>
      <c r="WQY111" s="886"/>
      <c r="WQZ111" s="886"/>
      <c r="WRA111" s="886"/>
      <c r="WRB111" s="886"/>
      <c r="WRC111" s="886"/>
      <c r="WRD111" s="887"/>
      <c r="WRE111" s="885"/>
      <c r="WRF111" s="886"/>
      <c r="WRG111" s="886"/>
      <c r="WRH111" s="886"/>
      <c r="WRI111" s="886"/>
      <c r="WRJ111" s="886"/>
      <c r="WRK111" s="886"/>
      <c r="WRL111" s="886"/>
      <c r="WRM111" s="887"/>
      <c r="WRN111" s="885"/>
      <c r="WRO111" s="886"/>
      <c r="WRP111" s="886"/>
      <c r="WRQ111" s="886"/>
      <c r="WRR111" s="886"/>
      <c r="WRS111" s="886"/>
      <c r="WRT111" s="886"/>
      <c r="WRU111" s="886"/>
      <c r="WRV111" s="887"/>
      <c r="WRW111" s="885"/>
      <c r="WRX111" s="886"/>
      <c r="WRY111" s="886"/>
      <c r="WRZ111" s="886"/>
      <c r="WSA111" s="886"/>
      <c r="WSB111" s="886"/>
      <c r="WSC111" s="886"/>
      <c r="WSD111" s="886"/>
      <c r="WSE111" s="887"/>
      <c r="WSF111" s="885"/>
      <c r="WSG111" s="886"/>
      <c r="WSH111" s="886"/>
      <c r="WSI111" s="886"/>
      <c r="WSJ111" s="886"/>
      <c r="WSK111" s="886"/>
      <c r="WSL111" s="886"/>
      <c r="WSM111" s="886"/>
      <c r="WSN111" s="887"/>
      <c r="WSO111" s="885"/>
      <c r="WSP111" s="886"/>
      <c r="WSQ111" s="886"/>
      <c r="WSR111" s="886"/>
      <c r="WSS111" s="886"/>
      <c r="WST111" s="886"/>
      <c r="WSU111" s="886"/>
      <c r="WSV111" s="886"/>
      <c r="WSW111" s="887"/>
      <c r="WSX111" s="885"/>
      <c r="WSY111" s="886"/>
      <c r="WSZ111" s="886"/>
      <c r="WTA111" s="886"/>
      <c r="WTB111" s="886"/>
      <c r="WTC111" s="886"/>
      <c r="WTD111" s="886"/>
      <c r="WTE111" s="886"/>
      <c r="WTF111" s="887"/>
      <c r="WTG111" s="885"/>
      <c r="WTH111" s="886"/>
      <c r="WTI111" s="886"/>
      <c r="WTJ111" s="886"/>
      <c r="WTK111" s="886"/>
      <c r="WTL111" s="886"/>
      <c r="WTM111" s="886"/>
      <c r="WTN111" s="886"/>
      <c r="WTO111" s="887"/>
      <c r="WTP111" s="885"/>
      <c r="WTQ111" s="886"/>
      <c r="WTR111" s="886"/>
      <c r="WTS111" s="886"/>
      <c r="WTT111" s="886"/>
      <c r="WTU111" s="886"/>
      <c r="WTV111" s="886"/>
      <c r="WTW111" s="886"/>
      <c r="WTX111" s="887"/>
      <c r="WTY111" s="885"/>
      <c r="WTZ111" s="886"/>
      <c r="WUA111" s="886"/>
      <c r="WUB111" s="886"/>
      <c r="WUC111" s="886"/>
      <c r="WUD111" s="886"/>
      <c r="WUE111" s="886"/>
      <c r="WUF111" s="886"/>
      <c r="WUG111" s="887"/>
      <c r="WUH111" s="885"/>
      <c r="WUI111" s="886"/>
      <c r="WUJ111" s="886"/>
      <c r="WUK111" s="886"/>
      <c r="WUL111" s="886"/>
      <c r="WUM111" s="886"/>
      <c r="WUN111" s="886"/>
      <c r="WUO111" s="886"/>
      <c r="WUP111" s="887"/>
      <c r="WUQ111" s="885"/>
      <c r="WUR111" s="886"/>
      <c r="WUS111" s="886"/>
      <c r="WUT111" s="886"/>
      <c r="WUU111" s="886"/>
      <c r="WUV111" s="886"/>
      <c r="WUW111" s="886"/>
      <c r="WUX111" s="886"/>
      <c r="WUY111" s="887"/>
      <c r="WUZ111" s="885"/>
      <c r="WVA111" s="886"/>
      <c r="WVB111" s="886"/>
      <c r="WVC111" s="886"/>
      <c r="WVD111" s="886"/>
      <c r="WVE111" s="886"/>
      <c r="WVF111" s="886"/>
      <c r="WVG111" s="886"/>
      <c r="WVH111" s="887"/>
      <c r="WVI111" s="885"/>
      <c r="WVJ111" s="886"/>
      <c r="WVK111" s="886"/>
      <c r="WVL111" s="886"/>
      <c r="WVM111" s="886"/>
      <c r="WVN111" s="886"/>
      <c r="WVO111" s="886"/>
      <c r="WVP111" s="886"/>
      <c r="WVQ111" s="887"/>
      <c r="WVR111" s="885"/>
      <c r="WVS111" s="886"/>
      <c r="WVT111" s="886"/>
      <c r="WVU111" s="886"/>
      <c r="WVV111" s="886"/>
      <c r="WVW111" s="886"/>
      <c r="WVX111" s="886"/>
      <c r="WVY111" s="886"/>
      <c r="WVZ111" s="887"/>
      <c r="WWA111" s="885"/>
      <c r="WWB111" s="886"/>
      <c r="WWC111" s="886"/>
      <c r="WWD111" s="886"/>
      <c r="WWE111" s="886"/>
      <c r="WWF111" s="886"/>
      <c r="WWG111" s="886"/>
      <c r="WWH111" s="886"/>
      <c r="WWI111" s="887"/>
      <c r="WWJ111" s="885"/>
      <c r="WWK111" s="886"/>
      <c r="WWL111" s="886"/>
      <c r="WWM111" s="886"/>
      <c r="WWN111" s="886"/>
      <c r="WWO111" s="886"/>
      <c r="WWP111" s="886"/>
      <c r="WWQ111" s="886"/>
      <c r="WWR111" s="887"/>
      <c r="WWS111" s="885"/>
      <c r="WWT111" s="886"/>
      <c r="WWU111" s="886"/>
      <c r="WWV111" s="886"/>
      <c r="WWW111" s="886"/>
      <c r="WWX111" s="886"/>
      <c r="WWY111" s="886"/>
      <c r="WWZ111" s="886"/>
      <c r="WXA111" s="887"/>
      <c r="WXB111" s="885"/>
      <c r="WXC111" s="886"/>
      <c r="WXD111" s="886"/>
      <c r="WXE111" s="886"/>
      <c r="WXF111" s="886"/>
      <c r="WXG111" s="886"/>
      <c r="WXH111" s="886"/>
      <c r="WXI111" s="886"/>
      <c r="WXJ111" s="887"/>
      <c r="WXK111" s="885"/>
      <c r="WXL111" s="886"/>
      <c r="WXM111" s="886"/>
      <c r="WXN111" s="886"/>
      <c r="WXO111" s="886"/>
      <c r="WXP111" s="886"/>
      <c r="WXQ111" s="886"/>
      <c r="WXR111" s="886"/>
      <c r="WXS111" s="887"/>
      <c r="WXT111" s="885"/>
      <c r="WXU111" s="886"/>
      <c r="WXV111" s="886"/>
      <c r="WXW111" s="886"/>
      <c r="WXX111" s="886"/>
      <c r="WXY111" s="886"/>
      <c r="WXZ111" s="886"/>
      <c r="WYA111" s="886"/>
      <c r="WYB111" s="887"/>
      <c r="WYC111" s="885"/>
      <c r="WYD111" s="886"/>
      <c r="WYE111" s="886"/>
      <c r="WYF111" s="886"/>
      <c r="WYG111" s="886"/>
      <c r="WYH111" s="886"/>
      <c r="WYI111" s="886"/>
      <c r="WYJ111" s="886"/>
      <c r="WYK111" s="887"/>
      <c r="WYL111" s="885"/>
      <c r="WYM111" s="886"/>
      <c r="WYN111" s="886"/>
      <c r="WYO111" s="886"/>
      <c r="WYP111" s="886"/>
      <c r="WYQ111" s="886"/>
      <c r="WYR111" s="886"/>
      <c r="WYS111" s="886"/>
      <c r="WYT111" s="887"/>
      <c r="WYU111" s="885"/>
      <c r="WYV111" s="886"/>
      <c r="WYW111" s="886"/>
      <c r="WYX111" s="886"/>
      <c r="WYY111" s="886"/>
      <c r="WYZ111" s="886"/>
      <c r="WZA111" s="886"/>
      <c r="WZB111" s="886"/>
      <c r="WZC111" s="887"/>
      <c r="WZD111" s="885"/>
      <c r="WZE111" s="886"/>
      <c r="WZF111" s="886"/>
      <c r="WZG111" s="886"/>
      <c r="WZH111" s="886"/>
      <c r="WZI111" s="886"/>
      <c r="WZJ111" s="886"/>
      <c r="WZK111" s="886"/>
      <c r="WZL111" s="887"/>
      <c r="WZM111" s="885"/>
      <c r="WZN111" s="886"/>
      <c r="WZO111" s="886"/>
      <c r="WZP111" s="886"/>
      <c r="WZQ111" s="886"/>
      <c r="WZR111" s="886"/>
      <c r="WZS111" s="886"/>
      <c r="WZT111" s="886"/>
      <c r="WZU111" s="887"/>
      <c r="WZV111" s="885"/>
      <c r="WZW111" s="886"/>
      <c r="WZX111" s="886"/>
      <c r="WZY111" s="886"/>
      <c r="WZZ111" s="886"/>
      <c r="XAA111" s="886"/>
      <c r="XAB111" s="886"/>
      <c r="XAC111" s="886"/>
      <c r="XAD111" s="887"/>
      <c r="XAE111" s="885"/>
      <c r="XAF111" s="886"/>
      <c r="XAG111" s="886"/>
      <c r="XAH111" s="886"/>
      <c r="XAI111" s="886"/>
      <c r="XAJ111" s="886"/>
      <c r="XAK111" s="886"/>
      <c r="XAL111" s="886"/>
      <c r="XAM111" s="887"/>
      <c r="XAN111" s="885"/>
      <c r="XAO111" s="886"/>
      <c r="XAP111" s="886"/>
      <c r="XAQ111" s="886"/>
      <c r="XAR111" s="886"/>
      <c r="XAS111" s="886"/>
      <c r="XAT111" s="886"/>
      <c r="XAU111" s="886"/>
      <c r="XAV111" s="887"/>
      <c r="XAW111" s="885"/>
      <c r="XAX111" s="886"/>
      <c r="XAY111" s="886"/>
      <c r="XAZ111" s="886"/>
      <c r="XBA111" s="886"/>
      <c r="XBB111" s="886"/>
      <c r="XBC111" s="886"/>
      <c r="XBD111" s="886"/>
      <c r="XBE111" s="887"/>
      <c r="XBF111" s="885"/>
      <c r="XBG111" s="886"/>
      <c r="XBH111" s="886"/>
      <c r="XBI111" s="886"/>
      <c r="XBJ111" s="886"/>
      <c r="XBK111" s="886"/>
      <c r="XBL111" s="886"/>
      <c r="XBM111" s="886"/>
      <c r="XBN111" s="887"/>
      <c r="XBO111" s="885"/>
      <c r="XBP111" s="886"/>
      <c r="XBQ111" s="886"/>
      <c r="XBR111" s="886"/>
      <c r="XBS111" s="886"/>
      <c r="XBT111" s="886"/>
      <c r="XBU111" s="886"/>
      <c r="XBV111" s="886"/>
      <c r="XBW111" s="887"/>
      <c r="XBX111" s="885"/>
      <c r="XBY111" s="886"/>
      <c r="XBZ111" s="886"/>
      <c r="XCA111" s="886"/>
      <c r="XCB111" s="886"/>
      <c r="XCC111" s="886"/>
      <c r="XCD111" s="886"/>
      <c r="XCE111" s="886"/>
      <c r="XCF111" s="887"/>
      <c r="XCG111" s="885"/>
      <c r="XCH111" s="886"/>
      <c r="XCI111" s="886"/>
      <c r="XCJ111" s="886"/>
      <c r="XCK111" s="886"/>
      <c r="XCL111" s="886"/>
      <c r="XCM111" s="886"/>
      <c r="XCN111" s="886"/>
      <c r="XCO111" s="887"/>
      <c r="XCP111" s="885"/>
      <c r="XCQ111" s="886"/>
      <c r="XCR111" s="886"/>
      <c r="XCS111" s="886"/>
      <c r="XCT111" s="886"/>
      <c r="XCU111" s="886"/>
      <c r="XCV111" s="886"/>
      <c r="XCW111" s="886"/>
      <c r="XCX111" s="887"/>
      <c r="XCY111" s="885"/>
      <c r="XCZ111" s="886"/>
      <c r="XDA111" s="886"/>
      <c r="XDB111" s="886"/>
      <c r="XDC111" s="886"/>
      <c r="XDD111" s="886"/>
      <c r="XDE111" s="886"/>
      <c r="XDF111" s="886"/>
      <c r="XDG111" s="887"/>
      <c r="XDH111" s="885"/>
      <c r="XDI111" s="886"/>
      <c r="XDJ111" s="886"/>
      <c r="XDK111" s="886"/>
      <c r="XDL111" s="886"/>
      <c r="XDM111" s="886"/>
      <c r="XDN111" s="886"/>
      <c r="XDO111" s="886"/>
      <c r="XDP111" s="887"/>
      <c r="XDQ111" s="885"/>
      <c r="XDR111" s="886"/>
      <c r="XDS111" s="886"/>
      <c r="XDT111" s="886"/>
      <c r="XDU111" s="886"/>
      <c r="XDV111" s="886"/>
      <c r="XDW111" s="886"/>
      <c r="XDX111" s="886"/>
      <c r="XDY111" s="887"/>
      <c r="XDZ111" s="885"/>
      <c r="XEA111" s="886"/>
      <c r="XEB111" s="886"/>
      <c r="XEC111" s="886"/>
      <c r="XED111" s="886"/>
      <c r="XEE111" s="886"/>
      <c r="XEF111" s="886"/>
      <c r="XEG111" s="886"/>
      <c r="XEH111" s="887"/>
      <c r="XEI111" s="885"/>
      <c r="XEJ111" s="886"/>
      <c r="XEK111" s="886"/>
      <c r="XEL111" s="886"/>
      <c r="XEM111" s="886"/>
      <c r="XEN111" s="886"/>
      <c r="XEO111" s="886"/>
      <c r="XEP111" s="886"/>
      <c r="XEQ111" s="887"/>
      <c r="XER111" s="885"/>
      <c r="XES111" s="886"/>
      <c r="XET111" s="886"/>
      <c r="XEU111" s="886"/>
      <c r="XEV111" s="886"/>
      <c r="XEW111" s="886"/>
      <c r="XEX111" s="886"/>
      <c r="XEY111" s="886"/>
      <c r="XEZ111" s="887"/>
      <c r="XFA111" s="885"/>
      <c r="XFB111" s="885"/>
      <c r="XFC111" s="885"/>
      <c r="XFD111" s="885"/>
    </row>
    <row r="112" spans="1:16384" s="593" customFormat="1" ht="43.95" customHeight="1" x14ac:dyDescent="0.5">
      <c r="A112" s="594"/>
      <c r="B112" s="602"/>
      <c r="C112" s="602"/>
      <c r="D112" s="602"/>
      <c r="E112" s="602"/>
      <c r="F112" s="602"/>
      <c r="G112" s="602"/>
      <c r="H112" s="602"/>
      <c r="I112" s="595"/>
      <c r="J112" s="597"/>
      <c r="K112" s="597"/>
      <c r="R112" s="714"/>
      <c r="S112" s="714"/>
      <c r="T112" s="714"/>
      <c r="U112" s="714"/>
      <c r="V112" s="714"/>
      <c r="W112" s="714"/>
      <c r="X112" s="714"/>
      <c r="Y112" s="714"/>
      <c r="Z112" s="714"/>
      <c r="AA112" s="714"/>
      <c r="AB112" s="714"/>
      <c r="AC112" s="714"/>
      <c r="AD112" s="714"/>
      <c r="AE112" s="714"/>
      <c r="AF112" s="714"/>
      <c r="AG112" s="714"/>
      <c r="AH112" s="714"/>
      <c r="AI112" s="714"/>
      <c r="AJ112" s="714"/>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row>
    <row r="113" spans="1:16384" s="626" customFormat="1" ht="122.25" customHeight="1" x14ac:dyDescent="1.45">
      <c r="A113" s="879" t="s">
        <v>580</v>
      </c>
      <c r="B113" s="880"/>
      <c r="C113" s="880"/>
      <c r="D113" s="880"/>
      <c r="E113" s="880"/>
      <c r="F113" s="880"/>
      <c r="G113" s="880"/>
      <c r="H113" s="880"/>
      <c r="I113" s="881"/>
      <c r="J113" s="625"/>
      <c r="R113" s="705"/>
      <c r="S113" s="705"/>
      <c r="T113" s="705"/>
      <c r="U113" s="705"/>
      <c r="V113" s="705"/>
      <c r="W113" s="705"/>
      <c r="X113" s="705"/>
      <c r="Y113" s="705"/>
      <c r="Z113" s="705"/>
      <c r="AA113" s="705"/>
      <c r="AB113" s="705"/>
      <c r="AC113" s="705"/>
      <c r="AD113" s="705"/>
      <c r="AE113" s="705"/>
      <c r="AF113" s="705"/>
      <c r="AG113" s="705"/>
      <c r="AH113" s="705"/>
      <c r="AI113" s="705"/>
      <c r="AJ113" s="705"/>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row>
    <row r="114" spans="1:16384" s="593" customFormat="1" ht="80.25" customHeight="1" x14ac:dyDescent="0.5">
      <c r="A114" s="604"/>
      <c r="B114" s="607"/>
      <c r="C114" s="607"/>
      <c r="D114" s="607"/>
      <c r="E114" s="607"/>
      <c r="F114" s="607"/>
      <c r="G114" s="607"/>
      <c r="H114" s="607"/>
      <c r="I114" s="605"/>
      <c r="J114" s="604"/>
      <c r="K114" s="607"/>
      <c r="L114" s="607"/>
      <c r="M114" s="607"/>
      <c r="N114" s="607"/>
      <c r="O114" s="607"/>
      <c r="P114" s="607"/>
      <c r="Q114" s="607"/>
      <c r="R114" s="716"/>
      <c r="S114" s="716"/>
      <c r="T114" s="716"/>
      <c r="U114" s="716"/>
      <c r="V114" s="716"/>
      <c r="W114" s="716"/>
      <c r="X114" s="716"/>
      <c r="Y114" s="716"/>
      <c r="Z114" s="716"/>
      <c r="AA114" s="716"/>
      <c r="AB114" s="716"/>
      <c r="AC114" s="716"/>
      <c r="AD114" s="716"/>
      <c r="AE114" s="716"/>
      <c r="AF114" s="716"/>
      <c r="AG114" s="716"/>
      <c r="AH114" s="716"/>
      <c r="AI114" s="716"/>
      <c r="AJ114" s="716"/>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s="604"/>
      <c r="FH114" s="607"/>
      <c r="FI114" s="607"/>
      <c r="FJ114" s="607"/>
      <c r="FK114" s="607"/>
      <c r="FL114" s="607"/>
      <c r="FM114" s="607"/>
      <c r="FN114" s="607"/>
      <c r="FO114" s="605"/>
      <c r="FP114" s="604"/>
      <c r="FQ114" s="607"/>
      <c r="FR114" s="607"/>
      <c r="FS114" s="607"/>
      <c r="FT114" s="607"/>
      <c r="FU114" s="607"/>
      <c r="FV114" s="607"/>
      <c r="FW114" s="607"/>
      <c r="FX114" s="605"/>
      <c r="FY114" s="604"/>
      <c r="FZ114" s="607"/>
      <c r="GA114" s="607"/>
      <c r="GB114" s="607"/>
      <c r="GC114" s="607"/>
      <c r="GD114" s="607"/>
      <c r="GE114" s="607"/>
      <c r="GF114" s="607"/>
      <c r="GG114" s="605"/>
      <c r="GH114" s="604"/>
      <c r="GI114" s="607"/>
      <c r="GJ114" s="607"/>
      <c r="GK114" s="607"/>
      <c r="GL114" s="607"/>
      <c r="GM114" s="607"/>
      <c r="GN114" s="607"/>
      <c r="GO114" s="607"/>
      <c r="GP114" s="605"/>
      <c r="GQ114" s="604"/>
      <c r="GR114" s="607"/>
      <c r="GS114" s="607"/>
      <c r="GT114" s="607"/>
      <c r="GU114" s="607"/>
      <c r="GV114" s="607"/>
      <c r="GW114" s="607"/>
      <c r="GX114" s="607"/>
      <c r="GY114" s="605"/>
      <c r="GZ114" s="604"/>
      <c r="HA114" s="607"/>
      <c r="HB114" s="607"/>
      <c r="HC114" s="607"/>
      <c r="HD114" s="607"/>
      <c r="HE114" s="607"/>
      <c r="HF114" s="607"/>
      <c r="HG114" s="607"/>
      <c r="HH114" s="605"/>
      <c r="HI114" s="604"/>
      <c r="HJ114" s="607"/>
      <c r="HK114" s="607"/>
      <c r="HL114" s="607"/>
      <c r="HM114" s="607"/>
      <c r="HN114" s="607"/>
      <c r="HO114" s="607"/>
      <c r="HP114" s="607"/>
      <c r="HQ114" s="605"/>
      <c r="HR114" s="604"/>
      <c r="HS114" s="607"/>
      <c r="HT114" s="607"/>
      <c r="HU114" s="607"/>
      <c r="HV114" s="607"/>
      <c r="HW114" s="607"/>
      <c r="HX114" s="607"/>
      <c r="HY114" s="607"/>
      <c r="HZ114" s="605"/>
      <c r="IA114" s="604"/>
      <c r="IB114" s="607"/>
      <c r="IC114" s="607"/>
      <c r="ID114" s="607"/>
      <c r="IE114" s="607"/>
      <c r="IF114" s="607"/>
      <c r="IG114" s="607"/>
      <c r="IH114" s="607"/>
      <c r="II114" s="605"/>
      <c r="IJ114" s="604"/>
      <c r="IK114" s="607"/>
      <c r="IL114" s="607"/>
      <c r="IM114" s="607"/>
      <c r="IN114" s="607"/>
      <c r="IO114" s="607"/>
      <c r="IP114" s="607"/>
      <c r="IQ114" s="607"/>
      <c r="IR114" s="605"/>
      <c r="IS114" s="604"/>
      <c r="IT114" s="607"/>
      <c r="IU114" s="607"/>
      <c r="IV114" s="607"/>
      <c r="IW114" s="607"/>
      <c r="IX114" s="607"/>
      <c r="IY114" s="607"/>
      <c r="IZ114" s="607"/>
      <c r="JA114" s="605"/>
      <c r="JB114" s="604"/>
      <c r="JC114" s="607"/>
      <c r="JD114" s="607"/>
      <c r="JE114" s="607"/>
      <c r="JF114" s="607"/>
      <c r="JG114" s="607"/>
      <c r="JH114" s="607"/>
      <c r="JI114" s="607"/>
      <c r="JJ114" s="605"/>
      <c r="JK114" s="604"/>
      <c r="JL114" s="607"/>
      <c r="JM114" s="607"/>
      <c r="JN114" s="607"/>
      <c r="JO114" s="607"/>
      <c r="JP114" s="607"/>
      <c r="JQ114" s="607"/>
      <c r="JR114" s="607"/>
      <c r="JS114" s="605"/>
      <c r="JT114" s="604"/>
      <c r="JU114" s="607"/>
      <c r="JV114" s="607"/>
      <c r="JW114" s="607"/>
      <c r="JX114" s="607"/>
      <c r="JY114" s="607"/>
      <c r="JZ114" s="607"/>
      <c r="KA114" s="607"/>
      <c r="KB114" s="605"/>
      <c r="KC114" s="604"/>
      <c r="KD114" s="607"/>
      <c r="KE114" s="607"/>
      <c r="KF114" s="607"/>
      <c r="KG114" s="607"/>
      <c r="KH114" s="607"/>
      <c r="KI114" s="607"/>
      <c r="KJ114" s="607"/>
      <c r="KK114" s="605"/>
      <c r="KL114" s="604"/>
      <c r="KM114" s="607"/>
      <c r="KN114" s="607"/>
      <c r="KO114" s="607"/>
      <c r="KP114" s="607"/>
      <c r="KQ114" s="607"/>
      <c r="KR114" s="607"/>
      <c r="KS114" s="607"/>
      <c r="KT114" s="605"/>
      <c r="KU114" s="604"/>
      <c r="KV114" s="607"/>
      <c r="KW114" s="607"/>
      <c r="KX114" s="607"/>
      <c r="KY114" s="607"/>
      <c r="KZ114" s="607"/>
      <c r="LA114" s="607"/>
      <c r="LB114" s="607"/>
      <c r="LC114" s="605"/>
      <c r="LD114" s="604"/>
      <c r="LE114" s="607"/>
      <c r="LF114" s="607"/>
      <c r="LG114" s="607"/>
      <c r="LH114" s="607"/>
      <c r="LI114" s="607"/>
      <c r="LJ114" s="607"/>
      <c r="LK114" s="607"/>
      <c r="LL114" s="605"/>
      <c r="LM114" s="604"/>
      <c r="LN114" s="607"/>
      <c r="LO114" s="607"/>
      <c r="LP114" s="607"/>
      <c r="LQ114" s="607"/>
      <c r="LR114" s="607"/>
      <c r="LS114" s="607"/>
      <c r="LT114" s="607"/>
      <c r="LU114" s="605"/>
      <c r="LV114" s="604"/>
      <c r="LW114" s="607"/>
      <c r="LX114" s="607"/>
      <c r="LY114" s="607"/>
      <c r="LZ114" s="607"/>
      <c r="MA114" s="607"/>
      <c r="MB114" s="607"/>
      <c r="MC114" s="607"/>
      <c r="MD114" s="605"/>
      <c r="ME114" s="604"/>
      <c r="MF114" s="607"/>
      <c r="MG114" s="607"/>
      <c r="MH114" s="607"/>
      <c r="MI114" s="607"/>
      <c r="MJ114" s="607"/>
      <c r="MK114" s="607"/>
      <c r="ML114" s="607"/>
      <c r="MM114" s="605"/>
      <c r="MN114" s="604"/>
      <c r="MO114" s="607"/>
      <c r="MP114" s="607"/>
      <c r="MQ114" s="607"/>
      <c r="MR114" s="607"/>
      <c r="MS114" s="607"/>
      <c r="MT114" s="607"/>
      <c r="MU114" s="607"/>
      <c r="MV114" s="605"/>
      <c r="MW114" s="604"/>
      <c r="MX114" s="607"/>
      <c r="MY114" s="607"/>
      <c r="MZ114" s="607"/>
      <c r="NA114" s="607"/>
      <c r="NB114" s="607"/>
      <c r="NC114" s="607"/>
      <c r="ND114" s="607"/>
      <c r="NE114" s="605"/>
      <c r="NF114" s="604"/>
      <c r="NG114" s="607"/>
      <c r="NH114" s="607"/>
      <c r="NI114" s="607"/>
      <c r="NJ114" s="607"/>
      <c r="NK114" s="607"/>
      <c r="NL114" s="607"/>
      <c r="NM114" s="607"/>
      <c r="NN114" s="605"/>
      <c r="NO114" s="604"/>
      <c r="NP114" s="607"/>
      <c r="NQ114" s="607"/>
      <c r="NR114" s="607"/>
      <c r="NS114" s="607"/>
      <c r="NT114" s="607"/>
      <c r="NU114" s="607"/>
      <c r="NV114" s="607"/>
      <c r="NW114" s="605"/>
      <c r="NX114" s="604"/>
      <c r="NY114" s="607"/>
      <c r="NZ114" s="607"/>
      <c r="OA114" s="607"/>
      <c r="OB114" s="607"/>
      <c r="OC114" s="607"/>
      <c r="OD114" s="607"/>
      <c r="OE114" s="607"/>
      <c r="OF114" s="605"/>
      <c r="OG114" s="604"/>
      <c r="OH114" s="607"/>
      <c r="OI114" s="607"/>
      <c r="OJ114" s="607"/>
      <c r="OK114" s="607"/>
      <c r="OL114" s="607"/>
      <c r="OM114" s="607"/>
      <c r="ON114" s="607"/>
      <c r="OO114" s="605"/>
      <c r="OP114" s="604"/>
      <c r="OQ114" s="607"/>
      <c r="OR114" s="607"/>
      <c r="OS114" s="607"/>
      <c r="OT114" s="607"/>
      <c r="OU114" s="607"/>
      <c r="OV114" s="607"/>
      <c r="OW114" s="607"/>
      <c r="OX114" s="605"/>
      <c r="OY114" s="604"/>
      <c r="OZ114" s="607"/>
      <c r="PA114" s="607"/>
      <c r="PB114" s="607"/>
      <c r="PC114" s="607"/>
      <c r="PD114" s="607"/>
      <c r="PE114" s="607"/>
      <c r="PF114" s="607"/>
      <c r="PG114" s="605"/>
      <c r="PH114" s="604"/>
      <c r="PI114" s="607"/>
      <c r="PJ114" s="607"/>
      <c r="PK114" s="607"/>
      <c r="PL114" s="607"/>
      <c r="PM114" s="607"/>
      <c r="PN114" s="607"/>
      <c r="PO114" s="607"/>
      <c r="PP114" s="605"/>
      <c r="PQ114" s="604"/>
      <c r="PR114" s="607"/>
      <c r="PS114" s="607"/>
      <c r="PT114" s="607"/>
      <c r="PU114" s="607"/>
      <c r="PV114" s="607"/>
      <c r="PW114" s="607"/>
      <c r="PX114" s="607"/>
      <c r="PY114" s="605"/>
      <c r="PZ114" s="604"/>
      <c r="QA114" s="607"/>
      <c r="QB114" s="607"/>
      <c r="QC114" s="607"/>
      <c r="QD114" s="607"/>
      <c r="QE114" s="607"/>
      <c r="QF114" s="607"/>
      <c r="QG114" s="607"/>
      <c r="QH114" s="605"/>
      <c r="QI114" s="604"/>
      <c r="QJ114" s="607"/>
      <c r="QK114" s="607"/>
      <c r="QL114" s="607"/>
      <c r="QM114" s="607"/>
      <c r="QN114" s="607"/>
      <c r="QO114" s="607"/>
      <c r="QP114" s="607"/>
      <c r="QQ114" s="605"/>
      <c r="QR114" s="604"/>
      <c r="QS114" s="607"/>
      <c r="QT114" s="607"/>
      <c r="QU114" s="607"/>
      <c r="QV114" s="607"/>
      <c r="QW114" s="607"/>
      <c r="QX114" s="607"/>
      <c r="QY114" s="607"/>
      <c r="QZ114" s="605"/>
      <c r="RA114" s="604"/>
      <c r="RB114" s="607"/>
      <c r="RC114" s="607"/>
      <c r="RD114" s="607"/>
      <c r="RE114" s="607"/>
      <c r="RF114" s="607"/>
      <c r="RG114" s="607"/>
      <c r="RH114" s="607"/>
      <c r="RI114" s="605"/>
      <c r="RJ114" s="604"/>
      <c r="RK114" s="607"/>
      <c r="RL114" s="607"/>
      <c r="RM114" s="607"/>
      <c r="RN114" s="607"/>
      <c r="RO114" s="607"/>
      <c r="RP114" s="607"/>
      <c r="RQ114" s="607"/>
      <c r="RR114" s="605"/>
      <c r="RS114" s="604"/>
      <c r="RT114" s="607"/>
      <c r="RU114" s="607"/>
      <c r="RV114" s="607"/>
      <c r="RW114" s="607"/>
      <c r="RX114" s="607"/>
      <c r="RY114" s="607"/>
      <c r="RZ114" s="607"/>
      <c r="SA114" s="605"/>
      <c r="SB114" s="604"/>
      <c r="SC114" s="607"/>
      <c r="SD114" s="607"/>
      <c r="SE114" s="607"/>
      <c r="SF114" s="607"/>
      <c r="SG114" s="607"/>
      <c r="SH114" s="607"/>
      <c r="SI114" s="607"/>
      <c r="SJ114" s="605"/>
      <c r="SK114" s="604"/>
      <c r="SL114" s="607"/>
      <c r="SM114" s="607"/>
      <c r="SN114" s="607"/>
      <c r="SO114" s="607"/>
      <c r="SP114" s="607"/>
      <c r="SQ114" s="607"/>
      <c r="SR114" s="607"/>
      <c r="SS114" s="605"/>
      <c r="ST114" s="604"/>
      <c r="SU114" s="607"/>
      <c r="SV114" s="607"/>
      <c r="SW114" s="607"/>
      <c r="SX114" s="607"/>
      <c r="SY114" s="607"/>
      <c r="SZ114" s="607"/>
      <c r="TA114" s="607"/>
      <c r="TB114" s="605"/>
      <c r="TC114" s="604"/>
      <c r="TD114" s="607"/>
      <c r="TE114" s="607"/>
      <c r="TF114" s="607"/>
      <c r="TG114" s="607"/>
      <c r="TH114" s="607"/>
      <c r="TI114" s="607"/>
      <c r="TJ114" s="607"/>
      <c r="TK114" s="605"/>
      <c r="TL114" s="604"/>
      <c r="TM114" s="607"/>
      <c r="TN114" s="607"/>
      <c r="TO114" s="607"/>
      <c r="TP114" s="607"/>
      <c r="TQ114" s="607"/>
      <c r="TR114" s="607"/>
      <c r="TS114" s="607"/>
      <c r="TT114" s="605"/>
      <c r="TU114" s="604"/>
      <c r="TV114" s="607"/>
      <c r="TW114" s="607"/>
      <c r="TX114" s="607"/>
      <c r="TY114" s="607"/>
      <c r="TZ114" s="607"/>
      <c r="UA114" s="607"/>
      <c r="UB114" s="607"/>
      <c r="UC114" s="605"/>
      <c r="UD114" s="604"/>
      <c r="UE114" s="607"/>
      <c r="UF114" s="607"/>
      <c r="UG114" s="607"/>
      <c r="UH114" s="607"/>
      <c r="UI114" s="607"/>
      <c r="UJ114" s="607"/>
      <c r="UK114" s="607"/>
      <c r="UL114" s="605"/>
      <c r="UM114" s="604"/>
      <c r="UN114" s="607"/>
      <c r="UO114" s="607"/>
      <c r="UP114" s="607"/>
      <c r="UQ114" s="607"/>
      <c r="UR114" s="607"/>
      <c r="US114" s="607"/>
      <c r="UT114" s="607"/>
      <c r="UU114" s="605"/>
      <c r="UV114" s="604"/>
      <c r="UW114" s="607"/>
      <c r="UX114" s="607"/>
      <c r="UY114" s="607"/>
      <c r="UZ114" s="607"/>
      <c r="VA114" s="607"/>
      <c r="VB114" s="607"/>
      <c r="VC114" s="607"/>
      <c r="VD114" s="605"/>
      <c r="VE114" s="604"/>
      <c r="VF114" s="607"/>
      <c r="VG114" s="607"/>
      <c r="VH114" s="607"/>
      <c r="VI114" s="607"/>
      <c r="VJ114" s="607"/>
      <c r="VK114" s="607"/>
      <c r="VL114" s="607"/>
      <c r="VM114" s="605"/>
      <c r="VN114" s="604"/>
      <c r="VO114" s="607"/>
      <c r="VP114" s="607"/>
      <c r="VQ114" s="607"/>
      <c r="VR114" s="607"/>
      <c r="VS114" s="607"/>
      <c r="VT114" s="607"/>
      <c r="VU114" s="607"/>
      <c r="VV114" s="605"/>
      <c r="VW114" s="604"/>
      <c r="VX114" s="607"/>
      <c r="VY114" s="607"/>
      <c r="VZ114" s="607"/>
      <c r="WA114" s="607"/>
      <c r="WB114" s="607"/>
      <c r="WC114" s="607"/>
      <c r="WD114" s="607"/>
      <c r="WE114" s="605"/>
      <c r="WF114" s="604"/>
      <c r="WG114" s="607"/>
      <c r="WH114" s="607"/>
      <c r="WI114" s="607"/>
      <c r="WJ114" s="607"/>
      <c r="WK114" s="607"/>
      <c r="WL114" s="607"/>
      <c r="WM114" s="607"/>
      <c r="WN114" s="605"/>
      <c r="WO114" s="604"/>
      <c r="WP114" s="607"/>
      <c r="WQ114" s="607"/>
      <c r="WR114" s="607"/>
      <c r="WS114" s="607"/>
      <c r="WT114" s="607"/>
      <c r="WU114" s="607"/>
      <c r="WV114" s="607"/>
      <c r="WW114" s="605"/>
      <c r="WX114" s="604"/>
      <c r="WY114" s="607"/>
      <c r="WZ114" s="607"/>
      <c r="XA114" s="607"/>
      <c r="XB114" s="607"/>
      <c r="XC114" s="607"/>
      <c r="XD114" s="607"/>
      <c r="XE114" s="607"/>
      <c r="XF114" s="605"/>
      <c r="XG114" s="604"/>
      <c r="XH114" s="607"/>
      <c r="XI114" s="607"/>
      <c r="XJ114" s="607"/>
      <c r="XK114" s="607"/>
      <c r="XL114" s="607"/>
      <c r="XM114" s="607"/>
      <c r="XN114" s="607"/>
      <c r="XO114" s="605"/>
      <c r="XP114" s="604"/>
      <c r="XQ114" s="607"/>
      <c r="XR114" s="607"/>
      <c r="XS114" s="607"/>
      <c r="XT114" s="607"/>
      <c r="XU114" s="607"/>
      <c r="XV114" s="607"/>
      <c r="XW114" s="607"/>
      <c r="XX114" s="605"/>
      <c r="XY114" s="604"/>
      <c r="XZ114" s="607"/>
      <c r="YA114" s="607"/>
      <c r="YB114" s="607"/>
      <c r="YC114" s="607"/>
      <c r="YD114" s="607"/>
      <c r="YE114" s="607"/>
      <c r="YF114" s="607"/>
      <c r="YG114" s="605"/>
      <c r="YH114" s="604"/>
      <c r="YI114" s="607"/>
      <c r="YJ114" s="607"/>
      <c r="YK114" s="607"/>
      <c r="YL114" s="607"/>
      <c r="YM114" s="607"/>
      <c r="YN114" s="607"/>
      <c r="YO114" s="607"/>
      <c r="YP114" s="605"/>
      <c r="YQ114" s="604"/>
      <c r="YR114" s="607"/>
      <c r="YS114" s="607"/>
      <c r="YT114" s="607"/>
      <c r="YU114" s="607"/>
      <c r="YV114" s="607"/>
      <c r="YW114" s="607"/>
      <c r="YX114" s="607"/>
      <c r="YY114" s="605"/>
      <c r="YZ114" s="604"/>
      <c r="ZA114" s="607"/>
      <c r="ZB114" s="607"/>
      <c r="ZC114" s="607"/>
      <c r="ZD114" s="607"/>
      <c r="ZE114" s="607"/>
      <c r="ZF114" s="607"/>
      <c r="ZG114" s="607"/>
      <c r="ZH114" s="605"/>
      <c r="ZI114" s="604"/>
      <c r="ZJ114" s="607"/>
      <c r="ZK114" s="607"/>
      <c r="ZL114" s="607"/>
      <c r="ZM114" s="607"/>
      <c r="ZN114" s="607"/>
      <c r="ZO114" s="607"/>
      <c r="ZP114" s="607"/>
      <c r="ZQ114" s="605"/>
      <c r="ZR114" s="604"/>
      <c r="ZS114" s="607"/>
      <c r="ZT114" s="607"/>
      <c r="ZU114" s="607"/>
      <c r="ZV114" s="607"/>
      <c r="ZW114" s="607"/>
      <c r="ZX114" s="607"/>
      <c r="ZY114" s="607"/>
      <c r="ZZ114" s="605"/>
      <c r="AAA114" s="604"/>
      <c r="AAB114" s="607"/>
      <c r="AAC114" s="607"/>
      <c r="AAD114" s="607"/>
      <c r="AAE114" s="607"/>
      <c r="AAF114" s="607"/>
      <c r="AAG114" s="607"/>
      <c r="AAH114" s="607"/>
      <c r="AAI114" s="605"/>
      <c r="AAJ114" s="604"/>
      <c r="AAK114" s="607"/>
      <c r="AAL114" s="607"/>
      <c r="AAM114" s="607"/>
      <c r="AAN114" s="607"/>
      <c r="AAO114" s="607"/>
      <c r="AAP114" s="607"/>
      <c r="AAQ114" s="607"/>
      <c r="AAR114" s="605"/>
      <c r="AAS114" s="604"/>
      <c r="AAT114" s="607"/>
      <c r="AAU114" s="607"/>
      <c r="AAV114" s="607"/>
      <c r="AAW114" s="607"/>
      <c r="AAX114" s="607"/>
      <c r="AAY114" s="607"/>
      <c r="AAZ114" s="607"/>
      <c r="ABA114" s="605"/>
      <c r="ABB114" s="604"/>
      <c r="ABC114" s="607"/>
      <c r="ABD114" s="607"/>
      <c r="ABE114" s="607"/>
      <c r="ABF114" s="607"/>
      <c r="ABG114" s="607"/>
      <c r="ABH114" s="607"/>
      <c r="ABI114" s="607"/>
      <c r="ABJ114" s="605"/>
      <c r="ABK114" s="604"/>
      <c r="ABL114" s="607"/>
      <c r="ABM114" s="607"/>
      <c r="ABN114" s="607"/>
      <c r="ABO114" s="607"/>
      <c r="ABP114" s="607"/>
      <c r="ABQ114" s="607"/>
      <c r="ABR114" s="607"/>
      <c r="ABS114" s="605"/>
      <c r="ABT114" s="604"/>
      <c r="ABU114" s="607"/>
      <c r="ABV114" s="607"/>
      <c r="ABW114" s="607"/>
      <c r="ABX114" s="607"/>
      <c r="ABY114" s="607"/>
      <c r="ABZ114" s="607"/>
      <c r="ACA114" s="607"/>
      <c r="ACB114" s="605"/>
      <c r="ACC114" s="604"/>
      <c r="ACD114" s="607"/>
      <c r="ACE114" s="607"/>
      <c r="ACF114" s="607"/>
      <c r="ACG114" s="607"/>
      <c r="ACH114" s="607"/>
      <c r="ACI114" s="607"/>
      <c r="ACJ114" s="607"/>
      <c r="ACK114" s="605"/>
      <c r="ACL114" s="604"/>
      <c r="ACM114" s="607"/>
      <c r="ACN114" s="607"/>
      <c r="ACO114" s="607"/>
      <c r="ACP114" s="607"/>
      <c r="ACQ114" s="607"/>
      <c r="ACR114" s="607"/>
      <c r="ACS114" s="607"/>
      <c r="ACT114" s="605"/>
      <c r="ACU114" s="604"/>
      <c r="ACV114" s="607"/>
      <c r="ACW114" s="607"/>
      <c r="ACX114" s="607"/>
      <c r="ACY114" s="607"/>
      <c r="ACZ114" s="607"/>
      <c r="ADA114" s="607"/>
      <c r="ADB114" s="607"/>
      <c r="ADC114" s="605"/>
      <c r="ADD114" s="604"/>
      <c r="ADE114" s="607"/>
      <c r="ADF114" s="607"/>
      <c r="ADG114" s="607"/>
      <c r="ADH114" s="607"/>
      <c r="ADI114" s="607"/>
      <c r="ADJ114" s="607"/>
      <c r="ADK114" s="607"/>
      <c r="ADL114" s="605"/>
      <c r="ADM114" s="604"/>
      <c r="ADN114" s="607"/>
      <c r="ADO114" s="607"/>
      <c r="ADP114" s="607"/>
      <c r="ADQ114" s="607"/>
      <c r="ADR114" s="607"/>
      <c r="ADS114" s="607"/>
      <c r="ADT114" s="607"/>
      <c r="ADU114" s="605"/>
      <c r="ADV114" s="604"/>
      <c r="ADW114" s="607"/>
      <c r="ADX114" s="607"/>
      <c r="ADY114" s="607"/>
      <c r="ADZ114" s="607"/>
      <c r="AEA114" s="607"/>
      <c r="AEB114" s="607"/>
      <c r="AEC114" s="607"/>
      <c r="AED114" s="605"/>
      <c r="AEE114" s="604"/>
      <c r="AEF114" s="607"/>
      <c r="AEG114" s="607"/>
      <c r="AEH114" s="607"/>
      <c r="AEI114" s="607"/>
      <c r="AEJ114" s="607"/>
      <c r="AEK114" s="607"/>
      <c r="AEL114" s="607"/>
      <c r="AEM114" s="605"/>
      <c r="AEN114" s="604"/>
      <c r="AEO114" s="607"/>
      <c r="AEP114" s="607"/>
      <c r="AEQ114" s="607"/>
      <c r="AER114" s="607"/>
      <c r="AES114" s="607"/>
      <c r="AET114" s="607"/>
      <c r="AEU114" s="607"/>
      <c r="AEV114" s="605"/>
      <c r="AEW114" s="604"/>
      <c r="AEX114" s="607"/>
      <c r="AEY114" s="607"/>
      <c r="AEZ114" s="607"/>
      <c r="AFA114" s="607"/>
      <c r="AFB114" s="607"/>
      <c r="AFC114" s="607"/>
      <c r="AFD114" s="607"/>
      <c r="AFE114" s="605"/>
      <c r="AFF114" s="604"/>
      <c r="AFG114" s="607"/>
      <c r="AFH114" s="607"/>
      <c r="AFI114" s="607"/>
      <c r="AFJ114" s="607"/>
      <c r="AFK114" s="607"/>
      <c r="AFL114" s="607"/>
      <c r="AFM114" s="607"/>
      <c r="AFN114" s="605"/>
      <c r="AFO114" s="604"/>
      <c r="AFP114" s="607"/>
      <c r="AFQ114" s="607"/>
      <c r="AFR114" s="607"/>
      <c r="AFS114" s="607"/>
      <c r="AFT114" s="607"/>
      <c r="AFU114" s="607"/>
      <c r="AFV114" s="607"/>
      <c r="AFW114" s="605"/>
      <c r="AFX114" s="604"/>
      <c r="AFY114" s="607"/>
      <c r="AFZ114" s="607"/>
      <c r="AGA114" s="607"/>
      <c r="AGB114" s="607"/>
      <c r="AGC114" s="607"/>
      <c r="AGD114" s="607"/>
      <c r="AGE114" s="607"/>
      <c r="AGF114" s="605"/>
      <c r="AGG114" s="604"/>
      <c r="AGH114" s="607"/>
      <c r="AGI114" s="607"/>
      <c r="AGJ114" s="607"/>
      <c r="AGK114" s="607"/>
      <c r="AGL114" s="607"/>
      <c r="AGM114" s="607"/>
      <c r="AGN114" s="607"/>
      <c r="AGO114" s="605"/>
      <c r="AGP114" s="604"/>
      <c r="AGQ114" s="607"/>
      <c r="AGR114" s="607"/>
      <c r="AGS114" s="607"/>
      <c r="AGT114" s="607"/>
      <c r="AGU114" s="607"/>
      <c r="AGV114" s="607"/>
      <c r="AGW114" s="607"/>
      <c r="AGX114" s="605"/>
      <c r="AGY114" s="604"/>
      <c r="AGZ114" s="607"/>
      <c r="AHA114" s="607"/>
      <c r="AHB114" s="607"/>
      <c r="AHC114" s="607"/>
      <c r="AHD114" s="607"/>
      <c r="AHE114" s="607"/>
      <c r="AHF114" s="607"/>
      <c r="AHG114" s="605"/>
      <c r="AHH114" s="604"/>
      <c r="AHI114" s="607"/>
      <c r="AHJ114" s="607"/>
      <c r="AHK114" s="607"/>
      <c r="AHL114" s="607"/>
      <c r="AHM114" s="607"/>
      <c r="AHN114" s="607"/>
      <c r="AHO114" s="607"/>
      <c r="AHP114" s="605"/>
      <c r="AHQ114" s="604"/>
      <c r="AHR114" s="607"/>
      <c r="AHS114" s="607"/>
      <c r="AHT114" s="607"/>
      <c r="AHU114" s="607"/>
      <c r="AHV114" s="607"/>
      <c r="AHW114" s="607"/>
      <c r="AHX114" s="607"/>
      <c r="AHY114" s="605"/>
      <c r="AHZ114" s="604"/>
      <c r="AIA114" s="607"/>
      <c r="AIB114" s="607"/>
      <c r="AIC114" s="607"/>
      <c r="AID114" s="607"/>
      <c r="AIE114" s="607"/>
      <c r="AIF114" s="607"/>
      <c r="AIG114" s="607"/>
      <c r="AIH114" s="605"/>
      <c r="AII114" s="604"/>
      <c r="AIJ114" s="607"/>
      <c r="AIK114" s="607"/>
      <c r="AIL114" s="607"/>
      <c r="AIM114" s="607"/>
      <c r="AIN114" s="607"/>
      <c r="AIO114" s="607"/>
      <c r="AIP114" s="607"/>
      <c r="AIQ114" s="605"/>
      <c r="AIR114" s="604"/>
      <c r="AIS114" s="607"/>
      <c r="AIT114" s="607"/>
      <c r="AIU114" s="607"/>
      <c r="AIV114" s="607"/>
      <c r="AIW114" s="607"/>
      <c r="AIX114" s="607"/>
      <c r="AIY114" s="607"/>
      <c r="AIZ114" s="605"/>
      <c r="AJA114" s="604"/>
      <c r="AJB114" s="607"/>
      <c r="AJC114" s="607"/>
      <c r="AJD114" s="607"/>
      <c r="AJE114" s="607"/>
      <c r="AJF114" s="607"/>
      <c r="AJG114" s="607"/>
      <c r="AJH114" s="607"/>
      <c r="AJI114" s="605"/>
      <c r="AJJ114" s="604"/>
      <c r="AJK114" s="607"/>
      <c r="AJL114" s="607"/>
      <c r="AJM114" s="607"/>
      <c r="AJN114" s="607"/>
      <c r="AJO114" s="607"/>
      <c r="AJP114" s="607"/>
      <c r="AJQ114" s="607"/>
      <c r="AJR114" s="605"/>
      <c r="AJS114" s="604"/>
      <c r="AJT114" s="607"/>
      <c r="AJU114" s="607"/>
      <c r="AJV114" s="607"/>
      <c r="AJW114" s="607"/>
      <c r="AJX114" s="607"/>
      <c r="AJY114" s="607"/>
      <c r="AJZ114" s="607"/>
      <c r="AKA114" s="605"/>
      <c r="AKB114" s="604"/>
      <c r="AKC114" s="607"/>
      <c r="AKD114" s="607"/>
      <c r="AKE114" s="607"/>
      <c r="AKF114" s="607"/>
      <c r="AKG114" s="607"/>
      <c r="AKH114" s="607"/>
      <c r="AKI114" s="607"/>
      <c r="AKJ114" s="605"/>
      <c r="AKK114" s="604"/>
      <c r="AKL114" s="607"/>
      <c r="AKM114" s="607"/>
      <c r="AKN114" s="607"/>
      <c r="AKO114" s="607"/>
      <c r="AKP114" s="607"/>
      <c r="AKQ114" s="607"/>
      <c r="AKR114" s="607"/>
      <c r="AKS114" s="605"/>
      <c r="AKT114" s="604"/>
      <c r="AKU114" s="607"/>
      <c r="AKV114" s="607"/>
      <c r="AKW114" s="607"/>
      <c r="AKX114" s="607"/>
      <c r="AKY114" s="607"/>
      <c r="AKZ114" s="607"/>
      <c r="ALA114" s="607"/>
      <c r="ALB114" s="605"/>
      <c r="ALC114" s="604"/>
      <c r="ALD114" s="607"/>
      <c r="ALE114" s="607"/>
      <c r="ALF114" s="607"/>
      <c r="ALG114" s="607"/>
      <c r="ALH114" s="607"/>
      <c r="ALI114" s="607"/>
      <c r="ALJ114" s="607"/>
      <c r="ALK114" s="605"/>
      <c r="ALL114" s="604"/>
      <c r="ALM114" s="607"/>
      <c r="ALN114" s="607"/>
      <c r="ALO114" s="607"/>
      <c r="ALP114" s="607"/>
      <c r="ALQ114" s="607"/>
      <c r="ALR114" s="607"/>
      <c r="ALS114" s="607"/>
      <c r="ALT114" s="605"/>
      <c r="ALU114" s="604"/>
      <c r="ALV114" s="607"/>
      <c r="ALW114" s="607"/>
      <c r="ALX114" s="607"/>
      <c r="ALY114" s="607"/>
      <c r="ALZ114" s="607"/>
      <c r="AMA114" s="607"/>
      <c r="AMB114" s="607"/>
      <c r="AMC114" s="605"/>
      <c r="AMD114" s="604"/>
      <c r="AME114" s="607"/>
      <c r="AMF114" s="607"/>
      <c r="AMG114" s="607"/>
      <c r="AMH114" s="607"/>
      <c r="AMI114" s="607"/>
      <c r="AMJ114" s="607"/>
      <c r="AMK114" s="607"/>
      <c r="AML114" s="605"/>
      <c r="AMM114" s="604"/>
      <c r="AMN114" s="607"/>
      <c r="AMO114" s="607"/>
      <c r="AMP114" s="607"/>
      <c r="AMQ114" s="607"/>
      <c r="AMR114" s="607"/>
      <c r="AMS114" s="607"/>
      <c r="AMT114" s="607"/>
      <c r="AMU114" s="605"/>
      <c r="AMV114" s="604"/>
      <c r="AMW114" s="607"/>
      <c r="AMX114" s="607"/>
      <c r="AMY114" s="607"/>
      <c r="AMZ114" s="607"/>
      <c r="ANA114" s="607"/>
      <c r="ANB114" s="607"/>
      <c r="ANC114" s="607"/>
      <c r="AND114" s="605"/>
      <c r="ANE114" s="604"/>
      <c r="ANF114" s="607"/>
      <c r="ANG114" s="607"/>
      <c r="ANH114" s="607"/>
      <c r="ANI114" s="607"/>
      <c r="ANJ114" s="607"/>
      <c r="ANK114" s="607"/>
      <c r="ANL114" s="607"/>
      <c r="ANM114" s="605"/>
      <c r="ANN114" s="604"/>
      <c r="ANO114" s="607"/>
      <c r="ANP114" s="607"/>
      <c r="ANQ114" s="607"/>
      <c r="ANR114" s="607"/>
      <c r="ANS114" s="607"/>
      <c r="ANT114" s="607"/>
      <c r="ANU114" s="607"/>
      <c r="ANV114" s="605"/>
      <c r="ANW114" s="604"/>
      <c r="ANX114" s="607"/>
      <c r="ANY114" s="607"/>
      <c r="ANZ114" s="607"/>
      <c r="AOA114" s="607"/>
      <c r="AOB114" s="607"/>
      <c r="AOC114" s="607"/>
      <c r="AOD114" s="607"/>
      <c r="AOE114" s="605"/>
      <c r="AOF114" s="604"/>
      <c r="AOG114" s="607"/>
      <c r="AOH114" s="607"/>
      <c r="AOI114" s="607"/>
      <c r="AOJ114" s="607"/>
      <c r="AOK114" s="607"/>
      <c r="AOL114" s="607"/>
      <c r="AOM114" s="607"/>
      <c r="AON114" s="605"/>
      <c r="AOO114" s="604"/>
      <c r="AOP114" s="607"/>
      <c r="AOQ114" s="607"/>
      <c r="AOR114" s="607"/>
      <c r="AOS114" s="607"/>
      <c r="AOT114" s="607"/>
      <c r="AOU114" s="607"/>
      <c r="AOV114" s="607"/>
      <c r="AOW114" s="605"/>
      <c r="AOX114" s="604"/>
      <c r="AOY114" s="607"/>
      <c r="AOZ114" s="607"/>
      <c r="APA114" s="607"/>
      <c r="APB114" s="607"/>
      <c r="APC114" s="607"/>
      <c r="APD114" s="607"/>
      <c r="APE114" s="607"/>
      <c r="APF114" s="605"/>
      <c r="APG114" s="604"/>
      <c r="APH114" s="607"/>
      <c r="API114" s="607"/>
      <c r="APJ114" s="607"/>
      <c r="APK114" s="607"/>
      <c r="APL114" s="607"/>
      <c r="APM114" s="607"/>
      <c r="APN114" s="607"/>
      <c r="APO114" s="605"/>
      <c r="APP114" s="604"/>
      <c r="APQ114" s="607"/>
      <c r="APR114" s="607"/>
      <c r="APS114" s="607"/>
      <c r="APT114" s="607"/>
      <c r="APU114" s="607"/>
      <c r="APV114" s="607"/>
      <c r="APW114" s="607"/>
      <c r="APX114" s="605"/>
      <c r="APY114" s="604"/>
      <c r="APZ114" s="607"/>
      <c r="AQA114" s="607"/>
      <c r="AQB114" s="607"/>
      <c r="AQC114" s="607"/>
      <c r="AQD114" s="607"/>
      <c r="AQE114" s="607"/>
      <c r="AQF114" s="607"/>
      <c r="AQG114" s="605"/>
      <c r="AQH114" s="604"/>
      <c r="AQI114" s="607"/>
      <c r="AQJ114" s="607"/>
      <c r="AQK114" s="607"/>
      <c r="AQL114" s="607"/>
      <c r="AQM114" s="607"/>
      <c r="AQN114" s="607"/>
      <c r="AQO114" s="607"/>
      <c r="AQP114" s="605"/>
      <c r="AQQ114" s="604"/>
      <c r="AQR114" s="607"/>
      <c r="AQS114" s="607"/>
      <c r="AQT114" s="607"/>
      <c r="AQU114" s="607"/>
      <c r="AQV114" s="607"/>
      <c r="AQW114" s="607"/>
      <c r="AQX114" s="607"/>
      <c r="AQY114" s="605"/>
      <c r="AQZ114" s="604"/>
      <c r="ARA114" s="607"/>
      <c r="ARB114" s="607"/>
      <c r="ARC114" s="607"/>
      <c r="ARD114" s="607"/>
      <c r="ARE114" s="607"/>
      <c r="ARF114" s="607"/>
      <c r="ARG114" s="607"/>
      <c r="ARH114" s="605"/>
      <c r="ARI114" s="604"/>
      <c r="ARJ114" s="607"/>
      <c r="ARK114" s="607"/>
      <c r="ARL114" s="607"/>
      <c r="ARM114" s="607"/>
      <c r="ARN114" s="607"/>
      <c r="ARO114" s="607"/>
      <c r="ARP114" s="607"/>
      <c r="ARQ114" s="605"/>
      <c r="ARR114" s="604"/>
      <c r="ARS114" s="607"/>
      <c r="ART114" s="607"/>
      <c r="ARU114" s="607"/>
      <c r="ARV114" s="607"/>
      <c r="ARW114" s="607"/>
      <c r="ARX114" s="607"/>
      <c r="ARY114" s="607"/>
      <c r="ARZ114" s="605"/>
      <c r="ASA114" s="604"/>
      <c r="ASB114" s="607"/>
      <c r="ASC114" s="607"/>
      <c r="ASD114" s="607"/>
      <c r="ASE114" s="607"/>
      <c r="ASF114" s="607"/>
      <c r="ASG114" s="607"/>
      <c r="ASH114" s="607"/>
      <c r="ASI114" s="605"/>
      <c r="ASJ114" s="604"/>
      <c r="ASK114" s="607"/>
      <c r="ASL114" s="607"/>
      <c r="ASM114" s="607"/>
      <c r="ASN114" s="607"/>
      <c r="ASO114" s="607"/>
      <c r="ASP114" s="607"/>
      <c r="ASQ114" s="607"/>
      <c r="ASR114" s="605"/>
      <c r="ASS114" s="604"/>
      <c r="AST114" s="607"/>
      <c r="ASU114" s="607"/>
      <c r="ASV114" s="607"/>
      <c r="ASW114" s="607"/>
      <c r="ASX114" s="607"/>
      <c r="ASY114" s="607"/>
      <c r="ASZ114" s="607"/>
      <c r="ATA114" s="605"/>
      <c r="ATB114" s="604"/>
      <c r="ATC114" s="607"/>
      <c r="ATD114" s="607"/>
      <c r="ATE114" s="607"/>
      <c r="ATF114" s="607"/>
      <c r="ATG114" s="607"/>
      <c r="ATH114" s="607"/>
      <c r="ATI114" s="607"/>
      <c r="ATJ114" s="605"/>
      <c r="ATK114" s="604"/>
      <c r="ATL114" s="607"/>
      <c r="ATM114" s="607"/>
      <c r="ATN114" s="607"/>
      <c r="ATO114" s="607"/>
      <c r="ATP114" s="607"/>
      <c r="ATQ114" s="607"/>
      <c r="ATR114" s="607"/>
      <c r="ATS114" s="605"/>
      <c r="ATT114" s="604"/>
      <c r="ATU114" s="607"/>
      <c r="ATV114" s="607"/>
      <c r="ATW114" s="607"/>
      <c r="ATX114" s="607"/>
      <c r="ATY114" s="607"/>
      <c r="ATZ114" s="607"/>
      <c r="AUA114" s="607"/>
      <c r="AUB114" s="605"/>
      <c r="AUC114" s="604"/>
      <c r="AUD114" s="607"/>
      <c r="AUE114" s="607"/>
      <c r="AUF114" s="607"/>
      <c r="AUG114" s="607"/>
      <c r="AUH114" s="607"/>
      <c r="AUI114" s="607"/>
      <c r="AUJ114" s="607"/>
      <c r="AUK114" s="605"/>
      <c r="AUL114" s="604"/>
      <c r="AUM114" s="607"/>
      <c r="AUN114" s="607"/>
      <c r="AUO114" s="607"/>
      <c r="AUP114" s="607"/>
      <c r="AUQ114" s="607"/>
      <c r="AUR114" s="607"/>
      <c r="AUS114" s="607"/>
      <c r="AUT114" s="605"/>
      <c r="AUU114" s="604"/>
      <c r="AUV114" s="607"/>
      <c r="AUW114" s="607"/>
      <c r="AUX114" s="607"/>
      <c r="AUY114" s="607"/>
      <c r="AUZ114" s="607"/>
      <c r="AVA114" s="607"/>
      <c r="AVB114" s="607"/>
      <c r="AVC114" s="605"/>
      <c r="AVD114" s="604"/>
      <c r="AVE114" s="607"/>
      <c r="AVF114" s="607"/>
      <c r="AVG114" s="607"/>
      <c r="AVH114" s="607"/>
      <c r="AVI114" s="607"/>
      <c r="AVJ114" s="607"/>
      <c r="AVK114" s="607"/>
      <c r="AVL114" s="605"/>
      <c r="AVM114" s="604"/>
      <c r="AVN114" s="607"/>
      <c r="AVO114" s="607"/>
      <c r="AVP114" s="607"/>
      <c r="AVQ114" s="607"/>
      <c r="AVR114" s="607"/>
      <c r="AVS114" s="607"/>
      <c r="AVT114" s="607"/>
      <c r="AVU114" s="605"/>
      <c r="AVV114" s="604"/>
      <c r="AVW114" s="607"/>
      <c r="AVX114" s="607"/>
      <c r="AVY114" s="607"/>
      <c r="AVZ114" s="607"/>
      <c r="AWA114" s="607"/>
      <c r="AWB114" s="607"/>
      <c r="AWC114" s="607"/>
      <c r="AWD114" s="605"/>
      <c r="AWE114" s="604"/>
      <c r="AWF114" s="607"/>
      <c r="AWG114" s="607"/>
      <c r="AWH114" s="607"/>
      <c r="AWI114" s="607"/>
      <c r="AWJ114" s="607"/>
      <c r="AWK114" s="607"/>
      <c r="AWL114" s="607"/>
      <c r="AWM114" s="605"/>
      <c r="AWN114" s="604"/>
      <c r="AWO114" s="607"/>
      <c r="AWP114" s="607"/>
      <c r="AWQ114" s="607"/>
      <c r="AWR114" s="607"/>
      <c r="AWS114" s="607"/>
      <c r="AWT114" s="607"/>
      <c r="AWU114" s="607"/>
      <c r="AWV114" s="605"/>
      <c r="AWW114" s="604"/>
      <c r="AWX114" s="607"/>
      <c r="AWY114" s="607"/>
      <c r="AWZ114" s="607"/>
      <c r="AXA114" s="607"/>
      <c r="AXB114" s="607"/>
      <c r="AXC114" s="607"/>
      <c r="AXD114" s="607"/>
      <c r="AXE114" s="605"/>
      <c r="AXF114" s="604"/>
      <c r="AXG114" s="607"/>
      <c r="AXH114" s="607"/>
      <c r="AXI114" s="607"/>
      <c r="AXJ114" s="607"/>
      <c r="AXK114" s="607"/>
      <c r="AXL114" s="607"/>
      <c r="AXM114" s="607"/>
      <c r="AXN114" s="605"/>
      <c r="AXO114" s="604"/>
      <c r="AXP114" s="607"/>
      <c r="AXQ114" s="607"/>
      <c r="AXR114" s="607"/>
      <c r="AXS114" s="607"/>
      <c r="AXT114" s="607"/>
      <c r="AXU114" s="607"/>
      <c r="AXV114" s="607"/>
      <c r="AXW114" s="605"/>
      <c r="AXX114" s="604"/>
      <c r="AXY114" s="607"/>
      <c r="AXZ114" s="607"/>
      <c r="AYA114" s="607"/>
      <c r="AYB114" s="607"/>
      <c r="AYC114" s="607"/>
      <c r="AYD114" s="607"/>
      <c r="AYE114" s="607"/>
      <c r="AYF114" s="605"/>
      <c r="AYG114" s="604"/>
      <c r="AYH114" s="607"/>
      <c r="AYI114" s="607"/>
      <c r="AYJ114" s="607"/>
      <c r="AYK114" s="607"/>
      <c r="AYL114" s="607"/>
      <c r="AYM114" s="607"/>
      <c r="AYN114" s="607"/>
      <c r="AYO114" s="605"/>
      <c r="AYP114" s="604"/>
      <c r="AYQ114" s="607"/>
      <c r="AYR114" s="607"/>
      <c r="AYS114" s="607"/>
      <c r="AYT114" s="607"/>
      <c r="AYU114" s="607"/>
      <c r="AYV114" s="607"/>
      <c r="AYW114" s="607"/>
      <c r="AYX114" s="605"/>
      <c r="AYY114" s="604"/>
      <c r="AYZ114" s="607"/>
      <c r="AZA114" s="607"/>
      <c r="AZB114" s="607"/>
      <c r="AZC114" s="607"/>
      <c r="AZD114" s="607"/>
      <c r="AZE114" s="607"/>
      <c r="AZF114" s="607"/>
      <c r="AZG114" s="605"/>
      <c r="AZH114" s="604"/>
      <c r="AZI114" s="607"/>
      <c r="AZJ114" s="607"/>
      <c r="AZK114" s="607"/>
      <c r="AZL114" s="607"/>
      <c r="AZM114" s="607"/>
      <c r="AZN114" s="607"/>
      <c r="AZO114" s="607"/>
      <c r="AZP114" s="605"/>
      <c r="AZQ114" s="604"/>
      <c r="AZR114" s="607"/>
      <c r="AZS114" s="607"/>
      <c r="AZT114" s="607"/>
      <c r="AZU114" s="607"/>
      <c r="AZV114" s="607"/>
      <c r="AZW114" s="607"/>
      <c r="AZX114" s="607"/>
      <c r="AZY114" s="605"/>
      <c r="AZZ114" s="604"/>
      <c r="BAA114" s="607"/>
      <c r="BAB114" s="607"/>
      <c r="BAC114" s="607"/>
      <c r="BAD114" s="607"/>
      <c r="BAE114" s="607"/>
      <c r="BAF114" s="607"/>
      <c r="BAG114" s="607"/>
      <c r="BAH114" s="605"/>
      <c r="BAI114" s="604"/>
      <c r="BAJ114" s="607"/>
      <c r="BAK114" s="607"/>
      <c r="BAL114" s="607"/>
      <c r="BAM114" s="607"/>
      <c r="BAN114" s="607"/>
      <c r="BAO114" s="607"/>
      <c r="BAP114" s="607"/>
      <c r="BAQ114" s="605"/>
      <c r="BAR114" s="604"/>
      <c r="BAS114" s="607"/>
      <c r="BAT114" s="607"/>
      <c r="BAU114" s="607"/>
      <c r="BAV114" s="607"/>
      <c r="BAW114" s="607"/>
      <c r="BAX114" s="607"/>
      <c r="BAY114" s="607"/>
      <c r="BAZ114" s="605"/>
      <c r="BBA114" s="604"/>
      <c r="BBB114" s="607"/>
      <c r="BBC114" s="607"/>
      <c r="BBD114" s="607"/>
      <c r="BBE114" s="607"/>
      <c r="BBF114" s="607"/>
      <c r="BBG114" s="607"/>
      <c r="BBH114" s="607"/>
      <c r="BBI114" s="605"/>
      <c r="BBJ114" s="604"/>
      <c r="BBK114" s="607"/>
      <c r="BBL114" s="607"/>
      <c r="BBM114" s="607"/>
      <c r="BBN114" s="607"/>
      <c r="BBO114" s="607"/>
      <c r="BBP114" s="607"/>
      <c r="BBQ114" s="607"/>
      <c r="BBR114" s="605"/>
      <c r="BBS114" s="604"/>
      <c r="BBT114" s="607"/>
      <c r="BBU114" s="607"/>
      <c r="BBV114" s="607"/>
      <c r="BBW114" s="607"/>
      <c r="BBX114" s="607"/>
      <c r="BBY114" s="607"/>
      <c r="BBZ114" s="607"/>
      <c r="BCA114" s="605"/>
      <c r="BCB114" s="604"/>
      <c r="BCC114" s="607"/>
      <c r="BCD114" s="607"/>
      <c r="BCE114" s="607"/>
      <c r="BCF114" s="607"/>
      <c r="BCG114" s="607"/>
      <c r="BCH114" s="607"/>
      <c r="BCI114" s="607"/>
      <c r="BCJ114" s="605"/>
      <c r="BCK114" s="604"/>
      <c r="BCL114" s="607"/>
      <c r="BCM114" s="607"/>
      <c r="BCN114" s="607"/>
      <c r="BCO114" s="607"/>
      <c r="BCP114" s="607"/>
      <c r="BCQ114" s="607"/>
      <c r="BCR114" s="607"/>
      <c r="BCS114" s="605"/>
      <c r="BCT114" s="604"/>
      <c r="BCU114" s="607"/>
      <c r="BCV114" s="607"/>
      <c r="BCW114" s="607"/>
      <c r="BCX114" s="607"/>
      <c r="BCY114" s="607"/>
      <c r="BCZ114" s="607"/>
      <c r="BDA114" s="607"/>
      <c r="BDB114" s="605"/>
      <c r="BDC114" s="604"/>
      <c r="BDD114" s="607"/>
      <c r="BDE114" s="607"/>
      <c r="BDF114" s="607"/>
      <c r="BDG114" s="607"/>
      <c r="BDH114" s="607"/>
      <c r="BDI114" s="607"/>
      <c r="BDJ114" s="607"/>
      <c r="BDK114" s="605"/>
      <c r="BDL114" s="604"/>
      <c r="BDM114" s="607"/>
      <c r="BDN114" s="607"/>
      <c r="BDO114" s="607"/>
      <c r="BDP114" s="607"/>
      <c r="BDQ114" s="607"/>
      <c r="BDR114" s="607"/>
      <c r="BDS114" s="607"/>
      <c r="BDT114" s="605"/>
      <c r="BDU114" s="604"/>
      <c r="BDV114" s="607"/>
      <c r="BDW114" s="607"/>
      <c r="BDX114" s="607"/>
      <c r="BDY114" s="607"/>
      <c r="BDZ114" s="607"/>
      <c r="BEA114" s="607"/>
      <c r="BEB114" s="607"/>
      <c r="BEC114" s="605"/>
      <c r="BED114" s="604"/>
      <c r="BEE114" s="607"/>
      <c r="BEF114" s="607"/>
      <c r="BEG114" s="607"/>
      <c r="BEH114" s="607"/>
      <c r="BEI114" s="607"/>
      <c r="BEJ114" s="607"/>
      <c r="BEK114" s="607"/>
      <c r="BEL114" s="605"/>
      <c r="BEM114" s="604"/>
      <c r="BEN114" s="607"/>
      <c r="BEO114" s="607"/>
      <c r="BEP114" s="607"/>
      <c r="BEQ114" s="607"/>
      <c r="BER114" s="607"/>
      <c r="BES114" s="607"/>
      <c r="BET114" s="607"/>
      <c r="BEU114" s="605"/>
      <c r="BEV114" s="604"/>
      <c r="BEW114" s="607"/>
      <c r="BEX114" s="607"/>
      <c r="BEY114" s="607"/>
      <c r="BEZ114" s="607"/>
      <c r="BFA114" s="607"/>
      <c r="BFB114" s="607"/>
      <c r="BFC114" s="607"/>
      <c r="BFD114" s="605"/>
      <c r="BFE114" s="604"/>
      <c r="BFF114" s="607"/>
      <c r="BFG114" s="607"/>
      <c r="BFH114" s="607"/>
      <c r="BFI114" s="607"/>
      <c r="BFJ114" s="607"/>
      <c r="BFK114" s="607"/>
      <c r="BFL114" s="607"/>
      <c r="BFM114" s="605"/>
      <c r="BFN114" s="604"/>
      <c r="BFO114" s="607"/>
      <c r="BFP114" s="607"/>
      <c r="BFQ114" s="607"/>
      <c r="BFR114" s="607"/>
      <c r="BFS114" s="607"/>
      <c r="BFT114" s="607"/>
      <c r="BFU114" s="607"/>
      <c r="BFV114" s="605"/>
      <c r="BFW114" s="604"/>
      <c r="BFX114" s="607"/>
      <c r="BFY114" s="607"/>
      <c r="BFZ114" s="607"/>
      <c r="BGA114" s="607"/>
      <c r="BGB114" s="607"/>
      <c r="BGC114" s="607"/>
      <c r="BGD114" s="607"/>
      <c r="BGE114" s="605"/>
      <c r="BGF114" s="604"/>
      <c r="BGG114" s="607"/>
      <c r="BGH114" s="607"/>
      <c r="BGI114" s="607"/>
      <c r="BGJ114" s="607"/>
      <c r="BGK114" s="607"/>
      <c r="BGL114" s="607"/>
      <c r="BGM114" s="607"/>
      <c r="BGN114" s="605"/>
      <c r="BGO114" s="604"/>
      <c r="BGP114" s="607"/>
      <c r="BGQ114" s="607"/>
      <c r="BGR114" s="607"/>
      <c r="BGS114" s="607"/>
      <c r="BGT114" s="607"/>
      <c r="BGU114" s="607"/>
      <c r="BGV114" s="607"/>
      <c r="BGW114" s="605"/>
      <c r="BGX114" s="604"/>
      <c r="BGY114" s="607"/>
      <c r="BGZ114" s="607"/>
      <c r="BHA114" s="607"/>
      <c r="BHB114" s="607"/>
      <c r="BHC114" s="607"/>
      <c r="BHD114" s="607"/>
      <c r="BHE114" s="607"/>
      <c r="BHF114" s="605"/>
      <c r="BHG114" s="604"/>
      <c r="BHH114" s="607"/>
      <c r="BHI114" s="607"/>
      <c r="BHJ114" s="607"/>
      <c r="BHK114" s="607"/>
      <c r="BHL114" s="607"/>
      <c r="BHM114" s="607"/>
      <c r="BHN114" s="607"/>
      <c r="BHO114" s="605"/>
      <c r="BHP114" s="604"/>
      <c r="BHQ114" s="607"/>
      <c r="BHR114" s="607"/>
      <c r="BHS114" s="607"/>
      <c r="BHT114" s="607"/>
      <c r="BHU114" s="607"/>
      <c r="BHV114" s="607"/>
      <c r="BHW114" s="607"/>
      <c r="BHX114" s="605"/>
      <c r="BHY114" s="604"/>
      <c r="BHZ114" s="607"/>
      <c r="BIA114" s="607"/>
      <c r="BIB114" s="607"/>
      <c r="BIC114" s="607"/>
      <c r="BID114" s="607"/>
      <c r="BIE114" s="607"/>
      <c r="BIF114" s="607"/>
      <c r="BIG114" s="605"/>
      <c r="BIH114" s="604"/>
      <c r="BII114" s="607"/>
      <c r="BIJ114" s="607"/>
      <c r="BIK114" s="607"/>
      <c r="BIL114" s="607"/>
      <c r="BIM114" s="607"/>
      <c r="BIN114" s="607"/>
      <c r="BIO114" s="607"/>
      <c r="BIP114" s="605"/>
      <c r="BIQ114" s="604"/>
      <c r="BIR114" s="607"/>
      <c r="BIS114" s="607"/>
      <c r="BIT114" s="607"/>
      <c r="BIU114" s="607"/>
      <c r="BIV114" s="607"/>
      <c r="BIW114" s="607"/>
      <c r="BIX114" s="607"/>
      <c r="BIY114" s="605"/>
      <c r="BIZ114" s="604"/>
      <c r="BJA114" s="607"/>
      <c r="BJB114" s="607"/>
      <c r="BJC114" s="607"/>
      <c r="BJD114" s="607"/>
      <c r="BJE114" s="607"/>
      <c r="BJF114" s="607"/>
      <c r="BJG114" s="607"/>
      <c r="BJH114" s="605"/>
      <c r="BJI114" s="604"/>
      <c r="BJJ114" s="607"/>
      <c r="BJK114" s="607"/>
      <c r="BJL114" s="607"/>
      <c r="BJM114" s="607"/>
      <c r="BJN114" s="607"/>
      <c r="BJO114" s="607"/>
      <c r="BJP114" s="607"/>
      <c r="BJQ114" s="605"/>
      <c r="BJR114" s="604"/>
      <c r="BJS114" s="607"/>
      <c r="BJT114" s="607"/>
      <c r="BJU114" s="607"/>
      <c r="BJV114" s="607"/>
      <c r="BJW114" s="607"/>
      <c r="BJX114" s="607"/>
      <c r="BJY114" s="607"/>
      <c r="BJZ114" s="605"/>
      <c r="BKA114" s="604"/>
      <c r="BKB114" s="607"/>
      <c r="BKC114" s="607"/>
      <c r="BKD114" s="607"/>
      <c r="BKE114" s="607"/>
      <c r="BKF114" s="607"/>
      <c r="BKG114" s="607"/>
      <c r="BKH114" s="607"/>
      <c r="BKI114" s="605"/>
      <c r="BKJ114" s="604"/>
      <c r="BKK114" s="607"/>
      <c r="BKL114" s="607"/>
      <c r="BKM114" s="607"/>
      <c r="BKN114" s="607"/>
      <c r="BKO114" s="607"/>
      <c r="BKP114" s="607"/>
      <c r="BKQ114" s="607"/>
      <c r="BKR114" s="605"/>
      <c r="BKS114" s="604"/>
      <c r="BKT114" s="607"/>
      <c r="BKU114" s="607"/>
      <c r="BKV114" s="607"/>
      <c r="BKW114" s="607"/>
      <c r="BKX114" s="607"/>
      <c r="BKY114" s="607"/>
      <c r="BKZ114" s="607"/>
      <c r="BLA114" s="605"/>
      <c r="BLB114" s="604"/>
      <c r="BLC114" s="607"/>
      <c r="BLD114" s="607"/>
      <c r="BLE114" s="607"/>
      <c r="BLF114" s="607"/>
      <c r="BLG114" s="607"/>
      <c r="BLH114" s="607"/>
      <c r="BLI114" s="607"/>
      <c r="BLJ114" s="605"/>
      <c r="BLK114" s="604"/>
      <c r="BLL114" s="607"/>
      <c r="BLM114" s="607"/>
      <c r="BLN114" s="607"/>
      <c r="BLO114" s="607"/>
      <c r="BLP114" s="607"/>
      <c r="BLQ114" s="607"/>
      <c r="BLR114" s="607"/>
      <c r="BLS114" s="605"/>
      <c r="BLT114" s="604"/>
      <c r="BLU114" s="607"/>
      <c r="BLV114" s="607"/>
      <c r="BLW114" s="607"/>
      <c r="BLX114" s="607"/>
      <c r="BLY114" s="607"/>
      <c r="BLZ114" s="607"/>
      <c r="BMA114" s="607"/>
      <c r="BMB114" s="605"/>
      <c r="BMC114" s="604"/>
      <c r="BMD114" s="607"/>
      <c r="BME114" s="607"/>
      <c r="BMF114" s="607"/>
      <c r="BMG114" s="607"/>
      <c r="BMH114" s="607"/>
      <c r="BMI114" s="607"/>
      <c r="BMJ114" s="607"/>
      <c r="BMK114" s="605"/>
      <c r="BML114" s="604"/>
      <c r="BMM114" s="607"/>
      <c r="BMN114" s="607"/>
      <c r="BMO114" s="607"/>
      <c r="BMP114" s="607"/>
      <c r="BMQ114" s="607"/>
      <c r="BMR114" s="607"/>
      <c r="BMS114" s="607"/>
      <c r="BMT114" s="605"/>
      <c r="BMU114" s="604"/>
      <c r="BMV114" s="607"/>
      <c r="BMW114" s="607"/>
      <c r="BMX114" s="607"/>
      <c r="BMY114" s="607"/>
      <c r="BMZ114" s="607"/>
      <c r="BNA114" s="607"/>
      <c r="BNB114" s="607"/>
      <c r="BNC114" s="605"/>
      <c r="BND114" s="604"/>
      <c r="BNE114" s="607"/>
      <c r="BNF114" s="607"/>
      <c r="BNG114" s="607"/>
      <c r="BNH114" s="607"/>
      <c r="BNI114" s="607"/>
      <c r="BNJ114" s="607"/>
      <c r="BNK114" s="607"/>
      <c r="BNL114" s="605"/>
      <c r="BNM114" s="604"/>
      <c r="BNN114" s="607"/>
      <c r="BNO114" s="607"/>
      <c r="BNP114" s="607"/>
      <c r="BNQ114" s="607"/>
      <c r="BNR114" s="607"/>
      <c r="BNS114" s="607"/>
      <c r="BNT114" s="607"/>
      <c r="BNU114" s="605"/>
      <c r="BNV114" s="604"/>
      <c r="BNW114" s="607"/>
      <c r="BNX114" s="607"/>
      <c r="BNY114" s="607"/>
      <c r="BNZ114" s="607"/>
      <c r="BOA114" s="607"/>
      <c r="BOB114" s="607"/>
      <c r="BOC114" s="607"/>
      <c r="BOD114" s="605"/>
      <c r="BOE114" s="604"/>
      <c r="BOF114" s="607"/>
      <c r="BOG114" s="607"/>
      <c r="BOH114" s="607"/>
      <c r="BOI114" s="607"/>
      <c r="BOJ114" s="607"/>
      <c r="BOK114" s="607"/>
      <c r="BOL114" s="607"/>
      <c r="BOM114" s="605"/>
      <c r="BON114" s="604"/>
      <c r="BOO114" s="607"/>
      <c r="BOP114" s="607"/>
      <c r="BOQ114" s="607"/>
      <c r="BOR114" s="607"/>
      <c r="BOS114" s="607"/>
      <c r="BOT114" s="607"/>
      <c r="BOU114" s="607"/>
      <c r="BOV114" s="605"/>
      <c r="BOW114" s="604"/>
      <c r="BOX114" s="607"/>
      <c r="BOY114" s="607"/>
      <c r="BOZ114" s="607"/>
      <c r="BPA114" s="607"/>
      <c r="BPB114" s="607"/>
      <c r="BPC114" s="607"/>
      <c r="BPD114" s="607"/>
      <c r="BPE114" s="605"/>
      <c r="BPF114" s="604"/>
      <c r="BPG114" s="607"/>
      <c r="BPH114" s="607"/>
      <c r="BPI114" s="607"/>
      <c r="BPJ114" s="607"/>
      <c r="BPK114" s="607"/>
      <c r="BPL114" s="607"/>
      <c r="BPM114" s="607"/>
      <c r="BPN114" s="605"/>
      <c r="BPO114" s="604"/>
      <c r="BPP114" s="607"/>
      <c r="BPQ114" s="607"/>
      <c r="BPR114" s="607"/>
      <c r="BPS114" s="607"/>
      <c r="BPT114" s="607"/>
      <c r="BPU114" s="607"/>
      <c r="BPV114" s="607"/>
      <c r="BPW114" s="605"/>
      <c r="BPX114" s="604"/>
      <c r="BPY114" s="607"/>
      <c r="BPZ114" s="607"/>
      <c r="BQA114" s="607"/>
      <c r="BQB114" s="607"/>
      <c r="BQC114" s="607"/>
      <c r="BQD114" s="607"/>
      <c r="BQE114" s="607"/>
      <c r="BQF114" s="605"/>
      <c r="BQG114" s="604"/>
      <c r="BQH114" s="607"/>
      <c r="BQI114" s="607"/>
      <c r="BQJ114" s="607"/>
      <c r="BQK114" s="607"/>
      <c r="BQL114" s="607"/>
      <c r="BQM114" s="607"/>
      <c r="BQN114" s="607"/>
      <c r="BQO114" s="605"/>
      <c r="BQP114" s="604"/>
      <c r="BQQ114" s="607"/>
      <c r="BQR114" s="607"/>
      <c r="BQS114" s="607"/>
      <c r="BQT114" s="607"/>
      <c r="BQU114" s="607"/>
      <c r="BQV114" s="607"/>
      <c r="BQW114" s="607"/>
      <c r="BQX114" s="605"/>
      <c r="BQY114" s="604"/>
      <c r="BQZ114" s="607"/>
      <c r="BRA114" s="607"/>
      <c r="BRB114" s="607"/>
      <c r="BRC114" s="607"/>
      <c r="BRD114" s="607"/>
      <c r="BRE114" s="607"/>
      <c r="BRF114" s="607"/>
      <c r="BRG114" s="605"/>
      <c r="BRH114" s="604"/>
      <c r="BRI114" s="607"/>
      <c r="BRJ114" s="607"/>
      <c r="BRK114" s="607"/>
      <c r="BRL114" s="607"/>
      <c r="BRM114" s="607"/>
      <c r="BRN114" s="607"/>
      <c r="BRO114" s="607"/>
      <c r="BRP114" s="605"/>
      <c r="BRQ114" s="604"/>
      <c r="BRR114" s="607"/>
      <c r="BRS114" s="607"/>
      <c r="BRT114" s="607"/>
      <c r="BRU114" s="607"/>
      <c r="BRV114" s="607"/>
      <c r="BRW114" s="607"/>
      <c r="BRX114" s="607"/>
      <c r="BRY114" s="605"/>
      <c r="BRZ114" s="604"/>
      <c r="BSA114" s="607"/>
      <c r="BSB114" s="607"/>
      <c r="BSC114" s="607"/>
      <c r="BSD114" s="607"/>
      <c r="BSE114" s="607"/>
      <c r="BSF114" s="607"/>
      <c r="BSG114" s="607"/>
      <c r="BSH114" s="605"/>
      <c r="BSI114" s="604"/>
      <c r="BSJ114" s="607"/>
      <c r="BSK114" s="607"/>
      <c r="BSL114" s="607"/>
      <c r="BSM114" s="607"/>
      <c r="BSN114" s="607"/>
      <c r="BSO114" s="607"/>
      <c r="BSP114" s="607"/>
      <c r="BSQ114" s="605"/>
      <c r="BSR114" s="604"/>
      <c r="BSS114" s="607"/>
      <c r="BST114" s="607"/>
      <c r="BSU114" s="607"/>
      <c r="BSV114" s="607"/>
      <c r="BSW114" s="607"/>
      <c r="BSX114" s="607"/>
      <c r="BSY114" s="607"/>
      <c r="BSZ114" s="605"/>
      <c r="BTA114" s="604"/>
      <c r="BTB114" s="607"/>
      <c r="BTC114" s="607"/>
      <c r="BTD114" s="607"/>
      <c r="BTE114" s="607"/>
      <c r="BTF114" s="607"/>
      <c r="BTG114" s="607"/>
      <c r="BTH114" s="607"/>
      <c r="BTI114" s="605"/>
      <c r="BTJ114" s="604"/>
      <c r="BTK114" s="607"/>
      <c r="BTL114" s="607"/>
      <c r="BTM114" s="607"/>
      <c r="BTN114" s="607"/>
      <c r="BTO114" s="607"/>
      <c r="BTP114" s="607"/>
      <c r="BTQ114" s="607"/>
      <c r="BTR114" s="605"/>
      <c r="BTS114" s="604"/>
      <c r="BTT114" s="607"/>
      <c r="BTU114" s="607"/>
      <c r="BTV114" s="607"/>
      <c r="BTW114" s="607"/>
      <c r="BTX114" s="607"/>
      <c r="BTY114" s="607"/>
      <c r="BTZ114" s="607"/>
      <c r="BUA114" s="605"/>
      <c r="BUB114" s="604"/>
      <c r="BUC114" s="607"/>
      <c r="BUD114" s="607"/>
      <c r="BUE114" s="607"/>
      <c r="BUF114" s="607"/>
      <c r="BUG114" s="607"/>
      <c r="BUH114" s="607"/>
      <c r="BUI114" s="607"/>
      <c r="BUJ114" s="605"/>
      <c r="BUK114" s="604"/>
      <c r="BUL114" s="607"/>
      <c r="BUM114" s="607"/>
      <c r="BUN114" s="607"/>
      <c r="BUO114" s="607"/>
      <c r="BUP114" s="607"/>
      <c r="BUQ114" s="607"/>
      <c r="BUR114" s="607"/>
      <c r="BUS114" s="605"/>
      <c r="BUT114" s="604"/>
      <c r="BUU114" s="607"/>
      <c r="BUV114" s="607"/>
      <c r="BUW114" s="607"/>
      <c r="BUX114" s="607"/>
      <c r="BUY114" s="607"/>
      <c r="BUZ114" s="607"/>
      <c r="BVA114" s="607"/>
      <c r="BVB114" s="605"/>
      <c r="BVC114" s="604"/>
      <c r="BVD114" s="607"/>
      <c r="BVE114" s="607"/>
      <c r="BVF114" s="607"/>
      <c r="BVG114" s="607"/>
      <c r="BVH114" s="607"/>
      <c r="BVI114" s="607"/>
      <c r="BVJ114" s="607"/>
      <c r="BVK114" s="605"/>
      <c r="BVL114" s="604"/>
      <c r="BVM114" s="607"/>
      <c r="BVN114" s="607"/>
      <c r="BVO114" s="607"/>
      <c r="BVP114" s="607"/>
      <c r="BVQ114" s="607"/>
      <c r="BVR114" s="607"/>
      <c r="BVS114" s="607"/>
      <c r="BVT114" s="605"/>
      <c r="BVU114" s="604"/>
      <c r="BVV114" s="607"/>
      <c r="BVW114" s="607"/>
      <c r="BVX114" s="607"/>
      <c r="BVY114" s="607"/>
      <c r="BVZ114" s="607"/>
      <c r="BWA114" s="607"/>
      <c r="BWB114" s="607"/>
      <c r="BWC114" s="605"/>
      <c r="BWD114" s="604"/>
      <c r="BWE114" s="607"/>
      <c r="BWF114" s="607"/>
      <c r="BWG114" s="607"/>
      <c r="BWH114" s="607"/>
      <c r="BWI114" s="607"/>
      <c r="BWJ114" s="607"/>
      <c r="BWK114" s="607"/>
      <c r="BWL114" s="605"/>
      <c r="BWM114" s="604"/>
      <c r="BWN114" s="607"/>
      <c r="BWO114" s="607"/>
      <c r="BWP114" s="607"/>
      <c r="BWQ114" s="607"/>
      <c r="BWR114" s="607"/>
      <c r="BWS114" s="607"/>
      <c r="BWT114" s="607"/>
      <c r="BWU114" s="605"/>
      <c r="BWV114" s="604"/>
      <c r="BWW114" s="607"/>
      <c r="BWX114" s="607"/>
      <c r="BWY114" s="607"/>
      <c r="BWZ114" s="607"/>
      <c r="BXA114" s="607"/>
      <c r="BXB114" s="607"/>
      <c r="BXC114" s="607"/>
      <c r="BXD114" s="605"/>
      <c r="BXE114" s="604"/>
      <c r="BXF114" s="607"/>
      <c r="BXG114" s="607"/>
      <c r="BXH114" s="607"/>
      <c r="BXI114" s="607"/>
      <c r="BXJ114" s="607"/>
      <c r="BXK114" s="607"/>
      <c r="BXL114" s="607"/>
      <c r="BXM114" s="605"/>
      <c r="BXN114" s="604"/>
      <c r="BXO114" s="607"/>
      <c r="BXP114" s="607"/>
      <c r="BXQ114" s="607"/>
      <c r="BXR114" s="607"/>
      <c r="BXS114" s="607"/>
      <c r="BXT114" s="607"/>
      <c r="BXU114" s="607"/>
      <c r="BXV114" s="605"/>
      <c r="BXW114" s="604"/>
      <c r="BXX114" s="607"/>
      <c r="BXY114" s="607"/>
      <c r="BXZ114" s="607"/>
      <c r="BYA114" s="607"/>
      <c r="BYB114" s="607"/>
      <c r="BYC114" s="607"/>
      <c r="BYD114" s="607"/>
      <c r="BYE114" s="605"/>
      <c r="BYF114" s="604"/>
      <c r="BYG114" s="607"/>
      <c r="BYH114" s="607"/>
      <c r="BYI114" s="607"/>
      <c r="BYJ114" s="607"/>
      <c r="BYK114" s="607"/>
      <c r="BYL114" s="607"/>
      <c r="BYM114" s="607"/>
      <c r="BYN114" s="605"/>
      <c r="BYO114" s="604"/>
      <c r="BYP114" s="607"/>
      <c r="BYQ114" s="607"/>
      <c r="BYR114" s="607"/>
      <c r="BYS114" s="607"/>
      <c r="BYT114" s="607"/>
      <c r="BYU114" s="607"/>
      <c r="BYV114" s="607"/>
      <c r="BYW114" s="605"/>
      <c r="BYX114" s="604"/>
      <c r="BYY114" s="607"/>
      <c r="BYZ114" s="607"/>
      <c r="BZA114" s="607"/>
      <c r="BZB114" s="607"/>
      <c r="BZC114" s="607"/>
      <c r="BZD114" s="607"/>
      <c r="BZE114" s="607"/>
      <c r="BZF114" s="605"/>
      <c r="BZG114" s="604"/>
      <c r="BZH114" s="607"/>
      <c r="BZI114" s="607"/>
      <c r="BZJ114" s="607"/>
      <c r="BZK114" s="607"/>
      <c r="BZL114" s="607"/>
      <c r="BZM114" s="607"/>
      <c r="BZN114" s="607"/>
      <c r="BZO114" s="605"/>
      <c r="BZP114" s="604"/>
      <c r="BZQ114" s="607"/>
      <c r="BZR114" s="607"/>
      <c r="BZS114" s="607"/>
      <c r="BZT114" s="607"/>
      <c r="BZU114" s="607"/>
      <c r="BZV114" s="607"/>
      <c r="BZW114" s="607"/>
      <c r="BZX114" s="605"/>
      <c r="BZY114" s="604"/>
      <c r="BZZ114" s="607"/>
      <c r="CAA114" s="607"/>
      <c r="CAB114" s="607"/>
      <c r="CAC114" s="607"/>
      <c r="CAD114" s="607"/>
      <c r="CAE114" s="607"/>
      <c r="CAF114" s="607"/>
      <c r="CAG114" s="605"/>
      <c r="CAH114" s="604"/>
      <c r="CAI114" s="607"/>
      <c r="CAJ114" s="607"/>
      <c r="CAK114" s="607"/>
      <c r="CAL114" s="607"/>
      <c r="CAM114" s="607"/>
      <c r="CAN114" s="607"/>
      <c r="CAO114" s="607"/>
      <c r="CAP114" s="605"/>
      <c r="CAQ114" s="604"/>
      <c r="CAR114" s="607"/>
      <c r="CAS114" s="607"/>
      <c r="CAT114" s="607"/>
      <c r="CAU114" s="607"/>
      <c r="CAV114" s="607"/>
      <c r="CAW114" s="607"/>
      <c r="CAX114" s="607"/>
      <c r="CAY114" s="605"/>
      <c r="CAZ114" s="604"/>
      <c r="CBA114" s="607"/>
      <c r="CBB114" s="607"/>
      <c r="CBC114" s="607"/>
      <c r="CBD114" s="607"/>
      <c r="CBE114" s="607"/>
      <c r="CBF114" s="607"/>
      <c r="CBG114" s="607"/>
      <c r="CBH114" s="605"/>
      <c r="CBI114" s="604"/>
      <c r="CBJ114" s="607"/>
      <c r="CBK114" s="607"/>
      <c r="CBL114" s="607"/>
      <c r="CBM114" s="607"/>
      <c r="CBN114" s="607"/>
      <c r="CBO114" s="607"/>
      <c r="CBP114" s="607"/>
      <c r="CBQ114" s="605"/>
      <c r="CBR114" s="604"/>
      <c r="CBS114" s="607"/>
      <c r="CBT114" s="607"/>
      <c r="CBU114" s="607"/>
      <c r="CBV114" s="607"/>
      <c r="CBW114" s="607"/>
      <c r="CBX114" s="607"/>
      <c r="CBY114" s="607"/>
      <c r="CBZ114" s="605"/>
      <c r="CCA114" s="604"/>
      <c r="CCB114" s="607"/>
      <c r="CCC114" s="607"/>
      <c r="CCD114" s="607"/>
      <c r="CCE114" s="607"/>
      <c r="CCF114" s="607"/>
      <c r="CCG114" s="607"/>
      <c r="CCH114" s="607"/>
      <c r="CCI114" s="605"/>
      <c r="CCJ114" s="604"/>
      <c r="CCK114" s="607"/>
      <c r="CCL114" s="607"/>
      <c r="CCM114" s="607"/>
      <c r="CCN114" s="607"/>
      <c r="CCO114" s="607"/>
      <c r="CCP114" s="607"/>
      <c r="CCQ114" s="607"/>
      <c r="CCR114" s="605"/>
      <c r="CCS114" s="604"/>
      <c r="CCT114" s="607"/>
      <c r="CCU114" s="607"/>
      <c r="CCV114" s="607"/>
      <c r="CCW114" s="607"/>
      <c r="CCX114" s="607"/>
      <c r="CCY114" s="607"/>
      <c r="CCZ114" s="607"/>
      <c r="CDA114" s="605"/>
      <c r="CDB114" s="604"/>
      <c r="CDC114" s="607"/>
      <c r="CDD114" s="607"/>
      <c r="CDE114" s="607"/>
      <c r="CDF114" s="607"/>
      <c r="CDG114" s="607"/>
      <c r="CDH114" s="607"/>
      <c r="CDI114" s="607"/>
      <c r="CDJ114" s="605"/>
      <c r="CDK114" s="604"/>
      <c r="CDL114" s="607"/>
      <c r="CDM114" s="607"/>
      <c r="CDN114" s="607"/>
      <c r="CDO114" s="607"/>
      <c r="CDP114" s="607"/>
      <c r="CDQ114" s="607"/>
      <c r="CDR114" s="607"/>
      <c r="CDS114" s="605"/>
      <c r="CDT114" s="604"/>
      <c r="CDU114" s="607"/>
      <c r="CDV114" s="607"/>
      <c r="CDW114" s="607"/>
      <c r="CDX114" s="607"/>
      <c r="CDY114" s="607"/>
      <c r="CDZ114" s="607"/>
      <c r="CEA114" s="607"/>
      <c r="CEB114" s="605"/>
      <c r="CEC114" s="604"/>
      <c r="CED114" s="607"/>
      <c r="CEE114" s="607"/>
      <c r="CEF114" s="607"/>
      <c r="CEG114" s="607"/>
      <c r="CEH114" s="607"/>
      <c r="CEI114" s="607"/>
      <c r="CEJ114" s="607"/>
      <c r="CEK114" s="605"/>
      <c r="CEL114" s="604"/>
      <c r="CEM114" s="607"/>
      <c r="CEN114" s="607"/>
      <c r="CEO114" s="607"/>
      <c r="CEP114" s="607"/>
      <c r="CEQ114" s="607"/>
      <c r="CER114" s="607"/>
      <c r="CES114" s="607"/>
      <c r="CET114" s="605"/>
      <c r="CEU114" s="604"/>
      <c r="CEV114" s="607"/>
      <c r="CEW114" s="607"/>
      <c r="CEX114" s="607"/>
      <c r="CEY114" s="607"/>
      <c r="CEZ114" s="607"/>
      <c r="CFA114" s="607"/>
      <c r="CFB114" s="607"/>
      <c r="CFC114" s="605"/>
      <c r="CFD114" s="604"/>
      <c r="CFE114" s="607"/>
      <c r="CFF114" s="607"/>
      <c r="CFG114" s="607"/>
      <c r="CFH114" s="607"/>
      <c r="CFI114" s="607"/>
      <c r="CFJ114" s="607"/>
      <c r="CFK114" s="607"/>
      <c r="CFL114" s="605"/>
      <c r="CFM114" s="604"/>
      <c r="CFN114" s="607"/>
      <c r="CFO114" s="607"/>
      <c r="CFP114" s="607"/>
      <c r="CFQ114" s="607"/>
      <c r="CFR114" s="607"/>
      <c r="CFS114" s="607"/>
      <c r="CFT114" s="607"/>
      <c r="CFU114" s="605"/>
      <c r="CFV114" s="604"/>
      <c r="CFW114" s="607"/>
      <c r="CFX114" s="607"/>
      <c r="CFY114" s="607"/>
      <c r="CFZ114" s="607"/>
      <c r="CGA114" s="607"/>
      <c r="CGB114" s="607"/>
      <c r="CGC114" s="607"/>
      <c r="CGD114" s="605"/>
      <c r="CGE114" s="604"/>
      <c r="CGF114" s="607"/>
      <c r="CGG114" s="607"/>
      <c r="CGH114" s="607"/>
      <c r="CGI114" s="607"/>
      <c r="CGJ114" s="607"/>
      <c r="CGK114" s="607"/>
      <c r="CGL114" s="607"/>
      <c r="CGM114" s="605"/>
      <c r="CGN114" s="604"/>
      <c r="CGO114" s="607"/>
      <c r="CGP114" s="607"/>
      <c r="CGQ114" s="607"/>
      <c r="CGR114" s="607"/>
      <c r="CGS114" s="607"/>
      <c r="CGT114" s="607"/>
      <c r="CGU114" s="607"/>
      <c r="CGV114" s="605"/>
      <c r="CGW114" s="604"/>
      <c r="CGX114" s="607"/>
      <c r="CGY114" s="607"/>
      <c r="CGZ114" s="607"/>
      <c r="CHA114" s="607"/>
      <c r="CHB114" s="607"/>
      <c r="CHC114" s="607"/>
      <c r="CHD114" s="607"/>
      <c r="CHE114" s="605"/>
      <c r="CHF114" s="604"/>
      <c r="CHG114" s="607"/>
      <c r="CHH114" s="607"/>
      <c r="CHI114" s="607"/>
      <c r="CHJ114" s="607"/>
      <c r="CHK114" s="607"/>
      <c r="CHL114" s="607"/>
      <c r="CHM114" s="607"/>
      <c r="CHN114" s="605"/>
      <c r="CHO114" s="604"/>
      <c r="CHP114" s="607"/>
      <c r="CHQ114" s="607"/>
      <c r="CHR114" s="607"/>
      <c r="CHS114" s="607"/>
      <c r="CHT114" s="607"/>
      <c r="CHU114" s="607"/>
      <c r="CHV114" s="607"/>
      <c r="CHW114" s="605"/>
      <c r="CHX114" s="604"/>
      <c r="CHY114" s="607"/>
      <c r="CHZ114" s="607"/>
      <c r="CIA114" s="607"/>
      <c r="CIB114" s="607"/>
      <c r="CIC114" s="607"/>
      <c r="CID114" s="607"/>
      <c r="CIE114" s="607"/>
      <c r="CIF114" s="605"/>
      <c r="CIG114" s="604"/>
      <c r="CIH114" s="607"/>
      <c r="CII114" s="607"/>
      <c r="CIJ114" s="607"/>
      <c r="CIK114" s="607"/>
      <c r="CIL114" s="607"/>
      <c r="CIM114" s="607"/>
      <c r="CIN114" s="607"/>
      <c r="CIO114" s="605"/>
      <c r="CIP114" s="604"/>
      <c r="CIQ114" s="607"/>
      <c r="CIR114" s="607"/>
      <c r="CIS114" s="607"/>
      <c r="CIT114" s="607"/>
      <c r="CIU114" s="607"/>
      <c r="CIV114" s="607"/>
      <c r="CIW114" s="607"/>
      <c r="CIX114" s="605"/>
      <c r="CIY114" s="604"/>
      <c r="CIZ114" s="607"/>
      <c r="CJA114" s="607"/>
      <c r="CJB114" s="607"/>
      <c r="CJC114" s="607"/>
      <c r="CJD114" s="607"/>
      <c r="CJE114" s="607"/>
      <c r="CJF114" s="607"/>
      <c r="CJG114" s="605"/>
      <c r="CJH114" s="604"/>
      <c r="CJI114" s="607"/>
      <c r="CJJ114" s="607"/>
      <c r="CJK114" s="607"/>
      <c r="CJL114" s="607"/>
      <c r="CJM114" s="607"/>
      <c r="CJN114" s="607"/>
      <c r="CJO114" s="607"/>
      <c r="CJP114" s="605"/>
      <c r="CJQ114" s="604"/>
      <c r="CJR114" s="607"/>
      <c r="CJS114" s="607"/>
      <c r="CJT114" s="607"/>
      <c r="CJU114" s="607"/>
      <c r="CJV114" s="607"/>
      <c r="CJW114" s="607"/>
      <c r="CJX114" s="607"/>
      <c r="CJY114" s="605"/>
      <c r="CJZ114" s="604"/>
      <c r="CKA114" s="607"/>
      <c r="CKB114" s="607"/>
      <c r="CKC114" s="607"/>
      <c r="CKD114" s="607"/>
      <c r="CKE114" s="607"/>
      <c r="CKF114" s="607"/>
      <c r="CKG114" s="607"/>
      <c r="CKH114" s="605"/>
      <c r="CKI114" s="604"/>
      <c r="CKJ114" s="607"/>
      <c r="CKK114" s="607"/>
      <c r="CKL114" s="607"/>
      <c r="CKM114" s="607"/>
      <c r="CKN114" s="607"/>
      <c r="CKO114" s="607"/>
      <c r="CKP114" s="607"/>
      <c r="CKQ114" s="605"/>
      <c r="CKR114" s="604"/>
      <c r="CKS114" s="607"/>
      <c r="CKT114" s="607"/>
      <c r="CKU114" s="607"/>
      <c r="CKV114" s="607"/>
      <c r="CKW114" s="607"/>
      <c r="CKX114" s="607"/>
      <c r="CKY114" s="607"/>
      <c r="CKZ114" s="605"/>
      <c r="CLA114" s="604"/>
      <c r="CLB114" s="607"/>
      <c r="CLC114" s="607"/>
      <c r="CLD114" s="607"/>
      <c r="CLE114" s="607"/>
      <c r="CLF114" s="607"/>
      <c r="CLG114" s="607"/>
      <c r="CLH114" s="607"/>
      <c r="CLI114" s="605"/>
      <c r="CLJ114" s="604"/>
      <c r="CLK114" s="607"/>
      <c r="CLL114" s="607"/>
      <c r="CLM114" s="607"/>
      <c r="CLN114" s="607"/>
      <c r="CLO114" s="607"/>
      <c r="CLP114" s="607"/>
      <c r="CLQ114" s="607"/>
      <c r="CLR114" s="605"/>
      <c r="CLS114" s="604"/>
      <c r="CLT114" s="607"/>
      <c r="CLU114" s="607"/>
      <c r="CLV114" s="607"/>
      <c r="CLW114" s="607"/>
      <c r="CLX114" s="607"/>
      <c r="CLY114" s="607"/>
      <c r="CLZ114" s="607"/>
      <c r="CMA114" s="605"/>
      <c r="CMB114" s="604"/>
      <c r="CMC114" s="607"/>
      <c r="CMD114" s="607"/>
      <c r="CME114" s="607"/>
      <c r="CMF114" s="607"/>
      <c r="CMG114" s="607"/>
      <c r="CMH114" s="607"/>
      <c r="CMI114" s="607"/>
      <c r="CMJ114" s="605"/>
      <c r="CMK114" s="604"/>
      <c r="CML114" s="607"/>
      <c r="CMM114" s="607"/>
      <c r="CMN114" s="607"/>
      <c r="CMO114" s="607"/>
      <c r="CMP114" s="607"/>
      <c r="CMQ114" s="607"/>
      <c r="CMR114" s="607"/>
      <c r="CMS114" s="605"/>
      <c r="CMT114" s="604"/>
      <c r="CMU114" s="607"/>
      <c r="CMV114" s="607"/>
      <c r="CMW114" s="607"/>
      <c r="CMX114" s="607"/>
      <c r="CMY114" s="607"/>
      <c r="CMZ114" s="607"/>
      <c r="CNA114" s="607"/>
      <c r="CNB114" s="605"/>
      <c r="CNC114" s="604"/>
      <c r="CND114" s="607"/>
      <c r="CNE114" s="607"/>
      <c r="CNF114" s="607"/>
      <c r="CNG114" s="607"/>
      <c r="CNH114" s="607"/>
      <c r="CNI114" s="607"/>
      <c r="CNJ114" s="607"/>
      <c r="CNK114" s="605"/>
      <c r="CNL114" s="604"/>
      <c r="CNM114" s="607"/>
      <c r="CNN114" s="607"/>
      <c r="CNO114" s="607"/>
      <c r="CNP114" s="607"/>
      <c r="CNQ114" s="607"/>
      <c r="CNR114" s="607"/>
      <c r="CNS114" s="607"/>
      <c r="CNT114" s="605"/>
      <c r="CNU114" s="604"/>
      <c r="CNV114" s="607"/>
      <c r="CNW114" s="607"/>
      <c r="CNX114" s="607"/>
      <c r="CNY114" s="607"/>
      <c r="CNZ114" s="607"/>
      <c r="COA114" s="607"/>
      <c r="COB114" s="607"/>
      <c r="COC114" s="605"/>
      <c r="COD114" s="604"/>
      <c r="COE114" s="607"/>
      <c r="COF114" s="607"/>
      <c r="COG114" s="607"/>
      <c r="COH114" s="607"/>
      <c r="COI114" s="607"/>
      <c r="COJ114" s="607"/>
      <c r="COK114" s="607"/>
      <c r="COL114" s="605"/>
      <c r="COM114" s="604"/>
      <c r="CON114" s="607"/>
      <c r="COO114" s="607"/>
      <c r="COP114" s="607"/>
      <c r="COQ114" s="607"/>
      <c r="COR114" s="607"/>
      <c r="COS114" s="607"/>
      <c r="COT114" s="607"/>
      <c r="COU114" s="605"/>
      <c r="COV114" s="604"/>
      <c r="COW114" s="607"/>
      <c r="COX114" s="607"/>
      <c r="COY114" s="607"/>
      <c r="COZ114" s="607"/>
      <c r="CPA114" s="607"/>
      <c r="CPB114" s="607"/>
      <c r="CPC114" s="607"/>
      <c r="CPD114" s="605"/>
      <c r="CPE114" s="604"/>
      <c r="CPF114" s="607"/>
      <c r="CPG114" s="607"/>
      <c r="CPH114" s="607"/>
      <c r="CPI114" s="607"/>
      <c r="CPJ114" s="607"/>
      <c r="CPK114" s="607"/>
      <c r="CPL114" s="607"/>
      <c r="CPM114" s="605"/>
      <c r="CPN114" s="604"/>
      <c r="CPO114" s="607"/>
      <c r="CPP114" s="607"/>
      <c r="CPQ114" s="607"/>
      <c r="CPR114" s="607"/>
      <c r="CPS114" s="607"/>
      <c r="CPT114" s="607"/>
      <c r="CPU114" s="607"/>
      <c r="CPV114" s="605"/>
      <c r="CPW114" s="604"/>
      <c r="CPX114" s="607"/>
      <c r="CPY114" s="607"/>
      <c r="CPZ114" s="607"/>
      <c r="CQA114" s="607"/>
      <c r="CQB114" s="607"/>
      <c r="CQC114" s="607"/>
      <c r="CQD114" s="607"/>
      <c r="CQE114" s="605"/>
      <c r="CQF114" s="604"/>
      <c r="CQG114" s="607"/>
      <c r="CQH114" s="607"/>
      <c r="CQI114" s="607"/>
      <c r="CQJ114" s="607"/>
      <c r="CQK114" s="607"/>
      <c r="CQL114" s="607"/>
      <c r="CQM114" s="607"/>
      <c r="CQN114" s="605"/>
      <c r="CQO114" s="604"/>
      <c r="CQP114" s="607"/>
      <c r="CQQ114" s="607"/>
      <c r="CQR114" s="607"/>
      <c r="CQS114" s="607"/>
      <c r="CQT114" s="607"/>
      <c r="CQU114" s="607"/>
      <c r="CQV114" s="607"/>
      <c r="CQW114" s="605"/>
      <c r="CQX114" s="604"/>
      <c r="CQY114" s="607"/>
      <c r="CQZ114" s="607"/>
      <c r="CRA114" s="607"/>
      <c r="CRB114" s="607"/>
      <c r="CRC114" s="607"/>
      <c r="CRD114" s="607"/>
      <c r="CRE114" s="607"/>
      <c r="CRF114" s="605"/>
      <c r="CRG114" s="604"/>
      <c r="CRH114" s="607"/>
      <c r="CRI114" s="607"/>
      <c r="CRJ114" s="607"/>
      <c r="CRK114" s="607"/>
      <c r="CRL114" s="607"/>
      <c r="CRM114" s="607"/>
      <c r="CRN114" s="607"/>
      <c r="CRO114" s="605"/>
      <c r="CRP114" s="604"/>
      <c r="CRQ114" s="607"/>
      <c r="CRR114" s="607"/>
      <c r="CRS114" s="607"/>
      <c r="CRT114" s="607"/>
      <c r="CRU114" s="607"/>
      <c r="CRV114" s="607"/>
      <c r="CRW114" s="607"/>
      <c r="CRX114" s="605"/>
      <c r="CRY114" s="604"/>
      <c r="CRZ114" s="607"/>
      <c r="CSA114" s="607"/>
      <c r="CSB114" s="607"/>
      <c r="CSC114" s="607"/>
      <c r="CSD114" s="607"/>
      <c r="CSE114" s="607"/>
      <c r="CSF114" s="607"/>
      <c r="CSG114" s="605"/>
      <c r="CSH114" s="604"/>
      <c r="CSI114" s="607"/>
      <c r="CSJ114" s="607"/>
      <c r="CSK114" s="607"/>
      <c r="CSL114" s="607"/>
      <c r="CSM114" s="607"/>
      <c r="CSN114" s="607"/>
      <c r="CSO114" s="607"/>
      <c r="CSP114" s="605"/>
      <c r="CSQ114" s="604"/>
      <c r="CSR114" s="607"/>
      <c r="CSS114" s="607"/>
      <c r="CST114" s="607"/>
      <c r="CSU114" s="607"/>
      <c r="CSV114" s="607"/>
      <c r="CSW114" s="607"/>
      <c r="CSX114" s="607"/>
      <c r="CSY114" s="605"/>
      <c r="CSZ114" s="604"/>
      <c r="CTA114" s="607"/>
      <c r="CTB114" s="607"/>
      <c r="CTC114" s="607"/>
      <c r="CTD114" s="607"/>
      <c r="CTE114" s="607"/>
      <c r="CTF114" s="607"/>
      <c r="CTG114" s="607"/>
      <c r="CTH114" s="605"/>
      <c r="CTI114" s="604"/>
      <c r="CTJ114" s="607"/>
      <c r="CTK114" s="607"/>
      <c r="CTL114" s="607"/>
      <c r="CTM114" s="607"/>
      <c r="CTN114" s="607"/>
      <c r="CTO114" s="607"/>
      <c r="CTP114" s="607"/>
      <c r="CTQ114" s="605"/>
      <c r="CTR114" s="604"/>
      <c r="CTS114" s="607"/>
      <c r="CTT114" s="607"/>
      <c r="CTU114" s="607"/>
      <c r="CTV114" s="607"/>
      <c r="CTW114" s="607"/>
      <c r="CTX114" s="607"/>
      <c r="CTY114" s="607"/>
      <c r="CTZ114" s="605"/>
      <c r="CUA114" s="604"/>
      <c r="CUB114" s="607"/>
      <c r="CUC114" s="607"/>
      <c r="CUD114" s="607"/>
      <c r="CUE114" s="607"/>
      <c r="CUF114" s="607"/>
      <c r="CUG114" s="607"/>
      <c r="CUH114" s="607"/>
      <c r="CUI114" s="605"/>
      <c r="CUJ114" s="604"/>
      <c r="CUK114" s="607"/>
      <c r="CUL114" s="607"/>
      <c r="CUM114" s="607"/>
      <c r="CUN114" s="607"/>
      <c r="CUO114" s="607"/>
      <c r="CUP114" s="607"/>
      <c r="CUQ114" s="607"/>
      <c r="CUR114" s="605"/>
      <c r="CUS114" s="604"/>
      <c r="CUT114" s="607"/>
      <c r="CUU114" s="607"/>
      <c r="CUV114" s="607"/>
      <c r="CUW114" s="607"/>
      <c r="CUX114" s="607"/>
      <c r="CUY114" s="607"/>
      <c r="CUZ114" s="607"/>
      <c r="CVA114" s="605"/>
      <c r="CVB114" s="604"/>
      <c r="CVC114" s="607"/>
      <c r="CVD114" s="607"/>
      <c r="CVE114" s="607"/>
      <c r="CVF114" s="607"/>
      <c r="CVG114" s="607"/>
      <c r="CVH114" s="607"/>
      <c r="CVI114" s="607"/>
      <c r="CVJ114" s="605"/>
      <c r="CVK114" s="604"/>
      <c r="CVL114" s="607"/>
      <c r="CVM114" s="607"/>
      <c r="CVN114" s="607"/>
      <c r="CVO114" s="607"/>
      <c r="CVP114" s="607"/>
      <c r="CVQ114" s="607"/>
      <c r="CVR114" s="607"/>
      <c r="CVS114" s="605"/>
      <c r="CVT114" s="604"/>
      <c r="CVU114" s="607"/>
      <c r="CVV114" s="607"/>
      <c r="CVW114" s="607"/>
      <c r="CVX114" s="607"/>
      <c r="CVY114" s="607"/>
      <c r="CVZ114" s="607"/>
      <c r="CWA114" s="607"/>
      <c r="CWB114" s="605"/>
      <c r="CWC114" s="604"/>
      <c r="CWD114" s="607"/>
      <c r="CWE114" s="607"/>
      <c r="CWF114" s="607"/>
      <c r="CWG114" s="607"/>
      <c r="CWH114" s="607"/>
      <c r="CWI114" s="607"/>
      <c r="CWJ114" s="607"/>
      <c r="CWK114" s="605"/>
      <c r="CWL114" s="604"/>
      <c r="CWM114" s="607"/>
      <c r="CWN114" s="607"/>
      <c r="CWO114" s="607"/>
      <c r="CWP114" s="607"/>
      <c r="CWQ114" s="607"/>
      <c r="CWR114" s="607"/>
      <c r="CWS114" s="607"/>
      <c r="CWT114" s="605"/>
      <c r="CWU114" s="604"/>
      <c r="CWV114" s="607"/>
      <c r="CWW114" s="607"/>
      <c r="CWX114" s="607"/>
      <c r="CWY114" s="607"/>
      <c r="CWZ114" s="607"/>
      <c r="CXA114" s="607"/>
      <c r="CXB114" s="607"/>
      <c r="CXC114" s="605"/>
      <c r="CXD114" s="604"/>
      <c r="CXE114" s="607"/>
      <c r="CXF114" s="607"/>
      <c r="CXG114" s="607"/>
      <c r="CXH114" s="607"/>
      <c r="CXI114" s="607"/>
      <c r="CXJ114" s="607"/>
      <c r="CXK114" s="607"/>
      <c r="CXL114" s="605"/>
      <c r="CXM114" s="604"/>
      <c r="CXN114" s="607"/>
      <c r="CXO114" s="607"/>
      <c r="CXP114" s="607"/>
      <c r="CXQ114" s="607"/>
      <c r="CXR114" s="607"/>
      <c r="CXS114" s="607"/>
      <c r="CXT114" s="607"/>
      <c r="CXU114" s="605"/>
      <c r="CXV114" s="604"/>
      <c r="CXW114" s="607"/>
      <c r="CXX114" s="607"/>
      <c r="CXY114" s="607"/>
      <c r="CXZ114" s="607"/>
      <c r="CYA114" s="607"/>
      <c r="CYB114" s="607"/>
      <c r="CYC114" s="607"/>
      <c r="CYD114" s="605"/>
      <c r="CYE114" s="604"/>
      <c r="CYF114" s="607"/>
      <c r="CYG114" s="607"/>
      <c r="CYH114" s="607"/>
      <c r="CYI114" s="607"/>
      <c r="CYJ114" s="607"/>
      <c r="CYK114" s="607"/>
      <c r="CYL114" s="607"/>
      <c r="CYM114" s="605"/>
      <c r="CYN114" s="604"/>
      <c r="CYO114" s="607"/>
      <c r="CYP114" s="607"/>
      <c r="CYQ114" s="607"/>
      <c r="CYR114" s="607"/>
      <c r="CYS114" s="607"/>
      <c r="CYT114" s="607"/>
      <c r="CYU114" s="607"/>
      <c r="CYV114" s="605"/>
      <c r="CYW114" s="604"/>
      <c r="CYX114" s="607"/>
      <c r="CYY114" s="607"/>
      <c r="CYZ114" s="607"/>
      <c r="CZA114" s="607"/>
      <c r="CZB114" s="607"/>
      <c r="CZC114" s="607"/>
      <c r="CZD114" s="607"/>
      <c r="CZE114" s="605"/>
      <c r="CZF114" s="604"/>
      <c r="CZG114" s="607"/>
      <c r="CZH114" s="607"/>
      <c r="CZI114" s="607"/>
      <c r="CZJ114" s="607"/>
      <c r="CZK114" s="607"/>
      <c r="CZL114" s="607"/>
      <c r="CZM114" s="607"/>
      <c r="CZN114" s="605"/>
      <c r="CZO114" s="604"/>
      <c r="CZP114" s="607"/>
      <c r="CZQ114" s="607"/>
      <c r="CZR114" s="607"/>
      <c r="CZS114" s="607"/>
      <c r="CZT114" s="607"/>
      <c r="CZU114" s="607"/>
      <c r="CZV114" s="607"/>
      <c r="CZW114" s="605"/>
      <c r="CZX114" s="604"/>
      <c r="CZY114" s="607"/>
      <c r="CZZ114" s="607"/>
      <c r="DAA114" s="607"/>
      <c r="DAB114" s="607"/>
      <c r="DAC114" s="607"/>
      <c r="DAD114" s="607"/>
      <c r="DAE114" s="607"/>
      <c r="DAF114" s="605"/>
      <c r="DAG114" s="604"/>
      <c r="DAH114" s="607"/>
      <c r="DAI114" s="607"/>
      <c r="DAJ114" s="607"/>
      <c r="DAK114" s="607"/>
      <c r="DAL114" s="607"/>
      <c r="DAM114" s="607"/>
      <c r="DAN114" s="607"/>
      <c r="DAO114" s="605"/>
      <c r="DAP114" s="604"/>
      <c r="DAQ114" s="607"/>
      <c r="DAR114" s="607"/>
      <c r="DAS114" s="607"/>
      <c r="DAT114" s="607"/>
      <c r="DAU114" s="607"/>
      <c r="DAV114" s="607"/>
      <c r="DAW114" s="607"/>
      <c r="DAX114" s="605"/>
      <c r="DAY114" s="604"/>
      <c r="DAZ114" s="607"/>
      <c r="DBA114" s="607"/>
      <c r="DBB114" s="607"/>
      <c r="DBC114" s="607"/>
      <c r="DBD114" s="607"/>
      <c r="DBE114" s="607"/>
      <c r="DBF114" s="607"/>
      <c r="DBG114" s="605"/>
      <c r="DBH114" s="604"/>
      <c r="DBI114" s="607"/>
      <c r="DBJ114" s="607"/>
      <c r="DBK114" s="607"/>
      <c r="DBL114" s="607"/>
      <c r="DBM114" s="607"/>
      <c r="DBN114" s="607"/>
      <c r="DBO114" s="607"/>
      <c r="DBP114" s="605"/>
      <c r="DBQ114" s="604"/>
      <c r="DBR114" s="607"/>
      <c r="DBS114" s="607"/>
      <c r="DBT114" s="607"/>
      <c r="DBU114" s="607"/>
      <c r="DBV114" s="607"/>
      <c r="DBW114" s="607"/>
      <c r="DBX114" s="607"/>
      <c r="DBY114" s="605"/>
      <c r="DBZ114" s="604"/>
      <c r="DCA114" s="607"/>
      <c r="DCB114" s="607"/>
      <c r="DCC114" s="607"/>
      <c r="DCD114" s="607"/>
      <c r="DCE114" s="607"/>
      <c r="DCF114" s="607"/>
      <c r="DCG114" s="607"/>
      <c r="DCH114" s="605"/>
      <c r="DCI114" s="604"/>
      <c r="DCJ114" s="607"/>
      <c r="DCK114" s="607"/>
      <c r="DCL114" s="607"/>
      <c r="DCM114" s="607"/>
      <c r="DCN114" s="607"/>
      <c r="DCO114" s="607"/>
      <c r="DCP114" s="607"/>
      <c r="DCQ114" s="605"/>
      <c r="DCR114" s="604"/>
      <c r="DCS114" s="607"/>
      <c r="DCT114" s="607"/>
      <c r="DCU114" s="607"/>
      <c r="DCV114" s="607"/>
      <c r="DCW114" s="607"/>
      <c r="DCX114" s="607"/>
      <c r="DCY114" s="607"/>
      <c r="DCZ114" s="605"/>
      <c r="DDA114" s="604"/>
      <c r="DDB114" s="607"/>
      <c r="DDC114" s="607"/>
      <c r="DDD114" s="607"/>
      <c r="DDE114" s="607"/>
      <c r="DDF114" s="607"/>
      <c r="DDG114" s="607"/>
      <c r="DDH114" s="607"/>
      <c r="DDI114" s="605"/>
      <c r="DDJ114" s="604"/>
      <c r="DDK114" s="607"/>
      <c r="DDL114" s="607"/>
      <c r="DDM114" s="607"/>
      <c r="DDN114" s="607"/>
      <c r="DDO114" s="607"/>
      <c r="DDP114" s="607"/>
      <c r="DDQ114" s="607"/>
      <c r="DDR114" s="605"/>
      <c r="DDS114" s="604"/>
      <c r="DDT114" s="607"/>
      <c r="DDU114" s="607"/>
      <c r="DDV114" s="607"/>
      <c r="DDW114" s="607"/>
      <c r="DDX114" s="607"/>
      <c r="DDY114" s="607"/>
      <c r="DDZ114" s="607"/>
      <c r="DEA114" s="605"/>
      <c r="DEB114" s="604"/>
      <c r="DEC114" s="607"/>
      <c r="DED114" s="607"/>
      <c r="DEE114" s="607"/>
      <c r="DEF114" s="607"/>
      <c r="DEG114" s="607"/>
      <c r="DEH114" s="607"/>
      <c r="DEI114" s="607"/>
      <c r="DEJ114" s="605"/>
      <c r="DEK114" s="604"/>
      <c r="DEL114" s="607"/>
      <c r="DEM114" s="607"/>
      <c r="DEN114" s="607"/>
      <c r="DEO114" s="607"/>
      <c r="DEP114" s="607"/>
      <c r="DEQ114" s="607"/>
      <c r="DER114" s="607"/>
      <c r="DES114" s="605"/>
      <c r="DET114" s="604"/>
      <c r="DEU114" s="607"/>
      <c r="DEV114" s="607"/>
      <c r="DEW114" s="607"/>
      <c r="DEX114" s="607"/>
      <c r="DEY114" s="607"/>
      <c r="DEZ114" s="607"/>
      <c r="DFA114" s="607"/>
      <c r="DFB114" s="605"/>
      <c r="DFC114" s="604"/>
      <c r="DFD114" s="607"/>
      <c r="DFE114" s="607"/>
      <c r="DFF114" s="607"/>
      <c r="DFG114" s="607"/>
      <c r="DFH114" s="607"/>
      <c r="DFI114" s="607"/>
      <c r="DFJ114" s="607"/>
      <c r="DFK114" s="605"/>
      <c r="DFL114" s="604"/>
      <c r="DFM114" s="607"/>
      <c r="DFN114" s="607"/>
      <c r="DFO114" s="607"/>
      <c r="DFP114" s="607"/>
      <c r="DFQ114" s="607"/>
      <c r="DFR114" s="607"/>
      <c r="DFS114" s="607"/>
      <c r="DFT114" s="605"/>
      <c r="DFU114" s="604"/>
      <c r="DFV114" s="607"/>
      <c r="DFW114" s="607"/>
      <c r="DFX114" s="607"/>
      <c r="DFY114" s="607"/>
      <c r="DFZ114" s="607"/>
      <c r="DGA114" s="607"/>
      <c r="DGB114" s="607"/>
      <c r="DGC114" s="605"/>
      <c r="DGD114" s="604"/>
      <c r="DGE114" s="607"/>
      <c r="DGF114" s="607"/>
      <c r="DGG114" s="607"/>
      <c r="DGH114" s="607"/>
      <c r="DGI114" s="607"/>
      <c r="DGJ114" s="607"/>
      <c r="DGK114" s="607"/>
      <c r="DGL114" s="605"/>
      <c r="DGM114" s="604"/>
      <c r="DGN114" s="607"/>
      <c r="DGO114" s="607"/>
      <c r="DGP114" s="607"/>
      <c r="DGQ114" s="607"/>
      <c r="DGR114" s="607"/>
      <c r="DGS114" s="607"/>
      <c r="DGT114" s="607"/>
      <c r="DGU114" s="605"/>
      <c r="DGV114" s="604"/>
      <c r="DGW114" s="607"/>
      <c r="DGX114" s="607"/>
      <c r="DGY114" s="607"/>
      <c r="DGZ114" s="607"/>
      <c r="DHA114" s="607"/>
      <c r="DHB114" s="607"/>
      <c r="DHC114" s="607"/>
      <c r="DHD114" s="605"/>
      <c r="DHE114" s="604"/>
      <c r="DHF114" s="607"/>
      <c r="DHG114" s="607"/>
      <c r="DHH114" s="607"/>
      <c r="DHI114" s="607"/>
      <c r="DHJ114" s="607"/>
      <c r="DHK114" s="607"/>
      <c r="DHL114" s="607"/>
      <c r="DHM114" s="605"/>
      <c r="DHN114" s="604"/>
      <c r="DHO114" s="607"/>
      <c r="DHP114" s="607"/>
      <c r="DHQ114" s="607"/>
      <c r="DHR114" s="607"/>
      <c r="DHS114" s="607"/>
      <c r="DHT114" s="607"/>
      <c r="DHU114" s="607"/>
      <c r="DHV114" s="605"/>
      <c r="DHW114" s="604"/>
      <c r="DHX114" s="607"/>
      <c r="DHY114" s="607"/>
      <c r="DHZ114" s="607"/>
      <c r="DIA114" s="607"/>
      <c r="DIB114" s="607"/>
      <c r="DIC114" s="607"/>
      <c r="DID114" s="607"/>
      <c r="DIE114" s="605"/>
      <c r="DIF114" s="604"/>
      <c r="DIG114" s="607"/>
      <c r="DIH114" s="607"/>
      <c r="DII114" s="607"/>
      <c r="DIJ114" s="607"/>
      <c r="DIK114" s="607"/>
      <c r="DIL114" s="607"/>
      <c r="DIM114" s="607"/>
      <c r="DIN114" s="605"/>
      <c r="DIO114" s="604"/>
      <c r="DIP114" s="607"/>
      <c r="DIQ114" s="607"/>
      <c r="DIR114" s="607"/>
      <c r="DIS114" s="607"/>
      <c r="DIT114" s="607"/>
      <c r="DIU114" s="607"/>
      <c r="DIV114" s="607"/>
      <c r="DIW114" s="605"/>
      <c r="DIX114" s="604"/>
      <c r="DIY114" s="607"/>
      <c r="DIZ114" s="607"/>
      <c r="DJA114" s="607"/>
      <c r="DJB114" s="607"/>
      <c r="DJC114" s="607"/>
      <c r="DJD114" s="607"/>
      <c r="DJE114" s="607"/>
      <c r="DJF114" s="605"/>
      <c r="DJG114" s="604"/>
      <c r="DJH114" s="607"/>
      <c r="DJI114" s="607"/>
      <c r="DJJ114" s="607"/>
      <c r="DJK114" s="607"/>
      <c r="DJL114" s="607"/>
      <c r="DJM114" s="607"/>
      <c r="DJN114" s="607"/>
      <c r="DJO114" s="605"/>
      <c r="DJP114" s="604"/>
      <c r="DJQ114" s="607"/>
      <c r="DJR114" s="607"/>
      <c r="DJS114" s="607"/>
      <c r="DJT114" s="607"/>
      <c r="DJU114" s="607"/>
      <c r="DJV114" s="607"/>
      <c r="DJW114" s="607"/>
      <c r="DJX114" s="605"/>
      <c r="DJY114" s="604"/>
      <c r="DJZ114" s="607"/>
      <c r="DKA114" s="607"/>
      <c r="DKB114" s="607"/>
      <c r="DKC114" s="607"/>
      <c r="DKD114" s="607"/>
      <c r="DKE114" s="607"/>
      <c r="DKF114" s="607"/>
      <c r="DKG114" s="605"/>
      <c r="DKH114" s="604"/>
      <c r="DKI114" s="607"/>
      <c r="DKJ114" s="607"/>
      <c r="DKK114" s="607"/>
      <c r="DKL114" s="607"/>
      <c r="DKM114" s="607"/>
      <c r="DKN114" s="607"/>
      <c r="DKO114" s="607"/>
      <c r="DKP114" s="605"/>
      <c r="DKQ114" s="604"/>
      <c r="DKR114" s="607"/>
      <c r="DKS114" s="607"/>
      <c r="DKT114" s="607"/>
      <c r="DKU114" s="607"/>
      <c r="DKV114" s="607"/>
      <c r="DKW114" s="607"/>
      <c r="DKX114" s="607"/>
      <c r="DKY114" s="605"/>
      <c r="DKZ114" s="604"/>
      <c r="DLA114" s="607"/>
      <c r="DLB114" s="607"/>
      <c r="DLC114" s="607"/>
      <c r="DLD114" s="607"/>
      <c r="DLE114" s="607"/>
      <c r="DLF114" s="607"/>
      <c r="DLG114" s="607"/>
      <c r="DLH114" s="605"/>
      <c r="DLI114" s="604"/>
      <c r="DLJ114" s="607"/>
      <c r="DLK114" s="607"/>
      <c r="DLL114" s="607"/>
      <c r="DLM114" s="607"/>
      <c r="DLN114" s="607"/>
      <c r="DLO114" s="607"/>
      <c r="DLP114" s="607"/>
      <c r="DLQ114" s="605"/>
      <c r="DLR114" s="604"/>
      <c r="DLS114" s="607"/>
      <c r="DLT114" s="607"/>
      <c r="DLU114" s="607"/>
      <c r="DLV114" s="607"/>
      <c r="DLW114" s="607"/>
      <c r="DLX114" s="607"/>
      <c r="DLY114" s="607"/>
      <c r="DLZ114" s="605"/>
      <c r="DMA114" s="604"/>
      <c r="DMB114" s="607"/>
      <c r="DMC114" s="607"/>
      <c r="DMD114" s="607"/>
      <c r="DME114" s="607"/>
      <c r="DMF114" s="607"/>
      <c r="DMG114" s="607"/>
      <c r="DMH114" s="607"/>
      <c r="DMI114" s="605"/>
      <c r="DMJ114" s="604"/>
      <c r="DMK114" s="607"/>
      <c r="DML114" s="607"/>
      <c r="DMM114" s="607"/>
      <c r="DMN114" s="607"/>
      <c r="DMO114" s="607"/>
      <c r="DMP114" s="607"/>
      <c r="DMQ114" s="607"/>
      <c r="DMR114" s="605"/>
      <c r="DMS114" s="604"/>
      <c r="DMT114" s="607"/>
      <c r="DMU114" s="607"/>
      <c r="DMV114" s="607"/>
      <c r="DMW114" s="607"/>
      <c r="DMX114" s="607"/>
      <c r="DMY114" s="607"/>
      <c r="DMZ114" s="607"/>
      <c r="DNA114" s="605"/>
      <c r="DNB114" s="604"/>
      <c r="DNC114" s="607"/>
      <c r="DND114" s="607"/>
      <c r="DNE114" s="607"/>
      <c r="DNF114" s="607"/>
      <c r="DNG114" s="607"/>
      <c r="DNH114" s="607"/>
      <c r="DNI114" s="607"/>
      <c r="DNJ114" s="605"/>
      <c r="DNK114" s="604"/>
      <c r="DNL114" s="607"/>
      <c r="DNM114" s="607"/>
      <c r="DNN114" s="607"/>
      <c r="DNO114" s="607"/>
      <c r="DNP114" s="607"/>
      <c r="DNQ114" s="607"/>
      <c r="DNR114" s="607"/>
      <c r="DNS114" s="605"/>
      <c r="DNT114" s="604"/>
      <c r="DNU114" s="607"/>
      <c r="DNV114" s="607"/>
      <c r="DNW114" s="607"/>
      <c r="DNX114" s="607"/>
      <c r="DNY114" s="607"/>
      <c r="DNZ114" s="607"/>
      <c r="DOA114" s="607"/>
      <c r="DOB114" s="605"/>
      <c r="DOC114" s="604"/>
      <c r="DOD114" s="607"/>
      <c r="DOE114" s="607"/>
      <c r="DOF114" s="607"/>
      <c r="DOG114" s="607"/>
      <c r="DOH114" s="607"/>
      <c r="DOI114" s="607"/>
      <c r="DOJ114" s="607"/>
      <c r="DOK114" s="605"/>
      <c r="DOL114" s="604"/>
      <c r="DOM114" s="607"/>
      <c r="DON114" s="607"/>
      <c r="DOO114" s="607"/>
      <c r="DOP114" s="607"/>
      <c r="DOQ114" s="607"/>
      <c r="DOR114" s="607"/>
      <c r="DOS114" s="607"/>
      <c r="DOT114" s="605"/>
      <c r="DOU114" s="604"/>
      <c r="DOV114" s="607"/>
      <c r="DOW114" s="607"/>
      <c r="DOX114" s="607"/>
      <c r="DOY114" s="607"/>
      <c r="DOZ114" s="607"/>
      <c r="DPA114" s="607"/>
      <c r="DPB114" s="607"/>
      <c r="DPC114" s="605"/>
      <c r="DPD114" s="604"/>
      <c r="DPE114" s="607"/>
      <c r="DPF114" s="607"/>
      <c r="DPG114" s="607"/>
      <c r="DPH114" s="607"/>
      <c r="DPI114" s="607"/>
      <c r="DPJ114" s="607"/>
      <c r="DPK114" s="607"/>
      <c r="DPL114" s="605"/>
      <c r="DPM114" s="604"/>
      <c r="DPN114" s="607"/>
      <c r="DPO114" s="607"/>
      <c r="DPP114" s="607"/>
      <c r="DPQ114" s="607"/>
      <c r="DPR114" s="607"/>
      <c r="DPS114" s="607"/>
      <c r="DPT114" s="607"/>
      <c r="DPU114" s="605"/>
      <c r="DPV114" s="604"/>
      <c r="DPW114" s="607"/>
      <c r="DPX114" s="607"/>
      <c r="DPY114" s="607"/>
      <c r="DPZ114" s="607"/>
      <c r="DQA114" s="607"/>
      <c r="DQB114" s="607"/>
      <c r="DQC114" s="607"/>
      <c r="DQD114" s="605"/>
      <c r="DQE114" s="604"/>
      <c r="DQF114" s="607"/>
      <c r="DQG114" s="607"/>
      <c r="DQH114" s="607"/>
      <c r="DQI114" s="607"/>
      <c r="DQJ114" s="607"/>
      <c r="DQK114" s="607"/>
      <c r="DQL114" s="607"/>
      <c r="DQM114" s="605"/>
      <c r="DQN114" s="604"/>
      <c r="DQO114" s="607"/>
      <c r="DQP114" s="607"/>
      <c r="DQQ114" s="607"/>
      <c r="DQR114" s="607"/>
      <c r="DQS114" s="607"/>
      <c r="DQT114" s="607"/>
      <c r="DQU114" s="607"/>
      <c r="DQV114" s="605"/>
      <c r="DQW114" s="604"/>
      <c r="DQX114" s="607"/>
      <c r="DQY114" s="607"/>
      <c r="DQZ114" s="607"/>
      <c r="DRA114" s="607"/>
      <c r="DRB114" s="607"/>
      <c r="DRC114" s="607"/>
      <c r="DRD114" s="607"/>
      <c r="DRE114" s="605"/>
      <c r="DRF114" s="604"/>
      <c r="DRG114" s="607"/>
      <c r="DRH114" s="607"/>
      <c r="DRI114" s="607"/>
      <c r="DRJ114" s="607"/>
      <c r="DRK114" s="607"/>
      <c r="DRL114" s="607"/>
      <c r="DRM114" s="607"/>
      <c r="DRN114" s="605"/>
      <c r="DRO114" s="604"/>
      <c r="DRP114" s="607"/>
      <c r="DRQ114" s="607"/>
      <c r="DRR114" s="607"/>
      <c r="DRS114" s="607"/>
      <c r="DRT114" s="607"/>
      <c r="DRU114" s="607"/>
      <c r="DRV114" s="607"/>
      <c r="DRW114" s="605"/>
      <c r="DRX114" s="604"/>
      <c r="DRY114" s="607"/>
      <c r="DRZ114" s="607"/>
      <c r="DSA114" s="607"/>
      <c r="DSB114" s="607"/>
      <c r="DSC114" s="607"/>
      <c r="DSD114" s="607"/>
      <c r="DSE114" s="607"/>
      <c r="DSF114" s="605"/>
      <c r="DSG114" s="604"/>
      <c r="DSH114" s="607"/>
      <c r="DSI114" s="607"/>
      <c r="DSJ114" s="607"/>
      <c r="DSK114" s="607"/>
      <c r="DSL114" s="607"/>
      <c r="DSM114" s="607"/>
      <c r="DSN114" s="607"/>
      <c r="DSO114" s="605"/>
      <c r="DSP114" s="604"/>
      <c r="DSQ114" s="607"/>
      <c r="DSR114" s="607"/>
      <c r="DSS114" s="607"/>
      <c r="DST114" s="607"/>
      <c r="DSU114" s="607"/>
      <c r="DSV114" s="607"/>
      <c r="DSW114" s="607"/>
      <c r="DSX114" s="605"/>
      <c r="DSY114" s="604"/>
      <c r="DSZ114" s="607"/>
      <c r="DTA114" s="607"/>
      <c r="DTB114" s="607"/>
      <c r="DTC114" s="607"/>
      <c r="DTD114" s="607"/>
      <c r="DTE114" s="607"/>
      <c r="DTF114" s="607"/>
      <c r="DTG114" s="605"/>
      <c r="DTH114" s="604"/>
      <c r="DTI114" s="607"/>
      <c r="DTJ114" s="607"/>
      <c r="DTK114" s="607"/>
      <c r="DTL114" s="607"/>
      <c r="DTM114" s="607"/>
      <c r="DTN114" s="607"/>
      <c r="DTO114" s="607"/>
      <c r="DTP114" s="605"/>
      <c r="DTQ114" s="604"/>
      <c r="DTR114" s="607"/>
      <c r="DTS114" s="607"/>
      <c r="DTT114" s="607"/>
      <c r="DTU114" s="607"/>
      <c r="DTV114" s="607"/>
      <c r="DTW114" s="607"/>
      <c r="DTX114" s="607"/>
      <c r="DTY114" s="605"/>
      <c r="DTZ114" s="604"/>
      <c r="DUA114" s="607"/>
      <c r="DUB114" s="607"/>
      <c r="DUC114" s="607"/>
      <c r="DUD114" s="607"/>
      <c r="DUE114" s="607"/>
      <c r="DUF114" s="607"/>
      <c r="DUG114" s="607"/>
      <c r="DUH114" s="605"/>
      <c r="DUI114" s="604"/>
      <c r="DUJ114" s="607"/>
      <c r="DUK114" s="607"/>
      <c r="DUL114" s="607"/>
      <c r="DUM114" s="607"/>
      <c r="DUN114" s="607"/>
      <c r="DUO114" s="607"/>
      <c r="DUP114" s="607"/>
      <c r="DUQ114" s="605"/>
      <c r="DUR114" s="604"/>
      <c r="DUS114" s="607"/>
      <c r="DUT114" s="607"/>
      <c r="DUU114" s="607"/>
      <c r="DUV114" s="607"/>
      <c r="DUW114" s="607"/>
      <c r="DUX114" s="607"/>
      <c r="DUY114" s="607"/>
      <c r="DUZ114" s="605"/>
      <c r="DVA114" s="604"/>
      <c r="DVB114" s="607"/>
      <c r="DVC114" s="607"/>
      <c r="DVD114" s="607"/>
      <c r="DVE114" s="607"/>
      <c r="DVF114" s="607"/>
      <c r="DVG114" s="607"/>
      <c r="DVH114" s="607"/>
      <c r="DVI114" s="605"/>
      <c r="DVJ114" s="604"/>
      <c r="DVK114" s="607"/>
      <c r="DVL114" s="607"/>
      <c r="DVM114" s="607"/>
      <c r="DVN114" s="607"/>
      <c r="DVO114" s="607"/>
      <c r="DVP114" s="607"/>
      <c r="DVQ114" s="607"/>
      <c r="DVR114" s="605"/>
      <c r="DVS114" s="604"/>
      <c r="DVT114" s="607"/>
      <c r="DVU114" s="607"/>
      <c r="DVV114" s="607"/>
      <c r="DVW114" s="607"/>
      <c r="DVX114" s="607"/>
      <c r="DVY114" s="607"/>
      <c r="DVZ114" s="607"/>
      <c r="DWA114" s="605"/>
      <c r="DWB114" s="604"/>
      <c r="DWC114" s="607"/>
      <c r="DWD114" s="607"/>
      <c r="DWE114" s="607"/>
      <c r="DWF114" s="607"/>
      <c r="DWG114" s="607"/>
      <c r="DWH114" s="607"/>
      <c r="DWI114" s="607"/>
      <c r="DWJ114" s="605"/>
      <c r="DWK114" s="604"/>
      <c r="DWL114" s="607"/>
      <c r="DWM114" s="607"/>
      <c r="DWN114" s="607"/>
      <c r="DWO114" s="607"/>
      <c r="DWP114" s="607"/>
      <c r="DWQ114" s="607"/>
      <c r="DWR114" s="607"/>
      <c r="DWS114" s="605"/>
      <c r="DWT114" s="604"/>
      <c r="DWU114" s="607"/>
      <c r="DWV114" s="607"/>
      <c r="DWW114" s="607"/>
      <c r="DWX114" s="607"/>
      <c r="DWY114" s="607"/>
      <c r="DWZ114" s="607"/>
      <c r="DXA114" s="607"/>
      <c r="DXB114" s="605"/>
      <c r="DXC114" s="604"/>
      <c r="DXD114" s="607"/>
      <c r="DXE114" s="607"/>
      <c r="DXF114" s="607"/>
      <c r="DXG114" s="607"/>
      <c r="DXH114" s="607"/>
      <c r="DXI114" s="607"/>
      <c r="DXJ114" s="607"/>
      <c r="DXK114" s="605"/>
      <c r="DXL114" s="604"/>
      <c r="DXM114" s="607"/>
      <c r="DXN114" s="607"/>
      <c r="DXO114" s="607"/>
      <c r="DXP114" s="607"/>
      <c r="DXQ114" s="607"/>
      <c r="DXR114" s="607"/>
      <c r="DXS114" s="607"/>
      <c r="DXT114" s="605"/>
      <c r="DXU114" s="604"/>
      <c r="DXV114" s="607"/>
      <c r="DXW114" s="607"/>
      <c r="DXX114" s="607"/>
      <c r="DXY114" s="607"/>
      <c r="DXZ114" s="607"/>
      <c r="DYA114" s="607"/>
      <c r="DYB114" s="607"/>
      <c r="DYC114" s="605"/>
      <c r="DYD114" s="604"/>
      <c r="DYE114" s="607"/>
      <c r="DYF114" s="607"/>
      <c r="DYG114" s="607"/>
      <c r="DYH114" s="607"/>
      <c r="DYI114" s="607"/>
      <c r="DYJ114" s="607"/>
      <c r="DYK114" s="607"/>
      <c r="DYL114" s="605"/>
      <c r="DYM114" s="604"/>
      <c r="DYN114" s="607"/>
      <c r="DYO114" s="607"/>
      <c r="DYP114" s="607"/>
      <c r="DYQ114" s="607"/>
      <c r="DYR114" s="607"/>
      <c r="DYS114" s="607"/>
      <c r="DYT114" s="607"/>
      <c r="DYU114" s="605"/>
      <c r="DYV114" s="604"/>
      <c r="DYW114" s="607"/>
      <c r="DYX114" s="607"/>
      <c r="DYY114" s="607"/>
      <c r="DYZ114" s="607"/>
      <c r="DZA114" s="607"/>
      <c r="DZB114" s="607"/>
      <c r="DZC114" s="607"/>
      <c r="DZD114" s="605"/>
      <c r="DZE114" s="604"/>
      <c r="DZF114" s="607"/>
      <c r="DZG114" s="607"/>
      <c r="DZH114" s="607"/>
      <c r="DZI114" s="607"/>
      <c r="DZJ114" s="607"/>
      <c r="DZK114" s="607"/>
      <c r="DZL114" s="607"/>
      <c r="DZM114" s="605"/>
      <c r="DZN114" s="604"/>
      <c r="DZO114" s="607"/>
      <c r="DZP114" s="607"/>
      <c r="DZQ114" s="607"/>
      <c r="DZR114" s="607"/>
      <c r="DZS114" s="607"/>
      <c r="DZT114" s="607"/>
      <c r="DZU114" s="607"/>
      <c r="DZV114" s="605"/>
      <c r="DZW114" s="604"/>
      <c r="DZX114" s="607"/>
      <c r="DZY114" s="607"/>
      <c r="DZZ114" s="607"/>
      <c r="EAA114" s="607"/>
      <c r="EAB114" s="607"/>
      <c r="EAC114" s="607"/>
      <c r="EAD114" s="607"/>
      <c r="EAE114" s="605"/>
      <c r="EAF114" s="604"/>
      <c r="EAG114" s="607"/>
      <c r="EAH114" s="607"/>
      <c r="EAI114" s="607"/>
      <c r="EAJ114" s="607"/>
      <c r="EAK114" s="607"/>
      <c r="EAL114" s="607"/>
      <c r="EAM114" s="607"/>
      <c r="EAN114" s="605"/>
      <c r="EAO114" s="604"/>
      <c r="EAP114" s="607"/>
      <c r="EAQ114" s="607"/>
      <c r="EAR114" s="607"/>
      <c r="EAS114" s="607"/>
      <c r="EAT114" s="607"/>
      <c r="EAU114" s="607"/>
      <c r="EAV114" s="607"/>
      <c r="EAW114" s="605"/>
      <c r="EAX114" s="604"/>
      <c r="EAY114" s="607"/>
      <c r="EAZ114" s="607"/>
      <c r="EBA114" s="607"/>
      <c r="EBB114" s="607"/>
      <c r="EBC114" s="607"/>
      <c r="EBD114" s="607"/>
      <c r="EBE114" s="607"/>
      <c r="EBF114" s="605"/>
      <c r="EBG114" s="604"/>
      <c r="EBH114" s="607"/>
      <c r="EBI114" s="607"/>
      <c r="EBJ114" s="607"/>
      <c r="EBK114" s="607"/>
      <c r="EBL114" s="607"/>
      <c r="EBM114" s="607"/>
      <c r="EBN114" s="607"/>
      <c r="EBO114" s="605"/>
      <c r="EBP114" s="604"/>
      <c r="EBQ114" s="607"/>
      <c r="EBR114" s="607"/>
      <c r="EBS114" s="607"/>
      <c r="EBT114" s="607"/>
      <c r="EBU114" s="607"/>
      <c r="EBV114" s="607"/>
      <c r="EBW114" s="607"/>
      <c r="EBX114" s="605"/>
      <c r="EBY114" s="604"/>
      <c r="EBZ114" s="607"/>
      <c r="ECA114" s="607"/>
      <c r="ECB114" s="607"/>
      <c r="ECC114" s="607"/>
      <c r="ECD114" s="607"/>
      <c r="ECE114" s="607"/>
      <c r="ECF114" s="607"/>
      <c r="ECG114" s="605"/>
      <c r="ECH114" s="604"/>
      <c r="ECI114" s="607"/>
      <c r="ECJ114" s="607"/>
      <c r="ECK114" s="607"/>
      <c r="ECL114" s="607"/>
      <c r="ECM114" s="607"/>
      <c r="ECN114" s="607"/>
      <c r="ECO114" s="607"/>
      <c r="ECP114" s="605"/>
      <c r="ECQ114" s="604"/>
      <c r="ECR114" s="607"/>
      <c r="ECS114" s="607"/>
      <c r="ECT114" s="607"/>
      <c r="ECU114" s="607"/>
      <c r="ECV114" s="607"/>
      <c r="ECW114" s="607"/>
      <c r="ECX114" s="607"/>
      <c r="ECY114" s="605"/>
      <c r="ECZ114" s="604"/>
      <c r="EDA114" s="607"/>
      <c r="EDB114" s="607"/>
      <c r="EDC114" s="607"/>
      <c r="EDD114" s="607"/>
      <c r="EDE114" s="607"/>
      <c r="EDF114" s="607"/>
      <c r="EDG114" s="607"/>
      <c r="EDH114" s="605"/>
      <c r="EDI114" s="604"/>
      <c r="EDJ114" s="607"/>
      <c r="EDK114" s="607"/>
      <c r="EDL114" s="607"/>
      <c r="EDM114" s="607"/>
      <c r="EDN114" s="607"/>
      <c r="EDO114" s="607"/>
      <c r="EDP114" s="607"/>
      <c r="EDQ114" s="605"/>
      <c r="EDR114" s="604"/>
      <c r="EDS114" s="607"/>
      <c r="EDT114" s="607"/>
      <c r="EDU114" s="607"/>
      <c r="EDV114" s="607"/>
      <c r="EDW114" s="607"/>
      <c r="EDX114" s="607"/>
      <c r="EDY114" s="607"/>
      <c r="EDZ114" s="605"/>
      <c r="EEA114" s="604"/>
      <c r="EEB114" s="607"/>
      <c r="EEC114" s="607"/>
      <c r="EED114" s="607"/>
      <c r="EEE114" s="607"/>
      <c r="EEF114" s="607"/>
      <c r="EEG114" s="607"/>
      <c r="EEH114" s="607"/>
      <c r="EEI114" s="605"/>
      <c r="EEJ114" s="604"/>
      <c r="EEK114" s="607"/>
      <c r="EEL114" s="607"/>
      <c r="EEM114" s="607"/>
      <c r="EEN114" s="607"/>
      <c r="EEO114" s="607"/>
      <c r="EEP114" s="607"/>
      <c r="EEQ114" s="607"/>
      <c r="EER114" s="605"/>
      <c r="EES114" s="604"/>
      <c r="EET114" s="607"/>
      <c r="EEU114" s="607"/>
      <c r="EEV114" s="607"/>
      <c r="EEW114" s="607"/>
      <c r="EEX114" s="607"/>
      <c r="EEY114" s="607"/>
      <c r="EEZ114" s="607"/>
      <c r="EFA114" s="605"/>
      <c r="EFB114" s="604"/>
      <c r="EFC114" s="607"/>
      <c r="EFD114" s="607"/>
      <c r="EFE114" s="607"/>
      <c r="EFF114" s="607"/>
      <c r="EFG114" s="607"/>
      <c r="EFH114" s="607"/>
      <c r="EFI114" s="607"/>
      <c r="EFJ114" s="605"/>
      <c r="EFK114" s="604"/>
      <c r="EFL114" s="607"/>
      <c r="EFM114" s="607"/>
      <c r="EFN114" s="607"/>
      <c r="EFO114" s="607"/>
      <c r="EFP114" s="607"/>
      <c r="EFQ114" s="607"/>
      <c r="EFR114" s="607"/>
      <c r="EFS114" s="605"/>
      <c r="EFT114" s="604"/>
      <c r="EFU114" s="607"/>
      <c r="EFV114" s="607"/>
      <c r="EFW114" s="607"/>
      <c r="EFX114" s="607"/>
      <c r="EFY114" s="607"/>
      <c r="EFZ114" s="607"/>
      <c r="EGA114" s="607"/>
      <c r="EGB114" s="605"/>
      <c r="EGC114" s="604"/>
      <c r="EGD114" s="607"/>
      <c r="EGE114" s="607"/>
      <c r="EGF114" s="607"/>
      <c r="EGG114" s="607"/>
      <c r="EGH114" s="607"/>
      <c r="EGI114" s="607"/>
      <c r="EGJ114" s="607"/>
      <c r="EGK114" s="605"/>
      <c r="EGL114" s="604"/>
      <c r="EGM114" s="607"/>
      <c r="EGN114" s="607"/>
      <c r="EGO114" s="607"/>
      <c r="EGP114" s="607"/>
      <c r="EGQ114" s="607"/>
      <c r="EGR114" s="607"/>
      <c r="EGS114" s="607"/>
      <c r="EGT114" s="605"/>
      <c r="EGU114" s="604"/>
      <c r="EGV114" s="607"/>
      <c r="EGW114" s="607"/>
      <c r="EGX114" s="607"/>
      <c r="EGY114" s="607"/>
      <c r="EGZ114" s="607"/>
      <c r="EHA114" s="607"/>
      <c r="EHB114" s="607"/>
      <c r="EHC114" s="605"/>
      <c r="EHD114" s="604"/>
      <c r="EHE114" s="607"/>
      <c r="EHF114" s="607"/>
      <c r="EHG114" s="607"/>
      <c r="EHH114" s="607"/>
      <c r="EHI114" s="607"/>
      <c r="EHJ114" s="607"/>
      <c r="EHK114" s="607"/>
      <c r="EHL114" s="605"/>
      <c r="EHM114" s="604"/>
      <c r="EHN114" s="607"/>
      <c r="EHO114" s="607"/>
      <c r="EHP114" s="607"/>
      <c r="EHQ114" s="607"/>
      <c r="EHR114" s="607"/>
      <c r="EHS114" s="607"/>
      <c r="EHT114" s="607"/>
      <c r="EHU114" s="605"/>
      <c r="EHV114" s="604"/>
      <c r="EHW114" s="607"/>
      <c r="EHX114" s="607"/>
      <c r="EHY114" s="607"/>
      <c r="EHZ114" s="607"/>
      <c r="EIA114" s="607"/>
      <c r="EIB114" s="607"/>
      <c r="EIC114" s="607"/>
      <c r="EID114" s="605"/>
      <c r="EIE114" s="604"/>
      <c r="EIF114" s="607"/>
      <c r="EIG114" s="607"/>
      <c r="EIH114" s="607"/>
      <c r="EII114" s="607"/>
      <c r="EIJ114" s="607"/>
      <c r="EIK114" s="607"/>
      <c r="EIL114" s="607"/>
      <c r="EIM114" s="605"/>
      <c r="EIN114" s="604"/>
      <c r="EIO114" s="607"/>
      <c r="EIP114" s="607"/>
      <c r="EIQ114" s="607"/>
      <c r="EIR114" s="607"/>
      <c r="EIS114" s="607"/>
      <c r="EIT114" s="607"/>
      <c r="EIU114" s="607"/>
      <c r="EIV114" s="605"/>
      <c r="EIW114" s="604"/>
      <c r="EIX114" s="607"/>
      <c r="EIY114" s="607"/>
      <c r="EIZ114" s="607"/>
      <c r="EJA114" s="607"/>
      <c r="EJB114" s="607"/>
      <c r="EJC114" s="607"/>
      <c r="EJD114" s="607"/>
      <c r="EJE114" s="605"/>
      <c r="EJF114" s="604"/>
      <c r="EJG114" s="607"/>
      <c r="EJH114" s="607"/>
      <c r="EJI114" s="607"/>
      <c r="EJJ114" s="607"/>
      <c r="EJK114" s="607"/>
      <c r="EJL114" s="607"/>
      <c r="EJM114" s="607"/>
      <c r="EJN114" s="605"/>
      <c r="EJO114" s="604"/>
      <c r="EJP114" s="607"/>
      <c r="EJQ114" s="607"/>
      <c r="EJR114" s="607"/>
      <c r="EJS114" s="607"/>
      <c r="EJT114" s="607"/>
      <c r="EJU114" s="607"/>
      <c r="EJV114" s="607"/>
      <c r="EJW114" s="605"/>
      <c r="EJX114" s="604"/>
      <c r="EJY114" s="607"/>
      <c r="EJZ114" s="607"/>
      <c r="EKA114" s="607"/>
      <c r="EKB114" s="607"/>
      <c r="EKC114" s="607"/>
      <c r="EKD114" s="607"/>
      <c r="EKE114" s="607"/>
      <c r="EKF114" s="605"/>
      <c r="EKG114" s="604"/>
      <c r="EKH114" s="607"/>
      <c r="EKI114" s="607"/>
      <c r="EKJ114" s="607"/>
      <c r="EKK114" s="607"/>
      <c r="EKL114" s="607"/>
      <c r="EKM114" s="607"/>
      <c r="EKN114" s="607"/>
      <c r="EKO114" s="605"/>
      <c r="EKP114" s="604"/>
      <c r="EKQ114" s="607"/>
      <c r="EKR114" s="607"/>
      <c r="EKS114" s="607"/>
      <c r="EKT114" s="607"/>
      <c r="EKU114" s="607"/>
      <c r="EKV114" s="607"/>
      <c r="EKW114" s="607"/>
      <c r="EKX114" s="605"/>
      <c r="EKY114" s="604"/>
      <c r="EKZ114" s="607"/>
      <c r="ELA114" s="607"/>
      <c r="ELB114" s="607"/>
      <c r="ELC114" s="607"/>
      <c r="ELD114" s="607"/>
      <c r="ELE114" s="607"/>
      <c r="ELF114" s="607"/>
      <c r="ELG114" s="605"/>
      <c r="ELH114" s="604"/>
      <c r="ELI114" s="607"/>
      <c r="ELJ114" s="607"/>
      <c r="ELK114" s="607"/>
      <c r="ELL114" s="607"/>
      <c r="ELM114" s="607"/>
      <c r="ELN114" s="607"/>
      <c r="ELO114" s="607"/>
      <c r="ELP114" s="605"/>
      <c r="ELQ114" s="604"/>
      <c r="ELR114" s="607"/>
      <c r="ELS114" s="607"/>
      <c r="ELT114" s="607"/>
      <c r="ELU114" s="607"/>
      <c r="ELV114" s="607"/>
      <c r="ELW114" s="607"/>
      <c r="ELX114" s="607"/>
      <c r="ELY114" s="605"/>
      <c r="ELZ114" s="604"/>
      <c r="EMA114" s="607"/>
      <c r="EMB114" s="607"/>
      <c r="EMC114" s="607"/>
      <c r="EMD114" s="607"/>
      <c r="EME114" s="607"/>
      <c r="EMF114" s="607"/>
      <c r="EMG114" s="607"/>
      <c r="EMH114" s="605"/>
      <c r="EMI114" s="604"/>
      <c r="EMJ114" s="607"/>
      <c r="EMK114" s="607"/>
      <c r="EML114" s="607"/>
      <c r="EMM114" s="607"/>
      <c r="EMN114" s="607"/>
      <c r="EMO114" s="607"/>
      <c r="EMP114" s="607"/>
      <c r="EMQ114" s="605"/>
      <c r="EMR114" s="604"/>
      <c r="EMS114" s="607"/>
      <c r="EMT114" s="607"/>
      <c r="EMU114" s="607"/>
      <c r="EMV114" s="607"/>
      <c r="EMW114" s="607"/>
      <c r="EMX114" s="607"/>
      <c r="EMY114" s="607"/>
      <c r="EMZ114" s="605"/>
      <c r="ENA114" s="604"/>
      <c r="ENB114" s="607"/>
      <c r="ENC114" s="607"/>
      <c r="END114" s="607"/>
      <c r="ENE114" s="607"/>
      <c r="ENF114" s="607"/>
      <c r="ENG114" s="607"/>
      <c r="ENH114" s="607"/>
      <c r="ENI114" s="605"/>
      <c r="ENJ114" s="604"/>
      <c r="ENK114" s="607"/>
      <c r="ENL114" s="607"/>
      <c r="ENM114" s="607"/>
      <c r="ENN114" s="607"/>
      <c r="ENO114" s="607"/>
      <c r="ENP114" s="607"/>
      <c r="ENQ114" s="607"/>
      <c r="ENR114" s="605"/>
      <c r="ENS114" s="604"/>
      <c r="ENT114" s="607"/>
      <c r="ENU114" s="607"/>
      <c r="ENV114" s="607"/>
      <c r="ENW114" s="607"/>
      <c r="ENX114" s="607"/>
      <c r="ENY114" s="607"/>
      <c r="ENZ114" s="607"/>
      <c r="EOA114" s="605"/>
      <c r="EOB114" s="604"/>
      <c r="EOC114" s="607"/>
      <c r="EOD114" s="607"/>
      <c r="EOE114" s="607"/>
      <c r="EOF114" s="607"/>
      <c r="EOG114" s="607"/>
      <c r="EOH114" s="607"/>
      <c r="EOI114" s="607"/>
      <c r="EOJ114" s="605"/>
      <c r="EOK114" s="604"/>
      <c r="EOL114" s="607"/>
      <c r="EOM114" s="607"/>
      <c r="EON114" s="607"/>
      <c r="EOO114" s="607"/>
      <c r="EOP114" s="607"/>
      <c r="EOQ114" s="607"/>
      <c r="EOR114" s="607"/>
      <c r="EOS114" s="605"/>
      <c r="EOT114" s="604"/>
      <c r="EOU114" s="607"/>
      <c r="EOV114" s="607"/>
      <c r="EOW114" s="607"/>
      <c r="EOX114" s="607"/>
      <c r="EOY114" s="607"/>
      <c r="EOZ114" s="607"/>
      <c r="EPA114" s="607"/>
      <c r="EPB114" s="605"/>
      <c r="EPC114" s="604"/>
      <c r="EPD114" s="607"/>
      <c r="EPE114" s="607"/>
      <c r="EPF114" s="607"/>
      <c r="EPG114" s="607"/>
      <c r="EPH114" s="607"/>
      <c r="EPI114" s="607"/>
      <c r="EPJ114" s="607"/>
      <c r="EPK114" s="605"/>
      <c r="EPL114" s="604"/>
      <c r="EPM114" s="607"/>
      <c r="EPN114" s="607"/>
      <c r="EPO114" s="607"/>
      <c r="EPP114" s="607"/>
      <c r="EPQ114" s="607"/>
      <c r="EPR114" s="607"/>
      <c r="EPS114" s="607"/>
      <c r="EPT114" s="605"/>
      <c r="EPU114" s="604"/>
      <c r="EPV114" s="607"/>
      <c r="EPW114" s="607"/>
      <c r="EPX114" s="607"/>
      <c r="EPY114" s="607"/>
      <c r="EPZ114" s="607"/>
      <c r="EQA114" s="607"/>
      <c r="EQB114" s="607"/>
      <c r="EQC114" s="605"/>
      <c r="EQD114" s="604"/>
      <c r="EQE114" s="607"/>
      <c r="EQF114" s="607"/>
      <c r="EQG114" s="607"/>
      <c r="EQH114" s="607"/>
      <c r="EQI114" s="607"/>
      <c r="EQJ114" s="607"/>
      <c r="EQK114" s="607"/>
      <c r="EQL114" s="605"/>
      <c r="EQM114" s="604"/>
      <c r="EQN114" s="607"/>
      <c r="EQO114" s="607"/>
      <c r="EQP114" s="607"/>
      <c r="EQQ114" s="607"/>
      <c r="EQR114" s="607"/>
      <c r="EQS114" s="607"/>
      <c r="EQT114" s="607"/>
      <c r="EQU114" s="605"/>
      <c r="EQV114" s="604"/>
      <c r="EQW114" s="607"/>
      <c r="EQX114" s="607"/>
      <c r="EQY114" s="607"/>
      <c r="EQZ114" s="607"/>
      <c r="ERA114" s="607"/>
      <c r="ERB114" s="607"/>
      <c r="ERC114" s="607"/>
      <c r="ERD114" s="605"/>
      <c r="ERE114" s="604"/>
      <c r="ERF114" s="607"/>
      <c r="ERG114" s="607"/>
      <c r="ERH114" s="607"/>
      <c r="ERI114" s="607"/>
      <c r="ERJ114" s="607"/>
      <c r="ERK114" s="607"/>
      <c r="ERL114" s="607"/>
      <c r="ERM114" s="605"/>
      <c r="ERN114" s="604"/>
      <c r="ERO114" s="607"/>
      <c r="ERP114" s="607"/>
      <c r="ERQ114" s="607"/>
      <c r="ERR114" s="607"/>
      <c r="ERS114" s="607"/>
      <c r="ERT114" s="607"/>
      <c r="ERU114" s="607"/>
      <c r="ERV114" s="605"/>
      <c r="ERW114" s="604"/>
      <c r="ERX114" s="607"/>
      <c r="ERY114" s="607"/>
      <c r="ERZ114" s="607"/>
      <c r="ESA114" s="607"/>
      <c r="ESB114" s="607"/>
      <c r="ESC114" s="607"/>
      <c r="ESD114" s="607"/>
      <c r="ESE114" s="605"/>
      <c r="ESF114" s="604"/>
      <c r="ESG114" s="607"/>
      <c r="ESH114" s="607"/>
      <c r="ESI114" s="607"/>
      <c r="ESJ114" s="607"/>
      <c r="ESK114" s="607"/>
      <c r="ESL114" s="607"/>
      <c r="ESM114" s="607"/>
      <c r="ESN114" s="605"/>
      <c r="ESO114" s="604"/>
      <c r="ESP114" s="607"/>
      <c r="ESQ114" s="607"/>
      <c r="ESR114" s="607"/>
      <c r="ESS114" s="607"/>
      <c r="EST114" s="607"/>
      <c r="ESU114" s="607"/>
      <c r="ESV114" s="607"/>
      <c r="ESW114" s="605"/>
      <c r="ESX114" s="604"/>
      <c r="ESY114" s="607"/>
      <c r="ESZ114" s="607"/>
      <c r="ETA114" s="607"/>
      <c r="ETB114" s="607"/>
      <c r="ETC114" s="607"/>
      <c r="ETD114" s="607"/>
      <c r="ETE114" s="607"/>
      <c r="ETF114" s="605"/>
      <c r="ETG114" s="604"/>
      <c r="ETH114" s="607"/>
      <c r="ETI114" s="607"/>
      <c r="ETJ114" s="607"/>
      <c r="ETK114" s="607"/>
      <c r="ETL114" s="607"/>
      <c r="ETM114" s="607"/>
      <c r="ETN114" s="607"/>
      <c r="ETO114" s="605"/>
      <c r="ETP114" s="604"/>
      <c r="ETQ114" s="607"/>
      <c r="ETR114" s="607"/>
      <c r="ETS114" s="607"/>
      <c r="ETT114" s="607"/>
      <c r="ETU114" s="607"/>
      <c r="ETV114" s="607"/>
      <c r="ETW114" s="607"/>
      <c r="ETX114" s="605"/>
      <c r="ETY114" s="604"/>
      <c r="ETZ114" s="607"/>
      <c r="EUA114" s="607"/>
      <c r="EUB114" s="607"/>
      <c r="EUC114" s="607"/>
      <c r="EUD114" s="607"/>
      <c r="EUE114" s="607"/>
      <c r="EUF114" s="607"/>
      <c r="EUG114" s="605"/>
      <c r="EUH114" s="604"/>
      <c r="EUI114" s="607"/>
      <c r="EUJ114" s="607"/>
      <c r="EUK114" s="607"/>
      <c r="EUL114" s="607"/>
      <c r="EUM114" s="607"/>
      <c r="EUN114" s="607"/>
      <c r="EUO114" s="607"/>
      <c r="EUP114" s="605"/>
      <c r="EUQ114" s="604"/>
      <c r="EUR114" s="607"/>
      <c r="EUS114" s="607"/>
      <c r="EUT114" s="607"/>
      <c r="EUU114" s="607"/>
      <c r="EUV114" s="607"/>
      <c r="EUW114" s="607"/>
      <c r="EUX114" s="607"/>
      <c r="EUY114" s="605"/>
      <c r="EUZ114" s="604"/>
      <c r="EVA114" s="607"/>
      <c r="EVB114" s="607"/>
      <c r="EVC114" s="607"/>
      <c r="EVD114" s="607"/>
      <c r="EVE114" s="607"/>
      <c r="EVF114" s="607"/>
      <c r="EVG114" s="607"/>
      <c r="EVH114" s="605"/>
      <c r="EVI114" s="604"/>
      <c r="EVJ114" s="607"/>
      <c r="EVK114" s="607"/>
      <c r="EVL114" s="607"/>
      <c r="EVM114" s="607"/>
      <c r="EVN114" s="607"/>
      <c r="EVO114" s="607"/>
      <c r="EVP114" s="607"/>
      <c r="EVQ114" s="605"/>
      <c r="EVR114" s="604"/>
      <c r="EVS114" s="607"/>
      <c r="EVT114" s="607"/>
      <c r="EVU114" s="607"/>
      <c r="EVV114" s="607"/>
      <c r="EVW114" s="607"/>
      <c r="EVX114" s="607"/>
      <c r="EVY114" s="607"/>
      <c r="EVZ114" s="605"/>
      <c r="EWA114" s="604"/>
      <c r="EWB114" s="607"/>
      <c r="EWC114" s="607"/>
      <c r="EWD114" s="607"/>
      <c r="EWE114" s="607"/>
      <c r="EWF114" s="607"/>
      <c r="EWG114" s="607"/>
      <c r="EWH114" s="607"/>
      <c r="EWI114" s="605"/>
      <c r="EWJ114" s="604"/>
      <c r="EWK114" s="607"/>
      <c r="EWL114" s="607"/>
      <c r="EWM114" s="607"/>
      <c r="EWN114" s="607"/>
      <c r="EWO114" s="607"/>
      <c r="EWP114" s="607"/>
      <c r="EWQ114" s="607"/>
      <c r="EWR114" s="605"/>
      <c r="EWS114" s="604"/>
      <c r="EWT114" s="607"/>
      <c r="EWU114" s="607"/>
      <c r="EWV114" s="607"/>
      <c r="EWW114" s="607"/>
      <c r="EWX114" s="607"/>
      <c r="EWY114" s="607"/>
      <c r="EWZ114" s="607"/>
      <c r="EXA114" s="605"/>
      <c r="EXB114" s="604"/>
      <c r="EXC114" s="607"/>
      <c r="EXD114" s="607"/>
      <c r="EXE114" s="607"/>
      <c r="EXF114" s="607"/>
      <c r="EXG114" s="607"/>
      <c r="EXH114" s="607"/>
      <c r="EXI114" s="607"/>
      <c r="EXJ114" s="605"/>
      <c r="EXK114" s="604"/>
      <c r="EXL114" s="607"/>
      <c r="EXM114" s="607"/>
      <c r="EXN114" s="607"/>
      <c r="EXO114" s="607"/>
      <c r="EXP114" s="607"/>
      <c r="EXQ114" s="607"/>
      <c r="EXR114" s="607"/>
      <c r="EXS114" s="605"/>
      <c r="EXT114" s="604"/>
      <c r="EXU114" s="607"/>
      <c r="EXV114" s="607"/>
      <c r="EXW114" s="607"/>
      <c r="EXX114" s="607"/>
      <c r="EXY114" s="607"/>
      <c r="EXZ114" s="607"/>
      <c r="EYA114" s="607"/>
      <c r="EYB114" s="605"/>
      <c r="EYC114" s="604"/>
      <c r="EYD114" s="607"/>
      <c r="EYE114" s="607"/>
      <c r="EYF114" s="607"/>
      <c r="EYG114" s="607"/>
      <c r="EYH114" s="607"/>
      <c r="EYI114" s="607"/>
      <c r="EYJ114" s="607"/>
      <c r="EYK114" s="605"/>
      <c r="EYL114" s="604"/>
      <c r="EYM114" s="607"/>
      <c r="EYN114" s="607"/>
      <c r="EYO114" s="607"/>
      <c r="EYP114" s="607"/>
      <c r="EYQ114" s="607"/>
      <c r="EYR114" s="607"/>
      <c r="EYS114" s="607"/>
      <c r="EYT114" s="605"/>
      <c r="EYU114" s="604"/>
      <c r="EYV114" s="607"/>
      <c r="EYW114" s="607"/>
      <c r="EYX114" s="607"/>
      <c r="EYY114" s="607"/>
      <c r="EYZ114" s="607"/>
      <c r="EZA114" s="607"/>
      <c r="EZB114" s="607"/>
      <c r="EZC114" s="605"/>
      <c r="EZD114" s="604"/>
      <c r="EZE114" s="607"/>
      <c r="EZF114" s="607"/>
      <c r="EZG114" s="607"/>
      <c r="EZH114" s="607"/>
      <c r="EZI114" s="607"/>
      <c r="EZJ114" s="607"/>
      <c r="EZK114" s="607"/>
      <c r="EZL114" s="605"/>
      <c r="EZM114" s="604"/>
      <c r="EZN114" s="607"/>
      <c r="EZO114" s="607"/>
      <c r="EZP114" s="607"/>
      <c r="EZQ114" s="607"/>
      <c r="EZR114" s="607"/>
      <c r="EZS114" s="607"/>
      <c r="EZT114" s="607"/>
      <c r="EZU114" s="605"/>
      <c r="EZV114" s="604"/>
      <c r="EZW114" s="607"/>
      <c r="EZX114" s="607"/>
      <c r="EZY114" s="607"/>
      <c r="EZZ114" s="607"/>
      <c r="FAA114" s="607"/>
      <c r="FAB114" s="607"/>
      <c r="FAC114" s="607"/>
      <c r="FAD114" s="605"/>
      <c r="FAE114" s="604"/>
      <c r="FAF114" s="607"/>
      <c r="FAG114" s="607"/>
      <c r="FAH114" s="607"/>
      <c r="FAI114" s="607"/>
      <c r="FAJ114" s="607"/>
      <c r="FAK114" s="607"/>
      <c r="FAL114" s="607"/>
      <c r="FAM114" s="605"/>
      <c r="FAN114" s="604"/>
      <c r="FAO114" s="607"/>
      <c r="FAP114" s="607"/>
      <c r="FAQ114" s="607"/>
      <c r="FAR114" s="607"/>
      <c r="FAS114" s="607"/>
      <c r="FAT114" s="607"/>
      <c r="FAU114" s="607"/>
      <c r="FAV114" s="605"/>
      <c r="FAW114" s="604"/>
      <c r="FAX114" s="607"/>
      <c r="FAY114" s="607"/>
      <c r="FAZ114" s="607"/>
      <c r="FBA114" s="607"/>
      <c r="FBB114" s="607"/>
      <c r="FBC114" s="607"/>
      <c r="FBD114" s="607"/>
      <c r="FBE114" s="605"/>
      <c r="FBF114" s="604"/>
      <c r="FBG114" s="607"/>
      <c r="FBH114" s="607"/>
      <c r="FBI114" s="607"/>
      <c r="FBJ114" s="607"/>
      <c r="FBK114" s="607"/>
      <c r="FBL114" s="607"/>
      <c r="FBM114" s="607"/>
      <c r="FBN114" s="605"/>
      <c r="FBO114" s="604"/>
      <c r="FBP114" s="607"/>
      <c r="FBQ114" s="607"/>
      <c r="FBR114" s="607"/>
      <c r="FBS114" s="607"/>
      <c r="FBT114" s="607"/>
      <c r="FBU114" s="607"/>
      <c r="FBV114" s="607"/>
      <c r="FBW114" s="605"/>
      <c r="FBX114" s="604"/>
      <c r="FBY114" s="607"/>
      <c r="FBZ114" s="607"/>
      <c r="FCA114" s="607"/>
      <c r="FCB114" s="607"/>
      <c r="FCC114" s="607"/>
      <c r="FCD114" s="607"/>
      <c r="FCE114" s="607"/>
      <c r="FCF114" s="605"/>
      <c r="FCG114" s="604"/>
      <c r="FCH114" s="607"/>
      <c r="FCI114" s="607"/>
      <c r="FCJ114" s="607"/>
      <c r="FCK114" s="607"/>
      <c r="FCL114" s="607"/>
      <c r="FCM114" s="607"/>
      <c r="FCN114" s="607"/>
      <c r="FCO114" s="605"/>
      <c r="FCP114" s="604"/>
      <c r="FCQ114" s="607"/>
      <c r="FCR114" s="607"/>
      <c r="FCS114" s="607"/>
      <c r="FCT114" s="607"/>
      <c r="FCU114" s="607"/>
      <c r="FCV114" s="607"/>
      <c r="FCW114" s="607"/>
      <c r="FCX114" s="605"/>
      <c r="FCY114" s="604"/>
      <c r="FCZ114" s="607"/>
      <c r="FDA114" s="607"/>
      <c r="FDB114" s="607"/>
      <c r="FDC114" s="607"/>
      <c r="FDD114" s="607"/>
      <c r="FDE114" s="607"/>
      <c r="FDF114" s="607"/>
      <c r="FDG114" s="605"/>
      <c r="FDH114" s="604"/>
      <c r="FDI114" s="607"/>
      <c r="FDJ114" s="607"/>
      <c r="FDK114" s="607"/>
      <c r="FDL114" s="607"/>
      <c r="FDM114" s="607"/>
      <c r="FDN114" s="607"/>
      <c r="FDO114" s="607"/>
      <c r="FDP114" s="605"/>
      <c r="FDQ114" s="604"/>
      <c r="FDR114" s="607"/>
      <c r="FDS114" s="607"/>
      <c r="FDT114" s="607"/>
      <c r="FDU114" s="607"/>
      <c r="FDV114" s="607"/>
      <c r="FDW114" s="607"/>
      <c r="FDX114" s="607"/>
      <c r="FDY114" s="605"/>
      <c r="FDZ114" s="604"/>
      <c r="FEA114" s="607"/>
      <c r="FEB114" s="607"/>
      <c r="FEC114" s="607"/>
      <c r="FED114" s="607"/>
      <c r="FEE114" s="607"/>
      <c r="FEF114" s="607"/>
      <c r="FEG114" s="607"/>
      <c r="FEH114" s="605"/>
      <c r="FEI114" s="604"/>
      <c r="FEJ114" s="607"/>
      <c r="FEK114" s="607"/>
      <c r="FEL114" s="607"/>
      <c r="FEM114" s="607"/>
      <c r="FEN114" s="607"/>
      <c r="FEO114" s="607"/>
      <c r="FEP114" s="607"/>
      <c r="FEQ114" s="605"/>
      <c r="FER114" s="604"/>
      <c r="FES114" s="607"/>
      <c r="FET114" s="607"/>
      <c r="FEU114" s="607"/>
      <c r="FEV114" s="607"/>
      <c r="FEW114" s="607"/>
      <c r="FEX114" s="607"/>
      <c r="FEY114" s="607"/>
      <c r="FEZ114" s="605"/>
      <c r="FFA114" s="604"/>
      <c r="FFB114" s="607"/>
      <c r="FFC114" s="607"/>
      <c r="FFD114" s="607"/>
      <c r="FFE114" s="607"/>
      <c r="FFF114" s="607"/>
      <c r="FFG114" s="607"/>
      <c r="FFH114" s="607"/>
      <c r="FFI114" s="605"/>
      <c r="FFJ114" s="604"/>
      <c r="FFK114" s="607"/>
      <c r="FFL114" s="607"/>
      <c r="FFM114" s="607"/>
      <c r="FFN114" s="607"/>
      <c r="FFO114" s="607"/>
      <c r="FFP114" s="607"/>
      <c r="FFQ114" s="607"/>
      <c r="FFR114" s="605"/>
      <c r="FFS114" s="604"/>
      <c r="FFT114" s="607"/>
      <c r="FFU114" s="607"/>
      <c r="FFV114" s="607"/>
      <c r="FFW114" s="607"/>
      <c r="FFX114" s="607"/>
      <c r="FFY114" s="607"/>
      <c r="FFZ114" s="607"/>
      <c r="FGA114" s="605"/>
      <c r="FGB114" s="604"/>
      <c r="FGC114" s="607"/>
      <c r="FGD114" s="607"/>
      <c r="FGE114" s="607"/>
      <c r="FGF114" s="607"/>
      <c r="FGG114" s="607"/>
      <c r="FGH114" s="607"/>
      <c r="FGI114" s="607"/>
      <c r="FGJ114" s="605"/>
      <c r="FGK114" s="604"/>
      <c r="FGL114" s="607"/>
      <c r="FGM114" s="607"/>
      <c r="FGN114" s="607"/>
      <c r="FGO114" s="607"/>
      <c r="FGP114" s="607"/>
      <c r="FGQ114" s="607"/>
      <c r="FGR114" s="607"/>
      <c r="FGS114" s="605"/>
      <c r="FGT114" s="604"/>
      <c r="FGU114" s="607"/>
      <c r="FGV114" s="607"/>
      <c r="FGW114" s="607"/>
      <c r="FGX114" s="607"/>
      <c r="FGY114" s="607"/>
      <c r="FGZ114" s="607"/>
      <c r="FHA114" s="607"/>
      <c r="FHB114" s="605"/>
      <c r="FHC114" s="604"/>
      <c r="FHD114" s="607"/>
      <c r="FHE114" s="607"/>
      <c r="FHF114" s="607"/>
      <c r="FHG114" s="607"/>
      <c r="FHH114" s="607"/>
      <c r="FHI114" s="607"/>
      <c r="FHJ114" s="607"/>
      <c r="FHK114" s="605"/>
      <c r="FHL114" s="604"/>
      <c r="FHM114" s="607"/>
      <c r="FHN114" s="607"/>
      <c r="FHO114" s="607"/>
      <c r="FHP114" s="607"/>
      <c r="FHQ114" s="607"/>
      <c r="FHR114" s="607"/>
      <c r="FHS114" s="607"/>
      <c r="FHT114" s="605"/>
      <c r="FHU114" s="604"/>
      <c r="FHV114" s="607"/>
      <c r="FHW114" s="607"/>
      <c r="FHX114" s="607"/>
      <c r="FHY114" s="607"/>
      <c r="FHZ114" s="607"/>
      <c r="FIA114" s="607"/>
      <c r="FIB114" s="607"/>
      <c r="FIC114" s="605"/>
      <c r="FID114" s="604"/>
      <c r="FIE114" s="607"/>
      <c r="FIF114" s="607"/>
      <c r="FIG114" s="607"/>
      <c r="FIH114" s="607"/>
      <c r="FII114" s="607"/>
      <c r="FIJ114" s="607"/>
      <c r="FIK114" s="607"/>
      <c r="FIL114" s="605"/>
      <c r="FIM114" s="604"/>
      <c r="FIN114" s="607"/>
      <c r="FIO114" s="607"/>
      <c r="FIP114" s="607"/>
      <c r="FIQ114" s="607"/>
      <c r="FIR114" s="607"/>
      <c r="FIS114" s="607"/>
      <c r="FIT114" s="607"/>
      <c r="FIU114" s="605"/>
      <c r="FIV114" s="604"/>
      <c r="FIW114" s="607"/>
      <c r="FIX114" s="607"/>
      <c r="FIY114" s="607"/>
      <c r="FIZ114" s="607"/>
      <c r="FJA114" s="607"/>
      <c r="FJB114" s="607"/>
      <c r="FJC114" s="607"/>
      <c r="FJD114" s="605"/>
      <c r="FJE114" s="604"/>
      <c r="FJF114" s="607"/>
      <c r="FJG114" s="607"/>
      <c r="FJH114" s="607"/>
      <c r="FJI114" s="607"/>
      <c r="FJJ114" s="607"/>
      <c r="FJK114" s="607"/>
      <c r="FJL114" s="607"/>
      <c r="FJM114" s="605"/>
      <c r="FJN114" s="604"/>
      <c r="FJO114" s="607"/>
      <c r="FJP114" s="607"/>
      <c r="FJQ114" s="607"/>
      <c r="FJR114" s="607"/>
      <c r="FJS114" s="607"/>
      <c r="FJT114" s="607"/>
      <c r="FJU114" s="607"/>
      <c r="FJV114" s="605"/>
      <c r="FJW114" s="604"/>
      <c r="FJX114" s="607"/>
      <c r="FJY114" s="607"/>
      <c r="FJZ114" s="607"/>
      <c r="FKA114" s="607"/>
      <c r="FKB114" s="607"/>
      <c r="FKC114" s="607"/>
      <c r="FKD114" s="607"/>
      <c r="FKE114" s="605"/>
      <c r="FKF114" s="604"/>
      <c r="FKG114" s="607"/>
      <c r="FKH114" s="607"/>
      <c r="FKI114" s="607"/>
      <c r="FKJ114" s="607"/>
      <c r="FKK114" s="607"/>
      <c r="FKL114" s="607"/>
      <c r="FKM114" s="607"/>
      <c r="FKN114" s="605"/>
      <c r="FKO114" s="604"/>
      <c r="FKP114" s="607"/>
      <c r="FKQ114" s="607"/>
      <c r="FKR114" s="607"/>
      <c r="FKS114" s="607"/>
      <c r="FKT114" s="607"/>
      <c r="FKU114" s="607"/>
      <c r="FKV114" s="607"/>
      <c r="FKW114" s="605"/>
      <c r="FKX114" s="604"/>
      <c r="FKY114" s="607"/>
      <c r="FKZ114" s="607"/>
      <c r="FLA114" s="607"/>
      <c r="FLB114" s="607"/>
      <c r="FLC114" s="607"/>
      <c r="FLD114" s="607"/>
      <c r="FLE114" s="607"/>
      <c r="FLF114" s="605"/>
      <c r="FLG114" s="604"/>
      <c r="FLH114" s="607"/>
      <c r="FLI114" s="607"/>
      <c r="FLJ114" s="607"/>
      <c r="FLK114" s="607"/>
      <c r="FLL114" s="607"/>
      <c r="FLM114" s="607"/>
      <c r="FLN114" s="607"/>
      <c r="FLO114" s="605"/>
      <c r="FLP114" s="604"/>
      <c r="FLQ114" s="607"/>
      <c r="FLR114" s="607"/>
      <c r="FLS114" s="607"/>
      <c r="FLT114" s="607"/>
      <c r="FLU114" s="607"/>
      <c r="FLV114" s="607"/>
      <c r="FLW114" s="607"/>
      <c r="FLX114" s="605"/>
      <c r="FLY114" s="604"/>
      <c r="FLZ114" s="607"/>
      <c r="FMA114" s="607"/>
      <c r="FMB114" s="607"/>
      <c r="FMC114" s="607"/>
      <c r="FMD114" s="607"/>
      <c r="FME114" s="607"/>
      <c r="FMF114" s="607"/>
      <c r="FMG114" s="605"/>
      <c r="FMH114" s="604"/>
      <c r="FMI114" s="607"/>
      <c r="FMJ114" s="607"/>
      <c r="FMK114" s="607"/>
      <c r="FML114" s="607"/>
      <c r="FMM114" s="607"/>
      <c r="FMN114" s="607"/>
      <c r="FMO114" s="607"/>
      <c r="FMP114" s="605"/>
      <c r="FMQ114" s="604"/>
      <c r="FMR114" s="607"/>
      <c r="FMS114" s="607"/>
      <c r="FMT114" s="607"/>
      <c r="FMU114" s="607"/>
      <c r="FMV114" s="607"/>
      <c r="FMW114" s="607"/>
      <c r="FMX114" s="607"/>
      <c r="FMY114" s="605"/>
      <c r="FMZ114" s="604"/>
      <c r="FNA114" s="607"/>
      <c r="FNB114" s="607"/>
      <c r="FNC114" s="607"/>
      <c r="FND114" s="607"/>
      <c r="FNE114" s="607"/>
      <c r="FNF114" s="607"/>
      <c r="FNG114" s="607"/>
      <c r="FNH114" s="605"/>
      <c r="FNI114" s="604"/>
      <c r="FNJ114" s="607"/>
      <c r="FNK114" s="607"/>
      <c r="FNL114" s="607"/>
      <c r="FNM114" s="607"/>
      <c r="FNN114" s="607"/>
      <c r="FNO114" s="607"/>
      <c r="FNP114" s="607"/>
      <c r="FNQ114" s="605"/>
      <c r="FNR114" s="604"/>
      <c r="FNS114" s="607"/>
      <c r="FNT114" s="607"/>
      <c r="FNU114" s="607"/>
      <c r="FNV114" s="607"/>
      <c r="FNW114" s="607"/>
      <c r="FNX114" s="607"/>
      <c r="FNY114" s="607"/>
      <c r="FNZ114" s="605"/>
      <c r="FOA114" s="604"/>
      <c r="FOB114" s="607"/>
      <c r="FOC114" s="607"/>
      <c r="FOD114" s="607"/>
      <c r="FOE114" s="607"/>
      <c r="FOF114" s="607"/>
      <c r="FOG114" s="607"/>
      <c r="FOH114" s="607"/>
      <c r="FOI114" s="605"/>
      <c r="FOJ114" s="604"/>
      <c r="FOK114" s="607"/>
      <c r="FOL114" s="607"/>
      <c r="FOM114" s="607"/>
      <c r="FON114" s="607"/>
      <c r="FOO114" s="607"/>
      <c r="FOP114" s="607"/>
      <c r="FOQ114" s="607"/>
      <c r="FOR114" s="605"/>
      <c r="FOS114" s="604"/>
      <c r="FOT114" s="607"/>
      <c r="FOU114" s="607"/>
      <c r="FOV114" s="607"/>
      <c r="FOW114" s="607"/>
      <c r="FOX114" s="607"/>
      <c r="FOY114" s="607"/>
      <c r="FOZ114" s="607"/>
      <c r="FPA114" s="605"/>
      <c r="FPB114" s="604"/>
      <c r="FPC114" s="607"/>
      <c r="FPD114" s="607"/>
      <c r="FPE114" s="607"/>
      <c r="FPF114" s="607"/>
      <c r="FPG114" s="607"/>
      <c r="FPH114" s="607"/>
      <c r="FPI114" s="607"/>
      <c r="FPJ114" s="605"/>
      <c r="FPK114" s="604"/>
      <c r="FPL114" s="607"/>
      <c r="FPM114" s="607"/>
      <c r="FPN114" s="607"/>
      <c r="FPO114" s="607"/>
      <c r="FPP114" s="607"/>
      <c r="FPQ114" s="607"/>
      <c r="FPR114" s="607"/>
      <c r="FPS114" s="605"/>
      <c r="FPT114" s="604"/>
      <c r="FPU114" s="607"/>
      <c r="FPV114" s="607"/>
      <c r="FPW114" s="607"/>
      <c r="FPX114" s="607"/>
      <c r="FPY114" s="607"/>
      <c r="FPZ114" s="607"/>
      <c r="FQA114" s="607"/>
      <c r="FQB114" s="605"/>
      <c r="FQC114" s="604"/>
      <c r="FQD114" s="607"/>
      <c r="FQE114" s="607"/>
      <c r="FQF114" s="607"/>
      <c r="FQG114" s="607"/>
      <c r="FQH114" s="607"/>
      <c r="FQI114" s="607"/>
      <c r="FQJ114" s="607"/>
      <c r="FQK114" s="605"/>
      <c r="FQL114" s="604"/>
      <c r="FQM114" s="607"/>
      <c r="FQN114" s="607"/>
      <c r="FQO114" s="607"/>
      <c r="FQP114" s="607"/>
      <c r="FQQ114" s="607"/>
      <c r="FQR114" s="607"/>
      <c r="FQS114" s="607"/>
      <c r="FQT114" s="605"/>
      <c r="FQU114" s="604"/>
      <c r="FQV114" s="607"/>
      <c r="FQW114" s="607"/>
      <c r="FQX114" s="607"/>
      <c r="FQY114" s="607"/>
      <c r="FQZ114" s="607"/>
      <c r="FRA114" s="607"/>
      <c r="FRB114" s="607"/>
      <c r="FRC114" s="605"/>
      <c r="FRD114" s="604"/>
      <c r="FRE114" s="607"/>
      <c r="FRF114" s="607"/>
      <c r="FRG114" s="607"/>
      <c r="FRH114" s="607"/>
      <c r="FRI114" s="607"/>
      <c r="FRJ114" s="607"/>
      <c r="FRK114" s="607"/>
      <c r="FRL114" s="605"/>
      <c r="FRM114" s="604"/>
      <c r="FRN114" s="607"/>
      <c r="FRO114" s="607"/>
      <c r="FRP114" s="607"/>
      <c r="FRQ114" s="607"/>
      <c r="FRR114" s="607"/>
      <c r="FRS114" s="607"/>
      <c r="FRT114" s="607"/>
      <c r="FRU114" s="605"/>
      <c r="FRV114" s="604"/>
      <c r="FRW114" s="607"/>
      <c r="FRX114" s="607"/>
      <c r="FRY114" s="607"/>
      <c r="FRZ114" s="607"/>
      <c r="FSA114" s="607"/>
      <c r="FSB114" s="607"/>
      <c r="FSC114" s="607"/>
      <c r="FSD114" s="605"/>
      <c r="FSE114" s="604"/>
      <c r="FSF114" s="607"/>
      <c r="FSG114" s="607"/>
      <c r="FSH114" s="607"/>
      <c r="FSI114" s="607"/>
      <c r="FSJ114" s="607"/>
      <c r="FSK114" s="607"/>
      <c r="FSL114" s="607"/>
      <c r="FSM114" s="605"/>
      <c r="FSN114" s="604"/>
      <c r="FSO114" s="607"/>
      <c r="FSP114" s="607"/>
      <c r="FSQ114" s="607"/>
      <c r="FSR114" s="607"/>
      <c r="FSS114" s="607"/>
      <c r="FST114" s="607"/>
      <c r="FSU114" s="607"/>
      <c r="FSV114" s="605"/>
      <c r="FSW114" s="604"/>
      <c r="FSX114" s="607"/>
      <c r="FSY114" s="607"/>
      <c r="FSZ114" s="607"/>
      <c r="FTA114" s="607"/>
      <c r="FTB114" s="607"/>
      <c r="FTC114" s="607"/>
      <c r="FTD114" s="607"/>
      <c r="FTE114" s="605"/>
      <c r="FTF114" s="604"/>
      <c r="FTG114" s="607"/>
      <c r="FTH114" s="607"/>
      <c r="FTI114" s="607"/>
      <c r="FTJ114" s="607"/>
      <c r="FTK114" s="607"/>
      <c r="FTL114" s="607"/>
      <c r="FTM114" s="607"/>
      <c r="FTN114" s="605"/>
      <c r="FTO114" s="604"/>
      <c r="FTP114" s="607"/>
      <c r="FTQ114" s="607"/>
      <c r="FTR114" s="607"/>
      <c r="FTS114" s="607"/>
      <c r="FTT114" s="607"/>
      <c r="FTU114" s="607"/>
      <c r="FTV114" s="607"/>
      <c r="FTW114" s="605"/>
      <c r="FTX114" s="604"/>
      <c r="FTY114" s="607"/>
      <c r="FTZ114" s="607"/>
      <c r="FUA114" s="607"/>
      <c r="FUB114" s="607"/>
      <c r="FUC114" s="607"/>
      <c r="FUD114" s="607"/>
      <c r="FUE114" s="607"/>
      <c r="FUF114" s="605"/>
      <c r="FUG114" s="604"/>
      <c r="FUH114" s="607"/>
      <c r="FUI114" s="607"/>
      <c r="FUJ114" s="607"/>
      <c r="FUK114" s="607"/>
      <c r="FUL114" s="607"/>
      <c r="FUM114" s="607"/>
      <c r="FUN114" s="607"/>
      <c r="FUO114" s="605"/>
      <c r="FUP114" s="604"/>
      <c r="FUQ114" s="607"/>
      <c r="FUR114" s="607"/>
      <c r="FUS114" s="607"/>
      <c r="FUT114" s="607"/>
      <c r="FUU114" s="607"/>
      <c r="FUV114" s="607"/>
      <c r="FUW114" s="607"/>
      <c r="FUX114" s="605"/>
      <c r="FUY114" s="604"/>
      <c r="FUZ114" s="607"/>
      <c r="FVA114" s="607"/>
      <c r="FVB114" s="607"/>
      <c r="FVC114" s="607"/>
      <c r="FVD114" s="607"/>
      <c r="FVE114" s="607"/>
      <c r="FVF114" s="607"/>
      <c r="FVG114" s="605"/>
      <c r="FVH114" s="604"/>
      <c r="FVI114" s="607"/>
      <c r="FVJ114" s="607"/>
      <c r="FVK114" s="607"/>
      <c r="FVL114" s="607"/>
      <c r="FVM114" s="607"/>
      <c r="FVN114" s="607"/>
      <c r="FVO114" s="607"/>
      <c r="FVP114" s="605"/>
      <c r="FVQ114" s="604"/>
      <c r="FVR114" s="607"/>
      <c r="FVS114" s="607"/>
      <c r="FVT114" s="607"/>
      <c r="FVU114" s="607"/>
      <c r="FVV114" s="607"/>
      <c r="FVW114" s="607"/>
      <c r="FVX114" s="607"/>
      <c r="FVY114" s="605"/>
      <c r="FVZ114" s="604"/>
      <c r="FWA114" s="607"/>
      <c r="FWB114" s="607"/>
      <c r="FWC114" s="607"/>
      <c r="FWD114" s="607"/>
      <c r="FWE114" s="607"/>
      <c r="FWF114" s="607"/>
      <c r="FWG114" s="607"/>
      <c r="FWH114" s="605"/>
      <c r="FWI114" s="604"/>
      <c r="FWJ114" s="607"/>
      <c r="FWK114" s="607"/>
      <c r="FWL114" s="607"/>
      <c r="FWM114" s="607"/>
      <c r="FWN114" s="607"/>
      <c r="FWO114" s="607"/>
      <c r="FWP114" s="607"/>
      <c r="FWQ114" s="605"/>
      <c r="FWR114" s="604"/>
      <c r="FWS114" s="607"/>
      <c r="FWT114" s="607"/>
      <c r="FWU114" s="607"/>
      <c r="FWV114" s="607"/>
      <c r="FWW114" s="607"/>
      <c r="FWX114" s="607"/>
      <c r="FWY114" s="607"/>
      <c r="FWZ114" s="605"/>
      <c r="FXA114" s="604"/>
      <c r="FXB114" s="607"/>
      <c r="FXC114" s="607"/>
      <c r="FXD114" s="607"/>
      <c r="FXE114" s="607"/>
      <c r="FXF114" s="607"/>
      <c r="FXG114" s="607"/>
      <c r="FXH114" s="607"/>
      <c r="FXI114" s="605"/>
      <c r="FXJ114" s="604"/>
      <c r="FXK114" s="607"/>
      <c r="FXL114" s="607"/>
      <c r="FXM114" s="607"/>
      <c r="FXN114" s="607"/>
      <c r="FXO114" s="607"/>
      <c r="FXP114" s="607"/>
      <c r="FXQ114" s="607"/>
      <c r="FXR114" s="605"/>
      <c r="FXS114" s="604"/>
      <c r="FXT114" s="607"/>
      <c r="FXU114" s="607"/>
      <c r="FXV114" s="607"/>
      <c r="FXW114" s="607"/>
      <c r="FXX114" s="607"/>
      <c r="FXY114" s="607"/>
      <c r="FXZ114" s="607"/>
      <c r="FYA114" s="605"/>
      <c r="FYB114" s="604"/>
      <c r="FYC114" s="607"/>
      <c r="FYD114" s="607"/>
      <c r="FYE114" s="607"/>
      <c r="FYF114" s="607"/>
      <c r="FYG114" s="607"/>
      <c r="FYH114" s="607"/>
      <c r="FYI114" s="607"/>
      <c r="FYJ114" s="605"/>
      <c r="FYK114" s="604"/>
      <c r="FYL114" s="607"/>
      <c r="FYM114" s="607"/>
      <c r="FYN114" s="607"/>
      <c r="FYO114" s="607"/>
      <c r="FYP114" s="607"/>
      <c r="FYQ114" s="607"/>
      <c r="FYR114" s="607"/>
      <c r="FYS114" s="605"/>
      <c r="FYT114" s="604"/>
      <c r="FYU114" s="607"/>
      <c r="FYV114" s="607"/>
      <c r="FYW114" s="607"/>
      <c r="FYX114" s="607"/>
      <c r="FYY114" s="607"/>
      <c r="FYZ114" s="607"/>
      <c r="FZA114" s="607"/>
      <c r="FZB114" s="605"/>
      <c r="FZC114" s="604"/>
      <c r="FZD114" s="607"/>
      <c r="FZE114" s="607"/>
      <c r="FZF114" s="607"/>
      <c r="FZG114" s="607"/>
      <c r="FZH114" s="607"/>
      <c r="FZI114" s="607"/>
      <c r="FZJ114" s="607"/>
      <c r="FZK114" s="605"/>
      <c r="FZL114" s="604"/>
      <c r="FZM114" s="607"/>
      <c r="FZN114" s="607"/>
      <c r="FZO114" s="607"/>
      <c r="FZP114" s="607"/>
      <c r="FZQ114" s="607"/>
      <c r="FZR114" s="607"/>
      <c r="FZS114" s="607"/>
      <c r="FZT114" s="605"/>
      <c r="FZU114" s="604"/>
      <c r="FZV114" s="607"/>
      <c r="FZW114" s="607"/>
      <c r="FZX114" s="607"/>
      <c r="FZY114" s="607"/>
      <c r="FZZ114" s="607"/>
      <c r="GAA114" s="607"/>
      <c r="GAB114" s="607"/>
      <c r="GAC114" s="605"/>
      <c r="GAD114" s="604"/>
      <c r="GAE114" s="607"/>
      <c r="GAF114" s="607"/>
      <c r="GAG114" s="607"/>
      <c r="GAH114" s="607"/>
      <c r="GAI114" s="607"/>
      <c r="GAJ114" s="607"/>
      <c r="GAK114" s="607"/>
      <c r="GAL114" s="605"/>
      <c r="GAM114" s="604"/>
      <c r="GAN114" s="607"/>
      <c r="GAO114" s="607"/>
      <c r="GAP114" s="607"/>
      <c r="GAQ114" s="607"/>
      <c r="GAR114" s="607"/>
      <c r="GAS114" s="607"/>
      <c r="GAT114" s="607"/>
      <c r="GAU114" s="605"/>
      <c r="GAV114" s="604"/>
      <c r="GAW114" s="607"/>
      <c r="GAX114" s="607"/>
      <c r="GAY114" s="607"/>
      <c r="GAZ114" s="607"/>
      <c r="GBA114" s="607"/>
      <c r="GBB114" s="607"/>
      <c r="GBC114" s="607"/>
      <c r="GBD114" s="605"/>
      <c r="GBE114" s="604"/>
      <c r="GBF114" s="607"/>
      <c r="GBG114" s="607"/>
      <c r="GBH114" s="607"/>
      <c r="GBI114" s="607"/>
      <c r="GBJ114" s="607"/>
      <c r="GBK114" s="607"/>
      <c r="GBL114" s="607"/>
      <c r="GBM114" s="605"/>
      <c r="GBN114" s="604"/>
      <c r="GBO114" s="607"/>
      <c r="GBP114" s="607"/>
      <c r="GBQ114" s="607"/>
      <c r="GBR114" s="607"/>
      <c r="GBS114" s="607"/>
      <c r="GBT114" s="607"/>
      <c r="GBU114" s="607"/>
      <c r="GBV114" s="605"/>
      <c r="GBW114" s="604"/>
      <c r="GBX114" s="607"/>
      <c r="GBY114" s="607"/>
      <c r="GBZ114" s="607"/>
      <c r="GCA114" s="607"/>
      <c r="GCB114" s="607"/>
      <c r="GCC114" s="607"/>
      <c r="GCD114" s="607"/>
      <c r="GCE114" s="605"/>
      <c r="GCF114" s="604"/>
      <c r="GCG114" s="607"/>
      <c r="GCH114" s="607"/>
      <c r="GCI114" s="607"/>
      <c r="GCJ114" s="607"/>
      <c r="GCK114" s="607"/>
      <c r="GCL114" s="607"/>
      <c r="GCM114" s="607"/>
      <c r="GCN114" s="605"/>
      <c r="GCO114" s="604"/>
      <c r="GCP114" s="607"/>
      <c r="GCQ114" s="607"/>
      <c r="GCR114" s="607"/>
      <c r="GCS114" s="607"/>
      <c r="GCT114" s="607"/>
      <c r="GCU114" s="607"/>
      <c r="GCV114" s="607"/>
      <c r="GCW114" s="605"/>
      <c r="GCX114" s="604"/>
      <c r="GCY114" s="607"/>
      <c r="GCZ114" s="607"/>
      <c r="GDA114" s="607"/>
      <c r="GDB114" s="607"/>
      <c r="GDC114" s="607"/>
      <c r="GDD114" s="607"/>
      <c r="GDE114" s="607"/>
      <c r="GDF114" s="605"/>
      <c r="GDG114" s="604"/>
      <c r="GDH114" s="607"/>
      <c r="GDI114" s="607"/>
      <c r="GDJ114" s="607"/>
      <c r="GDK114" s="607"/>
      <c r="GDL114" s="607"/>
      <c r="GDM114" s="607"/>
      <c r="GDN114" s="607"/>
      <c r="GDO114" s="605"/>
      <c r="GDP114" s="604"/>
      <c r="GDQ114" s="607"/>
      <c r="GDR114" s="607"/>
      <c r="GDS114" s="607"/>
      <c r="GDT114" s="607"/>
      <c r="GDU114" s="607"/>
      <c r="GDV114" s="607"/>
      <c r="GDW114" s="607"/>
      <c r="GDX114" s="605"/>
      <c r="GDY114" s="604"/>
      <c r="GDZ114" s="607"/>
      <c r="GEA114" s="607"/>
      <c r="GEB114" s="607"/>
      <c r="GEC114" s="607"/>
      <c r="GED114" s="607"/>
      <c r="GEE114" s="607"/>
      <c r="GEF114" s="607"/>
      <c r="GEG114" s="605"/>
      <c r="GEH114" s="604"/>
      <c r="GEI114" s="607"/>
      <c r="GEJ114" s="607"/>
      <c r="GEK114" s="607"/>
      <c r="GEL114" s="607"/>
      <c r="GEM114" s="607"/>
      <c r="GEN114" s="607"/>
      <c r="GEO114" s="607"/>
      <c r="GEP114" s="605"/>
      <c r="GEQ114" s="604"/>
      <c r="GER114" s="607"/>
      <c r="GES114" s="607"/>
      <c r="GET114" s="607"/>
      <c r="GEU114" s="607"/>
      <c r="GEV114" s="607"/>
      <c r="GEW114" s="607"/>
      <c r="GEX114" s="607"/>
      <c r="GEY114" s="605"/>
      <c r="GEZ114" s="604"/>
      <c r="GFA114" s="607"/>
      <c r="GFB114" s="607"/>
      <c r="GFC114" s="607"/>
      <c r="GFD114" s="607"/>
      <c r="GFE114" s="607"/>
      <c r="GFF114" s="607"/>
      <c r="GFG114" s="607"/>
      <c r="GFH114" s="605"/>
      <c r="GFI114" s="604"/>
      <c r="GFJ114" s="607"/>
      <c r="GFK114" s="607"/>
      <c r="GFL114" s="607"/>
      <c r="GFM114" s="607"/>
      <c r="GFN114" s="607"/>
      <c r="GFO114" s="607"/>
      <c r="GFP114" s="607"/>
      <c r="GFQ114" s="605"/>
      <c r="GFR114" s="604"/>
      <c r="GFS114" s="607"/>
      <c r="GFT114" s="607"/>
      <c r="GFU114" s="607"/>
      <c r="GFV114" s="607"/>
      <c r="GFW114" s="607"/>
      <c r="GFX114" s="607"/>
      <c r="GFY114" s="607"/>
      <c r="GFZ114" s="605"/>
      <c r="GGA114" s="604"/>
      <c r="GGB114" s="607"/>
      <c r="GGC114" s="607"/>
      <c r="GGD114" s="607"/>
      <c r="GGE114" s="607"/>
      <c r="GGF114" s="607"/>
      <c r="GGG114" s="607"/>
      <c r="GGH114" s="607"/>
      <c r="GGI114" s="605"/>
      <c r="GGJ114" s="604"/>
      <c r="GGK114" s="607"/>
      <c r="GGL114" s="607"/>
      <c r="GGM114" s="607"/>
      <c r="GGN114" s="607"/>
      <c r="GGO114" s="607"/>
      <c r="GGP114" s="607"/>
      <c r="GGQ114" s="607"/>
      <c r="GGR114" s="605"/>
      <c r="GGS114" s="604"/>
      <c r="GGT114" s="607"/>
      <c r="GGU114" s="607"/>
      <c r="GGV114" s="607"/>
      <c r="GGW114" s="607"/>
      <c r="GGX114" s="607"/>
      <c r="GGY114" s="607"/>
      <c r="GGZ114" s="607"/>
      <c r="GHA114" s="605"/>
      <c r="GHB114" s="604"/>
      <c r="GHC114" s="607"/>
      <c r="GHD114" s="607"/>
      <c r="GHE114" s="607"/>
      <c r="GHF114" s="607"/>
      <c r="GHG114" s="607"/>
      <c r="GHH114" s="607"/>
      <c r="GHI114" s="607"/>
      <c r="GHJ114" s="605"/>
      <c r="GHK114" s="604"/>
      <c r="GHL114" s="607"/>
      <c r="GHM114" s="607"/>
      <c r="GHN114" s="607"/>
      <c r="GHO114" s="607"/>
      <c r="GHP114" s="607"/>
      <c r="GHQ114" s="607"/>
      <c r="GHR114" s="607"/>
      <c r="GHS114" s="605"/>
      <c r="GHT114" s="604"/>
      <c r="GHU114" s="607"/>
      <c r="GHV114" s="607"/>
      <c r="GHW114" s="607"/>
      <c r="GHX114" s="607"/>
      <c r="GHY114" s="607"/>
      <c r="GHZ114" s="607"/>
      <c r="GIA114" s="607"/>
      <c r="GIB114" s="605"/>
      <c r="GIC114" s="604"/>
      <c r="GID114" s="607"/>
      <c r="GIE114" s="607"/>
      <c r="GIF114" s="607"/>
      <c r="GIG114" s="607"/>
      <c r="GIH114" s="607"/>
      <c r="GII114" s="607"/>
      <c r="GIJ114" s="607"/>
      <c r="GIK114" s="605"/>
      <c r="GIL114" s="604"/>
      <c r="GIM114" s="607"/>
      <c r="GIN114" s="607"/>
      <c r="GIO114" s="607"/>
      <c r="GIP114" s="607"/>
      <c r="GIQ114" s="607"/>
      <c r="GIR114" s="607"/>
      <c r="GIS114" s="607"/>
      <c r="GIT114" s="605"/>
      <c r="GIU114" s="604"/>
      <c r="GIV114" s="607"/>
      <c r="GIW114" s="607"/>
      <c r="GIX114" s="607"/>
      <c r="GIY114" s="607"/>
      <c r="GIZ114" s="607"/>
      <c r="GJA114" s="607"/>
      <c r="GJB114" s="607"/>
      <c r="GJC114" s="605"/>
      <c r="GJD114" s="604"/>
      <c r="GJE114" s="607"/>
      <c r="GJF114" s="607"/>
      <c r="GJG114" s="607"/>
      <c r="GJH114" s="607"/>
      <c r="GJI114" s="607"/>
      <c r="GJJ114" s="607"/>
      <c r="GJK114" s="607"/>
      <c r="GJL114" s="605"/>
      <c r="GJM114" s="604"/>
      <c r="GJN114" s="607"/>
      <c r="GJO114" s="607"/>
      <c r="GJP114" s="607"/>
      <c r="GJQ114" s="607"/>
      <c r="GJR114" s="607"/>
      <c r="GJS114" s="607"/>
      <c r="GJT114" s="607"/>
      <c r="GJU114" s="605"/>
      <c r="GJV114" s="604"/>
      <c r="GJW114" s="607"/>
      <c r="GJX114" s="607"/>
      <c r="GJY114" s="607"/>
      <c r="GJZ114" s="607"/>
      <c r="GKA114" s="607"/>
      <c r="GKB114" s="607"/>
      <c r="GKC114" s="607"/>
      <c r="GKD114" s="605"/>
      <c r="GKE114" s="604"/>
      <c r="GKF114" s="607"/>
      <c r="GKG114" s="607"/>
      <c r="GKH114" s="607"/>
      <c r="GKI114" s="607"/>
      <c r="GKJ114" s="607"/>
      <c r="GKK114" s="607"/>
      <c r="GKL114" s="607"/>
      <c r="GKM114" s="605"/>
      <c r="GKN114" s="604"/>
      <c r="GKO114" s="607"/>
      <c r="GKP114" s="607"/>
      <c r="GKQ114" s="607"/>
      <c r="GKR114" s="607"/>
      <c r="GKS114" s="607"/>
      <c r="GKT114" s="607"/>
      <c r="GKU114" s="607"/>
      <c r="GKV114" s="605"/>
      <c r="GKW114" s="604"/>
      <c r="GKX114" s="607"/>
      <c r="GKY114" s="607"/>
      <c r="GKZ114" s="607"/>
      <c r="GLA114" s="607"/>
      <c r="GLB114" s="607"/>
      <c r="GLC114" s="607"/>
      <c r="GLD114" s="607"/>
      <c r="GLE114" s="605"/>
      <c r="GLF114" s="604"/>
      <c r="GLG114" s="607"/>
      <c r="GLH114" s="607"/>
      <c r="GLI114" s="607"/>
      <c r="GLJ114" s="607"/>
      <c r="GLK114" s="607"/>
      <c r="GLL114" s="607"/>
      <c r="GLM114" s="607"/>
      <c r="GLN114" s="605"/>
      <c r="GLO114" s="604"/>
      <c r="GLP114" s="607"/>
      <c r="GLQ114" s="607"/>
      <c r="GLR114" s="607"/>
      <c r="GLS114" s="607"/>
      <c r="GLT114" s="607"/>
      <c r="GLU114" s="607"/>
      <c r="GLV114" s="607"/>
      <c r="GLW114" s="605"/>
      <c r="GLX114" s="604"/>
      <c r="GLY114" s="607"/>
      <c r="GLZ114" s="607"/>
      <c r="GMA114" s="607"/>
      <c r="GMB114" s="607"/>
      <c r="GMC114" s="607"/>
      <c r="GMD114" s="607"/>
      <c r="GME114" s="607"/>
      <c r="GMF114" s="605"/>
      <c r="GMG114" s="604"/>
      <c r="GMH114" s="607"/>
      <c r="GMI114" s="607"/>
      <c r="GMJ114" s="607"/>
      <c r="GMK114" s="607"/>
      <c r="GML114" s="607"/>
      <c r="GMM114" s="607"/>
      <c r="GMN114" s="607"/>
      <c r="GMO114" s="605"/>
      <c r="GMP114" s="604"/>
      <c r="GMQ114" s="607"/>
      <c r="GMR114" s="607"/>
      <c r="GMS114" s="607"/>
      <c r="GMT114" s="607"/>
      <c r="GMU114" s="607"/>
      <c r="GMV114" s="607"/>
      <c r="GMW114" s="607"/>
      <c r="GMX114" s="605"/>
      <c r="GMY114" s="604"/>
      <c r="GMZ114" s="607"/>
      <c r="GNA114" s="607"/>
      <c r="GNB114" s="607"/>
      <c r="GNC114" s="607"/>
      <c r="GND114" s="607"/>
      <c r="GNE114" s="607"/>
      <c r="GNF114" s="607"/>
      <c r="GNG114" s="605"/>
      <c r="GNH114" s="604"/>
      <c r="GNI114" s="607"/>
      <c r="GNJ114" s="607"/>
      <c r="GNK114" s="607"/>
      <c r="GNL114" s="607"/>
      <c r="GNM114" s="607"/>
      <c r="GNN114" s="607"/>
      <c r="GNO114" s="607"/>
      <c r="GNP114" s="605"/>
      <c r="GNQ114" s="604"/>
      <c r="GNR114" s="607"/>
      <c r="GNS114" s="607"/>
      <c r="GNT114" s="607"/>
      <c r="GNU114" s="607"/>
      <c r="GNV114" s="607"/>
      <c r="GNW114" s="607"/>
      <c r="GNX114" s="607"/>
      <c r="GNY114" s="605"/>
      <c r="GNZ114" s="604"/>
      <c r="GOA114" s="607"/>
      <c r="GOB114" s="607"/>
      <c r="GOC114" s="607"/>
      <c r="GOD114" s="607"/>
      <c r="GOE114" s="607"/>
      <c r="GOF114" s="607"/>
      <c r="GOG114" s="607"/>
      <c r="GOH114" s="605"/>
      <c r="GOI114" s="604"/>
      <c r="GOJ114" s="607"/>
      <c r="GOK114" s="607"/>
      <c r="GOL114" s="607"/>
      <c r="GOM114" s="607"/>
      <c r="GON114" s="607"/>
      <c r="GOO114" s="607"/>
      <c r="GOP114" s="607"/>
      <c r="GOQ114" s="605"/>
      <c r="GOR114" s="604"/>
      <c r="GOS114" s="607"/>
      <c r="GOT114" s="607"/>
      <c r="GOU114" s="607"/>
      <c r="GOV114" s="607"/>
      <c r="GOW114" s="607"/>
      <c r="GOX114" s="607"/>
      <c r="GOY114" s="607"/>
      <c r="GOZ114" s="605"/>
      <c r="GPA114" s="604"/>
      <c r="GPB114" s="607"/>
      <c r="GPC114" s="607"/>
      <c r="GPD114" s="607"/>
      <c r="GPE114" s="607"/>
      <c r="GPF114" s="607"/>
      <c r="GPG114" s="607"/>
      <c r="GPH114" s="607"/>
      <c r="GPI114" s="605"/>
      <c r="GPJ114" s="604"/>
      <c r="GPK114" s="607"/>
      <c r="GPL114" s="607"/>
      <c r="GPM114" s="607"/>
      <c r="GPN114" s="607"/>
      <c r="GPO114" s="607"/>
      <c r="GPP114" s="607"/>
      <c r="GPQ114" s="607"/>
      <c r="GPR114" s="605"/>
      <c r="GPS114" s="604"/>
      <c r="GPT114" s="607"/>
      <c r="GPU114" s="607"/>
      <c r="GPV114" s="607"/>
      <c r="GPW114" s="607"/>
      <c r="GPX114" s="607"/>
      <c r="GPY114" s="607"/>
      <c r="GPZ114" s="607"/>
      <c r="GQA114" s="605"/>
      <c r="GQB114" s="604"/>
      <c r="GQC114" s="607"/>
      <c r="GQD114" s="607"/>
      <c r="GQE114" s="607"/>
      <c r="GQF114" s="607"/>
      <c r="GQG114" s="607"/>
      <c r="GQH114" s="607"/>
      <c r="GQI114" s="607"/>
      <c r="GQJ114" s="605"/>
      <c r="GQK114" s="604"/>
      <c r="GQL114" s="607"/>
      <c r="GQM114" s="607"/>
      <c r="GQN114" s="607"/>
      <c r="GQO114" s="607"/>
      <c r="GQP114" s="607"/>
      <c r="GQQ114" s="607"/>
      <c r="GQR114" s="607"/>
      <c r="GQS114" s="605"/>
      <c r="GQT114" s="604"/>
      <c r="GQU114" s="607"/>
      <c r="GQV114" s="607"/>
      <c r="GQW114" s="607"/>
      <c r="GQX114" s="607"/>
      <c r="GQY114" s="607"/>
      <c r="GQZ114" s="607"/>
      <c r="GRA114" s="607"/>
      <c r="GRB114" s="605"/>
      <c r="GRC114" s="604"/>
      <c r="GRD114" s="607"/>
      <c r="GRE114" s="607"/>
      <c r="GRF114" s="607"/>
      <c r="GRG114" s="607"/>
      <c r="GRH114" s="607"/>
      <c r="GRI114" s="607"/>
      <c r="GRJ114" s="607"/>
      <c r="GRK114" s="605"/>
      <c r="GRL114" s="604"/>
      <c r="GRM114" s="607"/>
      <c r="GRN114" s="607"/>
      <c r="GRO114" s="607"/>
      <c r="GRP114" s="607"/>
      <c r="GRQ114" s="607"/>
      <c r="GRR114" s="607"/>
      <c r="GRS114" s="607"/>
      <c r="GRT114" s="605"/>
      <c r="GRU114" s="604"/>
      <c r="GRV114" s="607"/>
      <c r="GRW114" s="607"/>
      <c r="GRX114" s="607"/>
      <c r="GRY114" s="607"/>
      <c r="GRZ114" s="607"/>
      <c r="GSA114" s="607"/>
      <c r="GSB114" s="607"/>
      <c r="GSC114" s="605"/>
      <c r="GSD114" s="604"/>
      <c r="GSE114" s="607"/>
      <c r="GSF114" s="607"/>
      <c r="GSG114" s="607"/>
      <c r="GSH114" s="607"/>
      <c r="GSI114" s="607"/>
      <c r="GSJ114" s="607"/>
      <c r="GSK114" s="607"/>
      <c r="GSL114" s="605"/>
      <c r="GSM114" s="604"/>
      <c r="GSN114" s="607"/>
      <c r="GSO114" s="607"/>
      <c r="GSP114" s="607"/>
      <c r="GSQ114" s="607"/>
      <c r="GSR114" s="607"/>
      <c r="GSS114" s="607"/>
      <c r="GST114" s="607"/>
      <c r="GSU114" s="605"/>
      <c r="GSV114" s="604"/>
      <c r="GSW114" s="607"/>
      <c r="GSX114" s="607"/>
      <c r="GSY114" s="607"/>
      <c r="GSZ114" s="607"/>
      <c r="GTA114" s="607"/>
      <c r="GTB114" s="607"/>
      <c r="GTC114" s="607"/>
      <c r="GTD114" s="605"/>
      <c r="GTE114" s="604"/>
      <c r="GTF114" s="607"/>
      <c r="GTG114" s="607"/>
      <c r="GTH114" s="607"/>
      <c r="GTI114" s="607"/>
      <c r="GTJ114" s="607"/>
      <c r="GTK114" s="607"/>
      <c r="GTL114" s="607"/>
      <c r="GTM114" s="605"/>
      <c r="GTN114" s="604"/>
      <c r="GTO114" s="607"/>
      <c r="GTP114" s="607"/>
      <c r="GTQ114" s="607"/>
      <c r="GTR114" s="607"/>
      <c r="GTS114" s="607"/>
      <c r="GTT114" s="607"/>
      <c r="GTU114" s="607"/>
      <c r="GTV114" s="605"/>
      <c r="GTW114" s="604"/>
      <c r="GTX114" s="607"/>
      <c r="GTY114" s="607"/>
      <c r="GTZ114" s="607"/>
      <c r="GUA114" s="607"/>
      <c r="GUB114" s="607"/>
      <c r="GUC114" s="607"/>
      <c r="GUD114" s="607"/>
      <c r="GUE114" s="605"/>
      <c r="GUF114" s="604"/>
      <c r="GUG114" s="607"/>
      <c r="GUH114" s="607"/>
      <c r="GUI114" s="607"/>
      <c r="GUJ114" s="607"/>
      <c r="GUK114" s="607"/>
      <c r="GUL114" s="607"/>
      <c r="GUM114" s="607"/>
      <c r="GUN114" s="605"/>
      <c r="GUO114" s="604"/>
      <c r="GUP114" s="607"/>
      <c r="GUQ114" s="607"/>
      <c r="GUR114" s="607"/>
      <c r="GUS114" s="607"/>
      <c r="GUT114" s="607"/>
      <c r="GUU114" s="607"/>
      <c r="GUV114" s="607"/>
      <c r="GUW114" s="605"/>
      <c r="GUX114" s="604"/>
      <c r="GUY114" s="607"/>
      <c r="GUZ114" s="607"/>
      <c r="GVA114" s="607"/>
      <c r="GVB114" s="607"/>
      <c r="GVC114" s="607"/>
      <c r="GVD114" s="607"/>
      <c r="GVE114" s="607"/>
      <c r="GVF114" s="605"/>
      <c r="GVG114" s="604"/>
      <c r="GVH114" s="607"/>
      <c r="GVI114" s="607"/>
      <c r="GVJ114" s="607"/>
      <c r="GVK114" s="607"/>
      <c r="GVL114" s="607"/>
      <c r="GVM114" s="607"/>
      <c r="GVN114" s="607"/>
      <c r="GVO114" s="605"/>
      <c r="GVP114" s="604"/>
      <c r="GVQ114" s="607"/>
      <c r="GVR114" s="607"/>
      <c r="GVS114" s="607"/>
      <c r="GVT114" s="607"/>
      <c r="GVU114" s="607"/>
      <c r="GVV114" s="607"/>
      <c r="GVW114" s="607"/>
      <c r="GVX114" s="605"/>
      <c r="GVY114" s="604"/>
      <c r="GVZ114" s="607"/>
      <c r="GWA114" s="607"/>
      <c r="GWB114" s="607"/>
      <c r="GWC114" s="607"/>
      <c r="GWD114" s="607"/>
      <c r="GWE114" s="607"/>
      <c r="GWF114" s="607"/>
      <c r="GWG114" s="605"/>
      <c r="GWH114" s="604"/>
      <c r="GWI114" s="607"/>
      <c r="GWJ114" s="607"/>
      <c r="GWK114" s="607"/>
      <c r="GWL114" s="607"/>
      <c r="GWM114" s="607"/>
      <c r="GWN114" s="607"/>
      <c r="GWO114" s="607"/>
      <c r="GWP114" s="605"/>
      <c r="GWQ114" s="604"/>
      <c r="GWR114" s="607"/>
      <c r="GWS114" s="607"/>
      <c r="GWT114" s="607"/>
      <c r="GWU114" s="607"/>
      <c r="GWV114" s="607"/>
      <c r="GWW114" s="607"/>
      <c r="GWX114" s="607"/>
      <c r="GWY114" s="605"/>
      <c r="GWZ114" s="604"/>
      <c r="GXA114" s="607"/>
      <c r="GXB114" s="607"/>
      <c r="GXC114" s="607"/>
      <c r="GXD114" s="607"/>
      <c r="GXE114" s="607"/>
      <c r="GXF114" s="607"/>
      <c r="GXG114" s="607"/>
      <c r="GXH114" s="605"/>
      <c r="GXI114" s="604"/>
      <c r="GXJ114" s="607"/>
      <c r="GXK114" s="607"/>
      <c r="GXL114" s="607"/>
      <c r="GXM114" s="607"/>
      <c r="GXN114" s="607"/>
      <c r="GXO114" s="607"/>
      <c r="GXP114" s="607"/>
      <c r="GXQ114" s="605"/>
      <c r="GXR114" s="604"/>
      <c r="GXS114" s="607"/>
      <c r="GXT114" s="607"/>
      <c r="GXU114" s="607"/>
      <c r="GXV114" s="607"/>
      <c r="GXW114" s="607"/>
      <c r="GXX114" s="607"/>
      <c r="GXY114" s="607"/>
      <c r="GXZ114" s="605"/>
      <c r="GYA114" s="604"/>
      <c r="GYB114" s="607"/>
      <c r="GYC114" s="607"/>
      <c r="GYD114" s="607"/>
      <c r="GYE114" s="607"/>
      <c r="GYF114" s="607"/>
      <c r="GYG114" s="607"/>
      <c r="GYH114" s="607"/>
      <c r="GYI114" s="605"/>
      <c r="GYJ114" s="604"/>
      <c r="GYK114" s="607"/>
      <c r="GYL114" s="607"/>
      <c r="GYM114" s="607"/>
      <c r="GYN114" s="607"/>
      <c r="GYO114" s="607"/>
      <c r="GYP114" s="607"/>
      <c r="GYQ114" s="607"/>
      <c r="GYR114" s="605"/>
      <c r="GYS114" s="604"/>
      <c r="GYT114" s="607"/>
      <c r="GYU114" s="607"/>
      <c r="GYV114" s="607"/>
      <c r="GYW114" s="607"/>
      <c r="GYX114" s="607"/>
      <c r="GYY114" s="607"/>
      <c r="GYZ114" s="607"/>
      <c r="GZA114" s="605"/>
      <c r="GZB114" s="604"/>
      <c r="GZC114" s="607"/>
      <c r="GZD114" s="607"/>
      <c r="GZE114" s="607"/>
      <c r="GZF114" s="607"/>
      <c r="GZG114" s="607"/>
      <c r="GZH114" s="607"/>
      <c r="GZI114" s="607"/>
      <c r="GZJ114" s="605"/>
      <c r="GZK114" s="604"/>
      <c r="GZL114" s="607"/>
      <c r="GZM114" s="607"/>
      <c r="GZN114" s="607"/>
      <c r="GZO114" s="607"/>
      <c r="GZP114" s="607"/>
      <c r="GZQ114" s="607"/>
      <c r="GZR114" s="607"/>
      <c r="GZS114" s="605"/>
      <c r="GZT114" s="604"/>
      <c r="GZU114" s="607"/>
      <c r="GZV114" s="607"/>
      <c r="GZW114" s="607"/>
      <c r="GZX114" s="607"/>
      <c r="GZY114" s="607"/>
      <c r="GZZ114" s="607"/>
      <c r="HAA114" s="607"/>
      <c r="HAB114" s="605"/>
      <c r="HAC114" s="604"/>
      <c r="HAD114" s="607"/>
      <c r="HAE114" s="607"/>
      <c r="HAF114" s="607"/>
      <c r="HAG114" s="607"/>
      <c r="HAH114" s="607"/>
      <c r="HAI114" s="607"/>
      <c r="HAJ114" s="607"/>
      <c r="HAK114" s="605"/>
      <c r="HAL114" s="604"/>
      <c r="HAM114" s="607"/>
      <c r="HAN114" s="607"/>
      <c r="HAO114" s="607"/>
      <c r="HAP114" s="607"/>
      <c r="HAQ114" s="607"/>
      <c r="HAR114" s="607"/>
      <c r="HAS114" s="607"/>
      <c r="HAT114" s="605"/>
      <c r="HAU114" s="604"/>
      <c r="HAV114" s="607"/>
      <c r="HAW114" s="607"/>
      <c r="HAX114" s="607"/>
      <c r="HAY114" s="607"/>
      <c r="HAZ114" s="607"/>
      <c r="HBA114" s="607"/>
      <c r="HBB114" s="607"/>
      <c r="HBC114" s="605"/>
      <c r="HBD114" s="604"/>
      <c r="HBE114" s="607"/>
      <c r="HBF114" s="607"/>
      <c r="HBG114" s="607"/>
      <c r="HBH114" s="607"/>
      <c r="HBI114" s="607"/>
      <c r="HBJ114" s="607"/>
      <c r="HBK114" s="607"/>
      <c r="HBL114" s="605"/>
      <c r="HBM114" s="604"/>
      <c r="HBN114" s="607"/>
      <c r="HBO114" s="607"/>
      <c r="HBP114" s="607"/>
      <c r="HBQ114" s="607"/>
      <c r="HBR114" s="607"/>
      <c r="HBS114" s="607"/>
      <c r="HBT114" s="607"/>
      <c r="HBU114" s="605"/>
      <c r="HBV114" s="604"/>
      <c r="HBW114" s="607"/>
      <c r="HBX114" s="607"/>
      <c r="HBY114" s="607"/>
      <c r="HBZ114" s="607"/>
      <c r="HCA114" s="607"/>
      <c r="HCB114" s="607"/>
      <c r="HCC114" s="607"/>
      <c r="HCD114" s="605"/>
      <c r="HCE114" s="604"/>
      <c r="HCF114" s="607"/>
      <c r="HCG114" s="607"/>
      <c r="HCH114" s="607"/>
      <c r="HCI114" s="607"/>
      <c r="HCJ114" s="607"/>
      <c r="HCK114" s="607"/>
      <c r="HCL114" s="607"/>
      <c r="HCM114" s="605"/>
      <c r="HCN114" s="604"/>
      <c r="HCO114" s="607"/>
      <c r="HCP114" s="607"/>
      <c r="HCQ114" s="607"/>
      <c r="HCR114" s="607"/>
      <c r="HCS114" s="607"/>
      <c r="HCT114" s="607"/>
      <c r="HCU114" s="607"/>
      <c r="HCV114" s="605"/>
      <c r="HCW114" s="604"/>
      <c r="HCX114" s="607"/>
      <c r="HCY114" s="607"/>
      <c r="HCZ114" s="607"/>
      <c r="HDA114" s="607"/>
      <c r="HDB114" s="607"/>
      <c r="HDC114" s="607"/>
      <c r="HDD114" s="607"/>
      <c r="HDE114" s="605"/>
      <c r="HDF114" s="604"/>
      <c r="HDG114" s="607"/>
      <c r="HDH114" s="607"/>
      <c r="HDI114" s="607"/>
      <c r="HDJ114" s="607"/>
      <c r="HDK114" s="607"/>
      <c r="HDL114" s="607"/>
      <c r="HDM114" s="607"/>
      <c r="HDN114" s="605"/>
      <c r="HDO114" s="604"/>
      <c r="HDP114" s="607"/>
      <c r="HDQ114" s="607"/>
      <c r="HDR114" s="607"/>
      <c r="HDS114" s="607"/>
      <c r="HDT114" s="607"/>
      <c r="HDU114" s="607"/>
      <c r="HDV114" s="607"/>
      <c r="HDW114" s="605"/>
      <c r="HDX114" s="604"/>
      <c r="HDY114" s="607"/>
      <c r="HDZ114" s="607"/>
      <c r="HEA114" s="607"/>
      <c r="HEB114" s="607"/>
      <c r="HEC114" s="607"/>
      <c r="HED114" s="607"/>
      <c r="HEE114" s="607"/>
      <c r="HEF114" s="605"/>
      <c r="HEG114" s="604"/>
      <c r="HEH114" s="607"/>
      <c r="HEI114" s="607"/>
      <c r="HEJ114" s="607"/>
      <c r="HEK114" s="607"/>
      <c r="HEL114" s="607"/>
      <c r="HEM114" s="607"/>
      <c r="HEN114" s="607"/>
      <c r="HEO114" s="605"/>
      <c r="HEP114" s="604"/>
      <c r="HEQ114" s="607"/>
      <c r="HER114" s="607"/>
      <c r="HES114" s="607"/>
      <c r="HET114" s="607"/>
      <c r="HEU114" s="607"/>
      <c r="HEV114" s="607"/>
      <c r="HEW114" s="607"/>
      <c r="HEX114" s="605"/>
      <c r="HEY114" s="604"/>
      <c r="HEZ114" s="607"/>
      <c r="HFA114" s="607"/>
      <c r="HFB114" s="607"/>
      <c r="HFC114" s="607"/>
      <c r="HFD114" s="607"/>
      <c r="HFE114" s="607"/>
      <c r="HFF114" s="607"/>
      <c r="HFG114" s="605"/>
      <c r="HFH114" s="604"/>
      <c r="HFI114" s="607"/>
      <c r="HFJ114" s="607"/>
      <c r="HFK114" s="607"/>
      <c r="HFL114" s="607"/>
      <c r="HFM114" s="607"/>
      <c r="HFN114" s="607"/>
      <c r="HFO114" s="607"/>
      <c r="HFP114" s="605"/>
      <c r="HFQ114" s="604"/>
      <c r="HFR114" s="607"/>
      <c r="HFS114" s="607"/>
      <c r="HFT114" s="607"/>
      <c r="HFU114" s="607"/>
      <c r="HFV114" s="607"/>
      <c r="HFW114" s="607"/>
      <c r="HFX114" s="607"/>
      <c r="HFY114" s="605"/>
      <c r="HFZ114" s="604"/>
      <c r="HGA114" s="607"/>
      <c r="HGB114" s="607"/>
      <c r="HGC114" s="607"/>
      <c r="HGD114" s="607"/>
      <c r="HGE114" s="607"/>
      <c r="HGF114" s="607"/>
      <c r="HGG114" s="607"/>
      <c r="HGH114" s="605"/>
      <c r="HGI114" s="604"/>
      <c r="HGJ114" s="607"/>
      <c r="HGK114" s="607"/>
      <c r="HGL114" s="607"/>
      <c r="HGM114" s="607"/>
      <c r="HGN114" s="607"/>
      <c r="HGO114" s="607"/>
      <c r="HGP114" s="607"/>
      <c r="HGQ114" s="605"/>
      <c r="HGR114" s="604"/>
      <c r="HGS114" s="607"/>
      <c r="HGT114" s="607"/>
      <c r="HGU114" s="607"/>
      <c r="HGV114" s="607"/>
      <c r="HGW114" s="607"/>
      <c r="HGX114" s="607"/>
      <c r="HGY114" s="607"/>
      <c r="HGZ114" s="605"/>
      <c r="HHA114" s="604"/>
      <c r="HHB114" s="607"/>
      <c r="HHC114" s="607"/>
      <c r="HHD114" s="607"/>
      <c r="HHE114" s="607"/>
      <c r="HHF114" s="607"/>
      <c r="HHG114" s="607"/>
      <c r="HHH114" s="607"/>
      <c r="HHI114" s="605"/>
      <c r="HHJ114" s="604"/>
      <c r="HHK114" s="607"/>
      <c r="HHL114" s="607"/>
      <c r="HHM114" s="607"/>
      <c r="HHN114" s="607"/>
      <c r="HHO114" s="607"/>
      <c r="HHP114" s="607"/>
      <c r="HHQ114" s="607"/>
      <c r="HHR114" s="605"/>
      <c r="HHS114" s="604"/>
      <c r="HHT114" s="607"/>
      <c r="HHU114" s="607"/>
      <c r="HHV114" s="607"/>
      <c r="HHW114" s="607"/>
      <c r="HHX114" s="607"/>
      <c r="HHY114" s="607"/>
      <c r="HHZ114" s="607"/>
      <c r="HIA114" s="605"/>
      <c r="HIB114" s="604"/>
      <c r="HIC114" s="607"/>
      <c r="HID114" s="607"/>
      <c r="HIE114" s="607"/>
      <c r="HIF114" s="607"/>
      <c r="HIG114" s="607"/>
      <c r="HIH114" s="607"/>
      <c r="HII114" s="607"/>
      <c r="HIJ114" s="605"/>
      <c r="HIK114" s="604"/>
      <c r="HIL114" s="607"/>
      <c r="HIM114" s="607"/>
      <c r="HIN114" s="607"/>
      <c r="HIO114" s="607"/>
      <c r="HIP114" s="607"/>
      <c r="HIQ114" s="607"/>
      <c r="HIR114" s="607"/>
      <c r="HIS114" s="605"/>
      <c r="HIT114" s="604"/>
      <c r="HIU114" s="607"/>
      <c r="HIV114" s="607"/>
      <c r="HIW114" s="607"/>
      <c r="HIX114" s="607"/>
      <c r="HIY114" s="607"/>
      <c r="HIZ114" s="607"/>
      <c r="HJA114" s="607"/>
      <c r="HJB114" s="605"/>
      <c r="HJC114" s="604"/>
      <c r="HJD114" s="607"/>
      <c r="HJE114" s="607"/>
      <c r="HJF114" s="607"/>
      <c r="HJG114" s="607"/>
      <c r="HJH114" s="607"/>
      <c r="HJI114" s="607"/>
      <c r="HJJ114" s="607"/>
      <c r="HJK114" s="605"/>
      <c r="HJL114" s="604"/>
      <c r="HJM114" s="607"/>
      <c r="HJN114" s="607"/>
      <c r="HJO114" s="607"/>
      <c r="HJP114" s="607"/>
      <c r="HJQ114" s="607"/>
      <c r="HJR114" s="607"/>
      <c r="HJS114" s="607"/>
      <c r="HJT114" s="605"/>
      <c r="HJU114" s="604"/>
      <c r="HJV114" s="607"/>
      <c r="HJW114" s="607"/>
      <c r="HJX114" s="607"/>
      <c r="HJY114" s="607"/>
      <c r="HJZ114" s="607"/>
      <c r="HKA114" s="607"/>
      <c r="HKB114" s="607"/>
      <c r="HKC114" s="605"/>
      <c r="HKD114" s="604"/>
      <c r="HKE114" s="607"/>
      <c r="HKF114" s="607"/>
      <c r="HKG114" s="607"/>
      <c r="HKH114" s="607"/>
      <c r="HKI114" s="607"/>
      <c r="HKJ114" s="607"/>
      <c r="HKK114" s="607"/>
      <c r="HKL114" s="605"/>
      <c r="HKM114" s="604"/>
      <c r="HKN114" s="607"/>
      <c r="HKO114" s="607"/>
      <c r="HKP114" s="607"/>
      <c r="HKQ114" s="607"/>
      <c r="HKR114" s="607"/>
      <c r="HKS114" s="607"/>
      <c r="HKT114" s="607"/>
      <c r="HKU114" s="605"/>
      <c r="HKV114" s="604"/>
      <c r="HKW114" s="607"/>
      <c r="HKX114" s="607"/>
      <c r="HKY114" s="607"/>
      <c r="HKZ114" s="607"/>
      <c r="HLA114" s="607"/>
      <c r="HLB114" s="607"/>
      <c r="HLC114" s="607"/>
      <c r="HLD114" s="605"/>
      <c r="HLE114" s="604"/>
      <c r="HLF114" s="607"/>
      <c r="HLG114" s="607"/>
      <c r="HLH114" s="607"/>
      <c r="HLI114" s="607"/>
      <c r="HLJ114" s="607"/>
      <c r="HLK114" s="607"/>
      <c r="HLL114" s="607"/>
      <c r="HLM114" s="605"/>
      <c r="HLN114" s="604"/>
      <c r="HLO114" s="607"/>
      <c r="HLP114" s="607"/>
      <c r="HLQ114" s="607"/>
      <c r="HLR114" s="607"/>
      <c r="HLS114" s="607"/>
      <c r="HLT114" s="607"/>
      <c r="HLU114" s="607"/>
      <c r="HLV114" s="605"/>
      <c r="HLW114" s="604"/>
      <c r="HLX114" s="607"/>
      <c r="HLY114" s="607"/>
      <c r="HLZ114" s="607"/>
      <c r="HMA114" s="607"/>
      <c r="HMB114" s="607"/>
      <c r="HMC114" s="607"/>
      <c r="HMD114" s="607"/>
      <c r="HME114" s="605"/>
      <c r="HMF114" s="604"/>
      <c r="HMG114" s="607"/>
      <c r="HMH114" s="607"/>
      <c r="HMI114" s="607"/>
      <c r="HMJ114" s="607"/>
      <c r="HMK114" s="607"/>
      <c r="HML114" s="607"/>
      <c r="HMM114" s="607"/>
      <c r="HMN114" s="605"/>
      <c r="HMO114" s="604"/>
      <c r="HMP114" s="607"/>
      <c r="HMQ114" s="607"/>
      <c r="HMR114" s="607"/>
      <c r="HMS114" s="607"/>
      <c r="HMT114" s="607"/>
      <c r="HMU114" s="607"/>
      <c r="HMV114" s="607"/>
      <c r="HMW114" s="605"/>
      <c r="HMX114" s="604"/>
      <c r="HMY114" s="607"/>
      <c r="HMZ114" s="607"/>
      <c r="HNA114" s="607"/>
      <c r="HNB114" s="607"/>
      <c r="HNC114" s="607"/>
      <c r="HND114" s="607"/>
      <c r="HNE114" s="607"/>
      <c r="HNF114" s="605"/>
      <c r="HNG114" s="604"/>
      <c r="HNH114" s="607"/>
      <c r="HNI114" s="607"/>
      <c r="HNJ114" s="607"/>
      <c r="HNK114" s="607"/>
      <c r="HNL114" s="607"/>
      <c r="HNM114" s="607"/>
      <c r="HNN114" s="607"/>
      <c r="HNO114" s="605"/>
      <c r="HNP114" s="604"/>
      <c r="HNQ114" s="607"/>
      <c r="HNR114" s="607"/>
      <c r="HNS114" s="607"/>
      <c r="HNT114" s="607"/>
      <c r="HNU114" s="607"/>
      <c r="HNV114" s="607"/>
      <c r="HNW114" s="607"/>
      <c r="HNX114" s="605"/>
      <c r="HNY114" s="604"/>
      <c r="HNZ114" s="607"/>
      <c r="HOA114" s="607"/>
      <c r="HOB114" s="607"/>
      <c r="HOC114" s="607"/>
      <c r="HOD114" s="607"/>
      <c r="HOE114" s="607"/>
      <c r="HOF114" s="607"/>
      <c r="HOG114" s="605"/>
      <c r="HOH114" s="604"/>
      <c r="HOI114" s="607"/>
      <c r="HOJ114" s="607"/>
      <c r="HOK114" s="607"/>
      <c r="HOL114" s="607"/>
      <c r="HOM114" s="607"/>
      <c r="HON114" s="607"/>
      <c r="HOO114" s="607"/>
      <c r="HOP114" s="605"/>
      <c r="HOQ114" s="604"/>
      <c r="HOR114" s="607"/>
      <c r="HOS114" s="607"/>
      <c r="HOT114" s="607"/>
      <c r="HOU114" s="607"/>
      <c r="HOV114" s="607"/>
      <c r="HOW114" s="607"/>
      <c r="HOX114" s="607"/>
      <c r="HOY114" s="605"/>
      <c r="HOZ114" s="604"/>
      <c r="HPA114" s="607"/>
      <c r="HPB114" s="607"/>
      <c r="HPC114" s="607"/>
      <c r="HPD114" s="607"/>
      <c r="HPE114" s="607"/>
      <c r="HPF114" s="607"/>
      <c r="HPG114" s="607"/>
      <c r="HPH114" s="605"/>
      <c r="HPI114" s="604"/>
      <c r="HPJ114" s="607"/>
      <c r="HPK114" s="607"/>
      <c r="HPL114" s="607"/>
      <c r="HPM114" s="607"/>
      <c r="HPN114" s="607"/>
      <c r="HPO114" s="607"/>
      <c r="HPP114" s="607"/>
      <c r="HPQ114" s="605"/>
      <c r="HPR114" s="604"/>
      <c r="HPS114" s="607"/>
      <c r="HPT114" s="607"/>
      <c r="HPU114" s="607"/>
      <c r="HPV114" s="607"/>
      <c r="HPW114" s="607"/>
      <c r="HPX114" s="607"/>
      <c r="HPY114" s="607"/>
      <c r="HPZ114" s="605"/>
      <c r="HQA114" s="604"/>
      <c r="HQB114" s="607"/>
      <c r="HQC114" s="607"/>
      <c r="HQD114" s="607"/>
      <c r="HQE114" s="607"/>
      <c r="HQF114" s="607"/>
      <c r="HQG114" s="607"/>
      <c r="HQH114" s="607"/>
      <c r="HQI114" s="605"/>
      <c r="HQJ114" s="604"/>
      <c r="HQK114" s="607"/>
      <c r="HQL114" s="607"/>
      <c r="HQM114" s="607"/>
      <c r="HQN114" s="607"/>
      <c r="HQO114" s="607"/>
      <c r="HQP114" s="607"/>
      <c r="HQQ114" s="607"/>
      <c r="HQR114" s="605"/>
      <c r="HQS114" s="604"/>
      <c r="HQT114" s="607"/>
      <c r="HQU114" s="607"/>
      <c r="HQV114" s="607"/>
      <c r="HQW114" s="607"/>
      <c r="HQX114" s="607"/>
      <c r="HQY114" s="607"/>
      <c r="HQZ114" s="607"/>
      <c r="HRA114" s="605"/>
      <c r="HRB114" s="604"/>
      <c r="HRC114" s="607"/>
      <c r="HRD114" s="607"/>
      <c r="HRE114" s="607"/>
      <c r="HRF114" s="607"/>
      <c r="HRG114" s="607"/>
      <c r="HRH114" s="607"/>
      <c r="HRI114" s="607"/>
      <c r="HRJ114" s="605"/>
      <c r="HRK114" s="604"/>
      <c r="HRL114" s="607"/>
      <c r="HRM114" s="607"/>
      <c r="HRN114" s="607"/>
      <c r="HRO114" s="607"/>
      <c r="HRP114" s="607"/>
      <c r="HRQ114" s="607"/>
      <c r="HRR114" s="607"/>
      <c r="HRS114" s="605"/>
      <c r="HRT114" s="604"/>
      <c r="HRU114" s="607"/>
      <c r="HRV114" s="607"/>
      <c r="HRW114" s="607"/>
      <c r="HRX114" s="607"/>
      <c r="HRY114" s="607"/>
      <c r="HRZ114" s="607"/>
      <c r="HSA114" s="607"/>
      <c r="HSB114" s="605"/>
      <c r="HSC114" s="604"/>
      <c r="HSD114" s="607"/>
      <c r="HSE114" s="607"/>
      <c r="HSF114" s="607"/>
      <c r="HSG114" s="607"/>
      <c r="HSH114" s="607"/>
      <c r="HSI114" s="607"/>
      <c r="HSJ114" s="607"/>
      <c r="HSK114" s="605"/>
      <c r="HSL114" s="604"/>
      <c r="HSM114" s="607"/>
      <c r="HSN114" s="607"/>
      <c r="HSO114" s="607"/>
      <c r="HSP114" s="607"/>
      <c r="HSQ114" s="607"/>
      <c r="HSR114" s="607"/>
      <c r="HSS114" s="607"/>
      <c r="HST114" s="605"/>
      <c r="HSU114" s="604"/>
      <c r="HSV114" s="607"/>
      <c r="HSW114" s="607"/>
      <c r="HSX114" s="607"/>
      <c r="HSY114" s="607"/>
      <c r="HSZ114" s="607"/>
      <c r="HTA114" s="607"/>
      <c r="HTB114" s="607"/>
      <c r="HTC114" s="605"/>
      <c r="HTD114" s="604"/>
      <c r="HTE114" s="607"/>
      <c r="HTF114" s="607"/>
      <c r="HTG114" s="607"/>
      <c r="HTH114" s="607"/>
      <c r="HTI114" s="607"/>
      <c r="HTJ114" s="607"/>
      <c r="HTK114" s="607"/>
      <c r="HTL114" s="605"/>
      <c r="HTM114" s="604"/>
      <c r="HTN114" s="607"/>
      <c r="HTO114" s="607"/>
      <c r="HTP114" s="607"/>
      <c r="HTQ114" s="607"/>
      <c r="HTR114" s="607"/>
      <c r="HTS114" s="607"/>
      <c r="HTT114" s="607"/>
      <c r="HTU114" s="605"/>
      <c r="HTV114" s="604"/>
      <c r="HTW114" s="607"/>
      <c r="HTX114" s="607"/>
      <c r="HTY114" s="607"/>
      <c r="HTZ114" s="607"/>
      <c r="HUA114" s="607"/>
      <c r="HUB114" s="607"/>
      <c r="HUC114" s="607"/>
      <c r="HUD114" s="605"/>
      <c r="HUE114" s="604"/>
      <c r="HUF114" s="607"/>
      <c r="HUG114" s="607"/>
      <c r="HUH114" s="607"/>
      <c r="HUI114" s="607"/>
      <c r="HUJ114" s="607"/>
      <c r="HUK114" s="607"/>
      <c r="HUL114" s="607"/>
      <c r="HUM114" s="605"/>
      <c r="HUN114" s="604"/>
      <c r="HUO114" s="607"/>
      <c r="HUP114" s="607"/>
      <c r="HUQ114" s="607"/>
      <c r="HUR114" s="607"/>
      <c r="HUS114" s="607"/>
      <c r="HUT114" s="607"/>
      <c r="HUU114" s="607"/>
      <c r="HUV114" s="605"/>
      <c r="HUW114" s="604"/>
      <c r="HUX114" s="607"/>
      <c r="HUY114" s="607"/>
      <c r="HUZ114" s="607"/>
      <c r="HVA114" s="607"/>
      <c r="HVB114" s="607"/>
      <c r="HVC114" s="607"/>
      <c r="HVD114" s="607"/>
      <c r="HVE114" s="605"/>
      <c r="HVF114" s="604"/>
      <c r="HVG114" s="607"/>
      <c r="HVH114" s="607"/>
      <c r="HVI114" s="607"/>
      <c r="HVJ114" s="607"/>
      <c r="HVK114" s="607"/>
      <c r="HVL114" s="607"/>
      <c r="HVM114" s="607"/>
      <c r="HVN114" s="605"/>
      <c r="HVO114" s="604"/>
      <c r="HVP114" s="607"/>
      <c r="HVQ114" s="607"/>
      <c r="HVR114" s="607"/>
      <c r="HVS114" s="607"/>
      <c r="HVT114" s="607"/>
      <c r="HVU114" s="607"/>
      <c r="HVV114" s="607"/>
      <c r="HVW114" s="605"/>
      <c r="HVX114" s="604"/>
      <c r="HVY114" s="607"/>
      <c r="HVZ114" s="607"/>
      <c r="HWA114" s="607"/>
      <c r="HWB114" s="607"/>
      <c r="HWC114" s="607"/>
      <c r="HWD114" s="607"/>
      <c r="HWE114" s="607"/>
      <c r="HWF114" s="605"/>
      <c r="HWG114" s="604"/>
      <c r="HWH114" s="607"/>
      <c r="HWI114" s="607"/>
      <c r="HWJ114" s="607"/>
      <c r="HWK114" s="607"/>
      <c r="HWL114" s="607"/>
      <c r="HWM114" s="607"/>
      <c r="HWN114" s="607"/>
      <c r="HWO114" s="605"/>
      <c r="HWP114" s="604"/>
      <c r="HWQ114" s="607"/>
      <c r="HWR114" s="607"/>
      <c r="HWS114" s="607"/>
      <c r="HWT114" s="607"/>
      <c r="HWU114" s="607"/>
      <c r="HWV114" s="607"/>
      <c r="HWW114" s="607"/>
      <c r="HWX114" s="605"/>
      <c r="HWY114" s="604"/>
      <c r="HWZ114" s="607"/>
      <c r="HXA114" s="607"/>
      <c r="HXB114" s="607"/>
      <c r="HXC114" s="607"/>
      <c r="HXD114" s="607"/>
      <c r="HXE114" s="607"/>
      <c r="HXF114" s="607"/>
      <c r="HXG114" s="605"/>
      <c r="HXH114" s="604"/>
      <c r="HXI114" s="607"/>
      <c r="HXJ114" s="607"/>
      <c r="HXK114" s="607"/>
      <c r="HXL114" s="607"/>
      <c r="HXM114" s="607"/>
      <c r="HXN114" s="607"/>
      <c r="HXO114" s="607"/>
      <c r="HXP114" s="605"/>
      <c r="HXQ114" s="604"/>
      <c r="HXR114" s="607"/>
      <c r="HXS114" s="607"/>
      <c r="HXT114" s="607"/>
      <c r="HXU114" s="607"/>
      <c r="HXV114" s="607"/>
      <c r="HXW114" s="607"/>
      <c r="HXX114" s="607"/>
      <c r="HXY114" s="605"/>
      <c r="HXZ114" s="604"/>
      <c r="HYA114" s="607"/>
      <c r="HYB114" s="607"/>
      <c r="HYC114" s="607"/>
      <c r="HYD114" s="607"/>
      <c r="HYE114" s="607"/>
      <c r="HYF114" s="607"/>
      <c r="HYG114" s="607"/>
      <c r="HYH114" s="605"/>
      <c r="HYI114" s="604"/>
      <c r="HYJ114" s="607"/>
      <c r="HYK114" s="607"/>
      <c r="HYL114" s="607"/>
      <c r="HYM114" s="607"/>
      <c r="HYN114" s="607"/>
      <c r="HYO114" s="607"/>
      <c r="HYP114" s="607"/>
      <c r="HYQ114" s="605"/>
      <c r="HYR114" s="604"/>
      <c r="HYS114" s="607"/>
      <c r="HYT114" s="607"/>
      <c r="HYU114" s="607"/>
      <c r="HYV114" s="607"/>
      <c r="HYW114" s="607"/>
      <c r="HYX114" s="607"/>
      <c r="HYY114" s="607"/>
      <c r="HYZ114" s="605"/>
      <c r="HZA114" s="604"/>
      <c r="HZB114" s="607"/>
      <c r="HZC114" s="607"/>
      <c r="HZD114" s="607"/>
      <c r="HZE114" s="607"/>
      <c r="HZF114" s="607"/>
      <c r="HZG114" s="607"/>
      <c r="HZH114" s="607"/>
      <c r="HZI114" s="605"/>
      <c r="HZJ114" s="604"/>
      <c r="HZK114" s="607"/>
      <c r="HZL114" s="607"/>
      <c r="HZM114" s="607"/>
      <c r="HZN114" s="607"/>
      <c r="HZO114" s="607"/>
      <c r="HZP114" s="607"/>
      <c r="HZQ114" s="607"/>
      <c r="HZR114" s="605"/>
      <c r="HZS114" s="604"/>
      <c r="HZT114" s="607"/>
      <c r="HZU114" s="607"/>
      <c r="HZV114" s="607"/>
      <c r="HZW114" s="607"/>
      <c r="HZX114" s="607"/>
      <c r="HZY114" s="607"/>
      <c r="HZZ114" s="607"/>
      <c r="IAA114" s="605"/>
      <c r="IAB114" s="604"/>
      <c r="IAC114" s="607"/>
      <c r="IAD114" s="607"/>
      <c r="IAE114" s="607"/>
      <c r="IAF114" s="607"/>
      <c r="IAG114" s="607"/>
      <c r="IAH114" s="607"/>
      <c r="IAI114" s="607"/>
      <c r="IAJ114" s="605"/>
      <c r="IAK114" s="604"/>
      <c r="IAL114" s="607"/>
      <c r="IAM114" s="607"/>
      <c r="IAN114" s="607"/>
      <c r="IAO114" s="607"/>
      <c r="IAP114" s="607"/>
      <c r="IAQ114" s="607"/>
      <c r="IAR114" s="607"/>
      <c r="IAS114" s="605"/>
      <c r="IAT114" s="604"/>
      <c r="IAU114" s="607"/>
      <c r="IAV114" s="607"/>
      <c r="IAW114" s="607"/>
      <c r="IAX114" s="607"/>
      <c r="IAY114" s="607"/>
      <c r="IAZ114" s="607"/>
      <c r="IBA114" s="607"/>
      <c r="IBB114" s="605"/>
      <c r="IBC114" s="604"/>
      <c r="IBD114" s="607"/>
      <c r="IBE114" s="607"/>
      <c r="IBF114" s="607"/>
      <c r="IBG114" s="607"/>
      <c r="IBH114" s="607"/>
      <c r="IBI114" s="607"/>
      <c r="IBJ114" s="607"/>
      <c r="IBK114" s="605"/>
      <c r="IBL114" s="604"/>
      <c r="IBM114" s="607"/>
      <c r="IBN114" s="607"/>
      <c r="IBO114" s="607"/>
      <c r="IBP114" s="607"/>
      <c r="IBQ114" s="607"/>
      <c r="IBR114" s="607"/>
      <c r="IBS114" s="607"/>
      <c r="IBT114" s="605"/>
      <c r="IBU114" s="604"/>
      <c r="IBV114" s="607"/>
      <c r="IBW114" s="607"/>
      <c r="IBX114" s="607"/>
      <c r="IBY114" s="607"/>
      <c r="IBZ114" s="607"/>
      <c r="ICA114" s="607"/>
      <c r="ICB114" s="607"/>
      <c r="ICC114" s="605"/>
      <c r="ICD114" s="604"/>
      <c r="ICE114" s="607"/>
      <c r="ICF114" s="607"/>
      <c r="ICG114" s="607"/>
      <c r="ICH114" s="607"/>
      <c r="ICI114" s="607"/>
      <c r="ICJ114" s="607"/>
      <c r="ICK114" s="607"/>
      <c r="ICL114" s="605"/>
      <c r="ICM114" s="604"/>
      <c r="ICN114" s="607"/>
      <c r="ICO114" s="607"/>
      <c r="ICP114" s="607"/>
      <c r="ICQ114" s="607"/>
      <c r="ICR114" s="607"/>
      <c r="ICS114" s="607"/>
      <c r="ICT114" s="607"/>
      <c r="ICU114" s="605"/>
      <c r="ICV114" s="604"/>
      <c r="ICW114" s="607"/>
      <c r="ICX114" s="607"/>
      <c r="ICY114" s="607"/>
      <c r="ICZ114" s="607"/>
      <c r="IDA114" s="607"/>
      <c r="IDB114" s="607"/>
      <c r="IDC114" s="607"/>
      <c r="IDD114" s="605"/>
      <c r="IDE114" s="604"/>
      <c r="IDF114" s="607"/>
      <c r="IDG114" s="607"/>
      <c r="IDH114" s="607"/>
      <c r="IDI114" s="607"/>
      <c r="IDJ114" s="607"/>
      <c r="IDK114" s="607"/>
      <c r="IDL114" s="607"/>
      <c r="IDM114" s="605"/>
      <c r="IDN114" s="604"/>
      <c r="IDO114" s="607"/>
      <c r="IDP114" s="607"/>
      <c r="IDQ114" s="607"/>
      <c r="IDR114" s="607"/>
      <c r="IDS114" s="607"/>
      <c r="IDT114" s="607"/>
      <c r="IDU114" s="607"/>
      <c r="IDV114" s="605"/>
      <c r="IDW114" s="604"/>
      <c r="IDX114" s="607"/>
      <c r="IDY114" s="607"/>
      <c r="IDZ114" s="607"/>
      <c r="IEA114" s="607"/>
      <c r="IEB114" s="607"/>
      <c r="IEC114" s="607"/>
      <c r="IED114" s="607"/>
      <c r="IEE114" s="605"/>
      <c r="IEF114" s="604"/>
      <c r="IEG114" s="607"/>
      <c r="IEH114" s="607"/>
      <c r="IEI114" s="607"/>
      <c r="IEJ114" s="607"/>
      <c r="IEK114" s="607"/>
      <c r="IEL114" s="607"/>
      <c r="IEM114" s="607"/>
      <c r="IEN114" s="605"/>
      <c r="IEO114" s="604"/>
      <c r="IEP114" s="607"/>
      <c r="IEQ114" s="607"/>
      <c r="IER114" s="607"/>
      <c r="IES114" s="607"/>
      <c r="IET114" s="607"/>
      <c r="IEU114" s="607"/>
      <c r="IEV114" s="607"/>
      <c r="IEW114" s="605"/>
      <c r="IEX114" s="604"/>
      <c r="IEY114" s="607"/>
      <c r="IEZ114" s="607"/>
      <c r="IFA114" s="607"/>
      <c r="IFB114" s="607"/>
      <c r="IFC114" s="607"/>
      <c r="IFD114" s="607"/>
      <c r="IFE114" s="607"/>
      <c r="IFF114" s="605"/>
      <c r="IFG114" s="604"/>
      <c r="IFH114" s="607"/>
      <c r="IFI114" s="607"/>
      <c r="IFJ114" s="607"/>
      <c r="IFK114" s="607"/>
      <c r="IFL114" s="607"/>
      <c r="IFM114" s="607"/>
      <c r="IFN114" s="607"/>
      <c r="IFO114" s="605"/>
      <c r="IFP114" s="604"/>
      <c r="IFQ114" s="607"/>
      <c r="IFR114" s="607"/>
      <c r="IFS114" s="607"/>
      <c r="IFT114" s="607"/>
      <c r="IFU114" s="607"/>
      <c r="IFV114" s="607"/>
      <c r="IFW114" s="607"/>
      <c r="IFX114" s="605"/>
      <c r="IFY114" s="604"/>
      <c r="IFZ114" s="607"/>
      <c r="IGA114" s="607"/>
      <c r="IGB114" s="607"/>
      <c r="IGC114" s="607"/>
      <c r="IGD114" s="607"/>
      <c r="IGE114" s="607"/>
      <c r="IGF114" s="607"/>
      <c r="IGG114" s="605"/>
      <c r="IGH114" s="604"/>
      <c r="IGI114" s="607"/>
      <c r="IGJ114" s="607"/>
      <c r="IGK114" s="607"/>
      <c r="IGL114" s="607"/>
      <c r="IGM114" s="607"/>
      <c r="IGN114" s="607"/>
      <c r="IGO114" s="607"/>
      <c r="IGP114" s="605"/>
      <c r="IGQ114" s="604"/>
      <c r="IGR114" s="607"/>
      <c r="IGS114" s="607"/>
      <c r="IGT114" s="607"/>
      <c r="IGU114" s="607"/>
      <c r="IGV114" s="607"/>
      <c r="IGW114" s="607"/>
      <c r="IGX114" s="607"/>
      <c r="IGY114" s="605"/>
      <c r="IGZ114" s="604"/>
      <c r="IHA114" s="607"/>
      <c r="IHB114" s="607"/>
      <c r="IHC114" s="607"/>
      <c r="IHD114" s="607"/>
      <c r="IHE114" s="607"/>
      <c r="IHF114" s="607"/>
      <c r="IHG114" s="607"/>
      <c r="IHH114" s="605"/>
      <c r="IHI114" s="604"/>
      <c r="IHJ114" s="607"/>
      <c r="IHK114" s="607"/>
      <c r="IHL114" s="607"/>
      <c r="IHM114" s="607"/>
      <c r="IHN114" s="607"/>
      <c r="IHO114" s="607"/>
      <c r="IHP114" s="607"/>
      <c r="IHQ114" s="605"/>
      <c r="IHR114" s="604"/>
      <c r="IHS114" s="607"/>
      <c r="IHT114" s="607"/>
      <c r="IHU114" s="607"/>
      <c r="IHV114" s="607"/>
      <c r="IHW114" s="607"/>
      <c r="IHX114" s="607"/>
      <c r="IHY114" s="607"/>
      <c r="IHZ114" s="605"/>
      <c r="IIA114" s="604"/>
      <c r="IIB114" s="607"/>
      <c r="IIC114" s="607"/>
      <c r="IID114" s="607"/>
      <c r="IIE114" s="607"/>
      <c r="IIF114" s="607"/>
      <c r="IIG114" s="607"/>
      <c r="IIH114" s="607"/>
      <c r="III114" s="605"/>
      <c r="IIJ114" s="604"/>
      <c r="IIK114" s="607"/>
      <c r="IIL114" s="607"/>
      <c r="IIM114" s="607"/>
      <c r="IIN114" s="607"/>
      <c r="IIO114" s="607"/>
      <c r="IIP114" s="607"/>
      <c r="IIQ114" s="607"/>
      <c r="IIR114" s="605"/>
      <c r="IIS114" s="604"/>
      <c r="IIT114" s="607"/>
      <c r="IIU114" s="607"/>
      <c r="IIV114" s="607"/>
      <c r="IIW114" s="607"/>
      <c r="IIX114" s="607"/>
      <c r="IIY114" s="607"/>
      <c r="IIZ114" s="607"/>
      <c r="IJA114" s="605"/>
      <c r="IJB114" s="604"/>
      <c r="IJC114" s="607"/>
      <c r="IJD114" s="607"/>
      <c r="IJE114" s="607"/>
      <c r="IJF114" s="607"/>
      <c r="IJG114" s="607"/>
      <c r="IJH114" s="607"/>
      <c r="IJI114" s="607"/>
      <c r="IJJ114" s="605"/>
      <c r="IJK114" s="604"/>
      <c r="IJL114" s="607"/>
      <c r="IJM114" s="607"/>
      <c r="IJN114" s="607"/>
      <c r="IJO114" s="607"/>
      <c r="IJP114" s="607"/>
      <c r="IJQ114" s="607"/>
      <c r="IJR114" s="607"/>
      <c r="IJS114" s="605"/>
      <c r="IJT114" s="604"/>
      <c r="IJU114" s="607"/>
      <c r="IJV114" s="607"/>
      <c r="IJW114" s="607"/>
      <c r="IJX114" s="607"/>
      <c r="IJY114" s="607"/>
      <c r="IJZ114" s="607"/>
      <c r="IKA114" s="607"/>
      <c r="IKB114" s="605"/>
      <c r="IKC114" s="604"/>
      <c r="IKD114" s="607"/>
      <c r="IKE114" s="607"/>
      <c r="IKF114" s="607"/>
      <c r="IKG114" s="607"/>
      <c r="IKH114" s="607"/>
      <c r="IKI114" s="607"/>
      <c r="IKJ114" s="607"/>
      <c r="IKK114" s="605"/>
      <c r="IKL114" s="604"/>
      <c r="IKM114" s="607"/>
      <c r="IKN114" s="607"/>
      <c r="IKO114" s="607"/>
      <c r="IKP114" s="607"/>
      <c r="IKQ114" s="607"/>
      <c r="IKR114" s="607"/>
      <c r="IKS114" s="607"/>
      <c r="IKT114" s="605"/>
      <c r="IKU114" s="604"/>
      <c r="IKV114" s="607"/>
      <c r="IKW114" s="607"/>
      <c r="IKX114" s="607"/>
      <c r="IKY114" s="607"/>
      <c r="IKZ114" s="607"/>
      <c r="ILA114" s="607"/>
      <c r="ILB114" s="607"/>
      <c r="ILC114" s="605"/>
      <c r="ILD114" s="604"/>
      <c r="ILE114" s="607"/>
      <c r="ILF114" s="607"/>
      <c r="ILG114" s="607"/>
      <c r="ILH114" s="607"/>
      <c r="ILI114" s="607"/>
      <c r="ILJ114" s="607"/>
      <c r="ILK114" s="607"/>
      <c r="ILL114" s="605"/>
      <c r="ILM114" s="604"/>
      <c r="ILN114" s="607"/>
      <c r="ILO114" s="607"/>
      <c r="ILP114" s="607"/>
      <c r="ILQ114" s="607"/>
      <c r="ILR114" s="607"/>
      <c r="ILS114" s="607"/>
      <c r="ILT114" s="607"/>
      <c r="ILU114" s="605"/>
      <c r="ILV114" s="604"/>
      <c r="ILW114" s="607"/>
      <c r="ILX114" s="607"/>
      <c r="ILY114" s="607"/>
      <c r="ILZ114" s="607"/>
      <c r="IMA114" s="607"/>
      <c r="IMB114" s="607"/>
      <c r="IMC114" s="607"/>
      <c r="IMD114" s="605"/>
      <c r="IME114" s="604"/>
      <c r="IMF114" s="607"/>
      <c r="IMG114" s="607"/>
      <c r="IMH114" s="607"/>
      <c r="IMI114" s="607"/>
      <c r="IMJ114" s="607"/>
      <c r="IMK114" s="607"/>
      <c r="IML114" s="607"/>
      <c r="IMM114" s="605"/>
      <c r="IMN114" s="604"/>
      <c r="IMO114" s="607"/>
      <c r="IMP114" s="607"/>
      <c r="IMQ114" s="607"/>
      <c r="IMR114" s="607"/>
      <c r="IMS114" s="607"/>
      <c r="IMT114" s="607"/>
      <c r="IMU114" s="607"/>
      <c r="IMV114" s="605"/>
      <c r="IMW114" s="604"/>
      <c r="IMX114" s="607"/>
      <c r="IMY114" s="607"/>
      <c r="IMZ114" s="607"/>
      <c r="INA114" s="607"/>
      <c r="INB114" s="607"/>
      <c r="INC114" s="607"/>
      <c r="IND114" s="607"/>
      <c r="INE114" s="605"/>
      <c r="INF114" s="604"/>
      <c r="ING114" s="607"/>
      <c r="INH114" s="607"/>
      <c r="INI114" s="607"/>
      <c r="INJ114" s="607"/>
      <c r="INK114" s="607"/>
      <c r="INL114" s="607"/>
      <c r="INM114" s="607"/>
      <c r="INN114" s="605"/>
      <c r="INO114" s="604"/>
      <c r="INP114" s="607"/>
      <c r="INQ114" s="607"/>
      <c r="INR114" s="607"/>
      <c r="INS114" s="607"/>
      <c r="INT114" s="607"/>
      <c r="INU114" s="607"/>
      <c r="INV114" s="607"/>
      <c r="INW114" s="605"/>
      <c r="INX114" s="604"/>
      <c r="INY114" s="607"/>
      <c r="INZ114" s="607"/>
      <c r="IOA114" s="607"/>
      <c r="IOB114" s="607"/>
      <c r="IOC114" s="607"/>
      <c r="IOD114" s="607"/>
      <c r="IOE114" s="607"/>
      <c r="IOF114" s="605"/>
      <c r="IOG114" s="604"/>
      <c r="IOH114" s="607"/>
      <c r="IOI114" s="607"/>
      <c r="IOJ114" s="607"/>
      <c r="IOK114" s="607"/>
      <c r="IOL114" s="607"/>
      <c r="IOM114" s="607"/>
      <c r="ION114" s="607"/>
      <c r="IOO114" s="605"/>
      <c r="IOP114" s="604"/>
      <c r="IOQ114" s="607"/>
      <c r="IOR114" s="607"/>
      <c r="IOS114" s="607"/>
      <c r="IOT114" s="607"/>
      <c r="IOU114" s="607"/>
      <c r="IOV114" s="607"/>
      <c r="IOW114" s="607"/>
      <c r="IOX114" s="605"/>
      <c r="IOY114" s="604"/>
      <c r="IOZ114" s="607"/>
      <c r="IPA114" s="607"/>
      <c r="IPB114" s="607"/>
      <c r="IPC114" s="607"/>
      <c r="IPD114" s="607"/>
      <c r="IPE114" s="607"/>
      <c r="IPF114" s="607"/>
      <c r="IPG114" s="605"/>
      <c r="IPH114" s="604"/>
      <c r="IPI114" s="607"/>
      <c r="IPJ114" s="607"/>
      <c r="IPK114" s="607"/>
      <c r="IPL114" s="607"/>
      <c r="IPM114" s="607"/>
      <c r="IPN114" s="607"/>
      <c r="IPO114" s="607"/>
      <c r="IPP114" s="605"/>
      <c r="IPQ114" s="604"/>
      <c r="IPR114" s="607"/>
      <c r="IPS114" s="607"/>
      <c r="IPT114" s="607"/>
      <c r="IPU114" s="607"/>
      <c r="IPV114" s="607"/>
      <c r="IPW114" s="607"/>
      <c r="IPX114" s="607"/>
      <c r="IPY114" s="605"/>
      <c r="IPZ114" s="604"/>
      <c r="IQA114" s="607"/>
      <c r="IQB114" s="607"/>
      <c r="IQC114" s="607"/>
      <c r="IQD114" s="607"/>
      <c r="IQE114" s="607"/>
      <c r="IQF114" s="607"/>
      <c r="IQG114" s="607"/>
      <c r="IQH114" s="605"/>
      <c r="IQI114" s="604"/>
      <c r="IQJ114" s="607"/>
      <c r="IQK114" s="607"/>
      <c r="IQL114" s="607"/>
      <c r="IQM114" s="607"/>
      <c r="IQN114" s="607"/>
      <c r="IQO114" s="607"/>
      <c r="IQP114" s="607"/>
      <c r="IQQ114" s="605"/>
      <c r="IQR114" s="604"/>
      <c r="IQS114" s="607"/>
      <c r="IQT114" s="607"/>
      <c r="IQU114" s="607"/>
      <c r="IQV114" s="607"/>
      <c r="IQW114" s="607"/>
      <c r="IQX114" s="607"/>
      <c r="IQY114" s="607"/>
      <c r="IQZ114" s="605"/>
      <c r="IRA114" s="604"/>
      <c r="IRB114" s="607"/>
      <c r="IRC114" s="607"/>
      <c r="IRD114" s="607"/>
      <c r="IRE114" s="607"/>
      <c r="IRF114" s="607"/>
      <c r="IRG114" s="607"/>
      <c r="IRH114" s="607"/>
      <c r="IRI114" s="605"/>
      <c r="IRJ114" s="604"/>
      <c r="IRK114" s="607"/>
      <c r="IRL114" s="607"/>
      <c r="IRM114" s="607"/>
      <c r="IRN114" s="607"/>
      <c r="IRO114" s="607"/>
      <c r="IRP114" s="607"/>
      <c r="IRQ114" s="607"/>
      <c r="IRR114" s="605"/>
      <c r="IRS114" s="604"/>
      <c r="IRT114" s="607"/>
      <c r="IRU114" s="607"/>
      <c r="IRV114" s="607"/>
      <c r="IRW114" s="607"/>
      <c r="IRX114" s="607"/>
      <c r="IRY114" s="607"/>
      <c r="IRZ114" s="607"/>
      <c r="ISA114" s="605"/>
      <c r="ISB114" s="604"/>
      <c r="ISC114" s="607"/>
      <c r="ISD114" s="607"/>
      <c r="ISE114" s="607"/>
      <c r="ISF114" s="607"/>
      <c r="ISG114" s="607"/>
      <c r="ISH114" s="607"/>
      <c r="ISI114" s="607"/>
      <c r="ISJ114" s="605"/>
      <c r="ISK114" s="604"/>
      <c r="ISL114" s="607"/>
      <c r="ISM114" s="607"/>
      <c r="ISN114" s="607"/>
      <c r="ISO114" s="607"/>
      <c r="ISP114" s="607"/>
      <c r="ISQ114" s="607"/>
      <c r="ISR114" s="607"/>
      <c r="ISS114" s="605"/>
      <c r="IST114" s="604"/>
      <c r="ISU114" s="607"/>
      <c r="ISV114" s="607"/>
      <c r="ISW114" s="607"/>
      <c r="ISX114" s="607"/>
      <c r="ISY114" s="607"/>
      <c r="ISZ114" s="607"/>
      <c r="ITA114" s="607"/>
      <c r="ITB114" s="605"/>
      <c r="ITC114" s="604"/>
      <c r="ITD114" s="607"/>
      <c r="ITE114" s="607"/>
      <c r="ITF114" s="607"/>
      <c r="ITG114" s="607"/>
      <c r="ITH114" s="607"/>
      <c r="ITI114" s="607"/>
      <c r="ITJ114" s="607"/>
      <c r="ITK114" s="605"/>
      <c r="ITL114" s="604"/>
      <c r="ITM114" s="607"/>
      <c r="ITN114" s="607"/>
      <c r="ITO114" s="607"/>
      <c r="ITP114" s="607"/>
      <c r="ITQ114" s="607"/>
      <c r="ITR114" s="607"/>
      <c r="ITS114" s="607"/>
      <c r="ITT114" s="605"/>
      <c r="ITU114" s="604"/>
      <c r="ITV114" s="607"/>
      <c r="ITW114" s="607"/>
      <c r="ITX114" s="607"/>
      <c r="ITY114" s="607"/>
      <c r="ITZ114" s="607"/>
      <c r="IUA114" s="607"/>
      <c r="IUB114" s="607"/>
      <c r="IUC114" s="605"/>
      <c r="IUD114" s="604"/>
      <c r="IUE114" s="607"/>
      <c r="IUF114" s="607"/>
      <c r="IUG114" s="607"/>
      <c r="IUH114" s="607"/>
      <c r="IUI114" s="607"/>
      <c r="IUJ114" s="607"/>
      <c r="IUK114" s="607"/>
      <c r="IUL114" s="605"/>
      <c r="IUM114" s="604"/>
      <c r="IUN114" s="607"/>
      <c r="IUO114" s="607"/>
      <c r="IUP114" s="607"/>
      <c r="IUQ114" s="607"/>
      <c r="IUR114" s="607"/>
      <c r="IUS114" s="607"/>
      <c r="IUT114" s="607"/>
      <c r="IUU114" s="605"/>
      <c r="IUV114" s="604"/>
      <c r="IUW114" s="607"/>
      <c r="IUX114" s="607"/>
      <c r="IUY114" s="607"/>
      <c r="IUZ114" s="607"/>
      <c r="IVA114" s="607"/>
      <c r="IVB114" s="607"/>
      <c r="IVC114" s="607"/>
      <c r="IVD114" s="605"/>
      <c r="IVE114" s="604"/>
      <c r="IVF114" s="607"/>
      <c r="IVG114" s="607"/>
      <c r="IVH114" s="607"/>
      <c r="IVI114" s="607"/>
      <c r="IVJ114" s="607"/>
      <c r="IVK114" s="607"/>
      <c r="IVL114" s="607"/>
      <c r="IVM114" s="605"/>
      <c r="IVN114" s="604"/>
      <c r="IVO114" s="607"/>
      <c r="IVP114" s="607"/>
      <c r="IVQ114" s="607"/>
      <c r="IVR114" s="607"/>
      <c r="IVS114" s="607"/>
      <c r="IVT114" s="607"/>
      <c r="IVU114" s="607"/>
      <c r="IVV114" s="605"/>
      <c r="IVW114" s="604"/>
      <c r="IVX114" s="607"/>
      <c r="IVY114" s="607"/>
      <c r="IVZ114" s="607"/>
      <c r="IWA114" s="607"/>
      <c r="IWB114" s="607"/>
      <c r="IWC114" s="607"/>
      <c r="IWD114" s="607"/>
      <c r="IWE114" s="605"/>
      <c r="IWF114" s="604"/>
      <c r="IWG114" s="607"/>
      <c r="IWH114" s="607"/>
      <c r="IWI114" s="607"/>
      <c r="IWJ114" s="607"/>
      <c r="IWK114" s="607"/>
      <c r="IWL114" s="607"/>
      <c r="IWM114" s="607"/>
      <c r="IWN114" s="605"/>
      <c r="IWO114" s="604"/>
      <c r="IWP114" s="607"/>
      <c r="IWQ114" s="607"/>
      <c r="IWR114" s="607"/>
      <c r="IWS114" s="607"/>
      <c r="IWT114" s="607"/>
      <c r="IWU114" s="607"/>
      <c r="IWV114" s="607"/>
      <c r="IWW114" s="605"/>
      <c r="IWX114" s="604"/>
      <c r="IWY114" s="607"/>
      <c r="IWZ114" s="607"/>
      <c r="IXA114" s="607"/>
      <c r="IXB114" s="607"/>
      <c r="IXC114" s="607"/>
      <c r="IXD114" s="607"/>
      <c r="IXE114" s="607"/>
      <c r="IXF114" s="605"/>
      <c r="IXG114" s="604"/>
      <c r="IXH114" s="607"/>
      <c r="IXI114" s="607"/>
      <c r="IXJ114" s="607"/>
      <c r="IXK114" s="607"/>
      <c r="IXL114" s="607"/>
      <c r="IXM114" s="607"/>
      <c r="IXN114" s="607"/>
      <c r="IXO114" s="605"/>
      <c r="IXP114" s="604"/>
      <c r="IXQ114" s="607"/>
      <c r="IXR114" s="607"/>
      <c r="IXS114" s="607"/>
      <c r="IXT114" s="607"/>
      <c r="IXU114" s="607"/>
      <c r="IXV114" s="607"/>
      <c r="IXW114" s="607"/>
      <c r="IXX114" s="605"/>
      <c r="IXY114" s="604"/>
      <c r="IXZ114" s="607"/>
      <c r="IYA114" s="607"/>
      <c r="IYB114" s="607"/>
      <c r="IYC114" s="607"/>
      <c r="IYD114" s="607"/>
      <c r="IYE114" s="607"/>
      <c r="IYF114" s="607"/>
      <c r="IYG114" s="605"/>
      <c r="IYH114" s="604"/>
      <c r="IYI114" s="607"/>
      <c r="IYJ114" s="607"/>
      <c r="IYK114" s="607"/>
      <c r="IYL114" s="607"/>
      <c r="IYM114" s="607"/>
      <c r="IYN114" s="607"/>
      <c r="IYO114" s="607"/>
      <c r="IYP114" s="605"/>
      <c r="IYQ114" s="604"/>
      <c r="IYR114" s="607"/>
      <c r="IYS114" s="607"/>
      <c r="IYT114" s="607"/>
      <c r="IYU114" s="607"/>
      <c r="IYV114" s="607"/>
      <c r="IYW114" s="607"/>
      <c r="IYX114" s="607"/>
      <c r="IYY114" s="605"/>
      <c r="IYZ114" s="604"/>
      <c r="IZA114" s="607"/>
      <c r="IZB114" s="607"/>
      <c r="IZC114" s="607"/>
      <c r="IZD114" s="607"/>
      <c r="IZE114" s="607"/>
      <c r="IZF114" s="607"/>
      <c r="IZG114" s="607"/>
      <c r="IZH114" s="605"/>
      <c r="IZI114" s="604"/>
      <c r="IZJ114" s="607"/>
      <c r="IZK114" s="607"/>
      <c r="IZL114" s="607"/>
      <c r="IZM114" s="607"/>
      <c r="IZN114" s="607"/>
      <c r="IZO114" s="607"/>
      <c r="IZP114" s="607"/>
      <c r="IZQ114" s="605"/>
      <c r="IZR114" s="604"/>
      <c r="IZS114" s="607"/>
      <c r="IZT114" s="607"/>
      <c r="IZU114" s="607"/>
      <c r="IZV114" s="607"/>
      <c r="IZW114" s="607"/>
      <c r="IZX114" s="607"/>
      <c r="IZY114" s="607"/>
      <c r="IZZ114" s="605"/>
      <c r="JAA114" s="604"/>
      <c r="JAB114" s="607"/>
      <c r="JAC114" s="607"/>
      <c r="JAD114" s="607"/>
      <c r="JAE114" s="607"/>
      <c r="JAF114" s="607"/>
      <c r="JAG114" s="607"/>
      <c r="JAH114" s="607"/>
      <c r="JAI114" s="605"/>
      <c r="JAJ114" s="604"/>
      <c r="JAK114" s="607"/>
      <c r="JAL114" s="607"/>
      <c r="JAM114" s="607"/>
      <c r="JAN114" s="607"/>
      <c r="JAO114" s="607"/>
      <c r="JAP114" s="607"/>
      <c r="JAQ114" s="607"/>
      <c r="JAR114" s="605"/>
      <c r="JAS114" s="604"/>
      <c r="JAT114" s="607"/>
      <c r="JAU114" s="607"/>
      <c r="JAV114" s="607"/>
      <c r="JAW114" s="607"/>
      <c r="JAX114" s="607"/>
      <c r="JAY114" s="607"/>
      <c r="JAZ114" s="607"/>
      <c r="JBA114" s="605"/>
      <c r="JBB114" s="604"/>
      <c r="JBC114" s="607"/>
      <c r="JBD114" s="607"/>
      <c r="JBE114" s="607"/>
      <c r="JBF114" s="607"/>
      <c r="JBG114" s="607"/>
      <c r="JBH114" s="607"/>
      <c r="JBI114" s="607"/>
      <c r="JBJ114" s="605"/>
      <c r="JBK114" s="604"/>
      <c r="JBL114" s="607"/>
      <c r="JBM114" s="607"/>
      <c r="JBN114" s="607"/>
      <c r="JBO114" s="607"/>
      <c r="JBP114" s="607"/>
      <c r="JBQ114" s="607"/>
      <c r="JBR114" s="607"/>
      <c r="JBS114" s="605"/>
      <c r="JBT114" s="604"/>
      <c r="JBU114" s="607"/>
      <c r="JBV114" s="607"/>
      <c r="JBW114" s="607"/>
      <c r="JBX114" s="607"/>
      <c r="JBY114" s="607"/>
      <c r="JBZ114" s="607"/>
      <c r="JCA114" s="607"/>
      <c r="JCB114" s="605"/>
      <c r="JCC114" s="604"/>
      <c r="JCD114" s="607"/>
      <c r="JCE114" s="607"/>
      <c r="JCF114" s="607"/>
      <c r="JCG114" s="607"/>
      <c r="JCH114" s="607"/>
      <c r="JCI114" s="607"/>
      <c r="JCJ114" s="607"/>
      <c r="JCK114" s="605"/>
      <c r="JCL114" s="604"/>
      <c r="JCM114" s="607"/>
      <c r="JCN114" s="607"/>
      <c r="JCO114" s="607"/>
      <c r="JCP114" s="607"/>
      <c r="JCQ114" s="607"/>
      <c r="JCR114" s="607"/>
      <c r="JCS114" s="607"/>
      <c r="JCT114" s="605"/>
      <c r="JCU114" s="604"/>
      <c r="JCV114" s="607"/>
      <c r="JCW114" s="607"/>
      <c r="JCX114" s="607"/>
      <c r="JCY114" s="607"/>
      <c r="JCZ114" s="607"/>
      <c r="JDA114" s="607"/>
      <c r="JDB114" s="607"/>
      <c r="JDC114" s="605"/>
      <c r="JDD114" s="604"/>
      <c r="JDE114" s="607"/>
      <c r="JDF114" s="607"/>
      <c r="JDG114" s="607"/>
      <c r="JDH114" s="607"/>
      <c r="JDI114" s="607"/>
      <c r="JDJ114" s="607"/>
      <c r="JDK114" s="607"/>
      <c r="JDL114" s="605"/>
      <c r="JDM114" s="604"/>
      <c r="JDN114" s="607"/>
      <c r="JDO114" s="607"/>
      <c r="JDP114" s="607"/>
      <c r="JDQ114" s="607"/>
      <c r="JDR114" s="607"/>
      <c r="JDS114" s="607"/>
      <c r="JDT114" s="607"/>
      <c r="JDU114" s="605"/>
      <c r="JDV114" s="604"/>
      <c r="JDW114" s="607"/>
      <c r="JDX114" s="607"/>
      <c r="JDY114" s="607"/>
      <c r="JDZ114" s="607"/>
      <c r="JEA114" s="607"/>
      <c r="JEB114" s="607"/>
      <c r="JEC114" s="607"/>
      <c r="JED114" s="605"/>
      <c r="JEE114" s="604"/>
      <c r="JEF114" s="607"/>
      <c r="JEG114" s="607"/>
      <c r="JEH114" s="607"/>
      <c r="JEI114" s="607"/>
      <c r="JEJ114" s="607"/>
      <c r="JEK114" s="607"/>
      <c r="JEL114" s="607"/>
      <c r="JEM114" s="605"/>
      <c r="JEN114" s="604"/>
      <c r="JEO114" s="607"/>
      <c r="JEP114" s="607"/>
      <c r="JEQ114" s="607"/>
      <c r="JER114" s="607"/>
      <c r="JES114" s="607"/>
      <c r="JET114" s="607"/>
      <c r="JEU114" s="607"/>
      <c r="JEV114" s="605"/>
      <c r="JEW114" s="604"/>
      <c r="JEX114" s="607"/>
      <c r="JEY114" s="607"/>
      <c r="JEZ114" s="607"/>
      <c r="JFA114" s="607"/>
      <c r="JFB114" s="607"/>
      <c r="JFC114" s="607"/>
      <c r="JFD114" s="607"/>
      <c r="JFE114" s="605"/>
      <c r="JFF114" s="604"/>
      <c r="JFG114" s="607"/>
      <c r="JFH114" s="607"/>
      <c r="JFI114" s="607"/>
      <c r="JFJ114" s="607"/>
      <c r="JFK114" s="607"/>
      <c r="JFL114" s="607"/>
      <c r="JFM114" s="607"/>
      <c r="JFN114" s="605"/>
      <c r="JFO114" s="604"/>
      <c r="JFP114" s="607"/>
      <c r="JFQ114" s="607"/>
      <c r="JFR114" s="607"/>
      <c r="JFS114" s="607"/>
      <c r="JFT114" s="607"/>
      <c r="JFU114" s="607"/>
      <c r="JFV114" s="607"/>
      <c r="JFW114" s="605"/>
      <c r="JFX114" s="604"/>
      <c r="JFY114" s="607"/>
      <c r="JFZ114" s="607"/>
      <c r="JGA114" s="607"/>
      <c r="JGB114" s="607"/>
      <c r="JGC114" s="607"/>
      <c r="JGD114" s="607"/>
      <c r="JGE114" s="607"/>
      <c r="JGF114" s="605"/>
      <c r="JGG114" s="604"/>
      <c r="JGH114" s="607"/>
      <c r="JGI114" s="607"/>
      <c r="JGJ114" s="607"/>
      <c r="JGK114" s="607"/>
      <c r="JGL114" s="607"/>
      <c r="JGM114" s="607"/>
      <c r="JGN114" s="607"/>
      <c r="JGO114" s="605"/>
      <c r="JGP114" s="604"/>
      <c r="JGQ114" s="607"/>
      <c r="JGR114" s="607"/>
      <c r="JGS114" s="607"/>
      <c r="JGT114" s="607"/>
      <c r="JGU114" s="607"/>
      <c r="JGV114" s="607"/>
      <c r="JGW114" s="607"/>
      <c r="JGX114" s="605"/>
      <c r="JGY114" s="604"/>
      <c r="JGZ114" s="607"/>
      <c r="JHA114" s="607"/>
      <c r="JHB114" s="607"/>
      <c r="JHC114" s="607"/>
      <c r="JHD114" s="607"/>
      <c r="JHE114" s="607"/>
      <c r="JHF114" s="607"/>
      <c r="JHG114" s="605"/>
      <c r="JHH114" s="604"/>
      <c r="JHI114" s="607"/>
      <c r="JHJ114" s="607"/>
      <c r="JHK114" s="607"/>
      <c r="JHL114" s="607"/>
      <c r="JHM114" s="607"/>
      <c r="JHN114" s="607"/>
      <c r="JHO114" s="607"/>
      <c r="JHP114" s="605"/>
      <c r="JHQ114" s="604"/>
      <c r="JHR114" s="607"/>
      <c r="JHS114" s="607"/>
      <c r="JHT114" s="607"/>
      <c r="JHU114" s="607"/>
      <c r="JHV114" s="607"/>
      <c r="JHW114" s="607"/>
      <c r="JHX114" s="607"/>
      <c r="JHY114" s="605"/>
      <c r="JHZ114" s="604"/>
      <c r="JIA114" s="607"/>
      <c r="JIB114" s="607"/>
      <c r="JIC114" s="607"/>
      <c r="JID114" s="607"/>
      <c r="JIE114" s="607"/>
      <c r="JIF114" s="607"/>
      <c r="JIG114" s="607"/>
      <c r="JIH114" s="605"/>
      <c r="JII114" s="604"/>
      <c r="JIJ114" s="607"/>
      <c r="JIK114" s="607"/>
      <c r="JIL114" s="607"/>
      <c r="JIM114" s="607"/>
      <c r="JIN114" s="607"/>
      <c r="JIO114" s="607"/>
      <c r="JIP114" s="607"/>
      <c r="JIQ114" s="605"/>
      <c r="JIR114" s="604"/>
      <c r="JIS114" s="607"/>
      <c r="JIT114" s="607"/>
      <c r="JIU114" s="607"/>
      <c r="JIV114" s="607"/>
      <c r="JIW114" s="607"/>
      <c r="JIX114" s="607"/>
      <c r="JIY114" s="607"/>
      <c r="JIZ114" s="605"/>
      <c r="JJA114" s="604"/>
      <c r="JJB114" s="607"/>
      <c r="JJC114" s="607"/>
      <c r="JJD114" s="607"/>
      <c r="JJE114" s="607"/>
      <c r="JJF114" s="607"/>
      <c r="JJG114" s="607"/>
      <c r="JJH114" s="607"/>
      <c r="JJI114" s="605"/>
      <c r="JJJ114" s="604"/>
      <c r="JJK114" s="607"/>
      <c r="JJL114" s="607"/>
      <c r="JJM114" s="607"/>
      <c r="JJN114" s="607"/>
      <c r="JJO114" s="607"/>
      <c r="JJP114" s="607"/>
      <c r="JJQ114" s="607"/>
      <c r="JJR114" s="605"/>
      <c r="JJS114" s="604"/>
      <c r="JJT114" s="607"/>
      <c r="JJU114" s="607"/>
      <c r="JJV114" s="607"/>
      <c r="JJW114" s="607"/>
      <c r="JJX114" s="607"/>
      <c r="JJY114" s="607"/>
      <c r="JJZ114" s="607"/>
      <c r="JKA114" s="605"/>
      <c r="JKB114" s="604"/>
      <c r="JKC114" s="607"/>
      <c r="JKD114" s="607"/>
      <c r="JKE114" s="607"/>
      <c r="JKF114" s="607"/>
      <c r="JKG114" s="607"/>
      <c r="JKH114" s="607"/>
      <c r="JKI114" s="607"/>
      <c r="JKJ114" s="605"/>
      <c r="JKK114" s="604"/>
      <c r="JKL114" s="607"/>
      <c r="JKM114" s="607"/>
      <c r="JKN114" s="607"/>
      <c r="JKO114" s="607"/>
      <c r="JKP114" s="607"/>
      <c r="JKQ114" s="607"/>
      <c r="JKR114" s="607"/>
      <c r="JKS114" s="605"/>
      <c r="JKT114" s="604"/>
      <c r="JKU114" s="607"/>
      <c r="JKV114" s="607"/>
      <c r="JKW114" s="607"/>
      <c r="JKX114" s="607"/>
      <c r="JKY114" s="607"/>
      <c r="JKZ114" s="607"/>
      <c r="JLA114" s="607"/>
      <c r="JLB114" s="605"/>
      <c r="JLC114" s="604"/>
      <c r="JLD114" s="607"/>
      <c r="JLE114" s="607"/>
      <c r="JLF114" s="607"/>
      <c r="JLG114" s="607"/>
      <c r="JLH114" s="607"/>
      <c r="JLI114" s="607"/>
      <c r="JLJ114" s="607"/>
      <c r="JLK114" s="605"/>
      <c r="JLL114" s="604"/>
      <c r="JLM114" s="607"/>
      <c r="JLN114" s="607"/>
      <c r="JLO114" s="607"/>
      <c r="JLP114" s="607"/>
      <c r="JLQ114" s="607"/>
      <c r="JLR114" s="607"/>
      <c r="JLS114" s="607"/>
      <c r="JLT114" s="605"/>
      <c r="JLU114" s="604"/>
      <c r="JLV114" s="607"/>
      <c r="JLW114" s="607"/>
      <c r="JLX114" s="607"/>
      <c r="JLY114" s="607"/>
      <c r="JLZ114" s="607"/>
      <c r="JMA114" s="607"/>
      <c r="JMB114" s="607"/>
      <c r="JMC114" s="605"/>
      <c r="JMD114" s="604"/>
      <c r="JME114" s="607"/>
      <c r="JMF114" s="607"/>
      <c r="JMG114" s="607"/>
      <c r="JMH114" s="607"/>
      <c r="JMI114" s="607"/>
      <c r="JMJ114" s="607"/>
      <c r="JMK114" s="607"/>
      <c r="JML114" s="605"/>
      <c r="JMM114" s="604"/>
      <c r="JMN114" s="607"/>
      <c r="JMO114" s="607"/>
      <c r="JMP114" s="607"/>
      <c r="JMQ114" s="607"/>
      <c r="JMR114" s="607"/>
      <c r="JMS114" s="607"/>
      <c r="JMT114" s="607"/>
      <c r="JMU114" s="605"/>
      <c r="JMV114" s="604"/>
      <c r="JMW114" s="607"/>
      <c r="JMX114" s="607"/>
      <c r="JMY114" s="607"/>
      <c r="JMZ114" s="607"/>
      <c r="JNA114" s="607"/>
      <c r="JNB114" s="607"/>
      <c r="JNC114" s="607"/>
      <c r="JND114" s="605"/>
      <c r="JNE114" s="604"/>
      <c r="JNF114" s="607"/>
      <c r="JNG114" s="607"/>
      <c r="JNH114" s="607"/>
      <c r="JNI114" s="607"/>
      <c r="JNJ114" s="607"/>
      <c r="JNK114" s="607"/>
      <c r="JNL114" s="607"/>
      <c r="JNM114" s="605"/>
      <c r="JNN114" s="604"/>
      <c r="JNO114" s="607"/>
      <c r="JNP114" s="607"/>
      <c r="JNQ114" s="607"/>
      <c r="JNR114" s="607"/>
      <c r="JNS114" s="607"/>
      <c r="JNT114" s="607"/>
      <c r="JNU114" s="607"/>
      <c r="JNV114" s="605"/>
      <c r="JNW114" s="604"/>
      <c r="JNX114" s="607"/>
      <c r="JNY114" s="607"/>
      <c r="JNZ114" s="607"/>
      <c r="JOA114" s="607"/>
      <c r="JOB114" s="607"/>
      <c r="JOC114" s="607"/>
      <c r="JOD114" s="607"/>
      <c r="JOE114" s="605"/>
      <c r="JOF114" s="604"/>
      <c r="JOG114" s="607"/>
      <c r="JOH114" s="607"/>
      <c r="JOI114" s="607"/>
      <c r="JOJ114" s="607"/>
      <c r="JOK114" s="607"/>
      <c r="JOL114" s="607"/>
      <c r="JOM114" s="607"/>
      <c r="JON114" s="605"/>
      <c r="JOO114" s="604"/>
      <c r="JOP114" s="607"/>
      <c r="JOQ114" s="607"/>
      <c r="JOR114" s="607"/>
      <c r="JOS114" s="607"/>
      <c r="JOT114" s="607"/>
      <c r="JOU114" s="607"/>
      <c r="JOV114" s="607"/>
      <c r="JOW114" s="605"/>
      <c r="JOX114" s="604"/>
      <c r="JOY114" s="607"/>
      <c r="JOZ114" s="607"/>
      <c r="JPA114" s="607"/>
      <c r="JPB114" s="607"/>
      <c r="JPC114" s="607"/>
      <c r="JPD114" s="607"/>
      <c r="JPE114" s="607"/>
      <c r="JPF114" s="605"/>
      <c r="JPG114" s="604"/>
      <c r="JPH114" s="607"/>
      <c r="JPI114" s="607"/>
      <c r="JPJ114" s="607"/>
      <c r="JPK114" s="607"/>
      <c r="JPL114" s="607"/>
      <c r="JPM114" s="607"/>
      <c r="JPN114" s="607"/>
      <c r="JPO114" s="605"/>
      <c r="JPP114" s="604"/>
      <c r="JPQ114" s="607"/>
      <c r="JPR114" s="607"/>
      <c r="JPS114" s="607"/>
      <c r="JPT114" s="607"/>
      <c r="JPU114" s="607"/>
      <c r="JPV114" s="607"/>
      <c r="JPW114" s="607"/>
      <c r="JPX114" s="605"/>
      <c r="JPY114" s="604"/>
      <c r="JPZ114" s="607"/>
      <c r="JQA114" s="607"/>
      <c r="JQB114" s="607"/>
      <c r="JQC114" s="607"/>
      <c r="JQD114" s="607"/>
      <c r="JQE114" s="607"/>
      <c r="JQF114" s="607"/>
      <c r="JQG114" s="605"/>
      <c r="JQH114" s="604"/>
      <c r="JQI114" s="607"/>
      <c r="JQJ114" s="607"/>
      <c r="JQK114" s="607"/>
      <c r="JQL114" s="607"/>
      <c r="JQM114" s="607"/>
      <c r="JQN114" s="607"/>
      <c r="JQO114" s="607"/>
      <c r="JQP114" s="605"/>
      <c r="JQQ114" s="604"/>
      <c r="JQR114" s="607"/>
      <c r="JQS114" s="607"/>
      <c r="JQT114" s="607"/>
      <c r="JQU114" s="607"/>
      <c r="JQV114" s="607"/>
      <c r="JQW114" s="607"/>
      <c r="JQX114" s="607"/>
      <c r="JQY114" s="605"/>
      <c r="JQZ114" s="604"/>
      <c r="JRA114" s="607"/>
      <c r="JRB114" s="607"/>
      <c r="JRC114" s="607"/>
      <c r="JRD114" s="607"/>
      <c r="JRE114" s="607"/>
      <c r="JRF114" s="607"/>
      <c r="JRG114" s="607"/>
      <c r="JRH114" s="605"/>
      <c r="JRI114" s="604"/>
      <c r="JRJ114" s="607"/>
      <c r="JRK114" s="607"/>
      <c r="JRL114" s="607"/>
      <c r="JRM114" s="607"/>
      <c r="JRN114" s="607"/>
      <c r="JRO114" s="607"/>
      <c r="JRP114" s="607"/>
      <c r="JRQ114" s="605"/>
      <c r="JRR114" s="604"/>
      <c r="JRS114" s="607"/>
      <c r="JRT114" s="607"/>
      <c r="JRU114" s="607"/>
      <c r="JRV114" s="607"/>
      <c r="JRW114" s="607"/>
      <c r="JRX114" s="607"/>
      <c r="JRY114" s="607"/>
      <c r="JRZ114" s="605"/>
      <c r="JSA114" s="604"/>
      <c r="JSB114" s="607"/>
      <c r="JSC114" s="607"/>
      <c r="JSD114" s="607"/>
      <c r="JSE114" s="607"/>
      <c r="JSF114" s="607"/>
      <c r="JSG114" s="607"/>
      <c r="JSH114" s="607"/>
      <c r="JSI114" s="605"/>
      <c r="JSJ114" s="604"/>
      <c r="JSK114" s="607"/>
      <c r="JSL114" s="607"/>
      <c r="JSM114" s="607"/>
      <c r="JSN114" s="607"/>
      <c r="JSO114" s="607"/>
      <c r="JSP114" s="607"/>
      <c r="JSQ114" s="607"/>
      <c r="JSR114" s="605"/>
      <c r="JSS114" s="604"/>
      <c r="JST114" s="607"/>
      <c r="JSU114" s="607"/>
      <c r="JSV114" s="607"/>
      <c r="JSW114" s="607"/>
      <c r="JSX114" s="607"/>
      <c r="JSY114" s="607"/>
      <c r="JSZ114" s="607"/>
      <c r="JTA114" s="605"/>
      <c r="JTB114" s="604"/>
      <c r="JTC114" s="607"/>
      <c r="JTD114" s="607"/>
      <c r="JTE114" s="607"/>
      <c r="JTF114" s="607"/>
      <c r="JTG114" s="607"/>
      <c r="JTH114" s="607"/>
      <c r="JTI114" s="607"/>
      <c r="JTJ114" s="605"/>
      <c r="JTK114" s="604"/>
      <c r="JTL114" s="607"/>
      <c r="JTM114" s="607"/>
      <c r="JTN114" s="607"/>
      <c r="JTO114" s="607"/>
      <c r="JTP114" s="607"/>
      <c r="JTQ114" s="607"/>
      <c r="JTR114" s="607"/>
      <c r="JTS114" s="605"/>
      <c r="JTT114" s="604"/>
      <c r="JTU114" s="607"/>
      <c r="JTV114" s="607"/>
      <c r="JTW114" s="607"/>
      <c r="JTX114" s="607"/>
      <c r="JTY114" s="607"/>
      <c r="JTZ114" s="607"/>
      <c r="JUA114" s="607"/>
      <c r="JUB114" s="605"/>
      <c r="JUC114" s="604"/>
      <c r="JUD114" s="607"/>
      <c r="JUE114" s="607"/>
      <c r="JUF114" s="607"/>
      <c r="JUG114" s="607"/>
      <c r="JUH114" s="607"/>
      <c r="JUI114" s="607"/>
      <c r="JUJ114" s="607"/>
      <c r="JUK114" s="605"/>
      <c r="JUL114" s="604"/>
      <c r="JUM114" s="607"/>
      <c r="JUN114" s="607"/>
      <c r="JUO114" s="607"/>
      <c r="JUP114" s="607"/>
      <c r="JUQ114" s="607"/>
      <c r="JUR114" s="607"/>
      <c r="JUS114" s="607"/>
      <c r="JUT114" s="605"/>
      <c r="JUU114" s="604"/>
      <c r="JUV114" s="607"/>
      <c r="JUW114" s="607"/>
      <c r="JUX114" s="607"/>
      <c r="JUY114" s="607"/>
      <c r="JUZ114" s="607"/>
      <c r="JVA114" s="607"/>
      <c r="JVB114" s="607"/>
      <c r="JVC114" s="605"/>
      <c r="JVD114" s="604"/>
      <c r="JVE114" s="607"/>
      <c r="JVF114" s="607"/>
      <c r="JVG114" s="607"/>
      <c r="JVH114" s="607"/>
      <c r="JVI114" s="607"/>
      <c r="JVJ114" s="607"/>
      <c r="JVK114" s="607"/>
      <c r="JVL114" s="605"/>
      <c r="JVM114" s="604"/>
      <c r="JVN114" s="607"/>
      <c r="JVO114" s="607"/>
      <c r="JVP114" s="607"/>
      <c r="JVQ114" s="607"/>
      <c r="JVR114" s="607"/>
      <c r="JVS114" s="607"/>
      <c r="JVT114" s="607"/>
      <c r="JVU114" s="605"/>
      <c r="JVV114" s="604"/>
      <c r="JVW114" s="607"/>
      <c r="JVX114" s="607"/>
      <c r="JVY114" s="607"/>
      <c r="JVZ114" s="607"/>
      <c r="JWA114" s="607"/>
      <c r="JWB114" s="607"/>
      <c r="JWC114" s="607"/>
      <c r="JWD114" s="605"/>
      <c r="JWE114" s="604"/>
      <c r="JWF114" s="607"/>
      <c r="JWG114" s="607"/>
      <c r="JWH114" s="607"/>
      <c r="JWI114" s="607"/>
      <c r="JWJ114" s="607"/>
      <c r="JWK114" s="607"/>
      <c r="JWL114" s="607"/>
      <c r="JWM114" s="605"/>
      <c r="JWN114" s="604"/>
      <c r="JWO114" s="607"/>
      <c r="JWP114" s="607"/>
      <c r="JWQ114" s="607"/>
      <c r="JWR114" s="607"/>
      <c r="JWS114" s="607"/>
      <c r="JWT114" s="607"/>
      <c r="JWU114" s="607"/>
      <c r="JWV114" s="605"/>
      <c r="JWW114" s="604"/>
      <c r="JWX114" s="607"/>
      <c r="JWY114" s="607"/>
      <c r="JWZ114" s="607"/>
      <c r="JXA114" s="607"/>
      <c r="JXB114" s="607"/>
      <c r="JXC114" s="607"/>
      <c r="JXD114" s="607"/>
      <c r="JXE114" s="605"/>
      <c r="JXF114" s="604"/>
      <c r="JXG114" s="607"/>
      <c r="JXH114" s="607"/>
      <c r="JXI114" s="607"/>
      <c r="JXJ114" s="607"/>
      <c r="JXK114" s="607"/>
      <c r="JXL114" s="607"/>
      <c r="JXM114" s="607"/>
      <c r="JXN114" s="605"/>
      <c r="JXO114" s="604"/>
      <c r="JXP114" s="607"/>
      <c r="JXQ114" s="607"/>
      <c r="JXR114" s="607"/>
      <c r="JXS114" s="607"/>
      <c r="JXT114" s="607"/>
      <c r="JXU114" s="607"/>
      <c r="JXV114" s="607"/>
      <c r="JXW114" s="605"/>
      <c r="JXX114" s="604"/>
      <c r="JXY114" s="607"/>
      <c r="JXZ114" s="607"/>
      <c r="JYA114" s="607"/>
      <c r="JYB114" s="607"/>
      <c r="JYC114" s="607"/>
      <c r="JYD114" s="607"/>
      <c r="JYE114" s="607"/>
      <c r="JYF114" s="605"/>
      <c r="JYG114" s="604"/>
      <c r="JYH114" s="607"/>
      <c r="JYI114" s="607"/>
      <c r="JYJ114" s="607"/>
      <c r="JYK114" s="607"/>
      <c r="JYL114" s="607"/>
      <c r="JYM114" s="607"/>
      <c r="JYN114" s="607"/>
      <c r="JYO114" s="605"/>
      <c r="JYP114" s="604"/>
      <c r="JYQ114" s="607"/>
      <c r="JYR114" s="607"/>
      <c r="JYS114" s="607"/>
      <c r="JYT114" s="607"/>
      <c r="JYU114" s="607"/>
      <c r="JYV114" s="607"/>
      <c r="JYW114" s="607"/>
      <c r="JYX114" s="605"/>
      <c r="JYY114" s="604"/>
      <c r="JYZ114" s="607"/>
      <c r="JZA114" s="607"/>
      <c r="JZB114" s="607"/>
      <c r="JZC114" s="607"/>
      <c r="JZD114" s="607"/>
      <c r="JZE114" s="607"/>
      <c r="JZF114" s="607"/>
      <c r="JZG114" s="605"/>
      <c r="JZH114" s="604"/>
      <c r="JZI114" s="607"/>
      <c r="JZJ114" s="607"/>
      <c r="JZK114" s="607"/>
      <c r="JZL114" s="607"/>
      <c r="JZM114" s="607"/>
      <c r="JZN114" s="607"/>
      <c r="JZO114" s="607"/>
      <c r="JZP114" s="605"/>
      <c r="JZQ114" s="604"/>
      <c r="JZR114" s="607"/>
      <c r="JZS114" s="607"/>
      <c r="JZT114" s="607"/>
      <c r="JZU114" s="607"/>
      <c r="JZV114" s="607"/>
      <c r="JZW114" s="607"/>
      <c r="JZX114" s="607"/>
      <c r="JZY114" s="605"/>
      <c r="JZZ114" s="604"/>
      <c r="KAA114" s="607"/>
      <c r="KAB114" s="607"/>
      <c r="KAC114" s="607"/>
      <c r="KAD114" s="607"/>
      <c r="KAE114" s="607"/>
      <c r="KAF114" s="607"/>
      <c r="KAG114" s="607"/>
      <c r="KAH114" s="605"/>
      <c r="KAI114" s="604"/>
      <c r="KAJ114" s="607"/>
      <c r="KAK114" s="607"/>
      <c r="KAL114" s="607"/>
      <c r="KAM114" s="607"/>
      <c r="KAN114" s="607"/>
      <c r="KAO114" s="607"/>
      <c r="KAP114" s="607"/>
      <c r="KAQ114" s="605"/>
      <c r="KAR114" s="604"/>
      <c r="KAS114" s="607"/>
      <c r="KAT114" s="607"/>
      <c r="KAU114" s="607"/>
      <c r="KAV114" s="607"/>
      <c r="KAW114" s="607"/>
      <c r="KAX114" s="607"/>
      <c r="KAY114" s="607"/>
      <c r="KAZ114" s="605"/>
      <c r="KBA114" s="604"/>
      <c r="KBB114" s="607"/>
      <c r="KBC114" s="607"/>
      <c r="KBD114" s="607"/>
      <c r="KBE114" s="607"/>
      <c r="KBF114" s="607"/>
      <c r="KBG114" s="607"/>
      <c r="KBH114" s="607"/>
      <c r="KBI114" s="605"/>
      <c r="KBJ114" s="604"/>
      <c r="KBK114" s="607"/>
      <c r="KBL114" s="607"/>
      <c r="KBM114" s="607"/>
      <c r="KBN114" s="607"/>
      <c r="KBO114" s="607"/>
      <c r="KBP114" s="607"/>
      <c r="KBQ114" s="607"/>
      <c r="KBR114" s="605"/>
      <c r="KBS114" s="604"/>
      <c r="KBT114" s="607"/>
      <c r="KBU114" s="607"/>
      <c r="KBV114" s="607"/>
      <c r="KBW114" s="607"/>
      <c r="KBX114" s="607"/>
      <c r="KBY114" s="607"/>
      <c r="KBZ114" s="607"/>
      <c r="KCA114" s="605"/>
      <c r="KCB114" s="604"/>
      <c r="KCC114" s="607"/>
      <c r="KCD114" s="607"/>
      <c r="KCE114" s="607"/>
      <c r="KCF114" s="607"/>
      <c r="KCG114" s="607"/>
      <c r="KCH114" s="607"/>
      <c r="KCI114" s="607"/>
      <c r="KCJ114" s="605"/>
      <c r="KCK114" s="604"/>
      <c r="KCL114" s="607"/>
      <c r="KCM114" s="607"/>
      <c r="KCN114" s="607"/>
      <c r="KCO114" s="607"/>
      <c r="KCP114" s="607"/>
      <c r="KCQ114" s="607"/>
      <c r="KCR114" s="607"/>
      <c r="KCS114" s="605"/>
      <c r="KCT114" s="604"/>
      <c r="KCU114" s="607"/>
      <c r="KCV114" s="607"/>
      <c r="KCW114" s="607"/>
      <c r="KCX114" s="607"/>
      <c r="KCY114" s="607"/>
      <c r="KCZ114" s="607"/>
      <c r="KDA114" s="607"/>
      <c r="KDB114" s="605"/>
      <c r="KDC114" s="604"/>
      <c r="KDD114" s="607"/>
      <c r="KDE114" s="607"/>
      <c r="KDF114" s="607"/>
      <c r="KDG114" s="607"/>
      <c r="KDH114" s="607"/>
      <c r="KDI114" s="607"/>
      <c r="KDJ114" s="607"/>
      <c r="KDK114" s="605"/>
      <c r="KDL114" s="604"/>
      <c r="KDM114" s="607"/>
      <c r="KDN114" s="607"/>
      <c r="KDO114" s="607"/>
      <c r="KDP114" s="607"/>
      <c r="KDQ114" s="607"/>
      <c r="KDR114" s="607"/>
      <c r="KDS114" s="607"/>
      <c r="KDT114" s="605"/>
      <c r="KDU114" s="604"/>
      <c r="KDV114" s="607"/>
      <c r="KDW114" s="607"/>
      <c r="KDX114" s="607"/>
      <c r="KDY114" s="607"/>
      <c r="KDZ114" s="607"/>
      <c r="KEA114" s="607"/>
      <c r="KEB114" s="607"/>
      <c r="KEC114" s="605"/>
      <c r="KED114" s="604"/>
      <c r="KEE114" s="607"/>
      <c r="KEF114" s="607"/>
      <c r="KEG114" s="607"/>
      <c r="KEH114" s="607"/>
      <c r="KEI114" s="607"/>
      <c r="KEJ114" s="607"/>
      <c r="KEK114" s="607"/>
      <c r="KEL114" s="605"/>
      <c r="KEM114" s="604"/>
      <c r="KEN114" s="607"/>
      <c r="KEO114" s="607"/>
      <c r="KEP114" s="607"/>
      <c r="KEQ114" s="607"/>
      <c r="KER114" s="607"/>
      <c r="KES114" s="607"/>
      <c r="KET114" s="607"/>
      <c r="KEU114" s="605"/>
      <c r="KEV114" s="604"/>
      <c r="KEW114" s="607"/>
      <c r="KEX114" s="607"/>
      <c r="KEY114" s="607"/>
      <c r="KEZ114" s="607"/>
      <c r="KFA114" s="607"/>
      <c r="KFB114" s="607"/>
      <c r="KFC114" s="607"/>
      <c r="KFD114" s="605"/>
      <c r="KFE114" s="604"/>
      <c r="KFF114" s="607"/>
      <c r="KFG114" s="607"/>
      <c r="KFH114" s="607"/>
      <c r="KFI114" s="607"/>
      <c r="KFJ114" s="607"/>
      <c r="KFK114" s="607"/>
      <c r="KFL114" s="607"/>
      <c r="KFM114" s="605"/>
      <c r="KFN114" s="604"/>
      <c r="KFO114" s="607"/>
      <c r="KFP114" s="607"/>
      <c r="KFQ114" s="607"/>
      <c r="KFR114" s="607"/>
      <c r="KFS114" s="607"/>
      <c r="KFT114" s="607"/>
      <c r="KFU114" s="607"/>
      <c r="KFV114" s="605"/>
      <c r="KFW114" s="604"/>
      <c r="KFX114" s="607"/>
      <c r="KFY114" s="607"/>
      <c r="KFZ114" s="607"/>
      <c r="KGA114" s="607"/>
      <c r="KGB114" s="607"/>
      <c r="KGC114" s="607"/>
      <c r="KGD114" s="607"/>
      <c r="KGE114" s="605"/>
      <c r="KGF114" s="604"/>
      <c r="KGG114" s="607"/>
      <c r="KGH114" s="607"/>
      <c r="KGI114" s="607"/>
      <c r="KGJ114" s="607"/>
      <c r="KGK114" s="607"/>
      <c r="KGL114" s="607"/>
      <c r="KGM114" s="607"/>
      <c r="KGN114" s="605"/>
      <c r="KGO114" s="604"/>
      <c r="KGP114" s="607"/>
      <c r="KGQ114" s="607"/>
      <c r="KGR114" s="607"/>
      <c r="KGS114" s="607"/>
      <c r="KGT114" s="607"/>
      <c r="KGU114" s="607"/>
      <c r="KGV114" s="607"/>
      <c r="KGW114" s="605"/>
      <c r="KGX114" s="604"/>
      <c r="KGY114" s="607"/>
      <c r="KGZ114" s="607"/>
      <c r="KHA114" s="607"/>
      <c r="KHB114" s="607"/>
      <c r="KHC114" s="607"/>
      <c r="KHD114" s="607"/>
      <c r="KHE114" s="607"/>
      <c r="KHF114" s="605"/>
      <c r="KHG114" s="604"/>
      <c r="KHH114" s="607"/>
      <c r="KHI114" s="607"/>
      <c r="KHJ114" s="607"/>
      <c r="KHK114" s="607"/>
      <c r="KHL114" s="607"/>
      <c r="KHM114" s="607"/>
      <c r="KHN114" s="607"/>
      <c r="KHO114" s="605"/>
      <c r="KHP114" s="604"/>
      <c r="KHQ114" s="607"/>
      <c r="KHR114" s="607"/>
      <c r="KHS114" s="607"/>
      <c r="KHT114" s="607"/>
      <c r="KHU114" s="607"/>
      <c r="KHV114" s="607"/>
      <c r="KHW114" s="607"/>
      <c r="KHX114" s="605"/>
      <c r="KHY114" s="604"/>
      <c r="KHZ114" s="607"/>
      <c r="KIA114" s="607"/>
      <c r="KIB114" s="607"/>
      <c r="KIC114" s="607"/>
      <c r="KID114" s="607"/>
      <c r="KIE114" s="607"/>
      <c r="KIF114" s="607"/>
      <c r="KIG114" s="605"/>
      <c r="KIH114" s="604"/>
      <c r="KII114" s="607"/>
      <c r="KIJ114" s="607"/>
      <c r="KIK114" s="607"/>
      <c r="KIL114" s="607"/>
      <c r="KIM114" s="607"/>
      <c r="KIN114" s="607"/>
      <c r="KIO114" s="607"/>
      <c r="KIP114" s="605"/>
      <c r="KIQ114" s="604"/>
      <c r="KIR114" s="607"/>
      <c r="KIS114" s="607"/>
      <c r="KIT114" s="607"/>
      <c r="KIU114" s="607"/>
      <c r="KIV114" s="607"/>
      <c r="KIW114" s="607"/>
      <c r="KIX114" s="607"/>
      <c r="KIY114" s="605"/>
      <c r="KIZ114" s="604"/>
      <c r="KJA114" s="607"/>
      <c r="KJB114" s="607"/>
      <c r="KJC114" s="607"/>
      <c r="KJD114" s="607"/>
      <c r="KJE114" s="607"/>
      <c r="KJF114" s="607"/>
      <c r="KJG114" s="607"/>
      <c r="KJH114" s="605"/>
      <c r="KJI114" s="604"/>
      <c r="KJJ114" s="607"/>
      <c r="KJK114" s="607"/>
      <c r="KJL114" s="607"/>
      <c r="KJM114" s="607"/>
      <c r="KJN114" s="607"/>
      <c r="KJO114" s="607"/>
      <c r="KJP114" s="607"/>
      <c r="KJQ114" s="605"/>
      <c r="KJR114" s="604"/>
      <c r="KJS114" s="607"/>
      <c r="KJT114" s="607"/>
      <c r="KJU114" s="607"/>
      <c r="KJV114" s="607"/>
      <c r="KJW114" s="607"/>
      <c r="KJX114" s="607"/>
      <c r="KJY114" s="607"/>
      <c r="KJZ114" s="605"/>
      <c r="KKA114" s="604"/>
      <c r="KKB114" s="607"/>
      <c r="KKC114" s="607"/>
      <c r="KKD114" s="607"/>
      <c r="KKE114" s="607"/>
      <c r="KKF114" s="607"/>
      <c r="KKG114" s="607"/>
      <c r="KKH114" s="607"/>
      <c r="KKI114" s="605"/>
      <c r="KKJ114" s="604"/>
      <c r="KKK114" s="607"/>
      <c r="KKL114" s="607"/>
      <c r="KKM114" s="607"/>
      <c r="KKN114" s="607"/>
      <c r="KKO114" s="607"/>
      <c r="KKP114" s="607"/>
      <c r="KKQ114" s="607"/>
      <c r="KKR114" s="605"/>
      <c r="KKS114" s="604"/>
      <c r="KKT114" s="607"/>
      <c r="KKU114" s="607"/>
      <c r="KKV114" s="607"/>
      <c r="KKW114" s="607"/>
      <c r="KKX114" s="607"/>
      <c r="KKY114" s="607"/>
      <c r="KKZ114" s="607"/>
      <c r="KLA114" s="605"/>
      <c r="KLB114" s="604"/>
      <c r="KLC114" s="607"/>
      <c r="KLD114" s="607"/>
      <c r="KLE114" s="607"/>
      <c r="KLF114" s="607"/>
      <c r="KLG114" s="607"/>
      <c r="KLH114" s="607"/>
      <c r="KLI114" s="607"/>
      <c r="KLJ114" s="605"/>
      <c r="KLK114" s="604"/>
      <c r="KLL114" s="607"/>
      <c r="KLM114" s="607"/>
      <c r="KLN114" s="607"/>
      <c r="KLO114" s="607"/>
      <c r="KLP114" s="607"/>
      <c r="KLQ114" s="607"/>
      <c r="KLR114" s="607"/>
      <c r="KLS114" s="605"/>
      <c r="KLT114" s="604"/>
      <c r="KLU114" s="607"/>
      <c r="KLV114" s="607"/>
      <c r="KLW114" s="607"/>
      <c r="KLX114" s="607"/>
      <c r="KLY114" s="607"/>
      <c r="KLZ114" s="607"/>
      <c r="KMA114" s="607"/>
      <c r="KMB114" s="605"/>
      <c r="KMC114" s="604"/>
      <c r="KMD114" s="607"/>
      <c r="KME114" s="607"/>
      <c r="KMF114" s="607"/>
      <c r="KMG114" s="607"/>
      <c r="KMH114" s="607"/>
      <c r="KMI114" s="607"/>
      <c r="KMJ114" s="607"/>
      <c r="KMK114" s="605"/>
      <c r="KML114" s="604"/>
      <c r="KMM114" s="607"/>
      <c r="KMN114" s="607"/>
      <c r="KMO114" s="607"/>
      <c r="KMP114" s="607"/>
      <c r="KMQ114" s="607"/>
      <c r="KMR114" s="607"/>
      <c r="KMS114" s="607"/>
      <c r="KMT114" s="605"/>
      <c r="KMU114" s="604"/>
      <c r="KMV114" s="607"/>
      <c r="KMW114" s="607"/>
      <c r="KMX114" s="607"/>
      <c r="KMY114" s="607"/>
      <c r="KMZ114" s="607"/>
      <c r="KNA114" s="607"/>
      <c r="KNB114" s="607"/>
      <c r="KNC114" s="605"/>
      <c r="KND114" s="604"/>
      <c r="KNE114" s="607"/>
      <c r="KNF114" s="607"/>
      <c r="KNG114" s="607"/>
      <c r="KNH114" s="607"/>
      <c r="KNI114" s="607"/>
      <c r="KNJ114" s="607"/>
      <c r="KNK114" s="607"/>
      <c r="KNL114" s="605"/>
      <c r="KNM114" s="604"/>
      <c r="KNN114" s="607"/>
      <c r="KNO114" s="607"/>
      <c r="KNP114" s="607"/>
      <c r="KNQ114" s="607"/>
      <c r="KNR114" s="607"/>
      <c r="KNS114" s="607"/>
      <c r="KNT114" s="607"/>
      <c r="KNU114" s="605"/>
      <c r="KNV114" s="604"/>
      <c r="KNW114" s="607"/>
      <c r="KNX114" s="607"/>
      <c r="KNY114" s="607"/>
      <c r="KNZ114" s="607"/>
      <c r="KOA114" s="607"/>
      <c r="KOB114" s="607"/>
      <c r="KOC114" s="607"/>
      <c r="KOD114" s="605"/>
      <c r="KOE114" s="604"/>
      <c r="KOF114" s="607"/>
      <c r="KOG114" s="607"/>
      <c r="KOH114" s="607"/>
      <c r="KOI114" s="607"/>
      <c r="KOJ114" s="607"/>
      <c r="KOK114" s="607"/>
      <c r="KOL114" s="607"/>
      <c r="KOM114" s="605"/>
      <c r="KON114" s="604"/>
      <c r="KOO114" s="607"/>
      <c r="KOP114" s="607"/>
      <c r="KOQ114" s="607"/>
      <c r="KOR114" s="607"/>
      <c r="KOS114" s="607"/>
      <c r="KOT114" s="607"/>
      <c r="KOU114" s="607"/>
      <c r="KOV114" s="605"/>
      <c r="KOW114" s="604"/>
      <c r="KOX114" s="607"/>
      <c r="KOY114" s="607"/>
      <c r="KOZ114" s="607"/>
      <c r="KPA114" s="607"/>
      <c r="KPB114" s="607"/>
      <c r="KPC114" s="607"/>
      <c r="KPD114" s="607"/>
      <c r="KPE114" s="605"/>
      <c r="KPF114" s="604"/>
      <c r="KPG114" s="607"/>
      <c r="KPH114" s="607"/>
      <c r="KPI114" s="607"/>
      <c r="KPJ114" s="607"/>
      <c r="KPK114" s="607"/>
      <c r="KPL114" s="607"/>
      <c r="KPM114" s="607"/>
      <c r="KPN114" s="605"/>
      <c r="KPO114" s="604"/>
      <c r="KPP114" s="607"/>
      <c r="KPQ114" s="607"/>
      <c r="KPR114" s="607"/>
      <c r="KPS114" s="607"/>
      <c r="KPT114" s="607"/>
      <c r="KPU114" s="607"/>
      <c r="KPV114" s="607"/>
      <c r="KPW114" s="605"/>
      <c r="KPX114" s="604"/>
      <c r="KPY114" s="607"/>
      <c r="KPZ114" s="607"/>
      <c r="KQA114" s="607"/>
      <c r="KQB114" s="607"/>
      <c r="KQC114" s="607"/>
      <c r="KQD114" s="607"/>
      <c r="KQE114" s="607"/>
      <c r="KQF114" s="605"/>
      <c r="KQG114" s="604"/>
      <c r="KQH114" s="607"/>
      <c r="KQI114" s="607"/>
      <c r="KQJ114" s="607"/>
      <c r="KQK114" s="607"/>
      <c r="KQL114" s="607"/>
      <c r="KQM114" s="607"/>
      <c r="KQN114" s="607"/>
      <c r="KQO114" s="605"/>
      <c r="KQP114" s="604"/>
      <c r="KQQ114" s="607"/>
      <c r="KQR114" s="607"/>
      <c r="KQS114" s="607"/>
      <c r="KQT114" s="607"/>
      <c r="KQU114" s="607"/>
      <c r="KQV114" s="607"/>
      <c r="KQW114" s="607"/>
      <c r="KQX114" s="605"/>
      <c r="KQY114" s="604"/>
      <c r="KQZ114" s="607"/>
      <c r="KRA114" s="607"/>
      <c r="KRB114" s="607"/>
      <c r="KRC114" s="607"/>
      <c r="KRD114" s="607"/>
      <c r="KRE114" s="607"/>
      <c r="KRF114" s="607"/>
      <c r="KRG114" s="605"/>
      <c r="KRH114" s="604"/>
      <c r="KRI114" s="607"/>
      <c r="KRJ114" s="607"/>
      <c r="KRK114" s="607"/>
      <c r="KRL114" s="607"/>
      <c r="KRM114" s="607"/>
      <c r="KRN114" s="607"/>
      <c r="KRO114" s="607"/>
      <c r="KRP114" s="605"/>
      <c r="KRQ114" s="604"/>
      <c r="KRR114" s="607"/>
      <c r="KRS114" s="607"/>
      <c r="KRT114" s="607"/>
      <c r="KRU114" s="607"/>
      <c r="KRV114" s="607"/>
      <c r="KRW114" s="607"/>
      <c r="KRX114" s="607"/>
      <c r="KRY114" s="605"/>
      <c r="KRZ114" s="604"/>
      <c r="KSA114" s="607"/>
      <c r="KSB114" s="607"/>
      <c r="KSC114" s="607"/>
      <c r="KSD114" s="607"/>
      <c r="KSE114" s="607"/>
      <c r="KSF114" s="607"/>
      <c r="KSG114" s="607"/>
      <c r="KSH114" s="605"/>
      <c r="KSI114" s="604"/>
      <c r="KSJ114" s="607"/>
      <c r="KSK114" s="607"/>
      <c r="KSL114" s="607"/>
      <c r="KSM114" s="607"/>
      <c r="KSN114" s="607"/>
      <c r="KSO114" s="607"/>
      <c r="KSP114" s="607"/>
      <c r="KSQ114" s="605"/>
      <c r="KSR114" s="604"/>
      <c r="KSS114" s="607"/>
      <c r="KST114" s="607"/>
      <c r="KSU114" s="607"/>
      <c r="KSV114" s="607"/>
      <c r="KSW114" s="607"/>
      <c r="KSX114" s="607"/>
      <c r="KSY114" s="607"/>
      <c r="KSZ114" s="605"/>
      <c r="KTA114" s="604"/>
      <c r="KTB114" s="607"/>
      <c r="KTC114" s="607"/>
      <c r="KTD114" s="607"/>
      <c r="KTE114" s="607"/>
      <c r="KTF114" s="607"/>
      <c r="KTG114" s="607"/>
      <c r="KTH114" s="607"/>
      <c r="KTI114" s="605"/>
      <c r="KTJ114" s="604"/>
      <c r="KTK114" s="607"/>
      <c r="KTL114" s="607"/>
      <c r="KTM114" s="607"/>
      <c r="KTN114" s="607"/>
      <c r="KTO114" s="607"/>
      <c r="KTP114" s="607"/>
      <c r="KTQ114" s="607"/>
      <c r="KTR114" s="605"/>
      <c r="KTS114" s="604"/>
      <c r="KTT114" s="607"/>
      <c r="KTU114" s="607"/>
      <c r="KTV114" s="607"/>
      <c r="KTW114" s="607"/>
      <c r="KTX114" s="607"/>
      <c r="KTY114" s="607"/>
      <c r="KTZ114" s="607"/>
      <c r="KUA114" s="605"/>
      <c r="KUB114" s="604"/>
      <c r="KUC114" s="607"/>
      <c r="KUD114" s="607"/>
      <c r="KUE114" s="607"/>
      <c r="KUF114" s="607"/>
      <c r="KUG114" s="607"/>
      <c r="KUH114" s="607"/>
      <c r="KUI114" s="607"/>
      <c r="KUJ114" s="605"/>
      <c r="KUK114" s="604"/>
      <c r="KUL114" s="607"/>
      <c r="KUM114" s="607"/>
      <c r="KUN114" s="607"/>
      <c r="KUO114" s="607"/>
      <c r="KUP114" s="607"/>
      <c r="KUQ114" s="607"/>
      <c r="KUR114" s="607"/>
      <c r="KUS114" s="605"/>
      <c r="KUT114" s="604"/>
      <c r="KUU114" s="607"/>
      <c r="KUV114" s="607"/>
      <c r="KUW114" s="607"/>
      <c r="KUX114" s="607"/>
      <c r="KUY114" s="607"/>
      <c r="KUZ114" s="607"/>
      <c r="KVA114" s="607"/>
      <c r="KVB114" s="605"/>
      <c r="KVC114" s="604"/>
      <c r="KVD114" s="607"/>
      <c r="KVE114" s="607"/>
      <c r="KVF114" s="607"/>
      <c r="KVG114" s="607"/>
      <c r="KVH114" s="607"/>
      <c r="KVI114" s="607"/>
      <c r="KVJ114" s="607"/>
      <c r="KVK114" s="605"/>
      <c r="KVL114" s="604"/>
      <c r="KVM114" s="607"/>
      <c r="KVN114" s="607"/>
      <c r="KVO114" s="607"/>
      <c r="KVP114" s="607"/>
      <c r="KVQ114" s="607"/>
      <c r="KVR114" s="607"/>
      <c r="KVS114" s="607"/>
      <c r="KVT114" s="605"/>
      <c r="KVU114" s="604"/>
      <c r="KVV114" s="607"/>
      <c r="KVW114" s="607"/>
      <c r="KVX114" s="607"/>
      <c r="KVY114" s="607"/>
      <c r="KVZ114" s="607"/>
      <c r="KWA114" s="607"/>
      <c r="KWB114" s="607"/>
      <c r="KWC114" s="605"/>
      <c r="KWD114" s="604"/>
      <c r="KWE114" s="607"/>
      <c r="KWF114" s="607"/>
      <c r="KWG114" s="607"/>
      <c r="KWH114" s="607"/>
      <c r="KWI114" s="607"/>
      <c r="KWJ114" s="607"/>
      <c r="KWK114" s="607"/>
      <c r="KWL114" s="605"/>
      <c r="KWM114" s="604"/>
      <c r="KWN114" s="607"/>
      <c r="KWO114" s="607"/>
      <c r="KWP114" s="607"/>
      <c r="KWQ114" s="607"/>
      <c r="KWR114" s="607"/>
      <c r="KWS114" s="607"/>
      <c r="KWT114" s="607"/>
      <c r="KWU114" s="605"/>
      <c r="KWV114" s="604"/>
      <c r="KWW114" s="607"/>
      <c r="KWX114" s="607"/>
      <c r="KWY114" s="607"/>
      <c r="KWZ114" s="607"/>
      <c r="KXA114" s="607"/>
      <c r="KXB114" s="607"/>
      <c r="KXC114" s="607"/>
      <c r="KXD114" s="605"/>
      <c r="KXE114" s="604"/>
      <c r="KXF114" s="607"/>
      <c r="KXG114" s="607"/>
      <c r="KXH114" s="607"/>
      <c r="KXI114" s="607"/>
      <c r="KXJ114" s="607"/>
      <c r="KXK114" s="607"/>
      <c r="KXL114" s="607"/>
      <c r="KXM114" s="605"/>
      <c r="KXN114" s="604"/>
      <c r="KXO114" s="607"/>
      <c r="KXP114" s="607"/>
      <c r="KXQ114" s="607"/>
      <c r="KXR114" s="607"/>
      <c r="KXS114" s="607"/>
      <c r="KXT114" s="607"/>
      <c r="KXU114" s="607"/>
      <c r="KXV114" s="605"/>
      <c r="KXW114" s="604"/>
      <c r="KXX114" s="607"/>
      <c r="KXY114" s="607"/>
      <c r="KXZ114" s="607"/>
      <c r="KYA114" s="607"/>
      <c r="KYB114" s="607"/>
      <c r="KYC114" s="607"/>
      <c r="KYD114" s="607"/>
      <c r="KYE114" s="605"/>
      <c r="KYF114" s="604"/>
      <c r="KYG114" s="607"/>
      <c r="KYH114" s="607"/>
      <c r="KYI114" s="607"/>
      <c r="KYJ114" s="607"/>
      <c r="KYK114" s="607"/>
      <c r="KYL114" s="607"/>
      <c r="KYM114" s="607"/>
      <c r="KYN114" s="605"/>
      <c r="KYO114" s="604"/>
      <c r="KYP114" s="607"/>
      <c r="KYQ114" s="607"/>
      <c r="KYR114" s="607"/>
      <c r="KYS114" s="607"/>
      <c r="KYT114" s="607"/>
      <c r="KYU114" s="607"/>
      <c r="KYV114" s="607"/>
      <c r="KYW114" s="605"/>
      <c r="KYX114" s="604"/>
      <c r="KYY114" s="607"/>
      <c r="KYZ114" s="607"/>
      <c r="KZA114" s="607"/>
      <c r="KZB114" s="607"/>
      <c r="KZC114" s="607"/>
      <c r="KZD114" s="607"/>
      <c r="KZE114" s="607"/>
      <c r="KZF114" s="605"/>
      <c r="KZG114" s="604"/>
      <c r="KZH114" s="607"/>
      <c r="KZI114" s="607"/>
      <c r="KZJ114" s="607"/>
      <c r="KZK114" s="607"/>
      <c r="KZL114" s="607"/>
      <c r="KZM114" s="607"/>
      <c r="KZN114" s="607"/>
      <c r="KZO114" s="605"/>
      <c r="KZP114" s="604"/>
      <c r="KZQ114" s="607"/>
      <c r="KZR114" s="607"/>
      <c r="KZS114" s="607"/>
      <c r="KZT114" s="607"/>
      <c r="KZU114" s="607"/>
      <c r="KZV114" s="607"/>
      <c r="KZW114" s="607"/>
      <c r="KZX114" s="605"/>
      <c r="KZY114" s="604"/>
      <c r="KZZ114" s="607"/>
      <c r="LAA114" s="607"/>
      <c r="LAB114" s="607"/>
      <c r="LAC114" s="607"/>
      <c r="LAD114" s="607"/>
      <c r="LAE114" s="607"/>
      <c r="LAF114" s="607"/>
      <c r="LAG114" s="605"/>
      <c r="LAH114" s="604"/>
      <c r="LAI114" s="607"/>
      <c r="LAJ114" s="607"/>
      <c r="LAK114" s="607"/>
      <c r="LAL114" s="607"/>
      <c r="LAM114" s="607"/>
      <c r="LAN114" s="607"/>
      <c r="LAO114" s="607"/>
      <c r="LAP114" s="605"/>
      <c r="LAQ114" s="604"/>
      <c r="LAR114" s="607"/>
      <c r="LAS114" s="607"/>
      <c r="LAT114" s="607"/>
      <c r="LAU114" s="607"/>
      <c r="LAV114" s="607"/>
      <c r="LAW114" s="607"/>
      <c r="LAX114" s="607"/>
      <c r="LAY114" s="605"/>
      <c r="LAZ114" s="604"/>
      <c r="LBA114" s="607"/>
      <c r="LBB114" s="607"/>
      <c r="LBC114" s="607"/>
      <c r="LBD114" s="607"/>
      <c r="LBE114" s="607"/>
      <c r="LBF114" s="607"/>
      <c r="LBG114" s="607"/>
      <c r="LBH114" s="605"/>
      <c r="LBI114" s="604"/>
      <c r="LBJ114" s="607"/>
      <c r="LBK114" s="607"/>
      <c r="LBL114" s="607"/>
      <c r="LBM114" s="607"/>
      <c r="LBN114" s="607"/>
      <c r="LBO114" s="607"/>
      <c r="LBP114" s="607"/>
      <c r="LBQ114" s="605"/>
      <c r="LBR114" s="604"/>
      <c r="LBS114" s="607"/>
      <c r="LBT114" s="607"/>
      <c r="LBU114" s="607"/>
      <c r="LBV114" s="607"/>
      <c r="LBW114" s="607"/>
      <c r="LBX114" s="607"/>
      <c r="LBY114" s="607"/>
      <c r="LBZ114" s="605"/>
      <c r="LCA114" s="604"/>
      <c r="LCB114" s="607"/>
      <c r="LCC114" s="607"/>
      <c r="LCD114" s="607"/>
      <c r="LCE114" s="607"/>
      <c r="LCF114" s="607"/>
      <c r="LCG114" s="607"/>
      <c r="LCH114" s="607"/>
      <c r="LCI114" s="605"/>
      <c r="LCJ114" s="604"/>
      <c r="LCK114" s="607"/>
      <c r="LCL114" s="607"/>
      <c r="LCM114" s="607"/>
      <c r="LCN114" s="607"/>
      <c r="LCO114" s="607"/>
      <c r="LCP114" s="607"/>
      <c r="LCQ114" s="607"/>
      <c r="LCR114" s="605"/>
      <c r="LCS114" s="604"/>
      <c r="LCT114" s="607"/>
      <c r="LCU114" s="607"/>
      <c r="LCV114" s="607"/>
      <c r="LCW114" s="607"/>
      <c r="LCX114" s="607"/>
      <c r="LCY114" s="607"/>
      <c r="LCZ114" s="607"/>
      <c r="LDA114" s="605"/>
      <c r="LDB114" s="604"/>
      <c r="LDC114" s="607"/>
      <c r="LDD114" s="607"/>
      <c r="LDE114" s="607"/>
      <c r="LDF114" s="607"/>
      <c r="LDG114" s="607"/>
      <c r="LDH114" s="607"/>
      <c r="LDI114" s="607"/>
      <c r="LDJ114" s="605"/>
      <c r="LDK114" s="604"/>
      <c r="LDL114" s="607"/>
      <c r="LDM114" s="607"/>
      <c r="LDN114" s="607"/>
      <c r="LDO114" s="607"/>
      <c r="LDP114" s="607"/>
      <c r="LDQ114" s="607"/>
      <c r="LDR114" s="607"/>
      <c r="LDS114" s="605"/>
      <c r="LDT114" s="604"/>
      <c r="LDU114" s="607"/>
      <c r="LDV114" s="607"/>
      <c r="LDW114" s="607"/>
      <c r="LDX114" s="607"/>
      <c r="LDY114" s="607"/>
      <c r="LDZ114" s="607"/>
      <c r="LEA114" s="607"/>
      <c r="LEB114" s="605"/>
      <c r="LEC114" s="604"/>
      <c r="LED114" s="607"/>
      <c r="LEE114" s="607"/>
      <c r="LEF114" s="607"/>
      <c r="LEG114" s="607"/>
      <c r="LEH114" s="607"/>
      <c r="LEI114" s="607"/>
      <c r="LEJ114" s="607"/>
      <c r="LEK114" s="605"/>
      <c r="LEL114" s="604"/>
      <c r="LEM114" s="607"/>
      <c r="LEN114" s="607"/>
      <c r="LEO114" s="607"/>
      <c r="LEP114" s="607"/>
      <c r="LEQ114" s="607"/>
      <c r="LER114" s="607"/>
      <c r="LES114" s="607"/>
      <c r="LET114" s="605"/>
      <c r="LEU114" s="604"/>
      <c r="LEV114" s="607"/>
      <c r="LEW114" s="607"/>
      <c r="LEX114" s="607"/>
      <c r="LEY114" s="607"/>
      <c r="LEZ114" s="607"/>
      <c r="LFA114" s="607"/>
      <c r="LFB114" s="607"/>
      <c r="LFC114" s="605"/>
      <c r="LFD114" s="604"/>
      <c r="LFE114" s="607"/>
      <c r="LFF114" s="607"/>
      <c r="LFG114" s="607"/>
      <c r="LFH114" s="607"/>
      <c r="LFI114" s="607"/>
      <c r="LFJ114" s="607"/>
      <c r="LFK114" s="607"/>
      <c r="LFL114" s="605"/>
      <c r="LFM114" s="604"/>
      <c r="LFN114" s="607"/>
      <c r="LFO114" s="607"/>
      <c r="LFP114" s="607"/>
      <c r="LFQ114" s="607"/>
      <c r="LFR114" s="607"/>
      <c r="LFS114" s="607"/>
      <c r="LFT114" s="607"/>
      <c r="LFU114" s="605"/>
      <c r="LFV114" s="604"/>
      <c r="LFW114" s="607"/>
      <c r="LFX114" s="607"/>
      <c r="LFY114" s="607"/>
      <c r="LFZ114" s="607"/>
      <c r="LGA114" s="607"/>
      <c r="LGB114" s="607"/>
      <c r="LGC114" s="607"/>
      <c r="LGD114" s="605"/>
      <c r="LGE114" s="604"/>
      <c r="LGF114" s="607"/>
      <c r="LGG114" s="607"/>
      <c r="LGH114" s="607"/>
      <c r="LGI114" s="607"/>
      <c r="LGJ114" s="607"/>
      <c r="LGK114" s="607"/>
      <c r="LGL114" s="607"/>
      <c r="LGM114" s="605"/>
      <c r="LGN114" s="604"/>
      <c r="LGO114" s="607"/>
      <c r="LGP114" s="607"/>
      <c r="LGQ114" s="607"/>
      <c r="LGR114" s="607"/>
      <c r="LGS114" s="607"/>
      <c r="LGT114" s="607"/>
      <c r="LGU114" s="607"/>
      <c r="LGV114" s="605"/>
      <c r="LGW114" s="604"/>
      <c r="LGX114" s="607"/>
      <c r="LGY114" s="607"/>
      <c r="LGZ114" s="607"/>
      <c r="LHA114" s="607"/>
      <c r="LHB114" s="607"/>
      <c r="LHC114" s="607"/>
      <c r="LHD114" s="607"/>
      <c r="LHE114" s="605"/>
      <c r="LHF114" s="604"/>
      <c r="LHG114" s="607"/>
      <c r="LHH114" s="607"/>
      <c r="LHI114" s="607"/>
      <c r="LHJ114" s="607"/>
      <c r="LHK114" s="607"/>
      <c r="LHL114" s="607"/>
      <c r="LHM114" s="607"/>
      <c r="LHN114" s="605"/>
      <c r="LHO114" s="604"/>
      <c r="LHP114" s="607"/>
      <c r="LHQ114" s="607"/>
      <c r="LHR114" s="607"/>
      <c r="LHS114" s="607"/>
      <c r="LHT114" s="607"/>
      <c r="LHU114" s="607"/>
      <c r="LHV114" s="607"/>
      <c r="LHW114" s="605"/>
      <c r="LHX114" s="604"/>
      <c r="LHY114" s="607"/>
      <c r="LHZ114" s="607"/>
      <c r="LIA114" s="607"/>
      <c r="LIB114" s="607"/>
      <c r="LIC114" s="607"/>
      <c r="LID114" s="607"/>
      <c r="LIE114" s="607"/>
      <c r="LIF114" s="605"/>
      <c r="LIG114" s="604"/>
      <c r="LIH114" s="607"/>
      <c r="LII114" s="607"/>
      <c r="LIJ114" s="607"/>
      <c r="LIK114" s="607"/>
      <c r="LIL114" s="607"/>
      <c r="LIM114" s="607"/>
      <c r="LIN114" s="607"/>
      <c r="LIO114" s="605"/>
      <c r="LIP114" s="604"/>
      <c r="LIQ114" s="607"/>
      <c r="LIR114" s="607"/>
      <c r="LIS114" s="607"/>
      <c r="LIT114" s="607"/>
      <c r="LIU114" s="607"/>
      <c r="LIV114" s="607"/>
      <c r="LIW114" s="607"/>
      <c r="LIX114" s="605"/>
      <c r="LIY114" s="604"/>
      <c r="LIZ114" s="607"/>
      <c r="LJA114" s="607"/>
      <c r="LJB114" s="607"/>
      <c r="LJC114" s="607"/>
      <c r="LJD114" s="607"/>
      <c r="LJE114" s="607"/>
      <c r="LJF114" s="607"/>
      <c r="LJG114" s="605"/>
      <c r="LJH114" s="604"/>
      <c r="LJI114" s="607"/>
      <c r="LJJ114" s="607"/>
      <c r="LJK114" s="607"/>
      <c r="LJL114" s="607"/>
      <c r="LJM114" s="607"/>
      <c r="LJN114" s="607"/>
      <c r="LJO114" s="607"/>
      <c r="LJP114" s="605"/>
      <c r="LJQ114" s="604"/>
      <c r="LJR114" s="607"/>
      <c r="LJS114" s="607"/>
      <c r="LJT114" s="607"/>
      <c r="LJU114" s="607"/>
      <c r="LJV114" s="607"/>
      <c r="LJW114" s="607"/>
      <c r="LJX114" s="607"/>
      <c r="LJY114" s="605"/>
      <c r="LJZ114" s="604"/>
      <c r="LKA114" s="607"/>
      <c r="LKB114" s="607"/>
      <c r="LKC114" s="607"/>
      <c r="LKD114" s="607"/>
      <c r="LKE114" s="607"/>
      <c r="LKF114" s="607"/>
      <c r="LKG114" s="607"/>
      <c r="LKH114" s="605"/>
      <c r="LKI114" s="604"/>
      <c r="LKJ114" s="607"/>
      <c r="LKK114" s="607"/>
      <c r="LKL114" s="607"/>
      <c r="LKM114" s="607"/>
      <c r="LKN114" s="607"/>
      <c r="LKO114" s="607"/>
      <c r="LKP114" s="607"/>
      <c r="LKQ114" s="605"/>
      <c r="LKR114" s="604"/>
      <c r="LKS114" s="607"/>
      <c r="LKT114" s="607"/>
      <c r="LKU114" s="607"/>
      <c r="LKV114" s="607"/>
      <c r="LKW114" s="607"/>
      <c r="LKX114" s="607"/>
      <c r="LKY114" s="607"/>
      <c r="LKZ114" s="605"/>
      <c r="LLA114" s="604"/>
      <c r="LLB114" s="607"/>
      <c r="LLC114" s="607"/>
      <c r="LLD114" s="607"/>
      <c r="LLE114" s="607"/>
      <c r="LLF114" s="607"/>
      <c r="LLG114" s="607"/>
      <c r="LLH114" s="607"/>
      <c r="LLI114" s="605"/>
      <c r="LLJ114" s="604"/>
      <c r="LLK114" s="607"/>
      <c r="LLL114" s="607"/>
      <c r="LLM114" s="607"/>
      <c r="LLN114" s="607"/>
      <c r="LLO114" s="607"/>
      <c r="LLP114" s="607"/>
      <c r="LLQ114" s="607"/>
      <c r="LLR114" s="605"/>
      <c r="LLS114" s="604"/>
      <c r="LLT114" s="607"/>
      <c r="LLU114" s="607"/>
      <c r="LLV114" s="607"/>
      <c r="LLW114" s="607"/>
      <c r="LLX114" s="607"/>
      <c r="LLY114" s="607"/>
      <c r="LLZ114" s="607"/>
      <c r="LMA114" s="605"/>
      <c r="LMB114" s="604"/>
      <c r="LMC114" s="607"/>
      <c r="LMD114" s="607"/>
      <c r="LME114" s="607"/>
      <c r="LMF114" s="607"/>
      <c r="LMG114" s="607"/>
      <c r="LMH114" s="607"/>
      <c r="LMI114" s="607"/>
      <c r="LMJ114" s="605"/>
      <c r="LMK114" s="604"/>
      <c r="LML114" s="607"/>
      <c r="LMM114" s="607"/>
      <c r="LMN114" s="607"/>
      <c r="LMO114" s="607"/>
      <c r="LMP114" s="607"/>
      <c r="LMQ114" s="607"/>
      <c r="LMR114" s="607"/>
      <c r="LMS114" s="605"/>
      <c r="LMT114" s="604"/>
      <c r="LMU114" s="607"/>
      <c r="LMV114" s="607"/>
      <c r="LMW114" s="607"/>
      <c r="LMX114" s="607"/>
      <c r="LMY114" s="607"/>
      <c r="LMZ114" s="607"/>
      <c r="LNA114" s="607"/>
      <c r="LNB114" s="605"/>
      <c r="LNC114" s="604"/>
      <c r="LND114" s="607"/>
      <c r="LNE114" s="607"/>
      <c r="LNF114" s="607"/>
      <c r="LNG114" s="607"/>
      <c r="LNH114" s="607"/>
      <c r="LNI114" s="607"/>
      <c r="LNJ114" s="607"/>
      <c r="LNK114" s="605"/>
      <c r="LNL114" s="604"/>
      <c r="LNM114" s="607"/>
      <c r="LNN114" s="607"/>
      <c r="LNO114" s="607"/>
      <c r="LNP114" s="607"/>
      <c r="LNQ114" s="607"/>
      <c r="LNR114" s="607"/>
      <c r="LNS114" s="607"/>
      <c r="LNT114" s="605"/>
      <c r="LNU114" s="604"/>
      <c r="LNV114" s="607"/>
      <c r="LNW114" s="607"/>
      <c r="LNX114" s="607"/>
      <c r="LNY114" s="607"/>
      <c r="LNZ114" s="607"/>
      <c r="LOA114" s="607"/>
      <c r="LOB114" s="607"/>
      <c r="LOC114" s="605"/>
      <c r="LOD114" s="604"/>
      <c r="LOE114" s="607"/>
      <c r="LOF114" s="607"/>
      <c r="LOG114" s="607"/>
      <c r="LOH114" s="607"/>
      <c r="LOI114" s="607"/>
      <c r="LOJ114" s="607"/>
      <c r="LOK114" s="607"/>
      <c r="LOL114" s="605"/>
      <c r="LOM114" s="604"/>
      <c r="LON114" s="607"/>
      <c r="LOO114" s="607"/>
      <c r="LOP114" s="607"/>
      <c r="LOQ114" s="607"/>
      <c r="LOR114" s="607"/>
      <c r="LOS114" s="607"/>
      <c r="LOT114" s="607"/>
      <c r="LOU114" s="605"/>
      <c r="LOV114" s="604"/>
      <c r="LOW114" s="607"/>
      <c r="LOX114" s="607"/>
      <c r="LOY114" s="607"/>
      <c r="LOZ114" s="607"/>
      <c r="LPA114" s="607"/>
      <c r="LPB114" s="607"/>
      <c r="LPC114" s="607"/>
      <c r="LPD114" s="605"/>
      <c r="LPE114" s="604"/>
      <c r="LPF114" s="607"/>
      <c r="LPG114" s="607"/>
      <c r="LPH114" s="607"/>
      <c r="LPI114" s="607"/>
      <c r="LPJ114" s="607"/>
      <c r="LPK114" s="607"/>
      <c r="LPL114" s="607"/>
      <c r="LPM114" s="605"/>
      <c r="LPN114" s="604"/>
      <c r="LPO114" s="607"/>
      <c r="LPP114" s="607"/>
      <c r="LPQ114" s="607"/>
      <c r="LPR114" s="607"/>
      <c r="LPS114" s="607"/>
      <c r="LPT114" s="607"/>
      <c r="LPU114" s="607"/>
      <c r="LPV114" s="605"/>
      <c r="LPW114" s="604"/>
      <c r="LPX114" s="607"/>
      <c r="LPY114" s="607"/>
      <c r="LPZ114" s="607"/>
      <c r="LQA114" s="607"/>
      <c r="LQB114" s="607"/>
      <c r="LQC114" s="607"/>
      <c r="LQD114" s="607"/>
      <c r="LQE114" s="605"/>
      <c r="LQF114" s="604"/>
      <c r="LQG114" s="607"/>
      <c r="LQH114" s="607"/>
      <c r="LQI114" s="607"/>
      <c r="LQJ114" s="607"/>
      <c r="LQK114" s="607"/>
      <c r="LQL114" s="607"/>
      <c r="LQM114" s="607"/>
      <c r="LQN114" s="605"/>
      <c r="LQO114" s="604"/>
      <c r="LQP114" s="607"/>
      <c r="LQQ114" s="607"/>
      <c r="LQR114" s="607"/>
      <c r="LQS114" s="607"/>
      <c r="LQT114" s="607"/>
      <c r="LQU114" s="607"/>
      <c r="LQV114" s="607"/>
      <c r="LQW114" s="605"/>
      <c r="LQX114" s="604"/>
      <c r="LQY114" s="607"/>
      <c r="LQZ114" s="607"/>
      <c r="LRA114" s="607"/>
      <c r="LRB114" s="607"/>
      <c r="LRC114" s="607"/>
      <c r="LRD114" s="607"/>
      <c r="LRE114" s="607"/>
      <c r="LRF114" s="605"/>
      <c r="LRG114" s="604"/>
      <c r="LRH114" s="607"/>
      <c r="LRI114" s="607"/>
      <c r="LRJ114" s="607"/>
      <c r="LRK114" s="607"/>
      <c r="LRL114" s="607"/>
      <c r="LRM114" s="607"/>
      <c r="LRN114" s="607"/>
      <c r="LRO114" s="605"/>
      <c r="LRP114" s="604"/>
      <c r="LRQ114" s="607"/>
      <c r="LRR114" s="607"/>
      <c r="LRS114" s="607"/>
      <c r="LRT114" s="607"/>
      <c r="LRU114" s="607"/>
      <c r="LRV114" s="607"/>
      <c r="LRW114" s="607"/>
      <c r="LRX114" s="605"/>
      <c r="LRY114" s="604"/>
      <c r="LRZ114" s="607"/>
      <c r="LSA114" s="607"/>
      <c r="LSB114" s="607"/>
      <c r="LSC114" s="607"/>
      <c r="LSD114" s="607"/>
      <c r="LSE114" s="607"/>
      <c r="LSF114" s="607"/>
      <c r="LSG114" s="605"/>
      <c r="LSH114" s="604"/>
      <c r="LSI114" s="607"/>
      <c r="LSJ114" s="607"/>
      <c r="LSK114" s="607"/>
      <c r="LSL114" s="607"/>
      <c r="LSM114" s="607"/>
      <c r="LSN114" s="607"/>
      <c r="LSO114" s="607"/>
      <c r="LSP114" s="605"/>
      <c r="LSQ114" s="604"/>
      <c r="LSR114" s="607"/>
      <c r="LSS114" s="607"/>
      <c r="LST114" s="607"/>
      <c r="LSU114" s="607"/>
      <c r="LSV114" s="607"/>
      <c r="LSW114" s="607"/>
      <c r="LSX114" s="607"/>
      <c r="LSY114" s="605"/>
      <c r="LSZ114" s="604"/>
      <c r="LTA114" s="607"/>
      <c r="LTB114" s="607"/>
      <c r="LTC114" s="607"/>
      <c r="LTD114" s="607"/>
      <c r="LTE114" s="607"/>
      <c r="LTF114" s="607"/>
      <c r="LTG114" s="607"/>
      <c r="LTH114" s="605"/>
      <c r="LTI114" s="604"/>
      <c r="LTJ114" s="607"/>
      <c r="LTK114" s="607"/>
      <c r="LTL114" s="607"/>
      <c r="LTM114" s="607"/>
      <c r="LTN114" s="607"/>
      <c r="LTO114" s="607"/>
      <c r="LTP114" s="607"/>
      <c r="LTQ114" s="605"/>
      <c r="LTR114" s="604"/>
      <c r="LTS114" s="607"/>
      <c r="LTT114" s="607"/>
      <c r="LTU114" s="607"/>
      <c r="LTV114" s="607"/>
      <c r="LTW114" s="607"/>
      <c r="LTX114" s="607"/>
      <c r="LTY114" s="607"/>
      <c r="LTZ114" s="605"/>
      <c r="LUA114" s="604"/>
      <c r="LUB114" s="607"/>
      <c r="LUC114" s="607"/>
      <c r="LUD114" s="607"/>
      <c r="LUE114" s="607"/>
      <c r="LUF114" s="607"/>
      <c r="LUG114" s="607"/>
      <c r="LUH114" s="607"/>
      <c r="LUI114" s="605"/>
      <c r="LUJ114" s="604"/>
      <c r="LUK114" s="607"/>
      <c r="LUL114" s="607"/>
      <c r="LUM114" s="607"/>
      <c r="LUN114" s="607"/>
      <c r="LUO114" s="607"/>
      <c r="LUP114" s="607"/>
      <c r="LUQ114" s="607"/>
      <c r="LUR114" s="605"/>
      <c r="LUS114" s="604"/>
      <c r="LUT114" s="607"/>
      <c r="LUU114" s="607"/>
      <c r="LUV114" s="607"/>
      <c r="LUW114" s="607"/>
      <c r="LUX114" s="607"/>
      <c r="LUY114" s="607"/>
      <c r="LUZ114" s="607"/>
      <c r="LVA114" s="605"/>
      <c r="LVB114" s="604"/>
      <c r="LVC114" s="607"/>
      <c r="LVD114" s="607"/>
      <c r="LVE114" s="607"/>
      <c r="LVF114" s="607"/>
      <c r="LVG114" s="607"/>
      <c r="LVH114" s="607"/>
      <c r="LVI114" s="607"/>
      <c r="LVJ114" s="605"/>
      <c r="LVK114" s="604"/>
      <c r="LVL114" s="607"/>
      <c r="LVM114" s="607"/>
      <c r="LVN114" s="607"/>
      <c r="LVO114" s="607"/>
      <c r="LVP114" s="607"/>
      <c r="LVQ114" s="607"/>
      <c r="LVR114" s="607"/>
      <c r="LVS114" s="605"/>
      <c r="LVT114" s="604"/>
      <c r="LVU114" s="607"/>
      <c r="LVV114" s="607"/>
      <c r="LVW114" s="607"/>
      <c r="LVX114" s="607"/>
      <c r="LVY114" s="607"/>
      <c r="LVZ114" s="607"/>
      <c r="LWA114" s="607"/>
      <c r="LWB114" s="605"/>
      <c r="LWC114" s="604"/>
      <c r="LWD114" s="607"/>
      <c r="LWE114" s="607"/>
      <c r="LWF114" s="607"/>
      <c r="LWG114" s="607"/>
      <c r="LWH114" s="607"/>
      <c r="LWI114" s="607"/>
      <c r="LWJ114" s="607"/>
      <c r="LWK114" s="605"/>
      <c r="LWL114" s="604"/>
      <c r="LWM114" s="607"/>
      <c r="LWN114" s="607"/>
      <c r="LWO114" s="607"/>
      <c r="LWP114" s="607"/>
      <c r="LWQ114" s="607"/>
      <c r="LWR114" s="607"/>
      <c r="LWS114" s="607"/>
      <c r="LWT114" s="605"/>
      <c r="LWU114" s="604"/>
      <c r="LWV114" s="607"/>
      <c r="LWW114" s="607"/>
      <c r="LWX114" s="607"/>
      <c r="LWY114" s="607"/>
      <c r="LWZ114" s="607"/>
      <c r="LXA114" s="607"/>
      <c r="LXB114" s="607"/>
      <c r="LXC114" s="605"/>
      <c r="LXD114" s="604"/>
      <c r="LXE114" s="607"/>
      <c r="LXF114" s="607"/>
      <c r="LXG114" s="607"/>
      <c r="LXH114" s="607"/>
      <c r="LXI114" s="607"/>
      <c r="LXJ114" s="607"/>
      <c r="LXK114" s="607"/>
      <c r="LXL114" s="605"/>
      <c r="LXM114" s="604"/>
      <c r="LXN114" s="607"/>
      <c r="LXO114" s="607"/>
      <c r="LXP114" s="607"/>
      <c r="LXQ114" s="607"/>
      <c r="LXR114" s="607"/>
      <c r="LXS114" s="607"/>
      <c r="LXT114" s="607"/>
      <c r="LXU114" s="605"/>
      <c r="LXV114" s="604"/>
      <c r="LXW114" s="607"/>
      <c r="LXX114" s="607"/>
      <c r="LXY114" s="607"/>
      <c r="LXZ114" s="607"/>
      <c r="LYA114" s="607"/>
      <c r="LYB114" s="607"/>
      <c r="LYC114" s="607"/>
      <c r="LYD114" s="605"/>
      <c r="LYE114" s="604"/>
      <c r="LYF114" s="607"/>
      <c r="LYG114" s="607"/>
      <c r="LYH114" s="607"/>
      <c r="LYI114" s="607"/>
      <c r="LYJ114" s="607"/>
      <c r="LYK114" s="607"/>
      <c r="LYL114" s="607"/>
      <c r="LYM114" s="605"/>
      <c r="LYN114" s="604"/>
      <c r="LYO114" s="607"/>
      <c r="LYP114" s="607"/>
      <c r="LYQ114" s="607"/>
      <c r="LYR114" s="607"/>
      <c r="LYS114" s="607"/>
      <c r="LYT114" s="607"/>
      <c r="LYU114" s="607"/>
      <c r="LYV114" s="605"/>
      <c r="LYW114" s="604"/>
      <c r="LYX114" s="607"/>
      <c r="LYY114" s="607"/>
      <c r="LYZ114" s="607"/>
      <c r="LZA114" s="607"/>
      <c r="LZB114" s="607"/>
      <c r="LZC114" s="607"/>
      <c r="LZD114" s="607"/>
      <c r="LZE114" s="605"/>
      <c r="LZF114" s="604"/>
      <c r="LZG114" s="607"/>
      <c r="LZH114" s="607"/>
      <c r="LZI114" s="607"/>
      <c r="LZJ114" s="607"/>
      <c r="LZK114" s="607"/>
      <c r="LZL114" s="607"/>
      <c r="LZM114" s="607"/>
      <c r="LZN114" s="605"/>
      <c r="LZO114" s="604"/>
      <c r="LZP114" s="607"/>
      <c r="LZQ114" s="607"/>
      <c r="LZR114" s="607"/>
      <c r="LZS114" s="607"/>
      <c r="LZT114" s="607"/>
      <c r="LZU114" s="607"/>
      <c r="LZV114" s="607"/>
      <c r="LZW114" s="605"/>
      <c r="LZX114" s="604"/>
      <c r="LZY114" s="607"/>
      <c r="LZZ114" s="607"/>
      <c r="MAA114" s="607"/>
      <c r="MAB114" s="607"/>
      <c r="MAC114" s="607"/>
      <c r="MAD114" s="607"/>
      <c r="MAE114" s="607"/>
      <c r="MAF114" s="605"/>
      <c r="MAG114" s="604"/>
      <c r="MAH114" s="607"/>
      <c r="MAI114" s="607"/>
      <c r="MAJ114" s="607"/>
      <c r="MAK114" s="607"/>
      <c r="MAL114" s="607"/>
      <c r="MAM114" s="607"/>
      <c r="MAN114" s="607"/>
      <c r="MAO114" s="605"/>
      <c r="MAP114" s="604"/>
      <c r="MAQ114" s="607"/>
      <c r="MAR114" s="607"/>
      <c r="MAS114" s="607"/>
      <c r="MAT114" s="607"/>
      <c r="MAU114" s="607"/>
      <c r="MAV114" s="607"/>
      <c r="MAW114" s="607"/>
      <c r="MAX114" s="605"/>
      <c r="MAY114" s="604"/>
      <c r="MAZ114" s="607"/>
      <c r="MBA114" s="607"/>
      <c r="MBB114" s="607"/>
      <c r="MBC114" s="607"/>
      <c r="MBD114" s="607"/>
      <c r="MBE114" s="607"/>
      <c r="MBF114" s="607"/>
      <c r="MBG114" s="605"/>
      <c r="MBH114" s="604"/>
      <c r="MBI114" s="607"/>
      <c r="MBJ114" s="607"/>
      <c r="MBK114" s="607"/>
      <c r="MBL114" s="607"/>
      <c r="MBM114" s="607"/>
      <c r="MBN114" s="607"/>
      <c r="MBO114" s="607"/>
      <c r="MBP114" s="605"/>
      <c r="MBQ114" s="604"/>
      <c r="MBR114" s="607"/>
      <c r="MBS114" s="607"/>
      <c r="MBT114" s="607"/>
      <c r="MBU114" s="607"/>
      <c r="MBV114" s="607"/>
      <c r="MBW114" s="607"/>
      <c r="MBX114" s="607"/>
      <c r="MBY114" s="605"/>
      <c r="MBZ114" s="604"/>
      <c r="MCA114" s="607"/>
      <c r="MCB114" s="607"/>
      <c r="MCC114" s="607"/>
      <c r="MCD114" s="607"/>
      <c r="MCE114" s="607"/>
      <c r="MCF114" s="607"/>
      <c r="MCG114" s="607"/>
      <c r="MCH114" s="605"/>
      <c r="MCI114" s="604"/>
      <c r="MCJ114" s="607"/>
      <c r="MCK114" s="607"/>
      <c r="MCL114" s="607"/>
      <c r="MCM114" s="607"/>
      <c r="MCN114" s="607"/>
      <c r="MCO114" s="607"/>
      <c r="MCP114" s="607"/>
      <c r="MCQ114" s="605"/>
      <c r="MCR114" s="604"/>
      <c r="MCS114" s="607"/>
      <c r="MCT114" s="607"/>
      <c r="MCU114" s="607"/>
      <c r="MCV114" s="607"/>
      <c r="MCW114" s="607"/>
      <c r="MCX114" s="607"/>
      <c r="MCY114" s="607"/>
      <c r="MCZ114" s="605"/>
      <c r="MDA114" s="604"/>
      <c r="MDB114" s="607"/>
      <c r="MDC114" s="607"/>
      <c r="MDD114" s="607"/>
      <c r="MDE114" s="607"/>
      <c r="MDF114" s="607"/>
      <c r="MDG114" s="607"/>
      <c r="MDH114" s="607"/>
      <c r="MDI114" s="605"/>
      <c r="MDJ114" s="604"/>
      <c r="MDK114" s="607"/>
      <c r="MDL114" s="607"/>
      <c r="MDM114" s="607"/>
      <c r="MDN114" s="607"/>
      <c r="MDO114" s="607"/>
      <c r="MDP114" s="607"/>
      <c r="MDQ114" s="607"/>
      <c r="MDR114" s="605"/>
      <c r="MDS114" s="604"/>
      <c r="MDT114" s="607"/>
      <c r="MDU114" s="607"/>
      <c r="MDV114" s="607"/>
      <c r="MDW114" s="607"/>
      <c r="MDX114" s="607"/>
      <c r="MDY114" s="607"/>
      <c r="MDZ114" s="607"/>
      <c r="MEA114" s="605"/>
      <c r="MEB114" s="604"/>
      <c r="MEC114" s="607"/>
      <c r="MED114" s="607"/>
      <c r="MEE114" s="607"/>
      <c r="MEF114" s="607"/>
      <c r="MEG114" s="607"/>
      <c r="MEH114" s="607"/>
      <c r="MEI114" s="607"/>
      <c r="MEJ114" s="605"/>
      <c r="MEK114" s="604"/>
      <c r="MEL114" s="607"/>
      <c r="MEM114" s="607"/>
      <c r="MEN114" s="607"/>
      <c r="MEO114" s="607"/>
      <c r="MEP114" s="607"/>
      <c r="MEQ114" s="607"/>
      <c r="MER114" s="607"/>
      <c r="MES114" s="605"/>
      <c r="MET114" s="604"/>
      <c r="MEU114" s="607"/>
      <c r="MEV114" s="607"/>
      <c r="MEW114" s="607"/>
      <c r="MEX114" s="607"/>
      <c r="MEY114" s="607"/>
      <c r="MEZ114" s="607"/>
      <c r="MFA114" s="607"/>
      <c r="MFB114" s="605"/>
      <c r="MFC114" s="604"/>
      <c r="MFD114" s="607"/>
      <c r="MFE114" s="607"/>
      <c r="MFF114" s="607"/>
      <c r="MFG114" s="607"/>
      <c r="MFH114" s="607"/>
      <c r="MFI114" s="607"/>
      <c r="MFJ114" s="607"/>
      <c r="MFK114" s="605"/>
      <c r="MFL114" s="604"/>
      <c r="MFM114" s="607"/>
      <c r="MFN114" s="607"/>
      <c r="MFO114" s="607"/>
      <c r="MFP114" s="607"/>
      <c r="MFQ114" s="607"/>
      <c r="MFR114" s="607"/>
      <c r="MFS114" s="607"/>
      <c r="MFT114" s="605"/>
      <c r="MFU114" s="604"/>
      <c r="MFV114" s="607"/>
      <c r="MFW114" s="607"/>
      <c r="MFX114" s="607"/>
      <c r="MFY114" s="607"/>
      <c r="MFZ114" s="607"/>
      <c r="MGA114" s="607"/>
      <c r="MGB114" s="607"/>
      <c r="MGC114" s="605"/>
      <c r="MGD114" s="604"/>
      <c r="MGE114" s="607"/>
      <c r="MGF114" s="607"/>
      <c r="MGG114" s="607"/>
      <c r="MGH114" s="607"/>
      <c r="MGI114" s="607"/>
      <c r="MGJ114" s="607"/>
      <c r="MGK114" s="607"/>
      <c r="MGL114" s="605"/>
      <c r="MGM114" s="604"/>
      <c r="MGN114" s="607"/>
      <c r="MGO114" s="607"/>
      <c r="MGP114" s="607"/>
      <c r="MGQ114" s="607"/>
      <c r="MGR114" s="607"/>
      <c r="MGS114" s="607"/>
      <c r="MGT114" s="607"/>
      <c r="MGU114" s="605"/>
      <c r="MGV114" s="604"/>
      <c r="MGW114" s="607"/>
      <c r="MGX114" s="607"/>
      <c r="MGY114" s="607"/>
      <c r="MGZ114" s="607"/>
      <c r="MHA114" s="607"/>
      <c r="MHB114" s="607"/>
      <c r="MHC114" s="607"/>
      <c r="MHD114" s="605"/>
      <c r="MHE114" s="604"/>
      <c r="MHF114" s="607"/>
      <c r="MHG114" s="607"/>
      <c r="MHH114" s="607"/>
      <c r="MHI114" s="607"/>
      <c r="MHJ114" s="607"/>
      <c r="MHK114" s="607"/>
      <c r="MHL114" s="607"/>
      <c r="MHM114" s="605"/>
      <c r="MHN114" s="604"/>
      <c r="MHO114" s="607"/>
      <c r="MHP114" s="607"/>
      <c r="MHQ114" s="607"/>
      <c r="MHR114" s="607"/>
      <c r="MHS114" s="607"/>
      <c r="MHT114" s="607"/>
      <c r="MHU114" s="607"/>
      <c r="MHV114" s="605"/>
      <c r="MHW114" s="604"/>
      <c r="MHX114" s="607"/>
      <c r="MHY114" s="607"/>
      <c r="MHZ114" s="607"/>
      <c r="MIA114" s="607"/>
      <c r="MIB114" s="607"/>
      <c r="MIC114" s="607"/>
      <c r="MID114" s="607"/>
      <c r="MIE114" s="605"/>
      <c r="MIF114" s="604"/>
      <c r="MIG114" s="607"/>
      <c r="MIH114" s="607"/>
      <c r="MII114" s="607"/>
      <c r="MIJ114" s="607"/>
      <c r="MIK114" s="607"/>
      <c r="MIL114" s="607"/>
      <c r="MIM114" s="607"/>
      <c r="MIN114" s="605"/>
      <c r="MIO114" s="604"/>
      <c r="MIP114" s="607"/>
      <c r="MIQ114" s="607"/>
      <c r="MIR114" s="607"/>
      <c r="MIS114" s="607"/>
      <c r="MIT114" s="607"/>
      <c r="MIU114" s="607"/>
      <c r="MIV114" s="607"/>
      <c r="MIW114" s="605"/>
      <c r="MIX114" s="604"/>
      <c r="MIY114" s="607"/>
      <c r="MIZ114" s="607"/>
      <c r="MJA114" s="607"/>
      <c r="MJB114" s="607"/>
      <c r="MJC114" s="607"/>
      <c r="MJD114" s="607"/>
      <c r="MJE114" s="607"/>
      <c r="MJF114" s="605"/>
      <c r="MJG114" s="604"/>
      <c r="MJH114" s="607"/>
      <c r="MJI114" s="607"/>
      <c r="MJJ114" s="607"/>
      <c r="MJK114" s="607"/>
      <c r="MJL114" s="607"/>
      <c r="MJM114" s="607"/>
      <c r="MJN114" s="607"/>
      <c r="MJO114" s="605"/>
      <c r="MJP114" s="604"/>
      <c r="MJQ114" s="607"/>
      <c r="MJR114" s="607"/>
      <c r="MJS114" s="607"/>
      <c r="MJT114" s="607"/>
      <c r="MJU114" s="607"/>
      <c r="MJV114" s="607"/>
      <c r="MJW114" s="607"/>
      <c r="MJX114" s="605"/>
      <c r="MJY114" s="604"/>
      <c r="MJZ114" s="607"/>
      <c r="MKA114" s="607"/>
      <c r="MKB114" s="607"/>
      <c r="MKC114" s="607"/>
      <c r="MKD114" s="607"/>
      <c r="MKE114" s="607"/>
      <c r="MKF114" s="607"/>
      <c r="MKG114" s="605"/>
      <c r="MKH114" s="604"/>
      <c r="MKI114" s="607"/>
      <c r="MKJ114" s="607"/>
      <c r="MKK114" s="607"/>
      <c r="MKL114" s="607"/>
      <c r="MKM114" s="607"/>
      <c r="MKN114" s="607"/>
      <c r="MKO114" s="607"/>
      <c r="MKP114" s="605"/>
      <c r="MKQ114" s="604"/>
      <c r="MKR114" s="607"/>
      <c r="MKS114" s="607"/>
      <c r="MKT114" s="607"/>
      <c r="MKU114" s="607"/>
      <c r="MKV114" s="607"/>
      <c r="MKW114" s="607"/>
      <c r="MKX114" s="607"/>
      <c r="MKY114" s="605"/>
      <c r="MKZ114" s="604"/>
      <c r="MLA114" s="607"/>
      <c r="MLB114" s="607"/>
      <c r="MLC114" s="607"/>
      <c r="MLD114" s="607"/>
      <c r="MLE114" s="607"/>
      <c r="MLF114" s="607"/>
      <c r="MLG114" s="607"/>
      <c r="MLH114" s="605"/>
      <c r="MLI114" s="604"/>
      <c r="MLJ114" s="607"/>
      <c r="MLK114" s="607"/>
      <c r="MLL114" s="607"/>
      <c r="MLM114" s="607"/>
      <c r="MLN114" s="607"/>
      <c r="MLO114" s="607"/>
      <c r="MLP114" s="607"/>
      <c r="MLQ114" s="605"/>
      <c r="MLR114" s="604"/>
      <c r="MLS114" s="607"/>
      <c r="MLT114" s="607"/>
      <c r="MLU114" s="607"/>
      <c r="MLV114" s="607"/>
      <c r="MLW114" s="607"/>
      <c r="MLX114" s="607"/>
      <c r="MLY114" s="607"/>
      <c r="MLZ114" s="605"/>
      <c r="MMA114" s="604"/>
      <c r="MMB114" s="607"/>
      <c r="MMC114" s="607"/>
      <c r="MMD114" s="607"/>
      <c r="MME114" s="607"/>
      <c r="MMF114" s="607"/>
      <c r="MMG114" s="607"/>
      <c r="MMH114" s="607"/>
      <c r="MMI114" s="605"/>
      <c r="MMJ114" s="604"/>
      <c r="MMK114" s="607"/>
      <c r="MML114" s="607"/>
      <c r="MMM114" s="607"/>
      <c r="MMN114" s="607"/>
      <c r="MMO114" s="607"/>
      <c r="MMP114" s="607"/>
      <c r="MMQ114" s="607"/>
      <c r="MMR114" s="605"/>
      <c r="MMS114" s="604"/>
      <c r="MMT114" s="607"/>
      <c r="MMU114" s="607"/>
      <c r="MMV114" s="607"/>
      <c r="MMW114" s="607"/>
      <c r="MMX114" s="607"/>
      <c r="MMY114" s="607"/>
      <c r="MMZ114" s="607"/>
      <c r="MNA114" s="605"/>
      <c r="MNB114" s="604"/>
      <c r="MNC114" s="607"/>
      <c r="MND114" s="607"/>
      <c r="MNE114" s="607"/>
      <c r="MNF114" s="607"/>
      <c r="MNG114" s="607"/>
      <c r="MNH114" s="607"/>
      <c r="MNI114" s="607"/>
      <c r="MNJ114" s="605"/>
      <c r="MNK114" s="604"/>
      <c r="MNL114" s="607"/>
      <c r="MNM114" s="607"/>
      <c r="MNN114" s="607"/>
      <c r="MNO114" s="607"/>
      <c r="MNP114" s="607"/>
      <c r="MNQ114" s="607"/>
      <c r="MNR114" s="607"/>
      <c r="MNS114" s="605"/>
      <c r="MNT114" s="604"/>
      <c r="MNU114" s="607"/>
      <c r="MNV114" s="607"/>
      <c r="MNW114" s="607"/>
      <c r="MNX114" s="607"/>
      <c r="MNY114" s="607"/>
      <c r="MNZ114" s="607"/>
      <c r="MOA114" s="607"/>
      <c r="MOB114" s="605"/>
      <c r="MOC114" s="604"/>
      <c r="MOD114" s="607"/>
      <c r="MOE114" s="607"/>
      <c r="MOF114" s="607"/>
      <c r="MOG114" s="607"/>
      <c r="MOH114" s="607"/>
      <c r="MOI114" s="607"/>
      <c r="MOJ114" s="607"/>
      <c r="MOK114" s="605"/>
      <c r="MOL114" s="604"/>
      <c r="MOM114" s="607"/>
      <c r="MON114" s="607"/>
      <c r="MOO114" s="607"/>
      <c r="MOP114" s="607"/>
      <c r="MOQ114" s="607"/>
      <c r="MOR114" s="607"/>
      <c r="MOS114" s="607"/>
      <c r="MOT114" s="605"/>
      <c r="MOU114" s="604"/>
      <c r="MOV114" s="607"/>
      <c r="MOW114" s="607"/>
      <c r="MOX114" s="607"/>
      <c r="MOY114" s="607"/>
      <c r="MOZ114" s="607"/>
      <c r="MPA114" s="607"/>
      <c r="MPB114" s="607"/>
      <c r="MPC114" s="605"/>
      <c r="MPD114" s="604"/>
      <c r="MPE114" s="607"/>
      <c r="MPF114" s="607"/>
      <c r="MPG114" s="607"/>
      <c r="MPH114" s="607"/>
      <c r="MPI114" s="607"/>
      <c r="MPJ114" s="607"/>
      <c r="MPK114" s="607"/>
      <c r="MPL114" s="605"/>
      <c r="MPM114" s="604"/>
      <c r="MPN114" s="607"/>
      <c r="MPO114" s="607"/>
      <c r="MPP114" s="607"/>
      <c r="MPQ114" s="607"/>
      <c r="MPR114" s="607"/>
      <c r="MPS114" s="607"/>
      <c r="MPT114" s="607"/>
      <c r="MPU114" s="605"/>
      <c r="MPV114" s="604"/>
      <c r="MPW114" s="607"/>
      <c r="MPX114" s="607"/>
      <c r="MPY114" s="607"/>
      <c r="MPZ114" s="607"/>
      <c r="MQA114" s="607"/>
      <c r="MQB114" s="607"/>
      <c r="MQC114" s="607"/>
      <c r="MQD114" s="605"/>
      <c r="MQE114" s="604"/>
      <c r="MQF114" s="607"/>
      <c r="MQG114" s="607"/>
      <c r="MQH114" s="607"/>
      <c r="MQI114" s="607"/>
      <c r="MQJ114" s="607"/>
      <c r="MQK114" s="607"/>
      <c r="MQL114" s="607"/>
      <c r="MQM114" s="605"/>
      <c r="MQN114" s="604"/>
      <c r="MQO114" s="607"/>
      <c r="MQP114" s="607"/>
      <c r="MQQ114" s="607"/>
      <c r="MQR114" s="607"/>
      <c r="MQS114" s="607"/>
      <c r="MQT114" s="607"/>
      <c r="MQU114" s="607"/>
      <c r="MQV114" s="605"/>
      <c r="MQW114" s="604"/>
      <c r="MQX114" s="607"/>
      <c r="MQY114" s="607"/>
      <c r="MQZ114" s="607"/>
      <c r="MRA114" s="607"/>
      <c r="MRB114" s="607"/>
      <c r="MRC114" s="607"/>
      <c r="MRD114" s="607"/>
      <c r="MRE114" s="605"/>
      <c r="MRF114" s="604"/>
      <c r="MRG114" s="607"/>
      <c r="MRH114" s="607"/>
      <c r="MRI114" s="607"/>
      <c r="MRJ114" s="607"/>
      <c r="MRK114" s="607"/>
      <c r="MRL114" s="607"/>
      <c r="MRM114" s="607"/>
      <c r="MRN114" s="605"/>
      <c r="MRO114" s="604"/>
      <c r="MRP114" s="607"/>
      <c r="MRQ114" s="607"/>
      <c r="MRR114" s="607"/>
      <c r="MRS114" s="607"/>
      <c r="MRT114" s="607"/>
      <c r="MRU114" s="607"/>
      <c r="MRV114" s="607"/>
      <c r="MRW114" s="605"/>
      <c r="MRX114" s="604"/>
      <c r="MRY114" s="607"/>
      <c r="MRZ114" s="607"/>
      <c r="MSA114" s="607"/>
      <c r="MSB114" s="607"/>
      <c r="MSC114" s="607"/>
      <c r="MSD114" s="607"/>
      <c r="MSE114" s="607"/>
      <c r="MSF114" s="605"/>
      <c r="MSG114" s="604"/>
      <c r="MSH114" s="607"/>
      <c r="MSI114" s="607"/>
      <c r="MSJ114" s="607"/>
      <c r="MSK114" s="607"/>
      <c r="MSL114" s="607"/>
      <c r="MSM114" s="607"/>
      <c r="MSN114" s="607"/>
      <c r="MSO114" s="605"/>
      <c r="MSP114" s="604"/>
      <c r="MSQ114" s="607"/>
      <c r="MSR114" s="607"/>
      <c r="MSS114" s="607"/>
      <c r="MST114" s="607"/>
      <c r="MSU114" s="607"/>
      <c r="MSV114" s="607"/>
      <c r="MSW114" s="607"/>
      <c r="MSX114" s="605"/>
      <c r="MSY114" s="604"/>
      <c r="MSZ114" s="607"/>
      <c r="MTA114" s="607"/>
      <c r="MTB114" s="607"/>
      <c r="MTC114" s="607"/>
      <c r="MTD114" s="607"/>
      <c r="MTE114" s="607"/>
      <c r="MTF114" s="607"/>
      <c r="MTG114" s="605"/>
      <c r="MTH114" s="604"/>
      <c r="MTI114" s="607"/>
      <c r="MTJ114" s="607"/>
      <c r="MTK114" s="607"/>
      <c r="MTL114" s="607"/>
      <c r="MTM114" s="607"/>
      <c r="MTN114" s="607"/>
      <c r="MTO114" s="607"/>
      <c r="MTP114" s="605"/>
      <c r="MTQ114" s="604"/>
      <c r="MTR114" s="607"/>
      <c r="MTS114" s="607"/>
      <c r="MTT114" s="607"/>
      <c r="MTU114" s="607"/>
      <c r="MTV114" s="607"/>
      <c r="MTW114" s="607"/>
      <c r="MTX114" s="607"/>
      <c r="MTY114" s="605"/>
      <c r="MTZ114" s="604"/>
      <c r="MUA114" s="607"/>
      <c r="MUB114" s="607"/>
      <c r="MUC114" s="607"/>
      <c r="MUD114" s="607"/>
      <c r="MUE114" s="607"/>
      <c r="MUF114" s="607"/>
      <c r="MUG114" s="607"/>
      <c r="MUH114" s="605"/>
      <c r="MUI114" s="604"/>
      <c r="MUJ114" s="607"/>
      <c r="MUK114" s="607"/>
      <c r="MUL114" s="607"/>
      <c r="MUM114" s="607"/>
      <c r="MUN114" s="607"/>
      <c r="MUO114" s="607"/>
      <c r="MUP114" s="607"/>
      <c r="MUQ114" s="605"/>
      <c r="MUR114" s="604"/>
      <c r="MUS114" s="607"/>
      <c r="MUT114" s="607"/>
      <c r="MUU114" s="607"/>
      <c r="MUV114" s="607"/>
      <c r="MUW114" s="607"/>
      <c r="MUX114" s="607"/>
      <c r="MUY114" s="607"/>
      <c r="MUZ114" s="605"/>
      <c r="MVA114" s="604"/>
      <c r="MVB114" s="607"/>
      <c r="MVC114" s="607"/>
      <c r="MVD114" s="607"/>
      <c r="MVE114" s="607"/>
      <c r="MVF114" s="607"/>
      <c r="MVG114" s="607"/>
      <c r="MVH114" s="607"/>
      <c r="MVI114" s="605"/>
      <c r="MVJ114" s="604"/>
      <c r="MVK114" s="607"/>
      <c r="MVL114" s="607"/>
      <c r="MVM114" s="607"/>
      <c r="MVN114" s="607"/>
      <c r="MVO114" s="607"/>
      <c r="MVP114" s="607"/>
      <c r="MVQ114" s="607"/>
      <c r="MVR114" s="605"/>
      <c r="MVS114" s="604"/>
      <c r="MVT114" s="607"/>
      <c r="MVU114" s="607"/>
      <c r="MVV114" s="607"/>
      <c r="MVW114" s="607"/>
      <c r="MVX114" s="607"/>
      <c r="MVY114" s="607"/>
      <c r="MVZ114" s="607"/>
      <c r="MWA114" s="605"/>
      <c r="MWB114" s="604"/>
      <c r="MWC114" s="607"/>
      <c r="MWD114" s="607"/>
      <c r="MWE114" s="607"/>
      <c r="MWF114" s="607"/>
      <c r="MWG114" s="607"/>
      <c r="MWH114" s="607"/>
      <c r="MWI114" s="607"/>
      <c r="MWJ114" s="605"/>
      <c r="MWK114" s="604"/>
      <c r="MWL114" s="607"/>
      <c r="MWM114" s="607"/>
      <c r="MWN114" s="607"/>
      <c r="MWO114" s="607"/>
      <c r="MWP114" s="607"/>
      <c r="MWQ114" s="607"/>
      <c r="MWR114" s="607"/>
      <c r="MWS114" s="605"/>
      <c r="MWT114" s="604"/>
      <c r="MWU114" s="607"/>
      <c r="MWV114" s="607"/>
      <c r="MWW114" s="607"/>
      <c r="MWX114" s="607"/>
      <c r="MWY114" s="607"/>
      <c r="MWZ114" s="607"/>
      <c r="MXA114" s="607"/>
      <c r="MXB114" s="605"/>
      <c r="MXC114" s="604"/>
      <c r="MXD114" s="607"/>
      <c r="MXE114" s="607"/>
      <c r="MXF114" s="607"/>
      <c r="MXG114" s="607"/>
      <c r="MXH114" s="607"/>
      <c r="MXI114" s="607"/>
      <c r="MXJ114" s="607"/>
      <c r="MXK114" s="605"/>
      <c r="MXL114" s="604"/>
      <c r="MXM114" s="607"/>
      <c r="MXN114" s="607"/>
      <c r="MXO114" s="607"/>
      <c r="MXP114" s="607"/>
      <c r="MXQ114" s="607"/>
      <c r="MXR114" s="607"/>
      <c r="MXS114" s="607"/>
      <c r="MXT114" s="605"/>
      <c r="MXU114" s="604"/>
      <c r="MXV114" s="607"/>
      <c r="MXW114" s="607"/>
      <c r="MXX114" s="607"/>
      <c r="MXY114" s="607"/>
      <c r="MXZ114" s="607"/>
      <c r="MYA114" s="607"/>
      <c r="MYB114" s="607"/>
      <c r="MYC114" s="605"/>
      <c r="MYD114" s="604"/>
      <c r="MYE114" s="607"/>
      <c r="MYF114" s="607"/>
      <c r="MYG114" s="607"/>
      <c r="MYH114" s="607"/>
      <c r="MYI114" s="607"/>
      <c r="MYJ114" s="607"/>
      <c r="MYK114" s="607"/>
      <c r="MYL114" s="605"/>
      <c r="MYM114" s="604"/>
      <c r="MYN114" s="607"/>
      <c r="MYO114" s="607"/>
      <c r="MYP114" s="607"/>
      <c r="MYQ114" s="607"/>
      <c r="MYR114" s="607"/>
      <c r="MYS114" s="607"/>
      <c r="MYT114" s="607"/>
      <c r="MYU114" s="605"/>
      <c r="MYV114" s="604"/>
      <c r="MYW114" s="607"/>
      <c r="MYX114" s="607"/>
      <c r="MYY114" s="607"/>
      <c r="MYZ114" s="607"/>
      <c r="MZA114" s="607"/>
      <c r="MZB114" s="607"/>
      <c r="MZC114" s="607"/>
      <c r="MZD114" s="605"/>
      <c r="MZE114" s="604"/>
      <c r="MZF114" s="607"/>
      <c r="MZG114" s="607"/>
      <c r="MZH114" s="607"/>
      <c r="MZI114" s="607"/>
      <c r="MZJ114" s="607"/>
      <c r="MZK114" s="607"/>
      <c r="MZL114" s="607"/>
      <c r="MZM114" s="605"/>
      <c r="MZN114" s="604"/>
      <c r="MZO114" s="607"/>
      <c r="MZP114" s="607"/>
      <c r="MZQ114" s="607"/>
      <c r="MZR114" s="607"/>
      <c r="MZS114" s="607"/>
      <c r="MZT114" s="607"/>
      <c r="MZU114" s="607"/>
      <c r="MZV114" s="605"/>
      <c r="MZW114" s="604"/>
      <c r="MZX114" s="607"/>
      <c r="MZY114" s="607"/>
      <c r="MZZ114" s="607"/>
      <c r="NAA114" s="607"/>
      <c r="NAB114" s="607"/>
      <c r="NAC114" s="607"/>
      <c r="NAD114" s="607"/>
      <c r="NAE114" s="605"/>
      <c r="NAF114" s="604"/>
      <c r="NAG114" s="607"/>
      <c r="NAH114" s="607"/>
      <c r="NAI114" s="607"/>
      <c r="NAJ114" s="607"/>
      <c r="NAK114" s="607"/>
      <c r="NAL114" s="607"/>
      <c r="NAM114" s="607"/>
      <c r="NAN114" s="605"/>
      <c r="NAO114" s="604"/>
      <c r="NAP114" s="607"/>
      <c r="NAQ114" s="607"/>
      <c r="NAR114" s="607"/>
      <c r="NAS114" s="607"/>
      <c r="NAT114" s="607"/>
      <c r="NAU114" s="607"/>
      <c r="NAV114" s="607"/>
      <c r="NAW114" s="605"/>
      <c r="NAX114" s="604"/>
      <c r="NAY114" s="607"/>
      <c r="NAZ114" s="607"/>
      <c r="NBA114" s="607"/>
      <c r="NBB114" s="607"/>
      <c r="NBC114" s="607"/>
      <c r="NBD114" s="607"/>
      <c r="NBE114" s="607"/>
      <c r="NBF114" s="605"/>
      <c r="NBG114" s="604"/>
      <c r="NBH114" s="607"/>
      <c r="NBI114" s="607"/>
      <c r="NBJ114" s="607"/>
      <c r="NBK114" s="607"/>
      <c r="NBL114" s="607"/>
      <c r="NBM114" s="607"/>
      <c r="NBN114" s="607"/>
      <c r="NBO114" s="605"/>
      <c r="NBP114" s="604"/>
      <c r="NBQ114" s="607"/>
      <c r="NBR114" s="607"/>
      <c r="NBS114" s="607"/>
      <c r="NBT114" s="607"/>
      <c r="NBU114" s="607"/>
      <c r="NBV114" s="607"/>
      <c r="NBW114" s="607"/>
      <c r="NBX114" s="605"/>
      <c r="NBY114" s="604"/>
      <c r="NBZ114" s="607"/>
      <c r="NCA114" s="607"/>
      <c r="NCB114" s="607"/>
      <c r="NCC114" s="607"/>
      <c r="NCD114" s="607"/>
      <c r="NCE114" s="607"/>
      <c r="NCF114" s="607"/>
      <c r="NCG114" s="605"/>
      <c r="NCH114" s="604"/>
      <c r="NCI114" s="607"/>
      <c r="NCJ114" s="607"/>
      <c r="NCK114" s="607"/>
      <c r="NCL114" s="607"/>
      <c r="NCM114" s="607"/>
      <c r="NCN114" s="607"/>
      <c r="NCO114" s="607"/>
      <c r="NCP114" s="605"/>
      <c r="NCQ114" s="604"/>
      <c r="NCR114" s="607"/>
      <c r="NCS114" s="607"/>
      <c r="NCT114" s="607"/>
      <c r="NCU114" s="607"/>
      <c r="NCV114" s="607"/>
      <c r="NCW114" s="607"/>
      <c r="NCX114" s="607"/>
      <c r="NCY114" s="605"/>
      <c r="NCZ114" s="604"/>
      <c r="NDA114" s="607"/>
      <c r="NDB114" s="607"/>
      <c r="NDC114" s="607"/>
      <c r="NDD114" s="607"/>
      <c r="NDE114" s="607"/>
      <c r="NDF114" s="607"/>
      <c r="NDG114" s="607"/>
      <c r="NDH114" s="605"/>
      <c r="NDI114" s="604"/>
      <c r="NDJ114" s="607"/>
      <c r="NDK114" s="607"/>
      <c r="NDL114" s="607"/>
      <c r="NDM114" s="607"/>
      <c r="NDN114" s="607"/>
      <c r="NDO114" s="607"/>
      <c r="NDP114" s="607"/>
      <c r="NDQ114" s="605"/>
      <c r="NDR114" s="604"/>
      <c r="NDS114" s="607"/>
      <c r="NDT114" s="607"/>
      <c r="NDU114" s="607"/>
      <c r="NDV114" s="607"/>
      <c r="NDW114" s="607"/>
      <c r="NDX114" s="607"/>
      <c r="NDY114" s="607"/>
      <c r="NDZ114" s="605"/>
      <c r="NEA114" s="604"/>
      <c r="NEB114" s="607"/>
      <c r="NEC114" s="607"/>
      <c r="NED114" s="607"/>
      <c r="NEE114" s="607"/>
      <c r="NEF114" s="607"/>
      <c r="NEG114" s="607"/>
      <c r="NEH114" s="607"/>
      <c r="NEI114" s="605"/>
      <c r="NEJ114" s="604"/>
      <c r="NEK114" s="607"/>
      <c r="NEL114" s="607"/>
      <c r="NEM114" s="607"/>
      <c r="NEN114" s="607"/>
      <c r="NEO114" s="607"/>
      <c r="NEP114" s="607"/>
      <c r="NEQ114" s="607"/>
      <c r="NER114" s="605"/>
      <c r="NES114" s="604"/>
      <c r="NET114" s="607"/>
      <c r="NEU114" s="607"/>
      <c r="NEV114" s="607"/>
      <c r="NEW114" s="607"/>
      <c r="NEX114" s="607"/>
      <c r="NEY114" s="607"/>
      <c r="NEZ114" s="607"/>
      <c r="NFA114" s="605"/>
      <c r="NFB114" s="604"/>
      <c r="NFC114" s="607"/>
      <c r="NFD114" s="607"/>
      <c r="NFE114" s="607"/>
      <c r="NFF114" s="607"/>
      <c r="NFG114" s="607"/>
      <c r="NFH114" s="607"/>
      <c r="NFI114" s="607"/>
      <c r="NFJ114" s="605"/>
      <c r="NFK114" s="604"/>
      <c r="NFL114" s="607"/>
      <c r="NFM114" s="607"/>
      <c r="NFN114" s="607"/>
      <c r="NFO114" s="607"/>
      <c r="NFP114" s="607"/>
      <c r="NFQ114" s="607"/>
      <c r="NFR114" s="607"/>
      <c r="NFS114" s="605"/>
      <c r="NFT114" s="604"/>
      <c r="NFU114" s="607"/>
      <c r="NFV114" s="607"/>
      <c r="NFW114" s="607"/>
      <c r="NFX114" s="607"/>
      <c r="NFY114" s="607"/>
      <c r="NFZ114" s="607"/>
      <c r="NGA114" s="607"/>
      <c r="NGB114" s="605"/>
      <c r="NGC114" s="604"/>
      <c r="NGD114" s="607"/>
      <c r="NGE114" s="607"/>
      <c r="NGF114" s="607"/>
      <c r="NGG114" s="607"/>
      <c r="NGH114" s="607"/>
      <c r="NGI114" s="607"/>
      <c r="NGJ114" s="607"/>
      <c r="NGK114" s="605"/>
      <c r="NGL114" s="604"/>
      <c r="NGM114" s="607"/>
      <c r="NGN114" s="607"/>
      <c r="NGO114" s="607"/>
      <c r="NGP114" s="607"/>
      <c r="NGQ114" s="607"/>
      <c r="NGR114" s="607"/>
      <c r="NGS114" s="607"/>
      <c r="NGT114" s="605"/>
      <c r="NGU114" s="604"/>
      <c r="NGV114" s="607"/>
      <c r="NGW114" s="607"/>
      <c r="NGX114" s="607"/>
      <c r="NGY114" s="607"/>
      <c r="NGZ114" s="607"/>
      <c r="NHA114" s="607"/>
      <c r="NHB114" s="607"/>
      <c r="NHC114" s="605"/>
      <c r="NHD114" s="604"/>
      <c r="NHE114" s="607"/>
      <c r="NHF114" s="607"/>
      <c r="NHG114" s="607"/>
      <c r="NHH114" s="607"/>
      <c r="NHI114" s="607"/>
      <c r="NHJ114" s="607"/>
      <c r="NHK114" s="607"/>
      <c r="NHL114" s="605"/>
      <c r="NHM114" s="604"/>
      <c r="NHN114" s="607"/>
      <c r="NHO114" s="607"/>
      <c r="NHP114" s="607"/>
      <c r="NHQ114" s="607"/>
      <c r="NHR114" s="607"/>
      <c r="NHS114" s="607"/>
      <c r="NHT114" s="607"/>
      <c r="NHU114" s="605"/>
      <c r="NHV114" s="604"/>
      <c r="NHW114" s="607"/>
      <c r="NHX114" s="607"/>
      <c r="NHY114" s="607"/>
      <c r="NHZ114" s="607"/>
      <c r="NIA114" s="607"/>
      <c r="NIB114" s="607"/>
      <c r="NIC114" s="607"/>
      <c r="NID114" s="605"/>
      <c r="NIE114" s="604"/>
      <c r="NIF114" s="607"/>
      <c r="NIG114" s="607"/>
      <c r="NIH114" s="607"/>
      <c r="NII114" s="607"/>
      <c r="NIJ114" s="607"/>
      <c r="NIK114" s="607"/>
      <c r="NIL114" s="607"/>
      <c r="NIM114" s="605"/>
      <c r="NIN114" s="604"/>
      <c r="NIO114" s="607"/>
      <c r="NIP114" s="607"/>
      <c r="NIQ114" s="607"/>
      <c r="NIR114" s="607"/>
      <c r="NIS114" s="607"/>
      <c r="NIT114" s="607"/>
      <c r="NIU114" s="607"/>
      <c r="NIV114" s="605"/>
      <c r="NIW114" s="604"/>
      <c r="NIX114" s="607"/>
      <c r="NIY114" s="607"/>
      <c r="NIZ114" s="607"/>
      <c r="NJA114" s="607"/>
      <c r="NJB114" s="607"/>
      <c r="NJC114" s="607"/>
      <c r="NJD114" s="607"/>
      <c r="NJE114" s="605"/>
      <c r="NJF114" s="604"/>
      <c r="NJG114" s="607"/>
      <c r="NJH114" s="607"/>
      <c r="NJI114" s="607"/>
      <c r="NJJ114" s="607"/>
      <c r="NJK114" s="607"/>
      <c r="NJL114" s="607"/>
      <c r="NJM114" s="607"/>
      <c r="NJN114" s="605"/>
      <c r="NJO114" s="604"/>
      <c r="NJP114" s="607"/>
      <c r="NJQ114" s="607"/>
      <c r="NJR114" s="607"/>
      <c r="NJS114" s="607"/>
      <c r="NJT114" s="607"/>
      <c r="NJU114" s="607"/>
      <c r="NJV114" s="607"/>
      <c r="NJW114" s="605"/>
      <c r="NJX114" s="604"/>
      <c r="NJY114" s="607"/>
      <c r="NJZ114" s="607"/>
      <c r="NKA114" s="607"/>
      <c r="NKB114" s="607"/>
      <c r="NKC114" s="607"/>
      <c r="NKD114" s="607"/>
      <c r="NKE114" s="607"/>
      <c r="NKF114" s="605"/>
      <c r="NKG114" s="604"/>
      <c r="NKH114" s="607"/>
      <c r="NKI114" s="607"/>
      <c r="NKJ114" s="607"/>
      <c r="NKK114" s="607"/>
      <c r="NKL114" s="607"/>
      <c r="NKM114" s="607"/>
      <c r="NKN114" s="607"/>
      <c r="NKO114" s="605"/>
      <c r="NKP114" s="604"/>
      <c r="NKQ114" s="607"/>
      <c r="NKR114" s="607"/>
      <c r="NKS114" s="607"/>
      <c r="NKT114" s="607"/>
      <c r="NKU114" s="607"/>
      <c r="NKV114" s="607"/>
      <c r="NKW114" s="607"/>
      <c r="NKX114" s="605"/>
      <c r="NKY114" s="604"/>
      <c r="NKZ114" s="607"/>
      <c r="NLA114" s="607"/>
      <c r="NLB114" s="607"/>
      <c r="NLC114" s="607"/>
      <c r="NLD114" s="607"/>
      <c r="NLE114" s="607"/>
      <c r="NLF114" s="607"/>
      <c r="NLG114" s="605"/>
      <c r="NLH114" s="604"/>
      <c r="NLI114" s="607"/>
      <c r="NLJ114" s="607"/>
      <c r="NLK114" s="607"/>
      <c r="NLL114" s="607"/>
      <c r="NLM114" s="607"/>
      <c r="NLN114" s="607"/>
      <c r="NLO114" s="607"/>
      <c r="NLP114" s="605"/>
      <c r="NLQ114" s="604"/>
      <c r="NLR114" s="607"/>
      <c r="NLS114" s="607"/>
      <c r="NLT114" s="607"/>
      <c r="NLU114" s="607"/>
      <c r="NLV114" s="607"/>
      <c r="NLW114" s="607"/>
      <c r="NLX114" s="607"/>
      <c r="NLY114" s="605"/>
      <c r="NLZ114" s="604"/>
      <c r="NMA114" s="607"/>
      <c r="NMB114" s="607"/>
      <c r="NMC114" s="607"/>
      <c r="NMD114" s="607"/>
      <c r="NME114" s="607"/>
      <c r="NMF114" s="607"/>
      <c r="NMG114" s="607"/>
      <c r="NMH114" s="605"/>
      <c r="NMI114" s="604"/>
      <c r="NMJ114" s="607"/>
      <c r="NMK114" s="607"/>
      <c r="NML114" s="607"/>
      <c r="NMM114" s="607"/>
      <c r="NMN114" s="607"/>
      <c r="NMO114" s="607"/>
      <c r="NMP114" s="607"/>
      <c r="NMQ114" s="605"/>
      <c r="NMR114" s="604"/>
      <c r="NMS114" s="607"/>
      <c r="NMT114" s="607"/>
      <c r="NMU114" s="607"/>
      <c r="NMV114" s="607"/>
      <c r="NMW114" s="607"/>
      <c r="NMX114" s="607"/>
      <c r="NMY114" s="607"/>
      <c r="NMZ114" s="605"/>
      <c r="NNA114" s="604"/>
      <c r="NNB114" s="607"/>
      <c r="NNC114" s="607"/>
      <c r="NND114" s="607"/>
      <c r="NNE114" s="607"/>
      <c r="NNF114" s="607"/>
      <c r="NNG114" s="607"/>
      <c r="NNH114" s="607"/>
      <c r="NNI114" s="605"/>
      <c r="NNJ114" s="604"/>
      <c r="NNK114" s="607"/>
      <c r="NNL114" s="607"/>
      <c r="NNM114" s="607"/>
      <c r="NNN114" s="607"/>
      <c r="NNO114" s="607"/>
      <c r="NNP114" s="607"/>
      <c r="NNQ114" s="607"/>
      <c r="NNR114" s="605"/>
      <c r="NNS114" s="604"/>
      <c r="NNT114" s="607"/>
      <c r="NNU114" s="607"/>
      <c r="NNV114" s="607"/>
      <c r="NNW114" s="607"/>
      <c r="NNX114" s="607"/>
      <c r="NNY114" s="607"/>
      <c r="NNZ114" s="607"/>
      <c r="NOA114" s="605"/>
      <c r="NOB114" s="604"/>
      <c r="NOC114" s="607"/>
      <c r="NOD114" s="607"/>
      <c r="NOE114" s="607"/>
      <c r="NOF114" s="607"/>
      <c r="NOG114" s="607"/>
      <c r="NOH114" s="607"/>
      <c r="NOI114" s="607"/>
      <c r="NOJ114" s="605"/>
      <c r="NOK114" s="604"/>
      <c r="NOL114" s="607"/>
      <c r="NOM114" s="607"/>
      <c r="NON114" s="607"/>
      <c r="NOO114" s="607"/>
      <c r="NOP114" s="607"/>
      <c r="NOQ114" s="607"/>
      <c r="NOR114" s="607"/>
      <c r="NOS114" s="605"/>
      <c r="NOT114" s="604"/>
      <c r="NOU114" s="607"/>
      <c r="NOV114" s="607"/>
      <c r="NOW114" s="607"/>
      <c r="NOX114" s="607"/>
      <c r="NOY114" s="607"/>
      <c r="NOZ114" s="607"/>
      <c r="NPA114" s="607"/>
      <c r="NPB114" s="605"/>
      <c r="NPC114" s="604"/>
      <c r="NPD114" s="607"/>
      <c r="NPE114" s="607"/>
      <c r="NPF114" s="607"/>
      <c r="NPG114" s="607"/>
      <c r="NPH114" s="607"/>
      <c r="NPI114" s="607"/>
      <c r="NPJ114" s="607"/>
      <c r="NPK114" s="605"/>
      <c r="NPL114" s="604"/>
      <c r="NPM114" s="607"/>
      <c r="NPN114" s="607"/>
      <c r="NPO114" s="607"/>
      <c r="NPP114" s="607"/>
      <c r="NPQ114" s="607"/>
      <c r="NPR114" s="607"/>
      <c r="NPS114" s="607"/>
      <c r="NPT114" s="605"/>
      <c r="NPU114" s="604"/>
      <c r="NPV114" s="607"/>
      <c r="NPW114" s="607"/>
      <c r="NPX114" s="607"/>
      <c r="NPY114" s="607"/>
      <c r="NPZ114" s="607"/>
      <c r="NQA114" s="607"/>
      <c r="NQB114" s="607"/>
      <c r="NQC114" s="605"/>
      <c r="NQD114" s="604"/>
      <c r="NQE114" s="607"/>
      <c r="NQF114" s="607"/>
      <c r="NQG114" s="607"/>
      <c r="NQH114" s="607"/>
      <c r="NQI114" s="607"/>
      <c r="NQJ114" s="607"/>
      <c r="NQK114" s="607"/>
      <c r="NQL114" s="605"/>
      <c r="NQM114" s="604"/>
      <c r="NQN114" s="607"/>
      <c r="NQO114" s="607"/>
      <c r="NQP114" s="607"/>
      <c r="NQQ114" s="607"/>
      <c r="NQR114" s="607"/>
      <c r="NQS114" s="607"/>
      <c r="NQT114" s="607"/>
      <c r="NQU114" s="605"/>
      <c r="NQV114" s="604"/>
      <c r="NQW114" s="607"/>
      <c r="NQX114" s="607"/>
      <c r="NQY114" s="607"/>
      <c r="NQZ114" s="607"/>
      <c r="NRA114" s="607"/>
      <c r="NRB114" s="607"/>
      <c r="NRC114" s="607"/>
      <c r="NRD114" s="605"/>
      <c r="NRE114" s="604"/>
      <c r="NRF114" s="607"/>
      <c r="NRG114" s="607"/>
      <c r="NRH114" s="607"/>
      <c r="NRI114" s="607"/>
      <c r="NRJ114" s="607"/>
      <c r="NRK114" s="607"/>
      <c r="NRL114" s="607"/>
      <c r="NRM114" s="605"/>
      <c r="NRN114" s="604"/>
      <c r="NRO114" s="607"/>
      <c r="NRP114" s="607"/>
      <c r="NRQ114" s="607"/>
      <c r="NRR114" s="607"/>
      <c r="NRS114" s="607"/>
      <c r="NRT114" s="607"/>
      <c r="NRU114" s="607"/>
      <c r="NRV114" s="605"/>
      <c r="NRW114" s="604"/>
      <c r="NRX114" s="607"/>
      <c r="NRY114" s="607"/>
      <c r="NRZ114" s="607"/>
      <c r="NSA114" s="607"/>
      <c r="NSB114" s="607"/>
      <c r="NSC114" s="607"/>
      <c r="NSD114" s="607"/>
      <c r="NSE114" s="605"/>
      <c r="NSF114" s="604"/>
      <c r="NSG114" s="607"/>
      <c r="NSH114" s="607"/>
      <c r="NSI114" s="607"/>
      <c r="NSJ114" s="607"/>
      <c r="NSK114" s="607"/>
      <c r="NSL114" s="607"/>
      <c r="NSM114" s="607"/>
      <c r="NSN114" s="605"/>
      <c r="NSO114" s="604"/>
      <c r="NSP114" s="607"/>
      <c r="NSQ114" s="607"/>
      <c r="NSR114" s="607"/>
      <c r="NSS114" s="607"/>
      <c r="NST114" s="607"/>
      <c r="NSU114" s="607"/>
      <c r="NSV114" s="607"/>
      <c r="NSW114" s="605"/>
      <c r="NSX114" s="604"/>
      <c r="NSY114" s="607"/>
      <c r="NSZ114" s="607"/>
      <c r="NTA114" s="607"/>
      <c r="NTB114" s="607"/>
      <c r="NTC114" s="607"/>
      <c r="NTD114" s="607"/>
      <c r="NTE114" s="607"/>
      <c r="NTF114" s="605"/>
      <c r="NTG114" s="604"/>
      <c r="NTH114" s="607"/>
      <c r="NTI114" s="607"/>
      <c r="NTJ114" s="607"/>
      <c r="NTK114" s="607"/>
      <c r="NTL114" s="607"/>
      <c r="NTM114" s="607"/>
      <c r="NTN114" s="607"/>
      <c r="NTO114" s="605"/>
      <c r="NTP114" s="604"/>
      <c r="NTQ114" s="607"/>
      <c r="NTR114" s="607"/>
      <c r="NTS114" s="607"/>
      <c r="NTT114" s="607"/>
      <c r="NTU114" s="607"/>
      <c r="NTV114" s="607"/>
      <c r="NTW114" s="607"/>
      <c r="NTX114" s="605"/>
      <c r="NTY114" s="604"/>
      <c r="NTZ114" s="607"/>
      <c r="NUA114" s="607"/>
      <c r="NUB114" s="607"/>
      <c r="NUC114" s="607"/>
      <c r="NUD114" s="607"/>
      <c r="NUE114" s="607"/>
      <c r="NUF114" s="607"/>
      <c r="NUG114" s="605"/>
      <c r="NUH114" s="604"/>
      <c r="NUI114" s="607"/>
      <c r="NUJ114" s="607"/>
      <c r="NUK114" s="607"/>
      <c r="NUL114" s="607"/>
      <c r="NUM114" s="607"/>
      <c r="NUN114" s="607"/>
      <c r="NUO114" s="607"/>
      <c r="NUP114" s="605"/>
      <c r="NUQ114" s="604"/>
      <c r="NUR114" s="607"/>
      <c r="NUS114" s="607"/>
      <c r="NUT114" s="607"/>
      <c r="NUU114" s="607"/>
      <c r="NUV114" s="607"/>
      <c r="NUW114" s="607"/>
      <c r="NUX114" s="607"/>
      <c r="NUY114" s="605"/>
      <c r="NUZ114" s="604"/>
      <c r="NVA114" s="607"/>
      <c r="NVB114" s="607"/>
      <c r="NVC114" s="607"/>
      <c r="NVD114" s="607"/>
      <c r="NVE114" s="607"/>
      <c r="NVF114" s="607"/>
      <c r="NVG114" s="607"/>
      <c r="NVH114" s="605"/>
      <c r="NVI114" s="604"/>
      <c r="NVJ114" s="607"/>
      <c r="NVK114" s="607"/>
      <c r="NVL114" s="607"/>
      <c r="NVM114" s="607"/>
      <c r="NVN114" s="607"/>
      <c r="NVO114" s="607"/>
      <c r="NVP114" s="607"/>
      <c r="NVQ114" s="605"/>
      <c r="NVR114" s="604"/>
      <c r="NVS114" s="607"/>
      <c r="NVT114" s="607"/>
      <c r="NVU114" s="607"/>
      <c r="NVV114" s="607"/>
      <c r="NVW114" s="607"/>
      <c r="NVX114" s="607"/>
      <c r="NVY114" s="607"/>
      <c r="NVZ114" s="605"/>
      <c r="NWA114" s="604"/>
      <c r="NWB114" s="607"/>
      <c r="NWC114" s="607"/>
      <c r="NWD114" s="607"/>
      <c r="NWE114" s="607"/>
      <c r="NWF114" s="607"/>
      <c r="NWG114" s="607"/>
      <c r="NWH114" s="607"/>
      <c r="NWI114" s="605"/>
      <c r="NWJ114" s="604"/>
      <c r="NWK114" s="607"/>
      <c r="NWL114" s="607"/>
      <c r="NWM114" s="607"/>
      <c r="NWN114" s="607"/>
      <c r="NWO114" s="607"/>
      <c r="NWP114" s="607"/>
      <c r="NWQ114" s="607"/>
      <c r="NWR114" s="605"/>
      <c r="NWS114" s="604"/>
      <c r="NWT114" s="607"/>
      <c r="NWU114" s="607"/>
      <c r="NWV114" s="607"/>
      <c r="NWW114" s="607"/>
      <c r="NWX114" s="607"/>
      <c r="NWY114" s="607"/>
      <c r="NWZ114" s="607"/>
      <c r="NXA114" s="605"/>
      <c r="NXB114" s="604"/>
      <c r="NXC114" s="607"/>
      <c r="NXD114" s="607"/>
      <c r="NXE114" s="607"/>
      <c r="NXF114" s="607"/>
      <c r="NXG114" s="607"/>
      <c r="NXH114" s="607"/>
      <c r="NXI114" s="607"/>
      <c r="NXJ114" s="605"/>
      <c r="NXK114" s="604"/>
      <c r="NXL114" s="607"/>
      <c r="NXM114" s="607"/>
      <c r="NXN114" s="607"/>
      <c r="NXO114" s="607"/>
      <c r="NXP114" s="607"/>
      <c r="NXQ114" s="607"/>
      <c r="NXR114" s="607"/>
      <c r="NXS114" s="605"/>
      <c r="NXT114" s="604"/>
      <c r="NXU114" s="607"/>
      <c r="NXV114" s="607"/>
      <c r="NXW114" s="607"/>
      <c r="NXX114" s="607"/>
      <c r="NXY114" s="607"/>
      <c r="NXZ114" s="607"/>
      <c r="NYA114" s="607"/>
      <c r="NYB114" s="605"/>
      <c r="NYC114" s="604"/>
      <c r="NYD114" s="607"/>
      <c r="NYE114" s="607"/>
      <c r="NYF114" s="607"/>
      <c r="NYG114" s="607"/>
      <c r="NYH114" s="607"/>
      <c r="NYI114" s="607"/>
      <c r="NYJ114" s="607"/>
      <c r="NYK114" s="605"/>
      <c r="NYL114" s="604"/>
      <c r="NYM114" s="607"/>
      <c r="NYN114" s="607"/>
      <c r="NYO114" s="607"/>
      <c r="NYP114" s="607"/>
      <c r="NYQ114" s="607"/>
      <c r="NYR114" s="607"/>
      <c r="NYS114" s="607"/>
      <c r="NYT114" s="605"/>
      <c r="NYU114" s="604"/>
      <c r="NYV114" s="607"/>
      <c r="NYW114" s="607"/>
      <c r="NYX114" s="607"/>
      <c r="NYY114" s="607"/>
      <c r="NYZ114" s="607"/>
      <c r="NZA114" s="607"/>
      <c r="NZB114" s="607"/>
      <c r="NZC114" s="605"/>
      <c r="NZD114" s="604"/>
      <c r="NZE114" s="607"/>
      <c r="NZF114" s="607"/>
      <c r="NZG114" s="607"/>
      <c r="NZH114" s="607"/>
      <c r="NZI114" s="607"/>
      <c r="NZJ114" s="607"/>
      <c r="NZK114" s="607"/>
      <c r="NZL114" s="605"/>
      <c r="NZM114" s="604"/>
      <c r="NZN114" s="607"/>
      <c r="NZO114" s="607"/>
      <c r="NZP114" s="607"/>
      <c r="NZQ114" s="607"/>
      <c r="NZR114" s="607"/>
      <c r="NZS114" s="607"/>
      <c r="NZT114" s="607"/>
      <c r="NZU114" s="605"/>
      <c r="NZV114" s="604"/>
      <c r="NZW114" s="607"/>
      <c r="NZX114" s="607"/>
      <c r="NZY114" s="607"/>
      <c r="NZZ114" s="607"/>
      <c r="OAA114" s="607"/>
      <c r="OAB114" s="607"/>
      <c r="OAC114" s="607"/>
      <c r="OAD114" s="605"/>
      <c r="OAE114" s="604"/>
      <c r="OAF114" s="607"/>
      <c r="OAG114" s="607"/>
      <c r="OAH114" s="607"/>
      <c r="OAI114" s="607"/>
      <c r="OAJ114" s="607"/>
      <c r="OAK114" s="607"/>
      <c r="OAL114" s="607"/>
      <c r="OAM114" s="605"/>
      <c r="OAN114" s="604"/>
      <c r="OAO114" s="607"/>
      <c r="OAP114" s="607"/>
      <c r="OAQ114" s="607"/>
      <c r="OAR114" s="607"/>
      <c r="OAS114" s="607"/>
      <c r="OAT114" s="607"/>
      <c r="OAU114" s="607"/>
      <c r="OAV114" s="605"/>
      <c r="OAW114" s="604"/>
      <c r="OAX114" s="607"/>
      <c r="OAY114" s="607"/>
      <c r="OAZ114" s="607"/>
      <c r="OBA114" s="607"/>
      <c r="OBB114" s="607"/>
      <c r="OBC114" s="607"/>
      <c r="OBD114" s="607"/>
      <c r="OBE114" s="605"/>
      <c r="OBF114" s="604"/>
      <c r="OBG114" s="607"/>
      <c r="OBH114" s="607"/>
      <c r="OBI114" s="607"/>
      <c r="OBJ114" s="607"/>
      <c r="OBK114" s="607"/>
      <c r="OBL114" s="607"/>
      <c r="OBM114" s="607"/>
      <c r="OBN114" s="605"/>
      <c r="OBO114" s="604"/>
      <c r="OBP114" s="607"/>
      <c r="OBQ114" s="607"/>
      <c r="OBR114" s="607"/>
      <c r="OBS114" s="607"/>
      <c r="OBT114" s="607"/>
      <c r="OBU114" s="607"/>
      <c r="OBV114" s="607"/>
      <c r="OBW114" s="605"/>
      <c r="OBX114" s="604"/>
      <c r="OBY114" s="607"/>
      <c r="OBZ114" s="607"/>
      <c r="OCA114" s="607"/>
      <c r="OCB114" s="607"/>
      <c r="OCC114" s="607"/>
      <c r="OCD114" s="607"/>
      <c r="OCE114" s="607"/>
      <c r="OCF114" s="605"/>
      <c r="OCG114" s="604"/>
      <c r="OCH114" s="607"/>
      <c r="OCI114" s="607"/>
      <c r="OCJ114" s="607"/>
      <c r="OCK114" s="607"/>
      <c r="OCL114" s="607"/>
      <c r="OCM114" s="607"/>
      <c r="OCN114" s="607"/>
      <c r="OCO114" s="605"/>
      <c r="OCP114" s="604"/>
      <c r="OCQ114" s="607"/>
      <c r="OCR114" s="607"/>
      <c r="OCS114" s="607"/>
      <c r="OCT114" s="607"/>
      <c r="OCU114" s="607"/>
      <c r="OCV114" s="607"/>
      <c r="OCW114" s="607"/>
      <c r="OCX114" s="605"/>
      <c r="OCY114" s="604"/>
      <c r="OCZ114" s="607"/>
      <c r="ODA114" s="607"/>
      <c r="ODB114" s="607"/>
      <c r="ODC114" s="607"/>
      <c r="ODD114" s="607"/>
      <c r="ODE114" s="607"/>
      <c r="ODF114" s="607"/>
      <c r="ODG114" s="605"/>
      <c r="ODH114" s="604"/>
      <c r="ODI114" s="607"/>
      <c r="ODJ114" s="607"/>
      <c r="ODK114" s="607"/>
      <c r="ODL114" s="607"/>
      <c r="ODM114" s="607"/>
      <c r="ODN114" s="607"/>
      <c r="ODO114" s="607"/>
      <c r="ODP114" s="605"/>
      <c r="ODQ114" s="604"/>
      <c r="ODR114" s="607"/>
      <c r="ODS114" s="607"/>
      <c r="ODT114" s="607"/>
      <c r="ODU114" s="607"/>
      <c r="ODV114" s="607"/>
      <c r="ODW114" s="607"/>
      <c r="ODX114" s="607"/>
      <c r="ODY114" s="605"/>
      <c r="ODZ114" s="604"/>
      <c r="OEA114" s="607"/>
      <c r="OEB114" s="607"/>
      <c r="OEC114" s="607"/>
      <c r="OED114" s="607"/>
      <c r="OEE114" s="607"/>
      <c r="OEF114" s="607"/>
      <c r="OEG114" s="607"/>
      <c r="OEH114" s="605"/>
      <c r="OEI114" s="604"/>
      <c r="OEJ114" s="607"/>
      <c r="OEK114" s="607"/>
      <c r="OEL114" s="607"/>
      <c r="OEM114" s="607"/>
      <c r="OEN114" s="607"/>
      <c r="OEO114" s="607"/>
      <c r="OEP114" s="607"/>
      <c r="OEQ114" s="605"/>
      <c r="OER114" s="604"/>
      <c r="OES114" s="607"/>
      <c r="OET114" s="607"/>
      <c r="OEU114" s="607"/>
      <c r="OEV114" s="607"/>
      <c r="OEW114" s="607"/>
      <c r="OEX114" s="607"/>
      <c r="OEY114" s="607"/>
      <c r="OEZ114" s="605"/>
      <c r="OFA114" s="604"/>
      <c r="OFB114" s="607"/>
      <c r="OFC114" s="607"/>
      <c r="OFD114" s="607"/>
      <c r="OFE114" s="607"/>
      <c r="OFF114" s="607"/>
      <c r="OFG114" s="607"/>
      <c r="OFH114" s="607"/>
      <c r="OFI114" s="605"/>
      <c r="OFJ114" s="604"/>
      <c r="OFK114" s="607"/>
      <c r="OFL114" s="607"/>
      <c r="OFM114" s="607"/>
      <c r="OFN114" s="607"/>
      <c r="OFO114" s="607"/>
      <c r="OFP114" s="607"/>
      <c r="OFQ114" s="607"/>
      <c r="OFR114" s="605"/>
      <c r="OFS114" s="604"/>
      <c r="OFT114" s="607"/>
      <c r="OFU114" s="607"/>
      <c r="OFV114" s="607"/>
      <c r="OFW114" s="607"/>
      <c r="OFX114" s="607"/>
      <c r="OFY114" s="607"/>
      <c r="OFZ114" s="607"/>
      <c r="OGA114" s="605"/>
      <c r="OGB114" s="604"/>
      <c r="OGC114" s="607"/>
      <c r="OGD114" s="607"/>
      <c r="OGE114" s="607"/>
      <c r="OGF114" s="607"/>
      <c r="OGG114" s="607"/>
      <c r="OGH114" s="607"/>
      <c r="OGI114" s="607"/>
      <c r="OGJ114" s="605"/>
      <c r="OGK114" s="604"/>
      <c r="OGL114" s="607"/>
      <c r="OGM114" s="607"/>
      <c r="OGN114" s="607"/>
      <c r="OGO114" s="607"/>
      <c r="OGP114" s="607"/>
      <c r="OGQ114" s="607"/>
      <c r="OGR114" s="607"/>
      <c r="OGS114" s="605"/>
      <c r="OGT114" s="604"/>
      <c r="OGU114" s="607"/>
      <c r="OGV114" s="607"/>
      <c r="OGW114" s="607"/>
      <c r="OGX114" s="607"/>
      <c r="OGY114" s="607"/>
      <c r="OGZ114" s="607"/>
      <c r="OHA114" s="607"/>
      <c r="OHB114" s="605"/>
      <c r="OHC114" s="604"/>
      <c r="OHD114" s="607"/>
      <c r="OHE114" s="607"/>
      <c r="OHF114" s="607"/>
      <c r="OHG114" s="607"/>
      <c r="OHH114" s="607"/>
      <c r="OHI114" s="607"/>
      <c r="OHJ114" s="607"/>
      <c r="OHK114" s="605"/>
      <c r="OHL114" s="604"/>
      <c r="OHM114" s="607"/>
      <c r="OHN114" s="607"/>
      <c r="OHO114" s="607"/>
      <c r="OHP114" s="607"/>
      <c r="OHQ114" s="607"/>
      <c r="OHR114" s="607"/>
      <c r="OHS114" s="607"/>
      <c r="OHT114" s="605"/>
      <c r="OHU114" s="604"/>
      <c r="OHV114" s="607"/>
      <c r="OHW114" s="607"/>
      <c r="OHX114" s="607"/>
      <c r="OHY114" s="607"/>
      <c r="OHZ114" s="607"/>
      <c r="OIA114" s="607"/>
      <c r="OIB114" s="607"/>
      <c r="OIC114" s="605"/>
      <c r="OID114" s="604"/>
      <c r="OIE114" s="607"/>
      <c r="OIF114" s="607"/>
      <c r="OIG114" s="607"/>
      <c r="OIH114" s="607"/>
      <c r="OII114" s="607"/>
      <c r="OIJ114" s="607"/>
      <c r="OIK114" s="607"/>
      <c r="OIL114" s="605"/>
      <c r="OIM114" s="604"/>
      <c r="OIN114" s="607"/>
      <c r="OIO114" s="607"/>
      <c r="OIP114" s="607"/>
      <c r="OIQ114" s="607"/>
      <c r="OIR114" s="607"/>
      <c r="OIS114" s="607"/>
      <c r="OIT114" s="607"/>
      <c r="OIU114" s="605"/>
      <c r="OIV114" s="604"/>
      <c r="OIW114" s="607"/>
      <c r="OIX114" s="607"/>
      <c r="OIY114" s="607"/>
      <c r="OIZ114" s="607"/>
      <c r="OJA114" s="607"/>
      <c r="OJB114" s="607"/>
      <c r="OJC114" s="607"/>
      <c r="OJD114" s="605"/>
      <c r="OJE114" s="604"/>
      <c r="OJF114" s="607"/>
      <c r="OJG114" s="607"/>
      <c r="OJH114" s="607"/>
      <c r="OJI114" s="607"/>
      <c r="OJJ114" s="607"/>
      <c r="OJK114" s="607"/>
      <c r="OJL114" s="607"/>
      <c r="OJM114" s="605"/>
      <c r="OJN114" s="604"/>
      <c r="OJO114" s="607"/>
      <c r="OJP114" s="607"/>
      <c r="OJQ114" s="607"/>
      <c r="OJR114" s="607"/>
      <c r="OJS114" s="607"/>
      <c r="OJT114" s="607"/>
      <c r="OJU114" s="607"/>
      <c r="OJV114" s="605"/>
      <c r="OJW114" s="604"/>
      <c r="OJX114" s="607"/>
      <c r="OJY114" s="607"/>
      <c r="OJZ114" s="607"/>
      <c r="OKA114" s="607"/>
      <c r="OKB114" s="607"/>
      <c r="OKC114" s="607"/>
      <c r="OKD114" s="607"/>
      <c r="OKE114" s="605"/>
      <c r="OKF114" s="604"/>
      <c r="OKG114" s="607"/>
      <c r="OKH114" s="607"/>
      <c r="OKI114" s="607"/>
      <c r="OKJ114" s="607"/>
      <c r="OKK114" s="607"/>
      <c r="OKL114" s="607"/>
      <c r="OKM114" s="607"/>
      <c r="OKN114" s="605"/>
      <c r="OKO114" s="604"/>
      <c r="OKP114" s="607"/>
      <c r="OKQ114" s="607"/>
      <c r="OKR114" s="607"/>
      <c r="OKS114" s="607"/>
      <c r="OKT114" s="607"/>
      <c r="OKU114" s="607"/>
      <c r="OKV114" s="607"/>
      <c r="OKW114" s="605"/>
      <c r="OKX114" s="604"/>
      <c r="OKY114" s="607"/>
      <c r="OKZ114" s="607"/>
      <c r="OLA114" s="607"/>
      <c r="OLB114" s="607"/>
      <c r="OLC114" s="607"/>
      <c r="OLD114" s="607"/>
      <c r="OLE114" s="607"/>
      <c r="OLF114" s="605"/>
      <c r="OLG114" s="604"/>
      <c r="OLH114" s="607"/>
      <c r="OLI114" s="607"/>
      <c r="OLJ114" s="607"/>
      <c r="OLK114" s="607"/>
      <c r="OLL114" s="607"/>
      <c r="OLM114" s="607"/>
      <c r="OLN114" s="607"/>
      <c r="OLO114" s="605"/>
      <c r="OLP114" s="604"/>
      <c r="OLQ114" s="607"/>
      <c r="OLR114" s="607"/>
      <c r="OLS114" s="607"/>
      <c r="OLT114" s="607"/>
      <c r="OLU114" s="607"/>
      <c r="OLV114" s="607"/>
      <c r="OLW114" s="607"/>
      <c r="OLX114" s="605"/>
      <c r="OLY114" s="604"/>
      <c r="OLZ114" s="607"/>
      <c r="OMA114" s="607"/>
      <c r="OMB114" s="607"/>
      <c r="OMC114" s="607"/>
      <c r="OMD114" s="607"/>
      <c r="OME114" s="607"/>
      <c r="OMF114" s="607"/>
      <c r="OMG114" s="605"/>
      <c r="OMH114" s="604"/>
      <c r="OMI114" s="607"/>
      <c r="OMJ114" s="607"/>
      <c r="OMK114" s="607"/>
      <c r="OML114" s="607"/>
      <c r="OMM114" s="607"/>
      <c r="OMN114" s="607"/>
      <c r="OMO114" s="607"/>
      <c r="OMP114" s="605"/>
      <c r="OMQ114" s="604"/>
      <c r="OMR114" s="607"/>
      <c r="OMS114" s="607"/>
      <c r="OMT114" s="607"/>
      <c r="OMU114" s="607"/>
      <c r="OMV114" s="607"/>
      <c r="OMW114" s="607"/>
      <c r="OMX114" s="607"/>
      <c r="OMY114" s="605"/>
      <c r="OMZ114" s="604"/>
      <c r="ONA114" s="607"/>
      <c r="ONB114" s="607"/>
      <c r="ONC114" s="607"/>
      <c r="OND114" s="607"/>
      <c r="ONE114" s="607"/>
      <c r="ONF114" s="607"/>
      <c r="ONG114" s="607"/>
      <c r="ONH114" s="605"/>
      <c r="ONI114" s="604"/>
      <c r="ONJ114" s="607"/>
      <c r="ONK114" s="607"/>
      <c r="ONL114" s="607"/>
      <c r="ONM114" s="607"/>
      <c r="ONN114" s="607"/>
      <c r="ONO114" s="607"/>
      <c r="ONP114" s="607"/>
      <c r="ONQ114" s="605"/>
      <c r="ONR114" s="604"/>
      <c r="ONS114" s="607"/>
      <c r="ONT114" s="607"/>
      <c r="ONU114" s="607"/>
      <c r="ONV114" s="607"/>
      <c r="ONW114" s="607"/>
      <c r="ONX114" s="607"/>
      <c r="ONY114" s="607"/>
      <c r="ONZ114" s="605"/>
      <c r="OOA114" s="604"/>
      <c r="OOB114" s="607"/>
      <c r="OOC114" s="607"/>
      <c r="OOD114" s="607"/>
      <c r="OOE114" s="607"/>
      <c r="OOF114" s="607"/>
      <c r="OOG114" s="607"/>
      <c r="OOH114" s="607"/>
      <c r="OOI114" s="605"/>
      <c r="OOJ114" s="604"/>
      <c r="OOK114" s="607"/>
      <c r="OOL114" s="607"/>
      <c r="OOM114" s="607"/>
      <c r="OON114" s="607"/>
      <c r="OOO114" s="607"/>
      <c r="OOP114" s="607"/>
      <c r="OOQ114" s="607"/>
      <c r="OOR114" s="605"/>
      <c r="OOS114" s="604"/>
      <c r="OOT114" s="607"/>
      <c r="OOU114" s="607"/>
      <c r="OOV114" s="607"/>
      <c r="OOW114" s="607"/>
      <c r="OOX114" s="607"/>
      <c r="OOY114" s="607"/>
      <c r="OOZ114" s="607"/>
      <c r="OPA114" s="605"/>
      <c r="OPB114" s="604"/>
      <c r="OPC114" s="607"/>
      <c r="OPD114" s="607"/>
      <c r="OPE114" s="607"/>
      <c r="OPF114" s="607"/>
      <c r="OPG114" s="607"/>
      <c r="OPH114" s="607"/>
      <c r="OPI114" s="607"/>
      <c r="OPJ114" s="605"/>
      <c r="OPK114" s="604"/>
      <c r="OPL114" s="607"/>
      <c r="OPM114" s="607"/>
      <c r="OPN114" s="607"/>
      <c r="OPO114" s="607"/>
      <c r="OPP114" s="607"/>
      <c r="OPQ114" s="607"/>
      <c r="OPR114" s="607"/>
      <c r="OPS114" s="605"/>
      <c r="OPT114" s="604"/>
      <c r="OPU114" s="607"/>
      <c r="OPV114" s="607"/>
      <c r="OPW114" s="607"/>
      <c r="OPX114" s="607"/>
      <c r="OPY114" s="607"/>
      <c r="OPZ114" s="607"/>
      <c r="OQA114" s="607"/>
      <c r="OQB114" s="605"/>
      <c r="OQC114" s="604"/>
      <c r="OQD114" s="607"/>
      <c r="OQE114" s="607"/>
      <c r="OQF114" s="607"/>
      <c r="OQG114" s="607"/>
      <c r="OQH114" s="607"/>
      <c r="OQI114" s="607"/>
      <c r="OQJ114" s="607"/>
      <c r="OQK114" s="605"/>
      <c r="OQL114" s="604"/>
      <c r="OQM114" s="607"/>
      <c r="OQN114" s="607"/>
      <c r="OQO114" s="607"/>
      <c r="OQP114" s="607"/>
      <c r="OQQ114" s="607"/>
      <c r="OQR114" s="607"/>
      <c r="OQS114" s="607"/>
      <c r="OQT114" s="605"/>
      <c r="OQU114" s="604"/>
      <c r="OQV114" s="607"/>
      <c r="OQW114" s="607"/>
      <c r="OQX114" s="607"/>
      <c r="OQY114" s="607"/>
      <c r="OQZ114" s="607"/>
      <c r="ORA114" s="607"/>
      <c r="ORB114" s="607"/>
      <c r="ORC114" s="605"/>
      <c r="ORD114" s="604"/>
      <c r="ORE114" s="607"/>
      <c r="ORF114" s="607"/>
      <c r="ORG114" s="607"/>
      <c r="ORH114" s="607"/>
      <c r="ORI114" s="607"/>
      <c r="ORJ114" s="607"/>
      <c r="ORK114" s="607"/>
      <c r="ORL114" s="605"/>
      <c r="ORM114" s="604"/>
      <c r="ORN114" s="607"/>
      <c r="ORO114" s="607"/>
      <c r="ORP114" s="607"/>
      <c r="ORQ114" s="607"/>
      <c r="ORR114" s="607"/>
      <c r="ORS114" s="607"/>
      <c r="ORT114" s="607"/>
      <c r="ORU114" s="605"/>
      <c r="ORV114" s="604"/>
      <c r="ORW114" s="607"/>
      <c r="ORX114" s="607"/>
      <c r="ORY114" s="607"/>
      <c r="ORZ114" s="607"/>
      <c r="OSA114" s="607"/>
      <c r="OSB114" s="607"/>
      <c r="OSC114" s="607"/>
      <c r="OSD114" s="605"/>
      <c r="OSE114" s="604"/>
      <c r="OSF114" s="607"/>
      <c r="OSG114" s="607"/>
      <c r="OSH114" s="607"/>
      <c r="OSI114" s="607"/>
      <c r="OSJ114" s="607"/>
      <c r="OSK114" s="607"/>
      <c r="OSL114" s="607"/>
      <c r="OSM114" s="605"/>
      <c r="OSN114" s="604"/>
      <c r="OSO114" s="607"/>
      <c r="OSP114" s="607"/>
      <c r="OSQ114" s="607"/>
      <c r="OSR114" s="607"/>
      <c r="OSS114" s="607"/>
      <c r="OST114" s="607"/>
      <c r="OSU114" s="607"/>
      <c r="OSV114" s="605"/>
      <c r="OSW114" s="604"/>
      <c r="OSX114" s="607"/>
      <c r="OSY114" s="607"/>
      <c r="OSZ114" s="607"/>
      <c r="OTA114" s="607"/>
      <c r="OTB114" s="607"/>
      <c r="OTC114" s="607"/>
      <c r="OTD114" s="607"/>
      <c r="OTE114" s="605"/>
      <c r="OTF114" s="604"/>
      <c r="OTG114" s="607"/>
      <c r="OTH114" s="607"/>
      <c r="OTI114" s="607"/>
      <c r="OTJ114" s="607"/>
      <c r="OTK114" s="607"/>
      <c r="OTL114" s="607"/>
      <c r="OTM114" s="607"/>
      <c r="OTN114" s="605"/>
      <c r="OTO114" s="604"/>
      <c r="OTP114" s="607"/>
      <c r="OTQ114" s="607"/>
      <c r="OTR114" s="607"/>
      <c r="OTS114" s="607"/>
      <c r="OTT114" s="607"/>
      <c r="OTU114" s="607"/>
      <c r="OTV114" s="607"/>
      <c r="OTW114" s="605"/>
      <c r="OTX114" s="604"/>
      <c r="OTY114" s="607"/>
      <c r="OTZ114" s="607"/>
      <c r="OUA114" s="607"/>
      <c r="OUB114" s="607"/>
      <c r="OUC114" s="607"/>
      <c r="OUD114" s="607"/>
      <c r="OUE114" s="607"/>
      <c r="OUF114" s="605"/>
      <c r="OUG114" s="604"/>
      <c r="OUH114" s="607"/>
      <c r="OUI114" s="607"/>
      <c r="OUJ114" s="607"/>
      <c r="OUK114" s="607"/>
      <c r="OUL114" s="607"/>
      <c r="OUM114" s="607"/>
      <c r="OUN114" s="607"/>
      <c r="OUO114" s="605"/>
      <c r="OUP114" s="604"/>
      <c r="OUQ114" s="607"/>
      <c r="OUR114" s="607"/>
      <c r="OUS114" s="607"/>
      <c r="OUT114" s="607"/>
      <c r="OUU114" s="607"/>
      <c r="OUV114" s="607"/>
      <c r="OUW114" s="607"/>
      <c r="OUX114" s="605"/>
      <c r="OUY114" s="604"/>
      <c r="OUZ114" s="607"/>
      <c r="OVA114" s="607"/>
      <c r="OVB114" s="607"/>
      <c r="OVC114" s="607"/>
      <c r="OVD114" s="607"/>
      <c r="OVE114" s="607"/>
      <c r="OVF114" s="607"/>
      <c r="OVG114" s="605"/>
      <c r="OVH114" s="604"/>
      <c r="OVI114" s="607"/>
      <c r="OVJ114" s="607"/>
      <c r="OVK114" s="607"/>
      <c r="OVL114" s="607"/>
      <c r="OVM114" s="607"/>
      <c r="OVN114" s="607"/>
      <c r="OVO114" s="607"/>
      <c r="OVP114" s="605"/>
      <c r="OVQ114" s="604"/>
      <c r="OVR114" s="607"/>
      <c r="OVS114" s="607"/>
      <c r="OVT114" s="607"/>
      <c r="OVU114" s="607"/>
      <c r="OVV114" s="607"/>
      <c r="OVW114" s="607"/>
      <c r="OVX114" s="607"/>
      <c r="OVY114" s="605"/>
      <c r="OVZ114" s="604"/>
      <c r="OWA114" s="607"/>
      <c r="OWB114" s="607"/>
      <c r="OWC114" s="607"/>
      <c r="OWD114" s="607"/>
      <c r="OWE114" s="607"/>
      <c r="OWF114" s="607"/>
      <c r="OWG114" s="607"/>
      <c r="OWH114" s="605"/>
      <c r="OWI114" s="604"/>
      <c r="OWJ114" s="607"/>
      <c r="OWK114" s="607"/>
      <c r="OWL114" s="607"/>
      <c r="OWM114" s="607"/>
      <c r="OWN114" s="607"/>
      <c r="OWO114" s="607"/>
      <c r="OWP114" s="607"/>
      <c r="OWQ114" s="605"/>
      <c r="OWR114" s="604"/>
      <c r="OWS114" s="607"/>
      <c r="OWT114" s="607"/>
      <c r="OWU114" s="607"/>
      <c r="OWV114" s="607"/>
      <c r="OWW114" s="607"/>
      <c r="OWX114" s="607"/>
      <c r="OWY114" s="607"/>
      <c r="OWZ114" s="605"/>
      <c r="OXA114" s="604"/>
      <c r="OXB114" s="607"/>
      <c r="OXC114" s="607"/>
      <c r="OXD114" s="607"/>
      <c r="OXE114" s="607"/>
      <c r="OXF114" s="607"/>
      <c r="OXG114" s="607"/>
      <c r="OXH114" s="607"/>
      <c r="OXI114" s="605"/>
      <c r="OXJ114" s="604"/>
      <c r="OXK114" s="607"/>
      <c r="OXL114" s="607"/>
      <c r="OXM114" s="607"/>
      <c r="OXN114" s="607"/>
      <c r="OXO114" s="607"/>
      <c r="OXP114" s="607"/>
      <c r="OXQ114" s="607"/>
      <c r="OXR114" s="605"/>
      <c r="OXS114" s="604"/>
      <c r="OXT114" s="607"/>
      <c r="OXU114" s="607"/>
      <c r="OXV114" s="607"/>
      <c r="OXW114" s="607"/>
      <c r="OXX114" s="607"/>
      <c r="OXY114" s="607"/>
      <c r="OXZ114" s="607"/>
      <c r="OYA114" s="605"/>
      <c r="OYB114" s="604"/>
      <c r="OYC114" s="607"/>
      <c r="OYD114" s="607"/>
      <c r="OYE114" s="607"/>
      <c r="OYF114" s="607"/>
      <c r="OYG114" s="607"/>
      <c r="OYH114" s="607"/>
      <c r="OYI114" s="607"/>
      <c r="OYJ114" s="605"/>
      <c r="OYK114" s="604"/>
      <c r="OYL114" s="607"/>
      <c r="OYM114" s="607"/>
      <c r="OYN114" s="607"/>
      <c r="OYO114" s="607"/>
      <c r="OYP114" s="607"/>
      <c r="OYQ114" s="607"/>
      <c r="OYR114" s="607"/>
      <c r="OYS114" s="605"/>
      <c r="OYT114" s="604"/>
      <c r="OYU114" s="607"/>
      <c r="OYV114" s="607"/>
      <c r="OYW114" s="607"/>
      <c r="OYX114" s="607"/>
      <c r="OYY114" s="607"/>
      <c r="OYZ114" s="607"/>
      <c r="OZA114" s="607"/>
      <c r="OZB114" s="605"/>
      <c r="OZC114" s="604"/>
      <c r="OZD114" s="607"/>
      <c r="OZE114" s="607"/>
      <c r="OZF114" s="607"/>
      <c r="OZG114" s="607"/>
      <c r="OZH114" s="607"/>
      <c r="OZI114" s="607"/>
      <c r="OZJ114" s="607"/>
      <c r="OZK114" s="605"/>
      <c r="OZL114" s="604"/>
      <c r="OZM114" s="607"/>
      <c r="OZN114" s="607"/>
      <c r="OZO114" s="607"/>
      <c r="OZP114" s="607"/>
      <c r="OZQ114" s="607"/>
      <c r="OZR114" s="607"/>
      <c r="OZS114" s="607"/>
      <c r="OZT114" s="605"/>
      <c r="OZU114" s="604"/>
      <c r="OZV114" s="607"/>
      <c r="OZW114" s="607"/>
      <c r="OZX114" s="607"/>
      <c r="OZY114" s="607"/>
      <c r="OZZ114" s="607"/>
      <c r="PAA114" s="607"/>
      <c r="PAB114" s="607"/>
      <c r="PAC114" s="605"/>
      <c r="PAD114" s="604"/>
      <c r="PAE114" s="607"/>
      <c r="PAF114" s="607"/>
      <c r="PAG114" s="607"/>
      <c r="PAH114" s="607"/>
      <c r="PAI114" s="607"/>
      <c r="PAJ114" s="607"/>
      <c r="PAK114" s="607"/>
      <c r="PAL114" s="605"/>
      <c r="PAM114" s="604"/>
      <c r="PAN114" s="607"/>
      <c r="PAO114" s="607"/>
      <c r="PAP114" s="607"/>
      <c r="PAQ114" s="607"/>
      <c r="PAR114" s="607"/>
      <c r="PAS114" s="607"/>
      <c r="PAT114" s="607"/>
      <c r="PAU114" s="605"/>
      <c r="PAV114" s="604"/>
      <c r="PAW114" s="607"/>
      <c r="PAX114" s="607"/>
      <c r="PAY114" s="607"/>
      <c r="PAZ114" s="607"/>
      <c r="PBA114" s="607"/>
      <c r="PBB114" s="607"/>
      <c r="PBC114" s="607"/>
      <c r="PBD114" s="605"/>
      <c r="PBE114" s="604"/>
      <c r="PBF114" s="607"/>
      <c r="PBG114" s="607"/>
      <c r="PBH114" s="607"/>
      <c r="PBI114" s="607"/>
      <c r="PBJ114" s="607"/>
      <c r="PBK114" s="607"/>
      <c r="PBL114" s="607"/>
      <c r="PBM114" s="605"/>
      <c r="PBN114" s="604"/>
      <c r="PBO114" s="607"/>
      <c r="PBP114" s="607"/>
      <c r="PBQ114" s="607"/>
      <c r="PBR114" s="607"/>
      <c r="PBS114" s="607"/>
      <c r="PBT114" s="607"/>
      <c r="PBU114" s="607"/>
      <c r="PBV114" s="605"/>
      <c r="PBW114" s="604"/>
      <c r="PBX114" s="607"/>
      <c r="PBY114" s="607"/>
      <c r="PBZ114" s="607"/>
      <c r="PCA114" s="607"/>
      <c r="PCB114" s="607"/>
      <c r="PCC114" s="607"/>
      <c r="PCD114" s="607"/>
      <c r="PCE114" s="605"/>
      <c r="PCF114" s="604"/>
      <c r="PCG114" s="607"/>
      <c r="PCH114" s="607"/>
      <c r="PCI114" s="607"/>
      <c r="PCJ114" s="607"/>
      <c r="PCK114" s="607"/>
      <c r="PCL114" s="607"/>
      <c r="PCM114" s="607"/>
      <c r="PCN114" s="605"/>
      <c r="PCO114" s="604"/>
      <c r="PCP114" s="607"/>
      <c r="PCQ114" s="607"/>
      <c r="PCR114" s="607"/>
      <c r="PCS114" s="607"/>
      <c r="PCT114" s="607"/>
      <c r="PCU114" s="607"/>
      <c r="PCV114" s="607"/>
      <c r="PCW114" s="605"/>
      <c r="PCX114" s="604"/>
      <c r="PCY114" s="607"/>
      <c r="PCZ114" s="607"/>
      <c r="PDA114" s="607"/>
      <c r="PDB114" s="607"/>
      <c r="PDC114" s="607"/>
      <c r="PDD114" s="607"/>
      <c r="PDE114" s="607"/>
      <c r="PDF114" s="605"/>
      <c r="PDG114" s="604"/>
      <c r="PDH114" s="607"/>
      <c r="PDI114" s="607"/>
      <c r="PDJ114" s="607"/>
      <c r="PDK114" s="607"/>
      <c r="PDL114" s="607"/>
      <c r="PDM114" s="607"/>
      <c r="PDN114" s="607"/>
      <c r="PDO114" s="605"/>
      <c r="PDP114" s="604"/>
      <c r="PDQ114" s="607"/>
      <c r="PDR114" s="607"/>
      <c r="PDS114" s="607"/>
      <c r="PDT114" s="607"/>
      <c r="PDU114" s="607"/>
      <c r="PDV114" s="607"/>
      <c r="PDW114" s="607"/>
      <c r="PDX114" s="605"/>
      <c r="PDY114" s="604"/>
      <c r="PDZ114" s="607"/>
      <c r="PEA114" s="607"/>
      <c r="PEB114" s="607"/>
      <c r="PEC114" s="607"/>
      <c r="PED114" s="607"/>
      <c r="PEE114" s="607"/>
      <c r="PEF114" s="607"/>
      <c r="PEG114" s="605"/>
      <c r="PEH114" s="604"/>
      <c r="PEI114" s="607"/>
      <c r="PEJ114" s="607"/>
      <c r="PEK114" s="607"/>
      <c r="PEL114" s="607"/>
      <c r="PEM114" s="607"/>
      <c r="PEN114" s="607"/>
      <c r="PEO114" s="607"/>
      <c r="PEP114" s="605"/>
      <c r="PEQ114" s="604"/>
      <c r="PER114" s="607"/>
      <c r="PES114" s="607"/>
      <c r="PET114" s="607"/>
      <c r="PEU114" s="607"/>
      <c r="PEV114" s="607"/>
      <c r="PEW114" s="607"/>
      <c r="PEX114" s="607"/>
      <c r="PEY114" s="605"/>
      <c r="PEZ114" s="604"/>
      <c r="PFA114" s="607"/>
      <c r="PFB114" s="607"/>
      <c r="PFC114" s="607"/>
      <c r="PFD114" s="607"/>
      <c r="PFE114" s="607"/>
      <c r="PFF114" s="607"/>
      <c r="PFG114" s="607"/>
      <c r="PFH114" s="605"/>
      <c r="PFI114" s="604"/>
      <c r="PFJ114" s="607"/>
      <c r="PFK114" s="607"/>
      <c r="PFL114" s="607"/>
      <c r="PFM114" s="607"/>
      <c r="PFN114" s="607"/>
      <c r="PFO114" s="607"/>
      <c r="PFP114" s="607"/>
      <c r="PFQ114" s="605"/>
      <c r="PFR114" s="604"/>
      <c r="PFS114" s="607"/>
      <c r="PFT114" s="607"/>
      <c r="PFU114" s="607"/>
      <c r="PFV114" s="607"/>
      <c r="PFW114" s="607"/>
      <c r="PFX114" s="607"/>
      <c r="PFY114" s="607"/>
      <c r="PFZ114" s="605"/>
      <c r="PGA114" s="604"/>
      <c r="PGB114" s="607"/>
      <c r="PGC114" s="607"/>
      <c r="PGD114" s="607"/>
      <c r="PGE114" s="607"/>
      <c r="PGF114" s="607"/>
      <c r="PGG114" s="607"/>
      <c r="PGH114" s="607"/>
      <c r="PGI114" s="605"/>
      <c r="PGJ114" s="604"/>
      <c r="PGK114" s="607"/>
      <c r="PGL114" s="607"/>
      <c r="PGM114" s="607"/>
      <c r="PGN114" s="607"/>
      <c r="PGO114" s="607"/>
      <c r="PGP114" s="607"/>
      <c r="PGQ114" s="607"/>
      <c r="PGR114" s="605"/>
      <c r="PGS114" s="604"/>
      <c r="PGT114" s="607"/>
      <c r="PGU114" s="607"/>
      <c r="PGV114" s="607"/>
      <c r="PGW114" s="607"/>
      <c r="PGX114" s="607"/>
      <c r="PGY114" s="607"/>
      <c r="PGZ114" s="607"/>
      <c r="PHA114" s="605"/>
      <c r="PHB114" s="604"/>
      <c r="PHC114" s="607"/>
      <c r="PHD114" s="607"/>
      <c r="PHE114" s="607"/>
      <c r="PHF114" s="607"/>
      <c r="PHG114" s="607"/>
      <c r="PHH114" s="607"/>
      <c r="PHI114" s="607"/>
      <c r="PHJ114" s="605"/>
      <c r="PHK114" s="604"/>
      <c r="PHL114" s="607"/>
      <c r="PHM114" s="607"/>
      <c r="PHN114" s="607"/>
      <c r="PHO114" s="607"/>
      <c r="PHP114" s="607"/>
      <c r="PHQ114" s="607"/>
      <c r="PHR114" s="607"/>
      <c r="PHS114" s="605"/>
      <c r="PHT114" s="604"/>
      <c r="PHU114" s="607"/>
      <c r="PHV114" s="607"/>
      <c r="PHW114" s="607"/>
      <c r="PHX114" s="607"/>
      <c r="PHY114" s="607"/>
      <c r="PHZ114" s="607"/>
      <c r="PIA114" s="607"/>
      <c r="PIB114" s="605"/>
      <c r="PIC114" s="604"/>
      <c r="PID114" s="607"/>
      <c r="PIE114" s="607"/>
      <c r="PIF114" s="607"/>
      <c r="PIG114" s="607"/>
      <c r="PIH114" s="607"/>
      <c r="PII114" s="607"/>
      <c r="PIJ114" s="607"/>
      <c r="PIK114" s="605"/>
      <c r="PIL114" s="604"/>
      <c r="PIM114" s="607"/>
      <c r="PIN114" s="607"/>
      <c r="PIO114" s="607"/>
      <c r="PIP114" s="607"/>
      <c r="PIQ114" s="607"/>
      <c r="PIR114" s="607"/>
      <c r="PIS114" s="607"/>
      <c r="PIT114" s="605"/>
      <c r="PIU114" s="604"/>
      <c r="PIV114" s="607"/>
      <c r="PIW114" s="607"/>
      <c r="PIX114" s="607"/>
      <c r="PIY114" s="607"/>
      <c r="PIZ114" s="607"/>
      <c r="PJA114" s="607"/>
      <c r="PJB114" s="607"/>
      <c r="PJC114" s="605"/>
      <c r="PJD114" s="604"/>
      <c r="PJE114" s="607"/>
      <c r="PJF114" s="607"/>
      <c r="PJG114" s="607"/>
      <c r="PJH114" s="607"/>
      <c r="PJI114" s="607"/>
      <c r="PJJ114" s="607"/>
      <c r="PJK114" s="607"/>
      <c r="PJL114" s="605"/>
      <c r="PJM114" s="604"/>
      <c r="PJN114" s="607"/>
      <c r="PJO114" s="607"/>
      <c r="PJP114" s="607"/>
      <c r="PJQ114" s="607"/>
      <c r="PJR114" s="607"/>
      <c r="PJS114" s="607"/>
      <c r="PJT114" s="607"/>
      <c r="PJU114" s="605"/>
      <c r="PJV114" s="604"/>
      <c r="PJW114" s="607"/>
      <c r="PJX114" s="607"/>
      <c r="PJY114" s="607"/>
      <c r="PJZ114" s="607"/>
      <c r="PKA114" s="607"/>
      <c r="PKB114" s="607"/>
      <c r="PKC114" s="607"/>
      <c r="PKD114" s="605"/>
      <c r="PKE114" s="604"/>
      <c r="PKF114" s="607"/>
      <c r="PKG114" s="607"/>
      <c r="PKH114" s="607"/>
      <c r="PKI114" s="607"/>
      <c r="PKJ114" s="607"/>
      <c r="PKK114" s="607"/>
      <c r="PKL114" s="607"/>
      <c r="PKM114" s="605"/>
      <c r="PKN114" s="604"/>
      <c r="PKO114" s="607"/>
      <c r="PKP114" s="607"/>
      <c r="PKQ114" s="607"/>
      <c r="PKR114" s="607"/>
      <c r="PKS114" s="607"/>
      <c r="PKT114" s="607"/>
      <c r="PKU114" s="607"/>
      <c r="PKV114" s="605"/>
      <c r="PKW114" s="604"/>
      <c r="PKX114" s="607"/>
      <c r="PKY114" s="607"/>
      <c r="PKZ114" s="607"/>
      <c r="PLA114" s="607"/>
      <c r="PLB114" s="607"/>
      <c r="PLC114" s="607"/>
      <c r="PLD114" s="607"/>
      <c r="PLE114" s="605"/>
      <c r="PLF114" s="604"/>
      <c r="PLG114" s="607"/>
      <c r="PLH114" s="607"/>
      <c r="PLI114" s="607"/>
      <c r="PLJ114" s="607"/>
      <c r="PLK114" s="607"/>
      <c r="PLL114" s="607"/>
      <c r="PLM114" s="607"/>
      <c r="PLN114" s="605"/>
      <c r="PLO114" s="604"/>
      <c r="PLP114" s="607"/>
      <c r="PLQ114" s="607"/>
      <c r="PLR114" s="607"/>
      <c r="PLS114" s="607"/>
      <c r="PLT114" s="607"/>
      <c r="PLU114" s="607"/>
      <c r="PLV114" s="607"/>
      <c r="PLW114" s="605"/>
      <c r="PLX114" s="604"/>
      <c r="PLY114" s="607"/>
      <c r="PLZ114" s="607"/>
      <c r="PMA114" s="607"/>
      <c r="PMB114" s="607"/>
      <c r="PMC114" s="607"/>
      <c r="PMD114" s="607"/>
      <c r="PME114" s="607"/>
      <c r="PMF114" s="605"/>
      <c r="PMG114" s="604"/>
      <c r="PMH114" s="607"/>
      <c r="PMI114" s="607"/>
      <c r="PMJ114" s="607"/>
      <c r="PMK114" s="607"/>
      <c r="PML114" s="607"/>
      <c r="PMM114" s="607"/>
      <c r="PMN114" s="607"/>
      <c r="PMO114" s="605"/>
      <c r="PMP114" s="604"/>
      <c r="PMQ114" s="607"/>
      <c r="PMR114" s="607"/>
      <c r="PMS114" s="607"/>
      <c r="PMT114" s="607"/>
      <c r="PMU114" s="607"/>
      <c r="PMV114" s="607"/>
      <c r="PMW114" s="607"/>
      <c r="PMX114" s="605"/>
      <c r="PMY114" s="604"/>
      <c r="PMZ114" s="607"/>
      <c r="PNA114" s="607"/>
      <c r="PNB114" s="607"/>
      <c r="PNC114" s="607"/>
      <c r="PND114" s="607"/>
      <c r="PNE114" s="607"/>
      <c r="PNF114" s="607"/>
      <c r="PNG114" s="605"/>
      <c r="PNH114" s="604"/>
      <c r="PNI114" s="607"/>
      <c r="PNJ114" s="607"/>
      <c r="PNK114" s="607"/>
      <c r="PNL114" s="607"/>
      <c r="PNM114" s="607"/>
      <c r="PNN114" s="607"/>
      <c r="PNO114" s="607"/>
      <c r="PNP114" s="605"/>
      <c r="PNQ114" s="604"/>
      <c r="PNR114" s="607"/>
      <c r="PNS114" s="607"/>
      <c r="PNT114" s="607"/>
      <c r="PNU114" s="607"/>
      <c r="PNV114" s="607"/>
      <c r="PNW114" s="607"/>
      <c r="PNX114" s="607"/>
      <c r="PNY114" s="605"/>
      <c r="PNZ114" s="604"/>
      <c r="POA114" s="607"/>
      <c r="POB114" s="607"/>
      <c r="POC114" s="607"/>
      <c r="POD114" s="607"/>
      <c r="POE114" s="607"/>
      <c r="POF114" s="607"/>
      <c r="POG114" s="607"/>
      <c r="POH114" s="605"/>
      <c r="POI114" s="604"/>
      <c r="POJ114" s="607"/>
      <c r="POK114" s="607"/>
      <c r="POL114" s="607"/>
      <c r="POM114" s="607"/>
      <c r="PON114" s="607"/>
      <c r="POO114" s="607"/>
      <c r="POP114" s="607"/>
      <c r="POQ114" s="605"/>
      <c r="POR114" s="604"/>
      <c r="POS114" s="607"/>
      <c r="POT114" s="607"/>
      <c r="POU114" s="607"/>
      <c r="POV114" s="607"/>
      <c r="POW114" s="607"/>
      <c r="POX114" s="607"/>
      <c r="POY114" s="607"/>
      <c r="POZ114" s="605"/>
      <c r="PPA114" s="604"/>
      <c r="PPB114" s="607"/>
      <c r="PPC114" s="607"/>
      <c r="PPD114" s="607"/>
      <c r="PPE114" s="607"/>
      <c r="PPF114" s="607"/>
      <c r="PPG114" s="607"/>
      <c r="PPH114" s="607"/>
      <c r="PPI114" s="605"/>
      <c r="PPJ114" s="604"/>
      <c r="PPK114" s="607"/>
      <c r="PPL114" s="607"/>
      <c r="PPM114" s="607"/>
      <c r="PPN114" s="607"/>
      <c r="PPO114" s="607"/>
      <c r="PPP114" s="607"/>
      <c r="PPQ114" s="607"/>
      <c r="PPR114" s="605"/>
      <c r="PPS114" s="604"/>
      <c r="PPT114" s="607"/>
      <c r="PPU114" s="607"/>
      <c r="PPV114" s="607"/>
      <c r="PPW114" s="607"/>
      <c r="PPX114" s="607"/>
      <c r="PPY114" s="607"/>
      <c r="PPZ114" s="607"/>
      <c r="PQA114" s="605"/>
      <c r="PQB114" s="604"/>
      <c r="PQC114" s="607"/>
      <c r="PQD114" s="607"/>
      <c r="PQE114" s="607"/>
      <c r="PQF114" s="607"/>
      <c r="PQG114" s="607"/>
      <c r="PQH114" s="607"/>
      <c r="PQI114" s="607"/>
      <c r="PQJ114" s="605"/>
      <c r="PQK114" s="604"/>
      <c r="PQL114" s="607"/>
      <c r="PQM114" s="607"/>
      <c r="PQN114" s="607"/>
      <c r="PQO114" s="607"/>
      <c r="PQP114" s="607"/>
      <c r="PQQ114" s="607"/>
      <c r="PQR114" s="607"/>
      <c r="PQS114" s="605"/>
      <c r="PQT114" s="604"/>
      <c r="PQU114" s="607"/>
      <c r="PQV114" s="607"/>
      <c r="PQW114" s="607"/>
      <c r="PQX114" s="607"/>
      <c r="PQY114" s="607"/>
      <c r="PQZ114" s="607"/>
      <c r="PRA114" s="607"/>
      <c r="PRB114" s="605"/>
      <c r="PRC114" s="604"/>
      <c r="PRD114" s="607"/>
      <c r="PRE114" s="607"/>
      <c r="PRF114" s="607"/>
      <c r="PRG114" s="607"/>
      <c r="PRH114" s="607"/>
      <c r="PRI114" s="607"/>
      <c r="PRJ114" s="607"/>
      <c r="PRK114" s="605"/>
      <c r="PRL114" s="604"/>
      <c r="PRM114" s="607"/>
      <c r="PRN114" s="607"/>
      <c r="PRO114" s="607"/>
      <c r="PRP114" s="607"/>
      <c r="PRQ114" s="607"/>
      <c r="PRR114" s="607"/>
      <c r="PRS114" s="607"/>
      <c r="PRT114" s="605"/>
      <c r="PRU114" s="604"/>
      <c r="PRV114" s="607"/>
      <c r="PRW114" s="607"/>
      <c r="PRX114" s="607"/>
      <c r="PRY114" s="607"/>
      <c r="PRZ114" s="607"/>
      <c r="PSA114" s="607"/>
      <c r="PSB114" s="607"/>
      <c r="PSC114" s="605"/>
      <c r="PSD114" s="604"/>
      <c r="PSE114" s="607"/>
      <c r="PSF114" s="607"/>
      <c r="PSG114" s="607"/>
      <c r="PSH114" s="607"/>
      <c r="PSI114" s="607"/>
      <c r="PSJ114" s="607"/>
      <c r="PSK114" s="607"/>
      <c r="PSL114" s="605"/>
      <c r="PSM114" s="604"/>
      <c r="PSN114" s="607"/>
      <c r="PSO114" s="607"/>
      <c r="PSP114" s="607"/>
      <c r="PSQ114" s="607"/>
      <c r="PSR114" s="607"/>
      <c r="PSS114" s="607"/>
      <c r="PST114" s="607"/>
      <c r="PSU114" s="605"/>
      <c r="PSV114" s="604"/>
      <c r="PSW114" s="607"/>
      <c r="PSX114" s="607"/>
      <c r="PSY114" s="607"/>
      <c r="PSZ114" s="607"/>
      <c r="PTA114" s="607"/>
      <c r="PTB114" s="607"/>
      <c r="PTC114" s="607"/>
      <c r="PTD114" s="605"/>
      <c r="PTE114" s="604"/>
      <c r="PTF114" s="607"/>
      <c r="PTG114" s="607"/>
      <c r="PTH114" s="607"/>
      <c r="PTI114" s="607"/>
      <c r="PTJ114" s="607"/>
      <c r="PTK114" s="607"/>
      <c r="PTL114" s="607"/>
      <c r="PTM114" s="605"/>
      <c r="PTN114" s="604"/>
      <c r="PTO114" s="607"/>
      <c r="PTP114" s="607"/>
      <c r="PTQ114" s="607"/>
      <c r="PTR114" s="607"/>
      <c r="PTS114" s="607"/>
      <c r="PTT114" s="607"/>
      <c r="PTU114" s="607"/>
      <c r="PTV114" s="605"/>
      <c r="PTW114" s="604"/>
      <c r="PTX114" s="607"/>
      <c r="PTY114" s="607"/>
      <c r="PTZ114" s="607"/>
      <c r="PUA114" s="607"/>
      <c r="PUB114" s="607"/>
      <c r="PUC114" s="607"/>
      <c r="PUD114" s="607"/>
      <c r="PUE114" s="605"/>
      <c r="PUF114" s="604"/>
      <c r="PUG114" s="607"/>
      <c r="PUH114" s="607"/>
      <c r="PUI114" s="607"/>
      <c r="PUJ114" s="607"/>
      <c r="PUK114" s="607"/>
      <c r="PUL114" s="607"/>
      <c r="PUM114" s="607"/>
      <c r="PUN114" s="605"/>
      <c r="PUO114" s="604"/>
      <c r="PUP114" s="607"/>
      <c r="PUQ114" s="607"/>
      <c r="PUR114" s="607"/>
      <c r="PUS114" s="607"/>
      <c r="PUT114" s="607"/>
      <c r="PUU114" s="607"/>
      <c r="PUV114" s="607"/>
      <c r="PUW114" s="605"/>
      <c r="PUX114" s="604"/>
      <c r="PUY114" s="607"/>
      <c r="PUZ114" s="607"/>
      <c r="PVA114" s="607"/>
      <c r="PVB114" s="607"/>
      <c r="PVC114" s="607"/>
      <c r="PVD114" s="607"/>
      <c r="PVE114" s="607"/>
      <c r="PVF114" s="605"/>
      <c r="PVG114" s="604"/>
      <c r="PVH114" s="607"/>
      <c r="PVI114" s="607"/>
      <c r="PVJ114" s="607"/>
      <c r="PVK114" s="607"/>
      <c r="PVL114" s="607"/>
      <c r="PVM114" s="607"/>
      <c r="PVN114" s="607"/>
      <c r="PVO114" s="605"/>
      <c r="PVP114" s="604"/>
      <c r="PVQ114" s="607"/>
      <c r="PVR114" s="607"/>
      <c r="PVS114" s="607"/>
      <c r="PVT114" s="607"/>
      <c r="PVU114" s="607"/>
      <c r="PVV114" s="607"/>
      <c r="PVW114" s="607"/>
      <c r="PVX114" s="605"/>
      <c r="PVY114" s="604"/>
      <c r="PVZ114" s="607"/>
      <c r="PWA114" s="607"/>
      <c r="PWB114" s="607"/>
      <c r="PWC114" s="607"/>
      <c r="PWD114" s="607"/>
      <c r="PWE114" s="607"/>
      <c r="PWF114" s="607"/>
      <c r="PWG114" s="605"/>
      <c r="PWH114" s="604"/>
      <c r="PWI114" s="607"/>
      <c r="PWJ114" s="607"/>
      <c r="PWK114" s="607"/>
      <c r="PWL114" s="607"/>
      <c r="PWM114" s="607"/>
      <c r="PWN114" s="607"/>
      <c r="PWO114" s="607"/>
      <c r="PWP114" s="605"/>
      <c r="PWQ114" s="604"/>
      <c r="PWR114" s="607"/>
      <c r="PWS114" s="607"/>
      <c r="PWT114" s="607"/>
      <c r="PWU114" s="607"/>
      <c r="PWV114" s="607"/>
      <c r="PWW114" s="607"/>
      <c r="PWX114" s="607"/>
      <c r="PWY114" s="605"/>
      <c r="PWZ114" s="604"/>
      <c r="PXA114" s="607"/>
      <c r="PXB114" s="607"/>
      <c r="PXC114" s="607"/>
      <c r="PXD114" s="607"/>
      <c r="PXE114" s="607"/>
      <c r="PXF114" s="607"/>
      <c r="PXG114" s="607"/>
      <c r="PXH114" s="605"/>
      <c r="PXI114" s="604"/>
      <c r="PXJ114" s="607"/>
      <c r="PXK114" s="607"/>
      <c r="PXL114" s="607"/>
      <c r="PXM114" s="607"/>
      <c r="PXN114" s="607"/>
      <c r="PXO114" s="607"/>
      <c r="PXP114" s="607"/>
      <c r="PXQ114" s="605"/>
      <c r="PXR114" s="604"/>
      <c r="PXS114" s="607"/>
      <c r="PXT114" s="607"/>
      <c r="PXU114" s="607"/>
      <c r="PXV114" s="607"/>
      <c r="PXW114" s="607"/>
      <c r="PXX114" s="607"/>
      <c r="PXY114" s="607"/>
      <c r="PXZ114" s="605"/>
      <c r="PYA114" s="604"/>
      <c r="PYB114" s="607"/>
      <c r="PYC114" s="607"/>
      <c r="PYD114" s="607"/>
      <c r="PYE114" s="607"/>
      <c r="PYF114" s="607"/>
      <c r="PYG114" s="607"/>
      <c r="PYH114" s="607"/>
      <c r="PYI114" s="605"/>
      <c r="PYJ114" s="604"/>
      <c r="PYK114" s="607"/>
      <c r="PYL114" s="607"/>
      <c r="PYM114" s="607"/>
      <c r="PYN114" s="607"/>
      <c r="PYO114" s="607"/>
      <c r="PYP114" s="607"/>
      <c r="PYQ114" s="607"/>
      <c r="PYR114" s="605"/>
      <c r="PYS114" s="604"/>
      <c r="PYT114" s="607"/>
      <c r="PYU114" s="607"/>
      <c r="PYV114" s="607"/>
      <c r="PYW114" s="607"/>
      <c r="PYX114" s="607"/>
      <c r="PYY114" s="607"/>
      <c r="PYZ114" s="607"/>
      <c r="PZA114" s="605"/>
      <c r="PZB114" s="604"/>
      <c r="PZC114" s="607"/>
      <c r="PZD114" s="607"/>
      <c r="PZE114" s="607"/>
      <c r="PZF114" s="607"/>
      <c r="PZG114" s="607"/>
      <c r="PZH114" s="607"/>
      <c r="PZI114" s="607"/>
      <c r="PZJ114" s="605"/>
      <c r="PZK114" s="604"/>
      <c r="PZL114" s="607"/>
      <c r="PZM114" s="607"/>
      <c r="PZN114" s="607"/>
      <c r="PZO114" s="607"/>
      <c r="PZP114" s="607"/>
      <c r="PZQ114" s="607"/>
      <c r="PZR114" s="607"/>
      <c r="PZS114" s="605"/>
      <c r="PZT114" s="604"/>
      <c r="PZU114" s="607"/>
      <c r="PZV114" s="607"/>
      <c r="PZW114" s="607"/>
      <c r="PZX114" s="607"/>
      <c r="PZY114" s="607"/>
      <c r="PZZ114" s="607"/>
      <c r="QAA114" s="607"/>
      <c r="QAB114" s="605"/>
      <c r="QAC114" s="604"/>
      <c r="QAD114" s="607"/>
      <c r="QAE114" s="607"/>
      <c r="QAF114" s="607"/>
      <c r="QAG114" s="607"/>
      <c r="QAH114" s="607"/>
      <c r="QAI114" s="607"/>
      <c r="QAJ114" s="607"/>
      <c r="QAK114" s="605"/>
      <c r="QAL114" s="604"/>
      <c r="QAM114" s="607"/>
      <c r="QAN114" s="607"/>
      <c r="QAO114" s="607"/>
      <c r="QAP114" s="607"/>
      <c r="QAQ114" s="607"/>
      <c r="QAR114" s="607"/>
      <c r="QAS114" s="607"/>
      <c r="QAT114" s="605"/>
      <c r="QAU114" s="604"/>
      <c r="QAV114" s="607"/>
      <c r="QAW114" s="607"/>
      <c r="QAX114" s="607"/>
      <c r="QAY114" s="607"/>
      <c r="QAZ114" s="607"/>
      <c r="QBA114" s="607"/>
      <c r="QBB114" s="607"/>
      <c r="QBC114" s="605"/>
      <c r="QBD114" s="604"/>
      <c r="QBE114" s="607"/>
      <c r="QBF114" s="607"/>
      <c r="QBG114" s="607"/>
      <c r="QBH114" s="607"/>
      <c r="QBI114" s="607"/>
      <c r="QBJ114" s="607"/>
      <c r="QBK114" s="607"/>
      <c r="QBL114" s="605"/>
      <c r="QBM114" s="604"/>
      <c r="QBN114" s="607"/>
      <c r="QBO114" s="607"/>
      <c r="QBP114" s="607"/>
      <c r="QBQ114" s="607"/>
      <c r="QBR114" s="607"/>
      <c r="QBS114" s="607"/>
      <c r="QBT114" s="607"/>
      <c r="QBU114" s="605"/>
      <c r="QBV114" s="604"/>
      <c r="QBW114" s="607"/>
      <c r="QBX114" s="607"/>
      <c r="QBY114" s="607"/>
      <c r="QBZ114" s="607"/>
      <c r="QCA114" s="607"/>
      <c r="QCB114" s="607"/>
      <c r="QCC114" s="607"/>
      <c r="QCD114" s="605"/>
      <c r="QCE114" s="604"/>
      <c r="QCF114" s="607"/>
      <c r="QCG114" s="607"/>
      <c r="QCH114" s="607"/>
      <c r="QCI114" s="607"/>
      <c r="QCJ114" s="607"/>
      <c r="QCK114" s="607"/>
      <c r="QCL114" s="607"/>
      <c r="QCM114" s="605"/>
      <c r="QCN114" s="604"/>
      <c r="QCO114" s="607"/>
      <c r="QCP114" s="607"/>
      <c r="QCQ114" s="607"/>
      <c r="QCR114" s="607"/>
      <c r="QCS114" s="607"/>
      <c r="QCT114" s="607"/>
      <c r="QCU114" s="607"/>
      <c r="QCV114" s="605"/>
      <c r="QCW114" s="604"/>
      <c r="QCX114" s="607"/>
      <c r="QCY114" s="607"/>
      <c r="QCZ114" s="607"/>
      <c r="QDA114" s="607"/>
      <c r="QDB114" s="607"/>
      <c r="QDC114" s="607"/>
      <c r="QDD114" s="607"/>
      <c r="QDE114" s="605"/>
      <c r="QDF114" s="604"/>
      <c r="QDG114" s="607"/>
      <c r="QDH114" s="607"/>
      <c r="QDI114" s="607"/>
      <c r="QDJ114" s="607"/>
      <c r="QDK114" s="607"/>
      <c r="QDL114" s="607"/>
      <c r="QDM114" s="607"/>
      <c r="QDN114" s="605"/>
      <c r="QDO114" s="604"/>
      <c r="QDP114" s="607"/>
      <c r="QDQ114" s="607"/>
      <c r="QDR114" s="607"/>
      <c r="QDS114" s="607"/>
      <c r="QDT114" s="607"/>
      <c r="QDU114" s="607"/>
      <c r="QDV114" s="607"/>
      <c r="QDW114" s="605"/>
      <c r="QDX114" s="604"/>
      <c r="QDY114" s="607"/>
      <c r="QDZ114" s="607"/>
      <c r="QEA114" s="607"/>
      <c r="QEB114" s="607"/>
      <c r="QEC114" s="607"/>
      <c r="QED114" s="607"/>
      <c r="QEE114" s="607"/>
      <c r="QEF114" s="605"/>
      <c r="QEG114" s="604"/>
      <c r="QEH114" s="607"/>
      <c r="QEI114" s="607"/>
      <c r="QEJ114" s="607"/>
      <c r="QEK114" s="607"/>
      <c r="QEL114" s="607"/>
      <c r="QEM114" s="607"/>
      <c r="QEN114" s="607"/>
      <c r="QEO114" s="605"/>
      <c r="QEP114" s="604"/>
      <c r="QEQ114" s="607"/>
      <c r="QER114" s="607"/>
      <c r="QES114" s="607"/>
      <c r="QET114" s="607"/>
      <c r="QEU114" s="607"/>
      <c r="QEV114" s="607"/>
      <c r="QEW114" s="607"/>
      <c r="QEX114" s="605"/>
      <c r="QEY114" s="604"/>
      <c r="QEZ114" s="607"/>
      <c r="QFA114" s="607"/>
      <c r="QFB114" s="607"/>
      <c r="QFC114" s="607"/>
      <c r="QFD114" s="607"/>
      <c r="QFE114" s="607"/>
      <c r="QFF114" s="607"/>
      <c r="QFG114" s="605"/>
      <c r="QFH114" s="604"/>
      <c r="QFI114" s="607"/>
      <c r="QFJ114" s="607"/>
      <c r="QFK114" s="607"/>
      <c r="QFL114" s="607"/>
      <c r="QFM114" s="607"/>
      <c r="QFN114" s="607"/>
      <c r="QFO114" s="607"/>
      <c r="QFP114" s="605"/>
      <c r="QFQ114" s="604"/>
      <c r="QFR114" s="607"/>
      <c r="QFS114" s="607"/>
      <c r="QFT114" s="607"/>
      <c r="QFU114" s="607"/>
      <c r="QFV114" s="607"/>
      <c r="QFW114" s="607"/>
      <c r="QFX114" s="607"/>
      <c r="QFY114" s="605"/>
      <c r="QFZ114" s="604"/>
      <c r="QGA114" s="607"/>
      <c r="QGB114" s="607"/>
      <c r="QGC114" s="607"/>
      <c r="QGD114" s="607"/>
      <c r="QGE114" s="607"/>
      <c r="QGF114" s="607"/>
      <c r="QGG114" s="607"/>
      <c r="QGH114" s="605"/>
      <c r="QGI114" s="604"/>
      <c r="QGJ114" s="607"/>
      <c r="QGK114" s="607"/>
      <c r="QGL114" s="607"/>
      <c r="QGM114" s="607"/>
      <c r="QGN114" s="607"/>
      <c r="QGO114" s="607"/>
      <c r="QGP114" s="607"/>
      <c r="QGQ114" s="605"/>
      <c r="QGR114" s="604"/>
      <c r="QGS114" s="607"/>
      <c r="QGT114" s="607"/>
      <c r="QGU114" s="607"/>
      <c r="QGV114" s="607"/>
      <c r="QGW114" s="607"/>
      <c r="QGX114" s="607"/>
      <c r="QGY114" s="607"/>
      <c r="QGZ114" s="605"/>
      <c r="QHA114" s="604"/>
      <c r="QHB114" s="607"/>
      <c r="QHC114" s="607"/>
      <c r="QHD114" s="607"/>
      <c r="QHE114" s="607"/>
      <c r="QHF114" s="607"/>
      <c r="QHG114" s="607"/>
      <c r="QHH114" s="607"/>
      <c r="QHI114" s="605"/>
      <c r="QHJ114" s="604"/>
      <c r="QHK114" s="607"/>
      <c r="QHL114" s="607"/>
      <c r="QHM114" s="607"/>
      <c r="QHN114" s="607"/>
      <c r="QHO114" s="607"/>
      <c r="QHP114" s="607"/>
      <c r="QHQ114" s="607"/>
      <c r="QHR114" s="605"/>
      <c r="QHS114" s="604"/>
      <c r="QHT114" s="607"/>
      <c r="QHU114" s="607"/>
      <c r="QHV114" s="607"/>
      <c r="QHW114" s="607"/>
      <c r="QHX114" s="607"/>
      <c r="QHY114" s="607"/>
      <c r="QHZ114" s="607"/>
      <c r="QIA114" s="605"/>
      <c r="QIB114" s="604"/>
      <c r="QIC114" s="607"/>
      <c r="QID114" s="607"/>
      <c r="QIE114" s="607"/>
      <c r="QIF114" s="607"/>
      <c r="QIG114" s="607"/>
      <c r="QIH114" s="607"/>
      <c r="QII114" s="607"/>
      <c r="QIJ114" s="605"/>
      <c r="QIK114" s="604"/>
      <c r="QIL114" s="607"/>
      <c r="QIM114" s="607"/>
      <c r="QIN114" s="607"/>
      <c r="QIO114" s="607"/>
      <c r="QIP114" s="607"/>
      <c r="QIQ114" s="607"/>
      <c r="QIR114" s="607"/>
      <c r="QIS114" s="605"/>
      <c r="QIT114" s="604"/>
      <c r="QIU114" s="607"/>
      <c r="QIV114" s="607"/>
      <c r="QIW114" s="607"/>
      <c r="QIX114" s="607"/>
      <c r="QIY114" s="607"/>
      <c r="QIZ114" s="607"/>
      <c r="QJA114" s="607"/>
      <c r="QJB114" s="605"/>
      <c r="QJC114" s="604"/>
      <c r="QJD114" s="607"/>
      <c r="QJE114" s="607"/>
      <c r="QJF114" s="607"/>
      <c r="QJG114" s="607"/>
      <c r="QJH114" s="607"/>
      <c r="QJI114" s="607"/>
      <c r="QJJ114" s="607"/>
      <c r="QJK114" s="605"/>
      <c r="QJL114" s="604"/>
      <c r="QJM114" s="607"/>
      <c r="QJN114" s="607"/>
      <c r="QJO114" s="607"/>
      <c r="QJP114" s="607"/>
      <c r="QJQ114" s="607"/>
      <c r="QJR114" s="607"/>
      <c r="QJS114" s="607"/>
      <c r="QJT114" s="605"/>
      <c r="QJU114" s="604"/>
      <c r="QJV114" s="607"/>
      <c r="QJW114" s="607"/>
      <c r="QJX114" s="607"/>
      <c r="QJY114" s="607"/>
      <c r="QJZ114" s="607"/>
      <c r="QKA114" s="607"/>
      <c r="QKB114" s="607"/>
      <c r="QKC114" s="605"/>
      <c r="QKD114" s="604"/>
      <c r="QKE114" s="607"/>
      <c r="QKF114" s="607"/>
      <c r="QKG114" s="607"/>
      <c r="QKH114" s="607"/>
      <c r="QKI114" s="607"/>
      <c r="QKJ114" s="607"/>
      <c r="QKK114" s="607"/>
      <c r="QKL114" s="605"/>
      <c r="QKM114" s="604"/>
      <c r="QKN114" s="607"/>
      <c r="QKO114" s="607"/>
      <c r="QKP114" s="607"/>
      <c r="QKQ114" s="607"/>
      <c r="QKR114" s="607"/>
      <c r="QKS114" s="607"/>
      <c r="QKT114" s="607"/>
      <c r="QKU114" s="605"/>
      <c r="QKV114" s="604"/>
      <c r="QKW114" s="607"/>
      <c r="QKX114" s="607"/>
      <c r="QKY114" s="607"/>
      <c r="QKZ114" s="607"/>
      <c r="QLA114" s="607"/>
      <c r="QLB114" s="607"/>
      <c r="QLC114" s="607"/>
      <c r="QLD114" s="605"/>
      <c r="QLE114" s="604"/>
      <c r="QLF114" s="607"/>
      <c r="QLG114" s="607"/>
      <c r="QLH114" s="607"/>
      <c r="QLI114" s="607"/>
      <c r="QLJ114" s="607"/>
      <c r="QLK114" s="607"/>
      <c r="QLL114" s="607"/>
      <c r="QLM114" s="605"/>
      <c r="QLN114" s="604"/>
      <c r="QLO114" s="607"/>
      <c r="QLP114" s="607"/>
      <c r="QLQ114" s="607"/>
      <c r="QLR114" s="607"/>
      <c r="QLS114" s="607"/>
      <c r="QLT114" s="607"/>
      <c r="QLU114" s="607"/>
      <c r="QLV114" s="605"/>
      <c r="QLW114" s="604"/>
      <c r="QLX114" s="607"/>
      <c r="QLY114" s="607"/>
      <c r="QLZ114" s="607"/>
      <c r="QMA114" s="607"/>
      <c r="QMB114" s="607"/>
      <c r="QMC114" s="607"/>
      <c r="QMD114" s="607"/>
      <c r="QME114" s="605"/>
      <c r="QMF114" s="604"/>
      <c r="QMG114" s="607"/>
      <c r="QMH114" s="607"/>
      <c r="QMI114" s="607"/>
      <c r="QMJ114" s="607"/>
      <c r="QMK114" s="607"/>
      <c r="QML114" s="607"/>
      <c r="QMM114" s="607"/>
      <c r="QMN114" s="605"/>
      <c r="QMO114" s="604"/>
      <c r="QMP114" s="607"/>
      <c r="QMQ114" s="607"/>
      <c r="QMR114" s="607"/>
      <c r="QMS114" s="607"/>
      <c r="QMT114" s="607"/>
      <c r="QMU114" s="607"/>
      <c r="QMV114" s="607"/>
      <c r="QMW114" s="605"/>
      <c r="QMX114" s="604"/>
      <c r="QMY114" s="607"/>
      <c r="QMZ114" s="607"/>
      <c r="QNA114" s="607"/>
      <c r="QNB114" s="607"/>
      <c r="QNC114" s="607"/>
      <c r="QND114" s="607"/>
      <c r="QNE114" s="607"/>
      <c r="QNF114" s="605"/>
      <c r="QNG114" s="604"/>
      <c r="QNH114" s="607"/>
      <c r="QNI114" s="607"/>
      <c r="QNJ114" s="607"/>
      <c r="QNK114" s="607"/>
      <c r="QNL114" s="607"/>
      <c r="QNM114" s="607"/>
      <c r="QNN114" s="607"/>
      <c r="QNO114" s="605"/>
      <c r="QNP114" s="604"/>
      <c r="QNQ114" s="607"/>
      <c r="QNR114" s="607"/>
      <c r="QNS114" s="607"/>
      <c r="QNT114" s="607"/>
      <c r="QNU114" s="607"/>
      <c r="QNV114" s="607"/>
      <c r="QNW114" s="607"/>
      <c r="QNX114" s="605"/>
      <c r="QNY114" s="604"/>
      <c r="QNZ114" s="607"/>
      <c r="QOA114" s="607"/>
      <c r="QOB114" s="607"/>
      <c r="QOC114" s="607"/>
      <c r="QOD114" s="607"/>
      <c r="QOE114" s="607"/>
      <c r="QOF114" s="607"/>
      <c r="QOG114" s="605"/>
      <c r="QOH114" s="604"/>
      <c r="QOI114" s="607"/>
      <c r="QOJ114" s="607"/>
      <c r="QOK114" s="607"/>
      <c r="QOL114" s="607"/>
      <c r="QOM114" s="607"/>
      <c r="QON114" s="607"/>
      <c r="QOO114" s="607"/>
      <c r="QOP114" s="605"/>
      <c r="QOQ114" s="604"/>
      <c r="QOR114" s="607"/>
      <c r="QOS114" s="607"/>
      <c r="QOT114" s="607"/>
      <c r="QOU114" s="607"/>
      <c r="QOV114" s="607"/>
      <c r="QOW114" s="607"/>
      <c r="QOX114" s="607"/>
      <c r="QOY114" s="605"/>
      <c r="QOZ114" s="604"/>
      <c r="QPA114" s="607"/>
      <c r="QPB114" s="607"/>
      <c r="QPC114" s="607"/>
      <c r="QPD114" s="607"/>
      <c r="QPE114" s="607"/>
      <c r="QPF114" s="607"/>
      <c r="QPG114" s="607"/>
      <c r="QPH114" s="605"/>
      <c r="QPI114" s="604"/>
      <c r="QPJ114" s="607"/>
      <c r="QPK114" s="607"/>
      <c r="QPL114" s="607"/>
      <c r="QPM114" s="607"/>
      <c r="QPN114" s="607"/>
      <c r="QPO114" s="607"/>
      <c r="QPP114" s="607"/>
      <c r="QPQ114" s="605"/>
      <c r="QPR114" s="604"/>
      <c r="QPS114" s="607"/>
      <c r="QPT114" s="607"/>
      <c r="QPU114" s="607"/>
      <c r="QPV114" s="607"/>
      <c r="QPW114" s="607"/>
      <c r="QPX114" s="607"/>
      <c r="QPY114" s="607"/>
      <c r="QPZ114" s="605"/>
      <c r="QQA114" s="604"/>
      <c r="QQB114" s="607"/>
      <c r="QQC114" s="607"/>
      <c r="QQD114" s="607"/>
      <c r="QQE114" s="607"/>
      <c r="QQF114" s="607"/>
      <c r="QQG114" s="607"/>
      <c r="QQH114" s="607"/>
      <c r="QQI114" s="605"/>
      <c r="QQJ114" s="604"/>
      <c r="QQK114" s="607"/>
      <c r="QQL114" s="607"/>
      <c r="QQM114" s="607"/>
      <c r="QQN114" s="607"/>
      <c r="QQO114" s="607"/>
      <c r="QQP114" s="607"/>
      <c r="QQQ114" s="607"/>
      <c r="QQR114" s="605"/>
      <c r="QQS114" s="604"/>
      <c r="QQT114" s="607"/>
      <c r="QQU114" s="607"/>
      <c r="QQV114" s="607"/>
      <c r="QQW114" s="607"/>
      <c r="QQX114" s="607"/>
      <c r="QQY114" s="607"/>
      <c r="QQZ114" s="607"/>
      <c r="QRA114" s="605"/>
      <c r="QRB114" s="604"/>
      <c r="QRC114" s="607"/>
      <c r="QRD114" s="607"/>
      <c r="QRE114" s="607"/>
      <c r="QRF114" s="607"/>
      <c r="QRG114" s="607"/>
      <c r="QRH114" s="607"/>
      <c r="QRI114" s="607"/>
      <c r="QRJ114" s="605"/>
      <c r="QRK114" s="604"/>
      <c r="QRL114" s="607"/>
      <c r="QRM114" s="607"/>
      <c r="QRN114" s="607"/>
      <c r="QRO114" s="607"/>
      <c r="QRP114" s="607"/>
      <c r="QRQ114" s="607"/>
      <c r="QRR114" s="607"/>
      <c r="QRS114" s="605"/>
      <c r="QRT114" s="604"/>
      <c r="QRU114" s="607"/>
      <c r="QRV114" s="607"/>
      <c r="QRW114" s="607"/>
      <c r="QRX114" s="607"/>
      <c r="QRY114" s="607"/>
      <c r="QRZ114" s="607"/>
      <c r="QSA114" s="607"/>
      <c r="QSB114" s="605"/>
      <c r="QSC114" s="604"/>
      <c r="QSD114" s="607"/>
      <c r="QSE114" s="607"/>
      <c r="QSF114" s="607"/>
      <c r="QSG114" s="607"/>
      <c r="QSH114" s="607"/>
      <c r="QSI114" s="607"/>
      <c r="QSJ114" s="607"/>
      <c r="QSK114" s="605"/>
      <c r="QSL114" s="604"/>
      <c r="QSM114" s="607"/>
      <c r="QSN114" s="607"/>
      <c r="QSO114" s="607"/>
      <c r="QSP114" s="607"/>
      <c r="QSQ114" s="607"/>
      <c r="QSR114" s="607"/>
      <c r="QSS114" s="607"/>
      <c r="QST114" s="605"/>
      <c r="QSU114" s="604"/>
      <c r="QSV114" s="607"/>
      <c r="QSW114" s="607"/>
      <c r="QSX114" s="607"/>
      <c r="QSY114" s="607"/>
      <c r="QSZ114" s="607"/>
      <c r="QTA114" s="607"/>
      <c r="QTB114" s="607"/>
      <c r="QTC114" s="605"/>
      <c r="QTD114" s="604"/>
      <c r="QTE114" s="607"/>
      <c r="QTF114" s="607"/>
      <c r="QTG114" s="607"/>
      <c r="QTH114" s="607"/>
      <c r="QTI114" s="607"/>
      <c r="QTJ114" s="607"/>
      <c r="QTK114" s="607"/>
      <c r="QTL114" s="605"/>
      <c r="QTM114" s="604"/>
      <c r="QTN114" s="607"/>
      <c r="QTO114" s="607"/>
      <c r="QTP114" s="607"/>
      <c r="QTQ114" s="607"/>
      <c r="QTR114" s="607"/>
      <c r="QTS114" s="607"/>
      <c r="QTT114" s="607"/>
      <c r="QTU114" s="605"/>
      <c r="QTV114" s="604"/>
      <c r="QTW114" s="607"/>
      <c r="QTX114" s="607"/>
      <c r="QTY114" s="607"/>
      <c r="QTZ114" s="607"/>
      <c r="QUA114" s="607"/>
      <c r="QUB114" s="607"/>
      <c r="QUC114" s="607"/>
      <c r="QUD114" s="605"/>
      <c r="QUE114" s="604"/>
      <c r="QUF114" s="607"/>
      <c r="QUG114" s="607"/>
      <c r="QUH114" s="607"/>
      <c r="QUI114" s="607"/>
      <c r="QUJ114" s="607"/>
      <c r="QUK114" s="607"/>
      <c r="QUL114" s="607"/>
      <c r="QUM114" s="605"/>
      <c r="QUN114" s="604"/>
      <c r="QUO114" s="607"/>
      <c r="QUP114" s="607"/>
      <c r="QUQ114" s="607"/>
      <c r="QUR114" s="607"/>
      <c r="QUS114" s="607"/>
      <c r="QUT114" s="607"/>
      <c r="QUU114" s="607"/>
      <c r="QUV114" s="605"/>
      <c r="QUW114" s="604"/>
      <c r="QUX114" s="607"/>
      <c r="QUY114" s="607"/>
      <c r="QUZ114" s="607"/>
      <c r="QVA114" s="607"/>
      <c r="QVB114" s="607"/>
      <c r="QVC114" s="607"/>
      <c r="QVD114" s="607"/>
      <c r="QVE114" s="605"/>
      <c r="QVF114" s="604"/>
      <c r="QVG114" s="607"/>
      <c r="QVH114" s="607"/>
      <c r="QVI114" s="607"/>
      <c r="QVJ114" s="607"/>
      <c r="QVK114" s="607"/>
      <c r="QVL114" s="607"/>
      <c r="QVM114" s="607"/>
      <c r="QVN114" s="605"/>
      <c r="QVO114" s="604"/>
      <c r="QVP114" s="607"/>
      <c r="QVQ114" s="607"/>
      <c r="QVR114" s="607"/>
      <c r="QVS114" s="607"/>
      <c r="QVT114" s="607"/>
      <c r="QVU114" s="607"/>
      <c r="QVV114" s="607"/>
      <c r="QVW114" s="605"/>
      <c r="QVX114" s="604"/>
      <c r="QVY114" s="607"/>
      <c r="QVZ114" s="607"/>
      <c r="QWA114" s="607"/>
      <c r="QWB114" s="607"/>
      <c r="QWC114" s="607"/>
      <c r="QWD114" s="607"/>
      <c r="QWE114" s="607"/>
      <c r="QWF114" s="605"/>
      <c r="QWG114" s="604"/>
      <c r="QWH114" s="607"/>
      <c r="QWI114" s="607"/>
      <c r="QWJ114" s="607"/>
      <c r="QWK114" s="607"/>
      <c r="QWL114" s="607"/>
      <c r="QWM114" s="607"/>
      <c r="QWN114" s="607"/>
      <c r="QWO114" s="605"/>
      <c r="QWP114" s="604"/>
      <c r="QWQ114" s="607"/>
      <c r="QWR114" s="607"/>
      <c r="QWS114" s="607"/>
      <c r="QWT114" s="607"/>
      <c r="QWU114" s="607"/>
      <c r="QWV114" s="607"/>
      <c r="QWW114" s="607"/>
      <c r="QWX114" s="605"/>
      <c r="QWY114" s="604"/>
      <c r="QWZ114" s="607"/>
      <c r="QXA114" s="607"/>
      <c r="QXB114" s="607"/>
      <c r="QXC114" s="607"/>
      <c r="QXD114" s="607"/>
      <c r="QXE114" s="607"/>
      <c r="QXF114" s="607"/>
      <c r="QXG114" s="605"/>
      <c r="QXH114" s="604"/>
      <c r="QXI114" s="607"/>
      <c r="QXJ114" s="607"/>
      <c r="QXK114" s="607"/>
      <c r="QXL114" s="607"/>
      <c r="QXM114" s="607"/>
      <c r="QXN114" s="607"/>
      <c r="QXO114" s="607"/>
      <c r="QXP114" s="605"/>
      <c r="QXQ114" s="604"/>
      <c r="QXR114" s="607"/>
      <c r="QXS114" s="607"/>
      <c r="QXT114" s="607"/>
      <c r="QXU114" s="607"/>
      <c r="QXV114" s="607"/>
      <c r="QXW114" s="607"/>
      <c r="QXX114" s="607"/>
      <c r="QXY114" s="605"/>
      <c r="QXZ114" s="604"/>
      <c r="QYA114" s="607"/>
      <c r="QYB114" s="607"/>
      <c r="QYC114" s="607"/>
      <c r="QYD114" s="607"/>
      <c r="QYE114" s="607"/>
      <c r="QYF114" s="607"/>
      <c r="QYG114" s="607"/>
      <c r="QYH114" s="605"/>
      <c r="QYI114" s="604"/>
      <c r="QYJ114" s="607"/>
      <c r="QYK114" s="607"/>
      <c r="QYL114" s="607"/>
      <c r="QYM114" s="607"/>
      <c r="QYN114" s="607"/>
      <c r="QYO114" s="607"/>
      <c r="QYP114" s="607"/>
      <c r="QYQ114" s="605"/>
      <c r="QYR114" s="604"/>
      <c r="QYS114" s="607"/>
      <c r="QYT114" s="607"/>
      <c r="QYU114" s="607"/>
      <c r="QYV114" s="607"/>
      <c r="QYW114" s="607"/>
      <c r="QYX114" s="607"/>
      <c r="QYY114" s="607"/>
      <c r="QYZ114" s="605"/>
      <c r="QZA114" s="604"/>
      <c r="QZB114" s="607"/>
      <c r="QZC114" s="607"/>
      <c r="QZD114" s="607"/>
      <c r="QZE114" s="607"/>
      <c r="QZF114" s="607"/>
      <c r="QZG114" s="607"/>
      <c r="QZH114" s="607"/>
      <c r="QZI114" s="605"/>
      <c r="QZJ114" s="604"/>
      <c r="QZK114" s="607"/>
      <c r="QZL114" s="607"/>
      <c r="QZM114" s="607"/>
      <c r="QZN114" s="607"/>
      <c r="QZO114" s="607"/>
      <c r="QZP114" s="607"/>
      <c r="QZQ114" s="607"/>
      <c r="QZR114" s="605"/>
      <c r="QZS114" s="604"/>
      <c r="QZT114" s="607"/>
      <c r="QZU114" s="607"/>
      <c r="QZV114" s="607"/>
      <c r="QZW114" s="607"/>
      <c r="QZX114" s="607"/>
      <c r="QZY114" s="607"/>
      <c r="QZZ114" s="607"/>
      <c r="RAA114" s="605"/>
      <c r="RAB114" s="604"/>
      <c r="RAC114" s="607"/>
      <c r="RAD114" s="607"/>
      <c r="RAE114" s="607"/>
      <c r="RAF114" s="607"/>
      <c r="RAG114" s="607"/>
      <c r="RAH114" s="607"/>
      <c r="RAI114" s="607"/>
      <c r="RAJ114" s="605"/>
      <c r="RAK114" s="604"/>
      <c r="RAL114" s="607"/>
      <c r="RAM114" s="607"/>
      <c r="RAN114" s="607"/>
      <c r="RAO114" s="607"/>
      <c r="RAP114" s="607"/>
      <c r="RAQ114" s="607"/>
      <c r="RAR114" s="607"/>
      <c r="RAS114" s="605"/>
      <c r="RAT114" s="604"/>
      <c r="RAU114" s="607"/>
      <c r="RAV114" s="607"/>
      <c r="RAW114" s="607"/>
      <c r="RAX114" s="607"/>
      <c r="RAY114" s="607"/>
      <c r="RAZ114" s="607"/>
      <c r="RBA114" s="607"/>
      <c r="RBB114" s="605"/>
      <c r="RBC114" s="604"/>
      <c r="RBD114" s="607"/>
      <c r="RBE114" s="607"/>
      <c r="RBF114" s="607"/>
      <c r="RBG114" s="607"/>
      <c r="RBH114" s="607"/>
      <c r="RBI114" s="607"/>
      <c r="RBJ114" s="607"/>
      <c r="RBK114" s="605"/>
      <c r="RBL114" s="604"/>
      <c r="RBM114" s="607"/>
      <c r="RBN114" s="607"/>
      <c r="RBO114" s="607"/>
      <c r="RBP114" s="607"/>
      <c r="RBQ114" s="607"/>
      <c r="RBR114" s="607"/>
      <c r="RBS114" s="607"/>
      <c r="RBT114" s="605"/>
      <c r="RBU114" s="604"/>
      <c r="RBV114" s="607"/>
      <c r="RBW114" s="607"/>
      <c r="RBX114" s="607"/>
      <c r="RBY114" s="607"/>
      <c r="RBZ114" s="607"/>
      <c r="RCA114" s="607"/>
      <c r="RCB114" s="607"/>
      <c r="RCC114" s="605"/>
      <c r="RCD114" s="604"/>
      <c r="RCE114" s="607"/>
      <c r="RCF114" s="607"/>
      <c r="RCG114" s="607"/>
      <c r="RCH114" s="607"/>
      <c r="RCI114" s="607"/>
      <c r="RCJ114" s="607"/>
      <c r="RCK114" s="607"/>
      <c r="RCL114" s="605"/>
      <c r="RCM114" s="604"/>
      <c r="RCN114" s="607"/>
      <c r="RCO114" s="607"/>
      <c r="RCP114" s="607"/>
      <c r="RCQ114" s="607"/>
      <c r="RCR114" s="607"/>
      <c r="RCS114" s="607"/>
      <c r="RCT114" s="607"/>
      <c r="RCU114" s="605"/>
      <c r="RCV114" s="604"/>
      <c r="RCW114" s="607"/>
      <c r="RCX114" s="607"/>
      <c r="RCY114" s="607"/>
      <c r="RCZ114" s="607"/>
      <c r="RDA114" s="607"/>
      <c r="RDB114" s="607"/>
      <c r="RDC114" s="607"/>
      <c r="RDD114" s="605"/>
      <c r="RDE114" s="604"/>
      <c r="RDF114" s="607"/>
      <c r="RDG114" s="607"/>
      <c r="RDH114" s="607"/>
      <c r="RDI114" s="607"/>
      <c r="RDJ114" s="607"/>
      <c r="RDK114" s="607"/>
      <c r="RDL114" s="607"/>
      <c r="RDM114" s="605"/>
      <c r="RDN114" s="604"/>
      <c r="RDO114" s="607"/>
      <c r="RDP114" s="607"/>
      <c r="RDQ114" s="607"/>
      <c r="RDR114" s="607"/>
      <c r="RDS114" s="607"/>
      <c r="RDT114" s="607"/>
      <c r="RDU114" s="607"/>
      <c r="RDV114" s="605"/>
      <c r="RDW114" s="604"/>
      <c r="RDX114" s="607"/>
      <c r="RDY114" s="607"/>
      <c r="RDZ114" s="607"/>
      <c r="REA114" s="607"/>
      <c r="REB114" s="607"/>
      <c r="REC114" s="607"/>
      <c r="RED114" s="607"/>
      <c r="REE114" s="605"/>
      <c r="REF114" s="604"/>
      <c r="REG114" s="607"/>
      <c r="REH114" s="607"/>
      <c r="REI114" s="607"/>
      <c r="REJ114" s="607"/>
      <c r="REK114" s="607"/>
      <c r="REL114" s="607"/>
      <c r="REM114" s="607"/>
      <c r="REN114" s="605"/>
      <c r="REO114" s="604"/>
      <c r="REP114" s="607"/>
      <c r="REQ114" s="607"/>
      <c r="RER114" s="607"/>
      <c r="RES114" s="607"/>
      <c r="RET114" s="607"/>
      <c r="REU114" s="607"/>
      <c r="REV114" s="607"/>
      <c r="REW114" s="605"/>
      <c r="REX114" s="604"/>
      <c r="REY114" s="607"/>
      <c r="REZ114" s="607"/>
      <c r="RFA114" s="607"/>
      <c r="RFB114" s="607"/>
      <c r="RFC114" s="607"/>
      <c r="RFD114" s="607"/>
      <c r="RFE114" s="607"/>
      <c r="RFF114" s="605"/>
      <c r="RFG114" s="604"/>
      <c r="RFH114" s="607"/>
      <c r="RFI114" s="607"/>
      <c r="RFJ114" s="607"/>
      <c r="RFK114" s="607"/>
      <c r="RFL114" s="607"/>
      <c r="RFM114" s="607"/>
      <c r="RFN114" s="607"/>
      <c r="RFO114" s="605"/>
      <c r="RFP114" s="604"/>
      <c r="RFQ114" s="607"/>
      <c r="RFR114" s="607"/>
      <c r="RFS114" s="607"/>
      <c r="RFT114" s="607"/>
      <c r="RFU114" s="607"/>
      <c r="RFV114" s="607"/>
      <c r="RFW114" s="607"/>
      <c r="RFX114" s="605"/>
      <c r="RFY114" s="604"/>
      <c r="RFZ114" s="607"/>
      <c r="RGA114" s="607"/>
      <c r="RGB114" s="607"/>
      <c r="RGC114" s="607"/>
      <c r="RGD114" s="607"/>
      <c r="RGE114" s="607"/>
      <c r="RGF114" s="607"/>
      <c r="RGG114" s="605"/>
      <c r="RGH114" s="604"/>
      <c r="RGI114" s="607"/>
      <c r="RGJ114" s="607"/>
      <c r="RGK114" s="607"/>
      <c r="RGL114" s="607"/>
      <c r="RGM114" s="607"/>
      <c r="RGN114" s="607"/>
      <c r="RGO114" s="607"/>
      <c r="RGP114" s="605"/>
      <c r="RGQ114" s="604"/>
      <c r="RGR114" s="607"/>
      <c r="RGS114" s="607"/>
      <c r="RGT114" s="607"/>
      <c r="RGU114" s="607"/>
      <c r="RGV114" s="607"/>
      <c r="RGW114" s="607"/>
      <c r="RGX114" s="607"/>
      <c r="RGY114" s="605"/>
      <c r="RGZ114" s="604"/>
      <c r="RHA114" s="607"/>
      <c r="RHB114" s="607"/>
      <c r="RHC114" s="607"/>
      <c r="RHD114" s="607"/>
      <c r="RHE114" s="607"/>
      <c r="RHF114" s="607"/>
      <c r="RHG114" s="607"/>
      <c r="RHH114" s="605"/>
      <c r="RHI114" s="604"/>
      <c r="RHJ114" s="607"/>
      <c r="RHK114" s="607"/>
      <c r="RHL114" s="607"/>
      <c r="RHM114" s="607"/>
      <c r="RHN114" s="607"/>
      <c r="RHO114" s="607"/>
      <c r="RHP114" s="607"/>
      <c r="RHQ114" s="605"/>
      <c r="RHR114" s="604"/>
      <c r="RHS114" s="607"/>
      <c r="RHT114" s="607"/>
      <c r="RHU114" s="607"/>
      <c r="RHV114" s="607"/>
      <c r="RHW114" s="607"/>
      <c r="RHX114" s="607"/>
      <c r="RHY114" s="607"/>
      <c r="RHZ114" s="605"/>
      <c r="RIA114" s="604"/>
      <c r="RIB114" s="607"/>
      <c r="RIC114" s="607"/>
      <c r="RID114" s="607"/>
      <c r="RIE114" s="607"/>
      <c r="RIF114" s="607"/>
      <c r="RIG114" s="607"/>
      <c r="RIH114" s="607"/>
      <c r="RII114" s="605"/>
      <c r="RIJ114" s="604"/>
      <c r="RIK114" s="607"/>
      <c r="RIL114" s="607"/>
      <c r="RIM114" s="607"/>
      <c r="RIN114" s="607"/>
      <c r="RIO114" s="607"/>
      <c r="RIP114" s="607"/>
      <c r="RIQ114" s="607"/>
      <c r="RIR114" s="605"/>
      <c r="RIS114" s="604"/>
      <c r="RIT114" s="607"/>
      <c r="RIU114" s="607"/>
      <c r="RIV114" s="607"/>
      <c r="RIW114" s="607"/>
      <c r="RIX114" s="607"/>
      <c r="RIY114" s="607"/>
      <c r="RIZ114" s="607"/>
      <c r="RJA114" s="605"/>
      <c r="RJB114" s="604"/>
      <c r="RJC114" s="607"/>
      <c r="RJD114" s="607"/>
      <c r="RJE114" s="607"/>
      <c r="RJF114" s="607"/>
      <c r="RJG114" s="607"/>
      <c r="RJH114" s="607"/>
      <c r="RJI114" s="607"/>
      <c r="RJJ114" s="605"/>
      <c r="RJK114" s="604"/>
      <c r="RJL114" s="607"/>
      <c r="RJM114" s="607"/>
      <c r="RJN114" s="607"/>
      <c r="RJO114" s="607"/>
      <c r="RJP114" s="607"/>
      <c r="RJQ114" s="607"/>
      <c r="RJR114" s="607"/>
      <c r="RJS114" s="605"/>
      <c r="RJT114" s="604"/>
      <c r="RJU114" s="607"/>
      <c r="RJV114" s="607"/>
      <c r="RJW114" s="607"/>
      <c r="RJX114" s="607"/>
      <c r="RJY114" s="607"/>
      <c r="RJZ114" s="607"/>
      <c r="RKA114" s="607"/>
      <c r="RKB114" s="605"/>
      <c r="RKC114" s="604"/>
      <c r="RKD114" s="607"/>
      <c r="RKE114" s="607"/>
      <c r="RKF114" s="607"/>
      <c r="RKG114" s="607"/>
      <c r="RKH114" s="607"/>
      <c r="RKI114" s="607"/>
      <c r="RKJ114" s="607"/>
      <c r="RKK114" s="605"/>
      <c r="RKL114" s="604"/>
      <c r="RKM114" s="607"/>
      <c r="RKN114" s="607"/>
      <c r="RKO114" s="607"/>
      <c r="RKP114" s="607"/>
      <c r="RKQ114" s="607"/>
      <c r="RKR114" s="607"/>
      <c r="RKS114" s="607"/>
      <c r="RKT114" s="605"/>
      <c r="RKU114" s="604"/>
      <c r="RKV114" s="607"/>
      <c r="RKW114" s="607"/>
      <c r="RKX114" s="607"/>
      <c r="RKY114" s="607"/>
      <c r="RKZ114" s="607"/>
      <c r="RLA114" s="607"/>
      <c r="RLB114" s="607"/>
      <c r="RLC114" s="605"/>
      <c r="RLD114" s="604"/>
      <c r="RLE114" s="607"/>
      <c r="RLF114" s="607"/>
      <c r="RLG114" s="607"/>
      <c r="RLH114" s="607"/>
      <c r="RLI114" s="607"/>
      <c r="RLJ114" s="607"/>
      <c r="RLK114" s="607"/>
      <c r="RLL114" s="605"/>
      <c r="RLM114" s="604"/>
      <c r="RLN114" s="607"/>
      <c r="RLO114" s="607"/>
      <c r="RLP114" s="607"/>
      <c r="RLQ114" s="607"/>
      <c r="RLR114" s="607"/>
      <c r="RLS114" s="607"/>
      <c r="RLT114" s="607"/>
      <c r="RLU114" s="605"/>
      <c r="RLV114" s="604"/>
      <c r="RLW114" s="607"/>
      <c r="RLX114" s="607"/>
      <c r="RLY114" s="607"/>
      <c r="RLZ114" s="607"/>
      <c r="RMA114" s="607"/>
      <c r="RMB114" s="607"/>
      <c r="RMC114" s="607"/>
      <c r="RMD114" s="605"/>
      <c r="RME114" s="604"/>
      <c r="RMF114" s="607"/>
      <c r="RMG114" s="607"/>
      <c r="RMH114" s="607"/>
      <c r="RMI114" s="607"/>
      <c r="RMJ114" s="607"/>
      <c r="RMK114" s="607"/>
      <c r="RML114" s="607"/>
      <c r="RMM114" s="605"/>
      <c r="RMN114" s="604"/>
      <c r="RMO114" s="607"/>
      <c r="RMP114" s="607"/>
      <c r="RMQ114" s="607"/>
      <c r="RMR114" s="607"/>
      <c r="RMS114" s="607"/>
      <c r="RMT114" s="607"/>
      <c r="RMU114" s="607"/>
      <c r="RMV114" s="605"/>
      <c r="RMW114" s="604"/>
      <c r="RMX114" s="607"/>
      <c r="RMY114" s="607"/>
      <c r="RMZ114" s="607"/>
      <c r="RNA114" s="607"/>
      <c r="RNB114" s="607"/>
      <c r="RNC114" s="607"/>
      <c r="RND114" s="607"/>
      <c r="RNE114" s="605"/>
      <c r="RNF114" s="604"/>
      <c r="RNG114" s="607"/>
      <c r="RNH114" s="607"/>
      <c r="RNI114" s="607"/>
      <c r="RNJ114" s="607"/>
      <c r="RNK114" s="607"/>
      <c r="RNL114" s="607"/>
      <c r="RNM114" s="607"/>
      <c r="RNN114" s="605"/>
      <c r="RNO114" s="604"/>
      <c r="RNP114" s="607"/>
      <c r="RNQ114" s="607"/>
      <c r="RNR114" s="607"/>
      <c r="RNS114" s="607"/>
      <c r="RNT114" s="607"/>
      <c r="RNU114" s="607"/>
      <c r="RNV114" s="607"/>
      <c r="RNW114" s="605"/>
      <c r="RNX114" s="604"/>
      <c r="RNY114" s="607"/>
      <c r="RNZ114" s="607"/>
      <c r="ROA114" s="607"/>
      <c r="ROB114" s="607"/>
      <c r="ROC114" s="607"/>
      <c r="ROD114" s="607"/>
      <c r="ROE114" s="607"/>
      <c r="ROF114" s="605"/>
      <c r="ROG114" s="604"/>
      <c r="ROH114" s="607"/>
      <c r="ROI114" s="607"/>
      <c r="ROJ114" s="607"/>
      <c r="ROK114" s="607"/>
      <c r="ROL114" s="607"/>
      <c r="ROM114" s="607"/>
      <c r="RON114" s="607"/>
      <c r="ROO114" s="605"/>
      <c r="ROP114" s="604"/>
      <c r="ROQ114" s="607"/>
      <c r="ROR114" s="607"/>
      <c r="ROS114" s="607"/>
      <c r="ROT114" s="607"/>
      <c r="ROU114" s="607"/>
      <c r="ROV114" s="607"/>
      <c r="ROW114" s="607"/>
      <c r="ROX114" s="605"/>
      <c r="ROY114" s="604"/>
      <c r="ROZ114" s="607"/>
      <c r="RPA114" s="607"/>
      <c r="RPB114" s="607"/>
      <c r="RPC114" s="607"/>
      <c r="RPD114" s="607"/>
      <c r="RPE114" s="607"/>
      <c r="RPF114" s="607"/>
      <c r="RPG114" s="605"/>
      <c r="RPH114" s="604"/>
      <c r="RPI114" s="607"/>
      <c r="RPJ114" s="607"/>
      <c r="RPK114" s="607"/>
      <c r="RPL114" s="607"/>
      <c r="RPM114" s="607"/>
      <c r="RPN114" s="607"/>
      <c r="RPO114" s="607"/>
      <c r="RPP114" s="605"/>
      <c r="RPQ114" s="604"/>
      <c r="RPR114" s="607"/>
      <c r="RPS114" s="607"/>
      <c r="RPT114" s="607"/>
      <c r="RPU114" s="607"/>
      <c r="RPV114" s="607"/>
      <c r="RPW114" s="607"/>
      <c r="RPX114" s="607"/>
      <c r="RPY114" s="605"/>
      <c r="RPZ114" s="604"/>
      <c r="RQA114" s="607"/>
      <c r="RQB114" s="607"/>
      <c r="RQC114" s="607"/>
      <c r="RQD114" s="607"/>
      <c r="RQE114" s="607"/>
      <c r="RQF114" s="607"/>
      <c r="RQG114" s="607"/>
      <c r="RQH114" s="605"/>
      <c r="RQI114" s="604"/>
      <c r="RQJ114" s="607"/>
      <c r="RQK114" s="607"/>
      <c r="RQL114" s="607"/>
      <c r="RQM114" s="607"/>
      <c r="RQN114" s="607"/>
      <c r="RQO114" s="607"/>
      <c r="RQP114" s="607"/>
      <c r="RQQ114" s="605"/>
      <c r="RQR114" s="604"/>
      <c r="RQS114" s="607"/>
      <c r="RQT114" s="607"/>
      <c r="RQU114" s="607"/>
      <c r="RQV114" s="607"/>
      <c r="RQW114" s="607"/>
      <c r="RQX114" s="607"/>
      <c r="RQY114" s="607"/>
      <c r="RQZ114" s="605"/>
      <c r="RRA114" s="604"/>
      <c r="RRB114" s="607"/>
      <c r="RRC114" s="607"/>
      <c r="RRD114" s="607"/>
      <c r="RRE114" s="607"/>
      <c r="RRF114" s="607"/>
      <c r="RRG114" s="607"/>
      <c r="RRH114" s="607"/>
      <c r="RRI114" s="605"/>
      <c r="RRJ114" s="604"/>
      <c r="RRK114" s="607"/>
      <c r="RRL114" s="607"/>
      <c r="RRM114" s="607"/>
      <c r="RRN114" s="607"/>
      <c r="RRO114" s="607"/>
      <c r="RRP114" s="607"/>
      <c r="RRQ114" s="607"/>
      <c r="RRR114" s="605"/>
      <c r="RRS114" s="604"/>
      <c r="RRT114" s="607"/>
      <c r="RRU114" s="607"/>
      <c r="RRV114" s="607"/>
      <c r="RRW114" s="607"/>
      <c r="RRX114" s="607"/>
      <c r="RRY114" s="607"/>
      <c r="RRZ114" s="607"/>
      <c r="RSA114" s="605"/>
      <c r="RSB114" s="604"/>
      <c r="RSC114" s="607"/>
      <c r="RSD114" s="607"/>
      <c r="RSE114" s="607"/>
      <c r="RSF114" s="607"/>
      <c r="RSG114" s="607"/>
      <c r="RSH114" s="607"/>
      <c r="RSI114" s="607"/>
      <c r="RSJ114" s="605"/>
      <c r="RSK114" s="604"/>
      <c r="RSL114" s="607"/>
      <c r="RSM114" s="607"/>
      <c r="RSN114" s="607"/>
      <c r="RSO114" s="607"/>
      <c r="RSP114" s="607"/>
      <c r="RSQ114" s="607"/>
      <c r="RSR114" s="607"/>
      <c r="RSS114" s="605"/>
      <c r="RST114" s="604"/>
      <c r="RSU114" s="607"/>
      <c r="RSV114" s="607"/>
      <c r="RSW114" s="607"/>
      <c r="RSX114" s="607"/>
      <c r="RSY114" s="607"/>
      <c r="RSZ114" s="607"/>
      <c r="RTA114" s="607"/>
      <c r="RTB114" s="605"/>
      <c r="RTC114" s="604"/>
      <c r="RTD114" s="607"/>
      <c r="RTE114" s="607"/>
      <c r="RTF114" s="607"/>
      <c r="RTG114" s="607"/>
      <c r="RTH114" s="607"/>
      <c r="RTI114" s="607"/>
      <c r="RTJ114" s="607"/>
      <c r="RTK114" s="605"/>
      <c r="RTL114" s="604"/>
      <c r="RTM114" s="607"/>
      <c r="RTN114" s="607"/>
      <c r="RTO114" s="607"/>
      <c r="RTP114" s="607"/>
      <c r="RTQ114" s="607"/>
      <c r="RTR114" s="607"/>
      <c r="RTS114" s="607"/>
      <c r="RTT114" s="605"/>
      <c r="RTU114" s="604"/>
      <c r="RTV114" s="607"/>
      <c r="RTW114" s="607"/>
      <c r="RTX114" s="607"/>
      <c r="RTY114" s="607"/>
      <c r="RTZ114" s="607"/>
      <c r="RUA114" s="607"/>
      <c r="RUB114" s="607"/>
      <c r="RUC114" s="605"/>
      <c r="RUD114" s="604"/>
      <c r="RUE114" s="607"/>
      <c r="RUF114" s="607"/>
      <c r="RUG114" s="607"/>
      <c r="RUH114" s="607"/>
      <c r="RUI114" s="607"/>
      <c r="RUJ114" s="607"/>
      <c r="RUK114" s="607"/>
      <c r="RUL114" s="605"/>
      <c r="RUM114" s="604"/>
      <c r="RUN114" s="607"/>
      <c r="RUO114" s="607"/>
      <c r="RUP114" s="607"/>
      <c r="RUQ114" s="607"/>
      <c r="RUR114" s="607"/>
      <c r="RUS114" s="607"/>
      <c r="RUT114" s="607"/>
      <c r="RUU114" s="605"/>
      <c r="RUV114" s="604"/>
      <c r="RUW114" s="607"/>
      <c r="RUX114" s="607"/>
      <c r="RUY114" s="607"/>
      <c r="RUZ114" s="607"/>
      <c r="RVA114" s="607"/>
      <c r="RVB114" s="607"/>
      <c r="RVC114" s="607"/>
      <c r="RVD114" s="605"/>
      <c r="RVE114" s="604"/>
      <c r="RVF114" s="607"/>
      <c r="RVG114" s="607"/>
      <c r="RVH114" s="607"/>
      <c r="RVI114" s="607"/>
      <c r="RVJ114" s="607"/>
      <c r="RVK114" s="607"/>
      <c r="RVL114" s="607"/>
      <c r="RVM114" s="605"/>
      <c r="RVN114" s="604"/>
      <c r="RVO114" s="607"/>
      <c r="RVP114" s="607"/>
      <c r="RVQ114" s="607"/>
      <c r="RVR114" s="607"/>
      <c r="RVS114" s="607"/>
      <c r="RVT114" s="607"/>
      <c r="RVU114" s="607"/>
      <c r="RVV114" s="605"/>
      <c r="RVW114" s="604"/>
      <c r="RVX114" s="607"/>
      <c r="RVY114" s="607"/>
      <c r="RVZ114" s="607"/>
      <c r="RWA114" s="607"/>
      <c r="RWB114" s="607"/>
      <c r="RWC114" s="607"/>
      <c r="RWD114" s="607"/>
      <c r="RWE114" s="605"/>
      <c r="RWF114" s="604"/>
      <c r="RWG114" s="607"/>
      <c r="RWH114" s="607"/>
      <c r="RWI114" s="607"/>
      <c r="RWJ114" s="607"/>
      <c r="RWK114" s="607"/>
      <c r="RWL114" s="607"/>
      <c r="RWM114" s="607"/>
      <c r="RWN114" s="605"/>
      <c r="RWO114" s="604"/>
      <c r="RWP114" s="607"/>
      <c r="RWQ114" s="607"/>
      <c r="RWR114" s="607"/>
      <c r="RWS114" s="607"/>
      <c r="RWT114" s="607"/>
      <c r="RWU114" s="607"/>
      <c r="RWV114" s="607"/>
      <c r="RWW114" s="605"/>
      <c r="RWX114" s="604"/>
      <c r="RWY114" s="607"/>
      <c r="RWZ114" s="607"/>
      <c r="RXA114" s="607"/>
      <c r="RXB114" s="607"/>
      <c r="RXC114" s="607"/>
      <c r="RXD114" s="607"/>
      <c r="RXE114" s="607"/>
      <c r="RXF114" s="605"/>
      <c r="RXG114" s="604"/>
      <c r="RXH114" s="607"/>
      <c r="RXI114" s="607"/>
      <c r="RXJ114" s="607"/>
      <c r="RXK114" s="607"/>
      <c r="RXL114" s="607"/>
      <c r="RXM114" s="607"/>
      <c r="RXN114" s="607"/>
      <c r="RXO114" s="605"/>
      <c r="RXP114" s="604"/>
      <c r="RXQ114" s="607"/>
      <c r="RXR114" s="607"/>
      <c r="RXS114" s="607"/>
      <c r="RXT114" s="607"/>
      <c r="RXU114" s="607"/>
      <c r="RXV114" s="607"/>
      <c r="RXW114" s="607"/>
      <c r="RXX114" s="605"/>
      <c r="RXY114" s="604"/>
      <c r="RXZ114" s="607"/>
      <c r="RYA114" s="607"/>
      <c r="RYB114" s="607"/>
      <c r="RYC114" s="607"/>
      <c r="RYD114" s="607"/>
      <c r="RYE114" s="607"/>
      <c r="RYF114" s="607"/>
      <c r="RYG114" s="605"/>
      <c r="RYH114" s="604"/>
      <c r="RYI114" s="607"/>
      <c r="RYJ114" s="607"/>
      <c r="RYK114" s="607"/>
      <c r="RYL114" s="607"/>
      <c r="RYM114" s="607"/>
      <c r="RYN114" s="607"/>
      <c r="RYO114" s="607"/>
      <c r="RYP114" s="605"/>
      <c r="RYQ114" s="604"/>
      <c r="RYR114" s="607"/>
      <c r="RYS114" s="607"/>
      <c r="RYT114" s="607"/>
      <c r="RYU114" s="607"/>
      <c r="RYV114" s="607"/>
      <c r="RYW114" s="607"/>
      <c r="RYX114" s="607"/>
      <c r="RYY114" s="605"/>
      <c r="RYZ114" s="604"/>
      <c r="RZA114" s="607"/>
      <c r="RZB114" s="607"/>
      <c r="RZC114" s="607"/>
      <c r="RZD114" s="607"/>
      <c r="RZE114" s="607"/>
      <c r="RZF114" s="607"/>
      <c r="RZG114" s="607"/>
      <c r="RZH114" s="605"/>
      <c r="RZI114" s="604"/>
      <c r="RZJ114" s="607"/>
      <c r="RZK114" s="607"/>
      <c r="RZL114" s="607"/>
      <c r="RZM114" s="607"/>
      <c r="RZN114" s="607"/>
      <c r="RZO114" s="607"/>
      <c r="RZP114" s="607"/>
      <c r="RZQ114" s="605"/>
      <c r="RZR114" s="604"/>
      <c r="RZS114" s="607"/>
      <c r="RZT114" s="607"/>
      <c r="RZU114" s="607"/>
      <c r="RZV114" s="607"/>
      <c r="RZW114" s="607"/>
      <c r="RZX114" s="607"/>
      <c r="RZY114" s="607"/>
      <c r="RZZ114" s="605"/>
      <c r="SAA114" s="604"/>
      <c r="SAB114" s="607"/>
      <c r="SAC114" s="607"/>
      <c r="SAD114" s="607"/>
      <c r="SAE114" s="607"/>
      <c r="SAF114" s="607"/>
      <c r="SAG114" s="607"/>
      <c r="SAH114" s="607"/>
      <c r="SAI114" s="605"/>
      <c r="SAJ114" s="604"/>
      <c r="SAK114" s="607"/>
      <c r="SAL114" s="607"/>
      <c r="SAM114" s="607"/>
      <c r="SAN114" s="607"/>
      <c r="SAO114" s="607"/>
      <c r="SAP114" s="607"/>
      <c r="SAQ114" s="607"/>
      <c r="SAR114" s="605"/>
      <c r="SAS114" s="604"/>
      <c r="SAT114" s="607"/>
      <c r="SAU114" s="607"/>
      <c r="SAV114" s="607"/>
      <c r="SAW114" s="607"/>
      <c r="SAX114" s="607"/>
      <c r="SAY114" s="607"/>
      <c r="SAZ114" s="607"/>
      <c r="SBA114" s="605"/>
      <c r="SBB114" s="604"/>
      <c r="SBC114" s="607"/>
      <c r="SBD114" s="607"/>
      <c r="SBE114" s="607"/>
      <c r="SBF114" s="607"/>
      <c r="SBG114" s="607"/>
      <c r="SBH114" s="607"/>
      <c r="SBI114" s="607"/>
      <c r="SBJ114" s="605"/>
      <c r="SBK114" s="604"/>
      <c r="SBL114" s="607"/>
      <c r="SBM114" s="607"/>
      <c r="SBN114" s="607"/>
      <c r="SBO114" s="607"/>
      <c r="SBP114" s="607"/>
      <c r="SBQ114" s="607"/>
      <c r="SBR114" s="607"/>
      <c r="SBS114" s="605"/>
      <c r="SBT114" s="604"/>
      <c r="SBU114" s="607"/>
      <c r="SBV114" s="607"/>
      <c r="SBW114" s="607"/>
      <c r="SBX114" s="607"/>
      <c r="SBY114" s="607"/>
      <c r="SBZ114" s="607"/>
      <c r="SCA114" s="607"/>
      <c r="SCB114" s="605"/>
      <c r="SCC114" s="604"/>
      <c r="SCD114" s="607"/>
      <c r="SCE114" s="607"/>
      <c r="SCF114" s="607"/>
      <c r="SCG114" s="607"/>
      <c r="SCH114" s="607"/>
      <c r="SCI114" s="607"/>
      <c r="SCJ114" s="607"/>
      <c r="SCK114" s="605"/>
      <c r="SCL114" s="604"/>
      <c r="SCM114" s="607"/>
      <c r="SCN114" s="607"/>
      <c r="SCO114" s="607"/>
      <c r="SCP114" s="607"/>
      <c r="SCQ114" s="607"/>
      <c r="SCR114" s="607"/>
      <c r="SCS114" s="607"/>
      <c r="SCT114" s="605"/>
      <c r="SCU114" s="604"/>
      <c r="SCV114" s="607"/>
      <c r="SCW114" s="607"/>
      <c r="SCX114" s="607"/>
      <c r="SCY114" s="607"/>
      <c r="SCZ114" s="607"/>
      <c r="SDA114" s="607"/>
      <c r="SDB114" s="607"/>
      <c r="SDC114" s="605"/>
      <c r="SDD114" s="604"/>
      <c r="SDE114" s="607"/>
      <c r="SDF114" s="607"/>
      <c r="SDG114" s="607"/>
      <c r="SDH114" s="607"/>
      <c r="SDI114" s="607"/>
      <c r="SDJ114" s="607"/>
      <c r="SDK114" s="607"/>
      <c r="SDL114" s="605"/>
      <c r="SDM114" s="604"/>
      <c r="SDN114" s="607"/>
      <c r="SDO114" s="607"/>
      <c r="SDP114" s="607"/>
      <c r="SDQ114" s="607"/>
      <c r="SDR114" s="607"/>
      <c r="SDS114" s="607"/>
      <c r="SDT114" s="607"/>
      <c r="SDU114" s="605"/>
      <c r="SDV114" s="604"/>
      <c r="SDW114" s="607"/>
      <c r="SDX114" s="607"/>
      <c r="SDY114" s="607"/>
      <c r="SDZ114" s="607"/>
      <c r="SEA114" s="607"/>
      <c r="SEB114" s="607"/>
      <c r="SEC114" s="607"/>
      <c r="SED114" s="605"/>
      <c r="SEE114" s="604"/>
      <c r="SEF114" s="607"/>
      <c r="SEG114" s="607"/>
      <c r="SEH114" s="607"/>
      <c r="SEI114" s="607"/>
      <c r="SEJ114" s="607"/>
      <c r="SEK114" s="607"/>
      <c r="SEL114" s="607"/>
      <c r="SEM114" s="605"/>
      <c r="SEN114" s="604"/>
      <c r="SEO114" s="607"/>
      <c r="SEP114" s="607"/>
      <c r="SEQ114" s="607"/>
      <c r="SER114" s="607"/>
      <c r="SES114" s="607"/>
      <c r="SET114" s="607"/>
      <c r="SEU114" s="607"/>
      <c r="SEV114" s="605"/>
      <c r="SEW114" s="604"/>
      <c r="SEX114" s="607"/>
      <c r="SEY114" s="607"/>
      <c r="SEZ114" s="607"/>
      <c r="SFA114" s="607"/>
      <c r="SFB114" s="607"/>
      <c r="SFC114" s="607"/>
      <c r="SFD114" s="607"/>
      <c r="SFE114" s="605"/>
      <c r="SFF114" s="604"/>
      <c r="SFG114" s="607"/>
      <c r="SFH114" s="607"/>
      <c r="SFI114" s="607"/>
      <c r="SFJ114" s="607"/>
      <c r="SFK114" s="607"/>
      <c r="SFL114" s="607"/>
      <c r="SFM114" s="607"/>
      <c r="SFN114" s="605"/>
      <c r="SFO114" s="604"/>
      <c r="SFP114" s="607"/>
      <c r="SFQ114" s="607"/>
      <c r="SFR114" s="607"/>
      <c r="SFS114" s="607"/>
      <c r="SFT114" s="607"/>
      <c r="SFU114" s="607"/>
      <c r="SFV114" s="607"/>
      <c r="SFW114" s="605"/>
      <c r="SFX114" s="604"/>
      <c r="SFY114" s="607"/>
      <c r="SFZ114" s="607"/>
      <c r="SGA114" s="607"/>
      <c r="SGB114" s="607"/>
      <c r="SGC114" s="607"/>
      <c r="SGD114" s="607"/>
      <c r="SGE114" s="607"/>
      <c r="SGF114" s="605"/>
      <c r="SGG114" s="604"/>
      <c r="SGH114" s="607"/>
      <c r="SGI114" s="607"/>
      <c r="SGJ114" s="607"/>
      <c r="SGK114" s="607"/>
      <c r="SGL114" s="607"/>
      <c r="SGM114" s="607"/>
      <c r="SGN114" s="607"/>
      <c r="SGO114" s="605"/>
      <c r="SGP114" s="604"/>
      <c r="SGQ114" s="607"/>
      <c r="SGR114" s="607"/>
      <c r="SGS114" s="607"/>
      <c r="SGT114" s="607"/>
      <c r="SGU114" s="607"/>
      <c r="SGV114" s="607"/>
      <c r="SGW114" s="607"/>
      <c r="SGX114" s="605"/>
      <c r="SGY114" s="604"/>
      <c r="SGZ114" s="607"/>
      <c r="SHA114" s="607"/>
      <c r="SHB114" s="607"/>
      <c r="SHC114" s="607"/>
      <c r="SHD114" s="607"/>
      <c r="SHE114" s="607"/>
      <c r="SHF114" s="607"/>
      <c r="SHG114" s="605"/>
      <c r="SHH114" s="604"/>
      <c r="SHI114" s="607"/>
      <c r="SHJ114" s="607"/>
      <c r="SHK114" s="607"/>
      <c r="SHL114" s="607"/>
      <c r="SHM114" s="607"/>
      <c r="SHN114" s="607"/>
      <c r="SHO114" s="607"/>
      <c r="SHP114" s="605"/>
      <c r="SHQ114" s="604"/>
      <c r="SHR114" s="607"/>
      <c r="SHS114" s="607"/>
      <c r="SHT114" s="607"/>
      <c r="SHU114" s="607"/>
      <c r="SHV114" s="607"/>
      <c r="SHW114" s="607"/>
      <c r="SHX114" s="607"/>
      <c r="SHY114" s="605"/>
      <c r="SHZ114" s="604"/>
      <c r="SIA114" s="607"/>
      <c r="SIB114" s="607"/>
      <c r="SIC114" s="607"/>
      <c r="SID114" s="607"/>
      <c r="SIE114" s="607"/>
      <c r="SIF114" s="607"/>
      <c r="SIG114" s="607"/>
      <c r="SIH114" s="605"/>
      <c r="SII114" s="604"/>
      <c r="SIJ114" s="607"/>
      <c r="SIK114" s="607"/>
      <c r="SIL114" s="607"/>
      <c r="SIM114" s="607"/>
      <c r="SIN114" s="607"/>
      <c r="SIO114" s="607"/>
      <c r="SIP114" s="607"/>
      <c r="SIQ114" s="605"/>
      <c r="SIR114" s="604"/>
      <c r="SIS114" s="607"/>
      <c r="SIT114" s="607"/>
      <c r="SIU114" s="607"/>
      <c r="SIV114" s="607"/>
      <c r="SIW114" s="607"/>
      <c r="SIX114" s="607"/>
      <c r="SIY114" s="607"/>
      <c r="SIZ114" s="605"/>
      <c r="SJA114" s="604"/>
      <c r="SJB114" s="607"/>
      <c r="SJC114" s="607"/>
      <c r="SJD114" s="607"/>
      <c r="SJE114" s="607"/>
      <c r="SJF114" s="607"/>
      <c r="SJG114" s="607"/>
      <c r="SJH114" s="607"/>
      <c r="SJI114" s="605"/>
      <c r="SJJ114" s="604"/>
      <c r="SJK114" s="607"/>
      <c r="SJL114" s="607"/>
      <c r="SJM114" s="607"/>
      <c r="SJN114" s="607"/>
      <c r="SJO114" s="607"/>
      <c r="SJP114" s="607"/>
      <c r="SJQ114" s="607"/>
      <c r="SJR114" s="605"/>
      <c r="SJS114" s="604"/>
      <c r="SJT114" s="607"/>
      <c r="SJU114" s="607"/>
      <c r="SJV114" s="607"/>
      <c r="SJW114" s="607"/>
      <c r="SJX114" s="607"/>
      <c r="SJY114" s="607"/>
      <c r="SJZ114" s="607"/>
      <c r="SKA114" s="605"/>
      <c r="SKB114" s="604"/>
      <c r="SKC114" s="607"/>
      <c r="SKD114" s="607"/>
      <c r="SKE114" s="607"/>
      <c r="SKF114" s="607"/>
      <c r="SKG114" s="607"/>
      <c r="SKH114" s="607"/>
      <c r="SKI114" s="607"/>
      <c r="SKJ114" s="605"/>
      <c r="SKK114" s="604"/>
      <c r="SKL114" s="607"/>
      <c r="SKM114" s="607"/>
      <c r="SKN114" s="607"/>
      <c r="SKO114" s="607"/>
      <c r="SKP114" s="607"/>
      <c r="SKQ114" s="607"/>
      <c r="SKR114" s="607"/>
      <c r="SKS114" s="605"/>
      <c r="SKT114" s="604"/>
      <c r="SKU114" s="607"/>
      <c r="SKV114" s="607"/>
      <c r="SKW114" s="607"/>
      <c r="SKX114" s="607"/>
      <c r="SKY114" s="607"/>
      <c r="SKZ114" s="607"/>
      <c r="SLA114" s="607"/>
      <c r="SLB114" s="605"/>
      <c r="SLC114" s="604"/>
      <c r="SLD114" s="607"/>
      <c r="SLE114" s="607"/>
      <c r="SLF114" s="607"/>
      <c r="SLG114" s="607"/>
      <c r="SLH114" s="607"/>
      <c r="SLI114" s="607"/>
      <c r="SLJ114" s="607"/>
      <c r="SLK114" s="605"/>
      <c r="SLL114" s="604"/>
      <c r="SLM114" s="607"/>
      <c r="SLN114" s="607"/>
      <c r="SLO114" s="607"/>
      <c r="SLP114" s="607"/>
      <c r="SLQ114" s="607"/>
      <c r="SLR114" s="607"/>
      <c r="SLS114" s="607"/>
      <c r="SLT114" s="605"/>
      <c r="SLU114" s="604"/>
      <c r="SLV114" s="607"/>
      <c r="SLW114" s="607"/>
      <c r="SLX114" s="607"/>
      <c r="SLY114" s="607"/>
      <c r="SLZ114" s="607"/>
      <c r="SMA114" s="607"/>
      <c r="SMB114" s="607"/>
      <c r="SMC114" s="605"/>
      <c r="SMD114" s="604"/>
      <c r="SME114" s="607"/>
      <c r="SMF114" s="607"/>
      <c r="SMG114" s="607"/>
      <c r="SMH114" s="607"/>
      <c r="SMI114" s="607"/>
      <c r="SMJ114" s="607"/>
      <c r="SMK114" s="607"/>
      <c r="SML114" s="605"/>
      <c r="SMM114" s="604"/>
      <c r="SMN114" s="607"/>
      <c r="SMO114" s="607"/>
      <c r="SMP114" s="607"/>
      <c r="SMQ114" s="607"/>
      <c r="SMR114" s="607"/>
      <c r="SMS114" s="607"/>
      <c r="SMT114" s="607"/>
      <c r="SMU114" s="605"/>
      <c r="SMV114" s="604"/>
      <c r="SMW114" s="607"/>
      <c r="SMX114" s="607"/>
      <c r="SMY114" s="607"/>
      <c r="SMZ114" s="607"/>
      <c r="SNA114" s="607"/>
      <c r="SNB114" s="607"/>
      <c r="SNC114" s="607"/>
      <c r="SND114" s="605"/>
      <c r="SNE114" s="604"/>
      <c r="SNF114" s="607"/>
      <c r="SNG114" s="607"/>
      <c r="SNH114" s="607"/>
      <c r="SNI114" s="607"/>
      <c r="SNJ114" s="607"/>
      <c r="SNK114" s="607"/>
      <c r="SNL114" s="607"/>
      <c r="SNM114" s="605"/>
      <c r="SNN114" s="604"/>
      <c r="SNO114" s="607"/>
      <c r="SNP114" s="607"/>
      <c r="SNQ114" s="607"/>
      <c r="SNR114" s="607"/>
      <c r="SNS114" s="607"/>
      <c r="SNT114" s="607"/>
      <c r="SNU114" s="607"/>
      <c r="SNV114" s="605"/>
      <c r="SNW114" s="604"/>
      <c r="SNX114" s="607"/>
      <c r="SNY114" s="607"/>
      <c r="SNZ114" s="607"/>
      <c r="SOA114" s="607"/>
      <c r="SOB114" s="607"/>
      <c r="SOC114" s="607"/>
      <c r="SOD114" s="607"/>
      <c r="SOE114" s="605"/>
      <c r="SOF114" s="604"/>
      <c r="SOG114" s="607"/>
      <c r="SOH114" s="607"/>
      <c r="SOI114" s="607"/>
      <c r="SOJ114" s="607"/>
      <c r="SOK114" s="607"/>
      <c r="SOL114" s="607"/>
      <c r="SOM114" s="607"/>
      <c r="SON114" s="605"/>
      <c r="SOO114" s="604"/>
      <c r="SOP114" s="607"/>
      <c r="SOQ114" s="607"/>
      <c r="SOR114" s="607"/>
      <c r="SOS114" s="607"/>
      <c r="SOT114" s="607"/>
      <c r="SOU114" s="607"/>
      <c r="SOV114" s="607"/>
      <c r="SOW114" s="605"/>
      <c r="SOX114" s="604"/>
      <c r="SOY114" s="607"/>
      <c r="SOZ114" s="607"/>
      <c r="SPA114" s="607"/>
      <c r="SPB114" s="607"/>
      <c r="SPC114" s="607"/>
      <c r="SPD114" s="607"/>
      <c r="SPE114" s="607"/>
      <c r="SPF114" s="605"/>
      <c r="SPG114" s="604"/>
      <c r="SPH114" s="607"/>
      <c r="SPI114" s="607"/>
      <c r="SPJ114" s="607"/>
      <c r="SPK114" s="607"/>
      <c r="SPL114" s="607"/>
      <c r="SPM114" s="607"/>
      <c r="SPN114" s="607"/>
      <c r="SPO114" s="605"/>
      <c r="SPP114" s="604"/>
      <c r="SPQ114" s="607"/>
      <c r="SPR114" s="607"/>
      <c r="SPS114" s="607"/>
      <c r="SPT114" s="607"/>
      <c r="SPU114" s="607"/>
      <c r="SPV114" s="607"/>
      <c r="SPW114" s="607"/>
      <c r="SPX114" s="605"/>
      <c r="SPY114" s="604"/>
      <c r="SPZ114" s="607"/>
      <c r="SQA114" s="607"/>
      <c r="SQB114" s="607"/>
      <c r="SQC114" s="607"/>
      <c r="SQD114" s="607"/>
      <c r="SQE114" s="607"/>
      <c r="SQF114" s="607"/>
      <c r="SQG114" s="605"/>
      <c r="SQH114" s="604"/>
      <c r="SQI114" s="607"/>
      <c r="SQJ114" s="607"/>
      <c r="SQK114" s="607"/>
      <c r="SQL114" s="607"/>
      <c r="SQM114" s="607"/>
      <c r="SQN114" s="607"/>
      <c r="SQO114" s="607"/>
      <c r="SQP114" s="605"/>
      <c r="SQQ114" s="604"/>
      <c r="SQR114" s="607"/>
      <c r="SQS114" s="607"/>
      <c r="SQT114" s="607"/>
      <c r="SQU114" s="607"/>
      <c r="SQV114" s="607"/>
      <c r="SQW114" s="607"/>
      <c r="SQX114" s="607"/>
      <c r="SQY114" s="605"/>
      <c r="SQZ114" s="604"/>
      <c r="SRA114" s="607"/>
      <c r="SRB114" s="607"/>
      <c r="SRC114" s="607"/>
      <c r="SRD114" s="607"/>
      <c r="SRE114" s="607"/>
      <c r="SRF114" s="607"/>
      <c r="SRG114" s="607"/>
      <c r="SRH114" s="605"/>
      <c r="SRI114" s="604"/>
      <c r="SRJ114" s="607"/>
      <c r="SRK114" s="607"/>
      <c r="SRL114" s="607"/>
      <c r="SRM114" s="607"/>
      <c r="SRN114" s="607"/>
      <c r="SRO114" s="607"/>
      <c r="SRP114" s="607"/>
      <c r="SRQ114" s="605"/>
      <c r="SRR114" s="604"/>
      <c r="SRS114" s="607"/>
      <c r="SRT114" s="607"/>
      <c r="SRU114" s="607"/>
      <c r="SRV114" s="607"/>
      <c r="SRW114" s="607"/>
      <c r="SRX114" s="607"/>
      <c r="SRY114" s="607"/>
      <c r="SRZ114" s="605"/>
      <c r="SSA114" s="604"/>
      <c r="SSB114" s="607"/>
      <c r="SSC114" s="607"/>
      <c r="SSD114" s="607"/>
      <c r="SSE114" s="607"/>
      <c r="SSF114" s="607"/>
      <c r="SSG114" s="607"/>
      <c r="SSH114" s="607"/>
      <c r="SSI114" s="605"/>
      <c r="SSJ114" s="604"/>
      <c r="SSK114" s="607"/>
      <c r="SSL114" s="607"/>
      <c r="SSM114" s="607"/>
      <c r="SSN114" s="607"/>
      <c r="SSO114" s="607"/>
      <c r="SSP114" s="607"/>
      <c r="SSQ114" s="607"/>
      <c r="SSR114" s="605"/>
      <c r="SSS114" s="604"/>
      <c r="SST114" s="607"/>
      <c r="SSU114" s="607"/>
      <c r="SSV114" s="607"/>
      <c r="SSW114" s="607"/>
      <c r="SSX114" s="607"/>
      <c r="SSY114" s="607"/>
      <c r="SSZ114" s="607"/>
      <c r="STA114" s="605"/>
      <c r="STB114" s="604"/>
      <c r="STC114" s="607"/>
      <c r="STD114" s="607"/>
      <c r="STE114" s="607"/>
      <c r="STF114" s="607"/>
      <c r="STG114" s="607"/>
      <c r="STH114" s="607"/>
      <c r="STI114" s="607"/>
      <c r="STJ114" s="605"/>
      <c r="STK114" s="604"/>
      <c r="STL114" s="607"/>
      <c r="STM114" s="607"/>
      <c r="STN114" s="607"/>
      <c r="STO114" s="607"/>
      <c r="STP114" s="607"/>
      <c r="STQ114" s="607"/>
      <c r="STR114" s="607"/>
      <c r="STS114" s="605"/>
      <c r="STT114" s="604"/>
      <c r="STU114" s="607"/>
      <c r="STV114" s="607"/>
      <c r="STW114" s="607"/>
      <c r="STX114" s="607"/>
      <c r="STY114" s="607"/>
      <c r="STZ114" s="607"/>
      <c r="SUA114" s="607"/>
      <c r="SUB114" s="605"/>
      <c r="SUC114" s="604"/>
      <c r="SUD114" s="607"/>
      <c r="SUE114" s="607"/>
      <c r="SUF114" s="607"/>
      <c r="SUG114" s="607"/>
      <c r="SUH114" s="607"/>
      <c r="SUI114" s="607"/>
      <c r="SUJ114" s="607"/>
      <c r="SUK114" s="605"/>
      <c r="SUL114" s="604"/>
      <c r="SUM114" s="607"/>
      <c r="SUN114" s="607"/>
      <c r="SUO114" s="607"/>
      <c r="SUP114" s="607"/>
      <c r="SUQ114" s="607"/>
      <c r="SUR114" s="607"/>
      <c r="SUS114" s="607"/>
      <c r="SUT114" s="605"/>
      <c r="SUU114" s="604"/>
      <c r="SUV114" s="607"/>
      <c r="SUW114" s="607"/>
      <c r="SUX114" s="607"/>
      <c r="SUY114" s="607"/>
      <c r="SUZ114" s="607"/>
      <c r="SVA114" s="607"/>
      <c r="SVB114" s="607"/>
      <c r="SVC114" s="605"/>
      <c r="SVD114" s="604"/>
      <c r="SVE114" s="607"/>
      <c r="SVF114" s="607"/>
      <c r="SVG114" s="607"/>
      <c r="SVH114" s="607"/>
      <c r="SVI114" s="607"/>
      <c r="SVJ114" s="607"/>
      <c r="SVK114" s="607"/>
      <c r="SVL114" s="605"/>
      <c r="SVM114" s="604"/>
      <c r="SVN114" s="607"/>
      <c r="SVO114" s="607"/>
      <c r="SVP114" s="607"/>
      <c r="SVQ114" s="607"/>
      <c r="SVR114" s="607"/>
      <c r="SVS114" s="607"/>
      <c r="SVT114" s="607"/>
      <c r="SVU114" s="605"/>
      <c r="SVV114" s="604"/>
      <c r="SVW114" s="607"/>
      <c r="SVX114" s="607"/>
      <c r="SVY114" s="607"/>
      <c r="SVZ114" s="607"/>
      <c r="SWA114" s="607"/>
      <c r="SWB114" s="607"/>
      <c r="SWC114" s="607"/>
      <c r="SWD114" s="605"/>
      <c r="SWE114" s="604"/>
      <c r="SWF114" s="607"/>
      <c r="SWG114" s="607"/>
      <c r="SWH114" s="607"/>
      <c r="SWI114" s="607"/>
      <c r="SWJ114" s="607"/>
      <c r="SWK114" s="607"/>
      <c r="SWL114" s="607"/>
      <c r="SWM114" s="605"/>
      <c r="SWN114" s="604"/>
      <c r="SWO114" s="607"/>
      <c r="SWP114" s="607"/>
      <c r="SWQ114" s="607"/>
      <c r="SWR114" s="607"/>
      <c r="SWS114" s="607"/>
      <c r="SWT114" s="607"/>
      <c r="SWU114" s="607"/>
      <c r="SWV114" s="605"/>
      <c r="SWW114" s="604"/>
      <c r="SWX114" s="607"/>
      <c r="SWY114" s="607"/>
      <c r="SWZ114" s="607"/>
      <c r="SXA114" s="607"/>
      <c r="SXB114" s="607"/>
      <c r="SXC114" s="607"/>
      <c r="SXD114" s="607"/>
      <c r="SXE114" s="605"/>
      <c r="SXF114" s="604"/>
      <c r="SXG114" s="607"/>
      <c r="SXH114" s="607"/>
      <c r="SXI114" s="607"/>
      <c r="SXJ114" s="607"/>
      <c r="SXK114" s="607"/>
      <c r="SXL114" s="607"/>
      <c r="SXM114" s="607"/>
      <c r="SXN114" s="605"/>
      <c r="SXO114" s="604"/>
      <c r="SXP114" s="607"/>
      <c r="SXQ114" s="607"/>
      <c r="SXR114" s="607"/>
      <c r="SXS114" s="607"/>
      <c r="SXT114" s="607"/>
      <c r="SXU114" s="607"/>
      <c r="SXV114" s="607"/>
      <c r="SXW114" s="605"/>
      <c r="SXX114" s="604"/>
      <c r="SXY114" s="607"/>
      <c r="SXZ114" s="607"/>
      <c r="SYA114" s="607"/>
      <c r="SYB114" s="607"/>
      <c r="SYC114" s="607"/>
      <c r="SYD114" s="607"/>
      <c r="SYE114" s="607"/>
      <c r="SYF114" s="605"/>
      <c r="SYG114" s="604"/>
      <c r="SYH114" s="607"/>
      <c r="SYI114" s="607"/>
      <c r="SYJ114" s="607"/>
      <c r="SYK114" s="607"/>
      <c r="SYL114" s="607"/>
      <c r="SYM114" s="607"/>
      <c r="SYN114" s="607"/>
      <c r="SYO114" s="605"/>
      <c r="SYP114" s="604"/>
      <c r="SYQ114" s="607"/>
      <c r="SYR114" s="607"/>
      <c r="SYS114" s="607"/>
      <c r="SYT114" s="607"/>
      <c r="SYU114" s="607"/>
      <c r="SYV114" s="607"/>
      <c r="SYW114" s="607"/>
      <c r="SYX114" s="605"/>
      <c r="SYY114" s="604"/>
      <c r="SYZ114" s="607"/>
      <c r="SZA114" s="607"/>
      <c r="SZB114" s="607"/>
      <c r="SZC114" s="607"/>
      <c r="SZD114" s="607"/>
      <c r="SZE114" s="607"/>
      <c r="SZF114" s="607"/>
      <c r="SZG114" s="605"/>
      <c r="SZH114" s="604"/>
      <c r="SZI114" s="607"/>
      <c r="SZJ114" s="607"/>
      <c r="SZK114" s="607"/>
      <c r="SZL114" s="607"/>
      <c r="SZM114" s="607"/>
      <c r="SZN114" s="607"/>
      <c r="SZO114" s="607"/>
      <c r="SZP114" s="605"/>
      <c r="SZQ114" s="604"/>
      <c r="SZR114" s="607"/>
      <c r="SZS114" s="607"/>
      <c r="SZT114" s="607"/>
      <c r="SZU114" s="607"/>
      <c r="SZV114" s="607"/>
      <c r="SZW114" s="607"/>
      <c r="SZX114" s="607"/>
      <c r="SZY114" s="605"/>
      <c r="SZZ114" s="604"/>
      <c r="TAA114" s="607"/>
      <c r="TAB114" s="607"/>
      <c r="TAC114" s="607"/>
      <c r="TAD114" s="607"/>
      <c r="TAE114" s="607"/>
      <c r="TAF114" s="607"/>
      <c r="TAG114" s="607"/>
      <c r="TAH114" s="605"/>
      <c r="TAI114" s="604"/>
      <c r="TAJ114" s="607"/>
      <c r="TAK114" s="607"/>
      <c r="TAL114" s="607"/>
      <c r="TAM114" s="607"/>
      <c r="TAN114" s="607"/>
      <c r="TAO114" s="607"/>
      <c r="TAP114" s="607"/>
      <c r="TAQ114" s="605"/>
      <c r="TAR114" s="604"/>
      <c r="TAS114" s="607"/>
      <c r="TAT114" s="607"/>
      <c r="TAU114" s="607"/>
      <c r="TAV114" s="607"/>
      <c r="TAW114" s="607"/>
      <c r="TAX114" s="607"/>
      <c r="TAY114" s="607"/>
      <c r="TAZ114" s="605"/>
      <c r="TBA114" s="604"/>
      <c r="TBB114" s="607"/>
      <c r="TBC114" s="607"/>
      <c r="TBD114" s="607"/>
      <c r="TBE114" s="607"/>
      <c r="TBF114" s="607"/>
      <c r="TBG114" s="607"/>
      <c r="TBH114" s="607"/>
      <c r="TBI114" s="605"/>
      <c r="TBJ114" s="604"/>
      <c r="TBK114" s="607"/>
      <c r="TBL114" s="607"/>
      <c r="TBM114" s="607"/>
      <c r="TBN114" s="607"/>
      <c r="TBO114" s="607"/>
      <c r="TBP114" s="607"/>
      <c r="TBQ114" s="607"/>
      <c r="TBR114" s="605"/>
      <c r="TBS114" s="604"/>
      <c r="TBT114" s="607"/>
      <c r="TBU114" s="607"/>
      <c r="TBV114" s="607"/>
      <c r="TBW114" s="607"/>
      <c r="TBX114" s="607"/>
      <c r="TBY114" s="607"/>
      <c r="TBZ114" s="607"/>
      <c r="TCA114" s="605"/>
      <c r="TCB114" s="604"/>
      <c r="TCC114" s="607"/>
      <c r="TCD114" s="607"/>
      <c r="TCE114" s="607"/>
      <c r="TCF114" s="607"/>
      <c r="TCG114" s="607"/>
      <c r="TCH114" s="607"/>
      <c r="TCI114" s="607"/>
      <c r="TCJ114" s="605"/>
      <c r="TCK114" s="604"/>
      <c r="TCL114" s="607"/>
      <c r="TCM114" s="607"/>
      <c r="TCN114" s="607"/>
      <c r="TCO114" s="607"/>
      <c r="TCP114" s="607"/>
      <c r="TCQ114" s="607"/>
      <c r="TCR114" s="607"/>
      <c r="TCS114" s="605"/>
      <c r="TCT114" s="604"/>
      <c r="TCU114" s="607"/>
      <c r="TCV114" s="607"/>
      <c r="TCW114" s="607"/>
      <c r="TCX114" s="607"/>
      <c r="TCY114" s="607"/>
      <c r="TCZ114" s="607"/>
      <c r="TDA114" s="607"/>
      <c r="TDB114" s="605"/>
      <c r="TDC114" s="604"/>
      <c r="TDD114" s="607"/>
      <c r="TDE114" s="607"/>
      <c r="TDF114" s="607"/>
      <c r="TDG114" s="607"/>
      <c r="TDH114" s="607"/>
      <c r="TDI114" s="607"/>
      <c r="TDJ114" s="607"/>
      <c r="TDK114" s="605"/>
      <c r="TDL114" s="604"/>
      <c r="TDM114" s="607"/>
      <c r="TDN114" s="607"/>
      <c r="TDO114" s="607"/>
      <c r="TDP114" s="607"/>
      <c r="TDQ114" s="607"/>
      <c r="TDR114" s="607"/>
      <c r="TDS114" s="607"/>
      <c r="TDT114" s="605"/>
      <c r="TDU114" s="604"/>
      <c r="TDV114" s="607"/>
      <c r="TDW114" s="607"/>
      <c r="TDX114" s="607"/>
      <c r="TDY114" s="607"/>
      <c r="TDZ114" s="607"/>
      <c r="TEA114" s="607"/>
      <c r="TEB114" s="607"/>
      <c r="TEC114" s="605"/>
      <c r="TED114" s="604"/>
      <c r="TEE114" s="607"/>
      <c r="TEF114" s="607"/>
      <c r="TEG114" s="607"/>
      <c r="TEH114" s="607"/>
      <c r="TEI114" s="607"/>
      <c r="TEJ114" s="607"/>
      <c r="TEK114" s="607"/>
      <c r="TEL114" s="605"/>
      <c r="TEM114" s="604"/>
      <c r="TEN114" s="607"/>
      <c r="TEO114" s="607"/>
      <c r="TEP114" s="607"/>
      <c r="TEQ114" s="607"/>
      <c r="TER114" s="607"/>
      <c r="TES114" s="607"/>
      <c r="TET114" s="607"/>
      <c r="TEU114" s="605"/>
      <c r="TEV114" s="604"/>
      <c r="TEW114" s="607"/>
      <c r="TEX114" s="607"/>
      <c r="TEY114" s="607"/>
      <c r="TEZ114" s="607"/>
      <c r="TFA114" s="607"/>
      <c r="TFB114" s="607"/>
      <c r="TFC114" s="607"/>
      <c r="TFD114" s="605"/>
      <c r="TFE114" s="604"/>
      <c r="TFF114" s="607"/>
      <c r="TFG114" s="607"/>
      <c r="TFH114" s="607"/>
      <c r="TFI114" s="607"/>
      <c r="TFJ114" s="607"/>
      <c r="TFK114" s="607"/>
      <c r="TFL114" s="607"/>
      <c r="TFM114" s="605"/>
      <c r="TFN114" s="604"/>
      <c r="TFO114" s="607"/>
      <c r="TFP114" s="607"/>
      <c r="TFQ114" s="607"/>
      <c r="TFR114" s="607"/>
      <c r="TFS114" s="607"/>
      <c r="TFT114" s="607"/>
      <c r="TFU114" s="607"/>
      <c r="TFV114" s="605"/>
      <c r="TFW114" s="604"/>
      <c r="TFX114" s="607"/>
      <c r="TFY114" s="607"/>
      <c r="TFZ114" s="607"/>
      <c r="TGA114" s="607"/>
      <c r="TGB114" s="607"/>
      <c r="TGC114" s="607"/>
      <c r="TGD114" s="607"/>
      <c r="TGE114" s="605"/>
      <c r="TGF114" s="604"/>
      <c r="TGG114" s="607"/>
      <c r="TGH114" s="607"/>
      <c r="TGI114" s="607"/>
      <c r="TGJ114" s="607"/>
      <c r="TGK114" s="607"/>
      <c r="TGL114" s="607"/>
      <c r="TGM114" s="607"/>
      <c r="TGN114" s="605"/>
      <c r="TGO114" s="604"/>
      <c r="TGP114" s="607"/>
      <c r="TGQ114" s="607"/>
      <c r="TGR114" s="607"/>
      <c r="TGS114" s="607"/>
      <c r="TGT114" s="607"/>
      <c r="TGU114" s="607"/>
      <c r="TGV114" s="607"/>
      <c r="TGW114" s="605"/>
      <c r="TGX114" s="604"/>
      <c r="TGY114" s="607"/>
      <c r="TGZ114" s="607"/>
      <c r="THA114" s="607"/>
      <c r="THB114" s="607"/>
      <c r="THC114" s="607"/>
      <c r="THD114" s="607"/>
      <c r="THE114" s="607"/>
      <c r="THF114" s="605"/>
      <c r="THG114" s="604"/>
      <c r="THH114" s="607"/>
      <c r="THI114" s="607"/>
      <c r="THJ114" s="607"/>
      <c r="THK114" s="607"/>
      <c r="THL114" s="607"/>
      <c r="THM114" s="607"/>
      <c r="THN114" s="607"/>
      <c r="THO114" s="605"/>
      <c r="THP114" s="604"/>
      <c r="THQ114" s="607"/>
      <c r="THR114" s="607"/>
      <c r="THS114" s="607"/>
      <c r="THT114" s="607"/>
      <c r="THU114" s="607"/>
      <c r="THV114" s="607"/>
      <c r="THW114" s="607"/>
      <c r="THX114" s="605"/>
      <c r="THY114" s="604"/>
      <c r="THZ114" s="607"/>
      <c r="TIA114" s="607"/>
      <c r="TIB114" s="607"/>
      <c r="TIC114" s="607"/>
      <c r="TID114" s="607"/>
      <c r="TIE114" s="607"/>
      <c r="TIF114" s="607"/>
      <c r="TIG114" s="605"/>
      <c r="TIH114" s="604"/>
      <c r="TII114" s="607"/>
      <c r="TIJ114" s="607"/>
      <c r="TIK114" s="607"/>
      <c r="TIL114" s="607"/>
      <c r="TIM114" s="607"/>
      <c r="TIN114" s="607"/>
      <c r="TIO114" s="607"/>
      <c r="TIP114" s="605"/>
      <c r="TIQ114" s="604"/>
      <c r="TIR114" s="607"/>
      <c r="TIS114" s="607"/>
      <c r="TIT114" s="607"/>
      <c r="TIU114" s="607"/>
      <c r="TIV114" s="607"/>
      <c r="TIW114" s="607"/>
      <c r="TIX114" s="607"/>
      <c r="TIY114" s="605"/>
      <c r="TIZ114" s="604"/>
      <c r="TJA114" s="607"/>
      <c r="TJB114" s="607"/>
      <c r="TJC114" s="607"/>
      <c r="TJD114" s="607"/>
      <c r="TJE114" s="607"/>
      <c r="TJF114" s="607"/>
      <c r="TJG114" s="607"/>
      <c r="TJH114" s="605"/>
      <c r="TJI114" s="604"/>
      <c r="TJJ114" s="607"/>
      <c r="TJK114" s="607"/>
      <c r="TJL114" s="607"/>
      <c r="TJM114" s="607"/>
      <c r="TJN114" s="607"/>
      <c r="TJO114" s="607"/>
      <c r="TJP114" s="607"/>
      <c r="TJQ114" s="605"/>
      <c r="TJR114" s="604"/>
      <c r="TJS114" s="607"/>
      <c r="TJT114" s="607"/>
      <c r="TJU114" s="607"/>
      <c r="TJV114" s="607"/>
      <c r="TJW114" s="607"/>
      <c r="TJX114" s="607"/>
      <c r="TJY114" s="607"/>
      <c r="TJZ114" s="605"/>
      <c r="TKA114" s="604"/>
      <c r="TKB114" s="607"/>
      <c r="TKC114" s="607"/>
      <c r="TKD114" s="607"/>
      <c r="TKE114" s="607"/>
      <c r="TKF114" s="607"/>
      <c r="TKG114" s="607"/>
      <c r="TKH114" s="607"/>
      <c r="TKI114" s="605"/>
      <c r="TKJ114" s="604"/>
      <c r="TKK114" s="607"/>
      <c r="TKL114" s="607"/>
      <c r="TKM114" s="607"/>
      <c r="TKN114" s="607"/>
      <c r="TKO114" s="607"/>
      <c r="TKP114" s="607"/>
      <c r="TKQ114" s="607"/>
      <c r="TKR114" s="605"/>
      <c r="TKS114" s="604"/>
      <c r="TKT114" s="607"/>
      <c r="TKU114" s="607"/>
      <c r="TKV114" s="607"/>
      <c r="TKW114" s="607"/>
      <c r="TKX114" s="607"/>
      <c r="TKY114" s="607"/>
      <c r="TKZ114" s="607"/>
      <c r="TLA114" s="605"/>
      <c r="TLB114" s="604"/>
      <c r="TLC114" s="607"/>
      <c r="TLD114" s="607"/>
      <c r="TLE114" s="607"/>
      <c r="TLF114" s="607"/>
      <c r="TLG114" s="607"/>
      <c r="TLH114" s="607"/>
      <c r="TLI114" s="607"/>
      <c r="TLJ114" s="605"/>
      <c r="TLK114" s="604"/>
      <c r="TLL114" s="607"/>
      <c r="TLM114" s="607"/>
      <c r="TLN114" s="607"/>
      <c r="TLO114" s="607"/>
      <c r="TLP114" s="607"/>
      <c r="TLQ114" s="607"/>
      <c r="TLR114" s="607"/>
      <c r="TLS114" s="605"/>
      <c r="TLT114" s="604"/>
      <c r="TLU114" s="607"/>
      <c r="TLV114" s="607"/>
      <c r="TLW114" s="607"/>
      <c r="TLX114" s="607"/>
      <c r="TLY114" s="607"/>
      <c r="TLZ114" s="607"/>
      <c r="TMA114" s="607"/>
      <c r="TMB114" s="605"/>
      <c r="TMC114" s="604"/>
      <c r="TMD114" s="607"/>
      <c r="TME114" s="607"/>
      <c r="TMF114" s="607"/>
      <c r="TMG114" s="607"/>
      <c r="TMH114" s="607"/>
      <c r="TMI114" s="607"/>
      <c r="TMJ114" s="607"/>
      <c r="TMK114" s="605"/>
      <c r="TML114" s="604"/>
      <c r="TMM114" s="607"/>
      <c r="TMN114" s="607"/>
      <c r="TMO114" s="607"/>
      <c r="TMP114" s="607"/>
      <c r="TMQ114" s="607"/>
      <c r="TMR114" s="607"/>
      <c r="TMS114" s="607"/>
      <c r="TMT114" s="605"/>
      <c r="TMU114" s="604"/>
      <c r="TMV114" s="607"/>
      <c r="TMW114" s="607"/>
      <c r="TMX114" s="607"/>
      <c r="TMY114" s="607"/>
      <c r="TMZ114" s="607"/>
      <c r="TNA114" s="607"/>
      <c r="TNB114" s="607"/>
      <c r="TNC114" s="605"/>
      <c r="TND114" s="604"/>
      <c r="TNE114" s="607"/>
      <c r="TNF114" s="607"/>
      <c r="TNG114" s="607"/>
      <c r="TNH114" s="607"/>
      <c r="TNI114" s="607"/>
      <c r="TNJ114" s="607"/>
      <c r="TNK114" s="607"/>
      <c r="TNL114" s="605"/>
      <c r="TNM114" s="604"/>
      <c r="TNN114" s="607"/>
      <c r="TNO114" s="607"/>
      <c r="TNP114" s="607"/>
      <c r="TNQ114" s="607"/>
      <c r="TNR114" s="607"/>
      <c r="TNS114" s="607"/>
      <c r="TNT114" s="607"/>
      <c r="TNU114" s="605"/>
      <c r="TNV114" s="604"/>
      <c r="TNW114" s="607"/>
      <c r="TNX114" s="607"/>
      <c r="TNY114" s="607"/>
      <c r="TNZ114" s="607"/>
      <c r="TOA114" s="607"/>
      <c r="TOB114" s="607"/>
      <c r="TOC114" s="607"/>
      <c r="TOD114" s="605"/>
      <c r="TOE114" s="604"/>
      <c r="TOF114" s="607"/>
      <c r="TOG114" s="607"/>
      <c r="TOH114" s="607"/>
      <c r="TOI114" s="607"/>
      <c r="TOJ114" s="607"/>
      <c r="TOK114" s="607"/>
      <c r="TOL114" s="607"/>
      <c r="TOM114" s="605"/>
      <c r="TON114" s="604"/>
      <c r="TOO114" s="607"/>
      <c r="TOP114" s="607"/>
      <c r="TOQ114" s="607"/>
      <c r="TOR114" s="607"/>
      <c r="TOS114" s="607"/>
      <c r="TOT114" s="607"/>
      <c r="TOU114" s="607"/>
      <c r="TOV114" s="605"/>
      <c r="TOW114" s="604"/>
      <c r="TOX114" s="607"/>
      <c r="TOY114" s="607"/>
      <c r="TOZ114" s="607"/>
      <c r="TPA114" s="607"/>
      <c r="TPB114" s="607"/>
      <c r="TPC114" s="607"/>
      <c r="TPD114" s="607"/>
      <c r="TPE114" s="605"/>
      <c r="TPF114" s="604"/>
      <c r="TPG114" s="607"/>
      <c r="TPH114" s="607"/>
      <c r="TPI114" s="607"/>
      <c r="TPJ114" s="607"/>
      <c r="TPK114" s="607"/>
      <c r="TPL114" s="607"/>
      <c r="TPM114" s="607"/>
      <c r="TPN114" s="605"/>
      <c r="TPO114" s="604"/>
      <c r="TPP114" s="607"/>
      <c r="TPQ114" s="607"/>
      <c r="TPR114" s="607"/>
      <c r="TPS114" s="607"/>
      <c r="TPT114" s="607"/>
      <c r="TPU114" s="607"/>
      <c r="TPV114" s="607"/>
      <c r="TPW114" s="605"/>
      <c r="TPX114" s="604"/>
      <c r="TPY114" s="607"/>
      <c r="TPZ114" s="607"/>
      <c r="TQA114" s="607"/>
      <c r="TQB114" s="607"/>
      <c r="TQC114" s="607"/>
      <c r="TQD114" s="607"/>
      <c r="TQE114" s="607"/>
      <c r="TQF114" s="605"/>
      <c r="TQG114" s="604"/>
      <c r="TQH114" s="607"/>
      <c r="TQI114" s="607"/>
      <c r="TQJ114" s="607"/>
      <c r="TQK114" s="607"/>
      <c r="TQL114" s="607"/>
      <c r="TQM114" s="607"/>
      <c r="TQN114" s="607"/>
      <c r="TQO114" s="605"/>
      <c r="TQP114" s="604"/>
      <c r="TQQ114" s="607"/>
      <c r="TQR114" s="607"/>
      <c r="TQS114" s="607"/>
      <c r="TQT114" s="607"/>
      <c r="TQU114" s="607"/>
      <c r="TQV114" s="607"/>
      <c r="TQW114" s="607"/>
      <c r="TQX114" s="605"/>
      <c r="TQY114" s="604"/>
      <c r="TQZ114" s="607"/>
      <c r="TRA114" s="607"/>
      <c r="TRB114" s="607"/>
      <c r="TRC114" s="607"/>
      <c r="TRD114" s="607"/>
      <c r="TRE114" s="607"/>
      <c r="TRF114" s="607"/>
      <c r="TRG114" s="605"/>
      <c r="TRH114" s="604"/>
      <c r="TRI114" s="607"/>
      <c r="TRJ114" s="607"/>
      <c r="TRK114" s="607"/>
      <c r="TRL114" s="607"/>
      <c r="TRM114" s="607"/>
      <c r="TRN114" s="607"/>
      <c r="TRO114" s="607"/>
      <c r="TRP114" s="605"/>
      <c r="TRQ114" s="604"/>
      <c r="TRR114" s="607"/>
      <c r="TRS114" s="607"/>
      <c r="TRT114" s="607"/>
      <c r="TRU114" s="607"/>
      <c r="TRV114" s="607"/>
      <c r="TRW114" s="607"/>
      <c r="TRX114" s="607"/>
      <c r="TRY114" s="605"/>
      <c r="TRZ114" s="604"/>
      <c r="TSA114" s="607"/>
      <c r="TSB114" s="607"/>
      <c r="TSC114" s="607"/>
      <c r="TSD114" s="607"/>
      <c r="TSE114" s="607"/>
      <c r="TSF114" s="607"/>
      <c r="TSG114" s="607"/>
      <c r="TSH114" s="605"/>
      <c r="TSI114" s="604"/>
      <c r="TSJ114" s="607"/>
      <c r="TSK114" s="607"/>
      <c r="TSL114" s="607"/>
      <c r="TSM114" s="607"/>
      <c r="TSN114" s="607"/>
      <c r="TSO114" s="607"/>
      <c r="TSP114" s="607"/>
      <c r="TSQ114" s="605"/>
      <c r="TSR114" s="604"/>
      <c r="TSS114" s="607"/>
      <c r="TST114" s="607"/>
      <c r="TSU114" s="607"/>
      <c r="TSV114" s="607"/>
      <c r="TSW114" s="607"/>
      <c r="TSX114" s="607"/>
      <c r="TSY114" s="607"/>
      <c r="TSZ114" s="605"/>
      <c r="TTA114" s="604"/>
      <c r="TTB114" s="607"/>
      <c r="TTC114" s="607"/>
      <c r="TTD114" s="607"/>
      <c r="TTE114" s="607"/>
      <c r="TTF114" s="607"/>
      <c r="TTG114" s="607"/>
      <c r="TTH114" s="607"/>
      <c r="TTI114" s="605"/>
      <c r="TTJ114" s="604"/>
      <c r="TTK114" s="607"/>
      <c r="TTL114" s="607"/>
      <c r="TTM114" s="607"/>
      <c r="TTN114" s="607"/>
      <c r="TTO114" s="607"/>
      <c r="TTP114" s="607"/>
      <c r="TTQ114" s="607"/>
      <c r="TTR114" s="605"/>
      <c r="TTS114" s="604"/>
      <c r="TTT114" s="607"/>
      <c r="TTU114" s="607"/>
      <c r="TTV114" s="607"/>
      <c r="TTW114" s="607"/>
      <c r="TTX114" s="607"/>
      <c r="TTY114" s="607"/>
      <c r="TTZ114" s="607"/>
      <c r="TUA114" s="605"/>
      <c r="TUB114" s="604"/>
      <c r="TUC114" s="607"/>
      <c r="TUD114" s="607"/>
      <c r="TUE114" s="607"/>
      <c r="TUF114" s="607"/>
      <c r="TUG114" s="607"/>
      <c r="TUH114" s="607"/>
      <c r="TUI114" s="607"/>
      <c r="TUJ114" s="605"/>
      <c r="TUK114" s="604"/>
      <c r="TUL114" s="607"/>
      <c r="TUM114" s="607"/>
      <c r="TUN114" s="607"/>
      <c r="TUO114" s="607"/>
      <c r="TUP114" s="607"/>
      <c r="TUQ114" s="607"/>
      <c r="TUR114" s="607"/>
      <c r="TUS114" s="605"/>
      <c r="TUT114" s="604"/>
      <c r="TUU114" s="607"/>
      <c r="TUV114" s="607"/>
      <c r="TUW114" s="607"/>
      <c r="TUX114" s="607"/>
      <c r="TUY114" s="607"/>
      <c r="TUZ114" s="607"/>
      <c r="TVA114" s="607"/>
      <c r="TVB114" s="605"/>
      <c r="TVC114" s="604"/>
      <c r="TVD114" s="607"/>
      <c r="TVE114" s="607"/>
      <c r="TVF114" s="607"/>
      <c r="TVG114" s="607"/>
      <c r="TVH114" s="607"/>
      <c r="TVI114" s="607"/>
      <c r="TVJ114" s="607"/>
      <c r="TVK114" s="605"/>
      <c r="TVL114" s="604"/>
      <c r="TVM114" s="607"/>
      <c r="TVN114" s="607"/>
      <c r="TVO114" s="607"/>
      <c r="TVP114" s="607"/>
      <c r="TVQ114" s="607"/>
      <c r="TVR114" s="607"/>
      <c r="TVS114" s="607"/>
      <c r="TVT114" s="605"/>
      <c r="TVU114" s="604"/>
      <c r="TVV114" s="607"/>
      <c r="TVW114" s="607"/>
      <c r="TVX114" s="607"/>
      <c r="TVY114" s="607"/>
      <c r="TVZ114" s="607"/>
      <c r="TWA114" s="607"/>
      <c r="TWB114" s="607"/>
      <c r="TWC114" s="605"/>
      <c r="TWD114" s="604"/>
      <c r="TWE114" s="607"/>
      <c r="TWF114" s="607"/>
      <c r="TWG114" s="607"/>
      <c r="TWH114" s="607"/>
      <c r="TWI114" s="607"/>
      <c r="TWJ114" s="607"/>
      <c r="TWK114" s="607"/>
      <c r="TWL114" s="605"/>
      <c r="TWM114" s="604"/>
      <c r="TWN114" s="607"/>
      <c r="TWO114" s="607"/>
      <c r="TWP114" s="607"/>
      <c r="TWQ114" s="607"/>
      <c r="TWR114" s="607"/>
      <c r="TWS114" s="607"/>
      <c r="TWT114" s="607"/>
      <c r="TWU114" s="605"/>
      <c r="TWV114" s="604"/>
      <c r="TWW114" s="607"/>
      <c r="TWX114" s="607"/>
      <c r="TWY114" s="607"/>
      <c r="TWZ114" s="607"/>
      <c r="TXA114" s="607"/>
      <c r="TXB114" s="607"/>
      <c r="TXC114" s="607"/>
      <c r="TXD114" s="605"/>
      <c r="TXE114" s="604"/>
      <c r="TXF114" s="607"/>
      <c r="TXG114" s="607"/>
      <c r="TXH114" s="607"/>
      <c r="TXI114" s="607"/>
      <c r="TXJ114" s="607"/>
      <c r="TXK114" s="607"/>
      <c r="TXL114" s="607"/>
      <c r="TXM114" s="605"/>
      <c r="TXN114" s="604"/>
      <c r="TXO114" s="607"/>
      <c r="TXP114" s="607"/>
      <c r="TXQ114" s="607"/>
      <c r="TXR114" s="607"/>
      <c r="TXS114" s="607"/>
      <c r="TXT114" s="607"/>
      <c r="TXU114" s="607"/>
      <c r="TXV114" s="605"/>
      <c r="TXW114" s="604"/>
      <c r="TXX114" s="607"/>
      <c r="TXY114" s="607"/>
      <c r="TXZ114" s="607"/>
      <c r="TYA114" s="607"/>
      <c r="TYB114" s="607"/>
      <c r="TYC114" s="607"/>
      <c r="TYD114" s="607"/>
      <c r="TYE114" s="605"/>
      <c r="TYF114" s="604"/>
      <c r="TYG114" s="607"/>
      <c r="TYH114" s="607"/>
      <c r="TYI114" s="607"/>
      <c r="TYJ114" s="607"/>
      <c r="TYK114" s="607"/>
      <c r="TYL114" s="607"/>
      <c r="TYM114" s="607"/>
      <c r="TYN114" s="605"/>
      <c r="TYO114" s="604"/>
      <c r="TYP114" s="607"/>
      <c r="TYQ114" s="607"/>
      <c r="TYR114" s="607"/>
      <c r="TYS114" s="607"/>
      <c r="TYT114" s="607"/>
      <c r="TYU114" s="607"/>
      <c r="TYV114" s="607"/>
      <c r="TYW114" s="605"/>
      <c r="TYX114" s="604"/>
      <c r="TYY114" s="607"/>
      <c r="TYZ114" s="607"/>
      <c r="TZA114" s="607"/>
      <c r="TZB114" s="607"/>
      <c r="TZC114" s="607"/>
      <c r="TZD114" s="607"/>
      <c r="TZE114" s="607"/>
      <c r="TZF114" s="605"/>
      <c r="TZG114" s="604"/>
      <c r="TZH114" s="607"/>
      <c r="TZI114" s="607"/>
      <c r="TZJ114" s="607"/>
      <c r="TZK114" s="607"/>
      <c r="TZL114" s="607"/>
      <c r="TZM114" s="607"/>
      <c r="TZN114" s="607"/>
      <c r="TZO114" s="605"/>
      <c r="TZP114" s="604"/>
      <c r="TZQ114" s="607"/>
      <c r="TZR114" s="607"/>
      <c r="TZS114" s="607"/>
      <c r="TZT114" s="607"/>
      <c r="TZU114" s="607"/>
      <c r="TZV114" s="607"/>
      <c r="TZW114" s="607"/>
      <c r="TZX114" s="605"/>
      <c r="TZY114" s="604"/>
      <c r="TZZ114" s="607"/>
      <c r="UAA114" s="607"/>
      <c r="UAB114" s="607"/>
      <c r="UAC114" s="607"/>
      <c r="UAD114" s="607"/>
      <c r="UAE114" s="607"/>
      <c r="UAF114" s="607"/>
      <c r="UAG114" s="605"/>
      <c r="UAH114" s="604"/>
      <c r="UAI114" s="607"/>
      <c r="UAJ114" s="607"/>
      <c r="UAK114" s="607"/>
      <c r="UAL114" s="607"/>
      <c r="UAM114" s="607"/>
      <c r="UAN114" s="607"/>
      <c r="UAO114" s="607"/>
      <c r="UAP114" s="605"/>
      <c r="UAQ114" s="604"/>
      <c r="UAR114" s="607"/>
      <c r="UAS114" s="607"/>
      <c r="UAT114" s="607"/>
      <c r="UAU114" s="607"/>
      <c r="UAV114" s="607"/>
      <c r="UAW114" s="607"/>
      <c r="UAX114" s="607"/>
      <c r="UAY114" s="605"/>
      <c r="UAZ114" s="604"/>
      <c r="UBA114" s="607"/>
      <c r="UBB114" s="607"/>
      <c r="UBC114" s="607"/>
      <c r="UBD114" s="607"/>
      <c r="UBE114" s="607"/>
      <c r="UBF114" s="607"/>
      <c r="UBG114" s="607"/>
      <c r="UBH114" s="605"/>
      <c r="UBI114" s="604"/>
      <c r="UBJ114" s="607"/>
      <c r="UBK114" s="607"/>
      <c r="UBL114" s="607"/>
      <c r="UBM114" s="607"/>
      <c r="UBN114" s="607"/>
      <c r="UBO114" s="607"/>
      <c r="UBP114" s="607"/>
      <c r="UBQ114" s="605"/>
      <c r="UBR114" s="604"/>
      <c r="UBS114" s="607"/>
      <c r="UBT114" s="607"/>
      <c r="UBU114" s="607"/>
      <c r="UBV114" s="607"/>
      <c r="UBW114" s="607"/>
      <c r="UBX114" s="607"/>
      <c r="UBY114" s="607"/>
      <c r="UBZ114" s="605"/>
      <c r="UCA114" s="604"/>
      <c r="UCB114" s="607"/>
      <c r="UCC114" s="607"/>
      <c r="UCD114" s="607"/>
      <c r="UCE114" s="607"/>
      <c r="UCF114" s="607"/>
      <c r="UCG114" s="607"/>
      <c r="UCH114" s="607"/>
      <c r="UCI114" s="605"/>
      <c r="UCJ114" s="604"/>
      <c r="UCK114" s="607"/>
      <c r="UCL114" s="607"/>
      <c r="UCM114" s="607"/>
      <c r="UCN114" s="607"/>
      <c r="UCO114" s="607"/>
      <c r="UCP114" s="607"/>
      <c r="UCQ114" s="607"/>
      <c r="UCR114" s="605"/>
      <c r="UCS114" s="604"/>
      <c r="UCT114" s="607"/>
      <c r="UCU114" s="607"/>
      <c r="UCV114" s="607"/>
      <c r="UCW114" s="607"/>
      <c r="UCX114" s="607"/>
      <c r="UCY114" s="607"/>
      <c r="UCZ114" s="607"/>
      <c r="UDA114" s="605"/>
      <c r="UDB114" s="604"/>
      <c r="UDC114" s="607"/>
      <c r="UDD114" s="607"/>
      <c r="UDE114" s="607"/>
      <c r="UDF114" s="607"/>
      <c r="UDG114" s="607"/>
      <c r="UDH114" s="607"/>
      <c r="UDI114" s="607"/>
      <c r="UDJ114" s="605"/>
      <c r="UDK114" s="604"/>
      <c r="UDL114" s="607"/>
      <c r="UDM114" s="607"/>
      <c r="UDN114" s="607"/>
      <c r="UDO114" s="607"/>
      <c r="UDP114" s="607"/>
      <c r="UDQ114" s="607"/>
      <c r="UDR114" s="607"/>
      <c r="UDS114" s="605"/>
      <c r="UDT114" s="604"/>
      <c r="UDU114" s="607"/>
      <c r="UDV114" s="607"/>
      <c r="UDW114" s="607"/>
      <c r="UDX114" s="607"/>
      <c r="UDY114" s="607"/>
      <c r="UDZ114" s="607"/>
      <c r="UEA114" s="607"/>
      <c r="UEB114" s="605"/>
      <c r="UEC114" s="604"/>
      <c r="UED114" s="607"/>
      <c r="UEE114" s="607"/>
      <c r="UEF114" s="607"/>
      <c r="UEG114" s="607"/>
      <c r="UEH114" s="607"/>
      <c r="UEI114" s="607"/>
      <c r="UEJ114" s="607"/>
      <c r="UEK114" s="605"/>
      <c r="UEL114" s="604"/>
      <c r="UEM114" s="607"/>
      <c r="UEN114" s="607"/>
      <c r="UEO114" s="607"/>
      <c r="UEP114" s="607"/>
      <c r="UEQ114" s="607"/>
      <c r="UER114" s="607"/>
      <c r="UES114" s="607"/>
      <c r="UET114" s="605"/>
      <c r="UEU114" s="604"/>
      <c r="UEV114" s="607"/>
      <c r="UEW114" s="607"/>
      <c r="UEX114" s="607"/>
      <c r="UEY114" s="607"/>
      <c r="UEZ114" s="607"/>
      <c r="UFA114" s="607"/>
      <c r="UFB114" s="607"/>
      <c r="UFC114" s="605"/>
      <c r="UFD114" s="604"/>
      <c r="UFE114" s="607"/>
      <c r="UFF114" s="607"/>
      <c r="UFG114" s="607"/>
      <c r="UFH114" s="607"/>
      <c r="UFI114" s="607"/>
      <c r="UFJ114" s="607"/>
      <c r="UFK114" s="607"/>
      <c r="UFL114" s="605"/>
      <c r="UFM114" s="604"/>
      <c r="UFN114" s="607"/>
      <c r="UFO114" s="607"/>
      <c r="UFP114" s="607"/>
      <c r="UFQ114" s="607"/>
      <c r="UFR114" s="607"/>
      <c r="UFS114" s="607"/>
      <c r="UFT114" s="607"/>
      <c r="UFU114" s="605"/>
      <c r="UFV114" s="604"/>
      <c r="UFW114" s="607"/>
      <c r="UFX114" s="607"/>
      <c r="UFY114" s="607"/>
      <c r="UFZ114" s="607"/>
      <c r="UGA114" s="607"/>
      <c r="UGB114" s="607"/>
      <c r="UGC114" s="607"/>
      <c r="UGD114" s="605"/>
      <c r="UGE114" s="604"/>
      <c r="UGF114" s="607"/>
      <c r="UGG114" s="607"/>
      <c r="UGH114" s="607"/>
      <c r="UGI114" s="607"/>
      <c r="UGJ114" s="607"/>
      <c r="UGK114" s="607"/>
      <c r="UGL114" s="607"/>
      <c r="UGM114" s="605"/>
      <c r="UGN114" s="604"/>
      <c r="UGO114" s="607"/>
      <c r="UGP114" s="607"/>
      <c r="UGQ114" s="607"/>
      <c r="UGR114" s="607"/>
      <c r="UGS114" s="607"/>
      <c r="UGT114" s="607"/>
      <c r="UGU114" s="607"/>
      <c r="UGV114" s="605"/>
      <c r="UGW114" s="604"/>
      <c r="UGX114" s="607"/>
      <c r="UGY114" s="607"/>
      <c r="UGZ114" s="607"/>
      <c r="UHA114" s="607"/>
      <c r="UHB114" s="607"/>
      <c r="UHC114" s="607"/>
      <c r="UHD114" s="607"/>
      <c r="UHE114" s="605"/>
      <c r="UHF114" s="604"/>
      <c r="UHG114" s="607"/>
      <c r="UHH114" s="607"/>
      <c r="UHI114" s="607"/>
      <c r="UHJ114" s="607"/>
      <c r="UHK114" s="607"/>
      <c r="UHL114" s="607"/>
      <c r="UHM114" s="607"/>
      <c r="UHN114" s="605"/>
      <c r="UHO114" s="604"/>
      <c r="UHP114" s="607"/>
      <c r="UHQ114" s="607"/>
      <c r="UHR114" s="607"/>
      <c r="UHS114" s="607"/>
      <c r="UHT114" s="607"/>
      <c r="UHU114" s="607"/>
      <c r="UHV114" s="607"/>
      <c r="UHW114" s="605"/>
      <c r="UHX114" s="604"/>
      <c r="UHY114" s="607"/>
      <c r="UHZ114" s="607"/>
      <c r="UIA114" s="607"/>
      <c r="UIB114" s="607"/>
      <c r="UIC114" s="607"/>
      <c r="UID114" s="607"/>
      <c r="UIE114" s="607"/>
      <c r="UIF114" s="605"/>
      <c r="UIG114" s="604"/>
      <c r="UIH114" s="607"/>
      <c r="UII114" s="607"/>
      <c r="UIJ114" s="607"/>
      <c r="UIK114" s="607"/>
      <c r="UIL114" s="607"/>
      <c r="UIM114" s="607"/>
      <c r="UIN114" s="607"/>
      <c r="UIO114" s="605"/>
      <c r="UIP114" s="604"/>
      <c r="UIQ114" s="607"/>
      <c r="UIR114" s="607"/>
      <c r="UIS114" s="607"/>
      <c r="UIT114" s="607"/>
      <c r="UIU114" s="607"/>
      <c r="UIV114" s="607"/>
      <c r="UIW114" s="607"/>
      <c r="UIX114" s="605"/>
      <c r="UIY114" s="604"/>
      <c r="UIZ114" s="607"/>
      <c r="UJA114" s="607"/>
      <c r="UJB114" s="607"/>
      <c r="UJC114" s="607"/>
      <c r="UJD114" s="607"/>
      <c r="UJE114" s="607"/>
      <c r="UJF114" s="607"/>
      <c r="UJG114" s="605"/>
      <c r="UJH114" s="604"/>
      <c r="UJI114" s="607"/>
      <c r="UJJ114" s="607"/>
      <c r="UJK114" s="607"/>
      <c r="UJL114" s="607"/>
      <c r="UJM114" s="607"/>
      <c r="UJN114" s="607"/>
      <c r="UJO114" s="607"/>
      <c r="UJP114" s="605"/>
      <c r="UJQ114" s="604"/>
      <c r="UJR114" s="607"/>
      <c r="UJS114" s="607"/>
      <c r="UJT114" s="607"/>
      <c r="UJU114" s="607"/>
      <c r="UJV114" s="607"/>
      <c r="UJW114" s="607"/>
      <c r="UJX114" s="607"/>
      <c r="UJY114" s="605"/>
      <c r="UJZ114" s="604"/>
      <c r="UKA114" s="607"/>
      <c r="UKB114" s="607"/>
      <c r="UKC114" s="607"/>
      <c r="UKD114" s="607"/>
      <c r="UKE114" s="607"/>
      <c r="UKF114" s="607"/>
      <c r="UKG114" s="607"/>
      <c r="UKH114" s="605"/>
      <c r="UKI114" s="604"/>
      <c r="UKJ114" s="607"/>
      <c r="UKK114" s="607"/>
      <c r="UKL114" s="607"/>
      <c r="UKM114" s="607"/>
      <c r="UKN114" s="607"/>
      <c r="UKO114" s="607"/>
      <c r="UKP114" s="607"/>
      <c r="UKQ114" s="605"/>
      <c r="UKR114" s="604"/>
      <c r="UKS114" s="607"/>
      <c r="UKT114" s="607"/>
      <c r="UKU114" s="607"/>
      <c r="UKV114" s="607"/>
      <c r="UKW114" s="607"/>
      <c r="UKX114" s="607"/>
      <c r="UKY114" s="607"/>
      <c r="UKZ114" s="605"/>
      <c r="ULA114" s="604"/>
      <c r="ULB114" s="607"/>
      <c r="ULC114" s="607"/>
      <c r="ULD114" s="607"/>
      <c r="ULE114" s="607"/>
      <c r="ULF114" s="607"/>
      <c r="ULG114" s="607"/>
      <c r="ULH114" s="607"/>
      <c r="ULI114" s="605"/>
      <c r="ULJ114" s="604"/>
      <c r="ULK114" s="607"/>
      <c r="ULL114" s="607"/>
      <c r="ULM114" s="607"/>
      <c r="ULN114" s="607"/>
      <c r="ULO114" s="607"/>
      <c r="ULP114" s="607"/>
      <c r="ULQ114" s="607"/>
      <c r="ULR114" s="605"/>
      <c r="ULS114" s="604"/>
      <c r="ULT114" s="607"/>
      <c r="ULU114" s="607"/>
      <c r="ULV114" s="607"/>
      <c r="ULW114" s="607"/>
      <c r="ULX114" s="607"/>
      <c r="ULY114" s="607"/>
      <c r="ULZ114" s="607"/>
      <c r="UMA114" s="605"/>
      <c r="UMB114" s="604"/>
      <c r="UMC114" s="607"/>
      <c r="UMD114" s="607"/>
      <c r="UME114" s="607"/>
      <c r="UMF114" s="607"/>
      <c r="UMG114" s="607"/>
      <c r="UMH114" s="607"/>
      <c r="UMI114" s="607"/>
      <c r="UMJ114" s="605"/>
      <c r="UMK114" s="604"/>
      <c r="UML114" s="607"/>
      <c r="UMM114" s="607"/>
      <c r="UMN114" s="607"/>
      <c r="UMO114" s="607"/>
      <c r="UMP114" s="607"/>
      <c r="UMQ114" s="607"/>
      <c r="UMR114" s="607"/>
      <c r="UMS114" s="605"/>
      <c r="UMT114" s="604"/>
      <c r="UMU114" s="607"/>
      <c r="UMV114" s="607"/>
      <c r="UMW114" s="607"/>
      <c r="UMX114" s="607"/>
      <c r="UMY114" s="607"/>
      <c r="UMZ114" s="607"/>
      <c r="UNA114" s="607"/>
      <c r="UNB114" s="605"/>
      <c r="UNC114" s="604"/>
      <c r="UND114" s="607"/>
      <c r="UNE114" s="607"/>
      <c r="UNF114" s="607"/>
      <c r="UNG114" s="607"/>
      <c r="UNH114" s="607"/>
      <c r="UNI114" s="607"/>
      <c r="UNJ114" s="607"/>
      <c r="UNK114" s="605"/>
      <c r="UNL114" s="604"/>
      <c r="UNM114" s="607"/>
      <c r="UNN114" s="607"/>
      <c r="UNO114" s="607"/>
      <c r="UNP114" s="607"/>
      <c r="UNQ114" s="607"/>
      <c r="UNR114" s="607"/>
      <c r="UNS114" s="607"/>
      <c r="UNT114" s="605"/>
      <c r="UNU114" s="604"/>
      <c r="UNV114" s="607"/>
      <c r="UNW114" s="607"/>
      <c r="UNX114" s="607"/>
      <c r="UNY114" s="607"/>
      <c r="UNZ114" s="607"/>
      <c r="UOA114" s="607"/>
      <c r="UOB114" s="607"/>
      <c r="UOC114" s="605"/>
      <c r="UOD114" s="604"/>
      <c r="UOE114" s="607"/>
      <c r="UOF114" s="607"/>
      <c r="UOG114" s="607"/>
      <c r="UOH114" s="607"/>
      <c r="UOI114" s="607"/>
      <c r="UOJ114" s="607"/>
      <c r="UOK114" s="607"/>
      <c r="UOL114" s="605"/>
      <c r="UOM114" s="604"/>
      <c r="UON114" s="607"/>
      <c r="UOO114" s="607"/>
      <c r="UOP114" s="607"/>
      <c r="UOQ114" s="607"/>
      <c r="UOR114" s="607"/>
      <c r="UOS114" s="607"/>
      <c r="UOT114" s="607"/>
      <c r="UOU114" s="605"/>
      <c r="UOV114" s="604"/>
      <c r="UOW114" s="607"/>
      <c r="UOX114" s="607"/>
      <c r="UOY114" s="607"/>
      <c r="UOZ114" s="607"/>
      <c r="UPA114" s="607"/>
      <c r="UPB114" s="607"/>
      <c r="UPC114" s="607"/>
      <c r="UPD114" s="605"/>
      <c r="UPE114" s="604"/>
      <c r="UPF114" s="607"/>
      <c r="UPG114" s="607"/>
      <c r="UPH114" s="607"/>
      <c r="UPI114" s="607"/>
      <c r="UPJ114" s="607"/>
      <c r="UPK114" s="607"/>
      <c r="UPL114" s="607"/>
      <c r="UPM114" s="605"/>
      <c r="UPN114" s="604"/>
      <c r="UPO114" s="607"/>
      <c r="UPP114" s="607"/>
      <c r="UPQ114" s="607"/>
      <c r="UPR114" s="607"/>
      <c r="UPS114" s="607"/>
      <c r="UPT114" s="607"/>
      <c r="UPU114" s="607"/>
      <c r="UPV114" s="605"/>
      <c r="UPW114" s="604"/>
      <c r="UPX114" s="607"/>
      <c r="UPY114" s="607"/>
      <c r="UPZ114" s="607"/>
      <c r="UQA114" s="607"/>
      <c r="UQB114" s="607"/>
      <c r="UQC114" s="607"/>
      <c r="UQD114" s="607"/>
      <c r="UQE114" s="605"/>
      <c r="UQF114" s="604"/>
      <c r="UQG114" s="607"/>
      <c r="UQH114" s="607"/>
      <c r="UQI114" s="607"/>
      <c r="UQJ114" s="607"/>
      <c r="UQK114" s="607"/>
      <c r="UQL114" s="607"/>
      <c r="UQM114" s="607"/>
      <c r="UQN114" s="605"/>
      <c r="UQO114" s="604"/>
      <c r="UQP114" s="607"/>
      <c r="UQQ114" s="607"/>
      <c r="UQR114" s="607"/>
      <c r="UQS114" s="607"/>
      <c r="UQT114" s="607"/>
      <c r="UQU114" s="607"/>
      <c r="UQV114" s="607"/>
      <c r="UQW114" s="605"/>
      <c r="UQX114" s="604"/>
      <c r="UQY114" s="607"/>
      <c r="UQZ114" s="607"/>
      <c r="URA114" s="607"/>
      <c r="URB114" s="607"/>
      <c r="URC114" s="607"/>
      <c r="URD114" s="607"/>
      <c r="URE114" s="607"/>
      <c r="URF114" s="605"/>
      <c r="URG114" s="604"/>
      <c r="URH114" s="607"/>
      <c r="URI114" s="607"/>
      <c r="URJ114" s="607"/>
      <c r="URK114" s="607"/>
      <c r="URL114" s="607"/>
      <c r="URM114" s="607"/>
      <c r="URN114" s="607"/>
      <c r="URO114" s="605"/>
      <c r="URP114" s="604"/>
      <c r="URQ114" s="607"/>
      <c r="URR114" s="607"/>
      <c r="URS114" s="607"/>
      <c r="URT114" s="607"/>
      <c r="URU114" s="607"/>
      <c r="URV114" s="607"/>
      <c r="URW114" s="607"/>
      <c r="URX114" s="605"/>
      <c r="URY114" s="604"/>
      <c r="URZ114" s="607"/>
      <c r="USA114" s="607"/>
      <c r="USB114" s="607"/>
      <c r="USC114" s="607"/>
      <c r="USD114" s="607"/>
      <c r="USE114" s="607"/>
      <c r="USF114" s="607"/>
      <c r="USG114" s="605"/>
      <c r="USH114" s="604"/>
      <c r="USI114" s="607"/>
      <c r="USJ114" s="607"/>
      <c r="USK114" s="607"/>
      <c r="USL114" s="607"/>
      <c r="USM114" s="607"/>
      <c r="USN114" s="607"/>
      <c r="USO114" s="607"/>
      <c r="USP114" s="605"/>
      <c r="USQ114" s="604"/>
      <c r="USR114" s="607"/>
      <c r="USS114" s="607"/>
      <c r="UST114" s="607"/>
      <c r="USU114" s="607"/>
      <c r="USV114" s="607"/>
      <c r="USW114" s="607"/>
      <c r="USX114" s="607"/>
      <c r="USY114" s="605"/>
      <c r="USZ114" s="604"/>
      <c r="UTA114" s="607"/>
      <c r="UTB114" s="607"/>
      <c r="UTC114" s="607"/>
      <c r="UTD114" s="607"/>
      <c r="UTE114" s="607"/>
      <c r="UTF114" s="607"/>
      <c r="UTG114" s="607"/>
      <c r="UTH114" s="605"/>
      <c r="UTI114" s="604"/>
      <c r="UTJ114" s="607"/>
      <c r="UTK114" s="607"/>
      <c r="UTL114" s="607"/>
      <c r="UTM114" s="607"/>
      <c r="UTN114" s="607"/>
      <c r="UTO114" s="607"/>
      <c r="UTP114" s="607"/>
      <c r="UTQ114" s="605"/>
      <c r="UTR114" s="604"/>
      <c r="UTS114" s="607"/>
      <c r="UTT114" s="607"/>
      <c r="UTU114" s="607"/>
      <c r="UTV114" s="607"/>
      <c r="UTW114" s="607"/>
      <c r="UTX114" s="607"/>
      <c r="UTY114" s="607"/>
      <c r="UTZ114" s="605"/>
      <c r="UUA114" s="604"/>
      <c r="UUB114" s="607"/>
      <c r="UUC114" s="607"/>
      <c r="UUD114" s="607"/>
      <c r="UUE114" s="607"/>
      <c r="UUF114" s="607"/>
      <c r="UUG114" s="607"/>
      <c r="UUH114" s="607"/>
      <c r="UUI114" s="605"/>
      <c r="UUJ114" s="604"/>
      <c r="UUK114" s="607"/>
      <c r="UUL114" s="607"/>
      <c r="UUM114" s="607"/>
      <c r="UUN114" s="607"/>
      <c r="UUO114" s="607"/>
      <c r="UUP114" s="607"/>
      <c r="UUQ114" s="607"/>
      <c r="UUR114" s="605"/>
      <c r="UUS114" s="604"/>
      <c r="UUT114" s="607"/>
      <c r="UUU114" s="607"/>
      <c r="UUV114" s="607"/>
      <c r="UUW114" s="607"/>
      <c r="UUX114" s="607"/>
      <c r="UUY114" s="607"/>
      <c r="UUZ114" s="607"/>
      <c r="UVA114" s="605"/>
      <c r="UVB114" s="604"/>
      <c r="UVC114" s="607"/>
      <c r="UVD114" s="607"/>
      <c r="UVE114" s="607"/>
      <c r="UVF114" s="607"/>
      <c r="UVG114" s="607"/>
      <c r="UVH114" s="607"/>
      <c r="UVI114" s="607"/>
      <c r="UVJ114" s="605"/>
      <c r="UVK114" s="604"/>
      <c r="UVL114" s="607"/>
      <c r="UVM114" s="607"/>
      <c r="UVN114" s="607"/>
      <c r="UVO114" s="607"/>
      <c r="UVP114" s="607"/>
      <c r="UVQ114" s="607"/>
      <c r="UVR114" s="607"/>
      <c r="UVS114" s="605"/>
      <c r="UVT114" s="604"/>
      <c r="UVU114" s="607"/>
      <c r="UVV114" s="607"/>
      <c r="UVW114" s="607"/>
      <c r="UVX114" s="607"/>
      <c r="UVY114" s="607"/>
      <c r="UVZ114" s="607"/>
      <c r="UWA114" s="607"/>
      <c r="UWB114" s="605"/>
      <c r="UWC114" s="604"/>
      <c r="UWD114" s="607"/>
      <c r="UWE114" s="607"/>
      <c r="UWF114" s="607"/>
      <c r="UWG114" s="607"/>
      <c r="UWH114" s="607"/>
      <c r="UWI114" s="607"/>
      <c r="UWJ114" s="607"/>
      <c r="UWK114" s="605"/>
      <c r="UWL114" s="604"/>
      <c r="UWM114" s="607"/>
      <c r="UWN114" s="607"/>
      <c r="UWO114" s="607"/>
      <c r="UWP114" s="607"/>
      <c r="UWQ114" s="607"/>
      <c r="UWR114" s="607"/>
      <c r="UWS114" s="607"/>
      <c r="UWT114" s="605"/>
      <c r="UWU114" s="604"/>
      <c r="UWV114" s="607"/>
      <c r="UWW114" s="607"/>
      <c r="UWX114" s="607"/>
      <c r="UWY114" s="607"/>
      <c r="UWZ114" s="607"/>
      <c r="UXA114" s="607"/>
      <c r="UXB114" s="607"/>
      <c r="UXC114" s="605"/>
      <c r="UXD114" s="604"/>
      <c r="UXE114" s="607"/>
      <c r="UXF114" s="607"/>
      <c r="UXG114" s="607"/>
      <c r="UXH114" s="607"/>
      <c r="UXI114" s="607"/>
      <c r="UXJ114" s="607"/>
      <c r="UXK114" s="607"/>
      <c r="UXL114" s="605"/>
      <c r="UXM114" s="604"/>
      <c r="UXN114" s="607"/>
      <c r="UXO114" s="607"/>
      <c r="UXP114" s="607"/>
      <c r="UXQ114" s="607"/>
      <c r="UXR114" s="607"/>
      <c r="UXS114" s="607"/>
      <c r="UXT114" s="607"/>
      <c r="UXU114" s="605"/>
      <c r="UXV114" s="604"/>
      <c r="UXW114" s="607"/>
      <c r="UXX114" s="607"/>
      <c r="UXY114" s="607"/>
      <c r="UXZ114" s="607"/>
      <c r="UYA114" s="607"/>
      <c r="UYB114" s="607"/>
      <c r="UYC114" s="607"/>
      <c r="UYD114" s="605"/>
      <c r="UYE114" s="604"/>
      <c r="UYF114" s="607"/>
      <c r="UYG114" s="607"/>
      <c r="UYH114" s="607"/>
      <c r="UYI114" s="607"/>
      <c r="UYJ114" s="607"/>
      <c r="UYK114" s="607"/>
      <c r="UYL114" s="607"/>
      <c r="UYM114" s="605"/>
      <c r="UYN114" s="604"/>
      <c r="UYO114" s="607"/>
      <c r="UYP114" s="607"/>
      <c r="UYQ114" s="607"/>
      <c r="UYR114" s="607"/>
      <c r="UYS114" s="607"/>
      <c r="UYT114" s="607"/>
      <c r="UYU114" s="607"/>
      <c r="UYV114" s="605"/>
      <c r="UYW114" s="604"/>
      <c r="UYX114" s="607"/>
      <c r="UYY114" s="607"/>
      <c r="UYZ114" s="607"/>
      <c r="UZA114" s="607"/>
      <c r="UZB114" s="607"/>
      <c r="UZC114" s="607"/>
      <c r="UZD114" s="607"/>
      <c r="UZE114" s="605"/>
      <c r="UZF114" s="604"/>
      <c r="UZG114" s="607"/>
      <c r="UZH114" s="607"/>
      <c r="UZI114" s="607"/>
      <c r="UZJ114" s="607"/>
      <c r="UZK114" s="607"/>
      <c r="UZL114" s="607"/>
      <c r="UZM114" s="607"/>
      <c r="UZN114" s="605"/>
      <c r="UZO114" s="604"/>
      <c r="UZP114" s="607"/>
      <c r="UZQ114" s="607"/>
      <c r="UZR114" s="607"/>
      <c r="UZS114" s="607"/>
      <c r="UZT114" s="607"/>
      <c r="UZU114" s="607"/>
      <c r="UZV114" s="607"/>
      <c r="UZW114" s="605"/>
      <c r="UZX114" s="604"/>
      <c r="UZY114" s="607"/>
      <c r="UZZ114" s="607"/>
      <c r="VAA114" s="607"/>
      <c r="VAB114" s="607"/>
      <c r="VAC114" s="607"/>
      <c r="VAD114" s="607"/>
      <c r="VAE114" s="607"/>
      <c r="VAF114" s="605"/>
      <c r="VAG114" s="604"/>
      <c r="VAH114" s="607"/>
      <c r="VAI114" s="607"/>
      <c r="VAJ114" s="607"/>
      <c r="VAK114" s="607"/>
      <c r="VAL114" s="607"/>
      <c r="VAM114" s="607"/>
      <c r="VAN114" s="607"/>
      <c r="VAO114" s="605"/>
      <c r="VAP114" s="604"/>
      <c r="VAQ114" s="607"/>
      <c r="VAR114" s="607"/>
      <c r="VAS114" s="607"/>
      <c r="VAT114" s="607"/>
      <c r="VAU114" s="607"/>
      <c r="VAV114" s="607"/>
      <c r="VAW114" s="607"/>
      <c r="VAX114" s="605"/>
      <c r="VAY114" s="604"/>
      <c r="VAZ114" s="607"/>
      <c r="VBA114" s="607"/>
      <c r="VBB114" s="607"/>
      <c r="VBC114" s="607"/>
      <c r="VBD114" s="607"/>
      <c r="VBE114" s="607"/>
      <c r="VBF114" s="607"/>
      <c r="VBG114" s="605"/>
      <c r="VBH114" s="604"/>
      <c r="VBI114" s="607"/>
      <c r="VBJ114" s="607"/>
      <c r="VBK114" s="607"/>
      <c r="VBL114" s="607"/>
      <c r="VBM114" s="607"/>
      <c r="VBN114" s="607"/>
      <c r="VBO114" s="607"/>
      <c r="VBP114" s="605"/>
      <c r="VBQ114" s="604"/>
      <c r="VBR114" s="607"/>
      <c r="VBS114" s="607"/>
      <c r="VBT114" s="607"/>
      <c r="VBU114" s="607"/>
      <c r="VBV114" s="607"/>
      <c r="VBW114" s="607"/>
      <c r="VBX114" s="607"/>
      <c r="VBY114" s="605"/>
      <c r="VBZ114" s="604"/>
      <c r="VCA114" s="607"/>
      <c r="VCB114" s="607"/>
      <c r="VCC114" s="607"/>
      <c r="VCD114" s="607"/>
      <c r="VCE114" s="607"/>
      <c r="VCF114" s="607"/>
      <c r="VCG114" s="607"/>
      <c r="VCH114" s="605"/>
      <c r="VCI114" s="604"/>
      <c r="VCJ114" s="607"/>
      <c r="VCK114" s="607"/>
      <c r="VCL114" s="607"/>
      <c r="VCM114" s="607"/>
      <c r="VCN114" s="607"/>
      <c r="VCO114" s="607"/>
      <c r="VCP114" s="607"/>
      <c r="VCQ114" s="605"/>
      <c r="VCR114" s="604"/>
      <c r="VCS114" s="607"/>
      <c r="VCT114" s="607"/>
      <c r="VCU114" s="607"/>
      <c r="VCV114" s="607"/>
      <c r="VCW114" s="607"/>
      <c r="VCX114" s="607"/>
      <c r="VCY114" s="607"/>
      <c r="VCZ114" s="605"/>
      <c r="VDA114" s="604"/>
      <c r="VDB114" s="607"/>
      <c r="VDC114" s="607"/>
      <c r="VDD114" s="607"/>
      <c r="VDE114" s="607"/>
      <c r="VDF114" s="607"/>
      <c r="VDG114" s="607"/>
      <c r="VDH114" s="607"/>
      <c r="VDI114" s="605"/>
      <c r="VDJ114" s="604"/>
      <c r="VDK114" s="607"/>
      <c r="VDL114" s="607"/>
      <c r="VDM114" s="607"/>
      <c r="VDN114" s="607"/>
      <c r="VDO114" s="607"/>
      <c r="VDP114" s="607"/>
      <c r="VDQ114" s="607"/>
      <c r="VDR114" s="605"/>
      <c r="VDS114" s="604"/>
      <c r="VDT114" s="607"/>
      <c r="VDU114" s="607"/>
      <c r="VDV114" s="607"/>
      <c r="VDW114" s="607"/>
      <c r="VDX114" s="607"/>
      <c r="VDY114" s="607"/>
      <c r="VDZ114" s="607"/>
      <c r="VEA114" s="605"/>
      <c r="VEB114" s="604"/>
      <c r="VEC114" s="607"/>
      <c r="VED114" s="607"/>
      <c r="VEE114" s="607"/>
      <c r="VEF114" s="607"/>
      <c r="VEG114" s="607"/>
      <c r="VEH114" s="607"/>
      <c r="VEI114" s="607"/>
      <c r="VEJ114" s="605"/>
      <c r="VEK114" s="604"/>
      <c r="VEL114" s="607"/>
      <c r="VEM114" s="607"/>
      <c r="VEN114" s="607"/>
      <c r="VEO114" s="607"/>
      <c r="VEP114" s="607"/>
      <c r="VEQ114" s="607"/>
      <c r="VER114" s="607"/>
      <c r="VES114" s="605"/>
      <c r="VET114" s="604"/>
      <c r="VEU114" s="607"/>
      <c r="VEV114" s="607"/>
      <c r="VEW114" s="607"/>
      <c r="VEX114" s="607"/>
      <c r="VEY114" s="607"/>
      <c r="VEZ114" s="607"/>
      <c r="VFA114" s="607"/>
      <c r="VFB114" s="605"/>
      <c r="VFC114" s="604"/>
      <c r="VFD114" s="607"/>
      <c r="VFE114" s="607"/>
      <c r="VFF114" s="607"/>
      <c r="VFG114" s="607"/>
      <c r="VFH114" s="607"/>
      <c r="VFI114" s="607"/>
      <c r="VFJ114" s="607"/>
      <c r="VFK114" s="605"/>
      <c r="VFL114" s="604"/>
      <c r="VFM114" s="607"/>
      <c r="VFN114" s="607"/>
      <c r="VFO114" s="607"/>
      <c r="VFP114" s="607"/>
      <c r="VFQ114" s="607"/>
      <c r="VFR114" s="607"/>
      <c r="VFS114" s="607"/>
      <c r="VFT114" s="605"/>
      <c r="VFU114" s="604"/>
      <c r="VFV114" s="607"/>
      <c r="VFW114" s="607"/>
      <c r="VFX114" s="607"/>
      <c r="VFY114" s="607"/>
      <c r="VFZ114" s="607"/>
      <c r="VGA114" s="607"/>
      <c r="VGB114" s="607"/>
      <c r="VGC114" s="605"/>
      <c r="VGD114" s="604"/>
      <c r="VGE114" s="607"/>
      <c r="VGF114" s="607"/>
      <c r="VGG114" s="607"/>
      <c r="VGH114" s="607"/>
      <c r="VGI114" s="607"/>
      <c r="VGJ114" s="607"/>
      <c r="VGK114" s="607"/>
      <c r="VGL114" s="605"/>
      <c r="VGM114" s="604"/>
      <c r="VGN114" s="607"/>
      <c r="VGO114" s="607"/>
      <c r="VGP114" s="607"/>
      <c r="VGQ114" s="607"/>
      <c r="VGR114" s="607"/>
      <c r="VGS114" s="607"/>
      <c r="VGT114" s="607"/>
      <c r="VGU114" s="605"/>
      <c r="VGV114" s="604"/>
      <c r="VGW114" s="607"/>
      <c r="VGX114" s="607"/>
      <c r="VGY114" s="607"/>
      <c r="VGZ114" s="607"/>
      <c r="VHA114" s="607"/>
      <c r="VHB114" s="607"/>
      <c r="VHC114" s="607"/>
      <c r="VHD114" s="605"/>
      <c r="VHE114" s="604"/>
      <c r="VHF114" s="607"/>
      <c r="VHG114" s="607"/>
      <c r="VHH114" s="607"/>
      <c r="VHI114" s="607"/>
      <c r="VHJ114" s="607"/>
      <c r="VHK114" s="607"/>
      <c r="VHL114" s="607"/>
      <c r="VHM114" s="605"/>
      <c r="VHN114" s="604"/>
      <c r="VHO114" s="607"/>
      <c r="VHP114" s="607"/>
      <c r="VHQ114" s="607"/>
      <c r="VHR114" s="607"/>
      <c r="VHS114" s="607"/>
      <c r="VHT114" s="607"/>
      <c r="VHU114" s="607"/>
      <c r="VHV114" s="605"/>
      <c r="VHW114" s="604"/>
      <c r="VHX114" s="607"/>
      <c r="VHY114" s="607"/>
      <c r="VHZ114" s="607"/>
      <c r="VIA114" s="607"/>
      <c r="VIB114" s="607"/>
      <c r="VIC114" s="607"/>
      <c r="VID114" s="607"/>
      <c r="VIE114" s="605"/>
      <c r="VIF114" s="604"/>
      <c r="VIG114" s="607"/>
      <c r="VIH114" s="607"/>
      <c r="VII114" s="607"/>
      <c r="VIJ114" s="607"/>
      <c r="VIK114" s="607"/>
      <c r="VIL114" s="607"/>
      <c r="VIM114" s="607"/>
      <c r="VIN114" s="605"/>
      <c r="VIO114" s="604"/>
      <c r="VIP114" s="607"/>
      <c r="VIQ114" s="607"/>
      <c r="VIR114" s="607"/>
      <c r="VIS114" s="607"/>
      <c r="VIT114" s="607"/>
      <c r="VIU114" s="607"/>
      <c r="VIV114" s="607"/>
      <c r="VIW114" s="605"/>
      <c r="VIX114" s="604"/>
      <c r="VIY114" s="607"/>
      <c r="VIZ114" s="607"/>
      <c r="VJA114" s="607"/>
      <c r="VJB114" s="607"/>
      <c r="VJC114" s="607"/>
      <c r="VJD114" s="607"/>
      <c r="VJE114" s="607"/>
      <c r="VJF114" s="605"/>
      <c r="VJG114" s="604"/>
      <c r="VJH114" s="607"/>
      <c r="VJI114" s="607"/>
      <c r="VJJ114" s="607"/>
      <c r="VJK114" s="607"/>
      <c r="VJL114" s="607"/>
      <c r="VJM114" s="607"/>
      <c r="VJN114" s="607"/>
      <c r="VJO114" s="605"/>
      <c r="VJP114" s="604"/>
      <c r="VJQ114" s="607"/>
      <c r="VJR114" s="607"/>
      <c r="VJS114" s="607"/>
      <c r="VJT114" s="607"/>
      <c r="VJU114" s="607"/>
      <c r="VJV114" s="607"/>
      <c r="VJW114" s="607"/>
      <c r="VJX114" s="605"/>
      <c r="VJY114" s="604"/>
      <c r="VJZ114" s="607"/>
      <c r="VKA114" s="607"/>
      <c r="VKB114" s="607"/>
      <c r="VKC114" s="607"/>
      <c r="VKD114" s="607"/>
      <c r="VKE114" s="607"/>
      <c r="VKF114" s="607"/>
      <c r="VKG114" s="605"/>
      <c r="VKH114" s="604"/>
      <c r="VKI114" s="607"/>
      <c r="VKJ114" s="607"/>
      <c r="VKK114" s="607"/>
      <c r="VKL114" s="607"/>
      <c r="VKM114" s="607"/>
      <c r="VKN114" s="607"/>
      <c r="VKO114" s="607"/>
      <c r="VKP114" s="605"/>
      <c r="VKQ114" s="604"/>
      <c r="VKR114" s="607"/>
      <c r="VKS114" s="607"/>
      <c r="VKT114" s="607"/>
      <c r="VKU114" s="607"/>
      <c r="VKV114" s="607"/>
      <c r="VKW114" s="607"/>
      <c r="VKX114" s="607"/>
      <c r="VKY114" s="605"/>
      <c r="VKZ114" s="604"/>
      <c r="VLA114" s="607"/>
      <c r="VLB114" s="607"/>
      <c r="VLC114" s="607"/>
      <c r="VLD114" s="607"/>
      <c r="VLE114" s="607"/>
      <c r="VLF114" s="607"/>
      <c r="VLG114" s="607"/>
      <c r="VLH114" s="605"/>
      <c r="VLI114" s="604"/>
      <c r="VLJ114" s="607"/>
      <c r="VLK114" s="607"/>
      <c r="VLL114" s="607"/>
      <c r="VLM114" s="607"/>
      <c r="VLN114" s="607"/>
      <c r="VLO114" s="607"/>
      <c r="VLP114" s="607"/>
      <c r="VLQ114" s="605"/>
      <c r="VLR114" s="604"/>
      <c r="VLS114" s="607"/>
      <c r="VLT114" s="607"/>
      <c r="VLU114" s="607"/>
      <c r="VLV114" s="607"/>
      <c r="VLW114" s="607"/>
      <c r="VLX114" s="607"/>
      <c r="VLY114" s="607"/>
      <c r="VLZ114" s="605"/>
      <c r="VMA114" s="604"/>
      <c r="VMB114" s="607"/>
      <c r="VMC114" s="607"/>
      <c r="VMD114" s="607"/>
      <c r="VME114" s="607"/>
      <c r="VMF114" s="607"/>
      <c r="VMG114" s="607"/>
      <c r="VMH114" s="607"/>
      <c r="VMI114" s="605"/>
      <c r="VMJ114" s="604"/>
      <c r="VMK114" s="607"/>
      <c r="VML114" s="607"/>
      <c r="VMM114" s="607"/>
      <c r="VMN114" s="607"/>
      <c r="VMO114" s="607"/>
      <c r="VMP114" s="607"/>
      <c r="VMQ114" s="607"/>
      <c r="VMR114" s="605"/>
      <c r="VMS114" s="604"/>
      <c r="VMT114" s="607"/>
      <c r="VMU114" s="607"/>
      <c r="VMV114" s="607"/>
      <c r="VMW114" s="607"/>
      <c r="VMX114" s="607"/>
      <c r="VMY114" s="607"/>
      <c r="VMZ114" s="607"/>
      <c r="VNA114" s="605"/>
      <c r="VNB114" s="604"/>
      <c r="VNC114" s="607"/>
      <c r="VND114" s="607"/>
      <c r="VNE114" s="607"/>
      <c r="VNF114" s="607"/>
      <c r="VNG114" s="607"/>
      <c r="VNH114" s="607"/>
      <c r="VNI114" s="607"/>
      <c r="VNJ114" s="605"/>
      <c r="VNK114" s="604"/>
      <c r="VNL114" s="607"/>
      <c r="VNM114" s="607"/>
      <c r="VNN114" s="607"/>
      <c r="VNO114" s="607"/>
      <c r="VNP114" s="607"/>
      <c r="VNQ114" s="607"/>
      <c r="VNR114" s="607"/>
      <c r="VNS114" s="605"/>
      <c r="VNT114" s="604"/>
      <c r="VNU114" s="607"/>
      <c r="VNV114" s="607"/>
      <c r="VNW114" s="607"/>
      <c r="VNX114" s="607"/>
      <c r="VNY114" s="607"/>
      <c r="VNZ114" s="607"/>
      <c r="VOA114" s="607"/>
      <c r="VOB114" s="605"/>
      <c r="VOC114" s="604"/>
      <c r="VOD114" s="607"/>
      <c r="VOE114" s="607"/>
      <c r="VOF114" s="607"/>
      <c r="VOG114" s="607"/>
      <c r="VOH114" s="607"/>
      <c r="VOI114" s="607"/>
      <c r="VOJ114" s="607"/>
      <c r="VOK114" s="605"/>
      <c r="VOL114" s="604"/>
      <c r="VOM114" s="607"/>
      <c r="VON114" s="607"/>
      <c r="VOO114" s="607"/>
      <c r="VOP114" s="607"/>
      <c r="VOQ114" s="607"/>
      <c r="VOR114" s="607"/>
      <c r="VOS114" s="607"/>
      <c r="VOT114" s="605"/>
      <c r="VOU114" s="604"/>
      <c r="VOV114" s="607"/>
      <c r="VOW114" s="607"/>
      <c r="VOX114" s="607"/>
      <c r="VOY114" s="607"/>
      <c r="VOZ114" s="607"/>
      <c r="VPA114" s="607"/>
      <c r="VPB114" s="607"/>
      <c r="VPC114" s="605"/>
      <c r="VPD114" s="604"/>
      <c r="VPE114" s="607"/>
      <c r="VPF114" s="607"/>
      <c r="VPG114" s="607"/>
      <c r="VPH114" s="607"/>
      <c r="VPI114" s="607"/>
      <c r="VPJ114" s="607"/>
      <c r="VPK114" s="607"/>
      <c r="VPL114" s="605"/>
      <c r="VPM114" s="604"/>
      <c r="VPN114" s="607"/>
      <c r="VPO114" s="607"/>
      <c r="VPP114" s="607"/>
      <c r="VPQ114" s="607"/>
      <c r="VPR114" s="607"/>
      <c r="VPS114" s="607"/>
      <c r="VPT114" s="607"/>
      <c r="VPU114" s="605"/>
      <c r="VPV114" s="604"/>
      <c r="VPW114" s="607"/>
      <c r="VPX114" s="607"/>
      <c r="VPY114" s="607"/>
      <c r="VPZ114" s="607"/>
      <c r="VQA114" s="607"/>
      <c r="VQB114" s="607"/>
      <c r="VQC114" s="607"/>
      <c r="VQD114" s="605"/>
      <c r="VQE114" s="604"/>
      <c r="VQF114" s="607"/>
      <c r="VQG114" s="607"/>
      <c r="VQH114" s="607"/>
      <c r="VQI114" s="607"/>
      <c r="VQJ114" s="607"/>
      <c r="VQK114" s="607"/>
      <c r="VQL114" s="607"/>
      <c r="VQM114" s="605"/>
      <c r="VQN114" s="604"/>
      <c r="VQO114" s="607"/>
      <c r="VQP114" s="607"/>
      <c r="VQQ114" s="607"/>
      <c r="VQR114" s="607"/>
      <c r="VQS114" s="607"/>
      <c r="VQT114" s="607"/>
      <c r="VQU114" s="607"/>
      <c r="VQV114" s="605"/>
      <c r="VQW114" s="604"/>
      <c r="VQX114" s="607"/>
      <c r="VQY114" s="607"/>
      <c r="VQZ114" s="607"/>
      <c r="VRA114" s="607"/>
      <c r="VRB114" s="607"/>
      <c r="VRC114" s="607"/>
      <c r="VRD114" s="607"/>
      <c r="VRE114" s="605"/>
      <c r="VRF114" s="604"/>
      <c r="VRG114" s="607"/>
      <c r="VRH114" s="607"/>
      <c r="VRI114" s="607"/>
      <c r="VRJ114" s="607"/>
      <c r="VRK114" s="607"/>
      <c r="VRL114" s="607"/>
      <c r="VRM114" s="607"/>
      <c r="VRN114" s="605"/>
      <c r="VRO114" s="604"/>
      <c r="VRP114" s="607"/>
      <c r="VRQ114" s="607"/>
      <c r="VRR114" s="607"/>
      <c r="VRS114" s="607"/>
      <c r="VRT114" s="607"/>
      <c r="VRU114" s="607"/>
      <c r="VRV114" s="607"/>
      <c r="VRW114" s="605"/>
      <c r="VRX114" s="604"/>
      <c r="VRY114" s="607"/>
      <c r="VRZ114" s="607"/>
      <c r="VSA114" s="607"/>
      <c r="VSB114" s="607"/>
      <c r="VSC114" s="607"/>
      <c r="VSD114" s="607"/>
      <c r="VSE114" s="607"/>
      <c r="VSF114" s="605"/>
      <c r="VSG114" s="604"/>
      <c r="VSH114" s="607"/>
      <c r="VSI114" s="607"/>
      <c r="VSJ114" s="607"/>
      <c r="VSK114" s="607"/>
      <c r="VSL114" s="607"/>
      <c r="VSM114" s="607"/>
      <c r="VSN114" s="607"/>
      <c r="VSO114" s="605"/>
      <c r="VSP114" s="604"/>
      <c r="VSQ114" s="607"/>
      <c r="VSR114" s="607"/>
      <c r="VSS114" s="607"/>
      <c r="VST114" s="607"/>
      <c r="VSU114" s="607"/>
      <c r="VSV114" s="607"/>
      <c r="VSW114" s="607"/>
      <c r="VSX114" s="605"/>
      <c r="VSY114" s="604"/>
      <c r="VSZ114" s="607"/>
      <c r="VTA114" s="607"/>
      <c r="VTB114" s="607"/>
      <c r="VTC114" s="607"/>
      <c r="VTD114" s="607"/>
      <c r="VTE114" s="607"/>
      <c r="VTF114" s="607"/>
      <c r="VTG114" s="605"/>
      <c r="VTH114" s="604"/>
      <c r="VTI114" s="607"/>
      <c r="VTJ114" s="607"/>
      <c r="VTK114" s="607"/>
      <c r="VTL114" s="607"/>
      <c r="VTM114" s="607"/>
      <c r="VTN114" s="607"/>
      <c r="VTO114" s="607"/>
      <c r="VTP114" s="605"/>
      <c r="VTQ114" s="604"/>
      <c r="VTR114" s="607"/>
      <c r="VTS114" s="607"/>
      <c r="VTT114" s="607"/>
      <c r="VTU114" s="607"/>
      <c r="VTV114" s="607"/>
      <c r="VTW114" s="607"/>
      <c r="VTX114" s="607"/>
      <c r="VTY114" s="605"/>
      <c r="VTZ114" s="604"/>
      <c r="VUA114" s="607"/>
      <c r="VUB114" s="607"/>
      <c r="VUC114" s="607"/>
      <c r="VUD114" s="607"/>
      <c r="VUE114" s="607"/>
      <c r="VUF114" s="607"/>
      <c r="VUG114" s="607"/>
      <c r="VUH114" s="605"/>
      <c r="VUI114" s="604"/>
      <c r="VUJ114" s="607"/>
      <c r="VUK114" s="607"/>
      <c r="VUL114" s="607"/>
      <c r="VUM114" s="607"/>
      <c r="VUN114" s="607"/>
      <c r="VUO114" s="607"/>
      <c r="VUP114" s="607"/>
      <c r="VUQ114" s="605"/>
      <c r="VUR114" s="604"/>
      <c r="VUS114" s="607"/>
      <c r="VUT114" s="607"/>
      <c r="VUU114" s="607"/>
      <c r="VUV114" s="607"/>
      <c r="VUW114" s="607"/>
      <c r="VUX114" s="607"/>
      <c r="VUY114" s="607"/>
      <c r="VUZ114" s="605"/>
      <c r="VVA114" s="604"/>
      <c r="VVB114" s="607"/>
      <c r="VVC114" s="607"/>
      <c r="VVD114" s="607"/>
      <c r="VVE114" s="607"/>
      <c r="VVF114" s="607"/>
      <c r="VVG114" s="607"/>
      <c r="VVH114" s="607"/>
      <c r="VVI114" s="605"/>
      <c r="VVJ114" s="604"/>
      <c r="VVK114" s="607"/>
      <c r="VVL114" s="607"/>
      <c r="VVM114" s="607"/>
      <c r="VVN114" s="607"/>
      <c r="VVO114" s="607"/>
      <c r="VVP114" s="607"/>
      <c r="VVQ114" s="607"/>
      <c r="VVR114" s="605"/>
      <c r="VVS114" s="604"/>
      <c r="VVT114" s="607"/>
      <c r="VVU114" s="607"/>
      <c r="VVV114" s="607"/>
      <c r="VVW114" s="607"/>
      <c r="VVX114" s="607"/>
      <c r="VVY114" s="607"/>
      <c r="VVZ114" s="607"/>
      <c r="VWA114" s="605"/>
      <c r="VWB114" s="604"/>
      <c r="VWC114" s="607"/>
      <c r="VWD114" s="607"/>
      <c r="VWE114" s="607"/>
      <c r="VWF114" s="607"/>
      <c r="VWG114" s="607"/>
      <c r="VWH114" s="607"/>
      <c r="VWI114" s="607"/>
      <c r="VWJ114" s="605"/>
      <c r="VWK114" s="604"/>
      <c r="VWL114" s="607"/>
      <c r="VWM114" s="607"/>
      <c r="VWN114" s="607"/>
      <c r="VWO114" s="607"/>
      <c r="VWP114" s="607"/>
      <c r="VWQ114" s="607"/>
      <c r="VWR114" s="607"/>
      <c r="VWS114" s="605"/>
      <c r="VWT114" s="604"/>
      <c r="VWU114" s="607"/>
      <c r="VWV114" s="607"/>
      <c r="VWW114" s="607"/>
      <c r="VWX114" s="607"/>
      <c r="VWY114" s="607"/>
      <c r="VWZ114" s="607"/>
      <c r="VXA114" s="607"/>
      <c r="VXB114" s="605"/>
      <c r="VXC114" s="604"/>
      <c r="VXD114" s="607"/>
      <c r="VXE114" s="607"/>
      <c r="VXF114" s="607"/>
      <c r="VXG114" s="607"/>
      <c r="VXH114" s="607"/>
      <c r="VXI114" s="607"/>
      <c r="VXJ114" s="607"/>
      <c r="VXK114" s="605"/>
      <c r="VXL114" s="604"/>
      <c r="VXM114" s="607"/>
      <c r="VXN114" s="607"/>
      <c r="VXO114" s="607"/>
      <c r="VXP114" s="607"/>
      <c r="VXQ114" s="607"/>
      <c r="VXR114" s="607"/>
      <c r="VXS114" s="607"/>
      <c r="VXT114" s="605"/>
      <c r="VXU114" s="604"/>
      <c r="VXV114" s="607"/>
      <c r="VXW114" s="607"/>
      <c r="VXX114" s="607"/>
      <c r="VXY114" s="607"/>
      <c r="VXZ114" s="607"/>
      <c r="VYA114" s="607"/>
      <c r="VYB114" s="607"/>
      <c r="VYC114" s="605"/>
      <c r="VYD114" s="604"/>
      <c r="VYE114" s="607"/>
      <c r="VYF114" s="607"/>
      <c r="VYG114" s="607"/>
      <c r="VYH114" s="607"/>
      <c r="VYI114" s="607"/>
      <c r="VYJ114" s="607"/>
      <c r="VYK114" s="607"/>
      <c r="VYL114" s="605"/>
      <c r="VYM114" s="604"/>
      <c r="VYN114" s="607"/>
      <c r="VYO114" s="607"/>
      <c r="VYP114" s="607"/>
      <c r="VYQ114" s="607"/>
      <c r="VYR114" s="607"/>
      <c r="VYS114" s="607"/>
      <c r="VYT114" s="607"/>
      <c r="VYU114" s="605"/>
      <c r="VYV114" s="604"/>
      <c r="VYW114" s="607"/>
      <c r="VYX114" s="607"/>
      <c r="VYY114" s="607"/>
      <c r="VYZ114" s="607"/>
      <c r="VZA114" s="607"/>
      <c r="VZB114" s="607"/>
      <c r="VZC114" s="607"/>
      <c r="VZD114" s="605"/>
      <c r="VZE114" s="604"/>
      <c r="VZF114" s="607"/>
      <c r="VZG114" s="607"/>
      <c r="VZH114" s="607"/>
      <c r="VZI114" s="607"/>
      <c r="VZJ114" s="607"/>
      <c r="VZK114" s="607"/>
      <c r="VZL114" s="607"/>
      <c r="VZM114" s="605"/>
      <c r="VZN114" s="604"/>
      <c r="VZO114" s="607"/>
      <c r="VZP114" s="607"/>
      <c r="VZQ114" s="607"/>
      <c r="VZR114" s="607"/>
      <c r="VZS114" s="607"/>
      <c r="VZT114" s="607"/>
      <c r="VZU114" s="607"/>
      <c r="VZV114" s="605"/>
      <c r="VZW114" s="604"/>
      <c r="VZX114" s="607"/>
      <c r="VZY114" s="607"/>
      <c r="VZZ114" s="607"/>
      <c r="WAA114" s="607"/>
      <c r="WAB114" s="607"/>
      <c r="WAC114" s="607"/>
      <c r="WAD114" s="607"/>
      <c r="WAE114" s="605"/>
      <c r="WAF114" s="604"/>
      <c r="WAG114" s="607"/>
      <c r="WAH114" s="607"/>
      <c r="WAI114" s="607"/>
      <c r="WAJ114" s="607"/>
      <c r="WAK114" s="607"/>
      <c r="WAL114" s="607"/>
      <c r="WAM114" s="607"/>
      <c r="WAN114" s="605"/>
      <c r="WAO114" s="604"/>
      <c r="WAP114" s="607"/>
      <c r="WAQ114" s="607"/>
      <c r="WAR114" s="607"/>
      <c r="WAS114" s="607"/>
      <c r="WAT114" s="607"/>
      <c r="WAU114" s="607"/>
      <c r="WAV114" s="607"/>
      <c r="WAW114" s="605"/>
      <c r="WAX114" s="604"/>
      <c r="WAY114" s="607"/>
      <c r="WAZ114" s="607"/>
      <c r="WBA114" s="607"/>
      <c r="WBB114" s="607"/>
      <c r="WBC114" s="607"/>
      <c r="WBD114" s="607"/>
      <c r="WBE114" s="607"/>
      <c r="WBF114" s="605"/>
      <c r="WBG114" s="604"/>
      <c r="WBH114" s="607"/>
      <c r="WBI114" s="607"/>
      <c r="WBJ114" s="607"/>
      <c r="WBK114" s="607"/>
      <c r="WBL114" s="607"/>
      <c r="WBM114" s="607"/>
      <c r="WBN114" s="607"/>
      <c r="WBO114" s="605"/>
      <c r="WBP114" s="604"/>
      <c r="WBQ114" s="607"/>
      <c r="WBR114" s="607"/>
      <c r="WBS114" s="607"/>
      <c r="WBT114" s="607"/>
      <c r="WBU114" s="607"/>
      <c r="WBV114" s="607"/>
      <c r="WBW114" s="607"/>
      <c r="WBX114" s="605"/>
      <c r="WBY114" s="604"/>
      <c r="WBZ114" s="607"/>
      <c r="WCA114" s="607"/>
      <c r="WCB114" s="607"/>
      <c r="WCC114" s="607"/>
      <c r="WCD114" s="607"/>
      <c r="WCE114" s="607"/>
      <c r="WCF114" s="607"/>
      <c r="WCG114" s="605"/>
      <c r="WCH114" s="604"/>
      <c r="WCI114" s="607"/>
      <c r="WCJ114" s="607"/>
      <c r="WCK114" s="607"/>
      <c r="WCL114" s="607"/>
      <c r="WCM114" s="607"/>
      <c r="WCN114" s="607"/>
      <c r="WCO114" s="607"/>
      <c r="WCP114" s="605"/>
      <c r="WCQ114" s="604"/>
      <c r="WCR114" s="607"/>
      <c r="WCS114" s="607"/>
      <c r="WCT114" s="607"/>
      <c r="WCU114" s="607"/>
      <c r="WCV114" s="607"/>
      <c r="WCW114" s="607"/>
      <c r="WCX114" s="607"/>
      <c r="WCY114" s="605"/>
      <c r="WCZ114" s="604"/>
      <c r="WDA114" s="607"/>
      <c r="WDB114" s="607"/>
      <c r="WDC114" s="607"/>
      <c r="WDD114" s="607"/>
      <c r="WDE114" s="607"/>
      <c r="WDF114" s="607"/>
      <c r="WDG114" s="607"/>
      <c r="WDH114" s="605"/>
      <c r="WDI114" s="604"/>
      <c r="WDJ114" s="607"/>
      <c r="WDK114" s="607"/>
      <c r="WDL114" s="607"/>
      <c r="WDM114" s="607"/>
      <c r="WDN114" s="607"/>
      <c r="WDO114" s="607"/>
      <c r="WDP114" s="607"/>
      <c r="WDQ114" s="605"/>
      <c r="WDR114" s="604"/>
      <c r="WDS114" s="607"/>
      <c r="WDT114" s="607"/>
      <c r="WDU114" s="607"/>
      <c r="WDV114" s="607"/>
      <c r="WDW114" s="607"/>
      <c r="WDX114" s="607"/>
      <c r="WDY114" s="607"/>
      <c r="WDZ114" s="605"/>
      <c r="WEA114" s="604"/>
      <c r="WEB114" s="607"/>
      <c r="WEC114" s="607"/>
      <c r="WED114" s="607"/>
      <c r="WEE114" s="607"/>
      <c r="WEF114" s="607"/>
      <c r="WEG114" s="607"/>
      <c r="WEH114" s="607"/>
      <c r="WEI114" s="605"/>
      <c r="WEJ114" s="604"/>
      <c r="WEK114" s="607"/>
      <c r="WEL114" s="607"/>
      <c r="WEM114" s="607"/>
      <c r="WEN114" s="607"/>
      <c r="WEO114" s="607"/>
      <c r="WEP114" s="607"/>
      <c r="WEQ114" s="607"/>
      <c r="WER114" s="605"/>
      <c r="WES114" s="604"/>
      <c r="WET114" s="607"/>
      <c r="WEU114" s="607"/>
      <c r="WEV114" s="607"/>
      <c r="WEW114" s="607"/>
      <c r="WEX114" s="607"/>
      <c r="WEY114" s="607"/>
      <c r="WEZ114" s="607"/>
      <c r="WFA114" s="605"/>
      <c r="WFB114" s="604"/>
      <c r="WFC114" s="607"/>
      <c r="WFD114" s="607"/>
      <c r="WFE114" s="607"/>
      <c r="WFF114" s="607"/>
      <c r="WFG114" s="607"/>
      <c r="WFH114" s="607"/>
      <c r="WFI114" s="607"/>
      <c r="WFJ114" s="605"/>
      <c r="WFK114" s="604"/>
      <c r="WFL114" s="607"/>
      <c r="WFM114" s="607"/>
      <c r="WFN114" s="607"/>
      <c r="WFO114" s="607"/>
      <c r="WFP114" s="607"/>
      <c r="WFQ114" s="607"/>
      <c r="WFR114" s="607"/>
      <c r="WFS114" s="605"/>
      <c r="WFT114" s="604"/>
      <c r="WFU114" s="607"/>
      <c r="WFV114" s="607"/>
      <c r="WFW114" s="607"/>
      <c r="WFX114" s="607"/>
      <c r="WFY114" s="607"/>
      <c r="WFZ114" s="607"/>
      <c r="WGA114" s="607"/>
      <c r="WGB114" s="605"/>
      <c r="WGC114" s="604"/>
      <c r="WGD114" s="607"/>
      <c r="WGE114" s="607"/>
      <c r="WGF114" s="607"/>
      <c r="WGG114" s="607"/>
      <c r="WGH114" s="607"/>
      <c r="WGI114" s="607"/>
      <c r="WGJ114" s="607"/>
      <c r="WGK114" s="605"/>
      <c r="WGL114" s="604"/>
      <c r="WGM114" s="607"/>
      <c r="WGN114" s="607"/>
      <c r="WGO114" s="607"/>
      <c r="WGP114" s="607"/>
      <c r="WGQ114" s="607"/>
      <c r="WGR114" s="607"/>
      <c r="WGS114" s="607"/>
      <c r="WGT114" s="605"/>
      <c r="WGU114" s="604"/>
      <c r="WGV114" s="607"/>
      <c r="WGW114" s="607"/>
      <c r="WGX114" s="607"/>
      <c r="WGY114" s="607"/>
      <c r="WGZ114" s="607"/>
      <c r="WHA114" s="607"/>
      <c r="WHB114" s="607"/>
      <c r="WHC114" s="605"/>
      <c r="WHD114" s="604"/>
      <c r="WHE114" s="607"/>
      <c r="WHF114" s="607"/>
      <c r="WHG114" s="607"/>
      <c r="WHH114" s="607"/>
      <c r="WHI114" s="607"/>
      <c r="WHJ114" s="607"/>
      <c r="WHK114" s="607"/>
      <c r="WHL114" s="605"/>
      <c r="WHM114" s="604"/>
      <c r="WHN114" s="607"/>
      <c r="WHO114" s="607"/>
      <c r="WHP114" s="607"/>
      <c r="WHQ114" s="607"/>
      <c r="WHR114" s="607"/>
      <c r="WHS114" s="607"/>
      <c r="WHT114" s="607"/>
      <c r="WHU114" s="605"/>
      <c r="WHV114" s="604"/>
      <c r="WHW114" s="607"/>
      <c r="WHX114" s="607"/>
      <c r="WHY114" s="607"/>
      <c r="WHZ114" s="607"/>
      <c r="WIA114" s="607"/>
      <c r="WIB114" s="607"/>
      <c r="WIC114" s="607"/>
      <c r="WID114" s="605"/>
      <c r="WIE114" s="604"/>
      <c r="WIF114" s="607"/>
      <c r="WIG114" s="607"/>
      <c r="WIH114" s="607"/>
      <c r="WII114" s="607"/>
      <c r="WIJ114" s="607"/>
      <c r="WIK114" s="607"/>
      <c r="WIL114" s="607"/>
      <c r="WIM114" s="605"/>
      <c r="WIN114" s="604"/>
      <c r="WIO114" s="607"/>
      <c r="WIP114" s="607"/>
      <c r="WIQ114" s="607"/>
      <c r="WIR114" s="607"/>
      <c r="WIS114" s="607"/>
      <c r="WIT114" s="607"/>
      <c r="WIU114" s="607"/>
      <c r="WIV114" s="605"/>
      <c r="WIW114" s="604"/>
      <c r="WIX114" s="607"/>
      <c r="WIY114" s="607"/>
      <c r="WIZ114" s="607"/>
      <c r="WJA114" s="607"/>
      <c r="WJB114" s="607"/>
      <c r="WJC114" s="607"/>
      <c r="WJD114" s="607"/>
      <c r="WJE114" s="605"/>
      <c r="WJF114" s="604"/>
      <c r="WJG114" s="607"/>
      <c r="WJH114" s="607"/>
      <c r="WJI114" s="607"/>
      <c r="WJJ114" s="607"/>
      <c r="WJK114" s="607"/>
      <c r="WJL114" s="607"/>
      <c r="WJM114" s="607"/>
      <c r="WJN114" s="605"/>
      <c r="WJO114" s="604"/>
      <c r="WJP114" s="607"/>
      <c r="WJQ114" s="607"/>
      <c r="WJR114" s="607"/>
      <c r="WJS114" s="607"/>
      <c r="WJT114" s="607"/>
      <c r="WJU114" s="607"/>
      <c r="WJV114" s="607"/>
      <c r="WJW114" s="605"/>
      <c r="WJX114" s="604"/>
      <c r="WJY114" s="607"/>
      <c r="WJZ114" s="607"/>
      <c r="WKA114" s="607"/>
      <c r="WKB114" s="607"/>
      <c r="WKC114" s="607"/>
      <c r="WKD114" s="607"/>
      <c r="WKE114" s="607"/>
      <c r="WKF114" s="605"/>
      <c r="WKG114" s="604"/>
      <c r="WKH114" s="607"/>
      <c r="WKI114" s="607"/>
      <c r="WKJ114" s="607"/>
      <c r="WKK114" s="607"/>
      <c r="WKL114" s="607"/>
      <c r="WKM114" s="607"/>
      <c r="WKN114" s="607"/>
      <c r="WKO114" s="605"/>
      <c r="WKP114" s="604"/>
      <c r="WKQ114" s="607"/>
      <c r="WKR114" s="607"/>
      <c r="WKS114" s="607"/>
      <c r="WKT114" s="607"/>
      <c r="WKU114" s="607"/>
      <c r="WKV114" s="607"/>
      <c r="WKW114" s="607"/>
      <c r="WKX114" s="605"/>
      <c r="WKY114" s="604"/>
      <c r="WKZ114" s="607"/>
      <c r="WLA114" s="607"/>
      <c r="WLB114" s="607"/>
      <c r="WLC114" s="607"/>
      <c r="WLD114" s="607"/>
      <c r="WLE114" s="607"/>
      <c r="WLF114" s="607"/>
      <c r="WLG114" s="605"/>
      <c r="WLH114" s="604"/>
      <c r="WLI114" s="607"/>
      <c r="WLJ114" s="607"/>
      <c r="WLK114" s="607"/>
      <c r="WLL114" s="607"/>
      <c r="WLM114" s="607"/>
      <c r="WLN114" s="607"/>
      <c r="WLO114" s="607"/>
      <c r="WLP114" s="605"/>
      <c r="WLQ114" s="604"/>
      <c r="WLR114" s="607"/>
      <c r="WLS114" s="607"/>
      <c r="WLT114" s="607"/>
      <c r="WLU114" s="607"/>
      <c r="WLV114" s="607"/>
      <c r="WLW114" s="607"/>
      <c r="WLX114" s="607"/>
      <c r="WLY114" s="605"/>
      <c r="WLZ114" s="604"/>
      <c r="WMA114" s="607"/>
      <c r="WMB114" s="607"/>
      <c r="WMC114" s="607"/>
      <c r="WMD114" s="607"/>
      <c r="WME114" s="607"/>
      <c r="WMF114" s="607"/>
      <c r="WMG114" s="607"/>
      <c r="WMH114" s="605"/>
      <c r="WMI114" s="604"/>
      <c r="WMJ114" s="607"/>
      <c r="WMK114" s="607"/>
      <c r="WML114" s="607"/>
      <c r="WMM114" s="607"/>
      <c r="WMN114" s="607"/>
      <c r="WMO114" s="607"/>
      <c r="WMP114" s="607"/>
      <c r="WMQ114" s="605"/>
      <c r="WMR114" s="604"/>
      <c r="WMS114" s="607"/>
      <c r="WMT114" s="607"/>
      <c r="WMU114" s="607"/>
      <c r="WMV114" s="607"/>
      <c r="WMW114" s="607"/>
      <c r="WMX114" s="607"/>
      <c r="WMY114" s="607"/>
      <c r="WMZ114" s="605"/>
      <c r="WNA114" s="604"/>
      <c r="WNB114" s="607"/>
      <c r="WNC114" s="607"/>
      <c r="WND114" s="607"/>
      <c r="WNE114" s="607"/>
      <c r="WNF114" s="607"/>
      <c r="WNG114" s="607"/>
      <c r="WNH114" s="607"/>
      <c r="WNI114" s="605"/>
      <c r="WNJ114" s="604"/>
      <c r="WNK114" s="607"/>
      <c r="WNL114" s="607"/>
      <c r="WNM114" s="607"/>
      <c r="WNN114" s="607"/>
      <c r="WNO114" s="607"/>
      <c r="WNP114" s="607"/>
      <c r="WNQ114" s="607"/>
      <c r="WNR114" s="605"/>
      <c r="WNS114" s="604"/>
      <c r="WNT114" s="607"/>
      <c r="WNU114" s="607"/>
      <c r="WNV114" s="607"/>
      <c r="WNW114" s="607"/>
      <c r="WNX114" s="607"/>
      <c r="WNY114" s="607"/>
      <c r="WNZ114" s="607"/>
      <c r="WOA114" s="605"/>
      <c r="WOB114" s="604"/>
      <c r="WOC114" s="607"/>
      <c r="WOD114" s="607"/>
      <c r="WOE114" s="607"/>
      <c r="WOF114" s="607"/>
      <c r="WOG114" s="607"/>
      <c r="WOH114" s="607"/>
      <c r="WOI114" s="607"/>
      <c r="WOJ114" s="605"/>
      <c r="WOK114" s="604"/>
      <c r="WOL114" s="607"/>
      <c r="WOM114" s="607"/>
      <c r="WON114" s="607"/>
      <c r="WOO114" s="607"/>
      <c r="WOP114" s="607"/>
      <c r="WOQ114" s="607"/>
      <c r="WOR114" s="607"/>
      <c r="WOS114" s="605"/>
      <c r="WOT114" s="604"/>
      <c r="WOU114" s="607"/>
      <c r="WOV114" s="607"/>
      <c r="WOW114" s="607"/>
      <c r="WOX114" s="607"/>
      <c r="WOY114" s="607"/>
      <c r="WOZ114" s="607"/>
      <c r="WPA114" s="607"/>
      <c r="WPB114" s="605"/>
      <c r="WPC114" s="604"/>
      <c r="WPD114" s="607"/>
      <c r="WPE114" s="607"/>
      <c r="WPF114" s="607"/>
      <c r="WPG114" s="607"/>
      <c r="WPH114" s="607"/>
      <c r="WPI114" s="607"/>
      <c r="WPJ114" s="607"/>
      <c r="WPK114" s="605"/>
      <c r="WPL114" s="604"/>
      <c r="WPM114" s="607"/>
      <c r="WPN114" s="607"/>
      <c r="WPO114" s="607"/>
      <c r="WPP114" s="607"/>
      <c r="WPQ114" s="607"/>
      <c r="WPR114" s="607"/>
      <c r="WPS114" s="607"/>
      <c r="WPT114" s="605"/>
      <c r="WPU114" s="604"/>
      <c r="WPV114" s="607"/>
      <c r="WPW114" s="607"/>
      <c r="WPX114" s="607"/>
      <c r="WPY114" s="607"/>
      <c r="WPZ114" s="607"/>
      <c r="WQA114" s="607"/>
      <c r="WQB114" s="607"/>
      <c r="WQC114" s="605"/>
      <c r="WQD114" s="604"/>
      <c r="WQE114" s="607"/>
      <c r="WQF114" s="607"/>
      <c r="WQG114" s="607"/>
      <c r="WQH114" s="607"/>
      <c r="WQI114" s="607"/>
      <c r="WQJ114" s="607"/>
      <c r="WQK114" s="607"/>
      <c r="WQL114" s="605"/>
      <c r="WQM114" s="604"/>
      <c r="WQN114" s="607"/>
      <c r="WQO114" s="607"/>
      <c r="WQP114" s="607"/>
      <c r="WQQ114" s="607"/>
      <c r="WQR114" s="607"/>
      <c r="WQS114" s="607"/>
      <c r="WQT114" s="607"/>
      <c r="WQU114" s="605"/>
      <c r="WQV114" s="604"/>
      <c r="WQW114" s="607"/>
      <c r="WQX114" s="607"/>
      <c r="WQY114" s="607"/>
      <c r="WQZ114" s="607"/>
      <c r="WRA114" s="607"/>
      <c r="WRB114" s="607"/>
      <c r="WRC114" s="607"/>
      <c r="WRD114" s="605"/>
      <c r="WRE114" s="604"/>
      <c r="WRF114" s="607"/>
      <c r="WRG114" s="607"/>
      <c r="WRH114" s="607"/>
      <c r="WRI114" s="607"/>
      <c r="WRJ114" s="607"/>
      <c r="WRK114" s="607"/>
      <c r="WRL114" s="607"/>
      <c r="WRM114" s="605"/>
      <c r="WRN114" s="604"/>
      <c r="WRO114" s="607"/>
      <c r="WRP114" s="607"/>
      <c r="WRQ114" s="607"/>
      <c r="WRR114" s="607"/>
      <c r="WRS114" s="607"/>
      <c r="WRT114" s="607"/>
      <c r="WRU114" s="607"/>
      <c r="WRV114" s="605"/>
      <c r="WRW114" s="604"/>
      <c r="WRX114" s="607"/>
      <c r="WRY114" s="607"/>
      <c r="WRZ114" s="607"/>
      <c r="WSA114" s="607"/>
      <c r="WSB114" s="607"/>
      <c r="WSC114" s="607"/>
      <c r="WSD114" s="607"/>
      <c r="WSE114" s="605"/>
      <c r="WSF114" s="604"/>
      <c r="WSG114" s="607"/>
      <c r="WSH114" s="607"/>
      <c r="WSI114" s="607"/>
      <c r="WSJ114" s="607"/>
      <c r="WSK114" s="607"/>
      <c r="WSL114" s="607"/>
      <c r="WSM114" s="607"/>
      <c r="WSN114" s="605"/>
      <c r="WSO114" s="604"/>
      <c r="WSP114" s="607"/>
      <c r="WSQ114" s="607"/>
      <c r="WSR114" s="607"/>
      <c r="WSS114" s="607"/>
      <c r="WST114" s="607"/>
      <c r="WSU114" s="607"/>
      <c r="WSV114" s="607"/>
      <c r="WSW114" s="605"/>
      <c r="WSX114" s="604"/>
      <c r="WSY114" s="607"/>
      <c r="WSZ114" s="607"/>
      <c r="WTA114" s="607"/>
      <c r="WTB114" s="607"/>
      <c r="WTC114" s="607"/>
      <c r="WTD114" s="607"/>
      <c r="WTE114" s="607"/>
      <c r="WTF114" s="605"/>
      <c r="WTG114" s="604"/>
      <c r="WTH114" s="607"/>
      <c r="WTI114" s="607"/>
      <c r="WTJ114" s="607"/>
      <c r="WTK114" s="607"/>
      <c r="WTL114" s="607"/>
      <c r="WTM114" s="607"/>
      <c r="WTN114" s="607"/>
      <c r="WTO114" s="605"/>
      <c r="WTP114" s="604"/>
      <c r="WTQ114" s="607"/>
      <c r="WTR114" s="607"/>
      <c r="WTS114" s="607"/>
      <c r="WTT114" s="607"/>
      <c r="WTU114" s="607"/>
      <c r="WTV114" s="607"/>
      <c r="WTW114" s="607"/>
      <c r="WTX114" s="605"/>
      <c r="WTY114" s="604"/>
      <c r="WTZ114" s="607"/>
      <c r="WUA114" s="607"/>
      <c r="WUB114" s="607"/>
      <c r="WUC114" s="607"/>
      <c r="WUD114" s="607"/>
      <c r="WUE114" s="607"/>
      <c r="WUF114" s="607"/>
      <c r="WUG114" s="605"/>
      <c r="WUH114" s="604"/>
      <c r="WUI114" s="607"/>
      <c r="WUJ114" s="607"/>
      <c r="WUK114" s="607"/>
      <c r="WUL114" s="607"/>
      <c r="WUM114" s="607"/>
      <c r="WUN114" s="607"/>
      <c r="WUO114" s="607"/>
      <c r="WUP114" s="605"/>
      <c r="WUQ114" s="604"/>
      <c r="WUR114" s="607"/>
      <c r="WUS114" s="607"/>
      <c r="WUT114" s="607"/>
      <c r="WUU114" s="607"/>
      <c r="WUV114" s="607"/>
      <c r="WUW114" s="607"/>
      <c r="WUX114" s="607"/>
      <c r="WUY114" s="605"/>
      <c r="WUZ114" s="604"/>
      <c r="WVA114" s="607"/>
      <c r="WVB114" s="607"/>
      <c r="WVC114" s="607"/>
      <c r="WVD114" s="607"/>
      <c r="WVE114" s="607"/>
      <c r="WVF114" s="607"/>
      <c r="WVG114" s="607"/>
      <c r="WVH114" s="605"/>
      <c r="WVI114" s="604"/>
      <c r="WVJ114" s="607"/>
      <c r="WVK114" s="607"/>
      <c r="WVL114" s="607"/>
      <c r="WVM114" s="607"/>
      <c r="WVN114" s="607"/>
      <c r="WVO114" s="607"/>
      <c r="WVP114" s="607"/>
      <c r="WVQ114" s="605"/>
      <c r="WVR114" s="604"/>
      <c r="WVS114" s="607"/>
      <c r="WVT114" s="607"/>
      <c r="WVU114" s="607"/>
      <c r="WVV114" s="607"/>
      <c r="WVW114" s="607"/>
      <c r="WVX114" s="607"/>
      <c r="WVY114" s="607"/>
      <c r="WVZ114" s="605"/>
      <c r="WWA114" s="604"/>
      <c r="WWB114" s="607"/>
      <c r="WWC114" s="607"/>
      <c r="WWD114" s="607"/>
      <c r="WWE114" s="607"/>
      <c r="WWF114" s="607"/>
      <c r="WWG114" s="607"/>
      <c r="WWH114" s="607"/>
      <c r="WWI114" s="605"/>
      <c r="WWJ114" s="604"/>
      <c r="WWK114" s="607"/>
      <c r="WWL114" s="607"/>
      <c r="WWM114" s="607"/>
      <c r="WWN114" s="607"/>
      <c r="WWO114" s="607"/>
      <c r="WWP114" s="607"/>
      <c r="WWQ114" s="607"/>
      <c r="WWR114" s="605"/>
      <c r="WWS114" s="604"/>
      <c r="WWT114" s="607"/>
      <c r="WWU114" s="607"/>
      <c r="WWV114" s="607"/>
      <c r="WWW114" s="607"/>
      <c r="WWX114" s="607"/>
      <c r="WWY114" s="607"/>
      <c r="WWZ114" s="607"/>
      <c r="WXA114" s="605"/>
      <c r="WXB114" s="604"/>
      <c r="WXC114" s="607"/>
      <c r="WXD114" s="607"/>
      <c r="WXE114" s="607"/>
      <c r="WXF114" s="607"/>
      <c r="WXG114" s="607"/>
      <c r="WXH114" s="607"/>
      <c r="WXI114" s="607"/>
      <c r="WXJ114" s="605"/>
      <c r="WXK114" s="604"/>
      <c r="WXL114" s="607"/>
      <c r="WXM114" s="607"/>
      <c r="WXN114" s="607"/>
      <c r="WXO114" s="607"/>
      <c r="WXP114" s="607"/>
      <c r="WXQ114" s="607"/>
      <c r="WXR114" s="607"/>
      <c r="WXS114" s="605"/>
      <c r="WXT114" s="604"/>
      <c r="WXU114" s="607"/>
      <c r="WXV114" s="607"/>
      <c r="WXW114" s="607"/>
      <c r="WXX114" s="607"/>
      <c r="WXY114" s="607"/>
      <c r="WXZ114" s="607"/>
      <c r="WYA114" s="607"/>
      <c r="WYB114" s="605"/>
      <c r="WYC114" s="604"/>
      <c r="WYD114" s="607"/>
      <c r="WYE114" s="607"/>
      <c r="WYF114" s="607"/>
      <c r="WYG114" s="607"/>
      <c r="WYH114" s="607"/>
      <c r="WYI114" s="607"/>
      <c r="WYJ114" s="607"/>
      <c r="WYK114" s="605"/>
      <c r="WYL114" s="604"/>
      <c r="WYM114" s="607"/>
      <c r="WYN114" s="607"/>
      <c r="WYO114" s="607"/>
      <c r="WYP114" s="607"/>
      <c r="WYQ114" s="607"/>
      <c r="WYR114" s="607"/>
      <c r="WYS114" s="607"/>
      <c r="WYT114" s="605"/>
      <c r="WYU114" s="604"/>
      <c r="WYV114" s="607"/>
      <c r="WYW114" s="607"/>
      <c r="WYX114" s="607"/>
      <c r="WYY114" s="607"/>
      <c r="WYZ114" s="607"/>
      <c r="WZA114" s="607"/>
      <c r="WZB114" s="607"/>
      <c r="WZC114" s="605"/>
      <c r="WZD114" s="604"/>
      <c r="WZE114" s="607"/>
      <c r="WZF114" s="607"/>
      <c r="WZG114" s="607"/>
      <c r="WZH114" s="607"/>
      <c r="WZI114" s="607"/>
      <c r="WZJ114" s="607"/>
      <c r="WZK114" s="607"/>
      <c r="WZL114" s="605"/>
      <c r="WZM114" s="604"/>
      <c r="WZN114" s="607"/>
      <c r="WZO114" s="607"/>
      <c r="WZP114" s="607"/>
      <c r="WZQ114" s="607"/>
      <c r="WZR114" s="607"/>
      <c r="WZS114" s="607"/>
      <c r="WZT114" s="607"/>
      <c r="WZU114" s="605"/>
      <c r="WZV114" s="604"/>
      <c r="WZW114" s="607"/>
      <c r="WZX114" s="607"/>
      <c r="WZY114" s="607"/>
      <c r="WZZ114" s="607"/>
      <c r="XAA114" s="607"/>
      <c r="XAB114" s="607"/>
      <c r="XAC114" s="607"/>
      <c r="XAD114" s="605"/>
      <c r="XAE114" s="604"/>
      <c r="XAF114" s="607"/>
      <c r="XAG114" s="607"/>
      <c r="XAH114" s="607"/>
      <c r="XAI114" s="607"/>
      <c r="XAJ114" s="607"/>
      <c r="XAK114" s="607"/>
      <c r="XAL114" s="607"/>
      <c r="XAM114" s="605"/>
      <c r="XAN114" s="604"/>
      <c r="XAO114" s="607"/>
      <c r="XAP114" s="607"/>
      <c r="XAQ114" s="607"/>
      <c r="XAR114" s="607"/>
      <c r="XAS114" s="607"/>
      <c r="XAT114" s="607"/>
      <c r="XAU114" s="607"/>
      <c r="XAV114" s="605"/>
      <c r="XAW114" s="604"/>
      <c r="XAX114" s="607"/>
      <c r="XAY114" s="607"/>
      <c r="XAZ114" s="607"/>
      <c r="XBA114" s="607"/>
      <c r="XBB114" s="607"/>
      <c r="XBC114" s="607"/>
      <c r="XBD114" s="607"/>
      <c r="XBE114" s="605"/>
      <c r="XBF114" s="604"/>
      <c r="XBG114" s="607"/>
      <c r="XBH114" s="607"/>
      <c r="XBI114" s="607"/>
      <c r="XBJ114" s="607"/>
      <c r="XBK114" s="607"/>
      <c r="XBL114" s="607"/>
      <c r="XBM114" s="607"/>
      <c r="XBN114" s="605"/>
      <c r="XBO114" s="604"/>
      <c r="XBP114" s="607"/>
      <c r="XBQ114" s="607"/>
      <c r="XBR114" s="607"/>
      <c r="XBS114" s="607"/>
      <c r="XBT114" s="607"/>
      <c r="XBU114" s="607"/>
      <c r="XBV114" s="607"/>
      <c r="XBW114" s="605"/>
      <c r="XBX114" s="604"/>
      <c r="XBY114" s="607"/>
      <c r="XBZ114" s="607"/>
      <c r="XCA114" s="607"/>
      <c r="XCB114" s="607"/>
      <c r="XCC114" s="607"/>
      <c r="XCD114" s="607"/>
      <c r="XCE114" s="607"/>
      <c r="XCF114" s="605"/>
      <c r="XCG114" s="604"/>
      <c r="XCH114" s="607"/>
      <c r="XCI114" s="607"/>
      <c r="XCJ114" s="607"/>
      <c r="XCK114" s="607"/>
      <c r="XCL114" s="607"/>
      <c r="XCM114" s="607"/>
      <c r="XCN114" s="607"/>
      <c r="XCO114" s="605"/>
      <c r="XCP114" s="604"/>
      <c r="XCQ114" s="607"/>
      <c r="XCR114" s="607"/>
      <c r="XCS114" s="607"/>
      <c r="XCT114" s="607"/>
      <c r="XCU114" s="607"/>
      <c r="XCV114" s="607"/>
      <c r="XCW114" s="607"/>
      <c r="XCX114" s="605"/>
      <c r="XCY114" s="604"/>
      <c r="XCZ114" s="607"/>
      <c r="XDA114" s="607"/>
      <c r="XDB114" s="607"/>
      <c r="XDC114" s="607"/>
      <c r="XDD114" s="607"/>
      <c r="XDE114" s="607"/>
      <c r="XDF114" s="607"/>
      <c r="XDG114" s="605"/>
      <c r="XDH114" s="604"/>
      <c r="XDI114" s="607"/>
      <c r="XDJ114" s="607"/>
      <c r="XDK114" s="607"/>
      <c r="XDL114" s="607"/>
      <c r="XDM114" s="607"/>
      <c r="XDN114" s="607"/>
      <c r="XDO114" s="607"/>
      <c r="XDP114" s="605"/>
      <c r="XDQ114" s="604"/>
      <c r="XDR114" s="607"/>
      <c r="XDS114" s="607"/>
      <c r="XDT114" s="607"/>
      <c r="XDU114" s="607"/>
      <c r="XDV114" s="607"/>
      <c r="XDW114" s="607"/>
      <c r="XDX114" s="607"/>
      <c r="XDY114" s="605"/>
      <c r="XDZ114" s="604"/>
      <c r="XEA114" s="607"/>
      <c r="XEB114" s="607"/>
      <c r="XEC114" s="607"/>
      <c r="XED114" s="607"/>
      <c r="XEE114" s="607"/>
      <c r="XEF114" s="607"/>
      <c r="XEG114" s="607"/>
      <c r="XEH114" s="605"/>
      <c r="XEI114" s="604"/>
      <c r="XEJ114" s="607"/>
      <c r="XEK114" s="607"/>
      <c r="XEL114" s="607"/>
      <c r="XEM114" s="607"/>
      <c r="XEN114" s="607"/>
      <c r="XEO114" s="607"/>
      <c r="XEP114" s="607"/>
      <c r="XEQ114" s="605"/>
      <c r="XER114" s="604"/>
      <c r="XES114" s="607"/>
      <c r="XET114" s="607"/>
      <c r="XEU114" s="607"/>
      <c r="XEV114" s="607"/>
      <c r="XEW114" s="607"/>
      <c r="XEX114" s="607"/>
      <c r="XEY114" s="607"/>
      <c r="XEZ114" s="605"/>
      <c r="XFA114" s="604"/>
      <c r="XFB114" s="604"/>
      <c r="XFC114" s="604"/>
      <c r="XFD114" s="604"/>
    </row>
    <row r="115" spans="1:16384" s="619" customFormat="1" ht="114.75" customHeight="1" x14ac:dyDescent="0.3">
      <c r="A115" s="618" t="s">
        <v>676</v>
      </c>
      <c r="I115" s="620"/>
      <c r="J115" s="621"/>
      <c r="K115" s="621"/>
      <c r="R115" s="708"/>
      <c r="S115" s="708"/>
      <c r="T115" s="708"/>
      <c r="U115" s="708"/>
      <c r="V115" s="708"/>
      <c r="W115" s="708"/>
      <c r="X115" s="708"/>
      <c r="Y115" s="708"/>
      <c r="Z115" s="708"/>
      <c r="AA115" s="708"/>
      <c r="AB115" s="708"/>
      <c r="AC115" s="708"/>
      <c r="AD115" s="708"/>
      <c r="AE115" s="708"/>
      <c r="AF115" s="708"/>
      <c r="AG115" s="708"/>
      <c r="AH115" s="708"/>
      <c r="AI115" s="708"/>
      <c r="AJ115" s="708"/>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row>
    <row r="116" spans="1:16384" s="606" customFormat="1" ht="114.75" customHeight="1" x14ac:dyDescent="0.95">
      <c r="A116" s="885" t="s">
        <v>677</v>
      </c>
      <c r="B116" s="886"/>
      <c r="C116" s="886"/>
      <c r="D116" s="886"/>
      <c r="E116" s="886"/>
      <c r="F116" s="886"/>
      <c r="G116" s="886"/>
      <c r="H116" s="886"/>
      <c r="I116" s="887"/>
      <c r="J116" s="885"/>
      <c r="K116" s="886"/>
      <c r="L116" s="886"/>
      <c r="M116" s="886"/>
      <c r="N116" s="886"/>
      <c r="O116" s="886"/>
      <c r="P116" s="886"/>
      <c r="Q116" s="886"/>
      <c r="R116" s="886"/>
      <c r="S116" s="929"/>
      <c r="T116" s="929"/>
      <c r="U116" s="929"/>
      <c r="V116" s="929"/>
      <c r="W116" s="929"/>
      <c r="X116" s="929"/>
      <c r="Y116" s="929"/>
      <c r="Z116" s="929"/>
      <c r="AA116" s="929"/>
      <c r="AB116" s="929"/>
      <c r="AC116" s="929"/>
      <c r="AD116" s="929"/>
      <c r="AE116" s="929"/>
      <c r="AF116" s="929"/>
      <c r="AG116" s="929"/>
      <c r="AH116" s="929"/>
      <c r="AI116" s="929"/>
      <c r="AJ116" s="929"/>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s="885"/>
      <c r="FH116" s="886"/>
      <c r="FI116" s="886"/>
      <c r="FJ116" s="886"/>
      <c r="FK116" s="886"/>
      <c r="FL116" s="886"/>
      <c r="FM116" s="886"/>
      <c r="FN116" s="886"/>
      <c r="FO116" s="887"/>
      <c r="FP116" s="885"/>
      <c r="FQ116" s="886"/>
      <c r="FR116" s="886"/>
      <c r="FS116" s="886"/>
      <c r="FT116" s="886"/>
      <c r="FU116" s="886"/>
      <c r="FV116" s="886"/>
      <c r="FW116" s="886"/>
      <c r="FX116" s="887"/>
      <c r="FY116" s="885"/>
      <c r="FZ116" s="886"/>
      <c r="GA116" s="886"/>
      <c r="GB116" s="886"/>
      <c r="GC116" s="886"/>
      <c r="GD116" s="886"/>
      <c r="GE116" s="886"/>
      <c r="GF116" s="886"/>
      <c r="GG116" s="887"/>
      <c r="GH116" s="885"/>
      <c r="GI116" s="886"/>
      <c r="GJ116" s="886"/>
      <c r="GK116" s="886"/>
      <c r="GL116" s="886"/>
      <c r="GM116" s="886"/>
      <c r="GN116" s="886"/>
      <c r="GO116" s="886"/>
      <c r="GP116" s="887"/>
      <c r="GQ116" s="885"/>
      <c r="GR116" s="886"/>
      <c r="GS116" s="886"/>
      <c r="GT116" s="886"/>
      <c r="GU116" s="886"/>
      <c r="GV116" s="886"/>
      <c r="GW116" s="886"/>
      <c r="GX116" s="886"/>
      <c r="GY116" s="887"/>
      <c r="GZ116" s="885"/>
      <c r="HA116" s="886"/>
      <c r="HB116" s="886"/>
      <c r="HC116" s="886"/>
      <c r="HD116" s="886"/>
      <c r="HE116" s="886"/>
      <c r="HF116" s="886"/>
      <c r="HG116" s="886"/>
      <c r="HH116" s="887"/>
      <c r="HI116" s="885"/>
      <c r="HJ116" s="886"/>
      <c r="HK116" s="886"/>
      <c r="HL116" s="886"/>
      <c r="HM116" s="886"/>
      <c r="HN116" s="886"/>
      <c r="HO116" s="886"/>
      <c r="HP116" s="886"/>
      <c r="HQ116" s="887"/>
      <c r="HR116" s="885"/>
      <c r="HS116" s="886"/>
      <c r="HT116" s="886"/>
      <c r="HU116" s="886"/>
      <c r="HV116" s="886"/>
      <c r="HW116" s="886"/>
      <c r="HX116" s="886"/>
      <c r="HY116" s="886"/>
      <c r="HZ116" s="887"/>
      <c r="IA116" s="885"/>
      <c r="IB116" s="886"/>
      <c r="IC116" s="886"/>
      <c r="ID116" s="886"/>
      <c r="IE116" s="886"/>
      <c r="IF116" s="886"/>
      <c r="IG116" s="886"/>
      <c r="IH116" s="886"/>
      <c r="II116" s="887"/>
      <c r="IJ116" s="885"/>
      <c r="IK116" s="886"/>
      <c r="IL116" s="886"/>
      <c r="IM116" s="886"/>
      <c r="IN116" s="886"/>
      <c r="IO116" s="886"/>
      <c r="IP116" s="886"/>
      <c r="IQ116" s="886"/>
      <c r="IR116" s="887"/>
      <c r="IS116" s="885"/>
      <c r="IT116" s="886"/>
      <c r="IU116" s="886"/>
      <c r="IV116" s="886"/>
      <c r="IW116" s="886"/>
      <c r="IX116" s="886"/>
      <c r="IY116" s="886"/>
      <c r="IZ116" s="886"/>
      <c r="JA116" s="887"/>
      <c r="JB116" s="885"/>
      <c r="JC116" s="886"/>
      <c r="JD116" s="886"/>
      <c r="JE116" s="886"/>
      <c r="JF116" s="886"/>
      <c r="JG116" s="886"/>
      <c r="JH116" s="886"/>
      <c r="JI116" s="886"/>
      <c r="JJ116" s="887"/>
      <c r="JK116" s="885"/>
      <c r="JL116" s="886"/>
      <c r="JM116" s="886"/>
      <c r="JN116" s="886"/>
      <c r="JO116" s="886"/>
      <c r="JP116" s="886"/>
      <c r="JQ116" s="886"/>
      <c r="JR116" s="886"/>
      <c r="JS116" s="887"/>
      <c r="JT116" s="885"/>
      <c r="JU116" s="886"/>
      <c r="JV116" s="886"/>
      <c r="JW116" s="886"/>
      <c r="JX116" s="886"/>
      <c r="JY116" s="886"/>
      <c r="JZ116" s="886"/>
      <c r="KA116" s="886"/>
      <c r="KB116" s="887"/>
      <c r="KC116" s="885"/>
      <c r="KD116" s="886"/>
      <c r="KE116" s="886"/>
      <c r="KF116" s="886"/>
      <c r="KG116" s="886"/>
      <c r="KH116" s="886"/>
      <c r="KI116" s="886"/>
      <c r="KJ116" s="886"/>
      <c r="KK116" s="887"/>
      <c r="KL116" s="885"/>
      <c r="KM116" s="886"/>
      <c r="KN116" s="886"/>
      <c r="KO116" s="886"/>
      <c r="KP116" s="886"/>
      <c r="KQ116" s="886"/>
      <c r="KR116" s="886"/>
      <c r="KS116" s="886"/>
      <c r="KT116" s="887"/>
      <c r="KU116" s="885"/>
      <c r="KV116" s="886"/>
      <c r="KW116" s="886"/>
      <c r="KX116" s="886"/>
      <c r="KY116" s="886"/>
      <c r="KZ116" s="886"/>
      <c r="LA116" s="886"/>
      <c r="LB116" s="886"/>
      <c r="LC116" s="887"/>
      <c r="LD116" s="885"/>
      <c r="LE116" s="886"/>
      <c r="LF116" s="886"/>
      <c r="LG116" s="886"/>
      <c r="LH116" s="886"/>
      <c r="LI116" s="886"/>
      <c r="LJ116" s="886"/>
      <c r="LK116" s="886"/>
      <c r="LL116" s="887"/>
      <c r="LM116" s="885"/>
      <c r="LN116" s="886"/>
      <c r="LO116" s="886"/>
      <c r="LP116" s="886"/>
      <c r="LQ116" s="886"/>
      <c r="LR116" s="886"/>
      <c r="LS116" s="886"/>
      <c r="LT116" s="886"/>
      <c r="LU116" s="887"/>
      <c r="LV116" s="885"/>
      <c r="LW116" s="886"/>
      <c r="LX116" s="886"/>
      <c r="LY116" s="886"/>
      <c r="LZ116" s="886"/>
      <c r="MA116" s="886"/>
      <c r="MB116" s="886"/>
      <c r="MC116" s="886"/>
      <c r="MD116" s="887"/>
      <c r="ME116" s="885"/>
      <c r="MF116" s="886"/>
      <c r="MG116" s="886"/>
      <c r="MH116" s="886"/>
      <c r="MI116" s="886"/>
      <c r="MJ116" s="886"/>
      <c r="MK116" s="886"/>
      <c r="ML116" s="886"/>
      <c r="MM116" s="887"/>
      <c r="MN116" s="885"/>
      <c r="MO116" s="886"/>
      <c r="MP116" s="886"/>
      <c r="MQ116" s="886"/>
      <c r="MR116" s="886"/>
      <c r="MS116" s="886"/>
      <c r="MT116" s="886"/>
      <c r="MU116" s="886"/>
      <c r="MV116" s="887"/>
      <c r="MW116" s="885"/>
      <c r="MX116" s="886"/>
      <c r="MY116" s="886"/>
      <c r="MZ116" s="886"/>
      <c r="NA116" s="886"/>
      <c r="NB116" s="886"/>
      <c r="NC116" s="886"/>
      <c r="ND116" s="886"/>
      <c r="NE116" s="887"/>
      <c r="NF116" s="885"/>
      <c r="NG116" s="886"/>
      <c r="NH116" s="886"/>
      <c r="NI116" s="886"/>
      <c r="NJ116" s="886"/>
      <c r="NK116" s="886"/>
      <c r="NL116" s="886"/>
      <c r="NM116" s="886"/>
      <c r="NN116" s="887"/>
      <c r="NO116" s="885"/>
      <c r="NP116" s="886"/>
      <c r="NQ116" s="886"/>
      <c r="NR116" s="886"/>
      <c r="NS116" s="886"/>
      <c r="NT116" s="886"/>
      <c r="NU116" s="886"/>
      <c r="NV116" s="886"/>
      <c r="NW116" s="887"/>
      <c r="NX116" s="885"/>
      <c r="NY116" s="886"/>
      <c r="NZ116" s="886"/>
      <c r="OA116" s="886"/>
      <c r="OB116" s="886"/>
      <c r="OC116" s="886"/>
      <c r="OD116" s="886"/>
      <c r="OE116" s="886"/>
      <c r="OF116" s="887"/>
      <c r="OG116" s="885"/>
      <c r="OH116" s="886"/>
      <c r="OI116" s="886"/>
      <c r="OJ116" s="886"/>
      <c r="OK116" s="886"/>
      <c r="OL116" s="886"/>
      <c r="OM116" s="886"/>
      <c r="ON116" s="886"/>
      <c r="OO116" s="887"/>
      <c r="OP116" s="885"/>
      <c r="OQ116" s="886"/>
      <c r="OR116" s="886"/>
      <c r="OS116" s="886"/>
      <c r="OT116" s="886"/>
      <c r="OU116" s="886"/>
      <c r="OV116" s="886"/>
      <c r="OW116" s="886"/>
      <c r="OX116" s="887"/>
      <c r="OY116" s="885"/>
      <c r="OZ116" s="886"/>
      <c r="PA116" s="886"/>
      <c r="PB116" s="886"/>
      <c r="PC116" s="886"/>
      <c r="PD116" s="886"/>
      <c r="PE116" s="886"/>
      <c r="PF116" s="886"/>
      <c r="PG116" s="887"/>
      <c r="PH116" s="885"/>
      <c r="PI116" s="886"/>
      <c r="PJ116" s="886"/>
      <c r="PK116" s="886"/>
      <c r="PL116" s="886"/>
      <c r="PM116" s="886"/>
      <c r="PN116" s="886"/>
      <c r="PO116" s="886"/>
      <c r="PP116" s="887"/>
      <c r="PQ116" s="885"/>
      <c r="PR116" s="886"/>
      <c r="PS116" s="886"/>
      <c r="PT116" s="886"/>
      <c r="PU116" s="886"/>
      <c r="PV116" s="886"/>
      <c r="PW116" s="886"/>
      <c r="PX116" s="886"/>
      <c r="PY116" s="887"/>
      <c r="PZ116" s="885"/>
      <c r="QA116" s="886"/>
      <c r="QB116" s="886"/>
      <c r="QC116" s="886"/>
      <c r="QD116" s="886"/>
      <c r="QE116" s="886"/>
      <c r="QF116" s="886"/>
      <c r="QG116" s="886"/>
      <c r="QH116" s="887"/>
      <c r="QI116" s="885"/>
      <c r="QJ116" s="886"/>
      <c r="QK116" s="886"/>
      <c r="QL116" s="886"/>
      <c r="QM116" s="886"/>
      <c r="QN116" s="886"/>
      <c r="QO116" s="886"/>
      <c r="QP116" s="886"/>
      <c r="QQ116" s="887"/>
      <c r="QR116" s="885"/>
      <c r="QS116" s="886"/>
      <c r="QT116" s="886"/>
      <c r="QU116" s="886"/>
      <c r="QV116" s="886"/>
      <c r="QW116" s="886"/>
      <c r="QX116" s="886"/>
      <c r="QY116" s="886"/>
      <c r="QZ116" s="887"/>
      <c r="RA116" s="885"/>
      <c r="RB116" s="886"/>
      <c r="RC116" s="886"/>
      <c r="RD116" s="886"/>
      <c r="RE116" s="886"/>
      <c r="RF116" s="886"/>
      <c r="RG116" s="886"/>
      <c r="RH116" s="886"/>
      <c r="RI116" s="887"/>
      <c r="RJ116" s="885"/>
      <c r="RK116" s="886"/>
      <c r="RL116" s="886"/>
      <c r="RM116" s="886"/>
      <c r="RN116" s="886"/>
      <c r="RO116" s="886"/>
      <c r="RP116" s="886"/>
      <c r="RQ116" s="886"/>
      <c r="RR116" s="887"/>
      <c r="RS116" s="885"/>
      <c r="RT116" s="886"/>
      <c r="RU116" s="886"/>
      <c r="RV116" s="886"/>
      <c r="RW116" s="886"/>
      <c r="RX116" s="886"/>
      <c r="RY116" s="886"/>
      <c r="RZ116" s="886"/>
      <c r="SA116" s="887"/>
      <c r="SB116" s="885"/>
      <c r="SC116" s="886"/>
      <c r="SD116" s="886"/>
      <c r="SE116" s="886"/>
      <c r="SF116" s="886"/>
      <c r="SG116" s="886"/>
      <c r="SH116" s="886"/>
      <c r="SI116" s="886"/>
      <c r="SJ116" s="887"/>
      <c r="SK116" s="885"/>
      <c r="SL116" s="886"/>
      <c r="SM116" s="886"/>
      <c r="SN116" s="886"/>
      <c r="SO116" s="886"/>
      <c r="SP116" s="886"/>
      <c r="SQ116" s="886"/>
      <c r="SR116" s="886"/>
      <c r="SS116" s="887"/>
      <c r="ST116" s="885"/>
      <c r="SU116" s="886"/>
      <c r="SV116" s="886"/>
      <c r="SW116" s="886"/>
      <c r="SX116" s="886"/>
      <c r="SY116" s="886"/>
      <c r="SZ116" s="886"/>
      <c r="TA116" s="886"/>
      <c r="TB116" s="887"/>
      <c r="TC116" s="885"/>
      <c r="TD116" s="886"/>
      <c r="TE116" s="886"/>
      <c r="TF116" s="886"/>
      <c r="TG116" s="886"/>
      <c r="TH116" s="886"/>
      <c r="TI116" s="886"/>
      <c r="TJ116" s="886"/>
      <c r="TK116" s="887"/>
      <c r="TL116" s="885"/>
      <c r="TM116" s="886"/>
      <c r="TN116" s="886"/>
      <c r="TO116" s="886"/>
      <c r="TP116" s="886"/>
      <c r="TQ116" s="886"/>
      <c r="TR116" s="886"/>
      <c r="TS116" s="886"/>
      <c r="TT116" s="887"/>
      <c r="TU116" s="885"/>
      <c r="TV116" s="886"/>
      <c r="TW116" s="886"/>
      <c r="TX116" s="886"/>
      <c r="TY116" s="886"/>
      <c r="TZ116" s="886"/>
      <c r="UA116" s="886"/>
      <c r="UB116" s="886"/>
      <c r="UC116" s="887"/>
      <c r="UD116" s="885"/>
      <c r="UE116" s="886"/>
      <c r="UF116" s="886"/>
      <c r="UG116" s="886"/>
      <c r="UH116" s="886"/>
      <c r="UI116" s="886"/>
      <c r="UJ116" s="886"/>
      <c r="UK116" s="886"/>
      <c r="UL116" s="887"/>
      <c r="UM116" s="885"/>
      <c r="UN116" s="886"/>
      <c r="UO116" s="886"/>
      <c r="UP116" s="886"/>
      <c r="UQ116" s="886"/>
      <c r="UR116" s="886"/>
      <c r="US116" s="886"/>
      <c r="UT116" s="886"/>
      <c r="UU116" s="887"/>
      <c r="UV116" s="885"/>
      <c r="UW116" s="886"/>
      <c r="UX116" s="886"/>
      <c r="UY116" s="886"/>
      <c r="UZ116" s="886"/>
      <c r="VA116" s="886"/>
      <c r="VB116" s="886"/>
      <c r="VC116" s="886"/>
      <c r="VD116" s="887"/>
      <c r="VE116" s="885"/>
      <c r="VF116" s="886"/>
      <c r="VG116" s="886"/>
      <c r="VH116" s="886"/>
      <c r="VI116" s="886"/>
      <c r="VJ116" s="886"/>
      <c r="VK116" s="886"/>
      <c r="VL116" s="886"/>
      <c r="VM116" s="887"/>
      <c r="VN116" s="885"/>
      <c r="VO116" s="886"/>
      <c r="VP116" s="886"/>
      <c r="VQ116" s="886"/>
      <c r="VR116" s="886"/>
      <c r="VS116" s="886"/>
      <c r="VT116" s="886"/>
      <c r="VU116" s="886"/>
      <c r="VV116" s="887"/>
      <c r="VW116" s="885"/>
      <c r="VX116" s="886"/>
      <c r="VY116" s="886"/>
      <c r="VZ116" s="886"/>
      <c r="WA116" s="886"/>
      <c r="WB116" s="886"/>
      <c r="WC116" s="886"/>
      <c r="WD116" s="886"/>
      <c r="WE116" s="887"/>
      <c r="WF116" s="885"/>
      <c r="WG116" s="886"/>
      <c r="WH116" s="886"/>
      <c r="WI116" s="886"/>
      <c r="WJ116" s="886"/>
      <c r="WK116" s="886"/>
      <c r="WL116" s="886"/>
      <c r="WM116" s="886"/>
      <c r="WN116" s="887"/>
      <c r="WO116" s="885"/>
      <c r="WP116" s="886"/>
      <c r="WQ116" s="886"/>
      <c r="WR116" s="886"/>
      <c r="WS116" s="886"/>
      <c r="WT116" s="886"/>
      <c r="WU116" s="886"/>
      <c r="WV116" s="886"/>
      <c r="WW116" s="887"/>
      <c r="WX116" s="885"/>
      <c r="WY116" s="886"/>
      <c r="WZ116" s="886"/>
      <c r="XA116" s="886"/>
      <c r="XB116" s="886"/>
      <c r="XC116" s="886"/>
      <c r="XD116" s="886"/>
      <c r="XE116" s="886"/>
      <c r="XF116" s="887"/>
      <c r="XG116" s="885"/>
      <c r="XH116" s="886"/>
      <c r="XI116" s="886"/>
      <c r="XJ116" s="886"/>
      <c r="XK116" s="886"/>
      <c r="XL116" s="886"/>
      <c r="XM116" s="886"/>
      <c r="XN116" s="886"/>
      <c r="XO116" s="887"/>
      <c r="XP116" s="885"/>
      <c r="XQ116" s="886"/>
      <c r="XR116" s="886"/>
      <c r="XS116" s="886"/>
      <c r="XT116" s="886"/>
      <c r="XU116" s="886"/>
      <c r="XV116" s="886"/>
      <c r="XW116" s="886"/>
      <c r="XX116" s="887"/>
      <c r="XY116" s="885"/>
      <c r="XZ116" s="886"/>
      <c r="YA116" s="886"/>
      <c r="YB116" s="886"/>
      <c r="YC116" s="886"/>
      <c r="YD116" s="886"/>
      <c r="YE116" s="886"/>
      <c r="YF116" s="886"/>
      <c r="YG116" s="887"/>
      <c r="YH116" s="885"/>
      <c r="YI116" s="886"/>
      <c r="YJ116" s="886"/>
      <c r="YK116" s="886"/>
      <c r="YL116" s="886"/>
      <c r="YM116" s="886"/>
      <c r="YN116" s="886"/>
      <c r="YO116" s="886"/>
      <c r="YP116" s="887"/>
      <c r="YQ116" s="885"/>
      <c r="YR116" s="886"/>
      <c r="YS116" s="886"/>
      <c r="YT116" s="886"/>
      <c r="YU116" s="886"/>
      <c r="YV116" s="886"/>
      <c r="YW116" s="886"/>
      <c r="YX116" s="886"/>
      <c r="YY116" s="887"/>
      <c r="YZ116" s="885"/>
      <c r="ZA116" s="886"/>
      <c r="ZB116" s="886"/>
      <c r="ZC116" s="886"/>
      <c r="ZD116" s="886"/>
      <c r="ZE116" s="886"/>
      <c r="ZF116" s="886"/>
      <c r="ZG116" s="886"/>
      <c r="ZH116" s="887"/>
      <c r="ZI116" s="885"/>
      <c r="ZJ116" s="886"/>
      <c r="ZK116" s="886"/>
      <c r="ZL116" s="886"/>
      <c r="ZM116" s="886"/>
      <c r="ZN116" s="886"/>
      <c r="ZO116" s="886"/>
      <c r="ZP116" s="886"/>
      <c r="ZQ116" s="887"/>
      <c r="ZR116" s="885"/>
      <c r="ZS116" s="886"/>
      <c r="ZT116" s="886"/>
      <c r="ZU116" s="886"/>
      <c r="ZV116" s="886"/>
      <c r="ZW116" s="886"/>
      <c r="ZX116" s="886"/>
      <c r="ZY116" s="886"/>
      <c r="ZZ116" s="887"/>
      <c r="AAA116" s="885"/>
      <c r="AAB116" s="886"/>
      <c r="AAC116" s="886"/>
      <c r="AAD116" s="886"/>
      <c r="AAE116" s="886"/>
      <c r="AAF116" s="886"/>
      <c r="AAG116" s="886"/>
      <c r="AAH116" s="886"/>
      <c r="AAI116" s="887"/>
      <c r="AAJ116" s="885"/>
      <c r="AAK116" s="886"/>
      <c r="AAL116" s="886"/>
      <c r="AAM116" s="886"/>
      <c r="AAN116" s="886"/>
      <c r="AAO116" s="886"/>
      <c r="AAP116" s="886"/>
      <c r="AAQ116" s="886"/>
      <c r="AAR116" s="887"/>
      <c r="AAS116" s="885"/>
      <c r="AAT116" s="886"/>
      <c r="AAU116" s="886"/>
      <c r="AAV116" s="886"/>
      <c r="AAW116" s="886"/>
      <c r="AAX116" s="886"/>
      <c r="AAY116" s="886"/>
      <c r="AAZ116" s="886"/>
      <c r="ABA116" s="887"/>
      <c r="ABB116" s="885"/>
      <c r="ABC116" s="886"/>
      <c r="ABD116" s="886"/>
      <c r="ABE116" s="886"/>
      <c r="ABF116" s="886"/>
      <c r="ABG116" s="886"/>
      <c r="ABH116" s="886"/>
      <c r="ABI116" s="886"/>
      <c r="ABJ116" s="887"/>
      <c r="ABK116" s="885"/>
      <c r="ABL116" s="886"/>
      <c r="ABM116" s="886"/>
      <c r="ABN116" s="886"/>
      <c r="ABO116" s="886"/>
      <c r="ABP116" s="886"/>
      <c r="ABQ116" s="886"/>
      <c r="ABR116" s="886"/>
      <c r="ABS116" s="887"/>
      <c r="ABT116" s="885"/>
      <c r="ABU116" s="886"/>
      <c r="ABV116" s="886"/>
      <c r="ABW116" s="886"/>
      <c r="ABX116" s="886"/>
      <c r="ABY116" s="886"/>
      <c r="ABZ116" s="886"/>
      <c r="ACA116" s="886"/>
      <c r="ACB116" s="887"/>
      <c r="ACC116" s="885"/>
      <c r="ACD116" s="886"/>
      <c r="ACE116" s="886"/>
      <c r="ACF116" s="886"/>
      <c r="ACG116" s="886"/>
      <c r="ACH116" s="886"/>
      <c r="ACI116" s="886"/>
      <c r="ACJ116" s="886"/>
      <c r="ACK116" s="887"/>
      <c r="ACL116" s="885"/>
      <c r="ACM116" s="886"/>
      <c r="ACN116" s="886"/>
      <c r="ACO116" s="886"/>
      <c r="ACP116" s="886"/>
      <c r="ACQ116" s="886"/>
      <c r="ACR116" s="886"/>
      <c r="ACS116" s="886"/>
      <c r="ACT116" s="887"/>
      <c r="ACU116" s="885"/>
      <c r="ACV116" s="886"/>
      <c r="ACW116" s="886"/>
      <c r="ACX116" s="886"/>
      <c r="ACY116" s="886"/>
      <c r="ACZ116" s="886"/>
      <c r="ADA116" s="886"/>
      <c r="ADB116" s="886"/>
      <c r="ADC116" s="887"/>
      <c r="ADD116" s="885"/>
      <c r="ADE116" s="886"/>
      <c r="ADF116" s="886"/>
      <c r="ADG116" s="886"/>
      <c r="ADH116" s="886"/>
      <c r="ADI116" s="886"/>
      <c r="ADJ116" s="886"/>
      <c r="ADK116" s="886"/>
      <c r="ADL116" s="887"/>
      <c r="ADM116" s="885"/>
      <c r="ADN116" s="886"/>
      <c r="ADO116" s="886"/>
      <c r="ADP116" s="886"/>
      <c r="ADQ116" s="886"/>
      <c r="ADR116" s="886"/>
      <c r="ADS116" s="886"/>
      <c r="ADT116" s="886"/>
      <c r="ADU116" s="887"/>
      <c r="ADV116" s="885"/>
      <c r="ADW116" s="886"/>
      <c r="ADX116" s="886"/>
      <c r="ADY116" s="886"/>
      <c r="ADZ116" s="886"/>
      <c r="AEA116" s="886"/>
      <c r="AEB116" s="886"/>
      <c r="AEC116" s="886"/>
      <c r="AED116" s="887"/>
      <c r="AEE116" s="885"/>
      <c r="AEF116" s="886"/>
      <c r="AEG116" s="886"/>
      <c r="AEH116" s="886"/>
      <c r="AEI116" s="886"/>
      <c r="AEJ116" s="886"/>
      <c r="AEK116" s="886"/>
      <c r="AEL116" s="886"/>
      <c r="AEM116" s="887"/>
      <c r="AEN116" s="885"/>
      <c r="AEO116" s="886"/>
      <c r="AEP116" s="886"/>
      <c r="AEQ116" s="886"/>
      <c r="AER116" s="886"/>
      <c r="AES116" s="886"/>
      <c r="AET116" s="886"/>
      <c r="AEU116" s="886"/>
      <c r="AEV116" s="887"/>
      <c r="AEW116" s="885"/>
      <c r="AEX116" s="886"/>
      <c r="AEY116" s="886"/>
      <c r="AEZ116" s="886"/>
      <c r="AFA116" s="886"/>
      <c r="AFB116" s="886"/>
      <c r="AFC116" s="886"/>
      <c r="AFD116" s="886"/>
      <c r="AFE116" s="887"/>
      <c r="AFF116" s="885"/>
      <c r="AFG116" s="886"/>
      <c r="AFH116" s="886"/>
      <c r="AFI116" s="886"/>
      <c r="AFJ116" s="886"/>
      <c r="AFK116" s="886"/>
      <c r="AFL116" s="886"/>
      <c r="AFM116" s="886"/>
      <c r="AFN116" s="887"/>
      <c r="AFO116" s="885"/>
      <c r="AFP116" s="886"/>
      <c r="AFQ116" s="886"/>
      <c r="AFR116" s="886"/>
      <c r="AFS116" s="886"/>
      <c r="AFT116" s="886"/>
      <c r="AFU116" s="886"/>
      <c r="AFV116" s="886"/>
      <c r="AFW116" s="887"/>
      <c r="AFX116" s="885"/>
      <c r="AFY116" s="886"/>
      <c r="AFZ116" s="886"/>
      <c r="AGA116" s="886"/>
      <c r="AGB116" s="886"/>
      <c r="AGC116" s="886"/>
      <c r="AGD116" s="886"/>
      <c r="AGE116" s="886"/>
      <c r="AGF116" s="887"/>
      <c r="AGG116" s="885"/>
      <c r="AGH116" s="886"/>
      <c r="AGI116" s="886"/>
      <c r="AGJ116" s="886"/>
      <c r="AGK116" s="886"/>
      <c r="AGL116" s="886"/>
      <c r="AGM116" s="886"/>
      <c r="AGN116" s="886"/>
      <c r="AGO116" s="887"/>
      <c r="AGP116" s="885"/>
      <c r="AGQ116" s="886"/>
      <c r="AGR116" s="886"/>
      <c r="AGS116" s="886"/>
      <c r="AGT116" s="886"/>
      <c r="AGU116" s="886"/>
      <c r="AGV116" s="886"/>
      <c r="AGW116" s="886"/>
      <c r="AGX116" s="887"/>
      <c r="AGY116" s="885"/>
      <c r="AGZ116" s="886"/>
      <c r="AHA116" s="886"/>
      <c r="AHB116" s="886"/>
      <c r="AHC116" s="886"/>
      <c r="AHD116" s="886"/>
      <c r="AHE116" s="886"/>
      <c r="AHF116" s="886"/>
      <c r="AHG116" s="887"/>
      <c r="AHH116" s="885"/>
      <c r="AHI116" s="886"/>
      <c r="AHJ116" s="886"/>
      <c r="AHK116" s="886"/>
      <c r="AHL116" s="886"/>
      <c r="AHM116" s="886"/>
      <c r="AHN116" s="886"/>
      <c r="AHO116" s="886"/>
      <c r="AHP116" s="887"/>
      <c r="AHQ116" s="885"/>
      <c r="AHR116" s="886"/>
      <c r="AHS116" s="886"/>
      <c r="AHT116" s="886"/>
      <c r="AHU116" s="886"/>
      <c r="AHV116" s="886"/>
      <c r="AHW116" s="886"/>
      <c r="AHX116" s="886"/>
      <c r="AHY116" s="887"/>
      <c r="AHZ116" s="885"/>
      <c r="AIA116" s="886"/>
      <c r="AIB116" s="886"/>
      <c r="AIC116" s="886"/>
      <c r="AID116" s="886"/>
      <c r="AIE116" s="886"/>
      <c r="AIF116" s="886"/>
      <c r="AIG116" s="886"/>
      <c r="AIH116" s="887"/>
      <c r="AII116" s="885"/>
      <c r="AIJ116" s="886"/>
      <c r="AIK116" s="886"/>
      <c r="AIL116" s="886"/>
      <c r="AIM116" s="886"/>
      <c r="AIN116" s="886"/>
      <c r="AIO116" s="886"/>
      <c r="AIP116" s="886"/>
      <c r="AIQ116" s="887"/>
      <c r="AIR116" s="885"/>
      <c r="AIS116" s="886"/>
      <c r="AIT116" s="886"/>
      <c r="AIU116" s="886"/>
      <c r="AIV116" s="886"/>
      <c r="AIW116" s="886"/>
      <c r="AIX116" s="886"/>
      <c r="AIY116" s="886"/>
      <c r="AIZ116" s="887"/>
      <c r="AJA116" s="885"/>
      <c r="AJB116" s="886"/>
      <c r="AJC116" s="886"/>
      <c r="AJD116" s="886"/>
      <c r="AJE116" s="886"/>
      <c r="AJF116" s="886"/>
      <c r="AJG116" s="886"/>
      <c r="AJH116" s="886"/>
      <c r="AJI116" s="887"/>
      <c r="AJJ116" s="885"/>
      <c r="AJK116" s="886"/>
      <c r="AJL116" s="886"/>
      <c r="AJM116" s="886"/>
      <c r="AJN116" s="886"/>
      <c r="AJO116" s="886"/>
      <c r="AJP116" s="886"/>
      <c r="AJQ116" s="886"/>
      <c r="AJR116" s="887"/>
      <c r="AJS116" s="885"/>
      <c r="AJT116" s="886"/>
      <c r="AJU116" s="886"/>
      <c r="AJV116" s="886"/>
      <c r="AJW116" s="886"/>
      <c r="AJX116" s="886"/>
      <c r="AJY116" s="886"/>
      <c r="AJZ116" s="886"/>
      <c r="AKA116" s="887"/>
      <c r="AKB116" s="885"/>
      <c r="AKC116" s="886"/>
      <c r="AKD116" s="886"/>
      <c r="AKE116" s="886"/>
      <c r="AKF116" s="886"/>
      <c r="AKG116" s="886"/>
      <c r="AKH116" s="886"/>
      <c r="AKI116" s="886"/>
      <c r="AKJ116" s="887"/>
      <c r="AKK116" s="885"/>
      <c r="AKL116" s="886"/>
      <c r="AKM116" s="886"/>
      <c r="AKN116" s="886"/>
      <c r="AKO116" s="886"/>
      <c r="AKP116" s="886"/>
      <c r="AKQ116" s="886"/>
      <c r="AKR116" s="886"/>
      <c r="AKS116" s="887"/>
      <c r="AKT116" s="885"/>
      <c r="AKU116" s="886"/>
      <c r="AKV116" s="886"/>
      <c r="AKW116" s="886"/>
      <c r="AKX116" s="886"/>
      <c r="AKY116" s="886"/>
      <c r="AKZ116" s="886"/>
      <c r="ALA116" s="886"/>
      <c r="ALB116" s="887"/>
      <c r="ALC116" s="885"/>
      <c r="ALD116" s="886"/>
      <c r="ALE116" s="886"/>
      <c r="ALF116" s="886"/>
      <c r="ALG116" s="886"/>
      <c r="ALH116" s="886"/>
      <c r="ALI116" s="886"/>
      <c r="ALJ116" s="886"/>
      <c r="ALK116" s="887"/>
      <c r="ALL116" s="885"/>
      <c r="ALM116" s="886"/>
      <c r="ALN116" s="886"/>
      <c r="ALO116" s="886"/>
      <c r="ALP116" s="886"/>
      <c r="ALQ116" s="886"/>
      <c r="ALR116" s="886"/>
      <c r="ALS116" s="886"/>
      <c r="ALT116" s="887"/>
      <c r="ALU116" s="885"/>
      <c r="ALV116" s="886"/>
      <c r="ALW116" s="886"/>
      <c r="ALX116" s="886"/>
      <c r="ALY116" s="886"/>
      <c r="ALZ116" s="886"/>
      <c r="AMA116" s="886"/>
      <c r="AMB116" s="886"/>
      <c r="AMC116" s="887"/>
      <c r="AMD116" s="885"/>
      <c r="AME116" s="886"/>
      <c r="AMF116" s="886"/>
      <c r="AMG116" s="886"/>
      <c r="AMH116" s="886"/>
      <c r="AMI116" s="886"/>
      <c r="AMJ116" s="886"/>
      <c r="AMK116" s="886"/>
      <c r="AML116" s="887"/>
      <c r="AMM116" s="885"/>
      <c r="AMN116" s="886"/>
      <c r="AMO116" s="886"/>
      <c r="AMP116" s="886"/>
      <c r="AMQ116" s="886"/>
      <c r="AMR116" s="886"/>
      <c r="AMS116" s="886"/>
      <c r="AMT116" s="886"/>
      <c r="AMU116" s="887"/>
      <c r="AMV116" s="885"/>
      <c r="AMW116" s="886"/>
      <c r="AMX116" s="886"/>
      <c r="AMY116" s="886"/>
      <c r="AMZ116" s="886"/>
      <c r="ANA116" s="886"/>
      <c r="ANB116" s="886"/>
      <c r="ANC116" s="886"/>
      <c r="AND116" s="887"/>
      <c r="ANE116" s="885"/>
      <c r="ANF116" s="886"/>
      <c r="ANG116" s="886"/>
      <c r="ANH116" s="886"/>
      <c r="ANI116" s="886"/>
      <c r="ANJ116" s="886"/>
      <c r="ANK116" s="886"/>
      <c r="ANL116" s="886"/>
      <c r="ANM116" s="887"/>
      <c r="ANN116" s="885"/>
      <c r="ANO116" s="886"/>
      <c r="ANP116" s="886"/>
      <c r="ANQ116" s="886"/>
      <c r="ANR116" s="886"/>
      <c r="ANS116" s="886"/>
      <c r="ANT116" s="886"/>
      <c r="ANU116" s="886"/>
      <c r="ANV116" s="887"/>
      <c r="ANW116" s="885"/>
      <c r="ANX116" s="886"/>
      <c r="ANY116" s="886"/>
      <c r="ANZ116" s="886"/>
      <c r="AOA116" s="886"/>
      <c r="AOB116" s="886"/>
      <c r="AOC116" s="886"/>
      <c r="AOD116" s="886"/>
      <c r="AOE116" s="887"/>
      <c r="AOF116" s="885"/>
      <c r="AOG116" s="886"/>
      <c r="AOH116" s="886"/>
      <c r="AOI116" s="886"/>
      <c r="AOJ116" s="886"/>
      <c r="AOK116" s="886"/>
      <c r="AOL116" s="886"/>
      <c r="AOM116" s="886"/>
      <c r="AON116" s="887"/>
      <c r="AOO116" s="885"/>
      <c r="AOP116" s="886"/>
      <c r="AOQ116" s="886"/>
      <c r="AOR116" s="886"/>
      <c r="AOS116" s="886"/>
      <c r="AOT116" s="886"/>
      <c r="AOU116" s="886"/>
      <c r="AOV116" s="886"/>
      <c r="AOW116" s="887"/>
      <c r="AOX116" s="885"/>
      <c r="AOY116" s="886"/>
      <c r="AOZ116" s="886"/>
      <c r="APA116" s="886"/>
      <c r="APB116" s="886"/>
      <c r="APC116" s="886"/>
      <c r="APD116" s="886"/>
      <c r="APE116" s="886"/>
      <c r="APF116" s="887"/>
      <c r="APG116" s="885"/>
      <c r="APH116" s="886"/>
      <c r="API116" s="886"/>
      <c r="APJ116" s="886"/>
      <c r="APK116" s="886"/>
      <c r="APL116" s="886"/>
      <c r="APM116" s="886"/>
      <c r="APN116" s="886"/>
      <c r="APO116" s="887"/>
      <c r="APP116" s="885"/>
      <c r="APQ116" s="886"/>
      <c r="APR116" s="886"/>
      <c r="APS116" s="886"/>
      <c r="APT116" s="886"/>
      <c r="APU116" s="886"/>
      <c r="APV116" s="886"/>
      <c r="APW116" s="886"/>
      <c r="APX116" s="887"/>
      <c r="APY116" s="885"/>
      <c r="APZ116" s="886"/>
      <c r="AQA116" s="886"/>
      <c r="AQB116" s="886"/>
      <c r="AQC116" s="886"/>
      <c r="AQD116" s="886"/>
      <c r="AQE116" s="886"/>
      <c r="AQF116" s="886"/>
      <c r="AQG116" s="887"/>
      <c r="AQH116" s="885"/>
      <c r="AQI116" s="886"/>
      <c r="AQJ116" s="886"/>
      <c r="AQK116" s="886"/>
      <c r="AQL116" s="886"/>
      <c r="AQM116" s="886"/>
      <c r="AQN116" s="886"/>
      <c r="AQO116" s="886"/>
      <c r="AQP116" s="887"/>
      <c r="AQQ116" s="885"/>
      <c r="AQR116" s="886"/>
      <c r="AQS116" s="886"/>
      <c r="AQT116" s="886"/>
      <c r="AQU116" s="886"/>
      <c r="AQV116" s="886"/>
      <c r="AQW116" s="886"/>
      <c r="AQX116" s="886"/>
      <c r="AQY116" s="887"/>
      <c r="AQZ116" s="885"/>
      <c r="ARA116" s="886"/>
      <c r="ARB116" s="886"/>
      <c r="ARC116" s="886"/>
      <c r="ARD116" s="886"/>
      <c r="ARE116" s="886"/>
      <c r="ARF116" s="886"/>
      <c r="ARG116" s="886"/>
      <c r="ARH116" s="887"/>
      <c r="ARI116" s="885"/>
      <c r="ARJ116" s="886"/>
      <c r="ARK116" s="886"/>
      <c r="ARL116" s="886"/>
      <c r="ARM116" s="886"/>
      <c r="ARN116" s="886"/>
      <c r="ARO116" s="886"/>
      <c r="ARP116" s="886"/>
      <c r="ARQ116" s="887"/>
      <c r="ARR116" s="885"/>
      <c r="ARS116" s="886"/>
      <c r="ART116" s="886"/>
      <c r="ARU116" s="886"/>
      <c r="ARV116" s="886"/>
      <c r="ARW116" s="886"/>
      <c r="ARX116" s="886"/>
      <c r="ARY116" s="886"/>
      <c r="ARZ116" s="887"/>
      <c r="ASA116" s="885"/>
      <c r="ASB116" s="886"/>
      <c r="ASC116" s="886"/>
      <c r="ASD116" s="886"/>
      <c r="ASE116" s="886"/>
      <c r="ASF116" s="886"/>
      <c r="ASG116" s="886"/>
      <c r="ASH116" s="886"/>
      <c r="ASI116" s="887"/>
      <c r="ASJ116" s="885"/>
      <c r="ASK116" s="886"/>
      <c r="ASL116" s="886"/>
      <c r="ASM116" s="886"/>
      <c r="ASN116" s="886"/>
      <c r="ASO116" s="886"/>
      <c r="ASP116" s="886"/>
      <c r="ASQ116" s="886"/>
      <c r="ASR116" s="887"/>
      <c r="ASS116" s="885"/>
      <c r="AST116" s="886"/>
      <c r="ASU116" s="886"/>
      <c r="ASV116" s="886"/>
      <c r="ASW116" s="886"/>
      <c r="ASX116" s="886"/>
      <c r="ASY116" s="886"/>
      <c r="ASZ116" s="886"/>
      <c r="ATA116" s="887"/>
      <c r="ATB116" s="885"/>
      <c r="ATC116" s="886"/>
      <c r="ATD116" s="886"/>
      <c r="ATE116" s="886"/>
      <c r="ATF116" s="886"/>
      <c r="ATG116" s="886"/>
      <c r="ATH116" s="886"/>
      <c r="ATI116" s="886"/>
      <c r="ATJ116" s="887"/>
      <c r="ATK116" s="885"/>
      <c r="ATL116" s="886"/>
      <c r="ATM116" s="886"/>
      <c r="ATN116" s="886"/>
      <c r="ATO116" s="886"/>
      <c r="ATP116" s="886"/>
      <c r="ATQ116" s="886"/>
      <c r="ATR116" s="886"/>
      <c r="ATS116" s="887"/>
      <c r="ATT116" s="885"/>
      <c r="ATU116" s="886"/>
      <c r="ATV116" s="886"/>
      <c r="ATW116" s="886"/>
      <c r="ATX116" s="886"/>
      <c r="ATY116" s="886"/>
      <c r="ATZ116" s="886"/>
      <c r="AUA116" s="886"/>
      <c r="AUB116" s="887"/>
      <c r="AUC116" s="885"/>
      <c r="AUD116" s="886"/>
      <c r="AUE116" s="886"/>
      <c r="AUF116" s="886"/>
      <c r="AUG116" s="886"/>
      <c r="AUH116" s="886"/>
      <c r="AUI116" s="886"/>
      <c r="AUJ116" s="886"/>
      <c r="AUK116" s="887"/>
      <c r="AUL116" s="885"/>
      <c r="AUM116" s="886"/>
      <c r="AUN116" s="886"/>
      <c r="AUO116" s="886"/>
      <c r="AUP116" s="886"/>
      <c r="AUQ116" s="886"/>
      <c r="AUR116" s="886"/>
      <c r="AUS116" s="886"/>
      <c r="AUT116" s="887"/>
      <c r="AUU116" s="885"/>
      <c r="AUV116" s="886"/>
      <c r="AUW116" s="886"/>
      <c r="AUX116" s="886"/>
      <c r="AUY116" s="886"/>
      <c r="AUZ116" s="886"/>
      <c r="AVA116" s="886"/>
      <c r="AVB116" s="886"/>
      <c r="AVC116" s="887"/>
      <c r="AVD116" s="885"/>
      <c r="AVE116" s="886"/>
      <c r="AVF116" s="886"/>
      <c r="AVG116" s="886"/>
      <c r="AVH116" s="886"/>
      <c r="AVI116" s="886"/>
      <c r="AVJ116" s="886"/>
      <c r="AVK116" s="886"/>
      <c r="AVL116" s="887"/>
      <c r="AVM116" s="885"/>
      <c r="AVN116" s="886"/>
      <c r="AVO116" s="886"/>
      <c r="AVP116" s="886"/>
      <c r="AVQ116" s="886"/>
      <c r="AVR116" s="886"/>
      <c r="AVS116" s="886"/>
      <c r="AVT116" s="886"/>
      <c r="AVU116" s="887"/>
      <c r="AVV116" s="885"/>
      <c r="AVW116" s="886"/>
      <c r="AVX116" s="886"/>
      <c r="AVY116" s="886"/>
      <c r="AVZ116" s="886"/>
      <c r="AWA116" s="886"/>
      <c r="AWB116" s="886"/>
      <c r="AWC116" s="886"/>
      <c r="AWD116" s="887"/>
      <c r="AWE116" s="885"/>
      <c r="AWF116" s="886"/>
      <c r="AWG116" s="886"/>
      <c r="AWH116" s="886"/>
      <c r="AWI116" s="886"/>
      <c r="AWJ116" s="886"/>
      <c r="AWK116" s="886"/>
      <c r="AWL116" s="886"/>
      <c r="AWM116" s="887"/>
      <c r="AWN116" s="885"/>
      <c r="AWO116" s="886"/>
      <c r="AWP116" s="886"/>
      <c r="AWQ116" s="886"/>
      <c r="AWR116" s="886"/>
      <c r="AWS116" s="886"/>
      <c r="AWT116" s="886"/>
      <c r="AWU116" s="886"/>
      <c r="AWV116" s="887"/>
      <c r="AWW116" s="885"/>
      <c r="AWX116" s="886"/>
      <c r="AWY116" s="886"/>
      <c r="AWZ116" s="886"/>
      <c r="AXA116" s="886"/>
      <c r="AXB116" s="886"/>
      <c r="AXC116" s="886"/>
      <c r="AXD116" s="886"/>
      <c r="AXE116" s="887"/>
      <c r="AXF116" s="885"/>
      <c r="AXG116" s="886"/>
      <c r="AXH116" s="886"/>
      <c r="AXI116" s="886"/>
      <c r="AXJ116" s="886"/>
      <c r="AXK116" s="886"/>
      <c r="AXL116" s="886"/>
      <c r="AXM116" s="886"/>
      <c r="AXN116" s="887"/>
      <c r="AXO116" s="885"/>
      <c r="AXP116" s="886"/>
      <c r="AXQ116" s="886"/>
      <c r="AXR116" s="886"/>
      <c r="AXS116" s="886"/>
      <c r="AXT116" s="886"/>
      <c r="AXU116" s="886"/>
      <c r="AXV116" s="886"/>
      <c r="AXW116" s="887"/>
      <c r="AXX116" s="885"/>
      <c r="AXY116" s="886"/>
      <c r="AXZ116" s="886"/>
      <c r="AYA116" s="886"/>
      <c r="AYB116" s="886"/>
      <c r="AYC116" s="886"/>
      <c r="AYD116" s="886"/>
      <c r="AYE116" s="886"/>
      <c r="AYF116" s="887"/>
      <c r="AYG116" s="885"/>
      <c r="AYH116" s="886"/>
      <c r="AYI116" s="886"/>
      <c r="AYJ116" s="886"/>
      <c r="AYK116" s="886"/>
      <c r="AYL116" s="886"/>
      <c r="AYM116" s="886"/>
      <c r="AYN116" s="886"/>
      <c r="AYO116" s="887"/>
      <c r="AYP116" s="885"/>
      <c r="AYQ116" s="886"/>
      <c r="AYR116" s="886"/>
      <c r="AYS116" s="886"/>
      <c r="AYT116" s="886"/>
      <c r="AYU116" s="886"/>
      <c r="AYV116" s="886"/>
      <c r="AYW116" s="886"/>
      <c r="AYX116" s="887"/>
      <c r="AYY116" s="885"/>
      <c r="AYZ116" s="886"/>
      <c r="AZA116" s="886"/>
      <c r="AZB116" s="886"/>
      <c r="AZC116" s="886"/>
      <c r="AZD116" s="886"/>
      <c r="AZE116" s="886"/>
      <c r="AZF116" s="886"/>
      <c r="AZG116" s="887"/>
      <c r="AZH116" s="885"/>
      <c r="AZI116" s="886"/>
      <c r="AZJ116" s="886"/>
      <c r="AZK116" s="886"/>
      <c r="AZL116" s="886"/>
      <c r="AZM116" s="886"/>
      <c r="AZN116" s="886"/>
      <c r="AZO116" s="886"/>
      <c r="AZP116" s="887"/>
      <c r="AZQ116" s="885"/>
      <c r="AZR116" s="886"/>
      <c r="AZS116" s="886"/>
      <c r="AZT116" s="886"/>
      <c r="AZU116" s="886"/>
      <c r="AZV116" s="886"/>
      <c r="AZW116" s="886"/>
      <c r="AZX116" s="886"/>
      <c r="AZY116" s="887"/>
      <c r="AZZ116" s="885"/>
      <c r="BAA116" s="886"/>
      <c r="BAB116" s="886"/>
      <c r="BAC116" s="886"/>
      <c r="BAD116" s="886"/>
      <c r="BAE116" s="886"/>
      <c r="BAF116" s="886"/>
      <c r="BAG116" s="886"/>
      <c r="BAH116" s="887"/>
      <c r="BAI116" s="885"/>
      <c r="BAJ116" s="886"/>
      <c r="BAK116" s="886"/>
      <c r="BAL116" s="886"/>
      <c r="BAM116" s="886"/>
      <c r="BAN116" s="886"/>
      <c r="BAO116" s="886"/>
      <c r="BAP116" s="886"/>
      <c r="BAQ116" s="887"/>
      <c r="BAR116" s="885"/>
      <c r="BAS116" s="886"/>
      <c r="BAT116" s="886"/>
      <c r="BAU116" s="886"/>
      <c r="BAV116" s="886"/>
      <c r="BAW116" s="886"/>
      <c r="BAX116" s="886"/>
      <c r="BAY116" s="886"/>
      <c r="BAZ116" s="887"/>
      <c r="BBA116" s="885"/>
      <c r="BBB116" s="886"/>
      <c r="BBC116" s="886"/>
      <c r="BBD116" s="886"/>
      <c r="BBE116" s="886"/>
      <c r="BBF116" s="886"/>
      <c r="BBG116" s="886"/>
      <c r="BBH116" s="886"/>
      <c r="BBI116" s="887"/>
      <c r="BBJ116" s="885"/>
      <c r="BBK116" s="886"/>
      <c r="BBL116" s="886"/>
      <c r="BBM116" s="886"/>
      <c r="BBN116" s="886"/>
      <c r="BBO116" s="886"/>
      <c r="BBP116" s="886"/>
      <c r="BBQ116" s="886"/>
      <c r="BBR116" s="887"/>
      <c r="BBS116" s="885"/>
      <c r="BBT116" s="886"/>
      <c r="BBU116" s="886"/>
      <c r="BBV116" s="886"/>
      <c r="BBW116" s="886"/>
      <c r="BBX116" s="886"/>
      <c r="BBY116" s="886"/>
      <c r="BBZ116" s="886"/>
      <c r="BCA116" s="887"/>
      <c r="BCB116" s="885"/>
      <c r="BCC116" s="886"/>
      <c r="BCD116" s="886"/>
      <c r="BCE116" s="886"/>
      <c r="BCF116" s="886"/>
      <c r="BCG116" s="886"/>
      <c r="BCH116" s="886"/>
      <c r="BCI116" s="886"/>
      <c r="BCJ116" s="887"/>
      <c r="BCK116" s="885"/>
      <c r="BCL116" s="886"/>
      <c r="BCM116" s="886"/>
      <c r="BCN116" s="886"/>
      <c r="BCO116" s="886"/>
      <c r="BCP116" s="886"/>
      <c r="BCQ116" s="886"/>
      <c r="BCR116" s="886"/>
      <c r="BCS116" s="887"/>
      <c r="BCT116" s="885"/>
      <c r="BCU116" s="886"/>
      <c r="BCV116" s="886"/>
      <c r="BCW116" s="886"/>
      <c r="BCX116" s="886"/>
      <c r="BCY116" s="886"/>
      <c r="BCZ116" s="886"/>
      <c r="BDA116" s="886"/>
      <c r="BDB116" s="887"/>
      <c r="BDC116" s="885"/>
      <c r="BDD116" s="886"/>
      <c r="BDE116" s="886"/>
      <c r="BDF116" s="886"/>
      <c r="BDG116" s="886"/>
      <c r="BDH116" s="886"/>
      <c r="BDI116" s="886"/>
      <c r="BDJ116" s="886"/>
      <c r="BDK116" s="887"/>
      <c r="BDL116" s="885"/>
      <c r="BDM116" s="886"/>
      <c r="BDN116" s="886"/>
      <c r="BDO116" s="886"/>
      <c r="BDP116" s="886"/>
      <c r="BDQ116" s="886"/>
      <c r="BDR116" s="886"/>
      <c r="BDS116" s="886"/>
      <c r="BDT116" s="887"/>
      <c r="BDU116" s="885"/>
      <c r="BDV116" s="886"/>
      <c r="BDW116" s="886"/>
      <c r="BDX116" s="886"/>
      <c r="BDY116" s="886"/>
      <c r="BDZ116" s="886"/>
      <c r="BEA116" s="886"/>
      <c r="BEB116" s="886"/>
      <c r="BEC116" s="887"/>
      <c r="BED116" s="885"/>
      <c r="BEE116" s="886"/>
      <c r="BEF116" s="886"/>
      <c r="BEG116" s="886"/>
      <c r="BEH116" s="886"/>
      <c r="BEI116" s="886"/>
      <c r="BEJ116" s="886"/>
      <c r="BEK116" s="886"/>
      <c r="BEL116" s="887"/>
      <c r="BEM116" s="885"/>
      <c r="BEN116" s="886"/>
      <c r="BEO116" s="886"/>
      <c r="BEP116" s="886"/>
      <c r="BEQ116" s="886"/>
      <c r="BER116" s="886"/>
      <c r="BES116" s="886"/>
      <c r="BET116" s="886"/>
      <c r="BEU116" s="887"/>
      <c r="BEV116" s="885"/>
      <c r="BEW116" s="886"/>
      <c r="BEX116" s="886"/>
      <c r="BEY116" s="886"/>
      <c r="BEZ116" s="886"/>
      <c r="BFA116" s="886"/>
      <c r="BFB116" s="886"/>
      <c r="BFC116" s="886"/>
      <c r="BFD116" s="887"/>
      <c r="BFE116" s="885"/>
      <c r="BFF116" s="886"/>
      <c r="BFG116" s="886"/>
      <c r="BFH116" s="886"/>
      <c r="BFI116" s="886"/>
      <c r="BFJ116" s="886"/>
      <c r="BFK116" s="886"/>
      <c r="BFL116" s="886"/>
      <c r="BFM116" s="887"/>
      <c r="BFN116" s="885"/>
      <c r="BFO116" s="886"/>
      <c r="BFP116" s="886"/>
      <c r="BFQ116" s="886"/>
      <c r="BFR116" s="886"/>
      <c r="BFS116" s="886"/>
      <c r="BFT116" s="886"/>
      <c r="BFU116" s="886"/>
      <c r="BFV116" s="887"/>
      <c r="BFW116" s="885"/>
      <c r="BFX116" s="886"/>
      <c r="BFY116" s="886"/>
      <c r="BFZ116" s="886"/>
      <c r="BGA116" s="886"/>
      <c r="BGB116" s="886"/>
      <c r="BGC116" s="886"/>
      <c r="BGD116" s="886"/>
      <c r="BGE116" s="887"/>
      <c r="BGF116" s="885"/>
      <c r="BGG116" s="886"/>
      <c r="BGH116" s="886"/>
      <c r="BGI116" s="886"/>
      <c r="BGJ116" s="886"/>
      <c r="BGK116" s="886"/>
      <c r="BGL116" s="886"/>
      <c r="BGM116" s="886"/>
      <c r="BGN116" s="887"/>
      <c r="BGO116" s="885"/>
      <c r="BGP116" s="886"/>
      <c r="BGQ116" s="886"/>
      <c r="BGR116" s="886"/>
      <c r="BGS116" s="886"/>
      <c r="BGT116" s="886"/>
      <c r="BGU116" s="886"/>
      <c r="BGV116" s="886"/>
      <c r="BGW116" s="887"/>
      <c r="BGX116" s="885"/>
      <c r="BGY116" s="886"/>
      <c r="BGZ116" s="886"/>
      <c r="BHA116" s="886"/>
      <c r="BHB116" s="886"/>
      <c r="BHC116" s="886"/>
      <c r="BHD116" s="886"/>
      <c r="BHE116" s="886"/>
      <c r="BHF116" s="887"/>
      <c r="BHG116" s="885"/>
      <c r="BHH116" s="886"/>
      <c r="BHI116" s="886"/>
      <c r="BHJ116" s="886"/>
      <c r="BHK116" s="886"/>
      <c r="BHL116" s="886"/>
      <c r="BHM116" s="886"/>
      <c r="BHN116" s="886"/>
      <c r="BHO116" s="887"/>
      <c r="BHP116" s="885"/>
      <c r="BHQ116" s="886"/>
      <c r="BHR116" s="886"/>
      <c r="BHS116" s="886"/>
      <c r="BHT116" s="886"/>
      <c r="BHU116" s="886"/>
      <c r="BHV116" s="886"/>
      <c r="BHW116" s="886"/>
      <c r="BHX116" s="887"/>
      <c r="BHY116" s="885"/>
      <c r="BHZ116" s="886"/>
      <c r="BIA116" s="886"/>
      <c r="BIB116" s="886"/>
      <c r="BIC116" s="886"/>
      <c r="BID116" s="886"/>
      <c r="BIE116" s="886"/>
      <c r="BIF116" s="886"/>
      <c r="BIG116" s="887"/>
      <c r="BIH116" s="885"/>
      <c r="BII116" s="886"/>
      <c r="BIJ116" s="886"/>
      <c r="BIK116" s="886"/>
      <c r="BIL116" s="886"/>
      <c r="BIM116" s="886"/>
      <c r="BIN116" s="886"/>
      <c r="BIO116" s="886"/>
      <c r="BIP116" s="887"/>
      <c r="BIQ116" s="885"/>
      <c r="BIR116" s="886"/>
      <c r="BIS116" s="886"/>
      <c r="BIT116" s="886"/>
      <c r="BIU116" s="886"/>
      <c r="BIV116" s="886"/>
      <c r="BIW116" s="886"/>
      <c r="BIX116" s="886"/>
      <c r="BIY116" s="887"/>
      <c r="BIZ116" s="885"/>
      <c r="BJA116" s="886"/>
      <c r="BJB116" s="886"/>
      <c r="BJC116" s="886"/>
      <c r="BJD116" s="886"/>
      <c r="BJE116" s="886"/>
      <c r="BJF116" s="886"/>
      <c r="BJG116" s="886"/>
      <c r="BJH116" s="887"/>
      <c r="BJI116" s="885"/>
      <c r="BJJ116" s="886"/>
      <c r="BJK116" s="886"/>
      <c r="BJL116" s="886"/>
      <c r="BJM116" s="886"/>
      <c r="BJN116" s="886"/>
      <c r="BJO116" s="886"/>
      <c r="BJP116" s="886"/>
      <c r="BJQ116" s="887"/>
      <c r="BJR116" s="885"/>
      <c r="BJS116" s="886"/>
      <c r="BJT116" s="886"/>
      <c r="BJU116" s="886"/>
      <c r="BJV116" s="886"/>
      <c r="BJW116" s="886"/>
      <c r="BJX116" s="886"/>
      <c r="BJY116" s="886"/>
      <c r="BJZ116" s="887"/>
      <c r="BKA116" s="885"/>
      <c r="BKB116" s="886"/>
      <c r="BKC116" s="886"/>
      <c r="BKD116" s="886"/>
      <c r="BKE116" s="886"/>
      <c r="BKF116" s="886"/>
      <c r="BKG116" s="886"/>
      <c r="BKH116" s="886"/>
      <c r="BKI116" s="887"/>
      <c r="BKJ116" s="885"/>
      <c r="BKK116" s="886"/>
      <c r="BKL116" s="886"/>
      <c r="BKM116" s="886"/>
      <c r="BKN116" s="886"/>
      <c r="BKO116" s="886"/>
      <c r="BKP116" s="886"/>
      <c r="BKQ116" s="886"/>
      <c r="BKR116" s="887"/>
      <c r="BKS116" s="885"/>
      <c r="BKT116" s="886"/>
      <c r="BKU116" s="886"/>
      <c r="BKV116" s="886"/>
      <c r="BKW116" s="886"/>
      <c r="BKX116" s="886"/>
      <c r="BKY116" s="886"/>
      <c r="BKZ116" s="886"/>
      <c r="BLA116" s="887"/>
      <c r="BLB116" s="885"/>
      <c r="BLC116" s="886"/>
      <c r="BLD116" s="886"/>
      <c r="BLE116" s="886"/>
      <c r="BLF116" s="886"/>
      <c r="BLG116" s="886"/>
      <c r="BLH116" s="886"/>
      <c r="BLI116" s="886"/>
      <c r="BLJ116" s="887"/>
      <c r="BLK116" s="885"/>
      <c r="BLL116" s="886"/>
      <c r="BLM116" s="886"/>
      <c r="BLN116" s="886"/>
      <c r="BLO116" s="886"/>
      <c r="BLP116" s="886"/>
      <c r="BLQ116" s="886"/>
      <c r="BLR116" s="886"/>
      <c r="BLS116" s="887"/>
      <c r="BLT116" s="885"/>
      <c r="BLU116" s="886"/>
      <c r="BLV116" s="886"/>
      <c r="BLW116" s="886"/>
      <c r="BLX116" s="886"/>
      <c r="BLY116" s="886"/>
      <c r="BLZ116" s="886"/>
      <c r="BMA116" s="886"/>
      <c r="BMB116" s="887"/>
      <c r="BMC116" s="885"/>
      <c r="BMD116" s="886"/>
      <c r="BME116" s="886"/>
      <c r="BMF116" s="886"/>
      <c r="BMG116" s="886"/>
      <c r="BMH116" s="886"/>
      <c r="BMI116" s="886"/>
      <c r="BMJ116" s="886"/>
      <c r="BMK116" s="887"/>
      <c r="BML116" s="885"/>
      <c r="BMM116" s="886"/>
      <c r="BMN116" s="886"/>
      <c r="BMO116" s="886"/>
      <c r="BMP116" s="886"/>
      <c r="BMQ116" s="886"/>
      <c r="BMR116" s="886"/>
      <c r="BMS116" s="886"/>
      <c r="BMT116" s="887"/>
      <c r="BMU116" s="885"/>
      <c r="BMV116" s="886"/>
      <c r="BMW116" s="886"/>
      <c r="BMX116" s="886"/>
      <c r="BMY116" s="886"/>
      <c r="BMZ116" s="886"/>
      <c r="BNA116" s="886"/>
      <c r="BNB116" s="886"/>
      <c r="BNC116" s="887"/>
      <c r="BND116" s="885"/>
      <c r="BNE116" s="886"/>
      <c r="BNF116" s="886"/>
      <c r="BNG116" s="886"/>
      <c r="BNH116" s="886"/>
      <c r="BNI116" s="886"/>
      <c r="BNJ116" s="886"/>
      <c r="BNK116" s="886"/>
      <c r="BNL116" s="887"/>
      <c r="BNM116" s="885"/>
      <c r="BNN116" s="886"/>
      <c r="BNO116" s="886"/>
      <c r="BNP116" s="886"/>
      <c r="BNQ116" s="886"/>
      <c r="BNR116" s="886"/>
      <c r="BNS116" s="886"/>
      <c r="BNT116" s="886"/>
      <c r="BNU116" s="887"/>
      <c r="BNV116" s="885"/>
      <c r="BNW116" s="886"/>
      <c r="BNX116" s="886"/>
      <c r="BNY116" s="886"/>
      <c r="BNZ116" s="886"/>
      <c r="BOA116" s="886"/>
      <c r="BOB116" s="886"/>
      <c r="BOC116" s="886"/>
      <c r="BOD116" s="887"/>
      <c r="BOE116" s="885"/>
      <c r="BOF116" s="886"/>
      <c r="BOG116" s="886"/>
      <c r="BOH116" s="886"/>
      <c r="BOI116" s="886"/>
      <c r="BOJ116" s="886"/>
      <c r="BOK116" s="886"/>
      <c r="BOL116" s="886"/>
      <c r="BOM116" s="887"/>
      <c r="BON116" s="885"/>
      <c r="BOO116" s="886"/>
      <c r="BOP116" s="886"/>
      <c r="BOQ116" s="886"/>
      <c r="BOR116" s="886"/>
      <c r="BOS116" s="886"/>
      <c r="BOT116" s="886"/>
      <c r="BOU116" s="886"/>
      <c r="BOV116" s="887"/>
      <c r="BOW116" s="885"/>
      <c r="BOX116" s="886"/>
      <c r="BOY116" s="886"/>
      <c r="BOZ116" s="886"/>
      <c r="BPA116" s="886"/>
      <c r="BPB116" s="886"/>
      <c r="BPC116" s="886"/>
      <c r="BPD116" s="886"/>
      <c r="BPE116" s="887"/>
      <c r="BPF116" s="885"/>
      <c r="BPG116" s="886"/>
      <c r="BPH116" s="886"/>
      <c r="BPI116" s="886"/>
      <c r="BPJ116" s="886"/>
      <c r="BPK116" s="886"/>
      <c r="BPL116" s="886"/>
      <c r="BPM116" s="886"/>
      <c r="BPN116" s="887"/>
      <c r="BPO116" s="885"/>
      <c r="BPP116" s="886"/>
      <c r="BPQ116" s="886"/>
      <c r="BPR116" s="886"/>
      <c r="BPS116" s="886"/>
      <c r="BPT116" s="886"/>
      <c r="BPU116" s="886"/>
      <c r="BPV116" s="886"/>
      <c r="BPW116" s="887"/>
      <c r="BPX116" s="885"/>
      <c r="BPY116" s="886"/>
      <c r="BPZ116" s="886"/>
      <c r="BQA116" s="886"/>
      <c r="BQB116" s="886"/>
      <c r="BQC116" s="886"/>
      <c r="BQD116" s="886"/>
      <c r="BQE116" s="886"/>
      <c r="BQF116" s="887"/>
      <c r="BQG116" s="885"/>
      <c r="BQH116" s="886"/>
      <c r="BQI116" s="886"/>
      <c r="BQJ116" s="886"/>
      <c r="BQK116" s="886"/>
      <c r="BQL116" s="886"/>
      <c r="BQM116" s="886"/>
      <c r="BQN116" s="886"/>
      <c r="BQO116" s="887"/>
      <c r="BQP116" s="885"/>
      <c r="BQQ116" s="886"/>
      <c r="BQR116" s="886"/>
      <c r="BQS116" s="886"/>
      <c r="BQT116" s="886"/>
      <c r="BQU116" s="886"/>
      <c r="BQV116" s="886"/>
      <c r="BQW116" s="886"/>
      <c r="BQX116" s="887"/>
      <c r="BQY116" s="885"/>
      <c r="BQZ116" s="886"/>
      <c r="BRA116" s="886"/>
      <c r="BRB116" s="886"/>
      <c r="BRC116" s="886"/>
      <c r="BRD116" s="886"/>
      <c r="BRE116" s="886"/>
      <c r="BRF116" s="886"/>
      <c r="BRG116" s="887"/>
      <c r="BRH116" s="885"/>
      <c r="BRI116" s="886"/>
      <c r="BRJ116" s="886"/>
      <c r="BRK116" s="886"/>
      <c r="BRL116" s="886"/>
      <c r="BRM116" s="886"/>
      <c r="BRN116" s="886"/>
      <c r="BRO116" s="886"/>
      <c r="BRP116" s="887"/>
      <c r="BRQ116" s="885"/>
      <c r="BRR116" s="886"/>
      <c r="BRS116" s="886"/>
      <c r="BRT116" s="886"/>
      <c r="BRU116" s="886"/>
      <c r="BRV116" s="886"/>
      <c r="BRW116" s="886"/>
      <c r="BRX116" s="886"/>
      <c r="BRY116" s="887"/>
      <c r="BRZ116" s="885"/>
      <c r="BSA116" s="886"/>
      <c r="BSB116" s="886"/>
      <c r="BSC116" s="886"/>
      <c r="BSD116" s="886"/>
      <c r="BSE116" s="886"/>
      <c r="BSF116" s="886"/>
      <c r="BSG116" s="886"/>
      <c r="BSH116" s="887"/>
      <c r="BSI116" s="885"/>
      <c r="BSJ116" s="886"/>
      <c r="BSK116" s="886"/>
      <c r="BSL116" s="886"/>
      <c r="BSM116" s="886"/>
      <c r="BSN116" s="886"/>
      <c r="BSO116" s="886"/>
      <c r="BSP116" s="886"/>
      <c r="BSQ116" s="887"/>
      <c r="BSR116" s="885"/>
      <c r="BSS116" s="886"/>
      <c r="BST116" s="886"/>
      <c r="BSU116" s="886"/>
      <c r="BSV116" s="886"/>
      <c r="BSW116" s="886"/>
      <c r="BSX116" s="886"/>
      <c r="BSY116" s="886"/>
      <c r="BSZ116" s="887"/>
      <c r="BTA116" s="885"/>
      <c r="BTB116" s="886"/>
      <c r="BTC116" s="886"/>
      <c r="BTD116" s="886"/>
      <c r="BTE116" s="886"/>
      <c r="BTF116" s="886"/>
      <c r="BTG116" s="886"/>
      <c r="BTH116" s="886"/>
      <c r="BTI116" s="887"/>
      <c r="BTJ116" s="885"/>
      <c r="BTK116" s="886"/>
      <c r="BTL116" s="886"/>
      <c r="BTM116" s="886"/>
      <c r="BTN116" s="886"/>
      <c r="BTO116" s="886"/>
      <c r="BTP116" s="886"/>
      <c r="BTQ116" s="886"/>
      <c r="BTR116" s="887"/>
      <c r="BTS116" s="885"/>
      <c r="BTT116" s="886"/>
      <c r="BTU116" s="886"/>
      <c r="BTV116" s="886"/>
      <c r="BTW116" s="886"/>
      <c r="BTX116" s="886"/>
      <c r="BTY116" s="886"/>
      <c r="BTZ116" s="886"/>
      <c r="BUA116" s="887"/>
      <c r="BUB116" s="885"/>
      <c r="BUC116" s="886"/>
      <c r="BUD116" s="886"/>
      <c r="BUE116" s="886"/>
      <c r="BUF116" s="886"/>
      <c r="BUG116" s="886"/>
      <c r="BUH116" s="886"/>
      <c r="BUI116" s="886"/>
      <c r="BUJ116" s="887"/>
      <c r="BUK116" s="885"/>
      <c r="BUL116" s="886"/>
      <c r="BUM116" s="886"/>
      <c r="BUN116" s="886"/>
      <c r="BUO116" s="886"/>
      <c r="BUP116" s="886"/>
      <c r="BUQ116" s="886"/>
      <c r="BUR116" s="886"/>
      <c r="BUS116" s="887"/>
      <c r="BUT116" s="885"/>
      <c r="BUU116" s="886"/>
      <c r="BUV116" s="886"/>
      <c r="BUW116" s="886"/>
      <c r="BUX116" s="886"/>
      <c r="BUY116" s="886"/>
      <c r="BUZ116" s="886"/>
      <c r="BVA116" s="886"/>
      <c r="BVB116" s="887"/>
      <c r="BVC116" s="885"/>
      <c r="BVD116" s="886"/>
      <c r="BVE116" s="886"/>
      <c r="BVF116" s="886"/>
      <c r="BVG116" s="886"/>
      <c r="BVH116" s="886"/>
      <c r="BVI116" s="886"/>
      <c r="BVJ116" s="886"/>
      <c r="BVK116" s="887"/>
      <c r="BVL116" s="885"/>
      <c r="BVM116" s="886"/>
      <c r="BVN116" s="886"/>
      <c r="BVO116" s="886"/>
      <c r="BVP116" s="886"/>
      <c r="BVQ116" s="886"/>
      <c r="BVR116" s="886"/>
      <c r="BVS116" s="886"/>
      <c r="BVT116" s="887"/>
      <c r="BVU116" s="885"/>
      <c r="BVV116" s="886"/>
      <c r="BVW116" s="886"/>
      <c r="BVX116" s="886"/>
      <c r="BVY116" s="886"/>
      <c r="BVZ116" s="886"/>
      <c r="BWA116" s="886"/>
      <c r="BWB116" s="886"/>
      <c r="BWC116" s="887"/>
      <c r="BWD116" s="885"/>
      <c r="BWE116" s="886"/>
      <c r="BWF116" s="886"/>
      <c r="BWG116" s="886"/>
      <c r="BWH116" s="886"/>
      <c r="BWI116" s="886"/>
      <c r="BWJ116" s="886"/>
      <c r="BWK116" s="886"/>
      <c r="BWL116" s="887"/>
      <c r="BWM116" s="885"/>
      <c r="BWN116" s="886"/>
      <c r="BWO116" s="886"/>
      <c r="BWP116" s="886"/>
      <c r="BWQ116" s="886"/>
      <c r="BWR116" s="886"/>
      <c r="BWS116" s="886"/>
      <c r="BWT116" s="886"/>
      <c r="BWU116" s="887"/>
      <c r="BWV116" s="885"/>
      <c r="BWW116" s="886"/>
      <c r="BWX116" s="886"/>
      <c r="BWY116" s="886"/>
      <c r="BWZ116" s="886"/>
      <c r="BXA116" s="886"/>
      <c r="BXB116" s="886"/>
      <c r="BXC116" s="886"/>
      <c r="BXD116" s="887"/>
      <c r="BXE116" s="885"/>
      <c r="BXF116" s="886"/>
      <c r="BXG116" s="886"/>
      <c r="BXH116" s="886"/>
      <c r="BXI116" s="886"/>
      <c r="BXJ116" s="886"/>
      <c r="BXK116" s="886"/>
      <c r="BXL116" s="886"/>
      <c r="BXM116" s="887"/>
      <c r="BXN116" s="885"/>
      <c r="BXO116" s="886"/>
      <c r="BXP116" s="886"/>
      <c r="BXQ116" s="886"/>
      <c r="BXR116" s="886"/>
      <c r="BXS116" s="886"/>
      <c r="BXT116" s="886"/>
      <c r="BXU116" s="886"/>
      <c r="BXV116" s="887"/>
      <c r="BXW116" s="885"/>
      <c r="BXX116" s="886"/>
      <c r="BXY116" s="886"/>
      <c r="BXZ116" s="886"/>
      <c r="BYA116" s="886"/>
      <c r="BYB116" s="886"/>
      <c r="BYC116" s="886"/>
      <c r="BYD116" s="886"/>
      <c r="BYE116" s="887"/>
      <c r="BYF116" s="885"/>
      <c r="BYG116" s="886"/>
      <c r="BYH116" s="886"/>
      <c r="BYI116" s="886"/>
      <c r="BYJ116" s="886"/>
      <c r="BYK116" s="886"/>
      <c r="BYL116" s="886"/>
      <c r="BYM116" s="886"/>
      <c r="BYN116" s="887"/>
      <c r="BYO116" s="885"/>
      <c r="BYP116" s="886"/>
      <c r="BYQ116" s="886"/>
      <c r="BYR116" s="886"/>
      <c r="BYS116" s="886"/>
      <c r="BYT116" s="886"/>
      <c r="BYU116" s="886"/>
      <c r="BYV116" s="886"/>
      <c r="BYW116" s="887"/>
      <c r="BYX116" s="885"/>
      <c r="BYY116" s="886"/>
      <c r="BYZ116" s="886"/>
      <c r="BZA116" s="886"/>
      <c r="BZB116" s="886"/>
      <c r="BZC116" s="886"/>
      <c r="BZD116" s="886"/>
      <c r="BZE116" s="886"/>
      <c r="BZF116" s="887"/>
      <c r="BZG116" s="885"/>
      <c r="BZH116" s="886"/>
      <c r="BZI116" s="886"/>
      <c r="BZJ116" s="886"/>
      <c r="BZK116" s="886"/>
      <c r="BZL116" s="886"/>
      <c r="BZM116" s="886"/>
      <c r="BZN116" s="886"/>
      <c r="BZO116" s="887"/>
      <c r="BZP116" s="885"/>
      <c r="BZQ116" s="886"/>
      <c r="BZR116" s="886"/>
      <c r="BZS116" s="886"/>
      <c r="BZT116" s="886"/>
      <c r="BZU116" s="886"/>
      <c r="BZV116" s="886"/>
      <c r="BZW116" s="886"/>
      <c r="BZX116" s="887"/>
      <c r="BZY116" s="885"/>
      <c r="BZZ116" s="886"/>
      <c r="CAA116" s="886"/>
      <c r="CAB116" s="886"/>
      <c r="CAC116" s="886"/>
      <c r="CAD116" s="886"/>
      <c r="CAE116" s="886"/>
      <c r="CAF116" s="886"/>
      <c r="CAG116" s="887"/>
      <c r="CAH116" s="885"/>
      <c r="CAI116" s="886"/>
      <c r="CAJ116" s="886"/>
      <c r="CAK116" s="886"/>
      <c r="CAL116" s="886"/>
      <c r="CAM116" s="886"/>
      <c r="CAN116" s="886"/>
      <c r="CAO116" s="886"/>
      <c r="CAP116" s="887"/>
      <c r="CAQ116" s="885"/>
      <c r="CAR116" s="886"/>
      <c r="CAS116" s="886"/>
      <c r="CAT116" s="886"/>
      <c r="CAU116" s="886"/>
      <c r="CAV116" s="886"/>
      <c r="CAW116" s="886"/>
      <c r="CAX116" s="886"/>
      <c r="CAY116" s="887"/>
      <c r="CAZ116" s="885"/>
      <c r="CBA116" s="886"/>
      <c r="CBB116" s="886"/>
      <c r="CBC116" s="886"/>
      <c r="CBD116" s="886"/>
      <c r="CBE116" s="886"/>
      <c r="CBF116" s="886"/>
      <c r="CBG116" s="886"/>
      <c r="CBH116" s="887"/>
      <c r="CBI116" s="885"/>
      <c r="CBJ116" s="886"/>
      <c r="CBK116" s="886"/>
      <c r="CBL116" s="886"/>
      <c r="CBM116" s="886"/>
      <c r="CBN116" s="886"/>
      <c r="CBO116" s="886"/>
      <c r="CBP116" s="886"/>
      <c r="CBQ116" s="887"/>
      <c r="CBR116" s="885"/>
      <c r="CBS116" s="886"/>
      <c r="CBT116" s="886"/>
      <c r="CBU116" s="886"/>
      <c r="CBV116" s="886"/>
      <c r="CBW116" s="886"/>
      <c r="CBX116" s="886"/>
      <c r="CBY116" s="886"/>
      <c r="CBZ116" s="887"/>
      <c r="CCA116" s="885"/>
      <c r="CCB116" s="886"/>
      <c r="CCC116" s="886"/>
      <c r="CCD116" s="886"/>
      <c r="CCE116" s="886"/>
      <c r="CCF116" s="886"/>
      <c r="CCG116" s="886"/>
      <c r="CCH116" s="886"/>
      <c r="CCI116" s="887"/>
      <c r="CCJ116" s="885"/>
      <c r="CCK116" s="886"/>
      <c r="CCL116" s="886"/>
      <c r="CCM116" s="886"/>
      <c r="CCN116" s="886"/>
      <c r="CCO116" s="886"/>
      <c r="CCP116" s="886"/>
      <c r="CCQ116" s="886"/>
      <c r="CCR116" s="887"/>
      <c r="CCS116" s="885"/>
      <c r="CCT116" s="886"/>
      <c r="CCU116" s="886"/>
      <c r="CCV116" s="886"/>
      <c r="CCW116" s="886"/>
      <c r="CCX116" s="886"/>
      <c r="CCY116" s="886"/>
      <c r="CCZ116" s="886"/>
      <c r="CDA116" s="887"/>
      <c r="CDB116" s="885"/>
      <c r="CDC116" s="886"/>
      <c r="CDD116" s="886"/>
      <c r="CDE116" s="886"/>
      <c r="CDF116" s="886"/>
      <c r="CDG116" s="886"/>
      <c r="CDH116" s="886"/>
      <c r="CDI116" s="886"/>
      <c r="CDJ116" s="887"/>
      <c r="CDK116" s="885"/>
      <c r="CDL116" s="886"/>
      <c r="CDM116" s="886"/>
      <c r="CDN116" s="886"/>
      <c r="CDO116" s="886"/>
      <c r="CDP116" s="886"/>
      <c r="CDQ116" s="886"/>
      <c r="CDR116" s="886"/>
      <c r="CDS116" s="887"/>
      <c r="CDT116" s="885"/>
      <c r="CDU116" s="886"/>
      <c r="CDV116" s="886"/>
      <c r="CDW116" s="886"/>
      <c r="CDX116" s="886"/>
      <c r="CDY116" s="886"/>
      <c r="CDZ116" s="886"/>
      <c r="CEA116" s="886"/>
      <c r="CEB116" s="887"/>
      <c r="CEC116" s="885"/>
      <c r="CED116" s="886"/>
      <c r="CEE116" s="886"/>
      <c r="CEF116" s="886"/>
      <c r="CEG116" s="886"/>
      <c r="CEH116" s="886"/>
      <c r="CEI116" s="886"/>
      <c r="CEJ116" s="886"/>
      <c r="CEK116" s="887"/>
      <c r="CEL116" s="885"/>
      <c r="CEM116" s="886"/>
      <c r="CEN116" s="886"/>
      <c r="CEO116" s="886"/>
      <c r="CEP116" s="886"/>
      <c r="CEQ116" s="886"/>
      <c r="CER116" s="886"/>
      <c r="CES116" s="886"/>
      <c r="CET116" s="887"/>
      <c r="CEU116" s="885"/>
      <c r="CEV116" s="886"/>
      <c r="CEW116" s="886"/>
      <c r="CEX116" s="886"/>
      <c r="CEY116" s="886"/>
      <c r="CEZ116" s="886"/>
      <c r="CFA116" s="886"/>
      <c r="CFB116" s="886"/>
      <c r="CFC116" s="887"/>
      <c r="CFD116" s="885"/>
      <c r="CFE116" s="886"/>
      <c r="CFF116" s="886"/>
      <c r="CFG116" s="886"/>
      <c r="CFH116" s="886"/>
      <c r="CFI116" s="886"/>
      <c r="CFJ116" s="886"/>
      <c r="CFK116" s="886"/>
      <c r="CFL116" s="887"/>
      <c r="CFM116" s="885"/>
      <c r="CFN116" s="886"/>
      <c r="CFO116" s="886"/>
      <c r="CFP116" s="886"/>
      <c r="CFQ116" s="886"/>
      <c r="CFR116" s="886"/>
      <c r="CFS116" s="886"/>
      <c r="CFT116" s="886"/>
      <c r="CFU116" s="887"/>
      <c r="CFV116" s="885"/>
      <c r="CFW116" s="886"/>
      <c r="CFX116" s="886"/>
      <c r="CFY116" s="886"/>
      <c r="CFZ116" s="886"/>
      <c r="CGA116" s="886"/>
      <c r="CGB116" s="886"/>
      <c r="CGC116" s="886"/>
      <c r="CGD116" s="887"/>
      <c r="CGE116" s="885"/>
      <c r="CGF116" s="886"/>
      <c r="CGG116" s="886"/>
      <c r="CGH116" s="886"/>
      <c r="CGI116" s="886"/>
      <c r="CGJ116" s="886"/>
      <c r="CGK116" s="886"/>
      <c r="CGL116" s="886"/>
      <c r="CGM116" s="887"/>
      <c r="CGN116" s="885"/>
      <c r="CGO116" s="886"/>
      <c r="CGP116" s="886"/>
      <c r="CGQ116" s="886"/>
      <c r="CGR116" s="886"/>
      <c r="CGS116" s="886"/>
      <c r="CGT116" s="886"/>
      <c r="CGU116" s="886"/>
      <c r="CGV116" s="887"/>
      <c r="CGW116" s="885"/>
      <c r="CGX116" s="886"/>
      <c r="CGY116" s="886"/>
      <c r="CGZ116" s="886"/>
      <c r="CHA116" s="886"/>
      <c r="CHB116" s="886"/>
      <c r="CHC116" s="886"/>
      <c r="CHD116" s="886"/>
      <c r="CHE116" s="887"/>
      <c r="CHF116" s="885"/>
      <c r="CHG116" s="886"/>
      <c r="CHH116" s="886"/>
      <c r="CHI116" s="886"/>
      <c r="CHJ116" s="886"/>
      <c r="CHK116" s="886"/>
      <c r="CHL116" s="886"/>
      <c r="CHM116" s="886"/>
      <c r="CHN116" s="887"/>
      <c r="CHO116" s="885"/>
      <c r="CHP116" s="886"/>
      <c r="CHQ116" s="886"/>
      <c r="CHR116" s="886"/>
      <c r="CHS116" s="886"/>
      <c r="CHT116" s="886"/>
      <c r="CHU116" s="886"/>
      <c r="CHV116" s="886"/>
      <c r="CHW116" s="887"/>
      <c r="CHX116" s="885"/>
      <c r="CHY116" s="886"/>
      <c r="CHZ116" s="886"/>
      <c r="CIA116" s="886"/>
      <c r="CIB116" s="886"/>
      <c r="CIC116" s="886"/>
      <c r="CID116" s="886"/>
      <c r="CIE116" s="886"/>
      <c r="CIF116" s="887"/>
      <c r="CIG116" s="885"/>
      <c r="CIH116" s="886"/>
      <c r="CII116" s="886"/>
      <c r="CIJ116" s="886"/>
      <c r="CIK116" s="886"/>
      <c r="CIL116" s="886"/>
      <c r="CIM116" s="886"/>
      <c r="CIN116" s="886"/>
      <c r="CIO116" s="887"/>
      <c r="CIP116" s="885"/>
      <c r="CIQ116" s="886"/>
      <c r="CIR116" s="886"/>
      <c r="CIS116" s="886"/>
      <c r="CIT116" s="886"/>
      <c r="CIU116" s="886"/>
      <c r="CIV116" s="886"/>
      <c r="CIW116" s="886"/>
      <c r="CIX116" s="887"/>
      <c r="CIY116" s="885"/>
      <c r="CIZ116" s="886"/>
      <c r="CJA116" s="886"/>
      <c r="CJB116" s="886"/>
      <c r="CJC116" s="886"/>
      <c r="CJD116" s="886"/>
      <c r="CJE116" s="886"/>
      <c r="CJF116" s="886"/>
      <c r="CJG116" s="887"/>
      <c r="CJH116" s="885"/>
      <c r="CJI116" s="886"/>
      <c r="CJJ116" s="886"/>
      <c r="CJK116" s="886"/>
      <c r="CJL116" s="886"/>
      <c r="CJM116" s="886"/>
      <c r="CJN116" s="886"/>
      <c r="CJO116" s="886"/>
      <c r="CJP116" s="887"/>
      <c r="CJQ116" s="885"/>
      <c r="CJR116" s="886"/>
      <c r="CJS116" s="886"/>
      <c r="CJT116" s="886"/>
      <c r="CJU116" s="886"/>
      <c r="CJV116" s="886"/>
      <c r="CJW116" s="886"/>
      <c r="CJX116" s="886"/>
      <c r="CJY116" s="887"/>
      <c r="CJZ116" s="885"/>
      <c r="CKA116" s="886"/>
      <c r="CKB116" s="886"/>
      <c r="CKC116" s="886"/>
      <c r="CKD116" s="886"/>
      <c r="CKE116" s="886"/>
      <c r="CKF116" s="886"/>
      <c r="CKG116" s="886"/>
      <c r="CKH116" s="887"/>
      <c r="CKI116" s="885"/>
      <c r="CKJ116" s="886"/>
      <c r="CKK116" s="886"/>
      <c r="CKL116" s="886"/>
      <c r="CKM116" s="886"/>
      <c r="CKN116" s="886"/>
      <c r="CKO116" s="886"/>
      <c r="CKP116" s="886"/>
      <c r="CKQ116" s="887"/>
      <c r="CKR116" s="885"/>
      <c r="CKS116" s="886"/>
      <c r="CKT116" s="886"/>
      <c r="CKU116" s="886"/>
      <c r="CKV116" s="886"/>
      <c r="CKW116" s="886"/>
      <c r="CKX116" s="886"/>
      <c r="CKY116" s="886"/>
      <c r="CKZ116" s="887"/>
      <c r="CLA116" s="885"/>
      <c r="CLB116" s="886"/>
      <c r="CLC116" s="886"/>
      <c r="CLD116" s="886"/>
      <c r="CLE116" s="886"/>
      <c r="CLF116" s="886"/>
      <c r="CLG116" s="886"/>
      <c r="CLH116" s="886"/>
      <c r="CLI116" s="887"/>
      <c r="CLJ116" s="885"/>
      <c r="CLK116" s="886"/>
      <c r="CLL116" s="886"/>
      <c r="CLM116" s="886"/>
      <c r="CLN116" s="886"/>
      <c r="CLO116" s="886"/>
      <c r="CLP116" s="886"/>
      <c r="CLQ116" s="886"/>
      <c r="CLR116" s="887"/>
      <c r="CLS116" s="885"/>
      <c r="CLT116" s="886"/>
      <c r="CLU116" s="886"/>
      <c r="CLV116" s="886"/>
      <c r="CLW116" s="886"/>
      <c r="CLX116" s="886"/>
      <c r="CLY116" s="886"/>
      <c r="CLZ116" s="886"/>
      <c r="CMA116" s="887"/>
      <c r="CMB116" s="885"/>
      <c r="CMC116" s="886"/>
      <c r="CMD116" s="886"/>
      <c r="CME116" s="886"/>
      <c r="CMF116" s="886"/>
      <c r="CMG116" s="886"/>
      <c r="CMH116" s="886"/>
      <c r="CMI116" s="886"/>
      <c r="CMJ116" s="887"/>
      <c r="CMK116" s="885"/>
      <c r="CML116" s="886"/>
      <c r="CMM116" s="886"/>
      <c r="CMN116" s="886"/>
      <c r="CMO116" s="886"/>
      <c r="CMP116" s="886"/>
      <c r="CMQ116" s="886"/>
      <c r="CMR116" s="886"/>
      <c r="CMS116" s="887"/>
      <c r="CMT116" s="885"/>
      <c r="CMU116" s="886"/>
      <c r="CMV116" s="886"/>
      <c r="CMW116" s="886"/>
      <c r="CMX116" s="886"/>
      <c r="CMY116" s="886"/>
      <c r="CMZ116" s="886"/>
      <c r="CNA116" s="886"/>
      <c r="CNB116" s="887"/>
      <c r="CNC116" s="885"/>
      <c r="CND116" s="886"/>
      <c r="CNE116" s="886"/>
      <c r="CNF116" s="886"/>
      <c r="CNG116" s="886"/>
      <c r="CNH116" s="886"/>
      <c r="CNI116" s="886"/>
      <c r="CNJ116" s="886"/>
      <c r="CNK116" s="887"/>
      <c r="CNL116" s="885"/>
      <c r="CNM116" s="886"/>
      <c r="CNN116" s="886"/>
      <c r="CNO116" s="886"/>
      <c r="CNP116" s="886"/>
      <c r="CNQ116" s="886"/>
      <c r="CNR116" s="886"/>
      <c r="CNS116" s="886"/>
      <c r="CNT116" s="887"/>
      <c r="CNU116" s="885"/>
      <c r="CNV116" s="886"/>
      <c r="CNW116" s="886"/>
      <c r="CNX116" s="886"/>
      <c r="CNY116" s="886"/>
      <c r="CNZ116" s="886"/>
      <c r="COA116" s="886"/>
      <c r="COB116" s="886"/>
      <c r="COC116" s="887"/>
      <c r="COD116" s="885"/>
      <c r="COE116" s="886"/>
      <c r="COF116" s="886"/>
      <c r="COG116" s="886"/>
      <c r="COH116" s="886"/>
      <c r="COI116" s="886"/>
      <c r="COJ116" s="886"/>
      <c r="COK116" s="886"/>
      <c r="COL116" s="887"/>
      <c r="COM116" s="885"/>
      <c r="CON116" s="886"/>
      <c r="COO116" s="886"/>
      <c r="COP116" s="886"/>
      <c r="COQ116" s="886"/>
      <c r="COR116" s="886"/>
      <c r="COS116" s="886"/>
      <c r="COT116" s="886"/>
      <c r="COU116" s="887"/>
      <c r="COV116" s="885"/>
      <c r="COW116" s="886"/>
      <c r="COX116" s="886"/>
      <c r="COY116" s="886"/>
      <c r="COZ116" s="886"/>
      <c r="CPA116" s="886"/>
      <c r="CPB116" s="886"/>
      <c r="CPC116" s="886"/>
      <c r="CPD116" s="887"/>
      <c r="CPE116" s="885"/>
      <c r="CPF116" s="886"/>
      <c r="CPG116" s="886"/>
      <c r="CPH116" s="886"/>
      <c r="CPI116" s="886"/>
      <c r="CPJ116" s="886"/>
      <c r="CPK116" s="886"/>
      <c r="CPL116" s="886"/>
      <c r="CPM116" s="887"/>
      <c r="CPN116" s="885"/>
      <c r="CPO116" s="886"/>
      <c r="CPP116" s="886"/>
      <c r="CPQ116" s="886"/>
      <c r="CPR116" s="886"/>
      <c r="CPS116" s="886"/>
      <c r="CPT116" s="886"/>
      <c r="CPU116" s="886"/>
      <c r="CPV116" s="887"/>
      <c r="CPW116" s="885"/>
      <c r="CPX116" s="886"/>
      <c r="CPY116" s="886"/>
      <c r="CPZ116" s="886"/>
      <c r="CQA116" s="886"/>
      <c r="CQB116" s="886"/>
      <c r="CQC116" s="886"/>
      <c r="CQD116" s="886"/>
      <c r="CQE116" s="887"/>
      <c r="CQF116" s="885"/>
      <c r="CQG116" s="886"/>
      <c r="CQH116" s="886"/>
      <c r="CQI116" s="886"/>
      <c r="CQJ116" s="886"/>
      <c r="CQK116" s="886"/>
      <c r="CQL116" s="886"/>
      <c r="CQM116" s="886"/>
      <c r="CQN116" s="887"/>
      <c r="CQO116" s="885"/>
      <c r="CQP116" s="886"/>
      <c r="CQQ116" s="886"/>
      <c r="CQR116" s="886"/>
      <c r="CQS116" s="886"/>
      <c r="CQT116" s="886"/>
      <c r="CQU116" s="886"/>
      <c r="CQV116" s="886"/>
      <c r="CQW116" s="887"/>
      <c r="CQX116" s="885"/>
      <c r="CQY116" s="886"/>
      <c r="CQZ116" s="886"/>
      <c r="CRA116" s="886"/>
      <c r="CRB116" s="886"/>
      <c r="CRC116" s="886"/>
      <c r="CRD116" s="886"/>
      <c r="CRE116" s="886"/>
      <c r="CRF116" s="887"/>
      <c r="CRG116" s="885"/>
      <c r="CRH116" s="886"/>
      <c r="CRI116" s="886"/>
      <c r="CRJ116" s="886"/>
      <c r="CRK116" s="886"/>
      <c r="CRL116" s="886"/>
      <c r="CRM116" s="886"/>
      <c r="CRN116" s="886"/>
      <c r="CRO116" s="887"/>
      <c r="CRP116" s="885"/>
      <c r="CRQ116" s="886"/>
      <c r="CRR116" s="886"/>
      <c r="CRS116" s="886"/>
      <c r="CRT116" s="886"/>
      <c r="CRU116" s="886"/>
      <c r="CRV116" s="886"/>
      <c r="CRW116" s="886"/>
      <c r="CRX116" s="887"/>
      <c r="CRY116" s="885"/>
      <c r="CRZ116" s="886"/>
      <c r="CSA116" s="886"/>
      <c r="CSB116" s="886"/>
      <c r="CSC116" s="886"/>
      <c r="CSD116" s="886"/>
      <c r="CSE116" s="886"/>
      <c r="CSF116" s="886"/>
      <c r="CSG116" s="887"/>
      <c r="CSH116" s="885"/>
      <c r="CSI116" s="886"/>
      <c r="CSJ116" s="886"/>
      <c r="CSK116" s="886"/>
      <c r="CSL116" s="886"/>
      <c r="CSM116" s="886"/>
      <c r="CSN116" s="886"/>
      <c r="CSO116" s="886"/>
      <c r="CSP116" s="887"/>
      <c r="CSQ116" s="885"/>
      <c r="CSR116" s="886"/>
      <c r="CSS116" s="886"/>
      <c r="CST116" s="886"/>
      <c r="CSU116" s="886"/>
      <c r="CSV116" s="886"/>
      <c r="CSW116" s="886"/>
      <c r="CSX116" s="886"/>
      <c r="CSY116" s="887"/>
      <c r="CSZ116" s="885"/>
      <c r="CTA116" s="886"/>
      <c r="CTB116" s="886"/>
      <c r="CTC116" s="886"/>
      <c r="CTD116" s="886"/>
      <c r="CTE116" s="886"/>
      <c r="CTF116" s="886"/>
      <c r="CTG116" s="886"/>
      <c r="CTH116" s="887"/>
      <c r="CTI116" s="885"/>
      <c r="CTJ116" s="886"/>
      <c r="CTK116" s="886"/>
      <c r="CTL116" s="886"/>
      <c r="CTM116" s="886"/>
      <c r="CTN116" s="886"/>
      <c r="CTO116" s="886"/>
      <c r="CTP116" s="886"/>
      <c r="CTQ116" s="887"/>
      <c r="CTR116" s="885"/>
      <c r="CTS116" s="886"/>
      <c r="CTT116" s="886"/>
      <c r="CTU116" s="886"/>
      <c r="CTV116" s="886"/>
      <c r="CTW116" s="886"/>
      <c r="CTX116" s="886"/>
      <c r="CTY116" s="886"/>
      <c r="CTZ116" s="887"/>
      <c r="CUA116" s="885"/>
      <c r="CUB116" s="886"/>
      <c r="CUC116" s="886"/>
      <c r="CUD116" s="886"/>
      <c r="CUE116" s="886"/>
      <c r="CUF116" s="886"/>
      <c r="CUG116" s="886"/>
      <c r="CUH116" s="886"/>
      <c r="CUI116" s="887"/>
      <c r="CUJ116" s="885"/>
      <c r="CUK116" s="886"/>
      <c r="CUL116" s="886"/>
      <c r="CUM116" s="886"/>
      <c r="CUN116" s="886"/>
      <c r="CUO116" s="886"/>
      <c r="CUP116" s="886"/>
      <c r="CUQ116" s="886"/>
      <c r="CUR116" s="887"/>
      <c r="CUS116" s="885"/>
      <c r="CUT116" s="886"/>
      <c r="CUU116" s="886"/>
      <c r="CUV116" s="886"/>
      <c r="CUW116" s="886"/>
      <c r="CUX116" s="886"/>
      <c r="CUY116" s="886"/>
      <c r="CUZ116" s="886"/>
      <c r="CVA116" s="887"/>
      <c r="CVB116" s="885"/>
      <c r="CVC116" s="886"/>
      <c r="CVD116" s="886"/>
      <c r="CVE116" s="886"/>
      <c r="CVF116" s="886"/>
      <c r="CVG116" s="886"/>
      <c r="CVH116" s="886"/>
      <c r="CVI116" s="886"/>
      <c r="CVJ116" s="887"/>
      <c r="CVK116" s="885"/>
      <c r="CVL116" s="886"/>
      <c r="CVM116" s="886"/>
      <c r="CVN116" s="886"/>
      <c r="CVO116" s="886"/>
      <c r="CVP116" s="886"/>
      <c r="CVQ116" s="886"/>
      <c r="CVR116" s="886"/>
      <c r="CVS116" s="887"/>
      <c r="CVT116" s="885"/>
      <c r="CVU116" s="886"/>
      <c r="CVV116" s="886"/>
      <c r="CVW116" s="886"/>
      <c r="CVX116" s="886"/>
      <c r="CVY116" s="886"/>
      <c r="CVZ116" s="886"/>
      <c r="CWA116" s="886"/>
      <c r="CWB116" s="887"/>
      <c r="CWC116" s="885"/>
      <c r="CWD116" s="886"/>
      <c r="CWE116" s="886"/>
      <c r="CWF116" s="886"/>
      <c r="CWG116" s="886"/>
      <c r="CWH116" s="886"/>
      <c r="CWI116" s="886"/>
      <c r="CWJ116" s="886"/>
      <c r="CWK116" s="887"/>
      <c r="CWL116" s="885"/>
      <c r="CWM116" s="886"/>
      <c r="CWN116" s="886"/>
      <c r="CWO116" s="886"/>
      <c r="CWP116" s="886"/>
      <c r="CWQ116" s="886"/>
      <c r="CWR116" s="886"/>
      <c r="CWS116" s="886"/>
      <c r="CWT116" s="887"/>
      <c r="CWU116" s="885"/>
      <c r="CWV116" s="886"/>
      <c r="CWW116" s="886"/>
      <c r="CWX116" s="886"/>
      <c r="CWY116" s="886"/>
      <c r="CWZ116" s="886"/>
      <c r="CXA116" s="886"/>
      <c r="CXB116" s="886"/>
      <c r="CXC116" s="887"/>
      <c r="CXD116" s="885"/>
      <c r="CXE116" s="886"/>
      <c r="CXF116" s="886"/>
      <c r="CXG116" s="886"/>
      <c r="CXH116" s="886"/>
      <c r="CXI116" s="886"/>
      <c r="CXJ116" s="886"/>
      <c r="CXK116" s="886"/>
      <c r="CXL116" s="887"/>
      <c r="CXM116" s="885"/>
      <c r="CXN116" s="886"/>
      <c r="CXO116" s="886"/>
      <c r="CXP116" s="886"/>
      <c r="CXQ116" s="886"/>
      <c r="CXR116" s="886"/>
      <c r="CXS116" s="886"/>
      <c r="CXT116" s="886"/>
      <c r="CXU116" s="887"/>
      <c r="CXV116" s="885"/>
      <c r="CXW116" s="886"/>
      <c r="CXX116" s="886"/>
      <c r="CXY116" s="886"/>
      <c r="CXZ116" s="886"/>
      <c r="CYA116" s="886"/>
      <c r="CYB116" s="886"/>
      <c r="CYC116" s="886"/>
      <c r="CYD116" s="887"/>
      <c r="CYE116" s="885"/>
      <c r="CYF116" s="886"/>
      <c r="CYG116" s="886"/>
      <c r="CYH116" s="886"/>
      <c r="CYI116" s="886"/>
      <c r="CYJ116" s="886"/>
      <c r="CYK116" s="886"/>
      <c r="CYL116" s="886"/>
      <c r="CYM116" s="887"/>
      <c r="CYN116" s="885"/>
      <c r="CYO116" s="886"/>
      <c r="CYP116" s="886"/>
      <c r="CYQ116" s="886"/>
      <c r="CYR116" s="886"/>
      <c r="CYS116" s="886"/>
      <c r="CYT116" s="886"/>
      <c r="CYU116" s="886"/>
      <c r="CYV116" s="887"/>
      <c r="CYW116" s="885"/>
      <c r="CYX116" s="886"/>
      <c r="CYY116" s="886"/>
      <c r="CYZ116" s="886"/>
      <c r="CZA116" s="886"/>
      <c r="CZB116" s="886"/>
      <c r="CZC116" s="886"/>
      <c r="CZD116" s="886"/>
      <c r="CZE116" s="887"/>
      <c r="CZF116" s="885"/>
      <c r="CZG116" s="886"/>
      <c r="CZH116" s="886"/>
      <c r="CZI116" s="886"/>
      <c r="CZJ116" s="886"/>
      <c r="CZK116" s="886"/>
      <c r="CZL116" s="886"/>
      <c r="CZM116" s="886"/>
      <c r="CZN116" s="887"/>
      <c r="CZO116" s="885"/>
      <c r="CZP116" s="886"/>
      <c r="CZQ116" s="886"/>
      <c r="CZR116" s="886"/>
      <c r="CZS116" s="886"/>
      <c r="CZT116" s="886"/>
      <c r="CZU116" s="886"/>
      <c r="CZV116" s="886"/>
      <c r="CZW116" s="887"/>
      <c r="CZX116" s="885"/>
      <c r="CZY116" s="886"/>
      <c r="CZZ116" s="886"/>
      <c r="DAA116" s="886"/>
      <c r="DAB116" s="886"/>
      <c r="DAC116" s="886"/>
      <c r="DAD116" s="886"/>
      <c r="DAE116" s="886"/>
      <c r="DAF116" s="887"/>
      <c r="DAG116" s="885"/>
      <c r="DAH116" s="886"/>
      <c r="DAI116" s="886"/>
      <c r="DAJ116" s="886"/>
      <c r="DAK116" s="886"/>
      <c r="DAL116" s="886"/>
      <c r="DAM116" s="886"/>
      <c r="DAN116" s="886"/>
      <c r="DAO116" s="887"/>
      <c r="DAP116" s="885"/>
      <c r="DAQ116" s="886"/>
      <c r="DAR116" s="886"/>
      <c r="DAS116" s="886"/>
      <c r="DAT116" s="886"/>
      <c r="DAU116" s="886"/>
      <c r="DAV116" s="886"/>
      <c r="DAW116" s="886"/>
      <c r="DAX116" s="887"/>
      <c r="DAY116" s="885"/>
      <c r="DAZ116" s="886"/>
      <c r="DBA116" s="886"/>
      <c r="DBB116" s="886"/>
      <c r="DBC116" s="886"/>
      <c r="DBD116" s="886"/>
      <c r="DBE116" s="886"/>
      <c r="DBF116" s="886"/>
      <c r="DBG116" s="887"/>
      <c r="DBH116" s="885"/>
      <c r="DBI116" s="886"/>
      <c r="DBJ116" s="886"/>
      <c r="DBK116" s="886"/>
      <c r="DBL116" s="886"/>
      <c r="DBM116" s="886"/>
      <c r="DBN116" s="886"/>
      <c r="DBO116" s="886"/>
      <c r="DBP116" s="887"/>
      <c r="DBQ116" s="885"/>
      <c r="DBR116" s="886"/>
      <c r="DBS116" s="886"/>
      <c r="DBT116" s="886"/>
      <c r="DBU116" s="886"/>
      <c r="DBV116" s="886"/>
      <c r="DBW116" s="886"/>
      <c r="DBX116" s="886"/>
      <c r="DBY116" s="887"/>
      <c r="DBZ116" s="885"/>
      <c r="DCA116" s="886"/>
      <c r="DCB116" s="886"/>
      <c r="DCC116" s="886"/>
      <c r="DCD116" s="886"/>
      <c r="DCE116" s="886"/>
      <c r="DCF116" s="886"/>
      <c r="DCG116" s="886"/>
      <c r="DCH116" s="887"/>
      <c r="DCI116" s="885"/>
      <c r="DCJ116" s="886"/>
      <c r="DCK116" s="886"/>
      <c r="DCL116" s="886"/>
      <c r="DCM116" s="886"/>
      <c r="DCN116" s="886"/>
      <c r="DCO116" s="886"/>
      <c r="DCP116" s="886"/>
      <c r="DCQ116" s="887"/>
      <c r="DCR116" s="885"/>
      <c r="DCS116" s="886"/>
      <c r="DCT116" s="886"/>
      <c r="DCU116" s="886"/>
      <c r="DCV116" s="886"/>
      <c r="DCW116" s="886"/>
      <c r="DCX116" s="886"/>
      <c r="DCY116" s="886"/>
      <c r="DCZ116" s="887"/>
      <c r="DDA116" s="885"/>
      <c r="DDB116" s="886"/>
      <c r="DDC116" s="886"/>
      <c r="DDD116" s="886"/>
      <c r="DDE116" s="886"/>
      <c r="DDF116" s="886"/>
      <c r="DDG116" s="886"/>
      <c r="DDH116" s="886"/>
      <c r="DDI116" s="887"/>
      <c r="DDJ116" s="885"/>
      <c r="DDK116" s="886"/>
      <c r="DDL116" s="886"/>
      <c r="DDM116" s="886"/>
      <c r="DDN116" s="886"/>
      <c r="DDO116" s="886"/>
      <c r="DDP116" s="886"/>
      <c r="DDQ116" s="886"/>
      <c r="DDR116" s="887"/>
      <c r="DDS116" s="885"/>
      <c r="DDT116" s="886"/>
      <c r="DDU116" s="886"/>
      <c r="DDV116" s="886"/>
      <c r="DDW116" s="886"/>
      <c r="DDX116" s="886"/>
      <c r="DDY116" s="886"/>
      <c r="DDZ116" s="886"/>
      <c r="DEA116" s="887"/>
      <c r="DEB116" s="885"/>
      <c r="DEC116" s="886"/>
      <c r="DED116" s="886"/>
      <c r="DEE116" s="886"/>
      <c r="DEF116" s="886"/>
      <c r="DEG116" s="886"/>
      <c r="DEH116" s="886"/>
      <c r="DEI116" s="886"/>
      <c r="DEJ116" s="887"/>
      <c r="DEK116" s="885"/>
      <c r="DEL116" s="886"/>
      <c r="DEM116" s="886"/>
      <c r="DEN116" s="886"/>
      <c r="DEO116" s="886"/>
      <c r="DEP116" s="886"/>
      <c r="DEQ116" s="886"/>
      <c r="DER116" s="886"/>
      <c r="DES116" s="887"/>
      <c r="DET116" s="885"/>
      <c r="DEU116" s="886"/>
      <c r="DEV116" s="886"/>
      <c r="DEW116" s="886"/>
      <c r="DEX116" s="886"/>
      <c r="DEY116" s="886"/>
      <c r="DEZ116" s="886"/>
      <c r="DFA116" s="886"/>
      <c r="DFB116" s="887"/>
      <c r="DFC116" s="885"/>
      <c r="DFD116" s="886"/>
      <c r="DFE116" s="886"/>
      <c r="DFF116" s="886"/>
      <c r="DFG116" s="886"/>
      <c r="DFH116" s="886"/>
      <c r="DFI116" s="886"/>
      <c r="DFJ116" s="886"/>
      <c r="DFK116" s="887"/>
      <c r="DFL116" s="885"/>
      <c r="DFM116" s="886"/>
      <c r="DFN116" s="886"/>
      <c r="DFO116" s="886"/>
      <c r="DFP116" s="886"/>
      <c r="DFQ116" s="886"/>
      <c r="DFR116" s="886"/>
      <c r="DFS116" s="886"/>
      <c r="DFT116" s="887"/>
      <c r="DFU116" s="885"/>
      <c r="DFV116" s="886"/>
      <c r="DFW116" s="886"/>
      <c r="DFX116" s="886"/>
      <c r="DFY116" s="886"/>
      <c r="DFZ116" s="886"/>
      <c r="DGA116" s="886"/>
      <c r="DGB116" s="886"/>
      <c r="DGC116" s="887"/>
      <c r="DGD116" s="885"/>
      <c r="DGE116" s="886"/>
      <c r="DGF116" s="886"/>
      <c r="DGG116" s="886"/>
      <c r="DGH116" s="886"/>
      <c r="DGI116" s="886"/>
      <c r="DGJ116" s="886"/>
      <c r="DGK116" s="886"/>
      <c r="DGL116" s="887"/>
      <c r="DGM116" s="885"/>
      <c r="DGN116" s="886"/>
      <c r="DGO116" s="886"/>
      <c r="DGP116" s="886"/>
      <c r="DGQ116" s="886"/>
      <c r="DGR116" s="886"/>
      <c r="DGS116" s="886"/>
      <c r="DGT116" s="886"/>
      <c r="DGU116" s="887"/>
      <c r="DGV116" s="885"/>
      <c r="DGW116" s="886"/>
      <c r="DGX116" s="886"/>
      <c r="DGY116" s="886"/>
      <c r="DGZ116" s="886"/>
      <c r="DHA116" s="886"/>
      <c r="DHB116" s="886"/>
      <c r="DHC116" s="886"/>
      <c r="DHD116" s="887"/>
      <c r="DHE116" s="885"/>
      <c r="DHF116" s="886"/>
      <c r="DHG116" s="886"/>
      <c r="DHH116" s="886"/>
      <c r="DHI116" s="886"/>
      <c r="DHJ116" s="886"/>
      <c r="DHK116" s="886"/>
      <c r="DHL116" s="886"/>
      <c r="DHM116" s="887"/>
      <c r="DHN116" s="885"/>
      <c r="DHO116" s="886"/>
      <c r="DHP116" s="886"/>
      <c r="DHQ116" s="886"/>
      <c r="DHR116" s="886"/>
      <c r="DHS116" s="886"/>
      <c r="DHT116" s="886"/>
      <c r="DHU116" s="886"/>
      <c r="DHV116" s="887"/>
      <c r="DHW116" s="885"/>
      <c r="DHX116" s="886"/>
      <c r="DHY116" s="886"/>
      <c r="DHZ116" s="886"/>
      <c r="DIA116" s="886"/>
      <c r="DIB116" s="886"/>
      <c r="DIC116" s="886"/>
      <c r="DID116" s="886"/>
      <c r="DIE116" s="887"/>
      <c r="DIF116" s="885"/>
      <c r="DIG116" s="886"/>
      <c r="DIH116" s="886"/>
      <c r="DII116" s="886"/>
      <c r="DIJ116" s="886"/>
      <c r="DIK116" s="886"/>
      <c r="DIL116" s="886"/>
      <c r="DIM116" s="886"/>
      <c r="DIN116" s="887"/>
      <c r="DIO116" s="885"/>
      <c r="DIP116" s="886"/>
      <c r="DIQ116" s="886"/>
      <c r="DIR116" s="886"/>
      <c r="DIS116" s="886"/>
      <c r="DIT116" s="886"/>
      <c r="DIU116" s="886"/>
      <c r="DIV116" s="886"/>
      <c r="DIW116" s="887"/>
      <c r="DIX116" s="885"/>
      <c r="DIY116" s="886"/>
      <c r="DIZ116" s="886"/>
      <c r="DJA116" s="886"/>
      <c r="DJB116" s="886"/>
      <c r="DJC116" s="886"/>
      <c r="DJD116" s="886"/>
      <c r="DJE116" s="886"/>
      <c r="DJF116" s="887"/>
      <c r="DJG116" s="885"/>
      <c r="DJH116" s="886"/>
      <c r="DJI116" s="886"/>
      <c r="DJJ116" s="886"/>
      <c r="DJK116" s="886"/>
      <c r="DJL116" s="886"/>
      <c r="DJM116" s="886"/>
      <c r="DJN116" s="886"/>
      <c r="DJO116" s="887"/>
      <c r="DJP116" s="885"/>
      <c r="DJQ116" s="886"/>
      <c r="DJR116" s="886"/>
      <c r="DJS116" s="886"/>
      <c r="DJT116" s="886"/>
      <c r="DJU116" s="886"/>
      <c r="DJV116" s="886"/>
      <c r="DJW116" s="886"/>
      <c r="DJX116" s="887"/>
      <c r="DJY116" s="885"/>
      <c r="DJZ116" s="886"/>
      <c r="DKA116" s="886"/>
      <c r="DKB116" s="886"/>
      <c r="DKC116" s="886"/>
      <c r="DKD116" s="886"/>
      <c r="DKE116" s="886"/>
      <c r="DKF116" s="886"/>
      <c r="DKG116" s="887"/>
      <c r="DKH116" s="885"/>
      <c r="DKI116" s="886"/>
      <c r="DKJ116" s="886"/>
      <c r="DKK116" s="886"/>
      <c r="DKL116" s="886"/>
      <c r="DKM116" s="886"/>
      <c r="DKN116" s="886"/>
      <c r="DKO116" s="886"/>
      <c r="DKP116" s="887"/>
      <c r="DKQ116" s="885"/>
      <c r="DKR116" s="886"/>
      <c r="DKS116" s="886"/>
      <c r="DKT116" s="886"/>
      <c r="DKU116" s="886"/>
      <c r="DKV116" s="886"/>
      <c r="DKW116" s="886"/>
      <c r="DKX116" s="886"/>
      <c r="DKY116" s="887"/>
      <c r="DKZ116" s="885"/>
      <c r="DLA116" s="886"/>
      <c r="DLB116" s="886"/>
      <c r="DLC116" s="886"/>
      <c r="DLD116" s="886"/>
      <c r="DLE116" s="886"/>
      <c r="DLF116" s="886"/>
      <c r="DLG116" s="886"/>
      <c r="DLH116" s="887"/>
      <c r="DLI116" s="885"/>
      <c r="DLJ116" s="886"/>
      <c r="DLK116" s="886"/>
      <c r="DLL116" s="886"/>
      <c r="DLM116" s="886"/>
      <c r="DLN116" s="886"/>
      <c r="DLO116" s="886"/>
      <c r="DLP116" s="886"/>
      <c r="DLQ116" s="887"/>
      <c r="DLR116" s="885"/>
      <c r="DLS116" s="886"/>
      <c r="DLT116" s="886"/>
      <c r="DLU116" s="886"/>
      <c r="DLV116" s="886"/>
      <c r="DLW116" s="886"/>
      <c r="DLX116" s="886"/>
      <c r="DLY116" s="886"/>
      <c r="DLZ116" s="887"/>
      <c r="DMA116" s="885"/>
      <c r="DMB116" s="886"/>
      <c r="DMC116" s="886"/>
      <c r="DMD116" s="886"/>
      <c r="DME116" s="886"/>
      <c r="DMF116" s="886"/>
      <c r="DMG116" s="886"/>
      <c r="DMH116" s="886"/>
      <c r="DMI116" s="887"/>
      <c r="DMJ116" s="885"/>
      <c r="DMK116" s="886"/>
      <c r="DML116" s="886"/>
      <c r="DMM116" s="886"/>
      <c r="DMN116" s="886"/>
      <c r="DMO116" s="886"/>
      <c r="DMP116" s="886"/>
      <c r="DMQ116" s="886"/>
      <c r="DMR116" s="887"/>
      <c r="DMS116" s="885"/>
      <c r="DMT116" s="886"/>
      <c r="DMU116" s="886"/>
      <c r="DMV116" s="886"/>
      <c r="DMW116" s="886"/>
      <c r="DMX116" s="886"/>
      <c r="DMY116" s="886"/>
      <c r="DMZ116" s="886"/>
      <c r="DNA116" s="887"/>
      <c r="DNB116" s="885"/>
      <c r="DNC116" s="886"/>
      <c r="DND116" s="886"/>
      <c r="DNE116" s="886"/>
      <c r="DNF116" s="886"/>
      <c r="DNG116" s="886"/>
      <c r="DNH116" s="886"/>
      <c r="DNI116" s="886"/>
      <c r="DNJ116" s="887"/>
      <c r="DNK116" s="885"/>
      <c r="DNL116" s="886"/>
      <c r="DNM116" s="886"/>
      <c r="DNN116" s="886"/>
      <c r="DNO116" s="886"/>
      <c r="DNP116" s="886"/>
      <c r="DNQ116" s="886"/>
      <c r="DNR116" s="886"/>
      <c r="DNS116" s="887"/>
      <c r="DNT116" s="885"/>
      <c r="DNU116" s="886"/>
      <c r="DNV116" s="886"/>
      <c r="DNW116" s="886"/>
      <c r="DNX116" s="886"/>
      <c r="DNY116" s="886"/>
      <c r="DNZ116" s="886"/>
      <c r="DOA116" s="886"/>
      <c r="DOB116" s="887"/>
      <c r="DOC116" s="885"/>
      <c r="DOD116" s="886"/>
      <c r="DOE116" s="886"/>
      <c r="DOF116" s="886"/>
      <c r="DOG116" s="886"/>
      <c r="DOH116" s="886"/>
      <c r="DOI116" s="886"/>
      <c r="DOJ116" s="886"/>
      <c r="DOK116" s="887"/>
      <c r="DOL116" s="885"/>
      <c r="DOM116" s="886"/>
      <c r="DON116" s="886"/>
      <c r="DOO116" s="886"/>
      <c r="DOP116" s="886"/>
      <c r="DOQ116" s="886"/>
      <c r="DOR116" s="886"/>
      <c r="DOS116" s="886"/>
      <c r="DOT116" s="887"/>
      <c r="DOU116" s="885"/>
      <c r="DOV116" s="886"/>
      <c r="DOW116" s="886"/>
      <c r="DOX116" s="886"/>
      <c r="DOY116" s="886"/>
      <c r="DOZ116" s="886"/>
      <c r="DPA116" s="886"/>
      <c r="DPB116" s="886"/>
      <c r="DPC116" s="887"/>
      <c r="DPD116" s="885"/>
      <c r="DPE116" s="886"/>
      <c r="DPF116" s="886"/>
      <c r="DPG116" s="886"/>
      <c r="DPH116" s="886"/>
      <c r="DPI116" s="886"/>
      <c r="DPJ116" s="886"/>
      <c r="DPK116" s="886"/>
      <c r="DPL116" s="887"/>
      <c r="DPM116" s="885"/>
      <c r="DPN116" s="886"/>
      <c r="DPO116" s="886"/>
      <c r="DPP116" s="886"/>
      <c r="DPQ116" s="886"/>
      <c r="DPR116" s="886"/>
      <c r="DPS116" s="886"/>
      <c r="DPT116" s="886"/>
      <c r="DPU116" s="887"/>
      <c r="DPV116" s="885"/>
      <c r="DPW116" s="886"/>
      <c r="DPX116" s="886"/>
      <c r="DPY116" s="886"/>
      <c r="DPZ116" s="886"/>
      <c r="DQA116" s="886"/>
      <c r="DQB116" s="886"/>
      <c r="DQC116" s="886"/>
      <c r="DQD116" s="887"/>
      <c r="DQE116" s="885"/>
      <c r="DQF116" s="886"/>
      <c r="DQG116" s="886"/>
      <c r="DQH116" s="886"/>
      <c r="DQI116" s="886"/>
      <c r="DQJ116" s="886"/>
      <c r="DQK116" s="886"/>
      <c r="DQL116" s="886"/>
      <c r="DQM116" s="887"/>
      <c r="DQN116" s="885"/>
      <c r="DQO116" s="886"/>
      <c r="DQP116" s="886"/>
      <c r="DQQ116" s="886"/>
      <c r="DQR116" s="886"/>
      <c r="DQS116" s="886"/>
      <c r="DQT116" s="886"/>
      <c r="DQU116" s="886"/>
      <c r="DQV116" s="887"/>
      <c r="DQW116" s="885"/>
      <c r="DQX116" s="886"/>
      <c r="DQY116" s="886"/>
      <c r="DQZ116" s="886"/>
      <c r="DRA116" s="886"/>
      <c r="DRB116" s="886"/>
      <c r="DRC116" s="886"/>
      <c r="DRD116" s="886"/>
      <c r="DRE116" s="887"/>
      <c r="DRF116" s="885"/>
      <c r="DRG116" s="886"/>
      <c r="DRH116" s="886"/>
      <c r="DRI116" s="886"/>
      <c r="DRJ116" s="886"/>
      <c r="DRK116" s="886"/>
      <c r="DRL116" s="886"/>
      <c r="DRM116" s="886"/>
      <c r="DRN116" s="887"/>
      <c r="DRO116" s="885"/>
      <c r="DRP116" s="886"/>
      <c r="DRQ116" s="886"/>
      <c r="DRR116" s="886"/>
      <c r="DRS116" s="886"/>
      <c r="DRT116" s="886"/>
      <c r="DRU116" s="886"/>
      <c r="DRV116" s="886"/>
      <c r="DRW116" s="887"/>
      <c r="DRX116" s="885"/>
      <c r="DRY116" s="886"/>
      <c r="DRZ116" s="886"/>
      <c r="DSA116" s="886"/>
      <c r="DSB116" s="886"/>
      <c r="DSC116" s="886"/>
      <c r="DSD116" s="886"/>
      <c r="DSE116" s="886"/>
      <c r="DSF116" s="887"/>
      <c r="DSG116" s="885"/>
      <c r="DSH116" s="886"/>
      <c r="DSI116" s="886"/>
      <c r="DSJ116" s="886"/>
      <c r="DSK116" s="886"/>
      <c r="DSL116" s="886"/>
      <c r="DSM116" s="886"/>
      <c r="DSN116" s="886"/>
      <c r="DSO116" s="887"/>
      <c r="DSP116" s="885"/>
      <c r="DSQ116" s="886"/>
      <c r="DSR116" s="886"/>
      <c r="DSS116" s="886"/>
      <c r="DST116" s="886"/>
      <c r="DSU116" s="886"/>
      <c r="DSV116" s="886"/>
      <c r="DSW116" s="886"/>
      <c r="DSX116" s="887"/>
      <c r="DSY116" s="885"/>
      <c r="DSZ116" s="886"/>
      <c r="DTA116" s="886"/>
      <c r="DTB116" s="886"/>
      <c r="DTC116" s="886"/>
      <c r="DTD116" s="886"/>
      <c r="DTE116" s="886"/>
      <c r="DTF116" s="886"/>
      <c r="DTG116" s="887"/>
      <c r="DTH116" s="885"/>
      <c r="DTI116" s="886"/>
      <c r="DTJ116" s="886"/>
      <c r="DTK116" s="886"/>
      <c r="DTL116" s="886"/>
      <c r="DTM116" s="886"/>
      <c r="DTN116" s="886"/>
      <c r="DTO116" s="886"/>
      <c r="DTP116" s="887"/>
      <c r="DTQ116" s="885"/>
      <c r="DTR116" s="886"/>
      <c r="DTS116" s="886"/>
      <c r="DTT116" s="886"/>
      <c r="DTU116" s="886"/>
      <c r="DTV116" s="886"/>
      <c r="DTW116" s="886"/>
      <c r="DTX116" s="886"/>
      <c r="DTY116" s="887"/>
      <c r="DTZ116" s="885"/>
      <c r="DUA116" s="886"/>
      <c r="DUB116" s="886"/>
      <c r="DUC116" s="886"/>
      <c r="DUD116" s="886"/>
      <c r="DUE116" s="886"/>
      <c r="DUF116" s="886"/>
      <c r="DUG116" s="886"/>
      <c r="DUH116" s="887"/>
      <c r="DUI116" s="885"/>
      <c r="DUJ116" s="886"/>
      <c r="DUK116" s="886"/>
      <c r="DUL116" s="886"/>
      <c r="DUM116" s="886"/>
      <c r="DUN116" s="886"/>
      <c r="DUO116" s="886"/>
      <c r="DUP116" s="886"/>
      <c r="DUQ116" s="887"/>
      <c r="DUR116" s="885"/>
      <c r="DUS116" s="886"/>
      <c r="DUT116" s="886"/>
      <c r="DUU116" s="886"/>
      <c r="DUV116" s="886"/>
      <c r="DUW116" s="886"/>
      <c r="DUX116" s="886"/>
      <c r="DUY116" s="886"/>
      <c r="DUZ116" s="887"/>
      <c r="DVA116" s="885"/>
      <c r="DVB116" s="886"/>
      <c r="DVC116" s="886"/>
      <c r="DVD116" s="886"/>
      <c r="DVE116" s="886"/>
      <c r="DVF116" s="886"/>
      <c r="DVG116" s="886"/>
      <c r="DVH116" s="886"/>
      <c r="DVI116" s="887"/>
      <c r="DVJ116" s="885"/>
      <c r="DVK116" s="886"/>
      <c r="DVL116" s="886"/>
      <c r="DVM116" s="886"/>
      <c r="DVN116" s="886"/>
      <c r="DVO116" s="886"/>
      <c r="DVP116" s="886"/>
      <c r="DVQ116" s="886"/>
      <c r="DVR116" s="887"/>
      <c r="DVS116" s="885"/>
      <c r="DVT116" s="886"/>
      <c r="DVU116" s="886"/>
      <c r="DVV116" s="886"/>
      <c r="DVW116" s="886"/>
      <c r="DVX116" s="886"/>
      <c r="DVY116" s="886"/>
      <c r="DVZ116" s="886"/>
      <c r="DWA116" s="887"/>
      <c r="DWB116" s="885"/>
      <c r="DWC116" s="886"/>
      <c r="DWD116" s="886"/>
      <c r="DWE116" s="886"/>
      <c r="DWF116" s="886"/>
      <c r="DWG116" s="886"/>
      <c r="DWH116" s="886"/>
      <c r="DWI116" s="886"/>
      <c r="DWJ116" s="887"/>
      <c r="DWK116" s="885"/>
      <c r="DWL116" s="886"/>
      <c r="DWM116" s="886"/>
      <c r="DWN116" s="886"/>
      <c r="DWO116" s="886"/>
      <c r="DWP116" s="886"/>
      <c r="DWQ116" s="886"/>
      <c r="DWR116" s="886"/>
      <c r="DWS116" s="887"/>
      <c r="DWT116" s="885"/>
      <c r="DWU116" s="886"/>
      <c r="DWV116" s="886"/>
      <c r="DWW116" s="886"/>
      <c r="DWX116" s="886"/>
      <c r="DWY116" s="886"/>
      <c r="DWZ116" s="886"/>
      <c r="DXA116" s="886"/>
      <c r="DXB116" s="887"/>
      <c r="DXC116" s="885"/>
      <c r="DXD116" s="886"/>
      <c r="DXE116" s="886"/>
      <c r="DXF116" s="886"/>
      <c r="DXG116" s="886"/>
      <c r="DXH116" s="886"/>
      <c r="DXI116" s="886"/>
      <c r="DXJ116" s="886"/>
      <c r="DXK116" s="887"/>
      <c r="DXL116" s="885"/>
      <c r="DXM116" s="886"/>
      <c r="DXN116" s="886"/>
      <c r="DXO116" s="886"/>
      <c r="DXP116" s="886"/>
      <c r="DXQ116" s="886"/>
      <c r="DXR116" s="886"/>
      <c r="DXS116" s="886"/>
      <c r="DXT116" s="887"/>
      <c r="DXU116" s="885"/>
      <c r="DXV116" s="886"/>
      <c r="DXW116" s="886"/>
      <c r="DXX116" s="886"/>
      <c r="DXY116" s="886"/>
      <c r="DXZ116" s="886"/>
      <c r="DYA116" s="886"/>
      <c r="DYB116" s="886"/>
      <c r="DYC116" s="887"/>
      <c r="DYD116" s="885"/>
      <c r="DYE116" s="886"/>
      <c r="DYF116" s="886"/>
      <c r="DYG116" s="886"/>
      <c r="DYH116" s="886"/>
      <c r="DYI116" s="886"/>
      <c r="DYJ116" s="886"/>
      <c r="DYK116" s="886"/>
      <c r="DYL116" s="887"/>
      <c r="DYM116" s="885"/>
      <c r="DYN116" s="886"/>
      <c r="DYO116" s="886"/>
      <c r="DYP116" s="886"/>
      <c r="DYQ116" s="886"/>
      <c r="DYR116" s="886"/>
      <c r="DYS116" s="886"/>
      <c r="DYT116" s="886"/>
      <c r="DYU116" s="887"/>
      <c r="DYV116" s="885"/>
      <c r="DYW116" s="886"/>
      <c r="DYX116" s="886"/>
      <c r="DYY116" s="886"/>
      <c r="DYZ116" s="886"/>
      <c r="DZA116" s="886"/>
      <c r="DZB116" s="886"/>
      <c r="DZC116" s="886"/>
      <c r="DZD116" s="887"/>
      <c r="DZE116" s="885"/>
      <c r="DZF116" s="886"/>
      <c r="DZG116" s="886"/>
      <c r="DZH116" s="886"/>
      <c r="DZI116" s="886"/>
      <c r="DZJ116" s="886"/>
      <c r="DZK116" s="886"/>
      <c r="DZL116" s="886"/>
      <c r="DZM116" s="887"/>
      <c r="DZN116" s="885"/>
      <c r="DZO116" s="886"/>
      <c r="DZP116" s="886"/>
      <c r="DZQ116" s="886"/>
      <c r="DZR116" s="886"/>
      <c r="DZS116" s="886"/>
      <c r="DZT116" s="886"/>
      <c r="DZU116" s="886"/>
      <c r="DZV116" s="887"/>
      <c r="DZW116" s="885"/>
      <c r="DZX116" s="886"/>
      <c r="DZY116" s="886"/>
      <c r="DZZ116" s="886"/>
      <c r="EAA116" s="886"/>
      <c r="EAB116" s="886"/>
      <c r="EAC116" s="886"/>
      <c r="EAD116" s="886"/>
      <c r="EAE116" s="887"/>
      <c r="EAF116" s="885"/>
      <c r="EAG116" s="886"/>
      <c r="EAH116" s="886"/>
      <c r="EAI116" s="886"/>
      <c r="EAJ116" s="886"/>
      <c r="EAK116" s="886"/>
      <c r="EAL116" s="886"/>
      <c r="EAM116" s="886"/>
      <c r="EAN116" s="887"/>
      <c r="EAO116" s="885"/>
      <c r="EAP116" s="886"/>
      <c r="EAQ116" s="886"/>
      <c r="EAR116" s="886"/>
      <c r="EAS116" s="886"/>
      <c r="EAT116" s="886"/>
      <c r="EAU116" s="886"/>
      <c r="EAV116" s="886"/>
      <c r="EAW116" s="887"/>
      <c r="EAX116" s="885"/>
      <c r="EAY116" s="886"/>
      <c r="EAZ116" s="886"/>
      <c r="EBA116" s="886"/>
      <c r="EBB116" s="886"/>
      <c r="EBC116" s="886"/>
      <c r="EBD116" s="886"/>
      <c r="EBE116" s="886"/>
      <c r="EBF116" s="887"/>
      <c r="EBG116" s="885"/>
      <c r="EBH116" s="886"/>
      <c r="EBI116" s="886"/>
      <c r="EBJ116" s="886"/>
      <c r="EBK116" s="886"/>
      <c r="EBL116" s="886"/>
      <c r="EBM116" s="886"/>
      <c r="EBN116" s="886"/>
      <c r="EBO116" s="887"/>
      <c r="EBP116" s="885"/>
      <c r="EBQ116" s="886"/>
      <c r="EBR116" s="886"/>
      <c r="EBS116" s="886"/>
      <c r="EBT116" s="886"/>
      <c r="EBU116" s="886"/>
      <c r="EBV116" s="886"/>
      <c r="EBW116" s="886"/>
      <c r="EBX116" s="887"/>
      <c r="EBY116" s="885"/>
      <c r="EBZ116" s="886"/>
      <c r="ECA116" s="886"/>
      <c r="ECB116" s="886"/>
      <c r="ECC116" s="886"/>
      <c r="ECD116" s="886"/>
      <c r="ECE116" s="886"/>
      <c r="ECF116" s="886"/>
      <c r="ECG116" s="887"/>
      <c r="ECH116" s="885"/>
      <c r="ECI116" s="886"/>
      <c r="ECJ116" s="886"/>
      <c r="ECK116" s="886"/>
      <c r="ECL116" s="886"/>
      <c r="ECM116" s="886"/>
      <c r="ECN116" s="886"/>
      <c r="ECO116" s="886"/>
      <c r="ECP116" s="887"/>
      <c r="ECQ116" s="885"/>
      <c r="ECR116" s="886"/>
      <c r="ECS116" s="886"/>
      <c r="ECT116" s="886"/>
      <c r="ECU116" s="886"/>
      <c r="ECV116" s="886"/>
      <c r="ECW116" s="886"/>
      <c r="ECX116" s="886"/>
      <c r="ECY116" s="887"/>
      <c r="ECZ116" s="885"/>
      <c r="EDA116" s="886"/>
      <c r="EDB116" s="886"/>
      <c r="EDC116" s="886"/>
      <c r="EDD116" s="886"/>
      <c r="EDE116" s="886"/>
      <c r="EDF116" s="886"/>
      <c r="EDG116" s="886"/>
      <c r="EDH116" s="887"/>
      <c r="EDI116" s="885"/>
      <c r="EDJ116" s="886"/>
      <c r="EDK116" s="886"/>
      <c r="EDL116" s="886"/>
      <c r="EDM116" s="886"/>
      <c r="EDN116" s="886"/>
      <c r="EDO116" s="886"/>
      <c r="EDP116" s="886"/>
      <c r="EDQ116" s="887"/>
      <c r="EDR116" s="885"/>
      <c r="EDS116" s="886"/>
      <c r="EDT116" s="886"/>
      <c r="EDU116" s="886"/>
      <c r="EDV116" s="886"/>
      <c r="EDW116" s="886"/>
      <c r="EDX116" s="886"/>
      <c r="EDY116" s="886"/>
      <c r="EDZ116" s="887"/>
      <c r="EEA116" s="885"/>
      <c r="EEB116" s="886"/>
      <c r="EEC116" s="886"/>
      <c r="EED116" s="886"/>
      <c r="EEE116" s="886"/>
      <c r="EEF116" s="886"/>
      <c r="EEG116" s="886"/>
      <c r="EEH116" s="886"/>
      <c r="EEI116" s="887"/>
      <c r="EEJ116" s="885"/>
      <c r="EEK116" s="886"/>
      <c r="EEL116" s="886"/>
      <c r="EEM116" s="886"/>
      <c r="EEN116" s="886"/>
      <c r="EEO116" s="886"/>
      <c r="EEP116" s="886"/>
      <c r="EEQ116" s="886"/>
      <c r="EER116" s="887"/>
      <c r="EES116" s="885"/>
      <c r="EET116" s="886"/>
      <c r="EEU116" s="886"/>
      <c r="EEV116" s="886"/>
      <c r="EEW116" s="886"/>
      <c r="EEX116" s="886"/>
      <c r="EEY116" s="886"/>
      <c r="EEZ116" s="886"/>
      <c r="EFA116" s="887"/>
      <c r="EFB116" s="885"/>
      <c r="EFC116" s="886"/>
      <c r="EFD116" s="886"/>
      <c r="EFE116" s="886"/>
      <c r="EFF116" s="886"/>
      <c r="EFG116" s="886"/>
      <c r="EFH116" s="886"/>
      <c r="EFI116" s="886"/>
      <c r="EFJ116" s="887"/>
      <c r="EFK116" s="885"/>
      <c r="EFL116" s="886"/>
      <c r="EFM116" s="886"/>
      <c r="EFN116" s="886"/>
      <c r="EFO116" s="886"/>
      <c r="EFP116" s="886"/>
      <c r="EFQ116" s="886"/>
      <c r="EFR116" s="886"/>
      <c r="EFS116" s="887"/>
      <c r="EFT116" s="885"/>
      <c r="EFU116" s="886"/>
      <c r="EFV116" s="886"/>
      <c r="EFW116" s="886"/>
      <c r="EFX116" s="886"/>
      <c r="EFY116" s="886"/>
      <c r="EFZ116" s="886"/>
      <c r="EGA116" s="886"/>
      <c r="EGB116" s="887"/>
      <c r="EGC116" s="885"/>
      <c r="EGD116" s="886"/>
      <c r="EGE116" s="886"/>
      <c r="EGF116" s="886"/>
      <c r="EGG116" s="886"/>
      <c r="EGH116" s="886"/>
      <c r="EGI116" s="886"/>
      <c r="EGJ116" s="886"/>
      <c r="EGK116" s="887"/>
      <c r="EGL116" s="885"/>
      <c r="EGM116" s="886"/>
      <c r="EGN116" s="886"/>
      <c r="EGO116" s="886"/>
      <c r="EGP116" s="886"/>
      <c r="EGQ116" s="886"/>
      <c r="EGR116" s="886"/>
      <c r="EGS116" s="886"/>
      <c r="EGT116" s="887"/>
      <c r="EGU116" s="885"/>
      <c r="EGV116" s="886"/>
      <c r="EGW116" s="886"/>
      <c r="EGX116" s="886"/>
      <c r="EGY116" s="886"/>
      <c r="EGZ116" s="886"/>
      <c r="EHA116" s="886"/>
      <c r="EHB116" s="886"/>
      <c r="EHC116" s="887"/>
      <c r="EHD116" s="885"/>
      <c r="EHE116" s="886"/>
      <c r="EHF116" s="886"/>
      <c r="EHG116" s="886"/>
      <c r="EHH116" s="886"/>
      <c r="EHI116" s="886"/>
      <c r="EHJ116" s="886"/>
      <c r="EHK116" s="886"/>
      <c r="EHL116" s="887"/>
      <c r="EHM116" s="885"/>
      <c r="EHN116" s="886"/>
      <c r="EHO116" s="886"/>
      <c r="EHP116" s="886"/>
      <c r="EHQ116" s="886"/>
      <c r="EHR116" s="886"/>
      <c r="EHS116" s="886"/>
      <c r="EHT116" s="886"/>
      <c r="EHU116" s="887"/>
      <c r="EHV116" s="885"/>
      <c r="EHW116" s="886"/>
      <c r="EHX116" s="886"/>
      <c r="EHY116" s="886"/>
      <c r="EHZ116" s="886"/>
      <c r="EIA116" s="886"/>
      <c r="EIB116" s="886"/>
      <c r="EIC116" s="886"/>
      <c r="EID116" s="887"/>
      <c r="EIE116" s="885"/>
      <c r="EIF116" s="886"/>
      <c r="EIG116" s="886"/>
      <c r="EIH116" s="886"/>
      <c r="EII116" s="886"/>
      <c r="EIJ116" s="886"/>
      <c r="EIK116" s="886"/>
      <c r="EIL116" s="886"/>
      <c r="EIM116" s="887"/>
      <c r="EIN116" s="885"/>
      <c r="EIO116" s="886"/>
      <c r="EIP116" s="886"/>
      <c r="EIQ116" s="886"/>
      <c r="EIR116" s="886"/>
      <c r="EIS116" s="886"/>
      <c r="EIT116" s="886"/>
      <c r="EIU116" s="886"/>
      <c r="EIV116" s="887"/>
      <c r="EIW116" s="885"/>
      <c r="EIX116" s="886"/>
      <c r="EIY116" s="886"/>
      <c r="EIZ116" s="886"/>
      <c r="EJA116" s="886"/>
      <c r="EJB116" s="886"/>
      <c r="EJC116" s="886"/>
      <c r="EJD116" s="886"/>
      <c r="EJE116" s="887"/>
      <c r="EJF116" s="885"/>
      <c r="EJG116" s="886"/>
      <c r="EJH116" s="886"/>
      <c r="EJI116" s="886"/>
      <c r="EJJ116" s="886"/>
      <c r="EJK116" s="886"/>
      <c r="EJL116" s="886"/>
      <c r="EJM116" s="886"/>
      <c r="EJN116" s="887"/>
      <c r="EJO116" s="885"/>
      <c r="EJP116" s="886"/>
      <c r="EJQ116" s="886"/>
      <c r="EJR116" s="886"/>
      <c r="EJS116" s="886"/>
      <c r="EJT116" s="886"/>
      <c r="EJU116" s="886"/>
      <c r="EJV116" s="886"/>
      <c r="EJW116" s="887"/>
      <c r="EJX116" s="885"/>
      <c r="EJY116" s="886"/>
      <c r="EJZ116" s="886"/>
      <c r="EKA116" s="886"/>
      <c r="EKB116" s="886"/>
      <c r="EKC116" s="886"/>
      <c r="EKD116" s="886"/>
      <c r="EKE116" s="886"/>
      <c r="EKF116" s="887"/>
      <c r="EKG116" s="885"/>
      <c r="EKH116" s="886"/>
      <c r="EKI116" s="886"/>
      <c r="EKJ116" s="886"/>
      <c r="EKK116" s="886"/>
      <c r="EKL116" s="886"/>
      <c r="EKM116" s="886"/>
      <c r="EKN116" s="886"/>
      <c r="EKO116" s="887"/>
      <c r="EKP116" s="885"/>
      <c r="EKQ116" s="886"/>
      <c r="EKR116" s="886"/>
      <c r="EKS116" s="886"/>
      <c r="EKT116" s="886"/>
      <c r="EKU116" s="886"/>
      <c r="EKV116" s="886"/>
      <c r="EKW116" s="886"/>
      <c r="EKX116" s="887"/>
      <c r="EKY116" s="885"/>
      <c r="EKZ116" s="886"/>
      <c r="ELA116" s="886"/>
      <c r="ELB116" s="886"/>
      <c r="ELC116" s="886"/>
      <c r="ELD116" s="886"/>
      <c r="ELE116" s="886"/>
      <c r="ELF116" s="886"/>
      <c r="ELG116" s="887"/>
      <c r="ELH116" s="885"/>
      <c r="ELI116" s="886"/>
      <c r="ELJ116" s="886"/>
      <c r="ELK116" s="886"/>
      <c r="ELL116" s="886"/>
      <c r="ELM116" s="886"/>
      <c r="ELN116" s="886"/>
      <c r="ELO116" s="886"/>
      <c r="ELP116" s="887"/>
      <c r="ELQ116" s="885"/>
      <c r="ELR116" s="886"/>
      <c r="ELS116" s="886"/>
      <c r="ELT116" s="886"/>
      <c r="ELU116" s="886"/>
      <c r="ELV116" s="886"/>
      <c r="ELW116" s="886"/>
      <c r="ELX116" s="886"/>
      <c r="ELY116" s="887"/>
      <c r="ELZ116" s="885"/>
      <c r="EMA116" s="886"/>
      <c r="EMB116" s="886"/>
      <c r="EMC116" s="886"/>
      <c r="EMD116" s="886"/>
      <c r="EME116" s="886"/>
      <c r="EMF116" s="886"/>
      <c r="EMG116" s="886"/>
      <c r="EMH116" s="887"/>
      <c r="EMI116" s="885"/>
      <c r="EMJ116" s="886"/>
      <c r="EMK116" s="886"/>
      <c r="EML116" s="886"/>
      <c r="EMM116" s="886"/>
      <c r="EMN116" s="886"/>
      <c r="EMO116" s="886"/>
      <c r="EMP116" s="886"/>
      <c r="EMQ116" s="887"/>
      <c r="EMR116" s="885"/>
      <c r="EMS116" s="886"/>
      <c r="EMT116" s="886"/>
      <c r="EMU116" s="886"/>
      <c r="EMV116" s="886"/>
      <c r="EMW116" s="886"/>
      <c r="EMX116" s="886"/>
      <c r="EMY116" s="886"/>
      <c r="EMZ116" s="887"/>
      <c r="ENA116" s="885"/>
      <c r="ENB116" s="886"/>
      <c r="ENC116" s="886"/>
      <c r="END116" s="886"/>
      <c r="ENE116" s="886"/>
      <c r="ENF116" s="886"/>
      <c r="ENG116" s="886"/>
      <c r="ENH116" s="886"/>
      <c r="ENI116" s="887"/>
      <c r="ENJ116" s="885"/>
      <c r="ENK116" s="886"/>
      <c r="ENL116" s="886"/>
      <c r="ENM116" s="886"/>
      <c r="ENN116" s="886"/>
      <c r="ENO116" s="886"/>
      <c r="ENP116" s="886"/>
      <c r="ENQ116" s="886"/>
      <c r="ENR116" s="887"/>
      <c r="ENS116" s="885"/>
      <c r="ENT116" s="886"/>
      <c r="ENU116" s="886"/>
      <c r="ENV116" s="886"/>
      <c r="ENW116" s="886"/>
      <c r="ENX116" s="886"/>
      <c r="ENY116" s="886"/>
      <c r="ENZ116" s="886"/>
      <c r="EOA116" s="887"/>
      <c r="EOB116" s="885"/>
      <c r="EOC116" s="886"/>
      <c r="EOD116" s="886"/>
      <c r="EOE116" s="886"/>
      <c r="EOF116" s="886"/>
      <c r="EOG116" s="886"/>
      <c r="EOH116" s="886"/>
      <c r="EOI116" s="886"/>
      <c r="EOJ116" s="887"/>
      <c r="EOK116" s="885"/>
      <c r="EOL116" s="886"/>
      <c r="EOM116" s="886"/>
      <c r="EON116" s="886"/>
      <c r="EOO116" s="886"/>
      <c r="EOP116" s="886"/>
      <c r="EOQ116" s="886"/>
      <c r="EOR116" s="886"/>
      <c r="EOS116" s="887"/>
      <c r="EOT116" s="885"/>
      <c r="EOU116" s="886"/>
      <c r="EOV116" s="886"/>
      <c r="EOW116" s="886"/>
      <c r="EOX116" s="886"/>
      <c r="EOY116" s="886"/>
      <c r="EOZ116" s="886"/>
      <c r="EPA116" s="886"/>
      <c r="EPB116" s="887"/>
      <c r="EPC116" s="885"/>
      <c r="EPD116" s="886"/>
      <c r="EPE116" s="886"/>
      <c r="EPF116" s="886"/>
      <c r="EPG116" s="886"/>
      <c r="EPH116" s="886"/>
      <c r="EPI116" s="886"/>
      <c r="EPJ116" s="886"/>
      <c r="EPK116" s="887"/>
      <c r="EPL116" s="885"/>
      <c r="EPM116" s="886"/>
      <c r="EPN116" s="886"/>
      <c r="EPO116" s="886"/>
      <c r="EPP116" s="886"/>
      <c r="EPQ116" s="886"/>
      <c r="EPR116" s="886"/>
      <c r="EPS116" s="886"/>
      <c r="EPT116" s="887"/>
      <c r="EPU116" s="885"/>
      <c r="EPV116" s="886"/>
      <c r="EPW116" s="886"/>
      <c r="EPX116" s="886"/>
      <c r="EPY116" s="886"/>
      <c r="EPZ116" s="886"/>
      <c r="EQA116" s="886"/>
      <c r="EQB116" s="886"/>
      <c r="EQC116" s="887"/>
      <c r="EQD116" s="885"/>
      <c r="EQE116" s="886"/>
      <c r="EQF116" s="886"/>
      <c r="EQG116" s="886"/>
      <c r="EQH116" s="886"/>
      <c r="EQI116" s="886"/>
      <c r="EQJ116" s="886"/>
      <c r="EQK116" s="886"/>
      <c r="EQL116" s="887"/>
      <c r="EQM116" s="885"/>
      <c r="EQN116" s="886"/>
      <c r="EQO116" s="886"/>
      <c r="EQP116" s="886"/>
      <c r="EQQ116" s="886"/>
      <c r="EQR116" s="886"/>
      <c r="EQS116" s="886"/>
      <c r="EQT116" s="886"/>
      <c r="EQU116" s="887"/>
      <c r="EQV116" s="885"/>
      <c r="EQW116" s="886"/>
      <c r="EQX116" s="886"/>
      <c r="EQY116" s="886"/>
      <c r="EQZ116" s="886"/>
      <c r="ERA116" s="886"/>
      <c r="ERB116" s="886"/>
      <c r="ERC116" s="886"/>
      <c r="ERD116" s="887"/>
      <c r="ERE116" s="885"/>
      <c r="ERF116" s="886"/>
      <c r="ERG116" s="886"/>
      <c r="ERH116" s="886"/>
      <c r="ERI116" s="886"/>
      <c r="ERJ116" s="886"/>
      <c r="ERK116" s="886"/>
      <c r="ERL116" s="886"/>
      <c r="ERM116" s="887"/>
      <c r="ERN116" s="885"/>
      <c r="ERO116" s="886"/>
      <c r="ERP116" s="886"/>
      <c r="ERQ116" s="886"/>
      <c r="ERR116" s="886"/>
      <c r="ERS116" s="886"/>
      <c r="ERT116" s="886"/>
      <c r="ERU116" s="886"/>
      <c r="ERV116" s="887"/>
      <c r="ERW116" s="885"/>
      <c r="ERX116" s="886"/>
      <c r="ERY116" s="886"/>
      <c r="ERZ116" s="886"/>
      <c r="ESA116" s="886"/>
      <c r="ESB116" s="886"/>
      <c r="ESC116" s="886"/>
      <c r="ESD116" s="886"/>
      <c r="ESE116" s="887"/>
      <c r="ESF116" s="885"/>
      <c r="ESG116" s="886"/>
      <c r="ESH116" s="886"/>
      <c r="ESI116" s="886"/>
      <c r="ESJ116" s="886"/>
      <c r="ESK116" s="886"/>
      <c r="ESL116" s="886"/>
      <c r="ESM116" s="886"/>
      <c r="ESN116" s="887"/>
      <c r="ESO116" s="885"/>
      <c r="ESP116" s="886"/>
      <c r="ESQ116" s="886"/>
      <c r="ESR116" s="886"/>
      <c r="ESS116" s="886"/>
      <c r="EST116" s="886"/>
      <c r="ESU116" s="886"/>
      <c r="ESV116" s="886"/>
      <c r="ESW116" s="887"/>
      <c r="ESX116" s="885"/>
      <c r="ESY116" s="886"/>
      <c r="ESZ116" s="886"/>
      <c r="ETA116" s="886"/>
      <c r="ETB116" s="886"/>
      <c r="ETC116" s="886"/>
      <c r="ETD116" s="886"/>
      <c r="ETE116" s="886"/>
      <c r="ETF116" s="887"/>
      <c r="ETG116" s="885"/>
      <c r="ETH116" s="886"/>
      <c r="ETI116" s="886"/>
      <c r="ETJ116" s="886"/>
      <c r="ETK116" s="886"/>
      <c r="ETL116" s="886"/>
      <c r="ETM116" s="886"/>
      <c r="ETN116" s="886"/>
      <c r="ETO116" s="887"/>
      <c r="ETP116" s="885"/>
      <c r="ETQ116" s="886"/>
      <c r="ETR116" s="886"/>
      <c r="ETS116" s="886"/>
      <c r="ETT116" s="886"/>
      <c r="ETU116" s="886"/>
      <c r="ETV116" s="886"/>
      <c r="ETW116" s="886"/>
      <c r="ETX116" s="887"/>
      <c r="ETY116" s="885"/>
      <c r="ETZ116" s="886"/>
      <c r="EUA116" s="886"/>
      <c r="EUB116" s="886"/>
      <c r="EUC116" s="886"/>
      <c r="EUD116" s="886"/>
      <c r="EUE116" s="886"/>
      <c r="EUF116" s="886"/>
      <c r="EUG116" s="887"/>
      <c r="EUH116" s="885"/>
      <c r="EUI116" s="886"/>
      <c r="EUJ116" s="886"/>
      <c r="EUK116" s="886"/>
      <c r="EUL116" s="886"/>
      <c r="EUM116" s="886"/>
      <c r="EUN116" s="886"/>
      <c r="EUO116" s="886"/>
      <c r="EUP116" s="887"/>
      <c r="EUQ116" s="885"/>
      <c r="EUR116" s="886"/>
      <c r="EUS116" s="886"/>
      <c r="EUT116" s="886"/>
      <c r="EUU116" s="886"/>
      <c r="EUV116" s="886"/>
      <c r="EUW116" s="886"/>
      <c r="EUX116" s="886"/>
      <c r="EUY116" s="887"/>
      <c r="EUZ116" s="885"/>
      <c r="EVA116" s="886"/>
      <c r="EVB116" s="886"/>
      <c r="EVC116" s="886"/>
      <c r="EVD116" s="886"/>
      <c r="EVE116" s="886"/>
      <c r="EVF116" s="886"/>
      <c r="EVG116" s="886"/>
      <c r="EVH116" s="887"/>
      <c r="EVI116" s="885"/>
      <c r="EVJ116" s="886"/>
      <c r="EVK116" s="886"/>
      <c r="EVL116" s="886"/>
      <c r="EVM116" s="886"/>
      <c r="EVN116" s="886"/>
      <c r="EVO116" s="886"/>
      <c r="EVP116" s="886"/>
      <c r="EVQ116" s="887"/>
      <c r="EVR116" s="885"/>
      <c r="EVS116" s="886"/>
      <c r="EVT116" s="886"/>
      <c r="EVU116" s="886"/>
      <c r="EVV116" s="886"/>
      <c r="EVW116" s="886"/>
      <c r="EVX116" s="886"/>
      <c r="EVY116" s="886"/>
      <c r="EVZ116" s="887"/>
      <c r="EWA116" s="885"/>
      <c r="EWB116" s="886"/>
      <c r="EWC116" s="886"/>
      <c r="EWD116" s="886"/>
      <c r="EWE116" s="886"/>
      <c r="EWF116" s="886"/>
      <c r="EWG116" s="886"/>
      <c r="EWH116" s="886"/>
      <c r="EWI116" s="887"/>
      <c r="EWJ116" s="885"/>
      <c r="EWK116" s="886"/>
      <c r="EWL116" s="886"/>
      <c r="EWM116" s="886"/>
      <c r="EWN116" s="886"/>
      <c r="EWO116" s="886"/>
      <c r="EWP116" s="886"/>
      <c r="EWQ116" s="886"/>
      <c r="EWR116" s="887"/>
      <c r="EWS116" s="885"/>
      <c r="EWT116" s="886"/>
      <c r="EWU116" s="886"/>
      <c r="EWV116" s="886"/>
      <c r="EWW116" s="886"/>
      <c r="EWX116" s="886"/>
      <c r="EWY116" s="886"/>
      <c r="EWZ116" s="886"/>
      <c r="EXA116" s="887"/>
      <c r="EXB116" s="885"/>
      <c r="EXC116" s="886"/>
      <c r="EXD116" s="886"/>
      <c r="EXE116" s="886"/>
      <c r="EXF116" s="886"/>
      <c r="EXG116" s="886"/>
      <c r="EXH116" s="886"/>
      <c r="EXI116" s="886"/>
      <c r="EXJ116" s="887"/>
      <c r="EXK116" s="885"/>
      <c r="EXL116" s="886"/>
      <c r="EXM116" s="886"/>
      <c r="EXN116" s="886"/>
      <c r="EXO116" s="886"/>
      <c r="EXP116" s="886"/>
      <c r="EXQ116" s="886"/>
      <c r="EXR116" s="886"/>
      <c r="EXS116" s="887"/>
      <c r="EXT116" s="885"/>
      <c r="EXU116" s="886"/>
      <c r="EXV116" s="886"/>
      <c r="EXW116" s="886"/>
      <c r="EXX116" s="886"/>
      <c r="EXY116" s="886"/>
      <c r="EXZ116" s="886"/>
      <c r="EYA116" s="886"/>
      <c r="EYB116" s="887"/>
      <c r="EYC116" s="885"/>
      <c r="EYD116" s="886"/>
      <c r="EYE116" s="886"/>
      <c r="EYF116" s="886"/>
      <c r="EYG116" s="886"/>
      <c r="EYH116" s="886"/>
      <c r="EYI116" s="886"/>
      <c r="EYJ116" s="886"/>
      <c r="EYK116" s="887"/>
      <c r="EYL116" s="885"/>
      <c r="EYM116" s="886"/>
      <c r="EYN116" s="886"/>
      <c r="EYO116" s="886"/>
      <c r="EYP116" s="886"/>
      <c r="EYQ116" s="886"/>
      <c r="EYR116" s="886"/>
      <c r="EYS116" s="886"/>
      <c r="EYT116" s="887"/>
      <c r="EYU116" s="885"/>
      <c r="EYV116" s="886"/>
      <c r="EYW116" s="886"/>
      <c r="EYX116" s="886"/>
      <c r="EYY116" s="886"/>
      <c r="EYZ116" s="886"/>
      <c r="EZA116" s="886"/>
      <c r="EZB116" s="886"/>
      <c r="EZC116" s="887"/>
      <c r="EZD116" s="885"/>
      <c r="EZE116" s="886"/>
      <c r="EZF116" s="886"/>
      <c r="EZG116" s="886"/>
      <c r="EZH116" s="886"/>
      <c r="EZI116" s="886"/>
      <c r="EZJ116" s="886"/>
      <c r="EZK116" s="886"/>
      <c r="EZL116" s="887"/>
      <c r="EZM116" s="885"/>
      <c r="EZN116" s="886"/>
      <c r="EZO116" s="886"/>
      <c r="EZP116" s="886"/>
      <c r="EZQ116" s="886"/>
      <c r="EZR116" s="886"/>
      <c r="EZS116" s="886"/>
      <c r="EZT116" s="886"/>
      <c r="EZU116" s="887"/>
      <c r="EZV116" s="885"/>
      <c r="EZW116" s="886"/>
      <c r="EZX116" s="886"/>
      <c r="EZY116" s="886"/>
      <c r="EZZ116" s="886"/>
      <c r="FAA116" s="886"/>
      <c r="FAB116" s="886"/>
      <c r="FAC116" s="886"/>
      <c r="FAD116" s="887"/>
      <c r="FAE116" s="885"/>
      <c r="FAF116" s="886"/>
      <c r="FAG116" s="886"/>
      <c r="FAH116" s="886"/>
      <c r="FAI116" s="886"/>
      <c r="FAJ116" s="886"/>
      <c r="FAK116" s="886"/>
      <c r="FAL116" s="886"/>
      <c r="FAM116" s="887"/>
      <c r="FAN116" s="885"/>
      <c r="FAO116" s="886"/>
      <c r="FAP116" s="886"/>
      <c r="FAQ116" s="886"/>
      <c r="FAR116" s="886"/>
      <c r="FAS116" s="886"/>
      <c r="FAT116" s="886"/>
      <c r="FAU116" s="886"/>
      <c r="FAV116" s="887"/>
      <c r="FAW116" s="885"/>
      <c r="FAX116" s="886"/>
      <c r="FAY116" s="886"/>
      <c r="FAZ116" s="886"/>
      <c r="FBA116" s="886"/>
      <c r="FBB116" s="886"/>
      <c r="FBC116" s="886"/>
      <c r="FBD116" s="886"/>
      <c r="FBE116" s="887"/>
      <c r="FBF116" s="885"/>
      <c r="FBG116" s="886"/>
      <c r="FBH116" s="886"/>
      <c r="FBI116" s="886"/>
      <c r="FBJ116" s="886"/>
      <c r="FBK116" s="886"/>
      <c r="FBL116" s="886"/>
      <c r="FBM116" s="886"/>
      <c r="FBN116" s="887"/>
      <c r="FBO116" s="885"/>
      <c r="FBP116" s="886"/>
      <c r="FBQ116" s="886"/>
      <c r="FBR116" s="886"/>
      <c r="FBS116" s="886"/>
      <c r="FBT116" s="886"/>
      <c r="FBU116" s="886"/>
      <c r="FBV116" s="886"/>
      <c r="FBW116" s="887"/>
      <c r="FBX116" s="885"/>
      <c r="FBY116" s="886"/>
      <c r="FBZ116" s="886"/>
      <c r="FCA116" s="886"/>
      <c r="FCB116" s="886"/>
      <c r="FCC116" s="886"/>
      <c r="FCD116" s="886"/>
      <c r="FCE116" s="886"/>
      <c r="FCF116" s="887"/>
      <c r="FCG116" s="885"/>
      <c r="FCH116" s="886"/>
      <c r="FCI116" s="886"/>
      <c r="FCJ116" s="886"/>
      <c r="FCK116" s="886"/>
      <c r="FCL116" s="886"/>
      <c r="FCM116" s="886"/>
      <c r="FCN116" s="886"/>
      <c r="FCO116" s="887"/>
      <c r="FCP116" s="885"/>
      <c r="FCQ116" s="886"/>
      <c r="FCR116" s="886"/>
      <c r="FCS116" s="886"/>
      <c r="FCT116" s="886"/>
      <c r="FCU116" s="886"/>
      <c r="FCV116" s="886"/>
      <c r="FCW116" s="886"/>
      <c r="FCX116" s="887"/>
      <c r="FCY116" s="885"/>
      <c r="FCZ116" s="886"/>
      <c r="FDA116" s="886"/>
      <c r="FDB116" s="886"/>
      <c r="FDC116" s="886"/>
      <c r="FDD116" s="886"/>
      <c r="FDE116" s="886"/>
      <c r="FDF116" s="886"/>
      <c r="FDG116" s="887"/>
      <c r="FDH116" s="885"/>
      <c r="FDI116" s="886"/>
      <c r="FDJ116" s="886"/>
      <c r="FDK116" s="886"/>
      <c r="FDL116" s="886"/>
      <c r="FDM116" s="886"/>
      <c r="FDN116" s="886"/>
      <c r="FDO116" s="886"/>
      <c r="FDP116" s="887"/>
      <c r="FDQ116" s="885"/>
      <c r="FDR116" s="886"/>
      <c r="FDS116" s="886"/>
      <c r="FDT116" s="886"/>
      <c r="FDU116" s="886"/>
      <c r="FDV116" s="886"/>
      <c r="FDW116" s="886"/>
      <c r="FDX116" s="886"/>
      <c r="FDY116" s="887"/>
      <c r="FDZ116" s="885"/>
      <c r="FEA116" s="886"/>
      <c r="FEB116" s="886"/>
      <c r="FEC116" s="886"/>
      <c r="FED116" s="886"/>
      <c r="FEE116" s="886"/>
      <c r="FEF116" s="886"/>
      <c r="FEG116" s="886"/>
      <c r="FEH116" s="887"/>
      <c r="FEI116" s="885"/>
      <c r="FEJ116" s="886"/>
      <c r="FEK116" s="886"/>
      <c r="FEL116" s="886"/>
      <c r="FEM116" s="886"/>
      <c r="FEN116" s="886"/>
      <c r="FEO116" s="886"/>
      <c r="FEP116" s="886"/>
      <c r="FEQ116" s="887"/>
      <c r="FER116" s="885"/>
      <c r="FES116" s="886"/>
      <c r="FET116" s="886"/>
      <c r="FEU116" s="886"/>
      <c r="FEV116" s="886"/>
      <c r="FEW116" s="886"/>
      <c r="FEX116" s="886"/>
      <c r="FEY116" s="886"/>
      <c r="FEZ116" s="887"/>
      <c r="FFA116" s="885"/>
      <c r="FFB116" s="886"/>
      <c r="FFC116" s="886"/>
      <c r="FFD116" s="886"/>
      <c r="FFE116" s="886"/>
      <c r="FFF116" s="886"/>
      <c r="FFG116" s="886"/>
      <c r="FFH116" s="886"/>
      <c r="FFI116" s="887"/>
      <c r="FFJ116" s="885"/>
      <c r="FFK116" s="886"/>
      <c r="FFL116" s="886"/>
      <c r="FFM116" s="886"/>
      <c r="FFN116" s="886"/>
      <c r="FFO116" s="886"/>
      <c r="FFP116" s="886"/>
      <c r="FFQ116" s="886"/>
      <c r="FFR116" s="887"/>
      <c r="FFS116" s="885"/>
      <c r="FFT116" s="886"/>
      <c r="FFU116" s="886"/>
      <c r="FFV116" s="886"/>
      <c r="FFW116" s="886"/>
      <c r="FFX116" s="886"/>
      <c r="FFY116" s="886"/>
      <c r="FFZ116" s="886"/>
      <c r="FGA116" s="887"/>
      <c r="FGB116" s="885"/>
      <c r="FGC116" s="886"/>
      <c r="FGD116" s="886"/>
      <c r="FGE116" s="886"/>
      <c r="FGF116" s="886"/>
      <c r="FGG116" s="886"/>
      <c r="FGH116" s="886"/>
      <c r="FGI116" s="886"/>
      <c r="FGJ116" s="887"/>
      <c r="FGK116" s="885"/>
      <c r="FGL116" s="886"/>
      <c r="FGM116" s="886"/>
      <c r="FGN116" s="886"/>
      <c r="FGO116" s="886"/>
      <c r="FGP116" s="886"/>
      <c r="FGQ116" s="886"/>
      <c r="FGR116" s="886"/>
      <c r="FGS116" s="887"/>
      <c r="FGT116" s="885"/>
      <c r="FGU116" s="886"/>
      <c r="FGV116" s="886"/>
      <c r="FGW116" s="886"/>
      <c r="FGX116" s="886"/>
      <c r="FGY116" s="886"/>
      <c r="FGZ116" s="886"/>
      <c r="FHA116" s="886"/>
      <c r="FHB116" s="887"/>
      <c r="FHC116" s="885"/>
      <c r="FHD116" s="886"/>
      <c r="FHE116" s="886"/>
      <c r="FHF116" s="886"/>
      <c r="FHG116" s="886"/>
      <c r="FHH116" s="886"/>
      <c r="FHI116" s="886"/>
      <c r="FHJ116" s="886"/>
      <c r="FHK116" s="887"/>
      <c r="FHL116" s="885"/>
      <c r="FHM116" s="886"/>
      <c r="FHN116" s="886"/>
      <c r="FHO116" s="886"/>
      <c r="FHP116" s="886"/>
      <c r="FHQ116" s="886"/>
      <c r="FHR116" s="886"/>
      <c r="FHS116" s="886"/>
      <c r="FHT116" s="887"/>
      <c r="FHU116" s="885"/>
      <c r="FHV116" s="886"/>
      <c r="FHW116" s="886"/>
      <c r="FHX116" s="886"/>
      <c r="FHY116" s="886"/>
      <c r="FHZ116" s="886"/>
      <c r="FIA116" s="886"/>
      <c r="FIB116" s="886"/>
      <c r="FIC116" s="887"/>
      <c r="FID116" s="885"/>
      <c r="FIE116" s="886"/>
      <c r="FIF116" s="886"/>
      <c r="FIG116" s="886"/>
      <c r="FIH116" s="886"/>
      <c r="FII116" s="886"/>
      <c r="FIJ116" s="886"/>
      <c r="FIK116" s="886"/>
      <c r="FIL116" s="887"/>
      <c r="FIM116" s="885"/>
      <c r="FIN116" s="886"/>
      <c r="FIO116" s="886"/>
      <c r="FIP116" s="886"/>
      <c r="FIQ116" s="886"/>
      <c r="FIR116" s="886"/>
      <c r="FIS116" s="886"/>
      <c r="FIT116" s="886"/>
      <c r="FIU116" s="887"/>
      <c r="FIV116" s="885"/>
      <c r="FIW116" s="886"/>
      <c r="FIX116" s="886"/>
      <c r="FIY116" s="886"/>
      <c r="FIZ116" s="886"/>
      <c r="FJA116" s="886"/>
      <c r="FJB116" s="886"/>
      <c r="FJC116" s="886"/>
      <c r="FJD116" s="887"/>
      <c r="FJE116" s="885"/>
      <c r="FJF116" s="886"/>
      <c r="FJG116" s="886"/>
      <c r="FJH116" s="886"/>
      <c r="FJI116" s="886"/>
      <c r="FJJ116" s="886"/>
      <c r="FJK116" s="886"/>
      <c r="FJL116" s="886"/>
      <c r="FJM116" s="887"/>
      <c r="FJN116" s="885"/>
      <c r="FJO116" s="886"/>
      <c r="FJP116" s="886"/>
      <c r="FJQ116" s="886"/>
      <c r="FJR116" s="886"/>
      <c r="FJS116" s="886"/>
      <c r="FJT116" s="886"/>
      <c r="FJU116" s="886"/>
      <c r="FJV116" s="887"/>
      <c r="FJW116" s="885"/>
      <c r="FJX116" s="886"/>
      <c r="FJY116" s="886"/>
      <c r="FJZ116" s="886"/>
      <c r="FKA116" s="886"/>
      <c r="FKB116" s="886"/>
      <c r="FKC116" s="886"/>
      <c r="FKD116" s="886"/>
      <c r="FKE116" s="887"/>
      <c r="FKF116" s="885"/>
      <c r="FKG116" s="886"/>
      <c r="FKH116" s="886"/>
      <c r="FKI116" s="886"/>
      <c r="FKJ116" s="886"/>
      <c r="FKK116" s="886"/>
      <c r="FKL116" s="886"/>
      <c r="FKM116" s="886"/>
      <c r="FKN116" s="887"/>
      <c r="FKO116" s="885"/>
      <c r="FKP116" s="886"/>
      <c r="FKQ116" s="886"/>
      <c r="FKR116" s="886"/>
      <c r="FKS116" s="886"/>
      <c r="FKT116" s="886"/>
      <c r="FKU116" s="886"/>
      <c r="FKV116" s="886"/>
      <c r="FKW116" s="887"/>
      <c r="FKX116" s="885"/>
      <c r="FKY116" s="886"/>
      <c r="FKZ116" s="886"/>
      <c r="FLA116" s="886"/>
      <c r="FLB116" s="886"/>
      <c r="FLC116" s="886"/>
      <c r="FLD116" s="886"/>
      <c r="FLE116" s="886"/>
      <c r="FLF116" s="887"/>
      <c r="FLG116" s="885"/>
      <c r="FLH116" s="886"/>
      <c r="FLI116" s="886"/>
      <c r="FLJ116" s="886"/>
      <c r="FLK116" s="886"/>
      <c r="FLL116" s="886"/>
      <c r="FLM116" s="886"/>
      <c r="FLN116" s="886"/>
      <c r="FLO116" s="887"/>
      <c r="FLP116" s="885"/>
      <c r="FLQ116" s="886"/>
      <c r="FLR116" s="886"/>
      <c r="FLS116" s="886"/>
      <c r="FLT116" s="886"/>
      <c r="FLU116" s="886"/>
      <c r="FLV116" s="886"/>
      <c r="FLW116" s="886"/>
      <c r="FLX116" s="887"/>
      <c r="FLY116" s="885"/>
      <c r="FLZ116" s="886"/>
      <c r="FMA116" s="886"/>
      <c r="FMB116" s="886"/>
      <c r="FMC116" s="886"/>
      <c r="FMD116" s="886"/>
      <c r="FME116" s="886"/>
      <c r="FMF116" s="886"/>
      <c r="FMG116" s="887"/>
      <c r="FMH116" s="885"/>
      <c r="FMI116" s="886"/>
      <c r="FMJ116" s="886"/>
      <c r="FMK116" s="886"/>
      <c r="FML116" s="886"/>
      <c r="FMM116" s="886"/>
      <c r="FMN116" s="886"/>
      <c r="FMO116" s="886"/>
      <c r="FMP116" s="887"/>
      <c r="FMQ116" s="885"/>
      <c r="FMR116" s="886"/>
      <c r="FMS116" s="886"/>
      <c r="FMT116" s="886"/>
      <c r="FMU116" s="886"/>
      <c r="FMV116" s="886"/>
      <c r="FMW116" s="886"/>
      <c r="FMX116" s="886"/>
      <c r="FMY116" s="887"/>
      <c r="FMZ116" s="885"/>
      <c r="FNA116" s="886"/>
      <c r="FNB116" s="886"/>
      <c r="FNC116" s="886"/>
      <c r="FND116" s="886"/>
      <c r="FNE116" s="886"/>
      <c r="FNF116" s="886"/>
      <c r="FNG116" s="886"/>
      <c r="FNH116" s="887"/>
      <c r="FNI116" s="885"/>
      <c r="FNJ116" s="886"/>
      <c r="FNK116" s="886"/>
      <c r="FNL116" s="886"/>
      <c r="FNM116" s="886"/>
      <c r="FNN116" s="886"/>
      <c r="FNO116" s="886"/>
      <c r="FNP116" s="886"/>
      <c r="FNQ116" s="887"/>
      <c r="FNR116" s="885"/>
      <c r="FNS116" s="886"/>
      <c r="FNT116" s="886"/>
      <c r="FNU116" s="886"/>
      <c r="FNV116" s="886"/>
      <c r="FNW116" s="886"/>
      <c r="FNX116" s="886"/>
      <c r="FNY116" s="886"/>
      <c r="FNZ116" s="887"/>
      <c r="FOA116" s="885"/>
      <c r="FOB116" s="886"/>
      <c r="FOC116" s="886"/>
      <c r="FOD116" s="886"/>
      <c r="FOE116" s="886"/>
      <c r="FOF116" s="886"/>
      <c r="FOG116" s="886"/>
      <c r="FOH116" s="886"/>
      <c r="FOI116" s="887"/>
      <c r="FOJ116" s="885"/>
      <c r="FOK116" s="886"/>
      <c r="FOL116" s="886"/>
      <c r="FOM116" s="886"/>
      <c r="FON116" s="886"/>
      <c r="FOO116" s="886"/>
      <c r="FOP116" s="886"/>
      <c r="FOQ116" s="886"/>
      <c r="FOR116" s="887"/>
      <c r="FOS116" s="885"/>
      <c r="FOT116" s="886"/>
      <c r="FOU116" s="886"/>
      <c r="FOV116" s="886"/>
      <c r="FOW116" s="886"/>
      <c r="FOX116" s="886"/>
      <c r="FOY116" s="886"/>
      <c r="FOZ116" s="886"/>
      <c r="FPA116" s="887"/>
      <c r="FPB116" s="885"/>
      <c r="FPC116" s="886"/>
      <c r="FPD116" s="886"/>
      <c r="FPE116" s="886"/>
      <c r="FPF116" s="886"/>
      <c r="FPG116" s="886"/>
      <c r="FPH116" s="886"/>
      <c r="FPI116" s="886"/>
      <c r="FPJ116" s="887"/>
      <c r="FPK116" s="885"/>
      <c r="FPL116" s="886"/>
      <c r="FPM116" s="886"/>
      <c r="FPN116" s="886"/>
      <c r="FPO116" s="886"/>
      <c r="FPP116" s="886"/>
      <c r="FPQ116" s="886"/>
      <c r="FPR116" s="886"/>
      <c r="FPS116" s="887"/>
      <c r="FPT116" s="885"/>
      <c r="FPU116" s="886"/>
      <c r="FPV116" s="886"/>
      <c r="FPW116" s="886"/>
      <c r="FPX116" s="886"/>
      <c r="FPY116" s="886"/>
      <c r="FPZ116" s="886"/>
      <c r="FQA116" s="886"/>
      <c r="FQB116" s="887"/>
      <c r="FQC116" s="885"/>
      <c r="FQD116" s="886"/>
      <c r="FQE116" s="886"/>
      <c r="FQF116" s="886"/>
      <c r="FQG116" s="886"/>
      <c r="FQH116" s="886"/>
      <c r="FQI116" s="886"/>
      <c r="FQJ116" s="886"/>
      <c r="FQK116" s="887"/>
      <c r="FQL116" s="885"/>
      <c r="FQM116" s="886"/>
      <c r="FQN116" s="886"/>
      <c r="FQO116" s="886"/>
      <c r="FQP116" s="886"/>
      <c r="FQQ116" s="886"/>
      <c r="FQR116" s="886"/>
      <c r="FQS116" s="886"/>
      <c r="FQT116" s="887"/>
      <c r="FQU116" s="885"/>
      <c r="FQV116" s="886"/>
      <c r="FQW116" s="886"/>
      <c r="FQX116" s="886"/>
      <c r="FQY116" s="886"/>
      <c r="FQZ116" s="886"/>
      <c r="FRA116" s="886"/>
      <c r="FRB116" s="886"/>
      <c r="FRC116" s="887"/>
      <c r="FRD116" s="885"/>
      <c r="FRE116" s="886"/>
      <c r="FRF116" s="886"/>
      <c r="FRG116" s="886"/>
      <c r="FRH116" s="886"/>
      <c r="FRI116" s="886"/>
      <c r="FRJ116" s="886"/>
      <c r="FRK116" s="886"/>
      <c r="FRL116" s="887"/>
      <c r="FRM116" s="885"/>
      <c r="FRN116" s="886"/>
      <c r="FRO116" s="886"/>
      <c r="FRP116" s="886"/>
      <c r="FRQ116" s="886"/>
      <c r="FRR116" s="886"/>
      <c r="FRS116" s="886"/>
      <c r="FRT116" s="886"/>
      <c r="FRU116" s="887"/>
      <c r="FRV116" s="885"/>
      <c r="FRW116" s="886"/>
      <c r="FRX116" s="886"/>
      <c r="FRY116" s="886"/>
      <c r="FRZ116" s="886"/>
      <c r="FSA116" s="886"/>
      <c r="FSB116" s="886"/>
      <c r="FSC116" s="886"/>
      <c r="FSD116" s="887"/>
      <c r="FSE116" s="885"/>
      <c r="FSF116" s="886"/>
      <c r="FSG116" s="886"/>
      <c r="FSH116" s="886"/>
      <c r="FSI116" s="886"/>
      <c r="FSJ116" s="886"/>
      <c r="FSK116" s="886"/>
      <c r="FSL116" s="886"/>
      <c r="FSM116" s="887"/>
      <c r="FSN116" s="885"/>
      <c r="FSO116" s="886"/>
      <c r="FSP116" s="886"/>
      <c r="FSQ116" s="886"/>
      <c r="FSR116" s="886"/>
      <c r="FSS116" s="886"/>
      <c r="FST116" s="886"/>
      <c r="FSU116" s="886"/>
      <c r="FSV116" s="887"/>
      <c r="FSW116" s="885"/>
      <c r="FSX116" s="886"/>
      <c r="FSY116" s="886"/>
      <c r="FSZ116" s="886"/>
      <c r="FTA116" s="886"/>
      <c r="FTB116" s="886"/>
      <c r="FTC116" s="886"/>
      <c r="FTD116" s="886"/>
      <c r="FTE116" s="887"/>
      <c r="FTF116" s="885"/>
      <c r="FTG116" s="886"/>
      <c r="FTH116" s="886"/>
      <c r="FTI116" s="886"/>
      <c r="FTJ116" s="886"/>
      <c r="FTK116" s="886"/>
      <c r="FTL116" s="886"/>
      <c r="FTM116" s="886"/>
      <c r="FTN116" s="887"/>
      <c r="FTO116" s="885"/>
      <c r="FTP116" s="886"/>
      <c r="FTQ116" s="886"/>
      <c r="FTR116" s="886"/>
      <c r="FTS116" s="886"/>
      <c r="FTT116" s="886"/>
      <c r="FTU116" s="886"/>
      <c r="FTV116" s="886"/>
      <c r="FTW116" s="887"/>
      <c r="FTX116" s="885"/>
      <c r="FTY116" s="886"/>
      <c r="FTZ116" s="886"/>
      <c r="FUA116" s="886"/>
      <c r="FUB116" s="886"/>
      <c r="FUC116" s="886"/>
      <c r="FUD116" s="886"/>
      <c r="FUE116" s="886"/>
      <c r="FUF116" s="887"/>
      <c r="FUG116" s="885"/>
      <c r="FUH116" s="886"/>
      <c r="FUI116" s="886"/>
      <c r="FUJ116" s="886"/>
      <c r="FUK116" s="886"/>
      <c r="FUL116" s="886"/>
      <c r="FUM116" s="886"/>
      <c r="FUN116" s="886"/>
      <c r="FUO116" s="887"/>
      <c r="FUP116" s="885"/>
      <c r="FUQ116" s="886"/>
      <c r="FUR116" s="886"/>
      <c r="FUS116" s="886"/>
      <c r="FUT116" s="886"/>
      <c r="FUU116" s="886"/>
      <c r="FUV116" s="886"/>
      <c r="FUW116" s="886"/>
      <c r="FUX116" s="887"/>
      <c r="FUY116" s="885"/>
      <c r="FUZ116" s="886"/>
      <c r="FVA116" s="886"/>
      <c r="FVB116" s="886"/>
      <c r="FVC116" s="886"/>
      <c r="FVD116" s="886"/>
      <c r="FVE116" s="886"/>
      <c r="FVF116" s="886"/>
      <c r="FVG116" s="887"/>
      <c r="FVH116" s="885"/>
      <c r="FVI116" s="886"/>
      <c r="FVJ116" s="886"/>
      <c r="FVK116" s="886"/>
      <c r="FVL116" s="886"/>
      <c r="FVM116" s="886"/>
      <c r="FVN116" s="886"/>
      <c r="FVO116" s="886"/>
      <c r="FVP116" s="887"/>
      <c r="FVQ116" s="885"/>
      <c r="FVR116" s="886"/>
      <c r="FVS116" s="886"/>
      <c r="FVT116" s="886"/>
      <c r="FVU116" s="886"/>
      <c r="FVV116" s="886"/>
      <c r="FVW116" s="886"/>
      <c r="FVX116" s="886"/>
      <c r="FVY116" s="887"/>
      <c r="FVZ116" s="885"/>
      <c r="FWA116" s="886"/>
      <c r="FWB116" s="886"/>
      <c r="FWC116" s="886"/>
      <c r="FWD116" s="886"/>
      <c r="FWE116" s="886"/>
      <c r="FWF116" s="886"/>
      <c r="FWG116" s="886"/>
      <c r="FWH116" s="887"/>
      <c r="FWI116" s="885"/>
      <c r="FWJ116" s="886"/>
      <c r="FWK116" s="886"/>
      <c r="FWL116" s="886"/>
      <c r="FWM116" s="886"/>
      <c r="FWN116" s="886"/>
      <c r="FWO116" s="886"/>
      <c r="FWP116" s="886"/>
      <c r="FWQ116" s="887"/>
      <c r="FWR116" s="885"/>
      <c r="FWS116" s="886"/>
      <c r="FWT116" s="886"/>
      <c r="FWU116" s="886"/>
      <c r="FWV116" s="886"/>
      <c r="FWW116" s="886"/>
      <c r="FWX116" s="886"/>
      <c r="FWY116" s="886"/>
      <c r="FWZ116" s="887"/>
      <c r="FXA116" s="885"/>
      <c r="FXB116" s="886"/>
      <c r="FXC116" s="886"/>
      <c r="FXD116" s="886"/>
      <c r="FXE116" s="886"/>
      <c r="FXF116" s="886"/>
      <c r="FXG116" s="886"/>
      <c r="FXH116" s="886"/>
      <c r="FXI116" s="887"/>
      <c r="FXJ116" s="885"/>
      <c r="FXK116" s="886"/>
      <c r="FXL116" s="886"/>
      <c r="FXM116" s="886"/>
      <c r="FXN116" s="886"/>
      <c r="FXO116" s="886"/>
      <c r="FXP116" s="886"/>
      <c r="FXQ116" s="886"/>
      <c r="FXR116" s="887"/>
      <c r="FXS116" s="885"/>
      <c r="FXT116" s="886"/>
      <c r="FXU116" s="886"/>
      <c r="FXV116" s="886"/>
      <c r="FXW116" s="886"/>
      <c r="FXX116" s="886"/>
      <c r="FXY116" s="886"/>
      <c r="FXZ116" s="886"/>
      <c r="FYA116" s="887"/>
      <c r="FYB116" s="885"/>
      <c r="FYC116" s="886"/>
      <c r="FYD116" s="886"/>
      <c r="FYE116" s="886"/>
      <c r="FYF116" s="886"/>
      <c r="FYG116" s="886"/>
      <c r="FYH116" s="886"/>
      <c r="FYI116" s="886"/>
      <c r="FYJ116" s="887"/>
      <c r="FYK116" s="885"/>
      <c r="FYL116" s="886"/>
      <c r="FYM116" s="886"/>
      <c r="FYN116" s="886"/>
      <c r="FYO116" s="886"/>
      <c r="FYP116" s="886"/>
      <c r="FYQ116" s="886"/>
      <c r="FYR116" s="886"/>
      <c r="FYS116" s="887"/>
      <c r="FYT116" s="885"/>
      <c r="FYU116" s="886"/>
      <c r="FYV116" s="886"/>
      <c r="FYW116" s="886"/>
      <c r="FYX116" s="886"/>
      <c r="FYY116" s="886"/>
      <c r="FYZ116" s="886"/>
      <c r="FZA116" s="886"/>
      <c r="FZB116" s="887"/>
      <c r="FZC116" s="885"/>
      <c r="FZD116" s="886"/>
      <c r="FZE116" s="886"/>
      <c r="FZF116" s="886"/>
      <c r="FZG116" s="886"/>
      <c r="FZH116" s="886"/>
      <c r="FZI116" s="886"/>
      <c r="FZJ116" s="886"/>
      <c r="FZK116" s="887"/>
      <c r="FZL116" s="885"/>
      <c r="FZM116" s="886"/>
      <c r="FZN116" s="886"/>
      <c r="FZO116" s="886"/>
      <c r="FZP116" s="886"/>
      <c r="FZQ116" s="886"/>
      <c r="FZR116" s="886"/>
      <c r="FZS116" s="886"/>
      <c r="FZT116" s="887"/>
      <c r="FZU116" s="885"/>
      <c r="FZV116" s="886"/>
      <c r="FZW116" s="886"/>
      <c r="FZX116" s="886"/>
      <c r="FZY116" s="886"/>
      <c r="FZZ116" s="886"/>
      <c r="GAA116" s="886"/>
      <c r="GAB116" s="886"/>
      <c r="GAC116" s="887"/>
      <c r="GAD116" s="885"/>
      <c r="GAE116" s="886"/>
      <c r="GAF116" s="886"/>
      <c r="GAG116" s="886"/>
      <c r="GAH116" s="886"/>
      <c r="GAI116" s="886"/>
      <c r="GAJ116" s="886"/>
      <c r="GAK116" s="886"/>
      <c r="GAL116" s="887"/>
      <c r="GAM116" s="885"/>
      <c r="GAN116" s="886"/>
      <c r="GAO116" s="886"/>
      <c r="GAP116" s="886"/>
      <c r="GAQ116" s="886"/>
      <c r="GAR116" s="886"/>
      <c r="GAS116" s="886"/>
      <c r="GAT116" s="886"/>
      <c r="GAU116" s="887"/>
      <c r="GAV116" s="885"/>
      <c r="GAW116" s="886"/>
      <c r="GAX116" s="886"/>
      <c r="GAY116" s="886"/>
      <c r="GAZ116" s="886"/>
      <c r="GBA116" s="886"/>
      <c r="GBB116" s="886"/>
      <c r="GBC116" s="886"/>
      <c r="GBD116" s="887"/>
      <c r="GBE116" s="885"/>
      <c r="GBF116" s="886"/>
      <c r="GBG116" s="886"/>
      <c r="GBH116" s="886"/>
      <c r="GBI116" s="886"/>
      <c r="GBJ116" s="886"/>
      <c r="GBK116" s="886"/>
      <c r="GBL116" s="886"/>
      <c r="GBM116" s="887"/>
      <c r="GBN116" s="885"/>
      <c r="GBO116" s="886"/>
      <c r="GBP116" s="886"/>
      <c r="GBQ116" s="886"/>
      <c r="GBR116" s="886"/>
      <c r="GBS116" s="886"/>
      <c r="GBT116" s="886"/>
      <c r="GBU116" s="886"/>
      <c r="GBV116" s="887"/>
      <c r="GBW116" s="885"/>
      <c r="GBX116" s="886"/>
      <c r="GBY116" s="886"/>
      <c r="GBZ116" s="886"/>
      <c r="GCA116" s="886"/>
      <c r="GCB116" s="886"/>
      <c r="GCC116" s="886"/>
      <c r="GCD116" s="886"/>
      <c r="GCE116" s="887"/>
      <c r="GCF116" s="885"/>
      <c r="GCG116" s="886"/>
      <c r="GCH116" s="886"/>
      <c r="GCI116" s="886"/>
      <c r="GCJ116" s="886"/>
      <c r="GCK116" s="886"/>
      <c r="GCL116" s="886"/>
      <c r="GCM116" s="886"/>
      <c r="GCN116" s="887"/>
      <c r="GCO116" s="885"/>
      <c r="GCP116" s="886"/>
      <c r="GCQ116" s="886"/>
      <c r="GCR116" s="886"/>
      <c r="GCS116" s="886"/>
      <c r="GCT116" s="886"/>
      <c r="GCU116" s="886"/>
      <c r="GCV116" s="886"/>
      <c r="GCW116" s="887"/>
      <c r="GCX116" s="885"/>
      <c r="GCY116" s="886"/>
      <c r="GCZ116" s="886"/>
      <c r="GDA116" s="886"/>
      <c r="GDB116" s="886"/>
      <c r="GDC116" s="886"/>
      <c r="GDD116" s="886"/>
      <c r="GDE116" s="886"/>
      <c r="GDF116" s="887"/>
      <c r="GDG116" s="885"/>
      <c r="GDH116" s="886"/>
      <c r="GDI116" s="886"/>
      <c r="GDJ116" s="886"/>
      <c r="GDK116" s="886"/>
      <c r="GDL116" s="886"/>
      <c r="GDM116" s="886"/>
      <c r="GDN116" s="886"/>
      <c r="GDO116" s="887"/>
      <c r="GDP116" s="885"/>
      <c r="GDQ116" s="886"/>
      <c r="GDR116" s="886"/>
      <c r="GDS116" s="886"/>
      <c r="GDT116" s="886"/>
      <c r="GDU116" s="886"/>
      <c r="GDV116" s="886"/>
      <c r="GDW116" s="886"/>
      <c r="GDX116" s="887"/>
      <c r="GDY116" s="885"/>
      <c r="GDZ116" s="886"/>
      <c r="GEA116" s="886"/>
      <c r="GEB116" s="886"/>
      <c r="GEC116" s="886"/>
      <c r="GED116" s="886"/>
      <c r="GEE116" s="886"/>
      <c r="GEF116" s="886"/>
      <c r="GEG116" s="887"/>
      <c r="GEH116" s="885"/>
      <c r="GEI116" s="886"/>
      <c r="GEJ116" s="886"/>
      <c r="GEK116" s="886"/>
      <c r="GEL116" s="886"/>
      <c r="GEM116" s="886"/>
      <c r="GEN116" s="886"/>
      <c r="GEO116" s="886"/>
      <c r="GEP116" s="887"/>
      <c r="GEQ116" s="885"/>
      <c r="GER116" s="886"/>
      <c r="GES116" s="886"/>
      <c r="GET116" s="886"/>
      <c r="GEU116" s="886"/>
      <c r="GEV116" s="886"/>
      <c r="GEW116" s="886"/>
      <c r="GEX116" s="886"/>
      <c r="GEY116" s="887"/>
      <c r="GEZ116" s="885"/>
      <c r="GFA116" s="886"/>
      <c r="GFB116" s="886"/>
      <c r="GFC116" s="886"/>
      <c r="GFD116" s="886"/>
      <c r="GFE116" s="886"/>
      <c r="GFF116" s="886"/>
      <c r="GFG116" s="886"/>
      <c r="GFH116" s="887"/>
      <c r="GFI116" s="885"/>
      <c r="GFJ116" s="886"/>
      <c r="GFK116" s="886"/>
      <c r="GFL116" s="886"/>
      <c r="GFM116" s="886"/>
      <c r="GFN116" s="886"/>
      <c r="GFO116" s="886"/>
      <c r="GFP116" s="886"/>
      <c r="GFQ116" s="887"/>
      <c r="GFR116" s="885"/>
      <c r="GFS116" s="886"/>
      <c r="GFT116" s="886"/>
      <c r="GFU116" s="886"/>
      <c r="GFV116" s="886"/>
      <c r="GFW116" s="886"/>
      <c r="GFX116" s="886"/>
      <c r="GFY116" s="886"/>
      <c r="GFZ116" s="887"/>
      <c r="GGA116" s="885"/>
      <c r="GGB116" s="886"/>
      <c r="GGC116" s="886"/>
      <c r="GGD116" s="886"/>
      <c r="GGE116" s="886"/>
      <c r="GGF116" s="886"/>
      <c r="GGG116" s="886"/>
      <c r="GGH116" s="886"/>
      <c r="GGI116" s="887"/>
      <c r="GGJ116" s="885"/>
      <c r="GGK116" s="886"/>
      <c r="GGL116" s="886"/>
      <c r="GGM116" s="886"/>
      <c r="GGN116" s="886"/>
      <c r="GGO116" s="886"/>
      <c r="GGP116" s="886"/>
      <c r="GGQ116" s="886"/>
      <c r="GGR116" s="887"/>
      <c r="GGS116" s="885"/>
      <c r="GGT116" s="886"/>
      <c r="GGU116" s="886"/>
      <c r="GGV116" s="886"/>
      <c r="GGW116" s="886"/>
      <c r="GGX116" s="886"/>
      <c r="GGY116" s="886"/>
      <c r="GGZ116" s="886"/>
      <c r="GHA116" s="887"/>
      <c r="GHB116" s="885"/>
      <c r="GHC116" s="886"/>
      <c r="GHD116" s="886"/>
      <c r="GHE116" s="886"/>
      <c r="GHF116" s="886"/>
      <c r="GHG116" s="886"/>
      <c r="GHH116" s="886"/>
      <c r="GHI116" s="886"/>
      <c r="GHJ116" s="887"/>
      <c r="GHK116" s="885"/>
      <c r="GHL116" s="886"/>
      <c r="GHM116" s="886"/>
      <c r="GHN116" s="886"/>
      <c r="GHO116" s="886"/>
      <c r="GHP116" s="886"/>
      <c r="GHQ116" s="886"/>
      <c r="GHR116" s="886"/>
      <c r="GHS116" s="887"/>
      <c r="GHT116" s="885"/>
      <c r="GHU116" s="886"/>
      <c r="GHV116" s="886"/>
      <c r="GHW116" s="886"/>
      <c r="GHX116" s="886"/>
      <c r="GHY116" s="886"/>
      <c r="GHZ116" s="886"/>
      <c r="GIA116" s="886"/>
      <c r="GIB116" s="887"/>
      <c r="GIC116" s="885"/>
      <c r="GID116" s="886"/>
      <c r="GIE116" s="886"/>
      <c r="GIF116" s="886"/>
      <c r="GIG116" s="886"/>
      <c r="GIH116" s="886"/>
      <c r="GII116" s="886"/>
      <c r="GIJ116" s="886"/>
      <c r="GIK116" s="887"/>
      <c r="GIL116" s="885"/>
      <c r="GIM116" s="886"/>
      <c r="GIN116" s="886"/>
      <c r="GIO116" s="886"/>
      <c r="GIP116" s="886"/>
      <c r="GIQ116" s="886"/>
      <c r="GIR116" s="886"/>
      <c r="GIS116" s="886"/>
      <c r="GIT116" s="887"/>
      <c r="GIU116" s="885"/>
      <c r="GIV116" s="886"/>
      <c r="GIW116" s="886"/>
      <c r="GIX116" s="886"/>
      <c r="GIY116" s="886"/>
      <c r="GIZ116" s="886"/>
      <c r="GJA116" s="886"/>
      <c r="GJB116" s="886"/>
      <c r="GJC116" s="887"/>
      <c r="GJD116" s="885"/>
      <c r="GJE116" s="886"/>
      <c r="GJF116" s="886"/>
      <c r="GJG116" s="886"/>
      <c r="GJH116" s="886"/>
      <c r="GJI116" s="886"/>
      <c r="GJJ116" s="886"/>
      <c r="GJK116" s="886"/>
      <c r="GJL116" s="887"/>
      <c r="GJM116" s="885"/>
      <c r="GJN116" s="886"/>
      <c r="GJO116" s="886"/>
      <c r="GJP116" s="886"/>
      <c r="GJQ116" s="886"/>
      <c r="GJR116" s="886"/>
      <c r="GJS116" s="886"/>
      <c r="GJT116" s="886"/>
      <c r="GJU116" s="887"/>
      <c r="GJV116" s="885"/>
      <c r="GJW116" s="886"/>
      <c r="GJX116" s="886"/>
      <c r="GJY116" s="886"/>
      <c r="GJZ116" s="886"/>
      <c r="GKA116" s="886"/>
      <c r="GKB116" s="886"/>
      <c r="GKC116" s="886"/>
      <c r="GKD116" s="887"/>
      <c r="GKE116" s="885"/>
      <c r="GKF116" s="886"/>
      <c r="GKG116" s="886"/>
      <c r="GKH116" s="886"/>
      <c r="GKI116" s="886"/>
      <c r="GKJ116" s="886"/>
      <c r="GKK116" s="886"/>
      <c r="GKL116" s="886"/>
      <c r="GKM116" s="887"/>
      <c r="GKN116" s="885"/>
      <c r="GKO116" s="886"/>
      <c r="GKP116" s="886"/>
      <c r="GKQ116" s="886"/>
      <c r="GKR116" s="886"/>
      <c r="GKS116" s="886"/>
      <c r="GKT116" s="886"/>
      <c r="GKU116" s="886"/>
      <c r="GKV116" s="887"/>
      <c r="GKW116" s="885"/>
      <c r="GKX116" s="886"/>
      <c r="GKY116" s="886"/>
      <c r="GKZ116" s="886"/>
      <c r="GLA116" s="886"/>
      <c r="GLB116" s="886"/>
      <c r="GLC116" s="886"/>
      <c r="GLD116" s="886"/>
      <c r="GLE116" s="887"/>
      <c r="GLF116" s="885"/>
      <c r="GLG116" s="886"/>
      <c r="GLH116" s="886"/>
      <c r="GLI116" s="886"/>
      <c r="GLJ116" s="886"/>
      <c r="GLK116" s="886"/>
      <c r="GLL116" s="886"/>
      <c r="GLM116" s="886"/>
      <c r="GLN116" s="887"/>
      <c r="GLO116" s="885"/>
      <c r="GLP116" s="886"/>
      <c r="GLQ116" s="886"/>
      <c r="GLR116" s="886"/>
      <c r="GLS116" s="886"/>
      <c r="GLT116" s="886"/>
      <c r="GLU116" s="886"/>
      <c r="GLV116" s="886"/>
      <c r="GLW116" s="887"/>
      <c r="GLX116" s="885"/>
      <c r="GLY116" s="886"/>
      <c r="GLZ116" s="886"/>
      <c r="GMA116" s="886"/>
      <c r="GMB116" s="886"/>
      <c r="GMC116" s="886"/>
      <c r="GMD116" s="886"/>
      <c r="GME116" s="886"/>
      <c r="GMF116" s="887"/>
      <c r="GMG116" s="885"/>
      <c r="GMH116" s="886"/>
      <c r="GMI116" s="886"/>
      <c r="GMJ116" s="886"/>
      <c r="GMK116" s="886"/>
      <c r="GML116" s="886"/>
      <c r="GMM116" s="886"/>
      <c r="GMN116" s="886"/>
      <c r="GMO116" s="887"/>
      <c r="GMP116" s="885"/>
      <c r="GMQ116" s="886"/>
      <c r="GMR116" s="886"/>
      <c r="GMS116" s="886"/>
      <c r="GMT116" s="886"/>
      <c r="GMU116" s="886"/>
      <c r="GMV116" s="886"/>
      <c r="GMW116" s="886"/>
      <c r="GMX116" s="887"/>
      <c r="GMY116" s="885"/>
      <c r="GMZ116" s="886"/>
      <c r="GNA116" s="886"/>
      <c r="GNB116" s="886"/>
      <c r="GNC116" s="886"/>
      <c r="GND116" s="886"/>
      <c r="GNE116" s="886"/>
      <c r="GNF116" s="886"/>
      <c r="GNG116" s="887"/>
      <c r="GNH116" s="885"/>
      <c r="GNI116" s="886"/>
      <c r="GNJ116" s="886"/>
      <c r="GNK116" s="886"/>
      <c r="GNL116" s="886"/>
      <c r="GNM116" s="886"/>
      <c r="GNN116" s="886"/>
      <c r="GNO116" s="886"/>
      <c r="GNP116" s="887"/>
      <c r="GNQ116" s="885"/>
      <c r="GNR116" s="886"/>
      <c r="GNS116" s="886"/>
      <c r="GNT116" s="886"/>
      <c r="GNU116" s="886"/>
      <c r="GNV116" s="886"/>
      <c r="GNW116" s="886"/>
      <c r="GNX116" s="886"/>
      <c r="GNY116" s="887"/>
      <c r="GNZ116" s="885"/>
      <c r="GOA116" s="886"/>
      <c r="GOB116" s="886"/>
      <c r="GOC116" s="886"/>
      <c r="GOD116" s="886"/>
      <c r="GOE116" s="886"/>
      <c r="GOF116" s="886"/>
      <c r="GOG116" s="886"/>
      <c r="GOH116" s="887"/>
      <c r="GOI116" s="885"/>
      <c r="GOJ116" s="886"/>
      <c r="GOK116" s="886"/>
      <c r="GOL116" s="886"/>
      <c r="GOM116" s="886"/>
      <c r="GON116" s="886"/>
      <c r="GOO116" s="886"/>
      <c r="GOP116" s="886"/>
      <c r="GOQ116" s="887"/>
      <c r="GOR116" s="885"/>
      <c r="GOS116" s="886"/>
      <c r="GOT116" s="886"/>
      <c r="GOU116" s="886"/>
      <c r="GOV116" s="886"/>
      <c r="GOW116" s="886"/>
      <c r="GOX116" s="886"/>
      <c r="GOY116" s="886"/>
      <c r="GOZ116" s="887"/>
      <c r="GPA116" s="885"/>
      <c r="GPB116" s="886"/>
      <c r="GPC116" s="886"/>
      <c r="GPD116" s="886"/>
      <c r="GPE116" s="886"/>
      <c r="GPF116" s="886"/>
      <c r="GPG116" s="886"/>
      <c r="GPH116" s="886"/>
      <c r="GPI116" s="887"/>
      <c r="GPJ116" s="885"/>
      <c r="GPK116" s="886"/>
      <c r="GPL116" s="886"/>
      <c r="GPM116" s="886"/>
      <c r="GPN116" s="886"/>
      <c r="GPO116" s="886"/>
      <c r="GPP116" s="886"/>
      <c r="GPQ116" s="886"/>
      <c r="GPR116" s="887"/>
      <c r="GPS116" s="885"/>
      <c r="GPT116" s="886"/>
      <c r="GPU116" s="886"/>
      <c r="GPV116" s="886"/>
      <c r="GPW116" s="886"/>
      <c r="GPX116" s="886"/>
      <c r="GPY116" s="886"/>
      <c r="GPZ116" s="886"/>
      <c r="GQA116" s="887"/>
      <c r="GQB116" s="885"/>
      <c r="GQC116" s="886"/>
      <c r="GQD116" s="886"/>
      <c r="GQE116" s="886"/>
      <c r="GQF116" s="886"/>
      <c r="GQG116" s="886"/>
      <c r="GQH116" s="886"/>
      <c r="GQI116" s="886"/>
      <c r="GQJ116" s="887"/>
      <c r="GQK116" s="885"/>
      <c r="GQL116" s="886"/>
      <c r="GQM116" s="886"/>
      <c r="GQN116" s="886"/>
      <c r="GQO116" s="886"/>
      <c r="GQP116" s="886"/>
      <c r="GQQ116" s="886"/>
      <c r="GQR116" s="886"/>
      <c r="GQS116" s="887"/>
      <c r="GQT116" s="885"/>
      <c r="GQU116" s="886"/>
      <c r="GQV116" s="886"/>
      <c r="GQW116" s="886"/>
      <c r="GQX116" s="886"/>
      <c r="GQY116" s="886"/>
      <c r="GQZ116" s="886"/>
      <c r="GRA116" s="886"/>
      <c r="GRB116" s="887"/>
      <c r="GRC116" s="885"/>
      <c r="GRD116" s="886"/>
      <c r="GRE116" s="886"/>
      <c r="GRF116" s="886"/>
      <c r="GRG116" s="886"/>
      <c r="GRH116" s="886"/>
      <c r="GRI116" s="886"/>
      <c r="GRJ116" s="886"/>
      <c r="GRK116" s="887"/>
      <c r="GRL116" s="885"/>
      <c r="GRM116" s="886"/>
      <c r="GRN116" s="886"/>
      <c r="GRO116" s="886"/>
      <c r="GRP116" s="886"/>
      <c r="GRQ116" s="886"/>
      <c r="GRR116" s="886"/>
      <c r="GRS116" s="886"/>
      <c r="GRT116" s="887"/>
      <c r="GRU116" s="885"/>
      <c r="GRV116" s="886"/>
      <c r="GRW116" s="886"/>
      <c r="GRX116" s="886"/>
      <c r="GRY116" s="886"/>
      <c r="GRZ116" s="886"/>
      <c r="GSA116" s="886"/>
      <c r="GSB116" s="886"/>
      <c r="GSC116" s="887"/>
      <c r="GSD116" s="885"/>
      <c r="GSE116" s="886"/>
      <c r="GSF116" s="886"/>
      <c r="GSG116" s="886"/>
      <c r="GSH116" s="886"/>
      <c r="GSI116" s="886"/>
      <c r="GSJ116" s="886"/>
      <c r="GSK116" s="886"/>
      <c r="GSL116" s="887"/>
      <c r="GSM116" s="885"/>
      <c r="GSN116" s="886"/>
      <c r="GSO116" s="886"/>
      <c r="GSP116" s="886"/>
      <c r="GSQ116" s="886"/>
      <c r="GSR116" s="886"/>
      <c r="GSS116" s="886"/>
      <c r="GST116" s="886"/>
      <c r="GSU116" s="887"/>
      <c r="GSV116" s="885"/>
      <c r="GSW116" s="886"/>
      <c r="GSX116" s="886"/>
      <c r="GSY116" s="886"/>
      <c r="GSZ116" s="886"/>
      <c r="GTA116" s="886"/>
      <c r="GTB116" s="886"/>
      <c r="GTC116" s="886"/>
      <c r="GTD116" s="887"/>
      <c r="GTE116" s="885"/>
      <c r="GTF116" s="886"/>
      <c r="GTG116" s="886"/>
      <c r="GTH116" s="886"/>
      <c r="GTI116" s="886"/>
      <c r="GTJ116" s="886"/>
      <c r="GTK116" s="886"/>
      <c r="GTL116" s="886"/>
      <c r="GTM116" s="887"/>
      <c r="GTN116" s="885"/>
      <c r="GTO116" s="886"/>
      <c r="GTP116" s="886"/>
      <c r="GTQ116" s="886"/>
      <c r="GTR116" s="886"/>
      <c r="GTS116" s="886"/>
      <c r="GTT116" s="886"/>
      <c r="GTU116" s="886"/>
      <c r="GTV116" s="887"/>
      <c r="GTW116" s="885"/>
      <c r="GTX116" s="886"/>
      <c r="GTY116" s="886"/>
      <c r="GTZ116" s="886"/>
      <c r="GUA116" s="886"/>
      <c r="GUB116" s="886"/>
      <c r="GUC116" s="886"/>
      <c r="GUD116" s="886"/>
      <c r="GUE116" s="887"/>
      <c r="GUF116" s="885"/>
      <c r="GUG116" s="886"/>
      <c r="GUH116" s="886"/>
      <c r="GUI116" s="886"/>
      <c r="GUJ116" s="886"/>
      <c r="GUK116" s="886"/>
      <c r="GUL116" s="886"/>
      <c r="GUM116" s="886"/>
      <c r="GUN116" s="887"/>
      <c r="GUO116" s="885"/>
      <c r="GUP116" s="886"/>
      <c r="GUQ116" s="886"/>
      <c r="GUR116" s="886"/>
      <c r="GUS116" s="886"/>
      <c r="GUT116" s="886"/>
      <c r="GUU116" s="886"/>
      <c r="GUV116" s="886"/>
      <c r="GUW116" s="887"/>
      <c r="GUX116" s="885"/>
      <c r="GUY116" s="886"/>
      <c r="GUZ116" s="886"/>
      <c r="GVA116" s="886"/>
      <c r="GVB116" s="886"/>
      <c r="GVC116" s="886"/>
      <c r="GVD116" s="886"/>
      <c r="GVE116" s="886"/>
      <c r="GVF116" s="887"/>
      <c r="GVG116" s="885"/>
      <c r="GVH116" s="886"/>
      <c r="GVI116" s="886"/>
      <c r="GVJ116" s="886"/>
      <c r="GVK116" s="886"/>
      <c r="GVL116" s="886"/>
      <c r="GVM116" s="886"/>
      <c r="GVN116" s="886"/>
      <c r="GVO116" s="887"/>
      <c r="GVP116" s="885"/>
      <c r="GVQ116" s="886"/>
      <c r="GVR116" s="886"/>
      <c r="GVS116" s="886"/>
      <c r="GVT116" s="886"/>
      <c r="GVU116" s="886"/>
      <c r="GVV116" s="886"/>
      <c r="GVW116" s="886"/>
      <c r="GVX116" s="887"/>
      <c r="GVY116" s="885"/>
      <c r="GVZ116" s="886"/>
      <c r="GWA116" s="886"/>
      <c r="GWB116" s="886"/>
      <c r="GWC116" s="886"/>
      <c r="GWD116" s="886"/>
      <c r="GWE116" s="886"/>
      <c r="GWF116" s="886"/>
      <c r="GWG116" s="887"/>
      <c r="GWH116" s="885"/>
      <c r="GWI116" s="886"/>
      <c r="GWJ116" s="886"/>
      <c r="GWK116" s="886"/>
      <c r="GWL116" s="886"/>
      <c r="GWM116" s="886"/>
      <c r="GWN116" s="886"/>
      <c r="GWO116" s="886"/>
      <c r="GWP116" s="887"/>
      <c r="GWQ116" s="885"/>
      <c r="GWR116" s="886"/>
      <c r="GWS116" s="886"/>
      <c r="GWT116" s="886"/>
      <c r="GWU116" s="886"/>
      <c r="GWV116" s="886"/>
      <c r="GWW116" s="886"/>
      <c r="GWX116" s="886"/>
      <c r="GWY116" s="887"/>
      <c r="GWZ116" s="885"/>
      <c r="GXA116" s="886"/>
      <c r="GXB116" s="886"/>
      <c r="GXC116" s="886"/>
      <c r="GXD116" s="886"/>
      <c r="GXE116" s="886"/>
      <c r="GXF116" s="886"/>
      <c r="GXG116" s="886"/>
      <c r="GXH116" s="887"/>
      <c r="GXI116" s="885"/>
      <c r="GXJ116" s="886"/>
      <c r="GXK116" s="886"/>
      <c r="GXL116" s="886"/>
      <c r="GXM116" s="886"/>
      <c r="GXN116" s="886"/>
      <c r="GXO116" s="886"/>
      <c r="GXP116" s="886"/>
      <c r="GXQ116" s="887"/>
      <c r="GXR116" s="885"/>
      <c r="GXS116" s="886"/>
      <c r="GXT116" s="886"/>
      <c r="GXU116" s="886"/>
      <c r="GXV116" s="886"/>
      <c r="GXW116" s="886"/>
      <c r="GXX116" s="886"/>
      <c r="GXY116" s="886"/>
      <c r="GXZ116" s="887"/>
      <c r="GYA116" s="885"/>
      <c r="GYB116" s="886"/>
      <c r="GYC116" s="886"/>
      <c r="GYD116" s="886"/>
      <c r="GYE116" s="886"/>
      <c r="GYF116" s="886"/>
      <c r="GYG116" s="886"/>
      <c r="GYH116" s="886"/>
      <c r="GYI116" s="887"/>
      <c r="GYJ116" s="885"/>
      <c r="GYK116" s="886"/>
      <c r="GYL116" s="886"/>
      <c r="GYM116" s="886"/>
      <c r="GYN116" s="886"/>
      <c r="GYO116" s="886"/>
      <c r="GYP116" s="886"/>
      <c r="GYQ116" s="886"/>
      <c r="GYR116" s="887"/>
      <c r="GYS116" s="885"/>
      <c r="GYT116" s="886"/>
      <c r="GYU116" s="886"/>
      <c r="GYV116" s="886"/>
      <c r="GYW116" s="886"/>
      <c r="GYX116" s="886"/>
      <c r="GYY116" s="886"/>
      <c r="GYZ116" s="886"/>
      <c r="GZA116" s="887"/>
      <c r="GZB116" s="885"/>
      <c r="GZC116" s="886"/>
      <c r="GZD116" s="886"/>
      <c r="GZE116" s="886"/>
      <c r="GZF116" s="886"/>
      <c r="GZG116" s="886"/>
      <c r="GZH116" s="886"/>
      <c r="GZI116" s="886"/>
      <c r="GZJ116" s="887"/>
      <c r="GZK116" s="885"/>
      <c r="GZL116" s="886"/>
      <c r="GZM116" s="886"/>
      <c r="GZN116" s="886"/>
      <c r="GZO116" s="886"/>
      <c r="GZP116" s="886"/>
      <c r="GZQ116" s="886"/>
      <c r="GZR116" s="886"/>
      <c r="GZS116" s="887"/>
      <c r="GZT116" s="885"/>
      <c r="GZU116" s="886"/>
      <c r="GZV116" s="886"/>
      <c r="GZW116" s="886"/>
      <c r="GZX116" s="886"/>
      <c r="GZY116" s="886"/>
      <c r="GZZ116" s="886"/>
      <c r="HAA116" s="886"/>
      <c r="HAB116" s="887"/>
      <c r="HAC116" s="885"/>
      <c r="HAD116" s="886"/>
      <c r="HAE116" s="886"/>
      <c r="HAF116" s="886"/>
      <c r="HAG116" s="886"/>
      <c r="HAH116" s="886"/>
      <c r="HAI116" s="886"/>
      <c r="HAJ116" s="886"/>
      <c r="HAK116" s="887"/>
      <c r="HAL116" s="885"/>
      <c r="HAM116" s="886"/>
      <c r="HAN116" s="886"/>
      <c r="HAO116" s="886"/>
      <c r="HAP116" s="886"/>
      <c r="HAQ116" s="886"/>
      <c r="HAR116" s="886"/>
      <c r="HAS116" s="886"/>
      <c r="HAT116" s="887"/>
      <c r="HAU116" s="885"/>
      <c r="HAV116" s="886"/>
      <c r="HAW116" s="886"/>
      <c r="HAX116" s="886"/>
      <c r="HAY116" s="886"/>
      <c r="HAZ116" s="886"/>
      <c r="HBA116" s="886"/>
      <c r="HBB116" s="886"/>
      <c r="HBC116" s="887"/>
      <c r="HBD116" s="885"/>
      <c r="HBE116" s="886"/>
      <c r="HBF116" s="886"/>
      <c r="HBG116" s="886"/>
      <c r="HBH116" s="886"/>
      <c r="HBI116" s="886"/>
      <c r="HBJ116" s="886"/>
      <c r="HBK116" s="886"/>
      <c r="HBL116" s="887"/>
      <c r="HBM116" s="885"/>
      <c r="HBN116" s="886"/>
      <c r="HBO116" s="886"/>
      <c r="HBP116" s="886"/>
      <c r="HBQ116" s="886"/>
      <c r="HBR116" s="886"/>
      <c r="HBS116" s="886"/>
      <c r="HBT116" s="886"/>
      <c r="HBU116" s="887"/>
      <c r="HBV116" s="885"/>
      <c r="HBW116" s="886"/>
      <c r="HBX116" s="886"/>
      <c r="HBY116" s="886"/>
      <c r="HBZ116" s="886"/>
      <c r="HCA116" s="886"/>
      <c r="HCB116" s="886"/>
      <c r="HCC116" s="886"/>
      <c r="HCD116" s="887"/>
      <c r="HCE116" s="885"/>
      <c r="HCF116" s="886"/>
      <c r="HCG116" s="886"/>
      <c r="HCH116" s="886"/>
      <c r="HCI116" s="886"/>
      <c r="HCJ116" s="886"/>
      <c r="HCK116" s="886"/>
      <c r="HCL116" s="886"/>
      <c r="HCM116" s="887"/>
      <c r="HCN116" s="885"/>
      <c r="HCO116" s="886"/>
      <c r="HCP116" s="886"/>
      <c r="HCQ116" s="886"/>
      <c r="HCR116" s="886"/>
      <c r="HCS116" s="886"/>
      <c r="HCT116" s="886"/>
      <c r="HCU116" s="886"/>
      <c r="HCV116" s="887"/>
      <c r="HCW116" s="885"/>
      <c r="HCX116" s="886"/>
      <c r="HCY116" s="886"/>
      <c r="HCZ116" s="886"/>
      <c r="HDA116" s="886"/>
      <c r="HDB116" s="886"/>
      <c r="HDC116" s="886"/>
      <c r="HDD116" s="886"/>
      <c r="HDE116" s="887"/>
      <c r="HDF116" s="885"/>
      <c r="HDG116" s="886"/>
      <c r="HDH116" s="886"/>
      <c r="HDI116" s="886"/>
      <c r="HDJ116" s="886"/>
      <c r="HDK116" s="886"/>
      <c r="HDL116" s="886"/>
      <c r="HDM116" s="886"/>
      <c r="HDN116" s="887"/>
      <c r="HDO116" s="885"/>
      <c r="HDP116" s="886"/>
      <c r="HDQ116" s="886"/>
      <c r="HDR116" s="886"/>
      <c r="HDS116" s="886"/>
      <c r="HDT116" s="886"/>
      <c r="HDU116" s="886"/>
      <c r="HDV116" s="886"/>
      <c r="HDW116" s="887"/>
      <c r="HDX116" s="885"/>
      <c r="HDY116" s="886"/>
      <c r="HDZ116" s="886"/>
      <c r="HEA116" s="886"/>
      <c r="HEB116" s="886"/>
      <c r="HEC116" s="886"/>
      <c r="HED116" s="886"/>
      <c r="HEE116" s="886"/>
      <c r="HEF116" s="887"/>
      <c r="HEG116" s="885"/>
      <c r="HEH116" s="886"/>
      <c r="HEI116" s="886"/>
      <c r="HEJ116" s="886"/>
      <c r="HEK116" s="886"/>
      <c r="HEL116" s="886"/>
      <c r="HEM116" s="886"/>
      <c r="HEN116" s="886"/>
      <c r="HEO116" s="887"/>
      <c r="HEP116" s="885"/>
      <c r="HEQ116" s="886"/>
      <c r="HER116" s="886"/>
      <c r="HES116" s="886"/>
      <c r="HET116" s="886"/>
      <c r="HEU116" s="886"/>
      <c r="HEV116" s="886"/>
      <c r="HEW116" s="886"/>
      <c r="HEX116" s="887"/>
      <c r="HEY116" s="885"/>
      <c r="HEZ116" s="886"/>
      <c r="HFA116" s="886"/>
      <c r="HFB116" s="886"/>
      <c r="HFC116" s="886"/>
      <c r="HFD116" s="886"/>
      <c r="HFE116" s="886"/>
      <c r="HFF116" s="886"/>
      <c r="HFG116" s="887"/>
      <c r="HFH116" s="885"/>
      <c r="HFI116" s="886"/>
      <c r="HFJ116" s="886"/>
      <c r="HFK116" s="886"/>
      <c r="HFL116" s="886"/>
      <c r="HFM116" s="886"/>
      <c r="HFN116" s="886"/>
      <c r="HFO116" s="886"/>
      <c r="HFP116" s="887"/>
      <c r="HFQ116" s="885"/>
      <c r="HFR116" s="886"/>
      <c r="HFS116" s="886"/>
      <c r="HFT116" s="886"/>
      <c r="HFU116" s="886"/>
      <c r="HFV116" s="886"/>
      <c r="HFW116" s="886"/>
      <c r="HFX116" s="886"/>
      <c r="HFY116" s="887"/>
      <c r="HFZ116" s="885"/>
      <c r="HGA116" s="886"/>
      <c r="HGB116" s="886"/>
      <c r="HGC116" s="886"/>
      <c r="HGD116" s="886"/>
      <c r="HGE116" s="886"/>
      <c r="HGF116" s="886"/>
      <c r="HGG116" s="886"/>
      <c r="HGH116" s="887"/>
      <c r="HGI116" s="885"/>
      <c r="HGJ116" s="886"/>
      <c r="HGK116" s="886"/>
      <c r="HGL116" s="886"/>
      <c r="HGM116" s="886"/>
      <c r="HGN116" s="886"/>
      <c r="HGO116" s="886"/>
      <c r="HGP116" s="886"/>
      <c r="HGQ116" s="887"/>
      <c r="HGR116" s="885"/>
      <c r="HGS116" s="886"/>
      <c r="HGT116" s="886"/>
      <c r="HGU116" s="886"/>
      <c r="HGV116" s="886"/>
      <c r="HGW116" s="886"/>
      <c r="HGX116" s="886"/>
      <c r="HGY116" s="886"/>
      <c r="HGZ116" s="887"/>
      <c r="HHA116" s="885"/>
      <c r="HHB116" s="886"/>
      <c r="HHC116" s="886"/>
      <c r="HHD116" s="886"/>
      <c r="HHE116" s="886"/>
      <c r="HHF116" s="886"/>
      <c r="HHG116" s="886"/>
      <c r="HHH116" s="886"/>
      <c r="HHI116" s="887"/>
      <c r="HHJ116" s="885"/>
      <c r="HHK116" s="886"/>
      <c r="HHL116" s="886"/>
      <c r="HHM116" s="886"/>
      <c r="HHN116" s="886"/>
      <c r="HHO116" s="886"/>
      <c r="HHP116" s="886"/>
      <c r="HHQ116" s="886"/>
      <c r="HHR116" s="887"/>
      <c r="HHS116" s="885"/>
      <c r="HHT116" s="886"/>
      <c r="HHU116" s="886"/>
      <c r="HHV116" s="886"/>
      <c r="HHW116" s="886"/>
      <c r="HHX116" s="886"/>
      <c r="HHY116" s="886"/>
      <c r="HHZ116" s="886"/>
      <c r="HIA116" s="887"/>
      <c r="HIB116" s="885"/>
      <c r="HIC116" s="886"/>
      <c r="HID116" s="886"/>
      <c r="HIE116" s="886"/>
      <c r="HIF116" s="886"/>
      <c r="HIG116" s="886"/>
      <c r="HIH116" s="886"/>
      <c r="HII116" s="886"/>
      <c r="HIJ116" s="887"/>
      <c r="HIK116" s="885"/>
      <c r="HIL116" s="886"/>
      <c r="HIM116" s="886"/>
      <c r="HIN116" s="886"/>
      <c r="HIO116" s="886"/>
      <c r="HIP116" s="886"/>
      <c r="HIQ116" s="886"/>
      <c r="HIR116" s="886"/>
      <c r="HIS116" s="887"/>
      <c r="HIT116" s="885"/>
      <c r="HIU116" s="886"/>
      <c r="HIV116" s="886"/>
      <c r="HIW116" s="886"/>
      <c r="HIX116" s="886"/>
      <c r="HIY116" s="886"/>
      <c r="HIZ116" s="886"/>
      <c r="HJA116" s="886"/>
      <c r="HJB116" s="887"/>
      <c r="HJC116" s="885"/>
      <c r="HJD116" s="886"/>
      <c r="HJE116" s="886"/>
      <c r="HJF116" s="886"/>
      <c r="HJG116" s="886"/>
      <c r="HJH116" s="886"/>
      <c r="HJI116" s="886"/>
      <c r="HJJ116" s="886"/>
      <c r="HJK116" s="887"/>
      <c r="HJL116" s="885"/>
      <c r="HJM116" s="886"/>
      <c r="HJN116" s="886"/>
      <c r="HJO116" s="886"/>
      <c r="HJP116" s="886"/>
      <c r="HJQ116" s="886"/>
      <c r="HJR116" s="886"/>
      <c r="HJS116" s="886"/>
      <c r="HJT116" s="887"/>
      <c r="HJU116" s="885"/>
      <c r="HJV116" s="886"/>
      <c r="HJW116" s="886"/>
      <c r="HJX116" s="886"/>
      <c r="HJY116" s="886"/>
      <c r="HJZ116" s="886"/>
      <c r="HKA116" s="886"/>
      <c r="HKB116" s="886"/>
      <c r="HKC116" s="887"/>
      <c r="HKD116" s="885"/>
      <c r="HKE116" s="886"/>
      <c r="HKF116" s="886"/>
      <c r="HKG116" s="886"/>
      <c r="HKH116" s="886"/>
      <c r="HKI116" s="886"/>
      <c r="HKJ116" s="886"/>
      <c r="HKK116" s="886"/>
      <c r="HKL116" s="887"/>
      <c r="HKM116" s="885"/>
      <c r="HKN116" s="886"/>
      <c r="HKO116" s="886"/>
      <c r="HKP116" s="886"/>
      <c r="HKQ116" s="886"/>
      <c r="HKR116" s="886"/>
      <c r="HKS116" s="886"/>
      <c r="HKT116" s="886"/>
      <c r="HKU116" s="887"/>
      <c r="HKV116" s="885"/>
      <c r="HKW116" s="886"/>
      <c r="HKX116" s="886"/>
      <c r="HKY116" s="886"/>
      <c r="HKZ116" s="886"/>
      <c r="HLA116" s="886"/>
      <c r="HLB116" s="886"/>
      <c r="HLC116" s="886"/>
      <c r="HLD116" s="887"/>
      <c r="HLE116" s="885"/>
      <c r="HLF116" s="886"/>
      <c r="HLG116" s="886"/>
      <c r="HLH116" s="886"/>
      <c r="HLI116" s="886"/>
      <c r="HLJ116" s="886"/>
      <c r="HLK116" s="886"/>
      <c r="HLL116" s="886"/>
      <c r="HLM116" s="887"/>
      <c r="HLN116" s="885"/>
      <c r="HLO116" s="886"/>
      <c r="HLP116" s="886"/>
      <c r="HLQ116" s="886"/>
      <c r="HLR116" s="886"/>
      <c r="HLS116" s="886"/>
      <c r="HLT116" s="886"/>
      <c r="HLU116" s="886"/>
      <c r="HLV116" s="887"/>
      <c r="HLW116" s="885"/>
      <c r="HLX116" s="886"/>
      <c r="HLY116" s="886"/>
      <c r="HLZ116" s="886"/>
      <c r="HMA116" s="886"/>
      <c r="HMB116" s="886"/>
      <c r="HMC116" s="886"/>
      <c r="HMD116" s="886"/>
      <c r="HME116" s="887"/>
      <c r="HMF116" s="885"/>
      <c r="HMG116" s="886"/>
      <c r="HMH116" s="886"/>
      <c r="HMI116" s="886"/>
      <c r="HMJ116" s="886"/>
      <c r="HMK116" s="886"/>
      <c r="HML116" s="886"/>
      <c r="HMM116" s="886"/>
      <c r="HMN116" s="887"/>
      <c r="HMO116" s="885"/>
      <c r="HMP116" s="886"/>
      <c r="HMQ116" s="886"/>
      <c r="HMR116" s="886"/>
      <c r="HMS116" s="886"/>
      <c r="HMT116" s="886"/>
      <c r="HMU116" s="886"/>
      <c r="HMV116" s="886"/>
      <c r="HMW116" s="887"/>
      <c r="HMX116" s="885"/>
      <c r="HMY116" s="886"/>
      <c r="HMZ116" s="886"/>
      <c r="HNA116" s="886"/>
      <c r="HNB116" s="886"/>
      <c r="HNC116" s="886"/>
      <c r="HND116" s="886"/>
      <c r="HNE116" s="886"/>
      <c r="HNF116" s="887"/>
      <c r="HNG116" s="885"/>
      <c r="HNH116" s="886"/>
      <c r="HNI116" s="886"/>
      <c r="HNJ116" s="886"/>
      <c r="HNK116" s="886"/>
      <c r="HNL116" s="886"/>
      <c r="HNM116" s="886"/>
      <c r="HNN116" s="886"/>
      <c r="HNO116" s="887"/>
      <c r="HNP116" s="885"/>
      <c r="HNQ116" s="886"/>
      <c r="HNR116" s="886"/>
      <c r="HNS116" s="886"/>
      <c r="HNT116" s="886"/>
      <c r="HNU116" s="886"/>
      <c r="HNV116" s="886"/>
      <c r="HNW116" s="886"/>
      <c r="HNX116" s="887"/>
      <c r="HNY116" s="885"/>
      <c r="HNZ116" s="886"/>
      <c r="HOA116" s="886"/>
      <c r="HOB116" s="886"/>
      <c r="HOC116" s="886"/>
      <c r="HOD116" s="886"/>
      <c r="HOE116" s="886"/>
      <c r="HOF116" s="886"/>
      <c r="HOG116" s="887"/>
      <c r="HOH116" s="885"/>
      <c r="HOI116" s="886"/>
      <c r="HOJ116" s="886"/>
      <c r="HOK116" s="886"/>
      <c r="HOL116" s="886"/>
      <c r="HOM116" s="886"/>
      <c r="HON116" s="886"/>
      <c r="HOO116" s="886"/>
      <c r="HOP116" s="887"/>
      <c r="HOQ116" s="885"/>
      <c r="HOR116" s="886"/>
      <c r="HOS116" s="886"/>
      <c r="HOT116" s="886"/>
      <c r="HOU116" s="886"/>
      <c r="HOV116" s="886"/>
      <c r="HOW116" s="886"/>
      <c r="HOX116" s="886"/>
      <c r="HOY116" s="887"/>
      <c r="HOZ116" s="885"/>
      <c r="HPA116" s="886"/>
      <c r="HPB116" s="886"/>
      <c r="HPC116" s="886"/>
      <c r="HPD116" s="886"/>
      <c r="HPE116" s="886"/>
      <c r="HPF116" s="886"/>
      <c r="HPG116" s="886"/>
      <c r="HPH116" s="887"/>
      <c r="HPI116" s="885"/>
      <c r="HPJ116" s="886"/>
      <c r="HPK116" s="886"/>
      <c r="HPL116" s="886"/>
      <c r="HPM116" s="886"/>
      <c r="HPN116" s="886"/>
      <c r="HPO116" s="886"/>
      <c r="HPP116" s="886"/>
      <c r="HPQ116" s="887"/>
      <c r="HPR116" s="885"/>
      <c r="HPS116" s="886"/>
      <c r="HPT116" s="886"/>
      <c r="HPU116" s="886"/>
      <c r="HPV116" s="886"/>
      <c r="HPW116" s="886"/>
      <c r="HPX116" s="886"/>
      <c r="HPY116" s="886"/>
      <c r="HPZ116" s="887"/>
      <c r="HQA116" s="885"/>
      <c r="HQB116" s="886"/>
      <c r="HQC116" s="886"/>
      <c r="HQD116" s="886"/>
      <c r="HQE116" s="886"/>
      <c r="HQF116" s="886"/>
      <c r="HQG116" s="886"/>
      <c r="HQH116" s="886"/>
      <c r="HQI116" s="887"/>
      <c r="HQJ116" s="885"/>
      <c r="HQK116" s="886"/>
      <c r="HQL116" s="886"/>
      <c r="HQM116" s="886"/>
      <c r="HQN116" s="886"/>
      <c r="HQO116" s="886"/>
      <c r="HQP116" s="886"/>
      <c r="HQQ116" s="886"/>
      <c r="HQR116" s="887"/>
      <c r="HQS116" s="885"/>
      <c r="HQT116" s="886"/>
      <c r="HQU116" s="886"/>
      <c r="HQV116" s="886"/>
      <c r="HQW116" s="886"/>
      <c r="HQX116" s="886"/>
      <c r="HQY116" s="886"/>
      <c r="HQZ116" s="886"/>
      <c r="HRA116" s="887"/>
      <c r="HRB116" s="885"/>
      <c r="HRC116" s="886"/>
      <c r="HRD116" s="886"/>
      <c r="HRE116" s="886"/>
      <c r="HRF116" s="886"/>
      <c r="HRG116" s="886"/>
      <c r="HRH116" s="886"/>
      <c r="HRI116" s="886"/>
      <c r="HRJ116" s="887"/>
      <c r="HRK116" s="885"/>
      <c r="HRL116" s="886"/>
      <c r="HRM116" s="886"/>
      <c r="HRN116" s="886"/>
      <c r="HRO116" s="886"/>
      <c r="HRP116" s="886"/>
      <c r="HRQ116" s="886"/>
      <c r="HRR116" s="886"/>
      <c r="HRS116" s="887"/>
      <c r="HRT116" s="885"/>
      <c r="HRU116" s="886"/>
      <c r="HRV116" s="886"/>
      <c r="HRW116" s="886"/>
      <c r="HRX116" s="886"/>
      <c r="HRY116" s="886"/>
      <c r="HRZ116" s="886"/>
      <c r="HSA116" s="886"/>
      <c r="HSB116" s="887"/>
      <c r="HSC116" s="885"/>
      <c r="HSD116" s="886"/>
      <c r="HSE116" s="886"/>
      <c r="HSF116" s="886"/>
      <c r="HSG116" s="886"/>
      <c r="HSH116" s="886"/>
      <c r="HSI116" s="886"/>
      <c r="HSJ116" s="886"/>
      <c r="HSK116" s="887"/>
      <c r="HSL116" s="885"/>
      <c r="HSM116" s="886"/>
      <c r="HSN116" s="886"/>
      <c r="HSO116" s="886"/>
      <c r="HSP116" s="886"/>
      <c r="HSQ116" s="886"/>
      <c r="HSR116" s="886"/>
      <c r="HSS116" s="886"/>
      <c r="HST116" s="887"/>
      <c r="HSU116" s="885"/>
      <c r="HSV116" s="886"/>
      <c r="HSW116" s="886"/>
      <c r="HSX116" s="886"/>
      <c r="HSY116" s="886"/>
      <c r="HSZ116" s="886"/>
      <c r="HTA116" s="886"/>
      <c r="HTB116" s="886"/>
      <c r="HTC116" s="887"/>
      <c r="HTD116" s="885"/>
      <c r="HTE116" s="886"/>
      <c r="HTF116" s="886"/>
      <c r="HTG116" s="886"/>
      <c r="HTH116" s="886"/>
      <c r="HTI116" s="886"/>
      <c r="HTJ116" s="886"/>
      <c r="HTK116" s="886"/>
      <c r="HTL116" s="887"/>
      <c r="HTM116" s="885"/>
      <c r="HTN116" s="886"/>
      <c r="HTO116" s="886"/>
      <c r="HTP116" s="886"/>
      <c r="HTQ116" s="886"/>
      <c r="HTR116" s="886"/>
      <c r="HTS116" s="886"/>
      <c r="HTT116" s="886"/>
      <c r="HTU116" s="887"/>
      <c r="HTV116" s="885"/>
      <c r="HTW116" s="886"/>
      <c r="HTX116" s="886"/>
      <c r="HTY116" s="886"/>
      <c r="HTZ116" s="886"/>
      <c r="HUA116" s="886"/>
      <c r="HUB116" s="886"/>
      <c r="HUC116" s="886"/>
      <c r="HUD116" s="887"/>
      <c r="HUE116" s="885"/>
      <c r="HUF116" s="886"/>
      <c r="HUG116" s="886"/>
      <c r="HUH116" s="886"/>
      <c r="HUI116" s="886"/>
      <c r="HUJ116" s="886"/>
      <c r="HUK116" s="886"/>
      <c r="HUL116" s="886"/>
      <c r="HUM116" s="887"/>
      <c r="HUN116" s="885"/>
      <c r="HUO116" s="886"/>
      <c r="HUP116" s="886"/>
      <c r="HUQ116" s="886"/>
      <c r="HUR116" s="886"/>
      <c r="HUS116" s="886"/>
      <c r="HUT116" s="886"/>
      <c r="HUU116" s="886"/>
      <c r="HUV116" s="887"/>
      <c r="HUW116" s="885"/>
      <c r="HUX116" s="886"/>
      <c r="HUY116" s="886"/>
      <c r="HUZ116" s="886"/>
      <c r="HVA116" s="886"/>
      <c r="HVB116" s="886"/>
      <c r="HVC116" s="886"/>
      <c r="HVD116" s="886"/>
      <c r="HVE116" s="887"/>
      <c r="HVF116" s="885"/>
      <c r="HVG116" s="886"/>
      <c r="HVH116" s="886"/>
      <c r="HVI116" s="886"/>
      <c r="HVJ116" s="886"/>
      <c r="HVK116" s="886"/>
      <c r="HVL116" s="886"/>
      <c r="HVM116" s="886"/>
      <c r="HVN116" s="887"/>
      <c r="HVO116" s="885"/>
      <c r="HVP116" s="886"/>
      <c r="HVQ116" s="886"/>
      <c r="HVR116" s="886"/>
      <c r="HVS116" s="886"/>
      <c r="HVT116" s="886"/>
      <c r="HVU116" s="886"/>
      <c r="HVV116" s="886"/>
      <c r="HVW116" s="887"/>
      <c r="HVX116" s="885"/>
      <c r="HVY116" s="886"/>
      <c r="HVZ116" s="886"/>
      <c r="HWA116" s="886"/>
      <c r="HWB116" s="886"/>
      <c r="HWC116" s="886"/>
      <c r="HWD116" s="886"/>
      <c r="HWE116" s="886"/>
      <c r="HWF116" s="887"/>
      <c r="HWG116" s="885"/>
      <c r="HWH116" s="886"/>
      <c r="HWI116" s="886"/>
      <c r="HWJ116" s="886"/>
      <c r="HWK116" s="886"/>
      <c r="HWL116" s="886"/>
      <c r="HWM116" s="886"/>
      <c r="HWN116" s="886"/>
      <c r="HWO116" s="887"/>
      <c r="HWP116" s="885"/>
      <c r="HWQ116" s="886"/>
      <c r="HWR116" s="886"/>
      <c r="HWS116" s="886"/>
      <c r="HWT116" s="886"/>
      <c r="HWU116" s="886"/>
      <c r="HWV116" s="886"/>
      <c r="HWW116" s="886"/>
      <c r="HWX116" s="887"/>
      <c r="HWY116" s="885"/>
      <c r="HWZ116" s="886"/>
      <c r="HXA116" s="886"/>
      <c r="HXB116" s="886"/>
      <c r="HXC116" s="886"/>
      <c r="HXD116" s="886"/>
      <c r="HXE116" s="886"/>
      <c r="HXF116" s="886"/>
      <c r="HXG116" s="887"/>
      <c r="HXH116" s="885"/>
      <c r="HXI116" s="886"/>
      <c r="HXJ116" s="886"/>
      <c r="HXK116" s="886"/>
      <c r="HXL116" s="886"/>
      <c r="HXM116" s="886"/>
      <c r="HXN116" s="886"/>
      <c r="HXO116" s="886"/>
      <c r="HXP116" s="887"/>
      <c r="HXQ116" s="885"/>
      <c r="HXR116" s="886"/>
      <c r="HXS116" s="886"/>
      <c r="HXT116" s="886"/>
      <c r="HXU116" s="886"/>
      <c r="HXV116" s="886"/>
      <c r="HXW116" s="886"/>
      <c r="HXX116" s="886"/>
      <c r="HXY116" s="887"/>
      <c r="HXZ116" s="885"/>
      <c r="HYA116" s="886"/>
      <c r="HYB116" s="886"/>
      <c r="HYC116" s="886"/>
      <c r="HYD116" s="886"/>
      <c r="HYE116" s="886"/>
      <c r="HYF116" s="886"/>
      <c r="HYG116" s="886"/>
      <c r="HYH116" s="887"/>
      <c r="HYI116" s="885"/>
      <c r="HYJ116" s="886"/>
      <c r="HYK116" s="886"/>
      <c r="HYL116" s="886"/>
      <c r="HYM116" s="886"/>
      <c r="HYN116" s="886"/>
      <c r="HYO116" s="886"/>
      <c r="HYP116" s="886"/>
      <c r="HYQ116" s="887"/>
      <c r="HYR116" s="885"/>
      <c r="HYS116" s="886"/>
      <c r="HYT116" s="886"/>
      <c r="HYU116" s="886"/>
      <c r="HYV116" s="886"/>
      <c r="HYW116" s="886"/>
      <c r="HYX116" s="886"/>
      <c r="HYY116" s="886"/>
      <c r="HYZ116" s="887"/>
      <c r="HZA116" s="885"/>
      <c r="HZB116" s="886"/>
      <c r="HZC116" s="886"/>
      <c r="HZD116" s="886"/>
      <c r="HZE116" s="886"/>
      <c r="HZF116" s="886"/>
      <c r="HZG116" s="886"/>
      <c r="HZH116" s="886"/>
      <c r="HZI116" s="887"/>
      <c r="HZJ116" s="885"/>
      <c r="HZK116" s="886"/>
      <c r="HZL116" s="886"/>
      <c r="HZM116" s="886"/>
      <c r="HZN116" s="886"/>
      <c r="HZO116" s="886"/>
      <c r="HZP116" s="886"/>
      <c r="HZQ116" s="886"/>
      <c r="HZR116" s="887"/>
      <c r="HZS116" s="885"/>
      <c r="HZT116" s="886"/>
      <c r="HZU116" s="886"/>
      <c r="HZV116" s="886"/>
      <c r="HZW116" s="886"/>
      <c r="HZX116" s="886"/>
      <c r="HZY116" s="886"/>
      <c r="HZZ116" s="886"/>
      <c r="IAA116" s="887"/>
      <c r="IAB116" s="885"/>
      <c r="IAC116" s="886"/>
      <c r="IAD116" s="886"/>
      <c r="IAE116" s="886"/>
      <c r="IAF116" s="886"/>
      <c r="IAG116" s="886"/>
      <c r="IAH116" s="886"/>
      <c r="IAI116" s="886"/>
      <c r="IAJ116" s="887"/>
      <c r="IAK116" s="885"/>
      <c r="IAL116" s="886"/>
      <c r="IAM116" s="886"/>
      <c r="IAN116" s="886"/>
      <c r="IAO116" s="886"/>
      <c r="IAP116" s="886"/>
      <c r="IAQ116" s="886"/>
      <c r="IAR116" s="886"/>
      <c r="IAS116" s="887"/>
      <c r="IAT116" s="885"/>
      <c r="IAU116" s="886"/>
      <c r="IAV116" s="886"/>
      <c r="IAW116" s="886"/>
      <c r="IAX116" s="886"/>
      <c r="IAY116" s="886"/>
      <c r="IAZ116" s="886"/>
      <c r="IBA116" s="886"/>
      <c r="IBB116" s="887"/>
      <c r="IBC116" s="885"/>
      <c r="IBD116" s="886"/>
      <c r="IBE116" s="886"/>
      <c r="IBF116" s="886"/>
      <c r="IBG116" s="886"/>
      <c r="IBH116" s="886"/>
      <c r="IBI116" s="886"/>
      <c r="IBJ116" s="886"/>
      <c r="IBK116" s="887"/>
      <c r="IBL116" s="885"/>
      <c r="IBM116" s="886"/>
      <c r="IBN116" s="886"/>
      <c r="IBO116" s="886"/>
      <c r="IBP116" s="886"/>
      <c r="IBQ116" s="886"/>
      <c r="IBR116" s="886"/>
      <c r="IBS116" s="886"/>
      <c r="IBT116" s="887"/>
      <c r="IBU116" s="885"/>
      <c r="IBV116" s="886"/>
      <c r="IBW116" s="886"/>
      <c r="IBX116" s="886"/>
      <c r="IBY116" s="886"/>
      <c r="IBZ116" s="886"/>
      <c r="ICA116" s="886"/>
      <c r="ICB116" s="886"/>
      <c r="ICC116" s="887"/>
      <c r="ICD116" s="885"/>
      <c r="ICE116" s="886"/>
      <c r="ICF116" s="886"/>
      <c r="ICG116" s="886"/>
      <c r="ICH116" s="886"/>
      <c r="ICI116" s="886"/>
      <c r="ICJ116" s="886"/>
      <c r="ICK116" s="886"/>
      <c r="ICL116" s="887"/>
      <c r="ICM116" s="885"/>
      <c r="ICN116" s="886"/>
      <c r="ICO116" s="886"/>
      <c r="ICP116" s="886"/>
      <c r="ICQ116" s="886"/>
      <c r="ICR116" s="886"/>
      <c r="ICS116" s="886"/>
      <c r="ICT116" s="886"/>
      <c r="ICU116" s="887"/>
      <c r="ICV116" s="885"/>
      <c r="ICW116" s="886"/>
      <c r="ICX116" s="886"/>
      <c r="ICY116" s="886"/>
      <c r="ICZ116" s="886"/>
      <c r="IDA116" s="886"/>
      <c r="IDB116" s="886"/>
      <c r="IDC116" s="886"/>
      <c r="IDD116" s="887"/>
      <c r="IDE116" s="885"/>
      <c r="IDF116" s="886"/>
      <c r="IDG116" s="886"/>
      <c r="IDH116" s="886"/>
      <c r="IDI116" s="886"/>
      <c r="IDJ116" s="886"/>
      <c r="IDK116" s="886"/>
      <c r="IDL116" s="886"/>
      <c r="IDM116" s="887"/>
      <c r="IDN116" s="885"/>
      <c r="IDO116" s="886"/>
      <c r="IDP116" s="886"/>
      <c r="IDQ116" s="886"/>
      <c r="IDR116" s="886"/>
      <c r="IDS116" s="886"/>
      <c r="IDT116" s="886"/>
      <c r="IDU116" s="886"/>
      <c r="IDV116" s="887"/>
      <c r="IDW116" s="885"/>
      <c r="IDX116" s="886"/>
      <c r="IDY116" s="886"/>
      <c r="IDZ116" s="886"/>
      <c r="IEA116" s="886"/>
      <c r="IEB116" s="886"/>
      <c r="IEC116" s="886"/>
      <c r="IED116" s="886"/>
      <c r="IEE116" s="887"/>
      <c r="IEF116" s="885"/>
      <c r="IEG116" s="886"/>
      <c r="IEH116" s="886"/>
      <c r="IEI116" s="886"/>
      <c r="IEJ116" s="886"/>
      <c r="IEK116" s="886"/>
      <c r="IEL116" s="886"/>
      <c r="IEM116" s="886"/>
      <c r="IEN116" s="887"/>
      <c r="IEO116" s="885"/>
      <c r="IEP116" s="886"/>
      <c r="IEQ116" s="886"/>
      <c r="IER116" s="886"/>
      <c r="IES116" s="886"/>
      <c r="IET116" s="886"/>
      <c r="IEU116" s="886"/>
      <c r="IEV116" s="886"/>
      <c r="IEW116" s="887"/>
      <c r="IEX116" s="885"/>
      <c r="IEY116" s="886"/>
      <c r="IEZ116" s="886"/>
      <c r="IFA116" s="886"/>
      <c r="IFB116" s="886"/>
      <c r="IFC116" s="886"/>
      <c r="IFD116" s="886"/>
      <c r="IFE116" s="886"/>
      <c r="IFF116" s="887"/>
      <c r="IFG116" s="885"/>
      <c r="IFH116" s="886"/>
      <c r="IFI116" s="886"/>
      <c r="IFJ116" s="886"/>
      <c r="IFK116" s="886"/>
      <c r="IFL116" s="886"/>
      <c r="IFM116" s="886"/>
      <c r="IFN116" s="886"/>
      <c r="IFO116" s="887"/>
      <c r="IFP116" s="885"/>
      <c r="IFQ116" s="886"/>
      <c r="IFR116" s="886"/>
      <c r="IFS116" s="886"/>
      <c r="IFT116" s="886"/>
      <c r="IFU116" s="886"/>
      <c r="IFV116" s="886"/>
      <c r="IFW116" s="886"/>
      <c r="IFX116" s="887"/>
      <c r="IFY116" s="885"/>
      <c r="IFZ116" s="886"/>
      <c r="IGA116" s="886"/>
      <c r="IGB116" s="886"/>
      <c r="IGC116" s="886"/>
      <c r="IGD116" s="886"/>
      <c r="IGE116" s="886"/>
      <c r="IGF116" s="886"/>
      <c r="IGG116" s="887"/>
      <c r="IGH116" s="885"/>
      <c r="IGI116" s="886"/>
      <c r="IGJ116" s="886"/>
      <c r="IGK116" s="886"/>
      <c r="IGL116" s="886"/>
      <c r="IGM116" s="886"/>
      <c r="IGN116" s="886"/>
      <c r="IGO116" s="886"/>
      <c r="IGP116" s="887"/>
      <c r="IGQ116" s="885"/>
      <c r="IGR116" s="886"/>
      <c r="IGS116" s="886"/>
      <c r="IGT116" s="886"/>
      <c r="IGU116" s="886"/>
      <c r="IGV116" s="886"/>
      <c r="IGW116" s="886"/>
      <c r="IGX116" s="886"/>
      <c r="IGY116" s="887"/>
      <c r="IGZ116" s="885"/>
      <c r="IHA116" s="886"/>
      <c r="IHB116" s="886"/>
      <c r="IHC116" s="886"/>
      <c r="IHD116" s="886"/>
      <c r="IHE116" s="886"/>
      <c r="IHF116" s="886"/>
      <c r="IHG116" s="886"/>
      <c r="IHH116" s="887"/>
      <c r="IHI116" s="885"/>
      <c r="IHJ116" s="886"/>
      <c r="IHK116" s="886"/>
      <c r="IHL116" s="886"/>
      <c r="IHM116" s="886"/>
      <c r="IHN116" s="886"/>
      <c r="IHO116" s="886"/>
      <c r="IHP116" s="886"/>
      <c r="IHQ116" s="887"/>
      <c r="IHR116" s="885"/>
      <c r="IHS116" s="886"/>
      <c r="IHT116" s="886"/>
      <c r="IHU116" s="886"/>
      <c r="IHV116" s="886"/>
      <c r="IHW116" s="886"/>
      <c r="IHX116" s="886"/>
      <c r="IHY116" s="886"/>
      <c r="IHZ116" s="887"/>
      <c r="IIA116" s="885"/>
      <c r="IIB116" s="886"/>
      <c r="IIC116" s="886"/>
      <c r="IID116" s="886"/>
      <c r="IIE116" s="886"/>
      <c r="IIF116" s="886"/>
      <c r="IIG116" s="886"/>
      <c r="IIH116" s="886"/>
      <c r="III116" s="887"/>
      <c r="IIJ116" s="885"/>
      <c r="IIK116" s="886"/>
      <c r="IIL116" s="886"/>
      <c r="IIM116" s="886"/>
      <c r="IIN116" s="886"/>
      <c r="IIO116" s="886"/>
      <c r="IIP116" s="886"/>
      <c r="IIQ116" s="886"/>
      <c r="IIR116" s="887"/>
      <c r="IIS116" s="885"/>
      <c r="IIT116" s="886"/>
      <c r="IIU116" s="886"/>
      <c r="IIV116" s="886"/>
      <c r="IIW116" s="886"/>
      <c r="IIX116" s="886"/>
      <c r="IIY116" s="886"/>
      <c r="IIZ116" s="886"/>
      <c r="IJA116" s="887"/>
      <c r="IJB116" s="885"/>
      <c r="IJC116" s="886"/>
      <c r="IJD116" s="886"/>
      <c r="IJE116" s="886"/>
      <c r="IJF116" s="886"/>
      <c r="IJG116" s="886"/>
      <c r="IJH116" s="886"/>
      <c r="IJI116" s="886"/>
      <c r="IJJ116" s="887"/>
      <c r="IJK116" s="885"/>
      <c r="IJL116" s="886"/>
      <c r="IJM116" s="886"/>
      <c r="IJN116" s="886"/>
      <c r="IJO116" s="886"/>
      <c r="IJP116" s="886"/>
      <c r="IJQ116" s="886"/>
      <c r="IJR116" s="886"/>
      <c r="IJS116" s="887"/>
      <c r="IJT116" s="885"/>
      <c r="IJU116" s="886"/>
      <c r="IJV116" s="886"/>
      <c r="IJW116" s="886"/>
      <c r="IJX116" s="886"/>
      <c r="IJY116" s="886"/>
      <c r="IJZ116" s="886"/>
      <c r="IKA116" s="886"/>
      <c r="IKB116" s="887"/>
      <c r="IKC116" s="885"/>
      <c r="IKD116" s="886"/>
      <c r="IKE116" s="886"/>
      <c r="IKF116" s="886"/>
      <c r="IKG116" s="886"/>
      <c r="IKH116" s="886"/>
      <c r="IKI116" s="886"/>
      <c r="IKJ116" s="886"/>
      <c r="IKK116" s="887"/>
      <c r="IKL116" s="885"/>
      <c r="IKM116" s="886"/>
      <c r="IKN116" s="886"/>
      <c r="IKO116" s="886"/>
      <c r="IKP116" s="886"/>
      <c r="IKQ116" s="886"/>
      <c r="IKR116" s="886"/>
      <c r="IKS116" s="886"/>
      <c r="IKT116" s="887"/>
      <c r="IKU116" s="885"/>
      <c r="IKV116" s="886"/>
      <c r="IKW116" s="886"/>
      <c r="IKX116" s="886"/>
      <c r="IKY116" s="886"/>
      <c r="IKZ116" s="886"/>
      <c r="ILA116" s="886"/>
      <c r="ILB116" s="886"/>
      <c r="ILC116" s="887"/>
      <c r="ILD116" s="885"/>
      <c r="ILE116" s="886"/>
      <c r="ILF116" s="886"/>
      <c r="ILG116" s="886"/>
      <c r="ILH116" s="886"/>
      <c r="ILI116" s="886"/>
      <c r="ILJ116" s="886"/>
      <c r="ILK116" s="886"/>
      <c r="ILL116" s="887"/>
      <c r="ILM116" s="885"/>
      <c r="ILN116" s="886"/>
      <c r="ILO116" s="886"/>
      <c r="ILP116" s="886"/>
      <c r="ILQ116" s="886"/>
      <c r="ILR116" s="886"/>
      <c r="ILS116" s="886"/>
      <c r="ILT116" s="886"/>
      <c r="ILU116" s="887"/>
      <c r="ILV116" s="885"/>
      <c r="ILW116" s="886"/>
      <c r="ILX116" s="886"/>
      <c r="ILY116" s="886"/>
      <c r="ILZ116" s="886"/>
      <c r="IMA116" s="886"/>
      <c r="IMB116" s="886"/>
      <c r="IMC116" s="886"/>
      <c r="IMD116" s="887"/>
      <c r="IME116" s="885"/>
      <c r="IMF116" s="886"/>
      <c r="IMG116" s="886"/>
      <c r="IMH116" s="886"/>
      <c r="IMI116" s="886"/>
      <c r="IMJ116" s="886"/>
      <c r="IMK116" s="886"/>
      <c r="IML116" s="886"/>
      <c r="IMM116" s="887"/>
      <c r="IMN116" s="885"/>
      <c r="IMO116" s="886"/>
      <c r="IMP116" s="886"/>
      <c r="IMQ116" s="886"/>
      <c r="IMR116" s="886"/>
      <c r="IMS116" s="886"/>
      <c r="IMT116" s="886"/>
      <c r="IMU116" s="886"/>
      <c r="IMV116" s="887"/>
      <c r="IMW116" s="885"/>
      <c r="IMX116" s="886"/>
      <c r="IMY116" s="886"/>
      <c r="IMZ116" s="886"/>
      <c r="INA116" s="886"/>
      <c r="INB116" s="886"/>
      <c r="INC116" s="886"/>
      <c r="IND116" s="886"/>
      <c r="INE116" s="887"/>
      <c r="INF116" s="885"/>
      <c r="ING116" s="886"/>
      <c r="INH116" s="886"/>
      <c r="INI116" s="886"/>
      <c r="INJ116" s="886"/>
      <c r="INK116" s="886"/>
      <c r="INL116" s="886"/>
      <c r="INM116" s="886"/>
      <c r="INN116" s="887"/>
      <c r="INO116" s="885"/>
      <c r="INP116" s="886"/>
      <c r="INQ116" s="886"/>
      <c r="INR116" s="886"/>
      <c r="INS116" s="886"/>
      <c r="INT116" s="886"/>
      <c r="INU116" s="886"/>
      <c r="INV116" s="886"/>
      <c r="INW116" s="887"/>
      <c r="INX116" s="885"/>
      <c r="INY116" s="886"/>
      <c r="INZ116" s="886"/>
      <c r="IOA116" s="886"/>
      <c r="IOB116" s="886"/>
      <c r="IOC116" s="886"/>
      <c r="IOD116" s="886"/>
      <c r="IOE116" s="886"/>
      <c r="IOF116" s="887"/>
      <c r="IOG116" s="885"/>
      <c r="IOH116" s="886"/>
      <c r="IOI116" s="886"/>
      <c r="IOJ116" s="886"/>
      <c r="IOK116" s="886"/>
      <c r="IOL116" s="886"/>
      <c r="IOM116" s="886"/>
      <c r="ION116" s="886"/>
      <c r="IOO116" s="887"/>
      <c r="IOP116" s="885"/>
      <c r="IOQ116" s="886"/>
      <c r="IOR116" s="886"/>
      <c r="IOS116" s="886"/>
      <c r="IOT116" s="886"/>
      <c r="IOU116" s="886"/>
      <c r="IOV116" s="886"/>
      <c r="IOW116" s="886"/>
      <c r="IOX116" s="887"/>
      <c r="IOY116" s="885"/>
      <c r="IOZ116" s="886"/>
      <c r="IPA116" s="886"/>
      <c r="IPB116" s="886"/>
      <c r="IPC116" s="886"/>
      <c r="IPD116" s="886"/>
      <c r="IPE116" s="886"/>
      <c r="IPF116" s="886"/>
      <c r="IPG116" s="887"/>
      <c r="IPH116" s="885"/>
      <c r="IPI116" s="886"/>
      <c r="IPJ116" s="886"/>
      <c r="IPK116" s="886"/>
      <c r="IPL116" s="886"/>
      <c r="IPM116" s="886"/>
      <c r="IPN116" s="886"/>
      <c r="IPO116" s="886"/>
      <c r="IPP116" s="887"/>
      <c r="IPQ116" s="885"/>
      <c r="IPR116" s="886"/>
      <c r="IPS116" s="886"/>
      <c r="IPT116" s="886"/>
      <c r="IPU116" s="886"/>
      <c r="IPV116" s="886"/>
      <c r="IPW116" s="886"/>
      <c r="IPX116" s="886"/>
      <c r="IPY116" s="887"/>
      <c r="IPZ116" s="885"/>
      <c r="IQA116" s="886"/>
      <c r="IQB116" s="886"/>
      <c r="IQC116" s="886"/>
      <c r="IQD116" s="886"/>
      <c r="IQE116" s="886"/>
      <c r="IQF116" s="886"/>
      <c r="IQG116" s="886"/>
      <c r="IQH116" s="887"/>
      <c r="IQI116" s="885"/>
      <c r="IQJ116" s="886"/>
      <c r="IQK116" s="886"/>
      <c r="IQL116" s="886"/>
      <c r="IQM116" s="886"/>
      <c r="IQN116" s="886"/>
      <c r="IQO116" s="886"/>
      <c r="IQP116" s="886"/>
      <c r="IQQ116" s="887"/>
      <c r="IQR116" s="885"/>
      <c r="IQS116" s="886"/>
      <c r="IQT116" s="886"/>
      <c r="IQU116" s="886"/>
      <c r="IQV116" s="886"/>
      <c r="IQW116" s="886"/>
      <c r="IQX116" s="886"/>
      <c r="IQY116" s="886"/>
      <c r="IQZ116" s="887"/>
      <c r="IRA116" s="885"/>
      <c r="IRB116" s="886"/>
      <c r="IRC116" s="886"/>
      <c r="IRD116" s="886"/>
      <c r="IRE116" s="886"/>
      <c r="IRF116" s="886"/>
      <c r="IRG116" s="886"/>
      <c r="IRH116" s="886"/>
      <c r="IRI116" s="887"/>
      <c r="IRJ116" s="885"/>
      <c r="IRK116" s="886"/>
      <c r="IRL116" s="886"/>
      <c r="IRM116" s="886"/>
      <c r="IRN116" s="886"/>
      <c r="IRO116" s="886"/>
      <c r="IRP116" s="886"/>
      <c r="IRQ116" s="886"/>
      <c r="IRR116" s="887"/>
      <c r="IRS116" s="885"/>
      <c r="IRT116" s="886"/>
      <c r="IRU116" s="886"/>
      <c r="IRV116" s="886"/>
      <c r="IRW116" s="886"/>
      <c r="IRX116" s="886"/>
      <c r="IRY116" s="886"/>
      <c r="IRZ116" s="886"/>
      <c r="ISA116" s="887"/>
      <c r="ISB116" s="885"/>
      <c r="ISC116" s="886"/>
      <c r="ISD116" s="886"/>
      <c r="ISE116" s="886"/>
      <c r="ISF116" s="886"/>
      <c r="ISG116" s="886"/>
      <c r="ISH116" s="886"/>
      <c r="ISI116" s="886"/>
      <c r="ISJ116" s="887"/>
      <c r="ISK116" s="885"/>
      <c r="ISL116" s="886"/>
      <c r="ISM116" s="886"/>
      <c r="ISN116" s="886"/>
      <c r="ISO116" s="886"/>
      <c r="ISP116" s="886"/>
      <c r="ISQ116" s="886"/>
      <c r="ISR116" s="886"/>
      <c r="ISS116" s="887"/>
      <c r="IST116" s="885"/>
      <c r="ISU116" s="886"/>
      <c r="ISV116" s="886"/>
      <c r="ISW116" s="886"/>
      <c r="ISX116" s="886"/>
      <c r="ISY116" s="886"/>
      <c r="ISZ116" s="886"/>
      <c r="ITA116" s="886"/>
      <c r="ITB116" s="887"/>
      <c r="ITC116" s="885"/>
      <c r="ITD116" s="886"/>
      <c r="ITE116" s="886"/>
      <c r="ITF116" s="886"/>
      <c r="ITG116" s="886"/>
      <c r="ITH116" s="886"/>
      <c r="ITI116" s="886"/>
      <c r="ITJ116" s="886"/>
      <c r="ITK116" s="887"/>
      <c r="ITL116" s="885"/>
      <c r="ITM116" s="886"/>
      <c r="ITN116" s="886"/>
      <c r="ITO116" s="886"/>
      <c r="ITP116" s="886"/>
      <c r="ITQ116" s="886"/>
      <c r="ITR116" s="886"/>
      <c r="ITS116" s="886"/>
      <c r="ITT116" s="887"/>
      <c r="ITU116" s="885"/>
      <c r="ITV116" s="886"/>
      <c r="ITW116" s="886"/>
      <c r="ITX116" s="886"/>
      <c r="ITY116" s="886"/>
      <c r="ITZ116" s="886"/>
      <c r="IUA116" s="886"/>
      <c r="IUB116" s="886"/>
      <c r="IUC116" s="887"/>
      <c r="IUD116" s="885"/>
      <c r="IUE116" s="886"/>
      <c r="IUF116" s="886"/>
      <c r="IUG116" s="886"/>
      <c r="IUH116" s="886"/>
      <c r="IUI116" s="886"/>
      <c r="IUJ116" s="886"/>
      <c r="IUK116" s="886"/>
      <c r="IUL116" s="887"/>
      <c r="IUM116" s="885"/>
      <c r="IUN116" s="886"/>
      <c r="IUO116" s="886"/>
      <c r="IUP116" s="886"/>
      <c r="IUQ116" s="886"/>
      <c r="IUR116" s="886"/>
      <c r="IUS116" s="886"/>
      <c r="IUT116" s="886"/>
      <c r="IUU116" s="887"/>
      <c r="IUV116" s="885"/>
      <c r="IUW116" s="886"/>
      <c r="IUX116" s="886"/>
      <c r="IUY116" s="886"/>
      <c r="IUZ116" s="886"/>
      <c r="IVA116" s="886"/>
      <c r="IVB116" s="886"/>
      <c r="IVC116" s="886"/>
      <c r="IVD116" s="887"/>
      <c r="IVE116" s="885"/>
      <c r="IVF116" s="886"/>
      <c r="IVG116" s="886"/>
      <c r="IVH116" s="886"/>
      <c r="IVI116" s="886"/>
      <c r="IVJ116" s="886"/>
      <c r="IVK116" s="886"/>
      <c r="IVL116" s="886"/>
      <c r="IVM116" s="887"/>
      <c r="IVN116" s="885"/>
      <c r="IVO116" s="886"/>
      <c r="IVP116" s="886"/>
      <c r="IVQ116" s="886"/>
      <c r="IVR116" s="886"/>
      <c r="IVS116" s="886"/>
      <c r="IVT116" s="886"/>
      <c r="IVU116" s="886"/>
      <c r="IVV116" s="887"/>
      <c r="IVW116" s="885"/>
      <c r="IVX116" s="886"/>
      <c r="IVY116" s="886"/>
      <c r="IVZ116" s="886"/>
      <c r="IWA116" s="886"/>
      <c r="IWB116" s="886"/>
      <c r="IWC116" s="886"/>
      <c r="IWD116" s="886"/>
      <c r="IWE116" s="887"/>
      <c r="IWF116" s="885"/>
      <c r="IWG116" s="886"/>
      <c r="IWH116" s="886"/>
      <c r="IWI116" s="886"/>
      <c r="IWJ116" s="886"/>
      <c r="IWK116" s="886"/>
      <c r="IWL116" s="886"/>
      <c r="IWM116" s="886"/>
      <c r="IWN116" s="887"/>
      <c r="IWO116" s="885"/>
      <c r="IWP116" s="886"/>
      <c r="IWQ116" s="886"/>
      <c r="IWR116" s="886"/>
      <c r="IWS116" s="886"/>
      <c r="IWT116" s="886"/>
      <c r="IWU116" s="886"/>
      <c r="IWV116" s="886"/>
      <c r="IWW116" s="887"/>
      <c r="IWX116" s="885"/>
      <c r="IWY116" s="886"/>
      <c r="IWZ116" s="886"/>
      <c r="IXA116" s="886"/>
      <c r="IXB116" s="886"/>
      <c r="IXC116" s="886"/>
      <c r="IXD116" s="886"/>
      <c r="IXE116" s="886"/>
      <c r="IXF116" s="887"/>
      <c r="IXG116" s="885"/>
      <c r="IXH116" s="886"/>
      <c r="IXI116" s="886"/>
      <c r="IXJ116" s="886"/>
      <c r="IXK116" s="886"/>
      <c r="IXL116" s="886"/>
      <c r="IXM116" s="886"/>
      <c r="IXN116" s="886"/>
      <c r="IXO116" s="887"/>
      <c r="IXP116" s="885"/>
      <c r="IXQ116" s="886"/>
      <c r="IXR116" s="886"/>
      <c r="IXS116" s="886"/>
      <c r="IXT116" s="886"/>
      <c r="IXU116" s="886"/>
      <c r="IXV116" s="886"/>
      <c r="IXW116" s="886"/>
      <c r="IXX116" s="887"/>
      <c r="IXY116" s="885"/>
      <c r="IXZ116" s="886"/>
      <c r="IYA116" s="886"/>
      <c r="IYB116" s="886"/>
      <c r="IYC116" s="886"/>
      <c r="IYD116" s="886"/>
      <c r="IYE116" s="886"/>
      <c r="IYF116" s="886"/>
      <c r="IYG116" s="887"/>
      <c r="IYH116" s="885"/>
      <c r="IYI116" s="886"/>
      <c r="IYJ116" s="886"/>
      <c r="IYK116" s="886"/>
      <c r="IYL116" s="886"/>
      <c r="IYM116" s="886"/>
      <c r="IYN116" s="886"/>
      <c r="IYO116" s="886"/>
      <c r="IYP116" s="887"/>
      <c r="IYQ116" s="885"/>
      <c r="IYR116" s="886"/>
      <c r="IYS116" s="886"/>
      <c r="IYT116" s="886"/>
      <c r="IYU116" s="886"/>
      <c r="IYV116" s="886"/>
      <c r="IYW116" s="886"/>
      <c r="IYX116" s="886"/>
      <c r="IYY116" s="887"/>
      <c r="IYZ116" s="885"/>
      <c r="IZA116" s="886"/>
      <c r="IZB116" s="886"/>
      <c r="IZC116" s="886"/>
      <c r="IZD116" s="886"/>
      <c r="IZE116" s="886"/>
      <c r="IZF116" s="886"/>
      <c r="IZG116" s="886"/>
      <c r="IZH116" s="887"/>
      <c r="IZI116" s="885"/>
      <c r="IZJ116" s="886"/>
      <c r="IZK116" s="886"/>
      <c r="IZL116" s="886"/>
      <c r="IZM116" s="886"/>
      <c r="IZN116" s="886"/>
      <c r="IZO116" s="886"/>
      <c r="IZP116" s="886"/>
      <c r="IZQ116" s="887"/>
      <c r="IZR116" s="885"/>
      <c r="IZS116" s="886"/>
      <c r="IZT116" s="886"/>
      <c r="IZU116" s="886"/>
      <c r="IZV116" s="886"/>
      <c r="IZW116" s="886"/>
      <c r="IZX116" s="886"/>
      <c r="IZY116" s="886"/>
      <c r="IZZ116" s="887"/>
      <c r="JAA116" s="885"/>
      <c r="JAB116" s="886"/>
      <c r="JAC116" s="886"/>
      <c r="JAD116" s="886"/>
      <c r="JAE116" s="886"/>
      <c r="JAF116" s="886"/>
      <c r="JAG116" s="886"/>
      <c r="JAH116" s="886"/>
      <c r="JAI116" s="887"/>
      <c r="JAJ116" s="885"/>
      <c r="JAK116" s="886"/>
      <c r="JAL116" s="886"/>
      <c r="JAM116" s="886"/>
      <c r="JAN116" s="886"/>
      <c r="JAO116" s="886"/>
      <c r="JAP116" s="886"/>
      <c r="JAQ116" s="886"/>
      <c r="JAR116" s="887"/>
      <c r="JAS116" s="885"/>
      <c r="JAT116" s="886"/>
      <c r="JAU116" s="886"/>
      <c r="JAV116" s="886"/>
      <c r="JAW116" s="886"/>
      <c r="JAX116" s="886"/>
      <c r="JAY116" s="886"/>
      <c r="JAZ116" s="886"/>
      <c r="JBA116" s="887"/>
      <c r="JBB116" s="885"/>
      <c r="JBC116" s="886"/>
      <c r="JBD116" s="886"/>
      <c r="JBE116" s="886"/>
      <c r="JBF116" s="886"/>
      <c r="JBG116" s="886"/>
      <c r="JBH116" s="886"/>
      <c r="JBI116" s="886"/>
      <c r="JBJ116" s="887"/>
      <c r="JBK116" s="885"/>
      <c r="JBL116" s="886"/>
      <c r="JBM116" s="886"/>
      <c r="JBN116" s="886"/>
      <c r="JBO116" s="886"/>
      <c r="JBP116" s="886"/>
      <c r="JBQ116" s="886"/>
      <c r="JBR116" s="886"/>
      <c r="JBS116" s="887"/>
      <c r="JBT116" s="885"/>
      <c r="JBU116" s="886"/>
      <c r="JBV116" s="886"/>
      <c r="JBW116" s="886"/>
      <c r="JBX116" s="886"/>
      <c r="JBY116" s="886"/>
      <c r="JBZ116" s="886"/>
      <c r="JCA116" s="886"/>
      <c r="JCB116" s="887"/>
      <c r="JCC116" s="885"/>
      <c r="JCD116" s="886"/>
      <c r="JCE116" s="886"/>
      <c r="JCF116" s="886"/>
      <c r="JCG116" s="886"/>
      <c r="JCH116" s="886"/>
      <c r="JCI116" s="886"/>
      <c r="JCJ116" s="886"/>
      <c r="JCK116" s="887"/>
      <c r="JCL116" s="885"/>
      <c r="JCM116" s="886"/>
      <c r="JCN116" s="886"/>
      <c r="JCO116" s="886"/>
      <c r="JCP116" s="886"/>
      <c r="JCQ116" s="886"/>
      <c r="JCR116" s="886"/>
      <c r="JCS116" s="886"/>
      <c r="JCT116" s="887"/>
      <c r="JCU116" s="885"/>
      <c r="JCV116" s="886"/>
      <c r="JCW116" s="886"/>
      <c r="JCX116" s="886"/>
      <c r="JCY116" s="886"/>
      <c r="JCZ116" s="886"/>
      <c r="JDA116" s="886"/>
      <c r="JDB116" s="886"/>
      <c r="JDC116" s="887"/>
      <c r="JDD116" s="885"/>
      <c r="JDE116" s="886"/>
      <c r="JDF116" s="886"/>
      <c r="JDG116" s="886"/>
      <c r="JDH116" s="886"/>
      <c r="JDI116" s="886"/>
      <c r="JDJ116" s="886"/>
      <c r="JDK116" s="886"/>
      <c r="JDL116" s="887"/>
      <c r="JDM116" s="885"/>
      <c r="JDN116" s="886"/>
      <c r="JDO116" s="886"/>
      <c r="JDP116" s="886"/>
      <c r="JDQ116" s="886"/>
      <c r="JDR116" s="886"/>
      <c r="JDS116" s="886"/>
      <c r="JDT116" s="886"/>
      <c r="JDU116" s="887"/>
      <c r="JDV116" s="885"/>
      <c r="JDW116" s="886"/>
      <c r="JDX116" s="886"/>
      <c r="JDY116" s="886"/>
      <c r="JDZ116" s="886"/>
      <c r="JEA116" s="886"/>
      <c r="JEB116" s="886"/>
      <c r="JEC116" s="886"/>
      <c r="JED116" s="887"/>
      <c r="JEE116" s="885"/>
      <c r="JEF116" s="886"/>
      <c r="JEG116" s="886"/>
      <c r="JEH116" s="886"/>
      <c r="JEI116" s="886"/>
      <c r="JEJ116" s="886"/>
      <c r="JEK116" s="886"/>
      <c r="JEL116" s="886"/>
      <c r="JEM116" s="887"/>
      <c r="JEN116" s="885"/>
      <c r="JEO116" s="886"/>
      <c r="JEP116" s="886"/>
      <c r="JEQ116" s="886"/>
      <c r="JER116" s="886"/>
      <c r="JES116" s="886"/>
      <c r="JET116" s="886"/>
      <c r="JEU116" s="886"/>
      <c r="JEV116" s="887"/>
      <c r="JEW116" s="885"/>
      <c r="JEX116" s="886"/>
      <c r="JEY116" s="886"/>
      <c r="JEZ116" s="886"/>
      <c r="JFA116" s="886"/>
      <c r="JFB116" s="886"/>
      <c r="JFC116" s="886"/>
      <c r="JFD116" s="886"/>
      <c r="JFE116" s="887"/>
      <c r="JFF116" s="885"/>
      <c r="JFG116" s="886"/>
      <c r="JFH116" s="886"/>
      <c r="JFI116" s="886"/>
      <c r="JFJ116" s="886"/>
      <c r="JFK116" s="886"/>
      <c r="JFL116" s="886"/>
      <c r="JFM116" s="886"/>
      <c r="JFN116" s="887"/>
      <c r="JFO116" s="885"/>
      <c r="JFP116" s="886"/>
      <c r="JFQ116" s="886"/>
      <c r="JFR116" s="886"/>
      <c r="JFS116" s="886"/>
      <c r="JFT116" s="886"/>
      <c r="JFU116" s="886"/>
      <c r="JFV116" s="886"/>
      <c r="JFW116" s="887"/>
      <c r="JFX116" s="885"/>
      <c r="JFY116" s="886"/>
      <c r="JFZ116" s="886"/>
      <c r="JGA116" s="886"/>
      <c r="JGB116" s="886"/>
      <c r="JGC116" s="886"/>
      <c r="JGD116" s="886"/>
      <c r="JGE116" s="886"/>
      <c r="JGF116" s="887"/>
      <c r="JGG116" s="885"/>
      <c r="JGH116" s="886"/>
      <c r="JGI116" s="886"/>
      <c r="JGJ116" s="886"/>
      <c r="JGK116" s="886"/>
      <c r="JGL116" s="886"/>
      <c r="JGM116" s="886"/>
      <c r="JGN116" s="886"/>
      <c r="JGO116" s="887"/>
      <c r="JGP116" s="885"/>
      <c r="JGQ116" s="886"/>
      <c r="JGR116" s="886"/>
      <c r="JGS116" s="886"/>
      <c r="JGT116" s="886"/>
      <c r="JGU116" s="886"/>
      <c r="JGV116" s="886"/>
      <c r="JGW116" s="886"/>
      <c r="JGX116" s="887"/>
      <c r="JGY116" s="885"/>
      <c r="JGZ116" s="886"/>
      <c r="JHA116" s="886"/>
      <c r="JHB116" s="886"/>
      <c r="JHC116" s="886"/>
      <c r="JHD116" s="886"/>
      <c r="JHE116" s="886"/>
      <c r="JHF116" s="886"/>
      <c r="JHG116" s="887"/>
      <c r="JHH116" s="885"/>
      <c r="JHI116" s="886"/>
      <c r="JHJ116" s="886"/>
      <c r="JHK116" s="886"/>
      <c r="JHL116" s="886"/>
      <c r="JHM116" s="886"/>
      <c r="JHN116" s="886"/>
      <c r="JHO116" s="886"/>
      <c r="JHP116" s="887"/>
      <c r="JHQ116" s="885"/>
      <c r="JHR116" s="886"/>
      <c r="JHS116" s="886"/>
      <c r="JHT116" s="886"/>
      <c r="JHU116" s="886"/>
      <c r="JHV116" s="886"/>
      <c r="JHW116" s="886"/>
      <c r="JHX116" s="886"/>
      <c r="JHY116" s="887"/>
      <c r="JHZ116" s="885"/>
      <c r="JIA116" s="886"/>
      <c r="JIB116" s="886"/>
      <c r="JIC116" s="886"/>
      <c r="JID116" s="886"/>
      <c r="JIE116" s="886"/>
      <c r="JIF116" s="886"/>
      <c r="JIG116" s="886"/>
      <c r="JIH116" s="887"/>
      <c r="JII116" s="885"/>
      <c r="JIJ116" s="886"/>
      <c r="JIK116" s="886"/>
      <c r="JIL116" s="886"/>
      <c r="JIM116" s="886"/>
      <c r="JIN116" s="886"/>
      <c r="JIO116" s="886"/>
      <c r="JIP116" s="886"/>
      <c r="JIQ116" s="887"/>
      <c r="JIR116" s="885"/>
      <c r="JIS116" s="886"/>
      <c r="JIT116" s="886"/>
      <c r="JIU116" s="886"/>
      <c r="JIV116" s="886"/>
      <c r="JIW116" s="886"/>
      <c r="JIX116" s="886"/>
      <c r="JIY116" s="886"/>
      <c r="JIZ116" s="887"/>
      <c r="JJA116" s="885"/>
      <c r="JJB116" s="886"/>
      <c r="JJC116" s="886"/>
      <c r="JJD116" s="886"/>
      <c r="JJE116" s="886"/>
      <c r="JJF116" s="886"/>
      <c r="JJG116" s="886"/>
      <c r="JJH116" s="886"/>
      <c r="JJI116" s="887"/>
      <c r="JJJ116" s="885"/>
      <c r="JJK116" s="886"/>
      <c r="JJL116" s="886"/>
      <c r="JJM116" s="886"/>
      <c r="JJN116" s="886"/>
      <c r="JJO116" s="886"/>
      <c r="JJP116" s="886"/>
      <c r="JJQ116" s="886"/>
      <c r="JJR116" s="887"/>
      <c r="JJS116" s="885"/>
      <c r="JJT116" s="886"/>
      <c r="JJU116" s="886"/>
      <c r="JJV116" s="886"/>
      <c r="JJW116" s="886"/>
      <c r="JJX116" s="886"/>
      <c r="JJY116" s="886"/>
      <c r="JJZ116" s="886"/>
      <c r="JKA116" s="887"/>
      <c r="JKB116" s="885"/>
      <c r="JKC116" s="886"/>
      <c r="JKD116" s="886"/>
      <c r="JKE116" s="886"/>
      <c r="JKF116" s="886"/>
      <c r="JKG116" s="886"/>
      <c r="JKH116" s="886"/>
      <c r="JKI116" s="886"/>
      <c r="JKJ116" s="887"/>
      <c r="JKK116" s="885"/>
      <c r="JKL116" s="886"/>
      <c r="JKM116" s="886"/>
      <c r="JKN116" s="886"/>
      <c r="JKO116" s="886"/>
      <c r="JKP116" s="886"/>
      <c r="JKQ116" s="886"/>
      <c r="JKR116" s="886"/>
      <c r="JKS116" s="887"/>
      <c r="JKT116" s="885"/>
      <c r="JKU116" s="886"/>
      <c r="JKV116" s="886"/>
      <c r="JKW116" s="886"/>
      <c r="JKX116" s="886"/>
      <c r="JKY116" s="886"/>
      <c r="JKZ116" s="886"/>
      <c r="JLA116" s="886"/>
      <c r="JLB116" s="887"/>
      <c r="JLC116" s="885"/>
      <c r="JLD116" s="886"/>
      <c r="JLE116" s="886"/>
      <c r="JLF116" s="886"/>
      <c r="JLG116" s="886"/>
      <c r="JLH116" s="886"/>
      <c r="JLI116" s="886"/>
      <c r="JLJ116" s="886"/>
      <c r="JLK116" s="887"/>
      <c r="JLL116" s="885"/>
      <c r="JLM116" s="886"/>
      <c r="JLN116" s="886"/>
      <c r="JLO116" s="886"/>
      <c r="JLP116" s="886"/>
      <c r="JLQ116" s="886"/>
      <c r="JLR116" s="886"/>
      <c r="JLS116" s="886"/>
      <c r="JLT116" s="887"/>
      <c r="JLU116" s="885"/>
      <c r="JLV116" s="886"/>
      <c r="JLW116" s="886"/>
      <c r="JLX116" s="886"/>
      <c r="JLY116" s="886"/>
      <c r="JLZ116" s="886"/>
      <c r="JMA116" s="886"/>
      <c r="JMB116" s="886"/>
      <c r="JMC116" s="887"/>
      <c r="JMD116" s="885"/>
      <c r="JME116" s="886"/>
      <c r="JMF116" s="886"/>
      <c r="JMG116" s="886"/>
      <c r="JMH116" s="886"/>
      <c r="JMI116" s="886"/>
      <c r="JMJ116" s="886"/>
      <c r="JMK116" s="886"/>
      <c r="JML116" s="887"/>
      <c r="JMM116" s="885"/>
      <c r="JMN116" s="886"/>
      <c r="JMO116" s="886"/>
      <c r="JMP116" s="886"/>
      <c r="JMQ116" s="886"/>
      <c r="JMR116" s="886"/>
      <c r="JMS116" s="886"/>
      <c r="JMT116" s="886"/>
      <c r="JMU116" s="887"/>
      <c r="JMV116" s="885"/>
      <c r="JMW116" s="886"/>
      <c r="JMX116" s="886"/>
      <c r="JMY116" s="886"/>
      <c r="JMZ116" s="886"/>
      <c r="JNA116" s="886"/>
      <c r="JNB116" s="886"/>
      <c r="JNC116" s="886"/>
      <c r="JND116" s="887"/>
      <c r="JNE116" s="885"/>
      <c r="JNF116" s="886"/>
      <c r="JNG116" s="886"/>
      <c r="JNH116" s="886"/>
      <c r="JNI116" s="886"/>
      <c r="JNJ116" s="886"/>
      <c r="JNK116" s="886"/>
      <c r="JNL116" s="886"/>
      <c r="JNM116" s="887"/>
      <c r="JNN116" s="885"/>
      <c r="JNO116" s="886"/>
      <c r="JNP116" s="886"/>
      <c r="JNQ116" s="886"/>
      <c r="JNR116" s="886"/>
      <c r="JNS116" s="886"/>
      <c r="JNT116" s="886"/>
      <c r="JNU116" s="886"/>
      <c r="JNV116" s="887"/>
      <c r="JNW116" s="885"/>
      <c r="JNX116" s="886"/>
      <c r="JNY116" s="886"/>
      <c r="JNZ116" s="886"/>
      <c r="JOA116" s="886"/>
      <c r="JOB116" s="886"/>
      <c r="JOC116" s="886"/>
      <c r="JOD116" s="886"/>
      <c r="JOE116" s="887"/>
      <c r="JOF116" s="885"/>
      <c r="JOG116" s="886"/>
      <c r="JOH116" s="886"/>
      <c r="JOI116" s="886"/>
      <c r="JOJ116" s="886"/>
      <c r="JOK116" s="886"/>
      <c r="JOL116" s="886"/>
      <c r="JOM116" s="886"/>
      <c r="JON116" s="887"/>
      <c r="JOO116" s="885"/>
      <c r="JOP116" s="886"/>
      <c r="JOQ116" s="886"/>
      <c r="JOR116" s="886"/>
      <c r="JOS116" s="886"/>
      <c r="JOT116" s="886"/>
      <c r="JOU116" s="886"/>
      <c r="JOV116" s="886"/>
      <c r="JOW116" s="887"/>
      <c r="JOX116" s="885"/>
      <c r="JOY116" s="886"/>
      <c r="JOZ116" s="886"/>
      <c r="JPA116" s="886"/>
      <c r="JPB116" s="886"/>
      <c r="JPC116" s="886"/>
      <c r="JPD116" s="886"/>
      <c r="JPE116" s="886"/>
      <c r="JPF116" s="887"/>
      <c r="JPG116" s="885"/>
      <c r="JPH116" s="886"/>
      <c r="JPI116" s="886"/>
      <c r="JPJ116" s="886"/>
      <c r="JPK116" s="886"/>
      <c r="JPL116" s="886"/>
      <c r="JPM116" s="886"/>
      <c r="JPN116" s="886"/>
      <c r="JPO116" s="887"/>
      <c r="JPP116" s="885"/>
      <c r="JPQ116" s="886"/>
      <c r="JPR116" s="886"/>
      <c r="JPS116" s="886"/>
      <c r="JPT116" s="886"/>
      <c r="JPU116" s="886"/>
      <c r="JPV116" s="886"/>
      <c r="JPW116" s="886"/>
      <c r="JPX116" s="887"/>
      <c r="JPY116" s="885"/>
      <c r="JPZ116" s="886"/>
      <c r="JQA116" s="886"/>
      <c r="JQB116" s="886"/>
      <c r="JQC116" s="886"/>
      <c r="JQD116" s="886"/>
      <c r="JQE116" s="886"/>
      <c r="JQF116" s="886"/>
      <c r="JQG116" s="887"/>
      <c r="JQH116" s="885"/>
      <c r="JQI116" s="886"/>
      <c r="JQJ116" s="886"/>
      <c r="JQK116" s="886"/>
      <c r="JQL116" s="886"/>
      <c r="JQM116" s="886"/>
      <c r="JQN116" s="886"/>
      <c r="JQO116" s="886"/>
      <c r="JQP116" s="887"/>
      <c r="JQQ116" s="885"/>
      <c r="JQR116" s="886"/>
      <c r="JQS116" s="886"/>
      <c r="JQT116" s="886"/>
      <c r="JQU116" s="886"/>
      <c r="JQV116" s="886"/>
      <c r="JQW116" s="886"/>
      <c r="JQX116" s="886"/>
      <c r="JQY116" s="887"/>
      <c r="JQZ116" s="885"/>
      <c r="JRA116" s="886"/>
      <c r="JRB116" s="886"/>
      <c r="JRC116" s="886"/>
      <c r="JRD116" s="886"/>
      <c r="JRE116" s="886"/>
      <c r="JRF116" s="886"/>
      <c r="JRG116" s="886"/>
      <c r="JRH116" s="887"/>
      <c r="JRI116" s="885"/>
      <c r="JRJ116" s="886"/>
      <c r="JRK116" s="886"/>
      <c r="JRL116" s="886"/>
      <c r="JRM116" s="886"/>
      <c r="JRN116" s="886"/>
      <c r="JRO116" s="886"/>
      <c r="JRP116" s="886"/>
      <c r="JRQ116" s="887"/>
      <c r="JRR116" s="885"/>
      <c r="JRS116" s="886"/>
      <c r="JRT116" s="886"/>
      <c r="JRU116" s="886"/>
      <c r="JRV116" s="886"/>
      <c r="JRW116" s="886"/>
      <c r="JRX116" s="886"/>
      <c r="JRY116" s="886"/>
      <c r="JRZ116" s="887"/>
      <c r="JSA116" s="885"/>
      <c r="JSB116" s="886"/>
      <c r="JSC116" s="886"/>
      <c r="JSD116" s="886"/>
      <c r="JSE116" s="886"/>
      <c r="JSF116" s="886"/>
      <c r="JSG116" s="886"/>
      <c r="JSH116" s="886"/>
      <c r="JSI116" s="887"/>
      <c r="JSJ116" s="885"/>
      <c r="JSK116" s="886"/>
      <c r="JSL116" s="886"/>
      <c r="JSM116" s="886"/>
      <c r="JSN116" s="886"/>
      <c r="JSO116" s="886"/>
      <c r="JSP116" s="886"/>
      <c r="JSQ116" s="886"/>
      <c r="JSR116" s="887"/>
      <c r="JSS116" s="885"/>
      <c r="JST116" s="886"/>
      <c r="JSU116" s="886"/>
      <c r="JSV116" s="886"/>
      <c r="JSW116" s="886"/>
      <c r="JSX116" s="886"/>
      <c r="JSY116" s="886"/>
      <c r="JSZ116" s="886"/>
      <c r="JTA116" s="887"/>
      <c r="JTB116" s="885"/>
      <c r="JTC116" s="886"/>
      <c r="JTD116" s="886"/>
      <c r="JTE116" s="886"/>
      <c r="JTF116" s="886"/>
      <c r="JTG116" s="886"/>
      <c r="JTH116" s="886"/>
      <c r="JTI116" s="886"/>
      <c r="JTJ116" s="887"/>
      <c r="JTK116" s="885"/>
      <c r="JTL116" s="886"/>
      <c r="JTM116" s="886"/>
      <c r="JTN116" s="886"/>
      <c r="JTO116" s="886"/>
      <c r="JTP116" s="886"/>
      <c r="JTQ116" s="886"/>
      <c r="JTR116" s="886"/>
      <c r="JTS116" s="887"/>
      <c r="JTT116" s="885"/>
      <c r="JTU116" s="886"/>
      <c r="JTV116" s="886"/>
      <c r="JTW116" s="886"/>
      <c r="JTX116" s="886"/>
      <c r="JTY116" s="886"/>
      <c r="JTZ116" s="886"/>
      <c r="JUA116" s="886"/>
      <c r="JUB116" s="887"/>
      <c r="JUC116" s="885"/>
      <c r="JUD116" s="886"/>
      <c r="JUE116" s="886"/>
      <c r="JUF116" s="886"/>
      <c r="JUG116" s="886"/>
      <c r="JUH116" s="886"/>
      <c r="JUI116" s="886"/>
      <c r="JUJ116" s="886"/>
      <c r="JUK116" s="887"/>
      <c r="JUL116" s="885"/>
      <c r="JUM116" s="886"/>
      <c r="JUN116" s="886"/>
      <c r="JUO116" s="886"/>
      <c r="JUP116" s="886"/>
      <c r="JUQ116" s="886"/>
      <c r="JUR116" s="886"/>
      <c r="JUS116" s="886"/>
      <c r="JUT116" s="887"/>
      <c r="JUU116" s="885"/>
      <c r="JUV116" s="886"/>
      <c r="JUW116" s="886"/>
      <c r="JUX116" s="886"/>
      <c r="JUY116" s="886"/>
      <c r="JUZ116" s="886"/>
      <c r="JVA116" s="886"/>
      <c r="JVB116" s="886"/>
      <c r="JVC116" s="887"/>
      <c r="JVD116" s="885"/>
      <c r="JVE116" s="886"/>
      <c r="JVF116" s="886"/>
      <c r="JVG116" s="886"/>
      <c r="JVH116" s="886"/>
      <c r="JVI116" s="886"/>
      <c r="JVJ116" s="886"/>
      <c r="JVK116" s="886"/>
      <c r="JVL116" s="887"/>
      <c r="JVM116" s="885"/>
      <c r="JVN116" s="886"/>
      <c r="JVO116" s="886"/>
      <c r="JVP116" s="886"/>
      <c r="JVQ116" s="886"/>
      <c r="JVR116" s="886"/>
      <c r="JVS116" s="886"/>
      <c r="JVT116" s="886"/>
      <c r="JVU116" s="887"/>
      <c r="JVV116" s="885"/>
      <c r="JVW116" s="886"/>
      <c r="JVX116" s="886"/>
      <c r="JVY116" s="886"/>
      <c r="JVZ116" s="886"/>
      <c r="JWA116" s="886"/>
      <c r="JWB116" s="886"/>
      <c r="JWC116" s="886"/>
      <c r="JWD116" s="887"/>
      <c r="JWE116" s="885"/>
      <c r="JWF116" s="886"/>
      <c r="JWG116" s="886"/>
      <c r="JWH116" s="886"/>
      <c r="JWI116" s="886"/>
      <c r="JWJ116" s="886"/>
      <c r="JWK116" s="886"/>
      <c r="JWL116" s="886"/>
      <c r="JWM116" s="887"/>
      <c r="JWN116" s="885"/>
      <c r="JWO116" s="886"/>
      <c r="JWP116" s="886"/>
      <c r="JWQ116" s="886"/>
      <c r="JWR116" s="886"/>
      <c r="JWS116" s="886"/>
      <c r="JWT116" s="886"/>
      <c r="JWU116" s="886"/>
      <c r="JWV116" s="887"/>
      <c r="JWW116" s="885"/>
      <c r="JWX116" s="886"/>
      <c r="JWY116" s="886"/>
      <c r="JWZ116" s="886"/>
      <c r="JXA116" s="886"/>
      <c r="JXB116" s="886"/>
      <c r="JXC116" s="886"/>
      <c r="JXD116" s="886"/>
      <c r="JXE116" s="887"/>
      <c r="JXF116" s="885"/>
      <c r="JXG116" s="886"/>
      <c r="JXH116" s="886"/>
      <c r="JXI116" s="886"/>
      <c r="JXJ116" s="886"/>
      <c r="JXK116" s="886"/>
      <c r="JXL116" s="886"/>
      <c r="JXM116" s="886"/>
      <c r="JXN116" s="887"/>
      <c r="JXO116" s="885"/>
      <c r="JXP116" s="886"/>
      <c r="JXQ116" s="886"/>
      <c r="JXR116" s="886"/>
      <c r="JXS116" s="886"/>
      <c r="JXT116" s="886"/>
      <c r="JXU116" s="886"/>
      <c r="JXV116" s="886"/>
      <c r="JXW116" s="887"/>
      <c r="JXX116" s="885"/>
      <c r="JXY116" s="886"/>
      <c r="JXZ116" s="886"/>
      <c r="JYA116" s="886"/>
      <c r="JYB116" s="886"/>
      <c r="JYC116" s="886"/>
      <c r="JYD116" s="886"/>
      <c r="JYE116" s="886"/>
      <c r="JYF116" s="887"/>
      <c r="JYG116" s="885"/>
      <c r="JYH116" s="886"/>
      <c r="JYI116" s="886"/>
      <c r="JYJ116" s="886"/>
      <c r="JYK116" s="886"/>
      <c r="JYL116" s="886"/>
      <c r="JYM116" s="886"/>
      <c r="JYN116" s="886"/>
      <c r="JYO116" s="887"/>
      <c r="JYP116" s="885"/>
      <c r="JYQ116" s="886"/>
      <c r="JYR116" s="886"/>
      <c r="JYS116" s="886"/>
      <c r="JYT116" s="886"/>
      <c r="JYU116" s="886"/>
      <c r="JYV116" s="886"/>
      <c r="JYW116" s="886"/>
      <c r="JYX116" s="887"/>
      <c r="JYY116" s="885"/>
      <c r="JYZ116" s="886"/>
      <c r="JZA116" s="886"/>
      <c r="JZB116" s="886"/>
      <c r="JZC116" s="886"/>
      <c r="JZD116" s="886"/>
      <c r="JZE116" s="886"/>
      <c r="JZF116" s="886"/>
      <c r="JZG116" s="887"/>
      <c r="JZH116" s="885"/>
      <c r="JZI116" s="886"/>
      <c r="JZJ116" s="886"/>
      <c r="JZK116" s="886"/>
      <c r="JZL116" s="886"/>
      <c r="JZM116" s="886"/>
      <c r="JZN116" s="886"/>
      <c r="JZO116" s="886"/>
      <c r="JZP116" s="887"/>
      <c r="JZQ116" s="885"/>
      <c r="JZR116" s="886"/>
      <c r="JZS116" s="886"/>
      <c r="JZT116" s="886"/>
      <c r="JZU116" s="886"/>
      <c r="JZV116" s="886"/>
      <c r="JZW116" s="886"/>
      <c r="JZX116" s="886"/>
      <c r="JZY116" s="887"/>
      <c r="JZZ116" s="885"/>
      <c r="KAA116" s="886"/>
      <c r="KAB116" s="886"/>
      <c r="KAC116" s="886"/>
      <c r="KAD116" s="886"/>
      <c r="KAE116" s="886"/>
      <c r="KAF116" s="886"/>
      <c r="KAG116" s="886"/>
      <c r="KAH116" s="887"/>
      <c r="KAI116" s="885"/>
      <c r="KAJ116" s="886"/>
      <c r="KAK116" s="886"/>
      <c r="KAL116" s="886"/>
      <c r="KAM116" s="886"/>
      <c r="KAN116" s="886"/>
      <c r="KAO116" s="886"/>
      <c r="KAP116" s="886"/>
      <c r="KAQ116" s="887"/>
      <c r="KAR116" s="885"/>
      <c r="KAS116" s="886"/>
      <c r="KAT116" s="886"/>
      <c r="KAU116" s="886"/>
      <c r="KAV116" s="886"/>
      <c r="KAW116" s="886"/>
      <c r="KAX116" s="886"/>
      <c r="KAY116" s="886"/>
      <c r="KAZ116" s="887"/>
      <c r="KBA116" s="885"/>
      <c r="KBB116" s="886"/>
      <c r="KBC116" s="886"/>
      <c r="KBD116" s="886"/>
      <c r="KBE116" s="886"/>
      <c r="KBF116" s="886"/>
      <c r="KBG116" s="886"/>
      <c r="KBH116" s="886"/>
      <c r="KBI116" s="887"/>
      <c r="KBJ116" s="885"/>
      <c r="KBK116" s="886"/>
      <c r="KBL116" s="886"/>
      <c r="KBM116" s="886"/>
      <c r="KBN116" s="886"/>
      <c r="KBO116" s="886"/>
      <c r="KBP116" s="886"/>
      <c r="KBQ116" s="886"/>
      <c r="KBR116" s="887"/>
      <c r="KBS116" s="885"/>
      <c r="KBT116" s="886"/>
      <c r="KBU116" s="886"/>
      <c r="KBV116" s="886"/>
      <c r="KBW116" s="886"/>
      <c r="KBX116" s="886"/>
      <c r="KBY116" s="886"/>
      <c r="KBZ116" s="886"/>
      <c r="KCA116" s="887"/>
      <c r="KCB116" s="885"/>
      <c r="KCC116" s="886"/>
      <c r="KCD116" s="886"/>
      <c r="KCE116" s="886"/>
      <c r="KCF116" s="886"/>
      <c r="KCG116" s="886"/>
      <c r="KCH116" s="886"/>
      <c r="KCI116" s="886"/>
      <c r="KCJ116" s="887"/>
      <c r="KCK116" s="885"/>
      <c r="KCL116" s="886"/>
      <c r="KCM116" s="886"/>
      <c r="KCN116" s="886"/>
      <c r="KCO116" s="886"/>
      <c r="KCP116" s="886"/>
      <c r="KCQ116" s="886"/>
      <c r="KCR116" s="886"/>
      <c r="KCS116" s="887"/>
      <c r="KCT116" s="885"/>
      <c r="KCU116" s="886"/>
      <c r="KCV116" s="886"/>
      <c r="KCW116" s="886"/>
      <c r="KCX116" s="886"/>
      <c r="KCY116" s="886"/>
      <c r="KCZ116" s="886"/>
      <c r="KDA116" s="886"/>
      <c r="KDB116" s="887"/>
      <c r="KDC116" s="885"/>
      <c r="KDD116" s="886"/>
      <c r="KDE116" s="886"/>
      <c r="KDF116" s="886"/>
      <c r="KDG116" s="886"/>
      <c r="KDH116" s="886"/>
      <c r="KDI116" s="886"/>
      <c r="KDJ116" s="886"/>
      <c r="KDK116" s="887"/>
      <c r="KDL116" s="885"/>
      <c r="KDM116" s="886"/>
      <c r="KDN116" s="886"/>
      <c r="KDO116" s="886"/>
      <c r="KDP116" s="886"/>
      <c r="KDQ116" s="886"/>
      <c r="KDR116" s="886"/>
      <c r="KDS116" s="886"/>
      <c r="KDT116" s="887"/>
      <c r="KDU116" s="885"/>
      <c r="KDV116" s="886"/>
      <c r="KDW116" s="886"/>
      <c r="KDX116" s="886"/>
      <c r="KDY116" s="886"/>
      <c r="KDZ116" s="886"/>
      <c r="KEA116" s="886"/>
      <c r="KEB116" s="886"/>
      <c r="KEC116" s="887"/>
      <c r="KED116" s="885"/>
      <c r="KEE116" s="886"/>
      <c r="KEF116" s="886"/>
      <c r="KEG116" s="886"/>
      <c r="KEH116" s="886"/>
      <c r="KEI116" s="886"/>
      <c r="KEJ116" s="886"/>
      <c r="KEK116" s="886"/>
      <c r="KEL116" s="887"/>
      <c r="KEM116" s="885"/>
      <c r="KEN116" s="886"/>
      <c r="KEO116" s="886"/>
      <c r="KEP116" s="886"/>
      <c r="KEQ116" s="886"/>
      <c r="KER116" s="886"/>
      <c r="KES116" s="886"/>
      <c r="KET116" s="886"/>
      <c r="KEU116" s="887"/>
      <c r="KEV116" s="885"/>
      <c r="KEW116" s="886"/>
      <c r="KEX116" s="886"/>
      <c r="KEY116" s="886"/>
      <c r="KEZ116" s="886"/>
      <c r="KFA116" s="886"/>
      <c r="KFB116" s="886"/>
      <c r="KFC116" s="886"/>
      <c r="KFD116" s="887"/>
      <c r="KFE116" s="885"/>
      <c r="KFF116" s="886"/>
      <c r="KFG116" s="886"/>
      <c r="KFH116" s="886"/>
      <c r="KFI116" s="886"/>
      <c r="KFJ116" s="886"/>
      <c r="KFK116" s="886"/>
      <c r="KFL116" s="886"/>
      <c r="KFM116" s="887"/>
      <c r="KFN116" s="885"/>
      <c r="KFO116" s="886"/>
      <c r="KFP116" s="886"/>
      <c r="KFQ116" s="886"/>
      <c r="KFR116" s="886"/>
      <c r="KFS116" s="886"/>
      <c r="KFT116" s="886"/>
      <c r="KFU116" s="886"/>
      <c r="KFV116" s="887"/>
      <c r="KFW116" s="885"/>
      <c r="KFX116" s="886"/>
      <c r="KFY116" s="886"/>
      <c r="KFZ116" s="886"/>
      <c r="KGA116" s="886"/>
      <c r="KGB116" s="886"/>
      <c r="KGC116" s="886"/>
      <c r="KGD116" s="886"/>
      <c r="KGE116" s="887"/>
      <c r="KGF116" s="885"/>
      <c r="KGG116" s="886"/>
      <c r="KGH116" s="886"/>
      <c r="KGI116" s="886"/>
      <c r="KGJ116" s="886"/>
      <c r="KGK116" s="886"/>
      <c r="KGL116" s="886"/>
      <c r="KGM116" s="886"/>
      <c r="KGN116" s="887"/>
      <c r="KGO116" s="885"/>
      <c r="KGP116" s="886"/>
      <c r="KGQ116" s="886"/>
      <c r="KGR116" s="886"/>
      <c r="KGS116" s="886"/>
      <c r="KGT116" s="886"/>
      <c r="KGU116" s="886"/>
      <c r="KGV116" s="886"/>
      <c r="KGW116" s="887"/>
      <c r="KGX116" s="885"/>
      <c r="KGY116" s="886"/>
      <c r="KGZ116" s="886"/>
      <c r="KHA116" s="886"/>
      <c r="KHB116" s="886"/>
      <c r="KHC116" s="886"/>
      <c r="KHD116" s="886"/>
      <c r="KHE116" s="886"/>
      <c r="KHF116" s="887"/>
      <c r="KHG116" s="885"/>
      <c r="KHH116" s="886"/>
      <c r="KHI116" s="886"/>
      <c r="KHJ116" s="886"/>
      <c r="KHK116" s="886"/>
      <c r="KHL116" s="886"/>
      <c r="KHM116" s="886"/>
      <c r="KHN116" s="886"/>
      <c r="KHO116" s="887"/>
      <c r="KHP116" s="885"/>
      <c r="KHQ116" s="886"/>
      <c r="KHR116" s="886"/>
      <c r="KHS116" s="886"/>
      <c r="KHT116" s="886"/>
      <c r="KHU116" s="886"/>
      <c r="KHV116" s="886"/>
      <c r="KHW116" s="886"/>
      <c r="KHX116" s="887"/>
      <c r="KHY116" s="885"/>
      <c r="KHZ116" s="886"/>
      <c r="KIA116" s="886"/>
      <c r="KIB116" s="886"/>
      <c r="KIC116" s="886"/>
      <c r="KID116" s="886"/>
      <c r="KIE116" s="886"/>
      <c r="KIF116" s="886"/>
      <c r="KIG116" s="887"/>
      <c r="KIH116" s="885"/>
      <c r="KII116" s="886"/>
      <c r="KIJ116" s="886"/>
      <c r="KIK116" s="886"/>
      <c r="KIL116" s="886"/>
      <c r="KIM116" s="886"/>
      <c r="KIN116" s="886"/>
      <c r="KIO116" s="886"/>
      <c r="KIP116" s="887"/>
      <c r="KIQ116" s="885"/>
      <c r="KIR116" s="886"/>
      <c r="KIS116" s="886"/>
      <c r="KIT116" s="886"/>
      <c r="KIU116" s="886"/>
      <c r="KIV116" s="886"/>
      <c r="KIW116" s="886"/>
      <c r="KIX116" s="886"/>
      <c r="KIY116" s="887"/>
      <c r="KIZ116" s="885"/>
      <c r="KJA116" s="886"/>
      <c r="KJB116" s="886"/>
      <c r="KJC116" s="886"/>
      <c r="KJD116" s="886"/>
      <c r="KJE116" s="886"/>
      <c r="KJF116" s="886"/>
      <c r="KJG116" s="886"/>
      <c r="KJH116" s="887"/>
      <c r="KJI116" s="885"/>
      <c r="KJJ116" s="886"/>
      <c r="KJK116" s="886"/>
      <c r="KJL116" s="886"/>
      <c r="KJM116" s="886"/>
      <c r="KJN116" s="886"/>
      <c r="KJO116" s="886"/>
      <c r="KJP116" s="886"/>
      <c r="KJQ116" s="887"/>
      <c r="KJR116" s="885"/>
      <c r="KJS116" s="886"/>
      <c r="KJT116" s="886"/>
      <c r="KJU116" s="886"/>
      <c r="KJV116" s="886"/>
      <c r="KJW116" s="886"/>
      <c r="KJX116" s="886"/>
      <c r="KJY116" s="886"/>
      <c r="KJZ116" s="887"/>
      <c r="KKA116" s="885"/>
      <c r="KKB116" s="886"/>
      <c r="KKC116" s="886"/>
      <c r="KKD116" s="886"/>
      <c r="KKE116" s="886"/>
      <c r="KKF116" s="886"/>
      <c r="KKG116" s="886"/>
      <c r="KKH116" s="886"/>
      <c r="KKI116" s="887"/>
      <c r="KKJ116" s="885"/>
      <c r="KKK116" s="886"/>
      <c r="KKL116" s="886"/>
      <c r="KKM116" s="886"/>
      <c r="KKN116" s="886"/>
      <c r="KKO116" s="886"/>
      <c r="KKP116" s="886"/>
      <c r="KKQ116" s="886"/>
      <c r="KKR116" s="887"/>
      <c r="KKS116" s="885"/>
      <c r="KKT116" s="886"/>
      <c r="KKU116" s="886"/>
      <c r="KKV116" s="886"/>
      <c r="KKW116" s="886"/>
      <c r="KKX116" s="886"/>
      <c r="KKY116" s="886"/>
      <c r="KKZ116" s="886"/>
      <c r="KLA116" s="887"/>
      <c r="KLB116" s="885"/>
      <c r="KLC116" s="886"/>
      <c r="KLD116" s="886"/>
      <c r="KLE116" s="886"/>
      <c r="KLF116" s="886"/>
      <c r="KLG116" s="886"/>
      <c r="KLH116" s="886"/>
      <c r="KLI116" s="886"/>
      <c r="KLJ116" s="887"/>
      <c r="KLK116" s="885"/>
      <c r="KLL116" s="886"/>
      <c r="KLM116" s="886"/>
      <c r="KLN116" s="886"/>
      <c r="KLO116" s="886"/>
      <c r="KLP116" s="886"/>
      <c r="KLQ116" s="886"/>
      <c r="KLR116" s="886"/>
      <c r="KLS116" s="887"/>
      <c r="KLT116" s="885"/>
      <c r="KLU116" s="886"/>
      <c r="KLV116" s="886"/>
      <c r="KLW116" s="886"/>
      <c r="KLX116" s="886"/>
      <c r="KLY116" s="886"/>
      <c r="KLZ116" s="886"/>
      <c r="KMA116" s="886"/>
      <c r="KMB116" s="887"/>
      <c r="KMC116" s="885"/>
      <c r="KMD116" s="886"/>
      <c r="KME116" s="886"/>
      <c r="KMF116" s="886"/>
      <c r="KMG116" s="886"/>
      <c r="KMH116" s="886"/>
      <c r="KMI116" s="886"/>
      <c r="KMJ116" s="886"/>
      <c r="KMK116" s="887"/>
      <c r="KML116" s="885"/>
      <c r="KMM116" s="886"/>
      <c r="KMN116" s="886"/>
      <c r="KMO116" s="886"/>
      <c r="KMP116" s="886"/>
      <c r="KMQ116" s="886"/>
      <c r="KMR116" s="886"/>
      <c r="KMS116" s="886"/>
      <c r="KMT116" s="887"/>
      <c r="KMU116" s="885"/>
      <c r="KMV116" s="886"/>
      <c r="KMW116" s="886"/>
      <c r="KMX116" s="886"/>
      <c r="KMY116" s="886"/>
      <c r="KMZ116" s="886"/>
      <c r="KNA116" s="886"/>
      <c r="KNB116" s="886"/>
      <c r="KNC116" s="887"/>
      <c r="KND116" s="885"/>
      <c r="KNE116" s="886"/>
      <c r="KNF116" s="886"/>
      <c r="KNG116" s="886"/>
      <c r="KNH116" s="886"/>
      <c r="KNI116" s="886"/>
      <c r="KNJ116" s="886"/>
      <c r="KNK116" s="886"/>
      <c r="KNL116" s="887"/>
      <c r="KNM116" s="885"/>
      <c r="KNN116" s="886"/>
      <c r="KNO116" s="886"/>
      <c r="KNP116" s="886"/>
      <c r="KNQ116" s="886"/>
      <c r="KNR116" s="886"/>
      <c r="KNS116" s="886"/>
      <c r="KNT116" s="886"/>
      <c r="KNU116" s="887"/>
      <c r="KNV116" s="885"/>
      <c r="KNW116" s="886"/>
      <c r="KNX116" s="886"/>
      <c r="KNY116" s="886"/>
      <c r="KNZ116" s="886"/>
      <c r="KOA116" s="886"/>
      <c r="KOB116" s="886"/>
      <c r="KOC116" s="886"/>
      <c r="KOD116" s="887"/>
      <c r="KOE116" s="885"/>
      <c r="KOF116" s="886"/>
      <c r="KOG116" s="886"/>
      <c r="KOH116" s="886"/>
      <c r="KOI116" s="886"/>
      <c r="KOJ116" s="886"/>
      <c r="KOK116" s="886"/>
      <c r="KOL116" s="886"/>
      <c r="KOM116" s="887"/>
      <c r="KON116" s="885"/>
      <c r="KOO116" s="886"/>
      <c r="KOP116" s="886"/>
      <c r="KOQ116" s="886"/>
      <c r="KOR116" s="886"/>
      <c r="KOS116" s="886"/>
      <c r="KOT116" s="886"/>
      <c r="KOU116" s="886"/>
      <c r="KOV116" s="887"/>
      <c r="KOW116" s="885"/>
      <c r="KOX116" s="886"/>
      <c r="KOY116" s="886"/>
      <c r="KOZ116" s="886"/>
      <c r="KPA116" s="886"/>
      <c r="KPB116" s="886"/>
      <c r="KPC116" s="886"/>
      <c r="KPD116" s="886"/>
      <c r="KPE116" s="887"/>
      <c r="KPF116" s="885"/>
      <c r="KPG116" s="886"/>
      <c r="KPH116" s="886"/>
      <c r="KPI116" s="886"/>
      <c r="KPJ116" s="886"/>
      <c r="KPK116" s="886"/>
      <c r="KPL116" s="886"/>
      <c r="KPM116" s="886"/>
      <c r="KPN116" s="887"/>
      <c r="KPO116" s="885"/>
      <c r="KPP116" s="886"/>
      <c r="KPQ116" s="886"/>
      <c r="KPR116" s="886"/>
      <c r="KPS116" s="886"/>
      <c r="KPT116" s="886"/>
      <c r="KPU116" s="886"/>
      <c r="KPV116" s="886"/>
      <c r="KPW116" s="887"/>
      <c r="KPX116" s="885"/>
      <c r="KPY116" s="886"/>
      <c r="KPZ116" s="886"/>
      <c r="KQA116" s="886"/>
      <c r="KQB116" s="886"/>
      <c r="KQC116" s="886"/>
      <c r="KQD116" s="886"/>
      <c r="KQE116" s="886"/>
      <c r="KQF116" s="887"/>
      <c r="KQG116" s="885"/>
      <c r="KQH116" s="886"/>
      <c r="KQI116" s="886"/>
      <c r="KQJ116" s="886"/>
      <c r="KQK116" s="886"/>
      <c r="KQL116" s="886"/>
      <c r="KQM116" s="886"/>
      <c r="KQN116" s="886"/>
      <c r="KQO116" s="887"/>
      <c r="KQP116" s="885"/>
      <c r="KQQ116" s="886"/>
      <c r="KQR116" s="886"/>
      <c r="KQS116" s="886"/>
      <c r="KQT116" s="886"/>
      <c r="KQU116" s="886"/>
      <c r="KQV116" s="886"/>
      <c r="KQW116" s="886"/>
      <c r="KQX116" s="887"/>
      <c r="KQY116" s="885"/>
      <c r="KQZ116" s="886"/>
      <c r="KRA116" s="886"/>
      <c r="KRB116" s="886"/>
      <c r="KRC116" s="886"/>
      <c r="KRD116" s="886"/>
      <c r="KRE116" s="886"/>
      <c r="KRF116" s="886"/>
      <c r="KRG116" s="887"/>
      <c r="KRH116" s="885"/>
      <c r="KRI116" s="886"/>
      <c r="KRJ116" s="886"/>
      <c r="KRK116" s="886"/>
      <c r="KRL116" s="886"/>
      <c r="KRM116" s="886"/>
      <c r="KRN116" s="886"/>
      <c r="KRO116" s="886"/>
      <c r="KRP116" s="887"/>
      <c r="KRQ116" s="885"/>
      <c r="KRR116" s="886"/>
      <c r="KRS116" s="886"/>
      <c r="KRT116" s="886"/>
      <c r="KRU116" s="886"/>
      <c r="KRV116" s="886"/>
      <c r="KRW116" s="886"/>
      <c r="KRX116" s="886"/>
      <c r="KRY116" s="887"/>
      <c r="KRZ116" s="885"/>
      <c r="KSA116" s="886"/>
      <c r="KSB116" s="886"/>
      <c r="KSC116" s="886"/>
      <c r="KSD116" s="886"/>
      <c r="KSE116" s="886"/>
      <c r="KSF116" s="886"/>
      <c r="KSG116" s="886"/>
      <c r="KSH116" s="887"/>
      <c r="KSI116" s="885"/>
      <c r="KSJ116" s="886"/>
      <c r="KSK116" s="886"/>
      <c r="KSL116" s="886"/>
      <c r="KSM116" s="886"/>
      <c r="KSN116" s="886"/>
      <c r="KSO116" s="886"/>
      <c r="KSP116" s="886"/>
      <c r="KSQ116" s="887"/>
      <c r="KSR116" s="885"/>
      <c r="KSS116" s="886"/>
      <c r="KST116" s="886"/>
      <c r="KSU116" s="886"/>
      <c r="KSV116" s="886"/>
      <c r="KSW116" s="886"/>
      <c r="KSX116" s="886"/>
      <c r="KSY116" s="886"/>
      <c r="KSZ116" s="887"/>
      <c r="KTA116" s="885"/>
      <c r="KTB116" s="886"/>
      <c r="KTC116" s="886"/>
      <c r="KTD116" s="886"/>
      <c r="KTE116" s="886"/>
      <c r="KTF116" s="886"/>
      <c r="KTG116" s="886"/>
      <c r="KTH116" s="886"/>
      <c r="KTI116" s="887"/>
      <c r="KTJ116" s="885"/>
      <c r="KTK116" s="886"/>
      <c r="KTL116" s="886"/>
      <c r="KTM116" s="886"/>
      <c r="KTN116" s="886"/>
      <c r="KTO116" s="886"/>
      <c r="KTP116" s="886"/>
      <c r="KTQ116" s="886"/>
      <c r="KTR116" s="887"/>
      <c r="KTS116" s="885"/>
      <c r="KTT116" s="886"/>
      <c r="KTU116" s="886"/>
      <c r="KTV116" s="886"/>
      <c r="KTW116" s="886"/>
      <c r="KTX116" s="886"/>
      <c r="KTY116" s="886"/>
      <c r="KTZ116" s="886"/>
      <c r="KUA116" s="887"/>
      <c r="KUB116" s="885"/>
      <c r="KUC116" s="886"/>
      <c r="KUD116" s="886"/>
      <c r="KUE116" s="886"/>
      <c r="KUF116" s="886"/>
      <c r="KUG116" s="886"/>
      <c r="KUH116" s="886"/>
      <c r="KUI116" s="886"/>
      <c r="KUJ116" s="887"/>
      <c r="KUK116" s="885"/>
      <c r="KUL116" s="886"/>
      <c r="KUM116" s="886"/>
      <c r="KUN116" s="886"/>
      <c r="KUO116" s="886"/>
      <c r="KUP116" s="886"/>
      <c r="KUQ116" s="886"/>
      <c r="KUR116" s="886"/>
      <c r="KUS116" s="887"/>
      <c r="KUT116" s="885"/>
      <c r="KUU116" s="886"/>
      <c r="KUV116" s="886"/>
      <c r="KUW116" s="886"/>
      <c r="KUX116" s="886"/>
      <c r="KUY116" s="886"/>
      <c r="KUZ116" s="886"/>
      <c r="KVA116" s="886"/>
      <c r="KVB116" s="887"/>
      <c r="KVC116" s="885"/>
      <c r="KVD116" s="886"/>
      <c r="KVE116" s="886"/>
      <c r="KVF116" s="886"/>
      <c r="KVG116" s="886"/>
      <c r="KVH116" s="886"/>
      <c r="KVI116" s="886"/>
      <c r="KVJ116" s="886"/>
      <c r="KVK116" s="887"/>
      <c r="KVL116" s="885"/>
      <c r="KVM116" s="886"/>
      <c r="KVN116" s="886"/>
      <c r="KVO116" s="886"/>
      <c r="KVP116" s="886"/>
      <c r="KVQ116" s="886"/>
      <c r="KVR116" s="886"/>
      <c r="KVS116" s="886"/>
      <c r="KVT116" s="887"/>
      <c r="KVU116" s="885"/>
      <c r="KVV116" s="886"/>
      <c r="KVW116" s="886"/>
      <c r="KVX116" s="886"/>
      <c r="KVY116" s="886"/>
      <c r="KVZ116" s="886"/>
      <c r="KWA116" s="886"/>
      <c r="KWB116" s="886"/>
      <c r="KWC116" s="887"/>
      <c r="KWD116" s="885"/>
      <c r="KWE116" s="886"/>
      <c r="KWF116" s="886"/>
      <c r="KWG116" s="886"/>
      <c r="KWH116" s="886"/>
      <c r="KWI116" s="886"/>
      <c r="KWJ116" s="886"/>
      <c r="KWK116" s="886"/>
      <c r="KWL116" s="887"/>
      <c r="KWM116" s="885"/>
      <c r="KWN116" s="886"/>
      <c r="KWO116" s="886"/>
      <c r="KWP116" s="886"/>
      <c r="KWQ116" s="886"/>
      <c r="KWR116" s="886"/>
      <c r="KWS116" s="886"/>
      <c r="KWT116" s="886"/>
      <c r="KWU116" s="887"/>
      <c r="KWV116" s="885"/>
      <c r="KWW116" s="886"/>
      <c r="KWX116" s="886"/>
      <c r="KWY116" s="886"/>
      <c r="KWZ116" s="886"/>
      <c r="KXA116" s="886"/>
      <c r="KXB116" s="886"/>
      <c r="KXC116" s="886"/>
      <c r="KXD116" s="887"/>
      <c r="KXE116" s="885"/>
      <c r="KXF116" s="886"/>
      <c r="KXG116" s="886"/>
      <c r="KXH116" s="886"/>
      <c r="KXI116" s="886"/>
      <c r="KXJ116" s="886"/>
      <c r="KXK116" s="886"/>
      <c r="KXL116" s="886"/>
      <c r="KXM116" s="887"/>
      <c r="KXN116" s="885"/>
      <c r="KXO116" s="886"/>
      <c r="KXP116" s="886"/>
      <c r="KXQ116" s="886"/>
      <c r="KXR116" s="886"/>
      <c r="KXS116" s="886"/>
      <c r="KXT116" s="886"/>
      <c r="KXU116" s="886"/>
      <c r="KXV116" s="887"/>
      <c r="KXW116" s="885"/>
      <c r="KXX116" s="886"/>
      <c r="KXY116" s="886"/>
      <c r="KXZ116" s="886"/>
      <c r="KYA116" s="886"/>
      <c r="KYB116" s="886"/>
      <c r="KYC116" s="886"/>
      <c r="KYD116" s="886"/>
      <c r="KYE116" s="887"/>
      <c r="KYF116" s="885"/>
      <c r="KYG116" s="886"/>
      <c r="KYH116" s="886"/>
      <c r="KYI116" s="886"/>
      <c r="KYJ116" s="886"/>
      <c r="KYK116" s="886"/>
      <c r="KYL116" s="886"/>
      <c r="KYM116" s="886"/>
      <c r="KYN116" s="887"/>
      <c r="KYO116" s="885"/>
      <c r="KYP116" s="886"/>
      <c r="KYQ116" s="886"/>
      <c r="KYR116" s="886"/>
      <c r="KYS116" s="886"/>
      <c r="KYT116" s="886"/>
      <c r="KYU116" s="886"/>
      <c r="KYV116" s="886"/>
      <c r="KYW116" s="887"/>
      <c r="KYX116" s="885"/>
      <c r="KYY116" s="886"/>
      <c r="KYZ116" s="886"/>
      <c r="KZA116" s="886"/>
      <c r="KZB116" s="886"/>
      <c r="KZC116" s="886"/>
      <c r="KZD116" s="886"/>
      <c r="KZE116" s="886"/>
      <c r="KZF116" s="887"/>
      <c r="KZG116" s="885"/>
      <c r="KZH116" s="886"/>
      <c r="KZI116" s="886"/>
      <c r="KZJ116" s="886"/>
      <c r="KZK116" s="886"/>
      <c r="KZL116" s="886"/>
      <c r="KZM116" s="886"/>
      <c r="KZN116" s="886"/>
      <c r="KZO116" s="887"/>
      <c r="KZP116" s="885"/>
      <c r="KZQ116" s="886"/>
      <c r="KZR116" s="886"/>
      <c r="KZS116" s="886"/>
      <c r="KZT116" s="886"/>
      <c r="KZU116" s="886"/>
      <c r="KZV116" s="886"/>
      <c r="KZW116" s="886"/>
      <c r="KZX116" s="887"/>
      <c r="KZY116" s="885"/>
      <c r="KZZ116" s="886"/>
      <c r="LAA116" s="886"/>
      <c r="LAB116" s="886"/>
      <c r="LAC116" s="886"/>
      <c r="LAD116" s="886"/>
      <c r="LAE116" s="886"/>
      <c r="LAF116" s="886"/>
      <c r="LAG116" s="887"/>
      <c r="LAH116" s="885"/>
      <c r="LAI116" s="886"/>
      <c r="LAJ116" s="886"/>
      <c r="LAK116" s="886"/>
      <c r="LAL116" s="886"/>
      <c r="LAM116" s="886"/>
      <c r="LAN116" s="886"/>
      <c r="LAO116" s="886"/>
      <c r="LAP116" s="887"/>
      <c r="LAQ116" s="885"/>
      <c r="LAR116" s="886"/>
      <c r="LAS116" s="886"/>
      <c r="LAT116" s="886"/>
      <c r="LAU116" s="886"/>
      <c r="LAV116" s="886"/>
      <c r="LAW116" s="886"/>
      <c r="LAX116" s="886"/>
      <c r="LAY116" s="887"/>
      <c r="LAZ116" s="885"/>
      <c r="LBA116" s="886"/>
      <c r="LBB116" s="886"/>
      <c r="LBC116" s="886"/>
      <c r="LBD116" s="886"/>
      <c r="LBE116" s="886"/>
      <c r="LBF116" s="886"/>
      <c r="LBG116" s="886"/>
      <c r="LBH116" s="887"/>
      <c r="LBI116" s="885"/>
      <c r="LBJ116" s="886"/>
      <c r="LBK116" s="886"/>
      <c r="LBL116" s="886"/>
      <c r="LBM116" s="886"/>
      <c r="LBN116" s="886"/>
      <c r="LBO116" s="886"/>
      <c r="LBP116" s="886"/>
      <c r="LBQ116" s="887"/>
      <c r="LBR116" s="885"/>
      <c r="LBS116" s="886"/>
      <c r="LBT116" s="886"/>
      <c r="LBU116" s="886"/>
      <c r="LBV116" s="886"/>
      <c r="LBW116" s="886"/>
      <c r="LBX116" s="886"/>
      <c r="LBY116" s="886"/>
      <c r="LBZ116" s="887"/>
      <c r="LCA116" s="885"/>
      <c r="LCB116" s="886"/>
      <c r="LCC116" s="886"/>
      <c r="LCD116" s="886"/>
      <c r="LCE116" s="886"/>
      <c r="LCF116" s="886"/>
      <c r="LCG116" s="886"/>
      <c r="LCH116" s="886"/>
      <c r="LCI116" s="887"/>
      <c r="LCJ116" s="885"/>
      <c r="LCK116" s="886"/>
      <c r="LCL116" s="886"/>
      <c r="LCM116" s="886"/>
      <c r="LCN116" s="886"/>
      <c r="LCO116" s="886"/>
      <c r="LCP116" s="886"/>
      <c r="LCQ116" s="886"/>
      <c r="LCR116" s="887"/>
      <c r="LCS116" s="885"/>
      <c r="LCT116" s="886"/>
      <c r="LCU116" s="886"/>
      <c r="LCV116" s="886"/>
      <c r="LCW116" s="886"/>
      <c r="LCX116" s="886"/>
      <c r="LCY116" s="886"/>
      <c r="LCZ116" s="886"/>
      <c r="LDA116" s="887"/>
      <c r="LDB116" s="885"/>
      <c r="LDC116" s="886"/>
      <c r="LDD116" s="886"/>
      <c r="LDE116" s="886"/>
      <c r="LDF116" s="886"/>
      <c r="LDG116" s="886"/>
      <c r="LDH116" s="886"/>
      <c r="LDI116" s="886"/>
      <c r="LDJ116" s="887"/>
      <c r="LDK116" s="885"/>
      <c r="LDL116" s="886"/>
      <c r="LDM116" s="886"/>
      <c r="LDN116" s="886"/>
      <c r="LDO116" s="886"/>
      <c r="LDP116" s="886"/>
      <c r="LDQ116" s="886"/>
      <c r="LDR116" s="886"/>
      <c r="LDS116" s="887"/>
      <c r="LDT116" s="885"/>
      <c r="LDU116" s="886"/>
      <c r="LDV116" s="886"/>
      <c r="LDW116" s="886"/>
      <c r="LDX116" s="886"/>
      <c r="LDY116" s="886"/>
      <c r="LDZ116" s="886"/>
      <c r="LEA116" s="886"/>
      <c r="LEB116" s="887"/>
      <c r="LEC116" s="885"/>
      <c r="LED116" s="886"/>
      <c r="LEE116" s="886"/>
      <c r="LEF116" s="886"/>
      <c r="LEG116" s="886"/>
      <c r="LEH116" s="886"/>
      <c r="LEI116" s="886"/>
      <c r="LEJ116" s="886"/>
      <c r="LEK116" s="887"/>
      <c r="LEL116" s="885"/>
      <c r="LEM116" s="886"/>
      <c r="LEN116" s="886"/>
      <c r="LEO116" s="886"/>
      <c r="LEP116" s="886"/>
      <c r="LEQ116" s="886"/>
      <c r="LER116" s="886"/>
      <c r="LES116" s="886"/>
      <c r="LET116" s="887"/>
      <c r="LEU116" s="885"/>
      <c r="LEV116" s="886"/>
      <c r="LEW116" s="886"/>
      <c r="LEX116" s="886"/>
      <c r="LEY116" s="886"/>
      <c r="LEZ116" s="886"/>
      <c r="LFA116" s="886"/>
      <c r="LFB116" s="886"/>
      <c r="LFC116" s="887"/>
      <c r="LFD116" s="885"/>
      <c r="LFE116" s="886"/>
      <c r="LFF116" s="886"/>
      <c r="LFG116" s="886"/>
      <c r="LFH116" s="886"/>
      <c r="LFI116" s="886"/>
      <c r="LFJ116" s="886"/>
      <c r="LFK116" s="886"/>
      <c r="LFL116" s="887"/>
      <c r="LFM116" s="885"/>
      <c r="LFN116" s="886"/>
      <c r="LFO116" s="886"/>
      <c r="LFP116" s="886"/>
      <c r="LFQ116" s="886"/>
      <c r="LFR116" s="886"/>
      <c r="LFS116" s="886"/>
      <c r="LFT116" s="886"/>
      <c r="LFU116" s="887"/>
      <c r="LFV116" s="885"/>
      <c r="LFW116" s="886"/>
      <c r="LFX116" s="886"/>
      <c r="LFY116" s="886"/>
      <c r="LFZ116" s="886"/>
      <c r="LGA116" s="886"/>
      <c r="LGB116" s="886"/>
      <c r="LGC116" s="886"/>
      <c r="LGD116" s="887"/>
      <c r="LGE116" s="885"/>
      <c r="LGF116" s="886"/>
      <c r="LGG116" s="886"/>
      <c r="LGH116" s="886"/>
      <c r="LGI116" s="886"/>
      <c r="LGJ116" s="886"/>
      <c r="LGK116" s="886"/>
      <c r="LGL116" s="886"/>
      <c r="LGM116" s="887"/>
      <c r="LGN116" s="885"/>
      <c r="LGO116" s="886"/>
      <c r="LGP116" s="886"/>
      <c r="LGQ116" s="886"/>
      <c r="LGR116" s="886"/>
      <c r="LGS116" s="886"/>
      <c r="LGT116" s="886"/>
      <c r="LGU116" s="886"/>
      <c r="LGV116" s="887"/>
      <c r="LGW116" s="885"/>
      <c r="LGX116" s="886"/>
      <c r="LGY116" s="886"/>
      <c r="LGZ116" s="886"/>
      <c r="LHA116" s="886"/>
      <c r="LHB116" s="886"/>
      <c r="LHC116" s="886"/>
      <c r="LHD116" s="886"/>
      <c r="LHE116" s="887"/>
      <c r="LHF116" s="885"/>
      <c r="LHG116" s="886"/>
      <c r="LHH116" s="886"/>
      <c r="LHI116" s="886"/>
      <c r="LHJ116" s="886"/>
      <c r="LHK116" s="886"/>
      <c r="LHL116" s="886"/>
      <c r="LHM116" s="886"/>
      <c r="LHN116" s="887"/>
      <c r="LHO116" s="885"/>
      <c r="LHP116" s="886"/>
      <c r="LHQ116" s="886"/>
      <c r="LHR116" s="886"/>
      <c r="LHS116" s="886"/>
      <c r="LHT116" s="886"/>
      <c r="LHU116" s="886"/>
      <c r="LHV116" s="886"/>
      <c r="LHW116" s="887"/>
      <c r="LHX116" s="885"/>
      <c r="LHY116" s="886"/>
      <c r="LHZ116" s="886"/>
      <c r="LIA116" s="886"/>
      <c r="LIB116" s="886"/>
      <c r="LIC116" s="886"/>
      <c r="LID116" s="886"/>
      <c r="LIE116" s="886"/>
      <c r="LIF116" s="887"/>
      <c r="LIG116" s="885"/>
      <c r="LIH116" s="886"/>
      <c r="LII116" s="886"/>
      <c r="LIJ116" s="886"/>
      <c r="LIK116" s="886"/>
      <c r="LIL116" s="886"/>
      <c r="LIM116" s="886"/>
      <c r="LIN116" s="886"/>
      <c r="LIO116" s="887"/>
      <c r="LIP116" s="885"/>
      <c r="LIQ116" s="886"/>
      <c r="LIR116" s="886"/>
      <c r="LIS116" s="886"/>
      <c r="LIT116" s="886"/>
      <c r="LIU116" s="886"/>
      <c r="LIV116" s="886"/>
      <c r="LIW116" s="886"/>
      <c r="LIX116" s="887"/>
      <c r="LIY116" s="885"/>
      <c r="LIZ116" s="886"/>
      <c r="LJA116" s="886"/>
      <c r="LJB116" s="886"/>
      <c r="LJC116" s="886"/>
      <c r="LJD116" s="886"/>
      <c r="LJE116" s="886"/>
      <c r="LJF116" s="886"/>
      <c r="LJG116" s="887"/>
      <c r="LJH116" s="885"/>
      <c r="LJI116" s="886"/>
      <c r="LJJ116" s="886"/>
      <c r="LJK116" s="886"/>
      <c r="LJL116" s="886"/>
      <c r="LJM116" s="886"/>
      <c r="LJN116" s="886"/>
      <c r="LJO116" s="886"/>
      <c r="LJP116" s="887"/>
      <c r="LJQ116" s="885"/>
      <c r="LJR116" s="886"/>
      <c r="LJS116" s="886"/>
      <c r="LJT116" s="886"/>
      <c r="LJU116" s="886"/>
      <c r="LJV116" s="886"/>
      <c r="LJW116" s="886"/>
      <c r="LJX116" s="886"/>
      <c r="LJY116" s="887"/>
      <c r="LJZ116" s="885"/>
      <c r="LKA116" s="886"/>
      <c r="LKB116" s="886"/>
      <c r="LKC116" s="886"/>
      <c r="LKD116" s="886"/>
      <c r="LKE116" s="886"/>
      <c r="LKF116" s="886"/>
      <c r="LKG116" s="886"/>
      <c r="LKH116" s="887"/>
      <c r="LKI116" s="885"/>
      <c r="LKJ116" s="886"/>
      <c r="LKK116" s="886"/>
      <c r="LKL116" s="886"/>
      <c r="LKM116" s="886"/>
      <c r="LKN116" s="886"/>
      <c r="LKO116" s="886"/>
      <c r="LKP116" s="886"/>
      <c r="LKQ116" s="887"/>
      <c r="LKR116" s="885"/>
      <c r="LKS116" s="886"/>
      <c r="LKT116" s="886"/>
      <c r="LKU116" s="886"/>
      <c r="LKV116" s="886"/>
      <c r="LKW116" s="886"/>
      <c r="LKX116" s="886"/>
      <c r="LKY116" s="886"/>
      <c r="LKZ116" s="887"/>
      <c r="LLA116" s="885"/>
      <c r="LLB116" s="886"/>
      <c r="LLC116" s="886"/>
      <c r="LLD116" s="886"/>
      <c r="LLE116" s="886"/>
      <c r="LLF116" s="886"/>
      <c r="LLG116" s="886"/>
      <c r="LLH116" s="886"/>
      <c r="LLI116" s="887"/>
      <c r="LLJ116" s="885"/>
      <c r="LLK116" s="886"/>
      <c r="LLL116" s="886"/>
      <c r="LLM116" s="886"/>
      <c r="LLN116" s="886"/>
      <c r="LLO116" s="886"/>
      <c r="LLP116" s="886"/>
      <c r="LLQ116" s="886"/>
      <c r="LLR116" s="887"/>
      <c r="LLS116" s="885"/>
      <c r="LLT116" s="886"/>
      <c r="LLU116" s="886"/>
      <c r="LLV116" s="886"/>
      <c r="LLW116" s="886"/>
      <c r="LLX116" s="886"/>
      <c r="LLY116" s="886"/>
      <c r="LLZ116" s="886"/>
      <c r="LMA116" s="887"/>
      <c r="LMB116" s="885"/>
      <c r="LMC116" s="886"/>
      <c r="LMD116" s="886"/>
      <c r="LME116" s="886"/>
      <c r="LMF116" s="886"/>
      <c r="LMG116" s="886"/>
      <c r="LMH116" s="886"/>
      <c r="LMI116" s="886"/>
      <c r="LMJ116" s="887"/>
      <c r="LMK116" s="885"/>
      <c r="LML116" s="886"/>
      <c r="LMM116" s="886"/>
      <c r="LMN116" s="886"/>
      <c r="LMO116" s="886"/>
      <c r="LMP116" s="886"/>
      <c r="LMQ116" s="886"/>
      <c r="LMR116" s="886"/>
      <c r="LMS116" s="887"/>
      <c r="LMT116" s="885"/>
      <c r="LMU116" s="886"/>
      <c r="LMV116" s="886"/>
      <c r="LMW116" s="886"/>
      <c r="LMX116" s="886"/>
      <c r="LMY116" s="886"/>
      <c r="LMZ116" s="886"/>
      <c r="LNA116" s="886"/>
      <c r="LNB116" s="887"/>
      <c r="LNC116" s="885"/>
      <c r="LND116" s="886"/>
      <c r="LNE116" s="886"/>
      <c r="LNF116" s="886"/>
      <c r="LNG116" s="886"/>
      <c r="LNH116" s="886"/>
      <c r="LNI116" s="886"/>
      <c r="LNJ116" s="886"/>
      <c r="LNK116" s="887"/>
      <c r="LNL116" s="885"/>
      <c r="LNM116" s="886"/>
      <c r="LNN116" s="886"/>
      <c r="LNO116" s="886"/>
      <c r="LNP116" s="886"/>
      <c r="LNQ116" s="886"/>
      <c r="LNR116" s="886"/>
      <c r="LNS116" s="886"/>
      <c r="LNT116" s="887"/>
      <c r="LNU116" s="885"/>
      <c r="LNV116" s="886"/>
      <c r="LNW116" s="886"/>
      <c r="LNX116" s="886"/>
      <c r="LNY116" s="886"/>
      <c r="LNZ116" s="886"/>
      <c r="LOA116" s="886"/>
      <c r="LOB116" s="886"/>
      <c r="LOC116" s="887"/>
      <c r="LOD116" s="885"/>
      <c r="LOE116" s="886"/>
      <c r="LOF116" s="886"/>
      <c r="LOG116" s="886"/>
      <c r="LOH116" s="886"/>
      <c r="LOI116" s="886"/>
      <c r="LOJ116" s="886"/>
      <c r="LOK116" s="886"/>
      <c r="LOL116" s="887"/>
      <c r="LOM116" s="885"/>
      <c r="LON116" s="886"/>
      <c r="LOO116" s="886"/>
      <c r="LOP116" s="886"/>
      <c r="LOQ116" s="886"/>
      <c r="LOR116" s="886"/>
      <c r="LOS116" s="886"/>
      <c r="LOT116" s="886"/>
      <c r="LOU116" s="887"/>
      <c r="LOV116" s="885"/>
      <c r="LOW116" s="886"/>
      <c r="LOX116" s="886"/>
      <c r="LOY116" s="886"/>
      <c r="LOZ116" s="886"/>
      <c r="LPA116" s="886"/>
      <c r="LPB116" s="886"/>
      <c r="LPC116" s="886"/>
      <c r="LPD116" s="887"/>
      <c r="LPE116" s="885"/>
      <c r="LPF116" s="886"/>
      <c r="LPG116" s="886"/>
      <c r="LPH116" s="886"/>
      <c r="LPI116" s="886"/>
      <c r="LPJ116" s="886"/>
      <c r="LPK116" s="886"/>
      <c r="LPL116" s="886"/>
      <c r="LPM116" s="887"/>
      <c r="LPN116" s="885"/>
      <c r="LPO116" s="886"/>
      <c r="LPP116" s="886"/>
      <c r="LPQ116" s="886"/>
      <c r="LPR116" s="886"/>
      <c r="LPS116" s="886"/>
      <c r="LPT116" s="886"/>
      <c r="LPU116" s="886"/>
      <c r="LPV116" s="887"/>
      <c r="LPW116" s="885"/>
      <c r="LPX116" s="886"/>
      <c r="LPY116" s="886"/>
      <c r="LPZ116" s="886"/>
      <c r="LQA116" s="886"/>
      <c r="LQB116" s="886"/>
      <c r="LQC116" s="886"/>
      <c r="LQD116" s="886"/>
      <c r="LQE116" s="887"/>
      <c r="LQF116" s="885"/>
      <c r="LQG116" s="886"/>
      <c r="LQH116" s="886"/>
      <c r="LQI116" s="886"/>
      <c r="LQJ116" s="886"/>
      <c r="LQK116" s="886"/>
      <c r="LQL116" s="886"/>
      <c r="LQM116" s="886"/>
      <c r="LQN116" s="887"/>
      <c r="LQO116" s="885"/>
      <c r="LQP116" s="886"/>
      <c r="LQQ116" s="886"/>
      <c r="LQR116" s="886"/>
      <c r="LQS116" s="886"/>
      <c r="LQT116" s="886"/>
      <c r="LQU116" s="886"/>
      <c r="LQV116" s="886"/>
      <c r="LQW116" s="887"/>
      <c r="LQX116" s="885"/>
      <c r="LQY116" s="886"/>
      <c r="LQZ116" s="886"/>
      <c r="LRA116" s="886"/>
      <c r="LRB116" s="886"/>
      <c r="LRC116" s="886"/>
      <c r="LRD116" s="886"/>
      <c r="LRE116" s="886"/>
      <c r="LRF116" s="887"/>
      <c r="LRG116" s="885"/>
      <c r="LRH116" s="886"/>
      <c r="LRI116" s="886"/>
      <c r="LRJ116" s="886"/>
      <c r="LRK116" s="886"/>
      <c r="LRL116" s="886"/>
      <c r="LRM116" s="886"/>
      <c r="LRN116" s="886"/>
      <c r="LRO116" s="887"/>
      <c r="LRP116" s="885"/>
      <c r="LRQ116" s="886"/>
      <c r="LRR116" s="886"/>
      <c r="LRS116" s="886"/>
      <c r="LRT116" s="886"/>
      <c r="LRU116" s="886"/>
      <c r="LRV116" s="886"/>
      <c r="LRW116" s="886"/>
      <c r="LRX116" s="887"/>
      <c r="LRY116" s="885"/>
      <c r="LRZ116" s="886"/>
      <c r="LSA116" s="886"/>
      <c r="LSB116" s="886"/>
      <c r="LSC116" s="886"/>
      <c r="LSD116" s="886"/>
      <c r="LSE116" s="886"/>
      <c r="LSF116" s="886"/>
      <c r="LSG116" s="887"/>
      <c r="LSH116" s="885"/>
      <c r="LSI116" s="886"/>
      <c r="LSJ116" s="886"/>
      <c r="LSK116" s="886"/>
      <c r="LSL116" s="886"/>
      <c r="LSM116" s="886"/>
      <c r="LSN116" s="886"/>
      <c r="LSO116" s="886"/>
      <c r="LSP116" s="887"/>
      <c r="LSQ116" s="885"/>
      <c r="LSR116" s="886"/>
      <c r="LSS116" s="886"/>
      <c r="LST116" s="886"/>
      <c r="LSU116" s="886"/>
      <c r="LSV116" s="886"/>
      <c r="LSW116" s="886"/>
      <c r="LSX116" s="886"/>
      <c r="LSY116" s="887"/>
      <c r="LSZ116" s="885"/>
      <c r="LTA116" s="886"/>
      <c r="LTB116" s="886"/>
      <c r="LTC116" s="886"/>
      <c r="LTD116" s="886"/>
      <c r="LTE116" s="886"/>
      <c r="LTF116" s="886"/>
      <c r="LTG116" s="886"/>
      <c r="LTH116" s="887"/>
      <c r="LTI116" s="885"/>
      <c r="LTJ116" s="886"/>
      <c r="LTK116" s="886"/>
      <c r="LTL116" s="886"/>
      <c r="LTM116" s="886"/>
      <c r="LTN116" s="886"/>
      <c r="LTO116" s="886"/>
      <c r="LTP116" s="886"/>
      <c r="LTQ116" s="887"/>
      <c r="LTR116" s="885"/>
      <c r="LTS116" s="886"/>
      <c r="LTT116" s="886"/>
      <c r="LTU116" s="886"/>
      <c r="LTV116" s="886"/>
      <c r="LTW116" s="886"/>
      <c r="LTX116" s="886"/>
      <c r="LTY116" s="886"/>
      <c r="LTZ116" s="887"/>
      <c r="LUA116" s="885"/>
      <c r="LUB116" s="886"/>
      <c r="LUC116" s="886"/>
      <c r="LUD116" s="886"/>
      <c r="LUE116" s="886"/>
      <c r="LUF116" s="886"/>
      <c r="LUG116" s="886"/>
      <c r="LUH116" s="886"/>
      <c r="LUI116" s="887"/>
      <c r="LUJ116" s="885"/>
      <c r="LUK116" s="886"/>
      <c r="LUL116" s="886"/>
      <c r="LUM116" s="886"/>
      <c r="LUN116" s="886"/>
      <c r="LUO116" s="886"/>
      <c r="LUP116" s="886"/>
      <c r="LUQ116" s="886"/>
      <c r="LUR116" s="887"/>
      <c r="LUS116" s="885"/>
      <c r="LUT116" s="886"/>
      <c r="LUU116" s="886"/>
      <c r="LUV116" s="886"/>
      <c r="LUW116" s="886"/>
      <c r="LUX116" s="886"/>
      <c r="LUY116" s="886"/>
      <c r="LUZ116" s="886"/>
      <c r="LVA116" s="887"/>
      <c r="LVB116" s="885"/>
      <c r="LVC116" s="886"/>
      <c r="LVD116" s="886"/>
      <c r="LVE116" s="886"/>
      <c r="LVF116" s="886"/>
      <c r="LVG116" s="886"/>
      <c r="LVH116" s="886"/>
      <c r="LVI116" s="886"/>
      <c r="LVJ116" s="887"/>
      <c r="LVK116" s="885"/>
      <c r="LVL116" s="886"/>
      <c r="LVM116" s="886"/>
      <c r="LVN116" s="886"/>
      <c r="LVO116" s="886"/>
      <c r="LVP116" s="886"/>
      <c r="LVQ116" s="886"/>
      <c r="LVR116" s="886"/>
      <c r="LVS116" s="887"/>
      <c r="LVT116" s="885"/>
      <c r="LVU116" s="886"/>
      <c r="LVV116" s="886"/>
      <c r="LVW116" s="886"/>
      <c r="LVX116" s="886"/>
      <c r="LVY116" s="886"/>
      <c r="LVZ116" s="886"/>
      <c r="LWA116" s="886"/>
      <c r="LWB116" s="887"/>
      <c r="LWC116" s="885"/>
      <c r="LWD116" s="886"/>
      <c r="LWE116" s="886"/>
      <c r="LWF116" s="886"/>
      <c r="LWG116" s="886"/>
      <c r="LWH116" s="886"/>
      <c r="LWI116" s="886"/>
      <c r="LWJ116" s="886"/>
      <c r="LWK116" s="887"/>
      <c r="LWL116" s="885"/>
      <c r="LWM116" s="886"/>
      <c r="LWN116" s="886"/>
      <c r="LWO116" s="886"/>
      <c r="LWP116" s="886"/>
      <c r="LWQ116" s="886"/>
      <c r="LWR116" s="886"/>
      <c r="LWS116" s="886"/>
      <c r="LWT116" s="887"/>
      <c r="LWU116" s="885"/>
      <c r="LWV116" s="886"/>
      <c r="LWW116" s="886"/>
      <c r="LWX116" s="886"/>
      <c r="LWY116" s="886"/>
      <c r="LWZ116" s="886"/>
      <c r="LXA116" s="886"/>
      <c r="LXB116" s="886"/>
      <c r="LXC116" s="887"/>
      <c r="LXD116" s="885"/>
      <c r="LXE116" s="886"/>
      <c r="LXF116" s="886"/>
      <c r="LXG116" s="886"/>
      <c r="LXH116" s="886"/>
      <c r="LXI116" s="886"/>
      <c r="LXJ116" s="886"/>
      <c r="LXK116" s="886"/>
      <c r="LXL116" s="887"/>
      <c r="LXM116" s="885"/>
      <c r="LXN116" s="886"/>
      <c r="LXO116" s="886"/>
      <c r="LXP116" s="886"/>
      <c r="LXQ116" s="886"/>
      <c r="LXR116" s="886"/>
      <c r="LXS116" s="886"/>
      <c r="LXT116" s="886"/>
      <c r="LXU116" s="887"/>
      <c r="LXV116" s="885"/>
      <c r="LXW116" s="886"/>
      <c r="LXX116" s="886"/>
      <c r="LXY116" s="886"/>
      <c r="LXZ116" s="886"/>
      <c r="LYA116" s="886"/>
      <c r="LYB116" s="886"/>
      <c r="LYC116" s="886"/>
      <c r="LYD116" s="887"/>
      <c r="LYE116" s="885"/>
      <c r="LYF116" s="886"/>
      <c r="LYG116" s="886"/>
      <c r="LYH116" s="886"/>
      <c r="LYI116" s="886"/>
      <c r="LYJ116" s="886"/>
      <c r="LYK116" s="886"/>
      <c r="LYL116" s="886"/>
      <c r="LYM116" s="887"/>
      <c r="LYN116" s="885"/>
      <c r="LYO116" s="886"/>
      <c r="LYP116" s="886"/>
      <c r="LYQ116" s="886"/>
      <c r="LYR116" s="886"/>
      <c r="LYS116" s="886"/>
      <c r="LYT116" s="886"/>
      <c r="LYU116" s="886"/>
      <c r="LYV116" s="887"/>
      <c r="LYW116" s="885"/>
      <c r="LYX116" s="886"/>
      <c r="LYY116" s="886"/>
      <c r="LYZ116" s="886"/>
      <c r="LZA116" s="886"/>
      <c r="LZB116" s="886"/>
      <c r="LZC116" s="886"/>
      <c r="LZD116" s="886"/>
      <c r="LZE116" s="887"/>
      <c r="LZF116" s="885"/>
      <c r="LZG116" s="886"/>
      <c r="LZH116" s="886"/>
      <c r="LZI116" s="886"/>
      <c r="LZJ116" s="886"/>
      <c r="LZK116" s="886"/>
      <c r="LZL116" s="886"/>
      <c r="LZM116" s="886"/>
      <c r="LZN116" s="887"/>
      <c r="LZO116" s="885"/>
      <c r="LZP116" s="886"/>
      <c r="LZQ116" s="886"/>
      <c r="LZR116" s="886"/>
      <c r="LZS116" s="886"/>
      <c r="LZT116" s="886"/>
      <c r="LZU116" s="886"/>
      <c r="LZV116" s="886"/>
      <c r="LZW116" s="887"/>
      <c r="LZX116" s="885"/>
      <c r="LZY116" s="886"/>
      <c r="LZZ116" s="886"/>
      <c r="MAA116" s="886"/>
      <c r="MAB116" s="886"/>
      <c r="MAC116" s="886"/>
      <c r="MAD116" s="886"/>
      <c r="MAE116" s="886"/>
      <c r="MAF116" s="887"/>
      <c r="MAG116" s="885"/>
      <c r="MAH116" s="886"/>
      <c r="MAI116" s="886"/>
      <c r="MAJ116" s="886"/>
      <c r="MAK116" s="886"/>
      <c r="MAL116" s="886"/>
      <c r="MAM116" s="886"/>
      <c r="MAN116" s="886"/>
      <c r="MAO116" s="887"/>
      <c r="MAP116" s="885"/>
      <c r="MAQ116" s="886"/>
      <c r="MAR116" s="886"/>
      <c r="MAS116" s="886"/>
      <c r="MAT116" s="886"/>
      <c r="MAU116" s="886"/>
      <c r="MAV116" s="886"/>
      <c r="MAW116" s="886"/>
      <c r="MAX116" s="887"/>
      <c r="MAY116" s="885"/>
      <c r="MAZ116" s="886"/>
      <c r="MBA116" s="886"/>
      <c r="MBB116" s="886"/>
      <c r="MBC116" s="886"/>
      <c r="MBD116" s="886"/>
      <c r="MBE116" s="886"/>
      <c r="MBF116" s="886"/>
      <c r="MBG116" s="887"/>
      <c r="MBH116" s="885"/>
      <c r="MBI116" s="886"/>
      <c r="MBJ116" s="886"/>
      <c r="MBK116" s="886"/>
      <c r="MBL116" s="886"/>
      <c r="MBM116" s="886"/>
      <c r="MBN116" s="886"/>
      <c r="MBO116" s="886"/>
      <c r="MBP116" s="887"/>
      <c r="MBQ116" s="885"/>
      <c r="MBR116" s="886"/>
      <c r="MBS116" s="886"/>
      <c r="MBT116" s="886"/>
      <c r="MBU116" s="886"/>
      <c r="MBV116" s="886"/>
      <c r="MBW116" s="886"/>
      <c r="MBX116" s="886"/>
      <c r="MBY116" s="887"/>
      <c r="MBZ116" s="885"/>
      <c r="MCA116" s="886"/>
      <c r="MCB116" s="886"/>
      <c r="MCC116" s="886"/>
      <c r="MCD116" s="886"/>
      <c r="MCE116" s="886"/>
      <c r="MCF116" s="886"/>
      <c r="MCG116" s="886"/>
      <c r="MCH116" s="887"/>
      <c r="MCI116" s="885"/>
      <c r="MCJ116" s="886"/>
      <c r="MCK116" s="886"/>
      <c r="MCL116" s="886"/>
      <c r="MCM116" s="886"/>
      <c r="MCN116" s="886"/>
      <c r="MCO116" s="886"/>
      <c r="MCP116" s="886"/>
      <c r="MCQ116" s="887"/>
      <c r="MCR116" s="885"/>
      <c r="MCS116" s="886"/>
      <c r="MCT116" s="886"/>
      <c r="MCU116" s="886"/>
      <c r="MCV116" s="886"/>
      <c r="MCW116" s="886"/>
      <c r="MCX116" s="886"/>
      <c r="MCY116" s="886"/>
      <c r="MCZ116" s="887"/>
      <c r="MDA116" s="885"/>
      <c r="MDB116" s="886"/>
      <c r="MDC116" s="886"/>
      <c r="MDD116" s="886"/>
      <c r="MDE116" s="886"/>
      <c r="MDF116" s="886"/>
      <c r="MDG116" s="886"/>
      <c r="MDH116" s="886"/>
      <c r="MDI116" s="887"/>
      <c r="MDJ116" s="885"/>
      <c r="MDK116" s="886"/>
      <c r="MDL116" s="886"/>
      <c r="MDM116" s="886"/>
      <c r="MDN116" s="886"/>
      <c r="MDO116" s="886"/>
      <c r="MDP116" s="886"/>
      <c r="MDQ116" s="886"/>
      <c r="MDR116" s="887"/>
      <c r="MDS116" s="885"/>
      <c r="MDT116" s="886"/>
      <c r="MDU116" s="886"/>
      <c r="MDV116" s="886"/>
      <c r="MDW116" s="886"/>
      <c r="MDX116" s="886"/>
      <c r="MDY116" s="886"/>
      <c r="MDZ116" s="886"/>
      <c r="MEA116" s="887"/>
      <c r="MEB116" s="885"/>
      <c r="MEC116" s="886"/>
      <c r="MED116" s="886"/>
      <c r="MEE116" s="886"/>
      <c r="MEF116" s="886"/>
      <c r="MEG116" s="886"/>
      <c r="MEH116" s="886"/>
      <c r="MEI116" s="886"/>
      <c r="MEJ116" s="887"/>
      <c r="MEK116" s="885"/>
      <c r="MEL116" s="886"/>
      <c r="MEM116" s="886"/>
      <c r="MEN116" s="886"/>
      <c r="MEO116" s="886"/>
      <c r="MEP116" s="886"/>
      <c r="MEQ116" s="886"/>
      <c r="MER116" s="886"/>
      <c r="MES116" s="887"/>
      <c r="MET116" s="885"/>
      <c r="MEU116" s="886"/>
      <c r="MEV116" s="886"/>
      <c r="MEW116" s="886"/>
      <c r="MEX116" s="886"/>
      <c r="MEY116" s="886"/>
      <c r="MEZ116" s="886"/>
      <c r="MFA116" s="886"/>
      <c r="MFB116" s="887"/>
      <c r="MFC116" s="885"/>
      <c r="MFD116" s="886"/>
      <c r="MFE116" s="886"/>
      <c r="MFF116" s="886"/>
      <c r="MFG116" s="886"/>
      <c r="MFH116" s="886"/>
      <c r="MFI116" s="886"/>
      <c r="MFJ116" s="886"/>
      <c r="MFK116" s="887"/>
      <c r="MFL116" s="885"/>
      <c r="MFM116" s="886"/>
      <c r="MFN116" s="886"/>
      <c r="MFO116" s="886"/>
      <c r="MFP116" s="886"/>
      <c r="MFQ116" s="886"/>
      <c r="MFR116" s="886"/>
      <c r="MFS116" s="886"/>
      <c r="MFT116" s="887"/>
      <c r="MFU116" s="885"/>
      <c r="MFV116" s="886"/>
      <c r="MFW116" s="886"/>
      <c r="MFX116" s="886"/>
      <c r="MFY116" s="886"/>
      <c r="MFZ116" s="886"/>
      <c r="MGA116" s="886"/>
      <c r="MGB116" s="886"/>
      <c r="MGC116" s="887"/>
      <c r="MGD116" s="885"/>
      <c r="MGE116" s="886"/>
      <c r="MGF116" s="886"/>
      <c r="MGG116" s="886"/>
      <c r="MGH116" s="886"/>
      <c r="MGI116" s="886"/>
      <c r="MGJ116" s="886"/>
      <c r="MGK116" s="886"/>
      <c r="MGL116" s="887"/>
      <c r="MGM116" s="885"/>
      <c r="MGN116" s="886"/>
      <c r="MGO116" s="886"/>
      <c r="MGP116" s="886"/>
      <c r="MGQ116" s="886"/>
      <c r="MGR116" s="886"/>
      <c r="MGS116" s="886"/>
      <c r="MGT116" s="886"/>
      <c r="MGU116" s="887"/>
      <c r="MGV116" s="885"/>
      <c r="MGW116" s="886"/>
      <c r="MGX116" s="886"/>
      <c r="MGY116" s="886"/>
      <c r="MGZ116" s="886"/>
      <c r="MHA116" s="886"/>
      <c r="MHB116" s="886"/>
      <c r="MHC116" s="886"/>
      <c r="MHD116" s="887"/>
      <c r="MHE116" s="885"/>
      <c r="MHF116" s="886"/>
      <c r="MHG116" s="886"/>
      <c r="MHH116" s="886"/>
      <c r="MHI116" s="886"/>
      <c r="MHJ116" s="886"/>
      <c r="MHK116" s="886"/>
      <c r="MHL116" s="886"/>
      <c r="MHM116" s="887"/>
      <c r="MHN116" s="885"/>
      <c r="MHO116" s="886"/>
      <c r="MHP116" s="886"/>
      <c r="MHQ116" s="886"/>
      <c r="MHR116" s="886"/>
      <c r="MHS116" s="886"/>
      <c r="MHT116" s="886"/>
      <c r="MHU116" s="886"/>
      <c r="MHV116" s="887"/>
      <c r="MHW116" s="885"/>
      <c r="MHX116" s="886"/>
      <c r="MHY116" s="886"/>
      <c r="MHZ116" s="886"/>
      <c r="MIA116" s="886"/>
      <c r="MIB116" s="886"/>
      <c r="MIC116" s="886"/>
      <c r="MID116" s="886"/>
      <c r="MIE116" s="887"/>
      <c r="MIF116" s="885"/>
      <c r="MIG116" s="886"/>
      <c r="MIH116" s="886"/>
      <c r="MII116" s="886"/>
      <c r="MIJ116" s="886"/>
      <c r="MIK116" s="886"/>
      <c r="MIL116" s="886"/>
      <c r="MIM116" s="886"/>
      <c r="MIN116" s="887"/>
      <c r="MIO116" s="885"/>
      <c r="MIP116" s="886"/>
      <c r="MIQ116" s="886"/>
      <c r="MIR116" s="886"/>
      <c r="MIS116" s="886"/>
      <c r="MIT116" s="886"/>
      <c r="MIU116" s="886"/>
      <c r="MIV116" s="886"/>
      <c r="MIW116" s="887"/>
      <c r="MIX116" s="885"/>
      <c r="MIY116" s="886"/>
      <c r="MIZ116" s="886"/>
      <c r="MJA116" s="886"/>
      <c r="MJB116" s="886"/>
      <c r="MJC116" s="886"/>
      <c r="MJD116" s="886"/>
      <c r="MJE116" s="886"/>
      <c r="MJF116" s="887"/>
      <c r="MJG116" s="885"/>
      <c r="MJH116" s="886"/>
      <c r="MJI116" s="886"/>
      <c r="MJJ116" s="886"/>
      <c r="MJK116" s="886"/>
      <c r="MJL116" s="886"/>
      <c r="MJM116" s="886"/>
      <c r="MJN116" s="886"/>
      <c r="MJO116" s="887"/>
      <c r="MJP116" s="885"/>
      <c r="MJQ116" s="886"/>
      <c r="MJR116" s="886"/>
      <c r="MJS116" s="886"/>
      <c r="MJT116" s="886"/>
      <c r="MJU116" s="886"/>
      <c r="MJV116" s="886"/>
      <c r="MJW116" s="886"/>
      <c r="MJX116" s="887"/>
      <c r="MJY116" s="885"/>
      <c r="MJZ116" s="886"/>
      <c r="MKA116" s="886"/>
      <c r="MKB116" s="886"/>
      <c r="MKC116" s="886"/>
      <c r="MKD116" s="886"/>
      <c r="MKE116" s="886"/>
      <c r="MKF116" s="886"/>
      <c r="MKG116" s="887"/>
      <c r="MKH116" s="885"/>
      <c r="MKI116" s="886"/>
      <c r="MKJ116" s="886"/>
      <c r="MKK116" s="886"/>
      <c r="MKL116" s="886"/>
      <c r="MKM116" s="886"/>
      <c r="MKN116" s="886"/>
      <c r="MKO116" s="886"/>
      <c r="MKP116" s="887"/>
      <c r="MKQ116" s="885"/>
      <c r="MKR116" s="886"/>
      <c r="MKS116" s="886"/>
      <c r="MKT116" s="886"/>
      <c r="MKU116" s="886"/>
      <c r="MKV116" s="886"/>
      <c r="MKW116" s="886"/>
      <c r="MKX116" s="886"/>
      <c r="MKY116" s="887"/>
      <c r="MKZ116" s="885"/>
      <c r="MLA116" s="886"/>
      <c r="MLB116" s="886"/>
      <c r="MLC116" s="886"/>
      <c r="MLD116" s="886"/>
      <c r="MLE116" s="886"/>
      <c r="MLF116" s="886"/>
      <c r="MLG116" s="886"/>
      <c r="MLH116" s="887"/>
      <c r="MLI116" s="885"/>
      <c r="MLJ116" s="886"/>
      <c r="MLK116" s="886"/>
      <c r="MLL116" s="886"/>
      <c r="MLM116" s="886"/>
      <c r="MLN116" s="886"/>
      <c r="MLO116" s="886"/>
      <c r="MLP116" s="886"/>
      <c r="MLQ116" s="887"/>
      <c r="MLR116" s="885"/>
      <c r="MLS116" s="886"/>
      <c r="MLT116" s="886"/>
      <c r="MLU116" s="886"/>
      <c r="MLV116" s="886"/>
      <c r="MLW116" s="886"/>
      <c r="MLX116" s="886"/>
      <c r="MLY116" s="886"/>
      <c r="MLZ116" s="887"/>
      <c r="MMA116" s="885"/>
      <c r="MMB116" s="886"/>
      <c r="MMC116" s="886"/>
      <c r="MMD116" s="886"/>
      <c r="MME116" s="886"/>
      <c r="MMF116" s="886"/>
      <c r="MMG116" s="886"/>
      <c r="MMH116" s="886"/>
      <c r="MMI116" s="887"/>
      <c r="MMJ116" s="885"/>
      <c r="MMK116" s="886"/>
      <c r="MML116" s="886"/>
      <c r="MMM116" s="886"/>
      <c r="MMN116" s="886"/>
      <c r="MMO116" s="886"/>
      <c r="MMP116" s="886"/>
      <c r="MMQ116" s="886"/>
      <c r="MMR116" s="887"/>
      <c r="MMS116" s="885"/>
      <c r="MMT116" s="886"/>
      <c r="MMU116" s="886"/>
      <c r="MMV116" s="886"/>
      <c r="MMW116" s="886"/>
      <c r="MMX116" s="886"/>
      <c r="MMY116" s="886"/>
      <c r="MMZ116" s="886"/>
      <c r="MNA116" s="887"/>
      <c r="MNB116" s="885"/>
      <c r="MNC116" s="886"/>
      <c r="MND116" s="886"/>
      <c r="MNE116" s="886"/>
      <c r="MNF116" s="886"/>
      <c r="MNG116" s="886"/>
      <c r="MNH116" s="886"/>
      <c r="MNI116" s="886"/>
      <c r="MNJ116" s="887"/>
      <c r="MNK116" s="885"/>
      <c r="MNL116" s="886"/>
      <c r="MNM116" s="886"/>
      <c r="MNN116" s="886"/>
      <c r="MNO116" s="886"/>
      <c r="MNP116" s="886"/>
      <c r="MNQ116" s="886"/>
      <c r="MNR116" s="886"/>
      <c r="MNS116" s="887"/>
      <c r="MNT116" s="885"/>
      <c r="MNU116" s="886"/>
      <c r="MNV116" s="886"/>
      <c r="MNW116" s="886"/>
      <c r="MNX116" s="886"/>
      <c r="MNY116" s="886"/>
      <c r="MNZ116" s="886"/>
      <c r="MOA116" s="886"/>
      <c r="MOB116" s="887"/>
      <c r="MOC116" s="885"/>
      <c r="MOD116" s="886"/>
      <c r="MOE116" s="886"/>
      <c r="MOF116" s="886"/>
      <c r="MOG116" s="886"/>
      <c r="MOH116" s="886"/>
      <c r="MOI116" s="886"/>
      <c r="MOJ116" s="886"/>
      <c r="MOK116" s="887"/>
      <c r="MOL116" s="885"/>
      <c r="MOM116" s="886"/>
      <c r="MON116" s="886"/>
      <c r="MOO116" s="886"/>
      <c r="MOP116" s="886"/>
      <c r="MOQ116" s="886"/>
      <c r="MOR116" s="886"/>
      <c r="MOS116" s="886"/>
      <c r="MOT116" s="887"/>
      <c r="MOU116" s="885"/>
      <c r="MOV116" s="886"/>
      <c r="MOW116" s="886"/>
      <c r="MOX116" s="886"/>
      <c r="MOY116" s="886"/>
      <c r="MOZ116" s="886"/>
      <c r="MPA116" s="886"/>
      <c r="MPB116" s="886"/>
      <c r="MPC116" s="887"/>
      <c r="MPD116" s="885"/>
      <c r="MPE116" s="886"/>
      <c r="MPF116" s="886"/>
      <c r="MPG116" s="886"/>
      <c r="MPH116" s="886"/>
      <c r="MPI116" s="886"/>
      <c r="MPJ116" s="886"/>
      <c r="MPK116" s="886"/>
      <c r="MPL116" s="887"/>
      <c r="MPM116" s="885"/>
      <c r="MPN116" s="886"/>
      <c r="MPO116" s="886"/>
      <c r="MPP116" s="886"/>
      <c r="MPQ116" s="886"/>
      <c r="MPR116" s="886"/>
      <c r="MPS116" s="886"/>
      <c r="MPT116" s="886"/>
      <c r="MPU116" s="887"/>
      <c r="MPV116" s="885"/>
      <c r="MPW116" s="886"/>
      <c r="MPX116" s="886"/>
      <c r="MPY116" s="886"/>
      <c r="MPZ116" s="886"/>
      <c r="MQA116" s="886"/>
      <c r="MQB116" s="886"/>
      <c r="MQC116" s="886"/>
      <c r="MQD116" s="887"/>
      <c r="MQE116" s="885"/>
      <c r="MQF116" s="886"/>
      <c r="MQG116" s="886"/>
      <c r="MQH116" s="886"/>
      <c r="MQI116" s="886"/>
      <c r="MQJ116" s="886"/>
      <c r="MQK116" s="886"/>
      <c r="MQL116" s="886"/>
      <c r="MQM116" s="887"/>
      <c r="MQN116" s="885"/>
      <c r="MQO116" s="886"/>
      <c r="MQP116" s="886"/>
      <c r="MQQ116" s="886"/>
      <c r="MQR116" s="886"/>
      <c r="MQS116" s="886"/>
      <c r="MQT116" s="886"/>
      <c r="MQU116" s="886"/>
      <c r="MQV116" s="887"/>
      <c r="MQW116" s="885"/>
      <c r="MQX116" s="886"/>
      <c r="MQY116" s="886"/>
      <c r="MQZ116" s="886"/>
      <c r="MRA116" s="886"/>
      <c r="MRB116" s="886"/>
      <c r="MRC116" s="886"/>
      <c r="MRD116" s="886"/>
      <c r="MRE116" s="887"/>
      <c r="MRF116" s="885"/>
      <c r="MRG116" s="886"/>
      <c r="MRH116" s="886"/>
      <c r="MRI116" s="886"/>
      <c r="MRJ116" s="886"/>
      <c r="MRK116" s="886"/>
      <c r="MRL116" s="886"/>
      <c r="MRM116" s="886"/>
      <c r="MRN116" s="887"/>
      <c r="MRO116" s="885"/>
      <c r="MRP116" s="886"/>
      <c r="MRQ116" s="886"/>
      <c r="MRR116" s="886"/>
      <c r="MRS116" s="886"/>
      <c r="MRT116" s="886"/>
      <c r="MRU116" s="886"/>
      <c r="MRV116" s="886"/>
      <c r="MRW116" s="887"/>
      <c r="MRX116" s="885"/>
      <c r="MRY116" s="886"/>
      <c r="MRZ116" s="886"/>
      <c r="MSA116" s="886"/>
      <c r="MSB116" s="886"/>
      <c r="MSC116" s="886"/>
      <c r="MSD116" s="886"/>
      <c r="MSE116" s="886"/>
      <c r="MSF116" s="887"/>
      <c r="MSG116" s="885"/>
      <c r="MSH116" s="886"/>
      <c r="MSI116" s="886"/>
      <c r="MSJ116" s="886"/>
      <c r="MSK116" s="886"/>
      <c r="MSL116" s="886"/>
      <c r="MSM116" s="886"/>
      <c r="MSN116" s="886"/>
      <c r="MSO116" s="887"/>
      <c r="MSP116" s="885"/>
      <c r="MSQ116" s="886"/>
      <c r="MSR116" s="886"/>
      <c r="MSS116" s="886"/>
      <c r="MST116" s="886"/>
      <c r="MSU116" s="886"/>
      <c r="MSV116" s="886"/>
      <c r="MSW116" s="886"/>
      <c r="MSX116" s="887"/>
      <c r="MSY116" s="885"/>
      <c r="MSZ116" s="886"/>
      <c r="MTA116" s="886"/>
      <c r="MTB116" s="886"/>
      <c r="MTC116" s="886"/>
      <c r="MTD116" s="886"/>
      <c r="MTE116" s="886"/>
      <c r="MTF116" s="886"/>
      <c r="MTG116" s="887"/>
      <c r="MTH116" s="885"/>
      <c r="MTI116" s="886"/>
      <c r="MTJ116" s="886"/>
      <c r="MTK116" s="886"/>
      <c r="MTL116" s="886"/>
      <c r="MTM116" s="886"/>
      <c r="MTN116" s="886"/>
      <c r="MTO116" s="886"/>
      <c r="MTP116" s="887"/>
      <c r="MTQ116" s="885"/>
      <c r="MTR116" s="886"/>
      <c r="MTS116" s="886"/>
      <c r="MTT116" s="886"/>
      <c r="MTU116" s="886"/>
      <c r="MTV116" s="886"/>
      <c r="MTW116" s="886"/>
      <c r="MTX116" s="886"/>
      <c r="MTY116" s="887"/>
      <c r="MTZ116" s="885"/>
      <c r="MUA116" s="886"/>
      <c r="MUB116" s="886"/>
      <c r="MUC116" s="886"/>
      <c r="MUD116" s="886"/>
      <c r="MUE116" s="886"/>
      <c r="MUF116" s="886"/>
      <c r="MUG116" s="886"/>
      <c r="MUH116" s="887"/>
      <c r="MUI116" s="885"/>
      <c r="MUJ116" s="886"/>
      <c r="MUK116" s="886"/>
      <c r="MUL116" s="886"/>
      <c r="MUM116" s="886"/>
      <c r="MUN116" s="886"/>
      <c r="MUO116" s="886"/>
      <c r="MUP116" s="886"/>
      <c r="MUQ116" s="887"/>
      <c r="MUR116" s="885"/>
      <c r="MUS116" s="886"/>
      <c r="MUT116" s="886"/>
      <c r="MUU116" s="886"/>
      <c r="MUV116" s="886"/>
      <c r="MUW116" s="886"/>
      <c r="MUX116" s="886"/>
      <c r="MUY116" s="886"/>
      <c r="MUZ116" s="887"/>
      <c r="MVA116" s="885"/>
      <c r="MVB116" s="886"/>
      <c r="MVC116" s="886"/>
      <c r="MVD116" s="886"/>
      <c r="MVE116" s="886"/>
      <c r="MVF116" s="886"/>
      <c r="MVG116" s="886"/>
      <c r="MVH116" s="886"/>
      <c r="MVI116" s="887"/>
      <c r="MVJ116" s="885"/>
      <c r="MVK116" s="886"/>
      <c r="MVL116" s="886"/>
      <c r="MVM116" s="886"/>
      <c r="MVN116" s="886"/>
      <c r="MVO116" s="886"/>
      <c r="MVP116" s="886"/>
      <c r="MVQ116" s="886"/>
      <c r="MVR116" s="887"/>
      <c r="MVS116" s="885"/>
      <c r="MVT116" s="886"/>
      <c r="MVU116" s="886"/>
      <c r="MVV116" s="886"/>
      <c r="MVW116" s="886"/>
      <c r="MVX116" s="886"/>
      <c r="MVY116" s="886"/>
      <c r="MVZ116" s="886"/>
      <c r="MWA116" s="887"/>
      <c r="MWB116" s="885"/>
      <c r="MWC116" s="886"/>
      <c r="MWD116" s="886"/>
      <c r="MWE116" s="886"/>
      <c r="MWF116" s="886"/>
      <c r="MWG116" s="886"/>
      <c r="MWH116" s="886"/>
      <c r="MWI116" s="886"/>
      <c r="MWJ116" s="887"/>
      <c r="MWK116" s="885"/>
      <c r="MWL116" s="886"/>
      <c r="MWM116" s="886"/>
      <c r="MWN116" s="886"/>
      <c r="MWO116" s="886"/>
      <c r="MWP116" s="886"/>
      <c r="MWQ116" s="886"/>
      <c r="MWR116" s="886"/>
      <c r="MWS116" s="887"/>
      <c r="MWT116" s="885"/>
      <c r="MWU116" s="886"/>
      <c r="MWV116" s="886"/>
      <c r="MWW116" s="886"/>
      <c r="MWX116" s="886"/>
      <c r="MWY116" s="886"/>
      <c r="MWZ116" s="886"/>
      <c r="MXA116" s="886"/>
      <c r="MXB116" s="887"/>
      <c r="MXC116" s="885"/>
      <c r="MXD116" s="886"/>
      <c r="MXE116" s="886"/>
      <c r="MXF116" s="886"/>
      <c r="MXG116" s="886"/>
      <c r="MXH116" s="886"/>
      <c r="MXI116" s="886"/>
      <c r="MXJ116" s="886"/>
      <c r="MXK116" s="887"/>
      <c r="MXL116" s="885"/>
      <c r="MXM116" s="886"/>
      <c r="MXN116" s="886"/>
      <c r="MXO116" s="886"/>
      <c r="MXP116" s="886"/>
      <c r="MXQ116" s="886"/>
      <c r="MXR116" s="886"/>
      <c r="MXS116" s="886"/>
      <c r="MXT116" s="887"/>
      <c r="MXU116" s="885"/>
      <c r="MXV116" s="886"/>
      <c r="MXW116" s="886"/>
      <c r="MXX116" s="886"/>
      <c r="MXY116" s="886"/>
      <c r="MXZ116" s="886"/>
      <c r="MYA116" s="886"/>
      <c r="MYB116" s="886"/>
      <c r="MYC116" s="887"/>
      <c r="MYD116" s="885"/>
      <c r="MYE116" s="886"/>
      <c r="MYF116" s="886"/>
      <c r="MYG116" s="886"/>
      <c r="MYH116" s="886"/>
      <c r="MYI116" s="886"/>
      <c r="MYJ116" s="886"/>
      <c r="MYK116" s="886"/>
      <c r="MYL116" s="887"/>
      <c r="MYM116" s="885"/>
      <c r="MYN116" s="886"/>
      <c r="MYO116" s="886"/>
      <c r="MYP116" s="886"/>
      <c r="MYQ116" s="886"/>
      <c r="MYR116" s="886"/>
      <c r="MYS116" s="886"/>
      <c r="MYT116" s="886"/>
      <c r="MYU116" s="887"/>
      <c r="MYV116" s="885"/>
      <c r="MYW116" s="886"/>
      <c r="MYX116" s="886"/>
      <c r="MYY116" s="886"/>
      <c r="MYZ116" s="886"/>
      <c r="MZA116" s="886"/>
      <c r="MZB116" s="886"/>
      <c r="MZC116" s="886"/>
      <c r="MZD116" s="887"/>
      <c r="MZE116" s="885"/>
      <c r="MZF116" s="886"/>
      <c r="MZG116" s="886"/>
      <c r="MZH116" s="886"/>
      <c r="MZI116" s="886"/>
      <c r="MZJ116" s="886"/>
      <c r="MZK116" s="886"/>
      <c r="MZL116" s="886"/>
      <c r="MZM116" s="887"/>
      <c r="MZN116" s="885"/>
      <c r="MZO116" s="886"/>
      <c r="MZP116" s="886"/>
      <c r="MZQ116" s="886"/>
      <c r="MZR116" s="886"/>
      <c r="MZS116" s="886"/>
      <c r="MZT116" s="886"/>
      <c r="MZU116" s="886"/>
      <c r="MZV116" s="887"/>
      <c r="MZW116" s="885"/>
      <c r="MZX116" s="886"/>
      <c r="MZY116" s="886"/>
      <c r="MZZ116" s="886"/>
      <c r="NAA116" s="886"/>
      <c r="NAB116" s="886"/>
      <c r="NAC116" s="886"/>
      <c r="NAD116" s="886"/>
      <c r="NAE116" s="887"/>
      <c r="NAF116" s="885"/>
      <c r="NAG116" s="886"/>
      <c r="NAH116" s="886"/>
      <c r="NAI116" s="886"/>
      <c r="NAJ116" s="886"/>
      <c r="NAK116" s="886"/>
      <c r="NAL116" s="886"/>
      <c r="NAM116" s="886"/>
      <c r="NAN116" s="887"/>
      <c r="NAO116" s="885"/>
      <c r="NAP116" s="886"/>
      <c r="NAQ116" s="886"/>
      <c r="NAR116" s="886"/>
      <c r="NAS116" s="886"/>
      <c r="NAT116" s="886"/>
      <c r="NAU116" s="886"/>
      <c r="NAV116" s="886"/>
      <c r="NAW116" s="887"/>
      <c r="NAX116" s="885"/>
      <c r="NAY116" s="886"/>
      <c r="NAZ116" s="886"/>
      <c r="NBA116" s="886"/>
      <c r="NBB116" s="886"/>
      <c r="NBC116" s="886"/>
      <c r="NBD116" s="886"/>
      <c r="NBE116" s="886"/>
      <c r="NBF116" s="887"/>
      <c r="NBG116" s="885"/>
      <c r="NBH116" s="886"/>
      <c r="NBI116" s="886"/>
      <c r="NBJ116" s="886"/>
      <c r="NBK116" s="886"/>
      <c r="NBL116" s="886"/>
      <c r="NBM116" s="886"/>
      <c r="NBN116" s="886"/>
      <c r="NBO116" s="887"/>
      <c r="NBP116" s="885"/>
      <c r="NBQ116" s="886"/>
      <c r="NBR116" s="886"/>
      <c r="NBS116" s="886"/>
      <c r="NBT116" s="886"/>
      <c r="NBU116" s="886"/>
      <c r="NBV116" s="886"/>
      <c r="NBW116" s="886"/>
      <c r="NBX116" s="887"/>
      <c r="NBY116" s="885"/>
      <c r="NBZ116" s="886"/>
      <c r="NCA116" s="886"/>
      <c r="NCB116" s="886"/>
      <c r="NCC116" s="886"/>
      <c r="NCD116" s="886"/>
      <c r="NCE116" s="886"/>
      <c r="NCF116" s="886"/>
      <c r="NCG116" s="887"/>
      <c r="NCH116" s="885"/>
      <c r="NCI116" s="886"/>
      <c r="NCJ116" s="886"/>
      <c r="NCK116" s="886"/>
      <c r="NCL116" s="886"/>
      <c r="NCM116" s="886"/>
      <c r="NCN116" s="886"/>
      <c r="NCO116" s="886"/>
      <c r="NCP116" s="887"/>
      <c r="NCQ116" s="885"/>
      <c r="NCR116" s="886"/>
      <c r="NCS116" s="886"/>
      <c r="NCT116" s="886"/>
      <c r="NCU116" s="886"/>
      <c r="NCV116" s="886"/>
      <c r="NCW116" s="886"/>
      <c r="NCX116" s="886"/>
      <c r="NCY116" s="887"/>
      <c r="NCZ116" s="885"/>
      <c r="NDA116" s="886"/>
      <c r="NDB116" s="886"/>
      <c r="NDC116" s="886"/>
      <c r="NDD116" s="886"/>
      <c r="NDE116" s="886"/>
      <c r="NDF116" s="886"/>
      <c r="NDG116" s="886"/>
      <c r="NDH116" s="887"/>
      <c r="NDI116" s="885"/>
      <c r="NDJ116" s="886"/>
      <c r="NDK116" s="886"/>
      <c r="NDL116" s="886"/>
      <c r="NDM116" s="886"/>
      <c r="NDN116" s="886"/>
      <c r="NDO116" s="886"/>
      <c r="NDP116" s="886"/>
      <c r="NDQ116" s="887"/>
      <c r="NDR116" s="885"/>
      <c r="NDS116" s="886"/>
      <c r="NDT116" s="886"/>
      <c r="NDU116" s="886"/>
      <c r="NDV116" s="886"/>
      <c r="NDW116" s="886"/>
      <c r="NDX116" s="886"/>
      <c r="NDY116" s="886"/>
      <c r="NDZ116" s="887"/>
      <c r="NEA116" s="885"/>
      <c r="NEB116" s="886"/>
      <c r="NEC116" s="886"/>
      <c r="NED116" s="886"/>
      <c r="NEE116" s="886"/>
      <c r="NEF116" s="886"/>
      <c r="NEG116" s="886"/>
      <c r="NEH116" s="886"/>
      <c r="NEI116" s="887"/>
      <c r="NEJ116" s="885"/>
      <c r="NEK116" s="886"/>
      <c r="NEL116" s="886"/>
      <c r="NEM116" s="886"/>
      <c r="NEN116" s="886"/>
      <c r="NEO116" s="886"/>
      <c r="NEP116" s="886"/>
      <c r="NEQ116" s="886"/>
      <c r="NER116" s="887"/>
      <c r="NES116" s="885"/>
      <c r="NET116" s="886"/>
      <c r="NEU116" s="886"/>
      <c r="NEV116" s="886"/>
      <c r="NEW116" s="886"/>
      <c r="NEX116" s="886"/>
      <c r="NEY116" s="886"/>
      <c r="NEZ116" s="886"/>
      <c r="NFA116" s="887"/>
      <c r="NFB116" s="885"/>
      <c r="NFC116" s="886"/>
      <c r="NFD116" s="886"/>
      <c r="NFE116" s="886"/>
      <c r="NFF116" s="886"/>
      <c r="NFG116" s="886"/>
      <c r="NFH116" s="886"/>
      <c r="NFI116" s="886"/>
      <c r="NFJ116" s="887"/>
      <c r="NFK116" s="885"/>
      <c r="NFL116" s="886"/>
      <c r="NFM116" s="886"/>
      <c r="NFN116" s="886"/>
      <c r="NFO116" s="886"/>
      <c r="NFP116" s="886"/>
      <c r="NFQ116" s="886"/>
      <c r="NFR116" s="886"/>
      <c r="NFS116" s="887"/>
      <c r="NFT116" s="885"/>
      <c r="NFU116" s="886"/>
      <c r="NFV116" s="886"/>
      <c r="NFW116" s="886"/>
      <c r="NFX116" s="886"/>
      <c r="NFY116" s="886"/>
      <c r="NFZ116" s="886"/>
      <c r="NGA116" s="886"/>
      <c r="NGB116" s="887"/>
      <c r="NGC116" s="885"/>
      <c r="NGD116" s="886"/>
      <c r="NGE116" s="886"/>
      <c r="NGF116" s="886"/>
      <c r="NGG116" s="886"/>
      <c r="NGH116" s="886"/>
      <c r="NGI116" s="886"/>
      <c r="NGJ116" s="886"/>
      <c r="NGK116" s="887"/>
      <c r="NGL116" s="885"/>
      <c r="NGM116" s="886"/>
      <c r="NGN116" s="886"/>
      <c r="NGO116" s="886"/>
      <c r="NGP116" s="886"/>
      <c r="NGQ116" s="886"/>
      <c r="NGR116" s="886"/>
      <c r="NGS116" s="886"/>
      <c r="NGT116" s="887"/>
      <c r="NGU116" s="885"/>
      <c r="NGV116" s="886"/>
      <c r="NGW116" s="886"/>
      <c r="NGX116" s="886"/>
      <c r="NGY116" s="886"/>
      <c r="NGZ116" s="886"/>
      <c r="NHA116" s="886"/>
      <c r="NHB116" s="886"/>
      <c r="NHC116" s="887"/>
      <c r="NHD116" s="885"/>
      <c r="NHE116" s="886"/>
      <c r="NHF116" s="886"/>
      <c r="NHG116" s="886"/>
      <c r="NHH116" s="886"/>
      <c r="NHI116" s="886"/>
      <c r="NHJ116" s="886"/>
      <c r="NHK116" s="886"/>
      <c r="NHL116" s="887"/>
      <c r="NHM116" s="885"/>
      <c r="NHN116" s="886"/>
      <c r="NHO116" s="886"/>
      <c r="NHP116" s="886"/>
      <c r="NHQ116" s="886"/>
      <c r="NHR116" s="886"/>
      <c r="NHS116" s="886"/>
      <c r="NHT116" s="886"/>
      <c r="NHU116" s="887"/>
      <c r="NHV116" s="885"/>
      <c r="NHW116" s="886"/>
      <c r="NHX116" s="886"/>
      <c r="NHY116" s="886"/>
      <c r="NHZ116" s="886"/>
      <c r="NIA116" s="886"/>
      <c r="NIB116" s="886"/>
      <c r="NIC116" s="886"/>
      <c r="NID116" s="887"/>
      <c r="NIE116" s="885"/>
      <c r="NIF116" s="886"/>
      <c r="NIG116" s="886"/>
      <c r="NIH116" s="886"/>
      <c r="NII116" s="886"/>
      <c r="NIJ116" s="886"/>
      <c r="NIK116" s="886"/>
      <c r="NIL116" s="886"/>
      <c r="NIM116" s="887"/>
      <c r="NIN116" s="885"/>
      <c r="NIO116" s="886"/>
      <c r="NIP116" s="886"/>
      <c r="NIQ116" s="886"/>
      <c r="NIR116" s="886"/>
      <c r="NIS116" s="886"/>
      <c r="NIT116" s="886"/>
      <c r="NIU116" s="886"/>
      <c r="NIV116" s="887"/>
      <c r="NIW116" s="885"/>
      <c r="NIX116" s="886"/>
      <c r="NIY116" s="886"/>
      <c r="NIZ116" s="886"/>
      <c r="NJA116" s="886"/>
      <c r="NJB116" s="886"/>
      <c r="NJC116" s="886"/>
      <c r="NJD116" s="886"/>
      <c r="NJE116" s="887"/>
      <c r="NJF116" s="885"/>
      <c r="NJG116" s="886"/>
      <c r="NJH116" s="886"/>
      <c r="NJI116" s="886"/>
      <c r="NJJ116" s="886"/>
      <c r="NJK116" s="886"/>
      <c r="NJL116" s="886"/>
      <c r="NJM116" s="886"/>
      <c r="NJN116" s="887"/>
      <c r="NJO116" s="885"/>
      <c r="NJP116" s="886"/>
      <c r="NJQ116" s="886"/>
      <c r="NJR116" s="886"/>
      <c r="NJS116" s="886"/>
      <c r="NJT116" s="886"/>
      <c r="NJU116" s="886"/>
      <c r="NJV116" s="886"/>
      <c r="NJW116" s="887"/>
      <c r="NJX116" s="885"/>
      <c r="NJY116" s="886"/>
      <c r="NJZ116" s="886"/>
      <c r="NKA116" s="886"/>
      <c r="NKB116" s="886"/>
      <c r="NKC116" s="886"/>
      <c r="NKD116" s="886"/>
      <c r="NKE116" s="886"/>
      <c r="NKF116" s="887"/>
      <c r="NKG116" s="885"/>
      <c r="NKH116" s="886"/>
      <c r="NKI116" s="886"/>
      <c r="NKJ116" s="886"/>
      <c r="NKK116" s="886"/>
      <c r="NKL116" s="886"/>
      <c r="NKM116" s="886"/>
      <c r="NKN116" s="886"/>
      <c r="NKO116" s="887"/>
      <c r="NKP116" s="885"/>
      <c r="NKQ116" s="886"/>
      <c r="NKR116" s="886"/>
      <c r="NKS116" s="886"/>
      <c r="NKT116" s="886"/>
      <c r="NKU116" s="886"/>
      <c r="NKV116" s="886"/>
      <c r="NKW116" s="886"/>
      <c r="NKX116" s="887"/>
      <c r="NKY116" s="885"/>
      <c r="NKZ116" s="886"/>
      <c r="NLA116" s="886"/>
      <c r="NLB116" s="886"/>
      <c r="NLC116" s="886"/>
      <c r="NLD116" s="886"/>
      <c r="NLE116" s="886"/>
      <c r="NLF116" s="886"/>
      <c r="NLG116" s="887"/>
      <c r="NLH116" s="885"/>
      <c r="NLI116" s="886"/>
      <c r="NLJ116" s="886"/>
      <c r="NLK116" s="886"/>
      <c r="NLL116" s="886"/>
      <c r="NLM116" s="886"/>
      <c r="NLN116" s="886"/>
      <c r="NLO116" s="886"/>
      <c r="NLP116" s="887"/>
      <c r="NLQ116" s="885"/>
      <c r="NLR116" s="886"/>
      <c r="NLS116" s="886"/>
      <c r="NLT116" s="886"/>
      <c r="NLU116" s="886"/>
      <c r="NLV116" s="886"/>
      <c r="NLW116" s="886"/>
      <c r="NLX116" s="886"/>
      <c r="NLY116" s="887"/>
      <c r="NLZ116" s="885"/>
      <c r="NMA116" s="886"/>
      <c r="NMB116" s="886"/>
      <c r="NMC116" s="886"/>
      <c r="NMD116" s="886"/>
      <c r="NME116" s="886"/>
      <c r="NMF116" s="886"/>
      <c r="NMG116" s="886"/>
      <c r="NMH116" s="887"/>
      <c r="NMI116" s="885"/>
      <c r="NMJ116" s="886"/>
      <c r="NMK116" s="886"/>
      <c r="NML116" s="886"/>
      <c r="NMM116" s="886"/>
      <c r="NMN116" s="886"/>
      <c r="NMO116" s="886"/>
      <c r="NMP116" s="886"/>
      <c r="NMQ116" s="887"/>
      <c r="NMR116" s="885"/>
      <c r="NMS116" s="886"/>
      <c r="NMT116" s="886"/>
      <c r="NMU116" s="886"/>
      <c r="NMV116" s="886"/>
      <c r="NMW116" s="886"/>
      <c r="NMX116" s="886"/>
      <c r="NMY116" s="886"/>
      <c r="NMZ116" s="887"/>
      <c r="NNA116" s="885"/>
      <c r="NNB116" s="886"/>
      <c r="NNC116" s="886"/>
      <c r="NND116" s="886"/>
      <c r="NNE116" s="886"/>
      <c r="NNF116" s="886"/>
      <c r="NNG116" s="886"/>
      <c r="NNH116" s="886"/>
      <c r="NNI116" s="887"/>
      <c r="NNJ116" s="885"/>
      <c r="NNK116" s="886"/>
      <c r="NNL116" s="886"/>
      <c r="NNM116" s="886"/>
      <c r="NNN116" s="886"/>
      <c r="NNO116" s="886"/>
      <c r="NNP116" s="886"/>
      <c r="NNQ116" s="886"/>
      <c r="NNR116" s="887"/>
      <c r="NNS116" s="885"/>
      <c r="NNT116" s="886"/>
      <c r="NNU116" s="886"/>
      <c r="NNV116" s="886"/>
      <c r="NNW116" s="886"/>
      <c r="NNX116" s="886"/>
      <c r="NNY116" s="886"/>
      <c r="NNZ116" s="886"/>
      <c r="NOA116" s="887"/>
      <c r="NOB116" s="885"/>
      <c r="NOC116" s="886"/>
      <c r="NOD116" s="886"/>
      <c r="NOE116" s="886"/>
      <c r="NOF116" s="886"/>
      <c r="NOG116" s="886"/>
      <c r="NOH116" s="886"/>
      <c r="NOI116" s="886"/>
      <c r="NOJ116" s="887"/>
      <c r="NOK116" s="885"/>
      <c r="NOL116" s="886"/>
      <c r="NOM116" s="886"/>
      <c r="NON116" s="886"/>
      <c r="NOO116" s="886"/>
      <c r="NOP116" s="886"/>
      <c r="NOQ116" s="886"/>
      <c r="NOR116" s="886"/>
      <c r="NOS116" s="887"/>
      <c r="NOT116" s="885"/>
      <c r="NOU116" s="886"/>
      <c r="NOV116" s="886"/>
      <c r="NOW116" s="886"/>
      <c r="NOX116" s="886"/>
      <c r="NOY116" s="886"/>
      <c r="NOZ116" s="886"/>
      <c r="NPA116" s="886"/>
      <c r="NPB116" s="887"/>
      <c r="NPC116" s="885"/>
      <c r="NPD116" s="886"/>
      <c r="NPE116" s="886"/>
      <c r="NPF116" s="886"/>
      <c r="NPG116" s="886"/>
      <c r="NPH116" s="886"/>
      <c r="NPI116" s="886"/>
      <c r="NPJ116" s="886"/>
      <c r="NPK116" s="887"/>
      <c r="NPL116" s="885"/>
      <c r="NPM116" s="886"/>
      <c r="NPN116" s="886"/>
      <c r="NPO116" s="886"/>
      <c r="NPP116" s="886"/>
      <c r="NPQ116" s="886"/>
      <c r="NPR116" s="886"/>
      <c r="NPS116" s="886"/>
      <c r="NPT116" s="887"/>
      <c r="NPU116" s="885"/>
      <c r="NPV116" s="886"/>
      <c r="NPW116" s="886"/>
      <c r="NPX116" s="886"/>
      <c r="NPY116" s="886"/>
      <c r="NPZ116" s="886"/>
      <c r="NQA116" s="886"/>
      <c r="NQB116" s="886"/>
      <c r="NQC116" s="887"/>
      <c r="NQD116" s="885"/>
      <c r="NQE116" s="886"/>
      <c r="NQF116" s="886"/>
      <c r="NQG116" s="886"/>
      <c r="NQH116" s="886"/>
      <c r="NQI116" s="886"/>
      <c r="NQJ116" s="886"/>
      <c r="NQK116" s="886"/>
      <c r="NQL116" s="887"/>
      <c r="NQM116" s="885"/>
      <c r="NQN116" s="886"/>
      <c r="NQO116" s="886"/>
      <c r="NQP116" s="886"/>
      <c r="NQQ116" s="886"/>
      <c r="NQR116" s="886"/>
      <c r="NQS116" s="886"/>
      <c r="NQT116" s="886"/>
      <c r="NQU116" s="887"/>
      <c r="NQV116" s="885"/>
      <c r="NQW116" s="886"/>
      <c r="NQX116" s="886"/>
      <c r="NQY116" s="886"/>
      <c r="NQZ116" s="886"/>
      <c r="NRA116" s="886"/>
      <c r="NRB116" s="886"/>
      <c r="NRC116" s="886"/>
      <c r="NRD116" s="887"/>
      <c r="NRE116" s="885"/>
      <c r="NRF116" s="886"/>
      <c r="NRG116" s="886"/>
      <c r="NRH116" s="886"/>
      <c r="NRI116" s="886"/>
      <c r="NRJ116" s="886"/>
      <c r="NRK116" s="886"/>
      <c r="NRL116" s="886"/>
      <c r="NRM116" s="887"/>
      <c r="NRN116" s="885"/>
      <c r="NRO116" s="886"/>
      <c r="NRP116" s="886"/>
      <c r="NRQ116" s="886"/>
      <c r="NRR116" s="886"/>
      <c r="NRS116" s="886"/>
      <c r="NRT116" s="886"/>
      <c r="NRU116" s="886"/>
      <c r="NRV116" s="887"/>
      <c r="NRW116" s="885"/>
      <c r="NRX116" s="886"/>
      <c r="NRY116" s="886"/>
      <c r="NRZ116" s="886"/>
      <c r="NSA116" s="886"/>
      <c r="NSB116" s="886"/>
      <c r="NSC116" s="886"/>
      <c r="NSD116" s="886"/>
      <c r="NSE116" s="887"/>
      <c r="NSF116" s="885"/>
      <c r="NSG116" s="886"/>
      <c r="NSH116" s="886"/>
      <c r="NSI116" s="886"/>
      <c r="NSJ116" s="886"/>
      <c r="NSK116" s="886"/>
      <c r="NSL116" s="886"/>
      <c r="NSM116" s="886"/>
      <c r="NSN116" s="887"/>
      <c r="NSO116" s="885"/>
      <c r="NSP116" s="886"/>
      <c r="NSQ116" s="886"/>
      <c r="NSR116" s="886"/>
      <c r="NSS116" s="886"/>
      <c r="NST116" s="886"/>
      <c r="NSU116" s="886"/>
      <c r="NSV116" s="886"/>
      <c r="NSW116" s="887"/>
      <c r="NSX116" s="885"/>
      <c r="NSY116" s="886"/>
      <c r="NSZ116" s="886"/>
      <c r="NTA116" s="886"/>
      <c r="NTB116" s="886"/>
      <c r="NTC116" s="886"/>
      <c r="NTD116" s="886"/>
      <c r="NTE116" s="886"/>
      <c r="NTF116" s="887"/>
      <c r="NTG116" s="885"/>
      <c r="NTH116" s="886"/>
      <c r="NTI116" s="886"/>
      <c r="NTJ116" s="886"/>
      <c r="NTK116" s="886"/>
      <c r="NTL116" s="886"/>
      <c r="NTM116" s="886"/>
      <c r="NTN116" s="886"/>
      <c r="NTO116" s="887"/>
      <c r="NTP116" s="885"/>
      <c r="NTQ116" s="886"/>
      <c r="NTR116" s="886"/>
      <c r="NTS116" s="886"/>
      <c r="NTT116" s="886"/>
      <c r="NTU116" s="886"/>
      <c r="NTV116" s="886"/>
      <c r="NTW116" s="886"/>
      <c r="NTX116" s="887"/>
      <c r="NTY116" s="885"/>
      <c r="NTZ116" s="886"/>
      <c r="NUA116" s="886"/>
      <c r="NUB116" s="886"/>
      <c r="NUC116" s="886"/>
      <c r="NUD116" s="886"/>
      <c r="NUE116" s="886"/>
      <c r="NUF116" s="886"/>
      <c r="NUG116" s="887"/>
      <c r="NUH116" s="885"/>
      <c r="NUI116" s="886"/>
      <c r="NUJ116" s="886"/>
      <c r="NUK116" s="886"/>
      <c r="NUL116" s="886"/>
      <c r="NUM116" s="886"/>
      <c r="NUN116" s="886"/>
      <c r="NUO116" s="886"/>
      <c r="NUP116" s="887"/>
      <c r="NUQ116" s="885"/>
      <c r="NUR116" s="886"/>
      <c r="NUS116" s="886"/>
      <c r="NUT116" s="886"/>
      <c r="NUU116" s="886"/>
      <c r="NUV116" s="886"/>
      <c r="NUW116" s="886"/>
      <c r="NUX116" s="886"/>
      <c r="NUY116" s="887"/>
      <c r="NUZ116" s="885"/>
      <c r="NVA116" s="886"/>
      <c r="NVB116" s="886"/>
      <c r="NVC116" s="886"/>
      <c r="NVD116" s="886"/>
      <c r="NVE116" s="886"/>
      <c r="NVF116" s="886"/>
      <c r="NVG116" s="886"/>
      <c r="NVH116" s="887"/>
      <c r="NVI116" s="885"/>
      <c r="NVJ116" s="886"/>
      <c r="NVK116" s="886"/>
      <c r="NVL116" s="886"/>
      <c r="NVM116" s="886"/>
      <c r="NVN116" s="886"/>
      <c r="NVO116" s="886"/>
      <c r="NVP116" s="886"/>
      <c r="NVQ116" s="887"/>
      <c r="NVR116" s="885"/>
      <c r="NVS116" s="886"/>
      <c r="NVT116" s="886"/>
      <c r="NVU116" s="886"/>
      <c r="NVV116" s="886"/>
      <c r="NVW116" s="886"/>
      <c r="NVX116" s="886"/>
      <c r="NVY116" s="886"/>
      <c r="NVZ116" s="887"/>
      <c r="NWA116" s="885"/>
      <c r="NWB116" s="886"/>
      <c r="NWC116" s="886"/>
      <c r="NWD116" s="886"/>
      <c r="NWE116" s="886"/>
      <c r="NWF116" s="886"/>
      <c r="NWG116" s="886"/>
      <c r="NWH116" s="886"/>
      <c r="NWI116" s="887"/>
      <c r="NWJ116" s="885"/>
      <c r="NWK116" s="886"/>
      <c r="NWL116" s="886"/>
      <c r="NWM116" s="886"/>
      <c r="NWN116" s="886"/>
      <c r="NWO116" s="886"/>
      <c r="NWP116" s="886"/>
      <c r="NWQ116" s="886"/>
      <c r="NWR116" s="887"/>
      <c r="NWS116" s="885"/>
      <c r="NWT116" s="886"/>
      <c r="NWU116" s="886"/>
      <c r="NWV116" s="886"/>
      <c r="NWW116" s="886"/>
      <c r="NWX116" s="886"/>
      <c r="NWY116" s="886"/>
      <c r="NWZ116" s="886"/>
      <c r="NXA116" s="887"/>
      <c r="NXB116" s="885"/>
      <c r="NXC116" s="886"/>
      <c r="NXD116" s="886"/>
      <c r="NXE116" s="886"/>
      <c r="NXF116" s="886"/>
      <c r="NXG116" s="886"/>
      <c r="NXH116" s="886"/>
      <c r="NXI116" s="886"/>
      <c r="NXJ116" s="887"/>
      <c r="NXK116" s="885"/>
      <c r="NXL116" s="886"/>
      <c r="NXM116" s="886"/>
      <c r="NXN116" s="886"/>
      <c r="NXO116" s="886"/>
      <c r="NXP116" s="886"/>
      <c r="NXQ116" s="886"/>
      <c r="NXR116" s="886"/>
      <c r="NXS116" s="887"/>
      <c r="NXT116" s="885"/>
      <c r="NXU116" s="886"/>
      <c r="NXV116" s="886"/>
      <c r="NXW116" s="886"/>
      <c r="NXX116" s="886"/>
      <c r="NXY116" s="886"/>
      <c r="NXZ116" s="886"/>
      <c r="NYA116" s="886"/>
      <c r="NYB116" s="887"/>
      <c r="NYC116" s="885"/>
      <c r="NYD116" s="886"/>
      <c r="NYE116" s="886"/>
      <c r="NYF116" s="886"/>
      <c r="NYG116" s="886"/>
      <c r="NYH116" s="886"/>
      <c r="NYI116" s="886"/>
      <c r="NYJ116" s="886"/>
      <c r="NYK116" s="887"/>
      <c r="NYL116" s="885"/>
      <c r="NYM116" s="886"/>
      <c r="NYN116" s="886"/>
      <c r="NYO116" s="886"/>
      <c r="NYP116" s="886"/>
      <c r="NYQ116" s="886"/>
      <c r="NYR116" s="886"/>
      <c r="NYS116" s="886"/>
      <c r="NYT116" s="887"/>
      <c r="NYU116" s="885"/>
      <c r="NYV116" s="886"/>
      <c r="NYW116" s="886"/>
      <c r="NYX116" s="886"/>
      <c r="NYY116" s="886"/>
      <c r="NYZ116" s="886"/>
      <c r="NZA116" s="886"/>
      <c r="NZB116" s="886"/>
      <c r="NZC116" s="887"/>
      <c r="NZD116" s="885"/>
      <c r="NZE116" s="886"/>
      <c r="NZF116" s="886"/>
      <c r="NZG116" s="886"/>
      <c r="NZH116" s="886"/>
      <c r="NZI116" s="886"/>
      <c r="NZJ116" s="886"/>
      <c r="NZK116" s="886"/>
      <c r="NZL116" s="887"/>
      <c r="NZM116" s="885"/>
      <c r="NZN116" s="886"/>
      <c r="NZO116" s="886"/>
      <c r="NZP116" s="886"/>
      <c r="NZQ116" s="886"/>
      <c r="NZR116" s="886"/>
      <c r="NZS116" s="886"/>
      <c r="NZT116" s="886"/>
      <c r="NZU116" s="887"/>
      <c r="NZV116" s="885"/>
      <c r="NZW116" s="886"/>
      <c r="NZX116" s="886"/>
      <c r="NZY116" s="886"/>
      <c r="NZZ116" s="886"/>
      <c r="OAA116" s="886"/>
      <c r="OAB116" s="886"/>
      <c r="OAC116" s="886"/>
      <c r="OAD116" s="887"/>
      <c r="OAE116" s="885"/>
      <c r="OAF116" s="886"/>
      <c r="OAG116" s="886"/>
      <c r="OAH116" s="886"/>
      <c r="OAI116" s="886"/>
      <c r="OAJ116" s="886"/>
      <c r="OAK116" s="886"/>
      <c r="OAL116" s="886"/>
      <c r="OAM116" s="887"/>
      <c r="OAN116" s="885"/>
      <c r="OAO116" s="886"/>
      <c r="OAP116" s="886"/>
      <c r="OAQ116" s="886"/>
      <c r="OAR116" s="886"/>
      <c r="OAS116" s="886"/>
      <c r="OAT116" s="886"/>
      <c r="OAU116" s="886"/>
      <c r="OAV116" s="887"/>
      <c r="OAW116" s="885"/>
      <c r="OAX116" s="886"/>
      <c r="OAY116" s="886"/>
      <c r="OAZ116" s="886"/>
      <c r="OBA116" s="886"/>
      <c r="OBB116" s="886"/>
      <c r="OBC116" s="886"/>
      <c r="OBD116" s="886"/>
      <c r="OBE116" s="887"/>
      <c r="OBF116" s="885"/>
      <c r="OBG116" s="886"/>
      <c r="OBH116" s="886"/>
      <c r="OBI116" s="886"/>
      <c r="OBJ116" s="886"/>
      <c r="OBK116" s="886"/>
      <c r="OBL116" s="886"/>
      <c r="OBM116" s="886"/>
      <c r="OBN116" s="887"/>
      <c r="OBO116" s="885"/>
      <c r="OBP116" s="886"/>
      <c r="OBQ116" s="886"/>
      <c r="OBR116" s="886"/>
      <c r="OBS116" s="886"/>
      <c r="OBT116" s="886"/>
      <c r="OBU116" s="886"/>
      <c r="OBV116" s="886"/>
      <c r="OBW116" s="887"/>
      <c r="OBX116" s="885"/>
      <c r="OBY116" s="886"/>
      <c r="OBZ116" s="886"/>
      <c r="OCA116" s="886"/>
      <c r="OCB116" s="886"/>
      <c r="OCC116" s="886"/>
      <c r="OCD116" s="886"/>
      <c r="OCE116" s="886"/>
      <c r="OCF116" s="887"/>
      <c r="OCG116" s="885"/>
      <c r="OCH116" s="886"/>
      <c r="OCI116" s="886"/>
      <c r="OCJ116" s="886"/>
      <c r="OCK116" s="886"/>
      <c r="OCL116" s="886"/>
      <c r="OCM116" s="886"/>
      <c r="OCN116" s="886"/>
      <c r="OCO116" s="887"/>
      <c r="OCP116" s="885"/>
      <c r="OCQ116" s="886"/>
      <c r="OCR116" s="886"/>
      <c r="OCS116" s="886"/>
      <c r="OCT116" s="886"/>
      <c r="OCU116" s="886"/>
      <c r="OCV116" s="886"/>
      <c r="OCW116" s="886"/>
      <c r="OCX116" s="887"/>
      <c r="OCY116" s="885"/>
      <c r="OCZ116" s="886"/>
      <c r="ODA116" s="886"/>
      <c r="ODB116" s="886"/>
      <c r="ODC116" s="886"/>
      <c r="ODD116" s="886"/>
      <c r="ODE116" s="886"/>
      <c r="ODF116" s="886"/>
      <c r="ODG116" s="887"/>
      <c r="ODH116" s="885"/>
      <c r="ODI116" s="886"/>
      <c r="ODJ116" s="886"/>
      <c r="ODK116" s="886"/>
      <c r="ODL116" s="886"/>
      <c r="ODM116" s="886"/>
      <c r="ODN116" s="886"/>
      <c r="ODO116" s="886"/>
      <c r="ODP116" s="887"/>
      <c r="ODQ116" s="885"/>
      <c r="ODR116" s="886"/>
      <c r="ODS116" s="886"/>
      <c r="ODT116" s="886"/>
      <c r="ODU116" s="886"/>
      <c r="ODV116" s="886"/>
      <c r="ODW116" s="886"/>
      <c r="ODX116" s="886"/>
      <c r="ODY116" s="887"/>
      <c r="ODZ116" s="885"/>
      <c r="OEA116" s="886"/>
      <c r="OEB116" s="886"/>
      <c r="OEC116" s="886"/>
      <c r="OED116" s="886"/>
      <c r="OEE116" s="886"/>
      <c r="OEF116" s="886"/>
      <c r="OEG116" s="886"/>
      <c r="OEH116" s="887"/>
      <c r="OEI116" s="885"/>
      <c r="OEJ116" s="886"/>
      <c r="OEK116" s="886"/>
      <c r="OEL116" s="886"/>
      <c r="OEM116" s="886"/>
      <c r="OEN116" s="886"/>
      <c r="OEO116" s="886"/>
      <c r="OEP116" s="886"/>
      <c r="OEQ116" s="887"/>
      <c r="OER116" s="885"/>
      <c r="OES116" s="886"/>
      <c r="OET116" s="886"/>
      <c r="OEU116" s="886"/>
      <c r="OEV116" s="886"/>
      <c r="OEW116" s="886"/>
      <c r="OEX116" s="886"/>
      <c r="OEY116" s="886"/>
      <c r="OEZ116" s="887"/>
      <c r="OFA116" s="885"/>
      <c r="OFB116" s="886"/>
      <c r="OFC116" s="886"/>
      <c r="OFD116" s="886"/>
      <c r="OFE116" s="886"/>
      <c r="OFF116" s="886"/>
      <c r="OFG116" s="886"/>
      <c r="OFH116" s="886"/>
      <c r="OFI116" s="887"/>
      <c r="OFJ116" s="885"/>
      <c r="OFK116" s="886"/>
      <c r="OFL116" s="886"/>
      <c r="OFM116" s="886"/>
      <c r="OFN116" s="886"/>
      <c r="OFO116" s="886"/>
      <c r="OFP116" s="886"/>
      <c r="OFQ116" s="886"/>
      <c r="OFR116" s="887"/>
      <c r="OFS116" s="885"/>
      <c r="OFT116" s="886"/>
      <c r="OFU116" s="886"/>
      <c r="OFV116" s="886"/>
      <c r="OFW116" s="886"/>
      <c r="OFX116" s="886"/>
      <c r="OFY116" s="886"/>
      <c r="OFZ116" s="886"/>
      <c r="OGA116" s="887"/>
      <c r="OGB116" s="885"/>
      <c r="OGC116" s="886"/>
      <c r="OGD116" s="886"/>
      <c r="OGE116" s="886"/>
      <c r="OGF116" s="886"/>
      <c r="OGG116" s="886"/>
      <c r="OGH116" s="886"/>
      <c r="OGI116" s="886"/>
      <c r="OGJ116" s="887"/>
      <c r="OGK116" s="885"/>
      <c r="OGL116" s="886"/>
      <c r="OGM116" s="886"/>
      <c r="OGN116" s="886"/>
      <c r="OGO116" s="886"/>
      <c r="OGP116" s="886"/>
      <c r="OGQ116" s="886"/>
      <c r="OGR116" s="886"/>
      <c r="OGS116" s="887"/>
      <c r="OGT116" s="885"/>
      <c r="OGU116" s="886"/>
      <c r="OGV116" s="886"/>
      <c r="OGW116" s="886"/>
      <c r="OGX116" s="886"/>
      <c r="OGY116" s="886"/>
      <c r="OGZ116" s="886"/>
      <c r="OHA116" s="886"/>
      <c r="OHB116" s="887"/>
      <c r="OHC116" s="885"/>
      <c r="OHD116" s="886"/>
      <c r="OHE116" s="886"/>
      <c r="OHF116" s="886"/>
      <c r="OHG116" s="886"/>
      <c r="OHH116" s="886"/>
      <c r="OHI116" s="886"/>
      <c r="OHJ116" s="886"/>
      <c r="OHK116" s="887"/>
      <c r="OHL116" s="885"/>
      <c r="OHM116" s="886"/>
      <c r="OHN116" s="886"/>
      <c r="OHO116" s="886"/>
      <c r="OHP116" s="886"/>
      <c r="OHQ116" s="886"/>
      <c r="OHR116" s="886"/>
      <c r="OHS116" s="886"/>
      <c r="OHT116" s="887"/>
      <c r="OHU116" s="885"/>
      <c r="OHV116" s="886"/>
      <c r="OHW116" s="886"/>
      <c r="OHX116" s="886"/>
      <c r="OHY116" s="886"/>
      <c r="OHZ116" s="886"/>
      <c r="OIA116" s="886"/>
      <c r="OIB116" s="886"/>
      <c r="OIC116" s="887"/>
      <c r="OID116" s="885"/>
      <c r="OIE116" s="886"/>
      <c r="OIF116" s="886"/>
      <c r="OIG116" s="886"/>
      <c r="OIH116" s="886"/>
      <c r="OII116" s="886"/>
      <c r="OIJ116" s="886"/>
      <c r="OIK116" s="886"/>
      <c r="OIL116" s="887"/>
      <c r="OIM116" s="885"/>
      <c r="OIN116" s="886"/>
      <c r="OIO116" s="886"/>
      <c r="OIP116" s="886"/>
      <c r="OIQ116" s="886"/>
      <c r="OIR116" s="886"/>
      <c r="OIS116" s="886"/>
      <c r="OIT116" s="886"/>
      <c r="OIU116" s="887"/>
      <c r="OIV116" s="885"/>
      <c r="OIW116" s="886"/>
      <c r="OIX116" s="886"/>
      <c r="OIY116" s="886"/>
      <c r="OIZ116" s="886"/>
      <c r="OJA116" s="886"/>
      <c r="OJB116" s="886"/>
      <c r="OJC116" s="886"/>
      <c r="OJD116" s="887"/>
      <c r="OJE116" s="885"/>
      <c r="OJF116" s="886"/>
      <c r="OJG116" s="886"/>
      <c r="OJH116" s="886"/>
      <c r="OJI116" s="886"/>
      <c r="OJJ116" s="886"/>
      <c r="OJK116" s="886"/>
      <c r="OJL116" s="886"/>
      <c r="OJM116" s="887"/>
      <c r="OJN116" s="885"/>
      <c r="OJO116" s="886"/>
      <c r="OJP116" s="886"/>
      <c r="OJQ116" s="886"/>
      <c r="OJR116" s="886"/>
      <c r="OJS116" s="886"/>
      <c r="OJT116" s="886"/>
      <c r="OJU116" s="886"/>
      <c r="OJV116" s="887"/>
      <c r="OJW116" s="885"/>
      <c r="OJX116" s="886"/>
      <c r="OJY116" s="886"/>
      <c r="OJZ116" s="886"/>
      <c r="OKA116" s="886"/>
      <c r="OKB116" s="886"/>
      <c r="OKC116" s="886"/>
      <c r="OKD116" s="886"/>
      <c r="OKE116" s="887"/>
      <c r="OKF116" s="885"/>
      <c r="OKG116" s="886"/>
      <c r="OKH116" s="886"/>
      <c r="OKI116" s="886"/>
      <c r="OKJ116" s="886"/>
      <c r="OKK116" s="886"/>
      <c r="OKL116" s="886"/>
      <c r="OKM116" s="886"/>
      <c r="OKN116" s="887"/>
      <c r="OKO116" s="885"/>
      <c r="OKP116" s="886"/>
      <c r="OKQ116" s="886"/>
      <c r="OKR116" s="886"/>
      <c r="OKS116" s="886"/>
      <c r="OKT116" s="886"/>
      <c r="OKU116" s="886"/>
      <c r="OKV116" s="886"/>
      <c r="OKW116" s="887"/>
      <c r="OKX116" s="885"/>
      <c r="OKY116" s="886"/>
      <c r="OKZ116" s="886"/>
      <c r="OLA116" s="886"/>
      <c r="OLB116" s="886"/>
      <c r="OLC116" s="886"/>
      <c r="OLD116" s="886"/>
      <c r="OLE116" s="886"/>
      <c r="OLF116" s="887"/>
      <c r="OLG116" s="885"/>
      <c r="OLH116" s="886"/>
      <c r="OLI116" s="886"/>
      <c r="OLJ116" s="886"/>
      <c r="OLK116" s="886"/>
      <c r="OLL116" s="886"/>
      <c r="OLM116" s="886"/>
      <c r="OLN116" s="886"/>
      <c r="OLO116" s="887"/>
      <c r="OLP116" s="885"/>
      <c r="OLQ116" s="886"/>
      <c r="OLR116" s="886"/>
      <c r="OLS116" s="886"/>
      <c r="OLT116" s="886"/>
      <c r="OLU116" s="886"/>
      <c r="OLV116" s="886"/>
      <c r="OLW116" s="886"/>
      <c r="OLX116" s="887"/>
      <c r="OLY116" s="885"/>
      <c r="OLZ116" s="886"/>
      <c r="OMA116" s="886"/>
      <c r="OMB116" s="886"/>
      <c r="OMC116" s="886"/>
      <c r="OMD116" s="886"/>
      <c r="OME116" s="886"/>
      <c r="OMF116" s="886"/>
      <c r="OMG116" s="887"/>
      <c r="OMH116" s="885"/>
      <c r="OMI116" s="886"/>
      <c r="OMJ116" s="886"/>
      <c r="OMK116" s="886"/>
      <c r="OML116" s="886"/>
      <c r="OMM116" s="886"/>
      <c r="OMN116" s="886"/>
      <c r="OMO116" s="886"/>
      <c r="OMP116" s="887"/>
      <c r="OMQ116" s="885"/>
      <c r="OMR116" s="886"/>
      <c r="OMS116" s="886"/>
      <c r="OMT116" s="886"/>
      <c r="OMU116" s="886"/>
      <c r="OMV116" s="886"/>
      <c r="OMW116" s="886"/>
      <c r="OMX116" s="886"/>
      <c r="OMY116" s="887"/>
      <c r="OMZ116" s="885"/>
      <c r="ONA116" s="886"/>
      <c r="ONB116" s="886"/>
      <c r="ONC116" s="886"/>
      <c r="OND116" s="886"/>
      <c r="ONE116" s="886"/>
      <c r="ONF116" s="886"/>
      <c r="ONG116" s="886"/>
      <c r="ONH116" s="887"/>
      <c r="ONI116" s="885"/>
      <c r="ONJ116" s="886"/>
      <c r="ONK116" s="886"/>
      <c r="ONL116" s="886"/>
      <c r="ONM116" s="886"/>
      <c r="ONN116" s="886"/>
      <c r="ONO116" s="886"/>
      <c r="ONP116" s="886"/>
      <c r="ONQ116" s="887"/>
      <c r="ONR116" s="885"/>
      <c r="ONS116" s="886"/>
      <c r="ONT116" s="886"/>
      <c r="ONU116" s="886"/>
      <c r="ONV116" s="886"/>
      <c r="ONW116" s="886"/>
      <c r="ONX116" s="886"/>
      <c r="ONY116" s="886"/>
      <c r="ONZ116" s="887"/>
      <c r="OOA116" s="885"/>
      <c r="OOB116" s="886"/>
      <c r="OOC116" s="886"/>
      <c r="OOD116" s="886"/>
      <c r="OOE116" s="886"/>
      <c r="OOF116" s="886"/>
      <c r="OOG116" s="886"/>
      <c r="OOH116" s="886"/>
      <c r="OOI116" s="887"/>
      <c r="OOJ116" s="885"/>
      <c r="OOK116" s="886"/>
      <c r="OOL116" s="886"/>
      <c r="OOM116" s="886"/>
      <c r="OON116" s="886"/>
      <c r="OOO116" s="886"/>
      <c r="OOP116" s="886"/>
      <c r="OOQ116" s="886"/>
      <c r="OOR116" s="887"/>
      <c r="OOS116" s="885"/>
      <c r="OOT116" s="886"/>
      <c r="OOU116" s="886"/>
      <c r="OOV116" s="886"/>
      <c r="OOW116" s="886"/>
      <c r="OOX116" s="886"/>
      <c r="OOY116" s="886"/>
      <c r="OOZ116" s="886"/>
      <c r="OPA116" s="887"/>
      <c r="OPB116" s="885"/>
      <c r="OPC116" s="886"/>
      <c r="OPD116" s="886"/>
      <c r="OPE116" s="886"/>
      <c r="OPF116" s="886"/>
      <c r="OPG116" s="886"/>
      <c r="OPH116" s="886"/>
      <c r="OPI116" s="886"/>
      <c r="OPJ116" s="887"/>
      <c r="OPK116" s="885"/>
      <c r="OPL116" s="886"/>
      <c r="OPM116" s="886"/>
      <c r="OPN116" s="886"/>
      <c r="OPO116" s="886"/>
      <c r="OPP116" s="886"/>
      <c r="OPQ116" s="886"/>
      <c r="OPR116" s="886"/>
      <c r="OPS116" s="887"/>
      <c r="OPT116" s="885"/>
      <c r="OPU116" s="886"/>
      <c r="OPV116" s="886"/>
      <c r="OPW116" s="886"/>
      <c r="OPX116" s="886"/>
      <c r="OPY116" s="886"/>
      <c r="OPZ116" s="886"/>
      <c r="OQA116" s="886"/>
      <c r="OQB116" s="887"/>
      <c r="OQC116" s="885"/>
      <c r="OQD116" s="886"/>
      <c r="OQE116" s="886"/>
      <c r="OQF116" s="886"/>
      <c r="OQG116" s="886"/>
      <c r="OQH116" s="886"/>
      <c r="OQI116" s="886"/>
      <c r="OQJ116" s="886"/>
      <c r="OQK116" s="887"/>
      <c r="OQL116" s="885"/>
      <c r="OQM116" s="886"/>
      <c r="OQN116" s="886"/>
      <c r="OQO116" s="886"/>
      <c r="OQP116" s="886"/>
      <c r="OQQ116" s="886"/>
      <c r="OQR116" s="886"/>
      <c r="OQS116" s="886"/>
      <c r="OQT116" s="887"/>
      <c r="OQU116" s="885"/>
      <c r="OQV116" s="886"/>
      <c r="OQW116" s="886"/>
      <c r="OQX116" s="886"/>
      <c r="OQY116" s="886"/>
      <c r="OQZ116" s="886"/>
      <c r="ORA116" s="886"/>
      <c r="ORB116" s="886"/>
      <c r="ORC116" s="887"/>
      <c r="ORD116" s="885"/>
      <c r="ORE116" s="886"/>
      <c r="ORF116" s="886"/>
      <c r="ORG116" s="886"/>
      <c r="ORH116" s="886"/>
      <c r="ORI116" s="886"/>
      <c r="ORJ116" s="886"/>
      <c r="ORK116" s="886"/>
      <c r="ORL116" s="887"/>
      <c r="ORM116" s="885"/>
      <c r="ORN116" s="886"/>
      <c r="ORO116" s="886"/>
      <c r="ORP116" s="886"/>
      <c r="ORQ116" s="886"/>
      <c r="ORR116" s="886"/>
      <c r="ORS116" s="886"/>
      <c r="ORT116" s="886"/>
      <c r="ORU116" s="887"/>
      <c r="ORV116" s="885"/>
      <c r="ORW116" s="886"/>
      <c r="ORX116" s="886"/>
      <c r="ORY116" s="886"/>
      <c r="ORZ116" s="886"/>
      <c r="OSA116" s="886"/>
      <c r="OSB116" s="886"/>
      <c r="OSC116" s="886"/>
      <c r="OSD116" s="887"/>
      <c r="OSE116" s="885"/>
      <c r="OSF116" s="886"/>
      <c r="OSG116" s="886"/>
      <c r="OSH116" s="886"/>
      <c r="OSI116" s="886"/>
      <c r="OSJ116" s="886"/>
      <c r="OSK116" s="886"/>
      <c r="OSL116" s="886"/>
      <c r="OSM116" s="887"/>
      <c r="OSN116" s="885"/>
      <c r="OSO116" s="886"/>
      <c r="OSP116" s="886"/>
      <c r="OSQ116" s="886"/>
      <c r="OSR116" s="886"/>
      <c r="OSS116" s="886"/>
      <c r="OST116" s="886"/>
      <c r="OSU116" s="886"/>
      <c r="OSV116" s="887"/>
      <c r="OSW116" s="885"/>
      <c r="OSX116" s="886"/>
      <c r="OSY116" s="886"/>
      <c r="OSZ116" s="886"/>
      <c r="OTA116" s="886"/>
      <c r="OTB116" s="886"/>
      <c r="OTC116" s="886"/>
      <c r="OTD116" s="886"/>
      <c r="OTE116" s="887"/>
      <c r="OTF116" s="885"/>
      <c r="OTG116" s="886"/>
      <c r="OTH116" s="886"/>
      <c r="OTI116" s="886"/>
      <c r="OTJ116" s="886"/>
      <c r="OTK116" s="886"/>
      <c r="OTL116" s="886"/>
      <c r="OTM116" s="886"/>
      <c r="OTN116" s="887"/>
      <c r="OTO116" s="885"/>
      <c r="OTP116" s="886"/>
      <c r="OTQ116" s="886"/>
      <c r="OTR116" s="886"/>
      <c r="OTS116" s="886"/>
      <c r="OTT116" s="886"/>
      <c r="OTU116" s="886"/>
      <c r="OTV116" s="886"/>
      <c r="OTW116" s="887"/>
      <c r="OTX116" s="885"/>
      <c r="OTY116" s="886"/>
      <c r="OTZ116" s="886"/>
      <c r="OUA116" s="886"/>
      <c r="OUB116" s="886"/>
      <c r="OUC116" s="886"/>
      <c r="OUD116" s="886"/>
      <c r="OUE116" s="886"/>
      <c r="OUF116" s="887"/>
      <c r="OUG116" s="885"/>
      <c r="OUH116" s="886"/>
      <c r="OUI116" s="886"/>
      <c r="OUJ116" s="886"/>
      <c r="OUK116" s="886"/>
      <c r="OUL116" s="886"/>
      <c r="OUM116" s="886"/>
      <c r="OUN116" s="886"/>
      <c r="OUO116" s="887"/>
      <c r="OUP116" s="885"/>
      <c r="OUQ116" s="886"/>
      <c r="OUR116" s="886"/>
      <c r="OUS116" s="886"/>
      <c r="OUT116" s="886"/>
      <c r="OUU116" s="886"/>
      <c r="OUV116" s="886"/>
      <c r="OUW116" s="886"/>
      <c r="OUX116" s="887"/>
      <c r="OUY116" s="885"/>
      <c r="OUZ116" s="886"/>
      <c r="OVA116" s="886"/>
      <c r="OVB116" s="886"/>
      <c r="OVC116" s="886"/>
      <c r="OVD116" s="886"/>
      <c r="OVE116" s="886"/>
      <c r="OVF116" s="886"/>
      <c r="OVG116" s="887"/>
      <c r="OVH116" s="885"/>
      <c r="OVI116" s="886"/>
      <c r="OVJ116" s="886"/>
      <c r="OVK116" s="886"/>
      <c r="OVL116" s="886"/>
      <c r="OVM116" s="886"/>
      <c r="OVN116" s="886"/>
      <c r="OVO116" s="886"/>
      <c r="OVP116" s="887"/>
      <c r="OVQ116" s="885"/>
      <c r="OVR116" s="886"/>
      <c r="OVS116" s="886"/>
      <c r="OVT116" s="886"/>
      <c r="OVU116" s="886"/>
      <c r="OVV116" s="886"/>
      <c r="OVW116" s="886"/>
      <c r="OVX116" s="886"/>
      <c r="OVY116" s="887"/>
      <c r="OVZ116" s="885"/>
      <c r="OWA116" s="886"/>
      <c r="OWB116" s="886"/>
      <c r="OWC116" s="886"/>
      <c r="OWD116" s="886"/>
      <c r="OWE116" s="886"/>
      <c r="OWF116" s="886"/>
      <c r="OWG116" s="886"/>
      <c r="OWH116" s="887"/>
      <c r="OWI116" s="885"/>
      <c r="OWJ116" s="886"/>
      <c r="OWK116" s="886"/>
      <c r="OWL116" s="886"/>
      <c r="OWM116" s="886"/>
      <c r="OWN116" s="886"/>
      <c r="OWO116" s="886"/>
      <c r="OWP116" s="886"/>
      <c r="OWQ116" s="887"/>
      <c r="OWR116" s="885"/>
      <c r="OWS116" s="886"/>
      <c r="OWT116" s="886"/>
      <c r="OWU116" s="886"/>
      <c r="OWV116" s="886"/>
      <c r="OWW116" s="886"/>
      <c r="OWX116" s="886"/>
      <c r="OWY116" s="886"/>
      <c r="OWZ116" s="887"/>
      <c r="OXA116" s="885"/>
      <c r="OXB116" s="886"/>
      <c r="OXC116" s="886"/>
      <c r="OXD116" s="886"/>
      <c r="OXE116" s="886"/>
      <c r="OXF116" s="886"/>
      <c r="OXG116" s="886"/>
      <c r="OXH116" s="886"/>
      <c r="OXI116" s="887"/>
      <c r="OXJ116" s="885"/>
      <c r="OXK116" s="886"/>
      <c r="OXL116" s="886"/>
      <c r="OXM116" s="886"/>
      <c r="OXN116" s="886"/>
      <c r="OXO116" s="886"/>
      <c r="OXP116" s="886"/>
      <c r="OXQ116" s="886"/>
      <c r="OXR116" s="887"/>
      <c r="OXS116" s="885"/>
      <c r="OXT116" s="886"/>
      <c r="OXU116" s="886"/>
      <c r="OXV116" s="886"/>
      <c r="OXW116" s="886"/>
      <c r="OXX116" s="886"/>
      <c r="OXY116" s="886"/>
      <c r="OXZ116" s="886"/>
      <c r="OYA116" s="887"/>
      <c r="OYB116" s="885"/>
      <c r="OYC116" s="886"/>
      <c r="OYD116" s="886"/>
      <c r="OYE116" s="886"/>
      <c r="OYF116" s="886"/>
      <c r="OYG116" s="886"/>
      <c r="OYH116" s="886"/>
      <c r="OYI116" s="886"/>
      <c r="OYJ116" s="887"/>
      <c r="OYK116" s="885"/>
      <c r="OYL116" s="886"/>
      <c r="OYM116" s="886"/>
      <c r="OYN116" s="886"/>
      <c r="OYO116" s="886"/>
      <c r="OYP116" s="886"/>
      <c r="OYQ116" s="886"/>
      <c r="OYR116" s="886"/>
      <c r="OYS116" s="887"/>
      <c r="OYT116" s="885"/>
      <c r="OYU116" s="886"/>
      <c r="OYV116" s="886"/>
      <c r="OYW116" s="886"/>
      <c r="OYX116" s="886"/>
      <c r="OYY116" s="886"/>
      <c r="OYZ116" s="886"/>
      <c r="OZA116" s="886"/>
      <c r="OZB116" s="887"/>
      <c r="OZC116" s="885"/>
      <c r="OZD116" s="886"/>
      <c r="OZE116" s="886"/>
      <c r="OZF116" s="886"/>
      <c r="OZG116" s="886"/>
      <c r="OZH116" s="886"/>
      <c r="OZI116" s="886"/>
      <c r="OZJ116" s="886"/>
      <c r="OZK116" s="887"/>
      <c r="OZL116" s="885"/>
      <c r="OZM116" s="886"/>
      <c r="OZN116" s="886"/>
      <c r="OZO116" s="886"/>
      <c r="OZP116" s="886"/>
      <c r="OZQ116" s="886"/>
      <c r="OZR116" s="886"/>
      <c r="OZS116" s="886"/>
      <c r="OZT116" s="887"/>
      <c r="OZU116" s="885"/>
      <c r="OZV116" s="886"/>
      <c r="OZW116" s="886"/>
      <c r="OZX116" s="886"/>
      <c r="OZY116" s="886"/>
      <c r="OZZ116" s="886"/>
      <c r="PAA116" s="886"/>
      <c r="PAB116" s="886"/>
      <c r="PAC116" s="887"/>
      <c r="PAD116" s="885"/>
      <c r="PAE116" s="886"/>
      <c r="PAF116" s="886"/>
      <c r="PAG116" s="886"/>
      <c r="PAH116" s="886"/>
      <c r="PAI116" s="886"/>
      <c r="PAJ116" s="886"/>
      <c r="PAK116" s="886"/>
      <c r="PAL116" s="887"/>
      <c r="PAM116" s="885"/>
      <c r="PAN116" s="886"/>
      <c r="PAO116" s="886"/>
      <c r="PAP116" s="886"/>
      <c r="PAQ116" s="886"/>
      <c r="PAR116" s="886"/>
      <c r="PAS116" s="886"/>
      <c r="PAT116" s="886"/>
      <c r="PAU116" s="887"/>
      <c r="PAV116" s="885"/>
      <c r="PAW116" s="886"/>
      <c r="PAX116" s="886"/>
      <c r="PAY116" s="886"/>
      <c r="PAZ116" s="886"/>
      <c r="PBA116" s="886"/>
      <c r="PBB116" s="886"/>
      <c r="PBC116" s="886"/>
      <c r="PBD116" s="887"/>
      <c r="PBE116" s="885"/>
      <c r="PBF116" s="886"/>
      <c r="PBG116" s="886"/>
      <c r="PBH116" s="886"/>
      <c r="PBI116" s="886"/>
      <c r="PBJ116" s="886"/>
      <c r="PBK116" s="886"/>
      <c r="PBL116" s="886"/>
      <c r="PBM116" s="887"/>
      <c r="PBN116" s="885"/>
      <c r="PBO116" s="886"/>
      <c r="PBP116" s="886"/>
      <c r="PBQ116" s="886"/>
      <c r="PBR116" s="886"/>
      <c r="PBS116" s="886"/>
      <c r="PBT116" s="886"/>
      <c r="PBU116" s="886"/>
      <c r="PBV116" s="887"/>
      <c r="PBW116" s="885"/>
      <c r="PBX116" s="886"/>
      <c r="PBY116" s="886"/>
      <c r="PBZ116" s="886"/>
      <c r="PCA116" s="886"/>
      <c r="PCB116" s="886"/>
      <c r="PCC116" s="886"/>
      <c r="PCD116" s="886"/>
      <c r="PCE116" s="887"/>
      <c r="PCF116" s="885"/>
      <c r="PCG116" s="886"/>
      <c r="PCH116" s="886"/>
      <c r="PCI116" s="886"/>
      <c r="PCJ116" s="886"/>
      <c r="PCK116" s="886"/>
      <c r="PCL116" s="886"/>
      <c r="PCM116" s="886"/>
      <c r="PCN116" s="887"/>
      <c r="PCO116" s="885"/>
      <c r="PCP116" s="886"/>
      <c r="PCQ116" s="886"/>
      <c r="PCR116" s="886"/>
      <c r="PCS116" s="886"/>
      <c r="PCT116" s="886"/>
      <c r="PCU116" s="886"/>
      <c r="PCV116" s="886"/>
      <c r="PCW116" s="887"/>
      <c r="PCX116" s="885"/>
      <c r="PCY116" s="886"/>
      <c r="PCZ116" s="886"/>
      <c r="PDA116" s="886"/>
      <c r="PDB116" s="886"/>
      <c r="PDC116" s="886"/>
      <c r="PDD116" s="886"/>
      <c r="PDE116" s="886"/>
      <c r="PDF116" s="887"/>
      <c r="PDG116" s="885"/>
      <c r="PDH116" s="886"/>
      <c r="PDI116" s="886"/>
      <c r="PDJ116" s="886"/>
      <c r="PDK116" s="886"/>
      <c r="PDL116" s="886"/>
      <c r="PDM116" s="886"/>
      <c r="PDN116" s="886"/>
      <c r="PDO116" s="887"/>
      <c r="PDP116" s="885"/>
      <c r="PDQ116" s="886"/>
      <c r="PDR116" s="886"/>
      <c r="PDS116" s="886"/>
      <c r="PDT116" s="886"/>
      <c r="PDU116" s="886"/>
      <c r="PDV116" s="886"/>
      <c r="PDW116" s="886"/>
      <c r="PDX116" s="887"/>
      <c r="PDY116" s="885"/>
      <c r="PDZ116" s="886"/>
      <c r="PEA116" s="886"/>
      <c r="PEB116" s="886"/>
      <c r="PEC116" s="886"/>
      <c r="PED116" s="886"/>
      <c r="PEE116" s="886"/>
      <c r="PEF116" s="886"/>
      <c r="PEG116" s="887"/>
      <c r="PEH116" s="885"/>
      <c r="PEI116" s="886"/>
      <c r="PEJ116" s="886"/>
      <c r="PEK116" s="886"/>
      <c r="PEL116" s="886"/>
      <c r="PEM116" s="886"/>
      <c r="PEN116" s="886"/>
      <c r="PEO116" s="886"/>
      <c r="PEP116" s="887"/>
      <c r="PEQ116" s="885"/>
      <c r="PER116" s="886"/>
      <c r="PES116" s="886"/>
      <c r="PET116" s="886"/>
      <c r="PEU116" s="886"/>
      <c r="PEV116" s="886"/>
      <c r="PEW116" s="886"/>
      <c r="PEX116" s="886"/>
      <c r="PEY116" s="887"/>
      <c r="PEZ116" s="885"/>
      <c r="PFA116" s="886"/>
      <c r="PFB116" s="886"/>
      <c r="PFC116" s="886"/>
      <c r="PFD116" s="886"/>
      <c r="PFE116" s="886"/>
      <c r="PFF116" s="886"/>
      <c r="PFG116" s="886"/>
      <c r="PFH116" s="887"/>
      <c r="PFI116" s="885"/>
      <c r="PFJ116" s="886"/>
      <c r="PFK116" s="886"/>
      <c r="PFL116" s="886"/>
      <c r="PFM116" s="886"/>
      <c r="PFN116" s="886"/>
      <c r="PFO116" s="886"/>
      <c r="PFP116" s="886"/>
      <c r="PFQ116" s="887"/>
      <c r="PFR116" s="885"/>
      <c r="PFS116" s="886"/>
      <c r="PFT116" s="886"/>
      <c r="PFU116" s="886"/>
      <c r="PFV116" s="886"/>
      <c r="PFW116" s="886"/>
      <c r="PFX116" s="886"/>
      <c r="PFY116" s="886"/>
      <c r="PFZ116" s="887"/>
      <c r="PGA116" s="885"/>
      <c r="PGB116" s="886"/>
      <c r="PGC116" s="886"/>
      <c r="PGD116" s="886"/>
      <c r="PGE116" s="886"/>
      <c r="PGF116" s="886"/>
      <c r="PGG116" s="886"/>
      <c r="PGH116" s="886"/>
      <c r="PGI116" s="887"/>
      <c r="PGJ116" s="885"/>
      <c r="PGK116" s="886"/>
      <c r="PGL116" s="886"/>
      <c r="PGM116" s="886"/>
      <c r="PGN116" s="886"/>
      <c r="PGO116" s="886"/>
      <c r="PGP116" s="886"/>
      <c r="PGQ116" s="886"/>
      <c r="PGR116" s="887"/>
      <c r="PGS116" s="885"/>
      <c r="PGT116" s="886"/>
      <c r="PGU116" s="886"/>
      <c r="PGV116" s="886"/>
      <c r="PGW116" s="886"/>
      <c r="PGX116" s="886"/>
      <c r="PGY116" s="886"/>
      <c r="PGZ116" s="886"/>
      <c r="PHA116" s="887"/>
      <c r="PHB116" s="885"/>
      <c r="PHC116" s="886"/>
      <c r="PHD116" s="886"/>
      <c r="PHE116" s="886"/>
      <c r="PHF116" s="886"/>
      <c r="PHG116" s="886"/>
      <c r="PHH116" s="886"/>
      <c r="PHI116" s="886"/>
      <c r="PHJ116" s="887"/>
      <c r="PHK116" s="885"/>
      <c r="PHL116" s="886"/>
      <c r="PHM116" s="886"/>
      <c r="PHN116" s="886"/>
      <c r="PHO116" s="886"/>
      <c r="PHP116" s="886"/>
      <c r="PHQ116" s="886"/>
      <c r="PHR116" s="886"/>
      <c r="PHS116" s="887"/>
      <c r="PHT116" s="885"/>
      <c r="PHU116" s="886"/>
      <c r="PHV116" s="886"/>
      <c r="PHW116" s="886"/>
      <c r="PHX116" s="886"/>
      <c r="PHY116" s="886"/>
      <c r="PHZ116" s="886"/>
      <c r="PIA116" s="886"/>
      <c r="PIB116" s="887"/>
      <c r="PIC116" s="885"/>
      <c r="PID116" s="886"/>
      <c r="PIE116" s="886"/>
      <c r="PIF116" s="886"/>
      <c r="PIG116" s="886"/>
      <c r="PIH116" s="886"/>
      <c r="PII116" s="886"/>
      <c r="PIJ116" s="886"/>
      <c r="PIK116" s="887"/>
      <c r="PIL116" s="885"/>
      <c r="PIM116" s="886"/>
      <c r="PIN116" s="886"/>
      <c r="PIO116" s="886"/>
      <c r="PIP116" s="886"/>
      <c r="PIQ116" s="886"/>
      <c r="PIR116" s="886"/>
      <c r="PIS116" s="886"/>
      <c r="PIT116" s="887"/>
      <c r="PIU116" s="885"/>
      <c r="PIV116" s="886"/>
      <c r="PIW116" s="886"/>
      <c r="PIX116" s="886"/>
      <c r="PIY116" s="886"/>
      <c r="PIZ116" s="886"/>
      <c r="PJA116" s="886"/>
      <c r="PJB116" s="886"/>
      <c r="PJC116" s="887"/>
      <c r="PJD116" s="885"/>
      <c r="PJE116" s="886"/>
      <c r="PJF116" s="886"/>
      <c r="PJG116" s="886"/>
      <c r="PJH116" s="886"/>
      <c r="PJI116" s="886"/>
      <c r="PJJ116" s="886"/>
      <c r="PJK116" s="886"/>
      <c r="PJL116" s="887"/>
      <c r="PJM116" s="885"/>
      <c r="PJN116" s="886"/>
      <c r="PJO116" s="886"/>
      <c r="PJP116" s="886"/>
      <c r="PJQ116" s="886"/>
      <c r="PJR116" s="886"/>
      <c r="PJS116" s="886"/>
      <c r="PJT116" s="886"/>
      <c r="PJU116" s="887"/>
      <c r="PJV116" s="885"/>
      <c r="PJW116" s="886"/>
      <c r="PJX116" s="886"/>
      <c r="PJY116" s="886"/>
      <c r="PJZ116" s="886"/>
      <c r="PKA116" s="886"/>
      <c r="PKB116" s="886"/>
      <c r="PKC116" s="886"/>
      <c r="PKD116" s="887"/>
      <c r="PKE116" s="885"/>
      <c r="PKF116" s="886"/>
      <c r="PKG116" s="886"/>
      <c r="PKH116" s="886"/>
      <c r="PKI116" s="886"/>
      <c r="PKJ116" s="886"/>
      <c r="PKK116" s="886"/>
      <c r="PKL116" s="886"/>
      <c r="PKM116" s="887"/>
      <c r="PKN116" s="885"/>
      <c r="PKO116" s="886"/>
      <c r="PKP116" s="886"/>
      <c r="PKQ116" s="886"/>
      <c r="PKR116" s="886"/>
      <c r="PKS116" s="886"/>
      <c r="PKT116" s="886"/>
      <c r="PKU116" s="886"/>
      <c r="PKV116" s="887"/>
      <c r="PKW116" s="885"/>
      <c r="PKX116" s="886"/>
      <c r="PKY116" s="886"/>
      <c r="PKZ116" s="886"/>
      <c r="PLA116" s="886"/>
      <c r="PLB116" s="886"/>
      <c r="PLC116" s="886"/>
      <c r="PLD116" s="886"/>
      <c r="PLE116" s="887"/>
      <c r="PLF116" s="885"/>
      <c r="PLG116" s="886"/>
      <c r="PLH116" s="886"/>
      <c r="PLI116" s="886"/>
      <c r="PLJ116" s="886"/>
      <c r="PLK116" s="886"/>
      <c r="PLL116" s="886"/>
      <c r="PLM116" s="886"/>
      <c r="PLN116" s="887"/>
      <c r="PLO116" s="885"/>
      <c r="PLP116" s="886"/>
      <c r="PLQ116" s="886"/>
      <c r="PLR116" s="886"/>
      <c r="PLS116" s="886"/>
      <c r="PLT116" s="886"/>
      <c r="PLU116" s="886"/>
      <c r="PLV116" s="886"/>
      <c r="PLW116" s="887"/>
      <c r="PLX116" s="885"/>
      <c r="PLY116" s="886"/>
      <c r="PLZ116" s="886"/>
      <c r="PMA116" s="886"/>
      <c r="PMB116" s="886"/>
      <c r="PMC116" s="886"/>
      <c r="PMD116" s="886"/>
      <c r="PME116" s="886"/>
      <c r="PMF116" s="887"/>
      <c r="PMG116" s="885"/>
      <c r="PMH116" s="886"/>
      <c r="PMI116" s="886"/>
      <c r="PMJ116" s="886"/>
      <c r="PMK116" s="886"/>
      <c r="PML116" s="886"/>
      <c r="PMM116" s="886"/>
      <c r="PMN116" s="886"/>
      <c r="PMO116" s="887"/>
      <c r="PMP116" s="885"/>
      <c r="PMQ116" s="886"/>
      <c r="PMR116" s="886"/>
      <c r="PMS116" s="886"/>
      <c r="PMT116" s="886"/>
      <c r="PMU116" s="886"/>
      <c r="PMV116" s="886"/>
      <c r="PMW116" s="886"/>
      <c r="PMX116" s="887"/>
      <c r="PMY116" s="885"/>
      <c r="PMZ116" s="886"/>
      <c r="PNA116" s="886"/>
      <c r="PNB116" s="886"/>
      <c r="PNC116" s="886"/>
      <c r="PND116" s="886"/>
      <c r="PNE116" s="886"/>
      <c r="PNF116" s="886"/>
      <c r="PNG116" s="887"/>
      <c r="PNH116" s="885"/>
      <c r="PNI116" s="886"/>
      <c r="PNJ116" s="886"/>
      <c r="PNK116" s="886"/>
      <c r="PNL116" s="886"/>
      <c r="PNM116" s="886"/>
      <c r="PNN116" s="886"/>
      <c r="PNO116" s="886"/>
      <c r="PNP116" s="887"/>
      <c r="PNQ116" s="885"/>
      <c r="PNR116" s="886"/>
      <c r="PNS116" s="886"/>
      <c r="PNT116" s="886"/>
      <c r="PNU116" s="886"/>
      <c r="PNV116" s="886"/>
      <c r="PNW116" s="886"/>
      <c r="PNX116" s="886"/>
      <c r="PNY116" s="887"/>
      <c r="PNZ116" s="885"/>
      <c r="POA116" s="886"/>
      <c r="POB116" s="886"/>
      <c r="POC116" s="886"/>
      <c r="POD116" s="886"/>
      <c r="POE116" s="886"/>
      <c r="POF116" s="886"/>
      <c r="POG116" s="886"/>
      <c r="POH116" s="887"/>
      <c r="POI116" s="885"/>
      <c r="POJ116" s="886"/>
      <c r="POK116" s="886"/>
      <c r="POL116" s="886"/>
      <c r="POM116" s="886"/>
      <c r="PON116" s="886"/>
      <c r="POO116" s="886"/>
      <c r="POP116" s="886"/>
      <c r="POQ116" s="887"/>
      <c r="POR116" s="885"/>
      <c r="POS116" s="886"/>
      <c r="POT116" s="886"/>
      <c r="POU116" s="886"/>
      <c r="POV116" s="886"/>
      <c r="POW116" s="886"/>
      <c r="POX116" s="886"/>
      <c r="POY116" s="886"/>
      <c r="POZ116" s="887"/>
      <c r="PPA116" s="885"/>
      <c r="PPB116" s="886"/>
      <c r="PPC116" s="886"/>
      <c r="PPD116" s="886"/>
      <c r="PPE116" s="886"/>
      <c r="PPF116" s="886"/>
      <c r="PPG116" s="886"/>
      <c r="PPH116" s="886"/>
      <c r="PPI116" s="887"/>
      <c r="PPJ116" s="885"/>
      <c r="PPK116" s="886"/>
      <c r="PPL116" s="886"/>
      <c r="PPM116" s="886"/>
      <c r="PPN116" s="886"/>
      <c r="PPO116" s="886"/>
      <c r="PPP116" s="886"/>
      <c r="PPQ116" s="886"/>
      <c r="PPR116" s="887"/>
      <c r="PPS116" s="885"/>
      <c r="PPT116" s="886"/>
      <c r="PPU116" s="886"/>
      <c r="PPV116" s="886"/>
      <c r="PPW116" s="886"/>
      <c r="PPX116" s="886"/>
      <c r="PPY116" s="886"/>
      <c r="PPZ116" s="886"/>
      <c r="PQA116" s="887"/>
      <c r="PQB116" s="885"/>
      <c r="PQC116" s="886"/>
      <c r="PQD116" s="886"/>
      <c r="PQE116" s="886"/>
      <c r="PQF116" s="886"/>
      <c r="PQG116" s="886"/>
      <c r="PQH116" s="886"/>
      <c r="PQI116" s="886"/>
      <c r="PQJ116" s="887"/>
      <c r="PQK116" s="885"/>
      <c r="PQL116" s="886"/>
      <c r="PQM116" s="886"/>
      <c r="PQN116" s="886"/>
      <c r="PQO116" s="886"/>
      <c r="PQP116" s="886"/>
      <c r="PQQ116" s="886"/>
      <c r="PQR116" s="886"/>
      <c r="PQS116" s="887"/>
      <c r="PQT116" s="885"/>
      <c r="PQU116" s="886"/>
      <c r="PQV116" s="886"/>
      <c r="PQW116" s="886"/>
      <c r="PQX116" s="886"/>
      <c r="PQY116" s="886"/>
      <c r="PQZ116" s="886"/>
      <c r="PRA116" s="886"/>
      <c r="PRB116" s="887"/>
      <c r="PRC116" s="885"/>
      <c r="PRD116" s="886"/>
      <c r="PRE116" s="886"/>
      <c r="PRF116" s="886"/>
      <c r="PRG116" s="886"/>
      <c r="PRH116" s="886"/>
      <c r="PRI116" s="886"/>
      <c r="PRJ116" s="886"/>
      <c r="PRK116" s="887"/>
      <c r="PRL116" s="885"/>
      <c r="PRM116" s="886"/>
      <c r="PRN116" s="886"/>
      <c r="PRO116" s="886"/>
      <c r="PRP116" s="886"/>
      <c r="PRQ116" s="886"/>
      <c r="PRR116" s="886"/>
      <c r="PRS116" s="886"/>
      <c r="PRT116" s="887"/>
      <c r="PRU116" s="885"/>
      <c r="PRV116" s="886"/>
      <c r="PRW116" s="886"/>
      <c r="PRX116" s="886"/>
      <c r="PRY116" s="886"/>
      <c r="PRZ116" s="886"/>
      <c r="PSA116" s="886"/>
      <c r="PSB116" s="886"/>
      <c r="PSC116" s="887"/>
      <c r="PSD116" s="885"/>
      <c r="PSE116" s="886"/>
      <c r="PSF116" s="886"/>
      <c r="PSG116" s="886"/>
      <c r="PSH116" s="886"/>
      <c r="PSI116" s="886"/>
      <c r="PSJ116" s="886"/>
      <c r="PSK116" s="886"/>
      <c r="PSL116" s="887"/>
      <c r="PSM116" s="885"/>
      <c r="PSN116" s="886"/>
      <c r="PSO116" s="886"/>
      <c r="PSP116" s="886"/>
      <c r="PSQ116" s="886"/>
      <c r="PSR116" s="886"/>
      <c r="PSS116" s="886"/>
      <c r="PST116" s="886"/>
      <c r="PSU116" s="887"/>
      <c r="PSV116" s="885"/>
      <c r="PSW116" s="886"/>
      <c r="PSX116" s="886"/>
      <c r="PSY116" s="886"/>
      <c r="PSZ116" s="886"/>
      <c r="PTA116" s="886"/>
      <c r="PTB116" s="886"/>
      <c r="PTC116" s="886"/>
      <c r="PTD116" s="887"/>
      <c r="PTE116" s="885"/>
      <c r="PTF116" s="886"/>
      <c r="PTG116" s="886"/>
      <c r="PTH116" s="886"/>
      <c r="PTI116" s="886"/>
      <c r="PTJ116" s="886"/>
      <c r="PTK116" s="886"/>
      <c r="PTL116" s="886"/>
      <c r="PTM116" s="887"/>
      <c r="PTN116" s="885"/>
      <c r="PTO116" s="886"/>
      <c r="PTP116" s="886"/>
      <c r="PTQ116" s="886"/>
      <c r="PTR116" s="886"/>
      <c r="PTS116" s="886"/>
      <c r="PTT116" s="886"/>
      <c r="PTU116" s="886"/>
      <c r="PTV116" s="887"/>
      <c r="PTW116" s="885"/>
      <c r="PTX116" s="886"/>
      <c r="PTY116" s="886"/>
      <c r="PTZ116" s="886"/>
      <c r="PUA116" s="886"/>
      <c r="PUB116" s="886"/>
      <c r="PUC116" s="886"/>
      <c r="PUD116" s="886"/>
      <c r="PUE116" s="887"/>
      <c r="PUF116" s="885"/>
      <c r="PUG116" s="886"/>
      <c r="PUH116" s="886"/>
      <c r="PUI116" s="886"/>
      <c r="PUJ116" s="886"/>
      <c r="PUK116" s="886"/>
      <c r="PUL116" s="886"/>
      <c r="PUM116" s="886"/>
      <c r="PUN116" s="887"/>
      <c r="PUO116" s="885"/>
      <c r="PUP116" s="886"/>
      <c r="PUQ116" s="886"/>
      <c r="PUR116" s="886"/>
      <c r="PUS116" s="886"/>
      <c r="PUT116" s="886"/>
      <c r="PUU116" s="886"/>
      <c r="PUV116" s="886"/>
      <c r="PUW116" s="887"/>
      <c r="PUX116" s="885"/>
      <c r="PUY116" s="886"/>
      <c r="PUZ116" s="886"/>
      <c r="PVA116" s="886"/>
      <c r="PVB116" s="886"/>
      <c r="PVC116" s="886"/>
      <c r="PVD116" s="886"/>
      <c r="PVE116" s="886"/>
      <c r="PVF116" s="887"/>
      <c r="PVG116" s="885"/>
      <c r="PVH116" s="886"/>
      <c r="PVI116" s="886"/>
      <c r="PVJ116" s="886"/>
      <c r="PVK116" s="886"/>
      <c r="PVL116" s="886"/>
      <c r="PVM116" s="886"/>
      <c r="PVN116" s="886"/>
      <c r="PVO116" s="887"/>
      <c r="PVP116" s="885"/>
      <c r="PVQ116" s="886"/>
      <c r="PVR116" s="886"/>
      <c r="PVS116" s="886"/>
      <c r="PVT116" s="886"/>
      <c r="PVU116" s="886"/>
      <c r="PVV116" s="886"/>
      <c r="PVW116" s="886"/>
      <c r="PVX116" s="887"/>
      <c r="PVY116" s="885"/>
      <c r="PVZ116" s="886"/>
      <c r="PWA116" s="886"/>
      <c r="PWB116" s="886"/>
      <c r="PWC116" s="886"/>
      <c r="PWD116" s="886"/>
      <c r="PWE116" s="886"/>
      <c r="PWF116" s="886"/>
      <c r="PWG116" s="887"/>
      <c r="PWH116" s="885"/>
      <c r="PWI116" s="886"/>
      <c r="PWJ116" s="886"/>
      <c r="PWK116" s="886"/>
      <c r="PWL116" s="886"/>
      <c r="PWM116" s="886"/>
      <c r="PWN116" s="886"/>
      <c r="PWO116" s="886"/>
      <c r="PWP116" s="887"/>
      <c r="PWQ116" s="885"/>
      <c r="PWR116" s="886"/>
      <c r="PWS116" s="886"/>
      <c r="PWT116" s="886"/>
      <c r="PWU116" s="886"/>
      <c r="PWV116" s="886"/>
      <c r="PWW116" s="886"/>
      <c r="PWX116" s="886"/>
      <c r="PWY116" s="887"/>
      <c r="PWZ116" s="885"/>
      <c r="PXA116" s="886"/>
      <c r="PXB116" s="886"/>
      <c r="PXC116" s="886"/>
      <c r="PXD116" s="886"/>
      <c r="PXE116" s="886"/>
      <c r="PXF116" s="886"/>
      <c r="PXG116" s="886"/>
      <c r="PXH116" s="887"/>
      <c r="PXI116" s="885"/>
      <c r="PXJ116" s="886"/>
      <c r="PXK116" s="886"/>
      <c r="PXL116" s="886"/>
      <c r="PXM116" s="886"/>
      <c r="PXN116" s="886"/>
      <c r="PXO116" s="886"/>
      <c r="PXP116" s="886"/>
      <c r="PXQ116" s="887"/>
      <c r="PXR116" s="885"/>
      <c r="PXS116" s="886"/>
      <c r="PXT116" s="886"/>
      <c r="PXU116" s="886"/>
      <c r="PXV116" s="886"/>
      <c r="PXW116" s="886"/>
      <c r="PXX116" s="886"/>
      <c r="PXY116" s="886"/>
      <c r="PXZ116" s="887"/>
      <c r="PYA116" s="885"/>
      <c r="PYB116" s="886"/>
      <c r="PYC116" s="886"/>
      <c r="PYD116" s="886"/>
      <c r="PYE116" s="886"/>
      <c r="PYF116" s="886"/>
      <c r="PYG116" s="886"/>
      <c r="PYH116" s="886"/>
      <c r="PYI116" s="887"/>
      <c r="PYJ116" s="885"/>
      <c r="PYK116" s="886"/>
      <c r="PYL116" s="886"/>
      <c r="PYM116" s="886"/>
      <c r="PYN116" s="886"/>
      <c r="PYO116" s="886"/>
      <c r="PYP116" s="886"/>
      <c r="PYQ116" s="886"/>
      <c r="PYR116" s="887"/>
      <c r="PYS116" s="885"/>
      <c r="PYT116" s="886"/>
      <c r="PYU116" s="886"/>
      <c r="PYV116" s="886"/>
      <c r="PYW116" s="886"/>
      <c r="PYX116" s="886"/>
      <c r="PYY116" s="886"/>
      <c r="PYZ116" s="886"/>
      <c r="PZA116" s="887"/>
      <c r="PZB116" s="885"/>
      <c r="PZC116" s="886"/>
      <c r="PZD116" s="886"/>
      <c r="PZE116" s="886"/>
      <c r="PZF116" s="886"/>
      <c r="PZG116" s="886"/>
      <c r="PZH116" s="886"/>
      <c r="PZI116" s="886"/>
      <c r="PZJ116" s="887"/>
      <c r="PZK116" s="885"/>
      <c r="PZL116" s="886"/>
      <c r="PZM116" s="886"/>
      <c r="PZN116" s="886"/>
      <c r="PZO116" s="886"/>
      <c r="PZP116" s="886"/>
      <c r="PZQ116" s="886"/>
      <c r="PZR116" s="886"/>
      <c r="PZS116" s="887"/>
      <c r="PZT116" s="885"/>
      <c r="PZU116" s="886"/>
      <c r="PZV116" s="886"/>
      <c r="PZW116" s="886"/>
      <c r="PZX116" s="886"/>
      <c r="PZY116" s="886"/>
      <c r="PZZ116" s="886"/>
      <c r="QAA116" s="886"/>
      <c r="QAB116" s="887"/>
      <c r="QAC116" s="885"/>
      <c r="QAD116" s="886"/>
      <c r="QAE116" s="886"/>
      <c r="QAF116" s="886"/>
      <c r="QAG116" s="886"/>
      <c r="QAH116" s="886"/>
      <c r="QAI116" s="886"/>
      <c r="QAJ116" s="886"/>
      <c r="QAK116" s="887"/>
      <c r="QAL116" s="885"/>
      <c r="QAM116" s="886"/>
      <c r="QAN116" s="886"/>
      <c r="QAO116" s="886"/>
      <c r="QAP116" s="886"/>
      <c r="QAQ116" s="886"/>
      <c r="QAR116" s="886"/>
      <c r="QAS116" s="886"/>
      <c r="QAT116" s="887"/>
      <c r="QAU116" s="885"/>
      <c r="QAV116" s="886"/>
      <c r="QAW116" s="886"/>
      <c r="QAX116" s="886"/>
      <c r="QAY116" s="886"/>
      <c r="QAZ116" s="886"/>
      <c r="QBA116" s="886"/>
      <c r="QBB116" s="886"/>
      <c r="QBC116" s="887"/>
      <c r="QBD116" s="885"/>
      <c r="QBE116" s="886"/>
      <c r="QBF116" s="886"/>
      <c r="QBG116" s="886"/>
      <c r="QBH116" s="886"/>
      <c r="QBI116" s="886"/>
      <c r="QBJ116" s="886"/>
      <c r="QBK116" s="886"/>
      <c r="QBL116" s="887"/>
      <c r="QBM116" s="885"/>
      <c r="QBN116" s="886"/>
      <c r="QBO116" s="886"/>
      <c r="QBP116" s="886"/>
      <c r="QBQ116" s="886"/>
      <c r="QBR116" s="886"/>
      <c r="QBS116" s="886"/>
      <c r="QBT116" s="886"/>
      <c r="QBU116" s="887"/>
      <c r="QBV116" s="885"/>
      <c r="QBW116" s="886"/>
      <c r="QBX116" s="886"/>
      <c r="QBY116" s="886"/>
      <c r="QBZ116" s="886"/>
      <c r="QCA116" s="886"/>
      <c r="QCB116" s="886"/>
      <c r="QCC116" s="886"/>
      <c r="QCD116" s="887"/>
      <c r="QCE116" s="885"/>
      <c r="QCF116" s="886"/>
      <c r="QCG116" s="886"/>
      <c r="QCH116" s="886"/>
      <c r="QCI116" s="886"/>
      <c r="QCJ116" s="886"/>
      <c r="QCK116" s="886"/>
      <c r="QCL116" s="886"/>
      <c r="QCM116" s="887"/>
      <c r="QCN116" s="885"/>
      <c r="QCO116" s="886"/>
      <c r="QCP116" s="886"/>
      <c r="QCQ116" s="886"/>
      <c r="QCR116" s="886"/>
      <c r="QCS116" s="886"/>
      <c r="QCT116" s="886"/>
      <c r="QCU116" s="886"/>
      <c r="QCV116" s="887"/>
      <c r="QCW116" s="885"/>
      <c r="QCX116" s="886"/>
      <c r="QCY116" s="886"/>
      <c r="QCZ116" s="886"/>
      <c r="QDA116" s="886"/>
      <c r="QDB116" s="886"/>
      <c r="QDC116" s="886"/>
      <c r="QDD116" s="886"/>
      <c r="QDE116" s="887"/>
      <c r="QDF116" s="885"/>
      <c r="QDG116" s="886"/>
      <c r="QDH116" s="886"/>
      <c r="QDI116" s="886"/>
      <c r="QDJ116" s="886"/>
      <c r="QDK116" s="886"/>
      <c r="QDL116" s="886"/>
      <c r="QDM116" s="886"/>
      <c r="QDN116" s="887"/>
      <c r="QDO116" s="885"/>
      <c r="QDP116" s="886"/>
      <c r="QDQ116" s="886"/>
      <c r="QDR116" s="886"/>
      <c r="QDS116" s="886"/>
      <c r="QDT116" s="886"/>
      <c r="QDU116" s="886"/>
      <c r="QDV116" s="886"/>
      <c r="QDW116" s="887"/>
      <c r="QDX116" s="885"/>
      <c r="QDY116" s="886"/>
      <c r="QDZ116" s="886"/>
      <c r="QEA116" s="886"/>
      <c r="QEB116" s="886"/>
      <c r="QEC116" s="886"/>
      <c r="QED116" s="886"/>
      <c r="QEE116" s="886"/>
      <c r="QEF116" s="887"/>
      <c r="QEG116" s="885"/>
      <c r="QEH116" s="886"/>
      <c r="QEI116" s="886"/>
      <c r="QEJ116" s="886"/>
      <c r="QEK116" s="886"/>
      <c r="QEL116" s="886"/>
      <c r="QEM116" s="886"/>
      <c r="QEN116" s="886"/>
      <c r="QEO116" s="887"/>
      <c r="QEP116" s="885"/>
      <c r="QEQ116" s="886"/>
      <c r="QER116" s="886"/>
      <c r="QES116" s="886"/>
      <c r="QET116" s="886"/>
      <c r="QEU116" s="886"/>
      <c r="QEV116" s="886"/>
      <c r="QEW116" s="886"/>
      <c r="QEX116" s="887"/>
      <c r="QEY116" s="885"/>
      <c r="QEZ116" s="886"/>
      <c r="QFA116" s="886"/>
      <c r="QFB116" s="886"/>
      <c r="QFC116" s="886"/>
      <c r="QFD116" s="886"/>
      <c r="QFE116" s="886"/>
      <c r="QFF116" s="886"/>
      <c r="QFG116" s="887"/>
      <c r="QFH116" s="885"/>
      <c r="QFI116" s="886"/>
      <c r="QFJ116" s="886"/>
      <c r="QFK116" s="886"/>
      <c r="QFL116" s="886"/>
      <c r="QFM116" s="886"/>
      <c r="QFN116" s="886"/>
      <c r="QFO116" s="886"/>
      <c r="QFP116" s="887"/>
      <c r="QFQ116" s="885"/>
      <c r="QFR116" s="886"/>
      <c r="QFS116" s="886"/>
      <c r="QFT116" s="886"/>
      <c r="QFU116" s="886"/>
      <c r="QFV116" s="886"/>
      <c r="QFW116" s="886"/>
      <c r="QFX116" s="886"/>
      <c r="QFY116" s="887"/>
      <c r="QFZ116" s="885"/>
      <c r="QGA116" s="886"/>
      <c r="QGB116" s="886"/>
      <c r="QGC116" s="886"/>
      <c r="QGD116" s="886"/>
      <c r="QGE116" s="886"/>
      <c r="QGF116" s="886"/>
      <c r="QGG116" s="886"/>
      <c r="QGH116" s="887"/>
      <c r="QGI116" s="885"/>
      <c r="QGJ116" s="886"/>
      <c r="QGK116" s="886"/>
      <c r="QGL116" s="886"/>
      <c r="QGM116" s="886"/>
      <c r="QGN116" s="886"/>
      <c r="QGO116" s="886"/>
      <c r="QGP116" s="886"/>
      <c r="QGQ116" s="887"/>
      <c r="QGR116" s="885"/>
      <c r="QGS116" s="886"/>
      <c r="QGT116" s="886"/>
      <c r="QGU116" s="886"/>
      <c r="QGV116" s="886"/>
      <c r="QGW116" s="886"/>
      <c r="QGX116" s="886"/>
      <c r="QGY116" s="886"/>
      <c r="QGZ116" s="887"/>
      <c r="QHA116" s="885"/>
      <c r="QHB116" s="886"/>
      <c r="QHC116" s="886"/>
      <c r="QHD116" s="886"/>
      <c r="QHE116" s="886"/>
      <c r="QHF116" s="886"/>
      <c r="QHG116" s="886"/>
      <c r="QHH116" s="886"/>
      <c r="QHI116" s="887"/>
      <c r="QHJ116" s="885"/>
      <c r="QHK116" s="886"/>
      <c r="QHL116" s="886"/>
      <c r="QHM116" s="886"/>
      <c r="QHN116" s="886"/>
      <c r="QHO116" s="886"/>
      <c r="QHP116" s="886"/>
      <c r="QHQ116" s="886"/>
      <c r="QHR116" s="887"/>
      <c r="QHS116" s="885"/>
      <c r="QHT116" s="886"/>
      <c r="QHU116" s="886"/>
      <c r="QHV116" s="886"/>
      <c r="QHW116" s="886"/>
      <c r="QHX116" s="886"/>
      <c r="QHY116" s="886"/>
      <c r="QHZ116" s="886"/>
      <c r="QIA116" s="887"/>
      <c r="QIB116" s="885"/>
      <c r="QIC116" s="886"/>
      <c r="QID116" s="886"/>
      <c r="QIE116" s="886"/>
      <c r="QIF116" s="886"/>
      <c r="QIG116" s="886"/>
      <c r="QIH116" s="886"/>
      <c r="QII116" s="886"/>
      <c r="QIJ116" s="887"/>
      <c r="QIK116" s="885"/>
      <c r="QIL116" s="886"/>
      <c r="QIM116" s="886"/>
      <c r="QIN116" s="886"/>
      <c r="QIO116" s="886"/>
      <c r="QIP116" s="886"/>
      <c r="QIQ116" s="886"/>
      <c r="QIR116" s="886"/>
      <c r="QIS116" s="887"/>
      <c r="QIT116" s="885"/>
      <c r="QIU116" s="886"/>
      <c r="QIV116" s="886"/>
      <c r="QIW116" s="886"/>
      <c r="QIX116" s="886"/>
      <c r="QIY116" s="886"/>
      <c r="QIZ116" s="886"/>
      <c r="QJA116" s="886"/>
      <c r="QJB116" s="887"/>
      <c r="QJC116" s="885"/>
      <c r="QJD116" s="886"/>
      <c r="QJE116" s="886"/>
      <c r="QJF116" s="886"/>
      <c r="QJG116" s="886"/>
      <c r="QJH116" s="886"/>
      <c r="QJI116" s="886"/>
      <c r="QJJ116" s="886"/>
      <c r="QJK116" s="887"/>
      <c r="QJL116" s="885"/>
      <c r="QJM116" s="886"/>
      <c r="QJN116" s="886"/>
      <c r="QJO116" s="886"/>
      <c r="QJP116" s="886"/>
      <c r="QJQ116" s="886"/>
      <c r="QJR116" s="886"/>
      <c r="QJS116" s="886"/>
      <c r="QJT116" s="887"/>
      <c r="QJU116" s="885"/>
      <c r="QJV116" s="886"/>
      <c r="QJW116" s="886"/>
      <c r="QJX116" s="886"/>
      <c r="QJY116" s="886"/>
      <c r="QJZ116" s="886"/>
      <c r="QKA116" s="886"/>
      <c r="QKB116" s="886"/>
      <c r="QKC116" s="887"/>
      <c r="QKD116" s="885"/>
      <c r="QKE116" s="886"/>
      <c r="QKF116" s="886"/>
      <c r="QKG116" s="886"/>
      <c r="QKH116" s="886"/>
      <c r="QKI116" s="886"/>
      <c r="QKJ116" s="886"/>
      <c r="QKK116" s="886"/>
      <c r="QKL116" s="887"/>
      <c r="QKM116" s="885"/>
      <c r="QKN116" s="886"/>
      <c r="QKO116" s="886"/>
      <c r="QKP116" s="886"/>
      <c r="QKQ116" s="886"/>
      <c r="QKR116" s="886"/>
      <c r="QKS116" s="886"/>
      <c r="QKT116" s="886"/>
      <c r="QKU116" s="887"/>
      <c r="QKV116" s="885"/>
      <c r="QKW116" s="886"/>
      <c r="QKX116" s="886"/>
      <c r="QKY116" s="886"/>
      <c r="QKZ116" s="886"/>
      <c r="QLA116" s="886"/>
      <c r="QLB116" s="886"/>
      <c r="QLC116" s="886"/>
      <c r="QLD116" s="887"/>
      <c r="QLE116" s="885"/>
      <c r="QLF116" s="886"/>
      <c r="QLG116" s="886"/>
      <c r="QLH116" s="886"/>
      <c r="QLI116" s="886"/>
      <c r="QLJ116" s="886"/>
      <c r="QLK116" s="886"/>
      <c r="QLL116" s="886"/>
      <c r="QLM116" s="887"/>
      <c r="QLN116" s="885"/>
      <c r="QLO116" s="886"/>
      <c r="QLP116" s="886"/>
      <c r="QLQ116" s="886"/>
      <c r="QLR116" s="886"/>
      <c r="QLS116" s="886"/>
      <c r="QLT116" s="886"/>
      <c r="QLU116" s="886"/>
      <c r="QLV116" s="887"/>
      <c r="QLW116" s="885"/>
      <c r="QLX116" s="886"/>
      <c r="QLY116" s="886"/>
      <c r="QLZ116" s="886"/>
      <c r="QMA116" s="886"/>
      <c r="QMB116" s="886"/>
      <c r="QMC116" s="886"/>
      <c r="QMD116" s="886"/>
      <c r="QME116" s="887"/>
      <c r="QMF116" s="885"/>
      <c r="QMG116" s="886"/>
      <c r="QMH116" s="886"/>
      <c r="QMI116" s="886"/>
      <c r="QMJ116" s="886"/>
      <c r="QMK116" s="886"/>
      <c r="QML116" s="886"/>
      <c r="QMM116" s="886"/>
      <c r="QMN116" s="887"/>
      <c r="QMO116" s="885"/>
      <c r="QMP116" s="886"/>
      <c r="QMQ116" s="886"/>
      <c r="QMR116" s="886"/>
      <c r="QMS116" s="886"/>
      <c r="QMT116" s="886"/>
      <c r="QMU116" s="886"/>
      <c r="QMV116" s="886"/>
      <c r="QMW116" s="887"/>
      <c r="QMX116" s="885"/>
      <c r="QMY116" s="886"/>
      <c r="QMZ116" s="886"/>
      <c r="QNA116" s="886"/>
      <c r="QNB116" s="886"/>
      <c r="QNC116" s="886"/>
      <c r="QND116" s="886"/>
      <c r="QNE116" s="886"/>
      <c r="QNF116" s="887"/>
      <c r="QNG116" s="885"/>
      <c r="QNH116" s="886"/>
      <c r="QNI116" s="886"/>
      <c r="QNJ116" s="886"/>
      <c r="QNK116" s="886"/>
      <c r="QNL116" s="886"/>
      <c r="QNM116" s="886"/>
      <c r="QNN116" s="886"/>
      <c r="QNO116" s="887"/>
      <c r="QNP116" s="885"/>
      <c r="QNQ116" s="886"/>
      <c r="QNR116" s="886"/>
      <c r="QNS116" s="886"/>
      <c r="QNT116" s="886"/>
      <c r="QNU116" s="886"/>
      <c r="QNV116" s="886"/>
      <c r="QNW116" s="886"/>
      <c r="QNX116" s="887"/>
      <c r="QNY116" s="885"/>
      <c r="QNZ116" s="886"/>
      <c r="QOA116" s="886"/>
      <c r="QOB116" s="886"/>
      <c r="QOC116" s="886"/>
      <c r="QOD116" s="886"/>
      <c r="QOE116" s="886"/>
      <c r="QOF116" s="886"/>
      <c r="QOG116" s="887"/>
      <c r="QOH116" s="885"/>
      <c r="QOI116" s="886"/>
      <c r="QOJ116" s="886"/>
      <c r="QOK116" s="886"/>
      <c r="QOL116" s="886"/>
      <c r="QOM116" s="886"/>
      <c r="QON116" s="886"/>
      <c r="QOO116" s="886"/>
      <c r="QOP116" s="887"/>
      <c r="QOQ116" s="885"/>
      <c r="QOR116" s="886"/>
      <c r="QOS116" s="886"/>
      <c r="QOT116" s="886"/>
      <c r="QOU116" s="886"/>
      <c r="QOV116" s="886"/>
      <c r="QOW116" s="886"/>
      <c r="QOX116" s="886"/>
      <c r="QOY116" s="887"/>
      <c r="QOZ116" s="885"/>
      <c r="QPA116" s="886"/>
      <c r="QPB116" s="886"/>
      <c r="QPC116" s="886"/>
      <c r="QPD116" s="886"/>
      <c r="QPE116" s="886"/>
      <c r="QPF116" s="886"/>
      <c r="QPG116" s="886"/>
      <c r="QPH116" s="887"/>
      <c r="QPI116" s="885"/>
      <c r="QPJ116" s="886"/>
      <c r="QPK116" s="886"/>
      <c r="QPL116" s="886"/>
      <c r="QPM116" s="886"/>
      <c r="QPN116" s="886"/>
      <c r="QPO116" s="886"/>
      <c r="QPP116" s="886"/>
      <c r="QPQ116" s="887"/>
      <c r="QPR116" s="885"/>
      <c r="QPS116" s="886"/>
      <c r="QPT116" s="886"/>
      <c r="QPU116" s="886"/>
      <c r="QPV116" s="886"/>
      <c r="QPW116" s="886"/>
      <c r="QPX116" s="886"/>
      <c r="QPY116" s="886"/>
      <c r="QPZ116" s="887"/>
      <c r="QQA116" s="885"/>
      <c r="QQB116" s="886"/>
      <c r="QQC116" s="886"/>
      <c r="QQD116" s="886"/>
      <c r="QQE116" s="886"/>
      <c r="QQF116" s="886"/>
      <c r="QQG116" s="886"/>
      <c r="QQH116" s="886"/>
      <c r="QQI116" s="887"/>
      <c r="QQJ116" s="885"/>
      <c r="QQK116" s="886"/>
      <c r="QQL116" s="886"/>
      <c r="QQM116" s="886"/>
      <c r="QQN116" s="886"/>
      <c r="QQO116" s="886"/>
      <c r="QQP116" s="886"/>
      <c r="QQQ116" s="886"/>
      <c r="QQR116" s="887"/>
      <c r="QQS116" s="885"/>
      <c r="QQT116" s="886"/>
      <c r="QQU116" s="886"/>
      <c r="QQV116" s="886"/>
      <c r="QQW116" s="886"/>
      <c r="QQX116" s="886"/>
      <c r="QQY116" s="886"/>
      <c r="QQZ116" s="886"/>
      <c r="QRA116" s="887"/>
      <c r="QRB116" s="885"/>
      <c r="QRC116" s="886"/>
      <c r="QRD116" s="886"/>
      <c r="QRE116" s="886"/>
      <c r="QRF116" s="886"/>
      <c r="QRG116" s="886"/>
      <c r="QRH116" s="886"/>
      <c r="QRI116" s="886"/>
      <c r="QRJ116" s="887"/>
      <c r="QRK116" s="885"/>
      <c r="QRL116" s="886"/>
      <c r="QRM116" s="886"/>
      <c r="QRN116" s="886"/>
      <c r="QRO116" s="886"/>
      <c r="QRP116" s="886"/>
      <c r="QRQ116" s="886"/>
      <c r="QRR116" s="886"/>
      <c r="QRS116" s="887"/>
      <c r="QRT116" s="885"/>
      <c r="QRU116" s="886"/>
      <c r="QRV116" s="886"/>
      <c r="QRW116" s="886"/>
      <c r="QRX116" s="886"/>
      <c r="QRY116" s="886"/>
      <c r="QRZ116" s="886"/>
      <c r="QSA116" s="886"/>
      <c r="QSB116" s="887"/>
      <c r="QSC116" s="885"/>
      <c r="QSD116" s="886"/>
      <c r="QSE116" s="886"/>
      <c r="QSF116" s="886"/>
      <c r="QSG116" s="886"/>
      <c r="QSH116" s="886"/>
      <c r="QSI116" s="886"/>
      <c r="QSJ116" s="886"/>
      <c r="QSK116" s="887"/>
      <c r="QSL116" s="885"/>
      <c r="QSM116" s="886"/>
      <c r="QSN116" s="886"/>
      <c r="QSO116" s="886"/>
      <c r="QSP116" s="886"/>
      <c r="QSQ116" s="886"/>
      <c r="QSR116" s="886"/>
      <c r="QSS116" s="886"/>
      <c r="QST116" s="887"/>
      <c r="QSU116" s="885"/>
      <c r="QSV116" s="886"/>
      <c r="QSW116" s="886"/>
      <c r="QSX116" s="886"/>
      <c r="QSY116" s="886"/>
      <c r="QSZ116" s="886"/>
      <c r="QTA116" s="886"/>
      <c r="QTB116" s="886"/>
      <c r="QTC116" s="887"/>
      <c r="QTD116" s="885"/>
      <c r="QTE116" s="886"/>
      <c r="QTF116" s="886"/>
      <c r="QTG116" s="886"/>
      <c r="QTH116" s="886"/>
      <c r="QTI116" s="886"/>
      <c r="QTJ116" s="886"/>
      <c r="QTK116" s="886"/>
      <c r="QTL116" s="887"/>
      <c r="QTM116" s="885"/>
      <c r="QTN116" s="886"/>
      <c r="QTO116" s="886"/>
      <c r="QTP116" s="886"/>
      <c r="QTQ116" s="886"/>
      <c r="QTR116" s="886"/>
      <c r="QTS116" s="886"/>
      <c r="QTT116" s="886"/>
      <c r="QTU116" s="887"/>
      <c r="QTV116" s="885"/>
      <c r="QTW116" s="886"/>
      <c r="QTX116" s="886"/>
      <c r="QTY116" s="886"/>
      <c r="QTZ116" s="886"/>
      <c r="QUA116" s="886"/>
      <c r="QUB116" s="886"/>
      <c r="QUC116" s="886"/>
      <c r="QUD116" s="887"/>
      <c r="QUE116" s="885"/>
      <c r="QUF116" s="886"/>
      <c r="QUG116" s="886"/>
      <c r="QUH116" s="886"/>
      <c r="QUI116" s="886"/>
      <c r="QUJ116" s="886"/>
      <c r="QUK116" s="886"/>
      <c r="QUL116" s="886"/>
      <c r="QUM116" s="887"/>
      <c r="QUN116" s="885"/>
      <c r="QUO116" s="886"/>
      <c r="QUP116" s="886"/>
      <c r="QUQ116" s="886"/>
      <c r="QUR116" s="886"/>
      <c r="QUS116" s="886"/>
      <c r="QUT116" s="886"/>
      <c r="QUU116" s="886"/>
      <c r="QUV116" s="887"/>
      <c r="QUW116" s="885"/>
      <c r="QUX116" s="886"/>
      <c r="QUY116" s="886"/>
      <c r="QUZ116" s="886"/>
      <c r="QVA116" s="886"/>
      <c r="QVB116" s="886"/>
      <c r="QVC116" s="886"/>
      <c r="QVD116" s="886"/>
      <c r="QVE116" s="887"/>
      <c r="QVF116" s="885"/>
      <c r="QVG116" s="886"/>
      <c r="QVH116" s="886"/>
      <c r="QVI116" s="886"/>
      <c r="QVJ116" s="886"/>
      <c r="QVK116" s="886"/>
      <c r="QVL116" s="886"/>
      <c r="QVM116" s="886"/>
      <c r="QVN116" s="887"/>
      <c r="QVO116" s="885"/>
      <c r="QVP116" s="886"/>
      <c r="QVQ116" s="886"/>
      <c r="QVR116" s="886"/>
      <c r="QVS116" s="886"/>
      <c r="QVT116" s="886"/>
      <c r="QVU116" s="886"/>
      <c r="QVV116" s="886"/>
      <c r="QVW116" s="887"/>
      <c r="QVX116" s="885"/>
      <c r="QVY116" s="886"/>
      <c r="QVZ116" s="886"/>
      <c r="QWA116" s="886"/>
      <c r="QWB116" s="886"/>
      <c r="QWC116" s="886"/>
      <c r="QWD116" s="886"/>
      <c r="QWE116" s="886"/>
      <c r="QWF116" s="887"/>
      <c r="QWG116" s="885"/>
      <c r="QWH116" s="886"/>
      <c r="QWI116" s="886"/>
      <c r="QWJ116" s="886"/>
      <c r="QWK116" s="886"/>
      <c r="QWL116" s="886"/>
      <c r="QWM116" s="886"/>
      <c r="QWN116" s="886"/>
      <c r="QWO116" s="887"/>
      <c r="QWP116" s="885"/>
      <c r="QWQ116" s="886"/>
      <c r="QWR116" s="886"/>
      <c r="QWS116" s="886"/>
      <c r="QWT116" s="886"/>
      <c r="QWU116" s="886"/>
      <c r="QWV116" s="886"/>
      <c r="QWW116" s="886"/>
      <c r="QWX116" s="887"/>
      <c r="QWY116" s="885"/>
      <c r="QWZ116" s="886"/>
      <c r="QXA116" s="886"/>
      <c r="QXB116" s="886"/>
      <c r="QXC116" s="886"/>
      <c r="QXD116" s="886"/>
      <c r="QXE116" s="886"/>
      <c r="QXF116" s="886"/>
      <c r="QXG116" s="887"/>
      <c r="QXH116" s="885"/>
      <c r="QXI116" s="886"/>
      <c r="QXJ116" s="886"/>
      <c r="QXK116" s="886"/>
      <c r="QXL116" s="886"/>
      <c r="QXM116" s="886"/>
      <c r="QXN116" s="886"/>
      <c r="QXO116" s="886"/>
      <c r="QXP116" s="887"/>
      <c r="QXQ116" s="885"/>
      <c r="QXR116" s="886"/>
      <c r="QXS116" s="886"/>
      <c r="QXT116" s="886"/>
      <c r="QXU116" s="886"/>
      <c r="QXV116" s="886"/>
      <c r="QXW116" s="886"/>
      <c r="QXX116" s="886"/>
      <c r="QXY116" s="887"/>
      <c r="QXZ116" s="885"/>
      <c r="QYA116" s="886"/>
      <c r="QYB116" s="886"/>
      <c r="QYC116" s="886"/>
      <c r="QYD116" s="886"/>
      <c r="QYE116" s="886"/>
      <c r="QYF116" s="886"/>
      <c r="QYG116" s="886"/>
      <c r="QYH116" s="887"/>
      <c r="QYI116" s="885"/>
      <c r="QYJ116" s="886"/>
      <c r="QYK116" s="886"/>
      <c r="QYL116" s="886"/>
      <c r="QYM116" s="886"/>
      <c r="QYN116" s="886"/>
      <c r="QYO116" s="886"/>
      <c r="QYP116" s="886"/>
      <c r="QYQ116" s="887"/>
      <c r="QYR116" s="885"/>
      <c r="QYS116" s="886"/>
      <c r="QYT116" s="886"/>
      <c r="QYU116" s="886"/>
      <c r="QYV116" s="886"/>
      <c r="QYW116" s="886"/>
      <c r="QYX116" s="886"/>
      <c r="QYY116" s="886"/>
      <c r="QYZ116" s="887"/>
      <c r="QZA116" s="885"/>
      <c r="QZB116" s="886"/>
      <c r="QZC116" s="886"/>
      <c r="QZD116" s="886"/>
      <c r="QZE116" s="886"/>
      <c r="QZF116" s="886"/>
      <c r="QZG116" s="886"/>
      <c r="QZH116" s="886"/>
      <c r="QZI116" s="887"/>
      <c r="QZJ116" s="885"/>
      <c r="QZK116" s="886"/>
      <c r="QZL116" s="886"/>
      <c r="QZM116" s="886"/>
      <c r="QZN116" s="886"/>
      <c r="QZO116" s="886"/>
      <c r="QZP116" s="886"/>
      <c r="QZQ116" s="886"/>
      <c r="QZR116" s="887"/>
      <c r="QZS116" s="885"/>
      <c r="QZT116" s="886"/>
      <c r="QZU116" s="886"/>
      <c r="QZV116" s="886"/>
      <c r="QZW116" s="886"/>
      <c r="QZX116" s="886"/>
      <c r="QZY116" s="886"/>
      <c r="QZZ116" s="886"/>
      <c r="RAA116" s="887"/>
      <c r="RAB116" s="885"/>
      <c r="RAC116" s="886"/>
      <c r="RAD116" s="886"/>
      <c r="RAE116" s="886"/>
      <c r="RAF116" s="886"/>
      <c r="RAG116" s="886"/>
      <c r="RAH116" s="886"/>
      <c r="RAI116" s="886"/>
      <c r="RAJ116" s="887"/>
      <c r="RAK116" s="885"/>
      <c r="RAL116" s="886"/>
      <c r="RAM116" s="886"/>
      <c r="RAN116" s="886"/>
      <c r="RAO116" s="886"/>
      <c r="RAP116" s="886"/>
      <c r="RAQ116" s="886"/>
      <c r="RAR116" s="886"/>
      <c r="RAS116" s="887"/>
      <c r="RAT116" s="885"/>
      <c r="RAU116" s="886"/>
      <c r="RAV116" s="886"/>
      <c r="RAW116" s="886"/>
      <c r="RAX116" s="886"/>
      <c r="RAY116" s="886"/>
      <c r="RAZ116" s="886"/>
      <c r="RBA116" s="886"/>
      <c r="RBB116" s="887"/>
      <c r="RBC116" s="885"/>
      <c r="RBD116" s="886"/>
      <c r="RBE116" s="886"/>
      <c r="RBF116" s="886"/>
      <c r="RBG116" s="886"/>
      <c r="RBH116" s="886"/>
      <c r="RBI116" s="886"/>
      <c r="RBJ116" s="886"/>
      <c r="RBK116" s="887"/>
      <c r="RBL116" s="885"/>
      <c r="RBM116" s="886"/>
      <c r="RBN116" s="886"/>
      <c r="RBO116" s="886"/>
      <c r="RBP116" s="886"/>
      <c r="RBQ116" s="886"/>
      <c r="RBR116" s="886"/>
      <c r="RBS116" s="886"/>
      <c r="RBT116" s="887"/>
      <c r="RBU116" s="885"/>
      <c r="RBV116" s="886"/>
      <c r="RBW116" s="886"/>
      <c r="RBX116" s="886"/>
      <c r="RBY116" s="886"/>
      <c r="RBZ116" s="886"/>
      <c r="RCA116" s="886"/>
      <c r="RCB116" s="886"/>
      <c r="RCC116" s="887"/>
      <c r="RCD116" s="885"/>
      <c r="RCE116" s="886"/>
      <c r="RCF116" s="886"/>
      <c r="RCG116" s="886"/>
      <c r="RCH116" s="886"/>
      <c r="RCI116" s="886"/>
      <c r="RCJ116" s="886"/>
      <c r="RCK116" s="886"/>
      <c r="RCL116" s="887"/>
      <c r="RCM116" s="885"/>
      <c r="RCN116" s="886"/>
      <c r="RCO116" s="886"/>
      <c r="RCP116" s="886"/>
      <c r="RCQ116" s="886"/>
      <c r="RCR116" s="886"/>
      <c r="RCS116" s="886"/>
      <c r="RCT116" s="886"/>
      <c r="RCU116" s="887"/>
      <c r="RCV116" s="885"/>
      <c r="RCW116" s="886"/>
      <c r="RCX116" s="886"/>
      <c r="RCY116" s="886"/>
      <c r="RCZ116" s="886"/>
      <c r="RDA116" s="886"/>
      <c r="RDB116" s="886"/>
      <c r="RDC116" s="886"/>
      <c r="RDD116" s="887"/>
      <c r="RDE116" s="885"/>
      <c r="RDF116" s="886"/>
      <c r="RDG116" s="886"/>
      <c r="RDH116" s="886"/>
      <c r="RDI116" s="886"/>
      <c r="RDJ116" s="886"/>
      <c r="RDK116" s="886"/>
      <c r="RDL116" s="886"/>
      <c r="RDM116" s="887"/>
      <c r="RDN116" s="885"/>
      <c r="RDO116" s="886"/>
      <c r="RDP116" s="886"/>
      <c r="RDQ116" s="886"/>
      <c r="RDR116" s="886"/>
      <c r="RDS116" s="886"/>
      <c r="RDT116" s="886"/>
      <c r="RDU116" s="886"/>
      <c r="RDV116" s="887"/>
      <c r="RDW116" s="885"/>
      <c r="RDX116" s="886"/>
      <c r="RDY116" s="886"/>
      <c r="RDZ116" s="886"/>
      <c r="REA116" s="886"/>
      <c r="REB116" s="886"/>
      <c r="REC116" s="886"/>
      <c r="RED116" s="886"/>
      <c r="REE116" s="887"/>
      <c r="REF116" s="885"/>
      <c r="REG116" s="886"/>
      <c r="REH116" s="886"/>
      <c r="REI116" s="886"/>
      <c r="REJ116" s="886"/>
      <c r="REK116" s="886"/>
      <c r="REL116" s="886"/>
      <c r="REM116" s="886"/>
      <c r="REN116" s="887"/>
      <c r="REO116" s="885"/>
      <c r="REP116" s="886"/>
      <c r="REQ116" s="886"/>
      <c r="RER116" s="886"/>
      <c r="RES116" s="886"/>
      <c r="RET116" s="886"/>
      <c r="REU116" s="886"/>
      <c r="REV116" s="886"/>
      <c r="REW116" s="887"/>
      <c r="REX116" s="885"/>
      <c r="REY116" s="886"/>
      <c r="REZ116" s="886"/>
      <c r="RFA116" s="886"/>
      <c r="RFB116" s="886"/>
      <c r="RFC116" s="886"/>
      <c r="RFD116" s="886"/>
      <c r="RFE116" s="886"/>
      <c r="RFF116" s="887"/>
      <c r="RFG116" s="885"/>
      <c r="RFH116" s="886"/>
      <c r="RFI116" s="886"/>
      <c r="RFJ116" s="886"/>
      <c r="RFK116" s="886"/>
      <c r="RFL116" s="886"/>
      <c r="RFM116" s="886"/>
      <c r="RFN116" s="886"/>
      <c r="RFO116" s="887"/>
      <c r="RFP116" s="885"/>
      <c r="RFQ116" s="886"/>
      <c r="RFR116" s="886"/>
      <c r="RFS116" s="886"/>
      <c r="RFT116" s="886"/>
      <c r="RFU116" s="886"/>
      <c r="RFV116" s="886"/>
      <c r="RFW116" s="886"/>
      <c r="RFX116" s="887"/>
      <c r="RFY116" s="885"/>
      <c r="RFZ116" s="886"/>
      <c r="RGA116" s="886"/>
      <c r="RGB116" s="886"/>
      <c r="RGC116" s="886"/>
      <c r="RGD116" s="886"/>
      <c r="RGE116" s="886"/>
      <c r="RGF116" s="886"/>
      <c r="RGG116" s="887"/>
      <c r="RGH116" s="885"/>
      <c r="RGI116" s="886"/>
      <c r="RGJ116" s="886"/>
      <c r="RGK116" s="886"/>
      <c r="RGL116" s="886"/>
      <c r="RGM116" s="886"/>
      <c r="RGN116" s="886"/>
      <c r="RGO116" s="886"/>
      <c r="RGP116" s="887"/>
      <c r="RGQ116" s="885"/>
      <c r="RGR116" s="886"/>
      <c r="RGS116" s="886"/>
      <c r="RGT116" s="886"/>
      <c r="RGU116" s="886"/>
      <c r="RGV116" s="886"/>
      <c r="RGW116" s="886"/>
      <c r="RGX116" s="886"/>
      <c r="RGY116" s="887"/>
      <c r="RGZ116" s="885"/>
      <c r="RHA116" s="886"/>
      <c r="RHB116" s="886"/>
      <c r="RHC116" s="886"/>
      <c r="RHD116" s="886"/>
      <c r="RHE116" s="886"/>
      <c r="RHF116" s="886"/>
      <c r="RHG116" s="886"/>
      <c r="RHH116" s="887"/>
      <c r="RHI116" s="885"/>
      <c r="RHJ116" s="886"/>
      <c r="RHK116" s="886"/>
      <c r="RHL116" s="886"/>
      <c r="RHM116" s="886"/>
      <c r="RHN116" s="886"/>
      <c r="RHO116" s="886"/>
      <c r="RHP116" s="886"/>
      <c r="RHQ116" s="887"/>
      <c r="RHR116" s="885"/>
      <c r="RHS116" s="886"/>
      <c r="RHT116" s="886"/>
      <c r="RHU116" s="886"/>
      <c r="RHV116" s="886"/>
      <c r="RHW116" s="886"/>
      <c r="RHX116" s="886"/>
      <c r="RHY116" s="886"/>
      <c r="RHZ116" s="887"/>
      <c r="RIA116" s="885"/>
      <c r="RIB116" s="886"/>
      <c r="RIC116" s="886"/>
      <c r="RID116" s="886"/>
      <c r="RIE116" s="886"/>
      <c r="RIF116" s="886"/>
      <c r="RIG116" s="886"/>
      <c r="RIH116" s="886"/>
      <c r="RII116" s="887"/>
      <c r="RIJ116" s="885"/>
      <c r="RIK116" s="886"/>
      <c r="RIL116" s="886"/>
      <c r="RIM116" s="886"/>
      <c r="RIN116" s="886"/>
      <c r="RIO116" s="886"/>
      <c r="RIP116" s="886"/>
      <c r="RIQ116" s="886"/>
      <c r="RIR116" s="887"/>
      <c r="RIS116" s="885"/>
      <c r="RIT116" s="886"/>
      <c r="RIU116" s="886"/>
      <c r="RIV116" s="886"/>
      <c r="RIW116" s="886"/>
      <c r="RIX116" s="886"/>
      <c r="RIY116" s="886"/>
      <c r="RIZ116" s="886"/>
      <c r="RJA116" s="887"/>
      <c r="RJB116" s="885"/>
      <c r="RJC116" s="886"/>
      <c r="RJD116" s="886"/>
      <c r="RJE116" s="886"/>
      <c r="RJF116" s="886"/>
      <c r="RJG116" s="886"/>
      <c r="RJH116" s="886"/>
      <c r="RJI116" s="886"/>
      <c r="RJJ116" s="887"/>
      <c r="RJK116" s="885"/>
      <c r="RJL116" s="886"/>
      <c r="RJM116" s="886"/>
      <c r="RJN116" s="886"/>
      <c r="RJO116" s="886"/>
      <c r="RJP116" s="886"/>
      <c r="RJQ116" s="886"/>
      <c r="RJR116" s="886"/>
      <c r="RJS116" s="887"/>
      <c r="RJT116" s="885"/>
      <c r="RJU116" s="886"/>
      <c r="RJV116" s="886"/>
      <c r="RJW116" s="886"/>
      <c r="RJX116" s="886"/>
      <c r="RJY116" s="886"/>
      <c r="RJZ116" s="886"/>
      <c r="RKA116" s="886"/>
      <c r="RKB116" s="887"/>
      <c r="RKC116" s="885"/>
      <c r="RKD116" s="886"/>
      <c r="RKE116" s="886"/>
      <c r="RKF116" s="886"/>
      <c r="RKG116" s="886"/>
      <c r="RKH116" s="886"/>
      <c r="RKI116" s="886"/>
      <c r="RKJ116" s="886"/>
      <c r="RKK116" s="887"/>
      <c r="RKL116" s="885"/>
      <c r="RKM116" s="886"/>
      <c r="RKN116" s="886"/>
      <c r="RKO116" s="886"/>
      <c r="RKP116" s="886"/>
      <c r="RKQ116" s="886"/>
      <c r="RKR116" s="886"/>
      <c r="RKS116" s="886"/>
      <c r="RKT116" s="887"/>
      <c r="RKU116" s="885"/>
      <c r="RKV116" s="886"/>
      <c r="RKW116" s="886"/>
      <c r="RKX116" s="886"/>
      <c r="RKY116" s="886"/>
      <c r="RKZ116" s="886"/>
      <c r="RLA116" s="886"/>
      <c r="RLB116" s="886"/>
      <c r="RLC116" s="887"/>
      <c r="RLD116" s="885"/>
      <c r="RLE116" s="886"/>
      <c r="RLF116" s="886"/>
      <c r="RLG116" s="886"/>
      <c r="RLH116" s="886"/>
      <c r="RLI116" s="886"/>
      <c r="RLJ116" s="886"/>
      <c r="RLK116" s="886"/>
      <c r="RLL116" s="887"/>
      <c r="RLM116" s="885"/>
      <c r="RLN116" s="886"/>
      <c r="RLO116" s="886"/>
      <c r="RLP116" s="886"/>
      <c r="RLQ116" s="886"/>
      <c r="RLR116" s="886"/>
      <c r="RLS116" s="886"/>
      <c r="RLT116" s="886"/>
      <c r="RLU116" s="887"/>
      <c r="RLV116" s="885"/>
      <c r="RLW116" s="886"/>
      <c r="RLX116" s="886"/>
      <c r="RLY116" s="886"/>
      <c r="RLZ116" s="886"/>
      <c r="RMA116" s="886"/>
      <c r="RMB116" s="886"/>
      <c r="RMC116" s="886"/>
      <c r="RMD116" s="887"/>
      <c r="RME116" s="885"/>
      <c r="RMF116" s="886"/>
      <c r="RMG116" s="886"/>
      <c r="RMH116" s="886"/>
      <c r="RMI116" s="886"/>
      <c r="RMJ116" s="886"/>
      <c r="RMK116" s="886"/>
      <c r="RML116" s="886"/>
      <c r="RMM116" s="887"/>
      <c r="RMN116" s="885"/>
      <c r="RMO116" s="886"/>
      <c r="RMP116" s="886"/>
      <c r="RMQ116" s="886"/>
      <c r="RMR116" s="886"/>
      <c r="RMS116" s="886"/>
      <c r="RMT116" s="886"/>
      <c r="RMU116" s="886"/>
      <c r="RMV116" s="887"/>
      <c r="RMW116" s="885"/>
      <c r="RMX116" s="886"/>
      <c r="RMY116" s="886"/>
      <c r="RMZ116" s="886"/>
      <c r="RNA116" s="886"/>
      <c r="RNB116" s="886"/>
      <c r="RNC116" s="886"/>
      <c r="RND116" s="886"/>
      <c r="RNE116" s="887"/>
      <c r="RNF116" s="885"/>
      <c r="RNG116" s="886"/>
      <c r="RNH116" s="886"/>
      <c r="RNI116" s="886"/>
      <c r="RNJ116" s="886"/>
      <c r="RNK116" s="886"/>
      <c r="RNL116" s="886"/>
      <c r="RNM116" s="886"/>
      <c r="RNN116" s="887"/>
      <c r="RNO116" s="885"/>
      <c r="RNP116" s="886"/>
      <c r="RNQ116" s="886"/>
      <c r="RNR116" s="886"/>
      <c r="RNS116" s="886"/>
      <c r="RNT116" s="886"/>
      <c r="RNU116" s="886"/>
      <c r="RNV116" s="886"/>
      <c r="RNW116" s="887"/>
      <c r="RNX116" s="885"/>
      <c r="RNY116" s="886"/>
      <c r="RNZ116" s="886"/>
      <c r="ROA116" s="886"/>
      <c r="ROB116" s="886"/>
      <c r="ROC116" s="886"/>
      <c r="ROD116" s="886"/>
      <c r="ROE116" s="886"/>
      <c r="ROF116" s="887"/>
      <c r="ROG116" s="885"/>
      <c r="ROH116" s="886"/>
      <c r="ROI116" s="886"/>
      <c r="ROJ116" s="886"/>
      <c r="ROK116" s="886"/>
      <c r="ROL116" s="886"/>
      <c r="ROM116" s="886"/>
      <c r="RON116" s="886"/>
      <c r="ROO116" s="887"/>
      <c r="ROP116" s="885"/>
      <c r="ROQ116" s="886"/>
      <c r="ROR116" s="886"/>
      <c r="ROS116" s="886"/>
      <c r="ROT116" s="886"/>
      <c r="ROU116" s="886"/>
      <c r="ROV116" s="886"/>
      <c r="ROW116" s="886"/>
      <c r="ROX116" s="887"/>
      <c r="ROY116" s="885"/>
      <c r="ROZ116" s="886"/>
      <c r="RPA116" s="886"/>
      <c r="RPB116" s="886"/>
      <c r="RPC116" s="886"/>
      <c r="RPD116" s="886"/>
      <c r="RPE116" s="886"/>
      <c r="RPF116" s="886"/>
      <c r="RPG116" s="887"/>
      <c r="RPH116" s="885"/>
      <c r="RPI116" s="886"/>
      <c r="RPJ116" s="886"/>
      <c r="RPK116" s="886"/>
      <c r="RPL116" s="886"/>
      <c r="RPM116" s="886"/>
      <c r="RPN116" s="886"/>
      <c r="RPO116" s="886"/>
      <c r="RPP116" s="887"/>
      <c r="RPQ116" s="885"/>
      <c r="RPR116" s="886"/>
      <c r="RPS116" s="886"/>
      <c r="RPT116" s="886"/>
      <c r="RPU116" s="886"/>
      <c r="RPV116" s="886"/>
      <c r="RPW116" s="886"/>
      <c r="RPX116" s="886"/>
      <c r="RPY116" s="887"/>
      <c r="RPZ116" s="885"/>
      <c r="RQA116" s="886"/>
      <c r="RQB116" s="886"/>
      <c r="RQC116" s="886"/>
      <c r="RQD116" s="886"/>
      <c r="RQE116" s="886"/>
      <c r="RQF116" s="886"/>
      <c r="RQG116" s="886"/>
      <c r="RQH116" s="887"/>
      <c r="RQI116" s="885"/>
      <c r="RQJ116" s="886"/>
      <c r="RQK116" s="886"/>
      <c r="RQL116" s="886"/>
      <c r="RQM116" s="886"/>
      <c r="RQN116" s="886"/>
      <c r="RQO116" s="886"/>
      <c r="RQP116" s="886"/>
      <c r="RQQ116" s="887"/>
      <c r="RQR116" s="885"/>
      <c r="RQS116" s="886"/>
      <c r="RQT116" s="886"/>
      <c r="RQU116" s="886"/>
      <c r="RQV116" s="886"/>
      <c r="RQW116" s="886"/>
      <c r="RQX116" s="886"/>
      <c r="RQY116" s="886"/>
      <c r="RQZ116" s="887"/>
      <c r="RRA116" s="885"/>
      <c r="RRB116" s="886"/>
      <c r="RRC116" s="886"/>
      <c r="RRD116" s="886"/>
      <c r="RRE116" s="886"/>
      <c r="RRF116" s="886"/>
      <c r="RRG116" s="886"/>
      <c r="RRH116" s="886"/>
      <c r="RRI116" s="887"/>
      <c r="RRJ116" s="885"/>
      <c r="RRK116" s="886"/>
      <c r="RRL116" s="886"/>
      <c r="RRM116" s="886"/>
      <c r="RRN116" s="886"/>
      <c r="RRO116" s="886"/>
      <c r="RRP116" s="886"/>
      <c r="RRQ116" s="886"/>
      <c r="RRR116" s="887"/>
      <c r="RRS116" s="885"/>
      <c r="RRT116" s="886"/>
      <c r="RRU116" s="886"/>
      <c r="RRV116" s="886"/>
      <c r="RRW116" s="886"/>
      <c r="RRX116" s="886"/>
      <c r="RRY116" s="886"/>
      <c r="RRZ116" s="886"/>
      <c r="RSA116" s="887"/>
      <c r="RSB116" s="885"/>
      <c r="RSC116" s="886"/>
      <c r="RSD116" s="886"/>
      <c r="RSE116" s="886"/>
      <c r="RSF116" s="886"/>
      <c r="RSG116" s="886"/>
      <c r="RSH116" s="886"/>
      <c r="RSI116" s="886"/>
      <c r="RSJ116" s="887"/>
      <c r="RSK116" s="885"/>
      <c r="RSL116" s="886"/>
      <c r="RSM116" s="886"/>
      <c r="RSN116" s="886"/>
      <c r="RSO116" s="886"/>
      <c r="RSP116" s="886"/>
      <c r="RSQ116" s="886"/>
      <c r="RSR116" s="886"/>
      <c r="RSS116" s="887"/>
      <c r="RST116" s="885"/>
      <c r="RSU116" s="886"/>
      <c r="RSV116" s="886"/>
      <c r="RSW116" s="886"/>
      <c r="RSX116" s="886"/>
      <c r="RSY116" s="886"/>
      <c r="RSZ116" s="886"/>
      <c r="RTA116" s="886"/>
      <c r="RTB116" s="887"/>
      <c r="RTC116" s="885"/>
      <c r="RTD116" s="886"/>
      <c r="RTE116" s="886"/>
      <c r="RTF116" s="886"/>
      <c r="RTG116" s="886"/>
      <c r="RTH116" s="886"/>
      <c r="RTI116" s="886"/>
      <c r="RTJ116" s="886"/>
      <c r="RTK116" s="887"/>
      <c r="RTL116" s="885"/>
      <c r="RTM116" s="886"/>
      <c r="RTN116" s="886"/>
      <c r="RTO116" s="886"/>
      <c r="RTP116" s="886"/>
      <c r="RTQ116" s="886"/>
      <c r="RTR116" s="886"/>
      <c r="RTS116" s="886"/>
      <c r="RTT116" s="887"/>
      <c r="RTU116" s="885"/>
      <c r="RTV116" s="886"/>
      <c r="RTW116" s="886"/>
      <c r="RTX116" s="886"/>
      <c r="RTY116" s="886"/>
      <c r="RTZ116" s="886"/>
      <c r="RUA116" s="886"/>
      <c r="RUB116" s="886"/>
      <c r="RUC116" s="887"/>
      <c r="RUD116" s="885"/>
      <c r="RUE116" s="886"/>
      <c r="RUF116" s="886"/>
      <c r="RUG116" s="886"/>
      <c r="RUH116" s="886"/>
      <c r="RUI116" s="886"/>
      <c r="RUJ116" s="886"/>
      <c r="RUK116" s="886"/>
      <c r="RUL116" s="887"/>
      <c r="RUM116" s="885"/>
      <c r="RUN116" s="886"/>
      <c r="RUO116" s="886"/>
      <c r="RUP116" s="886"/>
      <c r="RUQ116" s="886"/>
      <c r="RUR116" s="886"/>
      <c r="RUS116" s="886"/>
      <c r="RUT116" s="886"/>
      <c r="RUU116" s="887"/>
      <c r="RUV116" s="885"/>
      <c r="RUW116" s="886"/>
      <c r="RUX116" s="886"/>
      <c r="RUY116" s="886"/>
      <c r="RUZ116" s="886"/>
      <c r="RVA116" s="886"/>
      <c r="RVB116" s="886"/>
      <c r="RVC116" s="886"/>
      <c r="RVD116" s="887"/>
      <c r="RVE116" s="885"/>
      <c r="RVF116" s="886"/>
      <c r="RVG116" s="886"/>
      <c r="RVH116" s="886"/>
      <c r="RVI116" s="886"/>
      <c r="RVJ116" s="886"/>
      <c r="RVK116" s="886"/>
      <c r="RVL116" s="886"/>
      <c r="RVM116" s="887"/>
      <c r="RVN116" s="885"/>
      <c r="RVO116" s="886"/>
      <c r="RVP116" s="886"/>
      <c r="RVQ116" s="886"/>
      <c r="RVR116" s="886"/>
      <c r="RVS116" s="886"/>
      <c r="RVT116" s="886"/>
      <c r="RVU116" s="886"/>
      <c r="RVV116" s="887"/>
      <c r="RVW116" s="885"/>
      <c r="RVX116" s="886"/>
      <c r="RVY116" s="886"/>
      <c r="RVZ116" s="886"/>
      <c r="RWA116" s="886"/>
      <c r="RWB116" s="886"/>
      <c r="RWC116" s="886"/>
      <c r="RWD116" s="886"/>
      <c r="RWE116" s="887"/>
      <c r="RWF116" s="885"/>
      <c r="RWG116" s="886"/>
      <c r="RWH116" s="886"/>
      <c r="RWI116" s="886"/>
      <c r="RWJ116" s="886"/>
      <c r="RWK116" s="886"/>
      <c r="RWL116" s="886"/>
      <c r="RWM116" s="886"/>
      <c r="RWN116" s="887"/>
      <c r="RWO116" s="885"/>
      <c r="RWP116" s="886"/>
      <c r="RWQ116" s="886"/>
      <c r="RWR116" s="886"/>
      <c r="RWS116" s="886"/>
      <c r="RWT116" s="886"/>
      <c r="RWU116" s="886"/>
      <c r="RWV116" s="886"/>
      <c r="RWW116" s="887"/>
      <c r="RWX116" s="885"/>
      <c r="RWY116" s="886"/>
      <c r="RWZ116" s="886"/>
      <c r="RXA116" s="886"/>
      <c r="RXB116" s="886"/>
      <c r="RXC116" s="886"/>
      <c r="RXD116" s="886"/>
      <c r="RXE116" s="886"/>
      <c r="RXF116" s="887"/>
      <c r="RXG116" s="885"/>
      <c r="RXH116" s="886"/>
      <c r="RXI116" s="886"/>
      <c r="RXJ116" s="886"/>
      <c r="RXK116" s="886"/>
      <c r="RXL116" s="886"/>
      <c r="RXM116" s="886"/>
      <c r="RXN116" s="886"/>
      <c r="RXO116" s="887"/>
      <c r="RXP116" s="885"/>
      <c r="RXQ116" s="886"/>
      <c r="RXR116" s="886"/>
      <c r="RXS116" s="886"/>
      <c r="RXT116" s="886"/>
      <c r="RXU116" s="886"/>
      <c r="RXV116" s="886"/>
      <c r="RXW116" s="886"/>
      <c r="RXX116" s="887"/>
      <c r="RXY116" s="885"/>
      <c r="RXZ116" s="886"/>
      <c r="RYA116" s="886"/>
      <c r="RYB116" s="886"/>
      <c r="RYC116" s="886"/>
      <c r="RYD116" s="886"/>
      <c r="RYE116" s="886"/>
      <c r="RYF116" s="886"/>
      <c r="RYG116" s="887"/>
      <c r="RYH116" s="885"/>
      <c r="RYI116" s="886"/>
      <c r="RYJ116" s="886"/>
      <c r="RYK116" s="886"/>
      <c r="RYL116" s="886"/>
      <c r="RYM116" s="886"/>
      <c r="RYN116" s="886"/>
      <c r="RYO116" s="886"/>
      <c r="RYP116" s="887"/>
      <c r="RYQ116" s="885"/>
      <c r="RYR116" s="886"/>
      <c r="RYS116" s="886"/>
      <c r="RYT116" s="886"/>
      <c r="RYU116" s="886"/>
      <c r="RYV116" s="886"/>
      <c r="RYW116" s="886"/>
      <c r="RYX116" s="886"/>
      <c r="RYY116" s="887"/>
      <c r="RYZ116" s="885"/>
      <c r="RZA116" s="886"/>
      <c r="RZB116" s="886"/>
      <c r="RZC116" s="886"/>
      <c r="RZD116" s="886"/>
      <c r="RZE116" s="886"/>
      <c r="RZF116" s="886"/>
      <c r="RZG116" s="886"/>
      <c r="RZH116" s="887"/>
      <c r="RZI116" s="885"/>
      <c r="RZJ116" s="886"/>
      <c r="RZK116" s="886"/>
      <c r="RZL116" s="886"/>
      <c r="RZM116" s="886"/>
      <c r="RZN116" s="886"/>
      <c r="RZO116" s="886"/>
      <c r="RZP116" s="886"/>
      <c r="RZQ116" s="887"/>
      <c r="RZR116" s="885"/>
      <c r="RZS116" s="886"/>
      <c r="RZT116" s="886"/>
      <c r="RZU116" s="886"/>
      <c r="RZV116" s="886"/>
      <c r="RZW116" s="886"/>
      <c r="RZX116" s="886"/>
      <c r="RZY116" s="886"/>
      <c r="RZZ116" s="887"/>
      <c r="SAA116" s="885"/>
      <c r="SAB116" s="886"/>
      <c r="SAC116" s="886"/>
      <c r="SAD116" s="886"/>
      <c r="SAE116" s="886"/>
      <c r="SAF116" s="886"/>
      <c r="SAG116" s="886"/>
      <c r="SAH116" s="886"/>
      <c r="SAI116" s="887"/>
      <c r="SAJ116" s="885"/>
      <c r="SAK116" s="886"/>
      <c r="SAL116" s="886"/>
      <c r="SAM116" s="886"/>
      <c r="SAN116" s="886"/>
      <c r="SAO116" s="886"/>
      <c r="SAP116" s="886"/>
      <c r="SAQ116" s="886"/>
      <c r="SAR116" s="887"/>
      <c r="SAS116" s="885"/>
      <c r="SAT116" s="886"/>
      <c r="SAU116" s="886"/>
      <c r="SAV116" s="886"/>
      <c r="SAW116" s="886"/>
      <c r="SAX116" s="886"/>
      <c r="SAY116" s="886"/>
      <c r="SAZ116" s="886"/>
      <c r="SBA116" s="887"/>
      <c r="SBB116" s="885"/>
      <c r="SBC116" s="886"/>
      <c r="SBD116" s="886"/>
      <c r="SBE116" s="886"/>
      <c r="SBF116" s="886"/>
      <c r="SBG116" s="886"/>
      <c r="SBH116" s="886"/>
      <c r="SBI116" s="886"/>
      <c r="SBJ116" s="887"/>
      <c r="SBK116" s="885"/>
      <c r="SBL116" s="886"/>
      <c r="SBM116" s="886"/>
      <c r="SBN116" s="886"/>
      <c r="SBO116" s="886"/>
      <c r="SBP116" s="886"/>
      <c r="SBQ116" s="886"/>
      <c r="SBR116" s="886"/>
      <c r="SBS116" s="887"/>
      <c r="SBT116" s="885"/>
      <c r="SBU116" s="886"/>
      <c r="SBV116" s="886"/>
      <c r="SBW116" s="886"/>
      <c r="SBX116" s="886"/>
      <c r="SBY116" s="886"/>
      <c r="SBZ116" s="886"/>
      <c r="SCA116" s="886"/>
      <c r="SCB116" s="887"/>
      <c r="SCC116" s="885"/>
      <c r="SCD116" s="886"/>
      <c r="SCE116" s="886"/>
      <c r="SCF116" s="886"/>
      <c r="SCG116" s="886"/>
      <c r="SCH116" s="886"/>
      <c r="SCI116" s="886"/>
      <c r="SCJ116" s="886"/>
      <c r="SCK116" s="887"/>
      <c r="SCL116" s="885"/>
      <c r="SCM116" s="886"/>
      <c r="SCN116" s="886"/>
      <c r="SCO116" s="886"/>
      <c r="SCP116" s="886"/>
      <c r="SCQ116" s="886"/>
      <c r="SCR116" s="886"/>
      <c r="SCS116" s="886"/>
      <c r="SCT116" s="887"/>
      <c r="SCU116" s="885"/>
      <c r="SCV116" s="886"/>
      <c r="SCW116" s="886"/>
      <c r="SCX116" s="886"/>
      <c r="SCY116" s="886"/>
      <c r="SCZ116" s="886"/>
      <c r="SDA116" s="886"/>
      <c r="SDB116" s="886"/>
      <c r="SDC116" s="887"/>
      <c r="SDD116" s="885"/>
      <c r="SDE116" s="886"/>
      <c r="SDF116" s="886"/>
      <c r="SDG116" s="886"/>
      <c r="SDH116" s="886"/>
      <c r="SDI116" s="886"/>
      <c r="SDJ116" s="886"/>
      <c r="SDK116" s="886"/>
      <c r="SDL116" s="887"/>
      <c r="SDM116" s="885"/>
      <c r="SDN116" s="886"/>
      <c r="SDO116" s="886"/>
      <c r="SDP116" s="886"/>
      <c r="SDQ116" s="886"/>
      <c r="SDR116" s="886"/>
      <c r="SDS116" s="886"/>
      <c r="SDT116" s="886"/>
      <c r="SDU116" s="887"/>
      <c r="SDV116" s="885"/>
      <c r="SDW116" s="886"/>
      <c r="SDX116" s="886"/>
      <c r="SDY116" s="886"/>
      <c r="SDZ116" s="886"/>
      <c r="SEA116" s="886"/>
      <c r="SEB116" s="886"/>
      <c r="SEC116" s="886"/>
      <c r="SED116" s="887"/>
      <c r="SEE116" s="885"/>
      <c r="SEF116" s="886"/>
      <c r="SEG116" s="886"/>
      <c r="SEH116" s="886"/>
      <c r="SEI116" s="886"/>
      <c r="SEJ116" s="886"/>
      <c r="SEK116" s="886"/>
      <c r="SEL116" s="886"/>
      <c r="SEM116" s="887"/>
      <c r="SEN116" s="885"/>
      <c r="SEO116" s="886"/>
      <c r="SEP116" s="886"/>
      <c r="SEQ116" s="886"/>
      <c r="SER116" s="886"/>
      <c r="SES116" s="886"/>
      <c r="SET116" s="886"/>
      <c r="SEU116" s="886"/>
      <c r="SEV116" s="887"/>
      <c r="SEW116" s="885"/>
      <c r="SEX116" s="886"/>
      <c r="SEY116" s="886"/>
      <c r="SEZ116" s="886"/>
      <c r="SFA116" s="886"/>
      <c r="SFB116" s="886"/>
      <c r="SFC116" s="886"/>
      <c r="SFD116" s="886"/>
      <c r="SFE116" s="887"/>
      <c r="SFF116" s="885"/>
      <c r="SFG116" s="886"/>
      <c r="SFH116" s="886"/>
      <c r="SFI116" s="886"/>
      <c r="SFJ116" s="886"/>
      <c r="SFK116" s="886"/>
      <c r="SFL116" s="886"/>
      <c r="SFM116" s="886"/>
      <c r="SFN116" s="887"/>
      <c r="SFO116" s="885"/>
      <c r="SFP116" s="886"/>
      <c r="SFQ116" s="886"/>
      <c r="SFR116" s="886"/>
      <c r="SFS116" s="886"/>
      <c r="SFT116" s="886"/>
      <c r="SFU116" s="886"/>
      <c r="SFV116" s="886"/>
      <c r="SFW116" s="887"/>
      <c r="SFX116" s="885"/>
      <c r="SFY116" s="886"/>
      <c r="SFZ116" s="886"/>
      <c r="SGA116" s="886"/>
      <c r="SGB116" s="886"/>
      <c r="SGC116" s="886"/>
      <c r="SGD116" s="886"/>
      <c r="SGE116" s="886"/>
      <c r="SGF116" s="887"/>
      <c r="SGG116" s="885"/>
      <c r="SGH116" s="886"/>
      <c r="SGI116" s="886"/>
      <c r="SGJ116" s="886"/>
      <c r="SGK116" s="886"/>
      <c r="SGL116" s="886"/>
      <c r="SGM116" s="886"/>
      <c r="SGN116" s="886"/>
      <c r="SGO116" s="887"/>
      <c r="SGP116" s="885"/>
      <c r="SGQ116" s="886"/>
      <c r="SGR116" s="886"/>
      <c r="SGS116" s="886"/>
      <c r="SGT116" s="886"/>
      <c r="SGU116" s="886"/>
      <c r="SGV116" s="886"/>
      <c r="SGW116" s="886"/>
      <c r="SGX116" s="887"/>
      <c r="SGY116" s="885"/>
      <c r="SGZ116" s="886"/>
      <c r="SHA116" s="886"/>
      <c r="SHB116" s="886"/>
      <c r="SHC116" s="886"/>
      <c r="SHD116" s="886"/>
      <c r="SHE116" s="886"/>
      <c r="SHF116" s="886"/>
      <c r="SHG116" s="887"/>
      <c r="SHH116" s="885"/>
      <c r="SHI116" s="886"/>
      <c r="SHJ116" s="886"/>
      <c r="SHK116" s="886"/>
      <c r="SHL116" s="886"/>
      <c r="SHM116" s="886"/>
      <c r="SHN116" s="886"/>
      <c r="SHO116" s="886"/>
      <c r="SHP116" s="887"/>
      <c r="SHQ116" s="885"/>
      <c r="SHR116" s="886"/>
      <c r="SHS116" s="886"/>
      <c r="SHT116" s="886"/>
      <c r="SHU116" s="886"/>
      <c r="SHV116" s="886"/>
      <c r="SHW116" s="886"/>
      <c r="SHX116" s="886"/>
      <c r="SHY116" s="887"/>
      <c r="SHZ116" s="885"/>
      <c r="SIA116" s="886"/>
      <c r="SIB116" s="886"/>
      <c r="SIC116" s="886"/>
      <c r="SID116" s="886"/>
      <c r="SIE116" s="886"/>
      <c r="SIF116" s="886"/>
      <c r="SIG116" s="886"/>
      <c r="SIH116" s="887"/>
      <c r="SII116" s="885"/>
      <c r="SIJ116" s="886"/>
      <c r="SIK116" s="886"/>
      <c r="SIL116" s="886"/>
      <c r="SIM116" s="886"/>
      <c r="SIN116" s="886"/>
      <c r="SIO116" s="886"/>
      <c r="SIP116" s="886"/>
      <c r="SIQ116" s="887"/>
      <c r="SIR116" s="885"/>
      <c r="SIS116" s="886"/>
      <c r="SIT116" s="886"/>
      <c r="SIU116" s="886"/>
      <c r="SIV116" s="886"/>
      <c r="SIW116" s="886"/>
      <c r="SIX116" s="886"/>
      <c r="SIY116" s="886"/>
      <c r="SIZ116" s="887"/>
      <c r="SJA116" s="885"/>
      <c r="SJB116" s="886"/>
      <c r="SJC116" s="886"/>
      <c r="SJD116" s="886"/>
      <c r="SJE116" s="886"/>
      <c r="SJF116" s="886"/>
      <c r="SJG116" s="886"/>
      <c r="SJH116" s="886"/>
      <c r="SJI116" s="887"/>
      <c r="SJJ116" s="885"/>
      <c r="SJK116" s="886"/>
      <c r="SJL116" s="886"/>
      <c r="SJM116" s="886"/>
      <c r="SJN116" s="886"/>
      <c r="SJO116" s="886"/>
      <c r="SJP116" s="886"/>
      <c r="SJQ116" s="886"/>
      <c r="SJR116" s="887"/>
      <c r="SJS116" s="885"/>
      <c r="SJT116" s="886"/>
      <c r="SJU116" s="886"/>
      <c r="SJV116" s="886"/>
      <c r="SJW116" s="886"/>
      <c r="SJX116" s="886"/>
      <c r="SJY116" s="886"/>
      <c r="SJZ116" s="886"/>
      <c r="SKA116" s="887"/>
      <c r="SKB116" s="885"/>
      <c r="SKC116" s="886"/>
      <c r="SKD116" s="886"/>
      <c r="SKE116" s="886"/>
      <c r="SKF116" s="886"/>
      <c r="SKG116" s="886"/>
      <c r="SKH116" s="886"/>
      <c r="SKI116" s="886"/>
      <c r="SKJ116" s="887"/>
      <c r="SKK116" s="885"/>
      <c r="SKL116" s="886"/>
      <c r="SKM116" s="886"/>
      <c r="SKN116" s="886"/>
      <c r="SKO116" s="886"/>
      <c r="SKP116" s="886"/>
      <c r="SKQ116" s="886"/>
      <c r="SKR116" s="886"/>
      <c r="SKS116" s="887"/>
      <c r="SKT116" s="885"/>
      <c r="SKU116" s="886"/>
      <c r="SKV116" s="886"/>
      <c r="SKW116" s="886"/>
      <c r="SKX116" s="886"/>
      <c r="SKY116" s="886"/>
      <c r="SKZ116" s="886"/>
      <c r="SLA116" s="886"/>
      <c r="SLB116" s="887"/>
      <c r="SLC116" s="885"/>
      <c r="SLD116" s="886"/>
      <c r="SLE116" s="886"/>
      <c r="SLF116" s="886"/>
      <c r="SLG116" s="886"/>
      <c r="SLH116" s="886"/>
      <c r="SLI116" s="886"/>
      <c r="SLJ116" s="886"/>
      <c r="SLK116" s="887"/>
      <c r="SLL116" s="885"/>
      <c r="SLM116" s="886"/>
      <c r="SLN116" s="886"/>
      <c r="SLO116" s="886"/>
      <c r="SLP116" s="886"/>
      <c r="SLQ116" s="886"/>
      <c r="SLR116" s="886"/>
      <c r="SLS116" s="886"/>
      <c r="SLT116" s="887"/>
      <c r="SLU116" s="885"/>
      <c r="SLV116" s="886"/>
      <c r="SLW116" s="886"/>
      <c r="SLX116" s="886"/>
      <c r="SLY116" s="886"/>
      <c r="SLZ116" s="886"/>
      <c r="SMA116" s="886"/>
      <c r="SMB116" s="886"/>
      <c r="SMC116" s="887"/>
      <c r="SMD116" s="885"/>
      <c r="SME116" s="886"/>
      <c r="SMF116" s="886"/>
      <c r="SMG116" s="886"/>
      <c r="SMH116" s="886"/>
      <c r="SMI116" s="886"/>
      <c r="SMJ116" s="886"/>
      <c r="SMK116" s="886"/>
      <c r="SML116" s="887"/>
      <c r="SMM116" s="885"/>
      <c r="SMN116" s="886"/>
      <c r="SMO116" s="886"/>
      <c r="SMP116" s="886"/>
      <c r="SMQ116" s="886"/>
      <c r="SMR116" s="886"/>
      <c r="SMS116" s="886"/>
      <c r="SMT116" s="886"/>
      <c r="SMU116" s="887"/>
      <c r="SMV116" s="885"/>
      <c r="SMW116" s="886"/>
      <c r="SMX116" s="886"/>
      <c r="SMY116" s="886"/>
      <c r="SMZ116" s="886"/>
      <c r="SNA116" s="886"/>
      <c r="SNB116" s="886"/>
      <c r="SNC116" s="886"/>
      <c r="SND116" s="887"/>
      <c r="SNE116" s="885"/>
      <c r="SNF116" s="886"/>
      <c r="SNG116" s="886"/>
      <c r="SNH116" s="886"/>
      <c r="SNI116" s="886"/>
      <c r="SNJ116" s="886"/>
      <c r="SNK116" s="886"/>
      <c r="SNL116" s="886"/>
      <c r="SNM116" s="887"/>
      <c r="SNN116" s="885"/>
      <c r="SNO116" s="886"/>
      <c r="SNP116" s="886"/>
      <c r="SNQ116" s="886"/>
      <c r="SNR116" s="886"/>
      <c r="SNS116" s="886"/>
      <c r="SNT116" s="886"/>
      <c r="SNU116" s="886"/>
      <c r="SNV116" s="887"/>
      <c r="SNW116" s="885"/>
      <c r="SNX116" s="886"/>
      <c r="SNY116" s="886"/>
      <c r="SNZ116" s="886"/>
      <c r="SOA116" s="886"/>
      <c r="SOB116" s="886"/>
      <c r="SOC116" s="886"/>
      <c r="SOD116" s="886"/>
      <c r="SOE116" s="887"/>
      <c r="SOF116" s="885"/>
      <c r="SOG116" s="886"/>
      <c r="SOH116" s="886"/>
      <c r="SOI116" s="886"/>
      <c r="SOJ116" s="886"/>
      <c r="SOK116" s="886"/>
      <c r="SOL116" s="886"/>
      <c r="SOM116" s="886"/>
      <c r="SON116" s="887"/>
      <c r="SOO116" s="885"/>
      <c r="SOP116" s="886"/>
      <c r="SOQ116" s="886"/>
      <c r="SOR116" s="886"/>
      <c r="SOS116" s="886"/>
      <c r="SOT116" s="886"/>
      <c r="SOU116" s="886"/>
      <c r="SOV116" s="886"/>
      <c r="SOW116" s="887"/>
      <c r="SOX116" s="885"/>
      <c r="SOY116" s="886"/>
      <c r="SOZ116" s="886"/>
      <c r="SPA116" s="886"/>
      <c r="SPB116" s="886"/>
      <c r="SPC116" s="886"/>
      <c r="SPD116" s="886"/>
      <c r="SPE116" s="886"/>
      <c r="SPF116" s="887"/>
      <c r="SPG116" s="885"/>
      <c r="SPH116" s="886"/>
      <c r="SPI116" s="886"/>
      <c r="SPJ116" s="886"/>
      <c r="SPK116" s="886"/>
      <c r="SPL116" s="886"/>
      <c r="SPM116" s="886"/>
      <c r="SPN116" s="886"/>
      <c r="SPO116" s="887"/>
      <c r="SPP116" s="885"/>
      <c r="SPQ116" s="886"/>
      <c r="SPR116" s="886"/>
      <c r="SPS116" s="886"/>
      <c r="SPT116" s="886"/>
      <c r="SPU116" s="886"/>
      <c r="SPV116" s="886"/>
      <c r="SPW116" s="886"/>
      <c r="SPX116" s="887"/>
      <c r="SPY116" s="885"/>
      <c r="SPZ116" s="886"/>
      <c r="SQA116" s="886"/>
      <c r="SQB116" s="886"/>
      <c r="SQC116" s="886"/>
      <c r="SQD116" s="886"/>
      <c r="SQE116" s="886"/>
      <c r="SQF116" s="886"/>
      <c r="SQG116" s="887"/>
      <c r="SQH116" s="885"/>
      <c r="SQI116" s="886"/>
      <c r="SQJ116" s="886"/>
      <c r="SQK116" s="886"/>
      <c r="SQL116" s="886"/>
      <c r="SQM116" s="886"/>
      <c r="SQN116" s="886"/>
      <c r="SQO116" s="886"/>
      <c r="SQP116" s="887"/>
      <c r="SQQ116" s="885"/>
      <c r="SQR116" s="886"/>
      <c r="SQS116" s="886"/>
      <c r="SQT116" s="886"/>
      <c r="SQU116" s="886"/>
      <c r="SQV116" s="886"/>
      <c r="SQW116" s="886"/>
      <c r="SQX116" s="886"/>
      <c r="SQY116" s="887"/>
      <c r="SQZ116" s="885"/>
      <c r="SRA116" s="886"/>
      <c r="SRB116" s="886"/>
      <c r="SRC116" s="886"/>
      <c r="SRD116" s="886"/>
      <c r="SRE116" s="886"/>
      <c r="SRF116" s="886"/>
      <c r="SRG116" s="886"/>
      <c r="SRH116" s="887"/>
      <c r="SRI116" s="885"/>
      <c r="SRJ116" s="886"/>
      <c r="SRK116" s="886"/>
      <c r="SRL116" s="886"/>
      <c r="SRM116" s="886"/>
      <c r="SRN116" s="886"/>
      <c r="SRO116" s="886"/>
      <c r="SRP116" s="886"/>
      <c r="SRQ116" s="887"/>
      <c r="SRR116" s="885"/>
      <c r="SRS116" s="886"/>
      <c r="SRT116" s="886"/>
      <c r="SRU116" s="886"/>
      <c r="SRV116" s="886"/>
      <c r="SRW116" s="886"/>
      <c r="SRX116" s="886"/>
      <c r="SRY116" s="886"/>
      <c r="SRZ116" s="887"/>
      <c r="SSA116" s="885"/>
      <c r="SSB116" s="886"/>
      <c r="SSC116" s="886"/>
      <c r="SSD116" s="886"/>
      <c r="SSE116" s="886"/>
      <c r="SSF116" s="886"/>
      <c r="SSG116" s="886"/>
      <c r="SSH116" s="886"/>
      <c r="SSI116" s="887"/>
      <c r="SSJ116" s="885"/>
      <c r="SSK116" s="886"/>
      <c r="SSL116" s="886"/>
      <c r="SSM116" s="886"/>
      <c r="SSN116" s="886"/>
      <c r="SSO116" s="886"/>
      <c r="SSP116" s="886"/>
      <c r="SSQ116" s="886"/>
      <c r="SSR116" s="887"/>
      <c r="SSS116" s="885"/>
      <c r="SST116" s="886"/>
      <c r="SSU116" s="886"/>
      <c r="SSV116" s="886"/>
      <c r="SSW116" s="886"/>
      <c r="SSX116" s="886"/>
      <c r="SSY116" s="886"/>
      <c r="SSZ116" s="886"/>
      <c r="STA116" s="887"/>
      <c r="STB116" s="885"/>
      <c r="STC116" s="886"/>
      <c r="STD116" s="886"/>
      <c r="STE116" s="886"/>
      <c r="STF116" s="886"/>
      <c r="STG116" s="886"/>
      <c r="STH116" s="886"/>
      <c r="STI116" s="886"/>
      <c r="STJ116" s="887"/>
      <c r="STK116" s="885"/>
      <c r="STL116" s="886"/>
      <c r="STM116" s="886"/>
      <c r="STN116" s="886"/>
      <c r="STO116" s="886"/>
      <c r="STP116" s="886"/>
      <c r="STQ116" s="886"/>
      <c r="STR116" s="886"/>
      <c r="STS116" s="887"/>
      <c r="STT116" s="885"/>
      <c r="STU116" s="886"/>
      <c r="STV116" s="886"/>
      <c r="STW116" s="886"/>
      <c r="STX116" s="886"/>
      <c r="STY116" s="886"/>
      <c r="STZ116" s="886"/>
      <c r="SUA116" s="886"/>
      <c r="SUB116" s="887"/>
      <c r="SUC116" s="885"/>
      <c r="SUD116" s="886"/>
      <c r="SUE116" s="886"/>
      <c r="SUF116" s="886"/>
      <c r="SUG116" s="886"/>
      <c r="SUH116" s="886"/>
      <c r="SUI116" s="886"/>
      <c r="SUJ116" s="886"/>
      <c r="SUK116" s="887"/>
      <c r="SUL116" s="885"/>
      <c r="SUM116" s="886"/>
      <c r="SUN116" s="886"/>
      <c r="SUO116" s="886"/>
      <c r="SUP116" s="886"/>
      <c r="SUQ116" s="886"/>
      <c r="SUR116" s="886"/>
      <c r="SUS116" s="886"/>
      <c r="SUT116" s="887"/>
      <c r="SUU116" s="885"/>
      <c r="SUV116" s="886"/>
      <c r="SUW116" s="886"/>
      <c r="SUX116" s="886"/>
      <c r="SUY116" s="886"/>
      <c r="SUZ116" s="886"/>
      <c r="SVA116" s="886"/>
      <c r="SVB116" s="886"/>
      <c r="SVC116" s="887"/>
      <c r="SVD116" s="885"/>
      <c r="SVE116" s="886"/>
      <c r="SVF116" s="886"/>
      <c r="SVG116" s="886"/>
      <c r="SVH116" s="886"/>
      <c r="SVI116" s="886"/>
      <c r="SVJ116" s="886"/>
      <c r="SVK116" s="886"/>
      <c r="SVL116" s="887"/>
      <c r="SVM116" s="885"/>
      <c r="SVN116" s="886"/>
      <c r="SVO116" s="886"/>
      <c r="SVP116" s="886"/>
      <c r="SVQ116" s="886"/>
      <c r="SVR116" s="886"/>
      <c r="SVS116" s="886"/>
      <c r="SVT116" s="886"/>
      <c r="SVU116" s="887"/>
      <c r="SVV116" s="885"/>
      <c r="SVW116" s="886"/>
      <c r="SVX116" s="886"/>
      <c r="SVY116" s="886"/>
      <c r="SVZ116" s="886"/>
      <c r="SWA116" s="886"/>
      <c r="SWB116" s="886"/>
      <c r="SWC116" s="886"/>
      <c r="SWD116" s="887"/>
      <c r="SWE116" s="885"/>
      <c r="SWF116" s="886"/>
      <c r="SWG116" s="886"/>
      <c r="SWH116" s="886"/>
      <c r="SWI116" s="886"/>
      <c r="SWJ116" s="886"/>
      <c r="SWK116" s="886"/>
      <c r="SWL116" s="886"/>
      <c r="SWM116" s="887"/>
      <c r="SWN116" s="885"/>
      <c r="SWO116" s="886"/>
      <c r="SWP116" s="886"/>
      <c r="SWQ116" s="886"/>
      <c r="SWR116" s="886"/>
      <c r="SWS116" s="886"/>
      <c r="SWT116" s="886"/>
      <c r="SWU116" s="886"/>
      <c r="SWV116" s="887"/>
      <c r="SWW116" s="885"/>
      <c r="SWX116" s="886"/>
      <c r="SWY116" s="886"/>
      <c r="SWZ116" s="886"/>
      <c r="SXA116" s="886"/>
      <c r="SXB116" s="886"/>
      <c r="SXC116" s="886"/>
      <c r="SXD116" s="886"/>
      <c r="SXE116" s="887"/>
      <c r="SXF116" s="885"/>
      <c r="SXG116" s="886"/>
      <c r="SXH116" s="886"/>
      <c r="SXI116" s="886"/>
      <c r="SXJ116" s="886"/>
      <c r="SXK116" s="886"/>
      <c r="SXL116" s="886"/>
      <c r="SXM116" s="886"/>
      <c r="SXN116" s="887"/>
      <c r="SXO116" s="885"/>
      <c r="SXP116" s="886"/>
      <c r="SXQ116" s="886"/>
      <c r="SXR116" s="886"/>
      <c r="SXS116" s="886"/>
      <c r="SXT116" s="886"/>
      <c r="SXU116" s="886"/>
      <c r="SXV116" s="886"/>
      <c r="SXW116" s="887"/>
      <c r="SXX116" s="885"/>
      <c r="SXY116" s="886"/>
      <c r="SXZ116" s="886"/>
      <c r="SYA116" s="886"/>
      <c r="SYB116" s="886"/>
      <c r="SYC116" s="886"/>
      <c r="SYD116" s="886"/>
      <c r="SYE116" s="886"/>
      <c r="SYF116" s="887"/>
      <c r="SYG116" s="885"/>
      <c r="SYH116" s="886"/>
      <c r="SYI116" s="886"/>
      <c r="SYJ116" s="886"/>
      <c r="SYK116" s="886"/>
      <c r="SYL116" s="886"/>
      <c r="SYM116" s="886"/>
      <c r="SYN116" s="886"/>
      <c r="SYO116" s="887"/>
      <c r="SYP116" s="885"/>
      <c r="SYQ116" s="886"/>
      <c r="SYR116" s="886"/>
      <c r="SYS116" s="886"/>
      <c r="SYT116" s="886"/>
      <c r="SYU116" s="886"/>
      <c r="SYV116" s="886"/>
      <c r="SYW116" s="886"/>
      <c r="SYX116" s="887"/>
      <c r="SYY116" s="885"/>
      <c r="SYZ116" s="886"/>
      <c r="SZA116" s="886"/>
      <c r="SZB116" s="886"/>
      <c r="SZC116" s="886"/>
      <c r="SZD116" s="886"/>
      <c r="SZE116" s="886"/>
      <c r="SZF116" s="886"/>
      <c r="SZG116" s="887"/>
      <c r="SZH116" s="885"/>
      <c r="SZI116" s="886"/>
      <c r="SZJ116" s="886"/>
      <c r="SZK116" s="886"/>
      <c r="SZL116" s="886"/>
      <c r="SZM116" s="886"/>
      <c r="SZN116" s="886"/>
      <c r="SZO116" s="886"/>
      <c r="SZP116" s="887"/>
      <c r="SZQ116" s="885"/>
      <c r="SZR116" s="886"/>
      <c r="SZS116" s="886"/>
      <c r="SZT116" s="886"/>
      <c r="SZU116" s="886"/>
      <c r="SZV116" s="886"/>
      <c r="SZW116" s="886"/>
      <c r="SZX116" s="886"/>
      <c r="SZY116" s="887"/>
      <c r="SZZ116" s="885"/>
      <c r="TAA116" s="886"/>
      <c r="TAB116" s="886"/>
      <c r="TAC116" s="886"/>
      <c r="TAD116" s="886"/>
      <c r="TAE116" s="886"/>
      <c r="TAF116" s="886"/>
      <c r="TAG116" s="886"/>
      <c r="TAH116" s="887"/>
      <c r="TAI116" s="885"/>
      <c r="TAJ116" s="886"/>
      <c r="TAK116" s="886"/>
      <c r="TAL116" s="886"/>
      <c r="TAM116" s="886"/>
      <c r="TAN116" s="886"/>
      <c r="TAO116" s="886"/>
      <c r="TAP116" s="886"/>
      <c r="TAQ116" s="887"/>
      <c r="TAR116" s="885"/>
      <c r="TAS116" s="886"/>
      <c r="TAT116" s="886"/>
      <c r="TAU116" s="886"/>
      <c r="TAV116" s="886"/>
      <c r="TAW116" s="886"/>
      <c r="TAX116" s="886"/>
      <c r="TAY116" s="886"/>
      <c r="TAZ116" s="887"/>
      <c r="TBA116" s="885"/>
      <c r="TBB116" s="886"/>
      <c r="TBC116" s="886"/>
      <c r="TBD116" s="886"/>
      <c r="TBE116" s="886"/>
      <c r="TBF116" s="886"/>
      <c r="TBG116" s="886"/>
      <c r="TBH116" s="886"/>
      <c r="TBI116" s="887"/>
      <c r="TBJ116" s="885"/>
      <c r="TBK116" s="886"/>
      <c r="TBL116" s="886"/>
      <c r="TBM116" s="886"/>
      <c r="TBN116" s="886"/>
      <c r="TBO116" s="886"/>
      <c r="TBP116" s="886"/>
      <c r="TBQ116" s="886"/>
      <c r="TBR116" s="887"/>
      <c r="TBS116" s="885"/>
      <c r="TBT116" s="886"/>
      <c r="TBU116" s="886"/>
      <c r="TBV116" s="886"/>
      <c r="TBW116" s="886"/>
      <c r="TBX116" s="886"/>
      <c r="TBY116" s="886"/>
      <c r="TBZ116" s="886"/>
      <c r="TCA116" s="887"/>
      <c r="TCB116" s="885"/>
      <c r="TCC116" s="886"/>
      <c r="TCD116" s="886"/>
      <c r="TCE116" s="886"/>
      <c r="TCF116" s="886"/>
      <c r="TCG116" s="886"/>
      <c r="TCH116" s="886"/>
      <c r="TCI116" s="886"/>
      <c r="TCJ116" s="887"/>
      <c r="TCK116" s="885"/>
      <c r="TCL116" s="886"/>
      <c r="TCM116" s="886"/>
      <c r="TCN116" s="886"/>
      <c r="TCO116" s="886"/>
      <c r="TCP116" s="886"/>
      <c r="TCQ116" s="886"/>
      <c r="TCR116" s="886"/>
      <c r="TCS116" s="887"/>
      <c r="TCT116" s="885"/>
      <c r="TCU116" s="886"/>
      <c r="TCV116" s="886"/>
      <c r="TCW116" s="886"/>
      <c r="TCX116" s="886"/>
      <c r="TCY116" s="886"/>
      <c r="TCZ116" s="886"/>
      <c r="TDA116" s="886"/>
      <c r="TDB116" s="887"/>
      <c r="TDC116" s="885"/>
      <c r="TDD116" s="886"/>
      <c r="TDE116" s="886"/>
      <c r="TDF116" s="886"/>
      <c r="TDG116" s="886"/>
      <c r="TDH116" s="886"/>
      <c r="TDI116" s="886"/>
      <c r="TDJ116" s="886"/>
      <c r="TDK116" s="887"/>
      <c r="TDL116" s="885"/>
      <c r="TDM116" s="886"/>
      <c r="TDN116" s="886"/>
      <c r="TDO116" s="886"/>
      <c r="TDP116" s="886"/>
      <c r="TDQ116" s="886"/>
      <c r="TDR116" s="886"/>
      <c r="TDS116" s="886"/>
      <c r="TDT116" s="887"/>
      <c r="TDU116" s="885"/>
      <c r="TDV116" s="886"/>
      <c r="TDW116" s="886"/>
      <c r="TDX116" s="886"/>
      <c r="TDY116" s="886"/>
      <c r="TDZ116" s="886"/>
      <c r="TEA116" s="886"/>
      <c r="TEB116" s="886"/>
      <c r="TEC116" s="887"/>
      <c r="TED116" s="885"/>
      <c r="TEE116" s="886"/>
      <c r="TEF116" s="886"/>
      <c r="TEG116" s="886"/>
      <c r="TEH116" s="886"/>
      <c r="TEI116" s="886"/>
      <c r="TEJ116" s="886"/>
      <c r="TEK116" s="886"/>
      <c r="TEL116" s="887"/>
      <c r="TEM116" s="885"/>
      <c r="TEN116" s="886"/>
      <c r="TEO116" s="886"/>
      <c r="TEP116" s="886"/>
      <c r="TEQ116" s="886"/>
      <c r="TER116" s="886"/>
      <c r="TES116" s="886"/>
      <c r="TET116" s="886"/>
      <c r="TEU116" s="887"/>
      <c r="TEV116" s="885"/>
      <c r="TEW116" s="886"/>
      <c r="TEX116" s="886"/>
      <c r="TEY116" s="886"/>
      <c r="TEZ116" s="886"/>
      <c r="TFA116" s="886"/>
      <c r="TFB116" s="886"/>
      <c r="TFC116" s="886"/>
      <c r="TFD116" s="887"/>
      <c r="TFE116" s="885"/>
      <c r="TFF116" s="886"/>
      <c r="TFG116" s="886"/>
      <c r="TFH116" s="886"/>
      <c r="TFI116" s="886"/>
      <c r="TFJ116" s="886"/>
      <c r="TFK116" s="886"/>
      <c r="TFL116" s="886"/>
      <c r="TFM116" s="887"/>
      <c r="TFN116" s="885"/>
      <c r="TFO116" s="886"/>
      <c r="TFP116" s="886"/>
      <c r="TFQ116" s="886"/>
      <c r="TFR116" s="886"/>
      <c r="TFS116" s="886"/>
      <c r="TFT116" s="886"/>
      <c r="TFU116" s="886"/>
      <c r="TFV116" s="887"/>
      <c r="TFW116" s="885"/>
      <c r="TFX116" s="886"/>
      <c r="TFY116" s="886"/>
      <c r="TFZ116" s="886"/>
      <c r="TGA116" s="886"/>
      <c r="TGB116" s="886"/>
      <c r="TGC116" s="886"/>
      <c r="TGD116" s="886"/>
      <c r="TGE116" s="887"/>
      <c r="TGF116" s="885"/>
      <c r="TGG116" s="886"/>
      <c r="TGH116" s="886"/>
      <c r="TGI116" s="886"/>
      <c r="TGJ116" s="886"/>
      <c r="TGK116" s="886"/>
      <c r="TGL116" s="886"/>
      <c r="TGM116" s="886"/>
      <c r="TGN116" s="887"/>
      <c r="TGO116" s="885"/>
      <c r="TGP116" s="886"/>
      <c r="TGQ116" s="886"/>
      <c r="TGR116" s="886"/>
      <c r="TGS116" s="886"/>
      <c r="TGT116" s="886"/>
      <c r="TGU116" s="886"/>
      <c r="TGV116" s="886"/>
      <c r="TGW116" s="887"/>
      <c r="TGX116" s="885"/>
      <c r="TGY116" s="886"/>
      <c r="TGZ116" s="886"/>
      <c r="THA116" s="886"/>
      <c r="THB116" s="886"/>
      <c r="THC116" s="886"/>
      <c r="THD116" s="886"/>
      <c r="THE116" s="886"/>
      <c r="THF116" s="887"/>
      <c r="THG116" s="885"/>
      <c r="THH116" s="886"/>
      <c r="THI116" s="886"/>
      <c r="THJ116" s="886"/>
      <c r="THK116" s="886"/>
      <c r="THL116" s="886"/>
      <c r="THM116" s="886"/>
      <c r="THN116" s="886"/>
      <c r="THO116" s="887"/>
      <c r="THP116" s="885"/>
      <c r="THQ116" s="886"/>
      <c r="THR116" s="886"/>
      <c r="THS116" s="886"/>
      <c r="THT116" s="886"/>
      <c r="THU116" s="886"/>
      <c r="THV116" s="886"/>
      <c r="THW116" s="886"/>
      <c r="THX116" s="887"/>
      <c r="THY116" s="885"/>
      <c r="THZ116" s="886"/>
      <c r="TIA116" s="886"/>
      <c r="TIB116" s="886"/>
      <c r="TIC116" s="886"/>
      <c r="TID116" s="886"/>
      <c r="TIE116" s="886"/>
      <c r="TIF116" s="886"/>
      <c r="TIG116" s="887"/>
      <c r="TIH116" s="885"/>
      <c r="TII116" s="886"/>
      <c r="TIJ116" s="886"/>
      <c r="TIK116" s="886"/>
      <c r="TIL116" s="886"/>
      <c r="TIM116" s="886"/>
      <c r="TIN116" s="886"/>
      <c r="TIO116" s="886"/>
      <c r="TIP116" s="887"/>
      <c r="TIQ116" s="885"/>
      <c r="TIR116" s="886"/>
      <c r="TIS116" s="886"/>
      <c r="TIT116" s="886"/>
      <c r="TIU116" s="886"/>
      <c r="TIV116" s="886"/>
      <c r="TIW116" s="886"/>
      <c r="TIX116" s="886"/>
      <c r="TIY116" s="887"/>
      <c r="TIZ116" s="885"/>
      <c r="TJA116" s="886"/>
      <c r="TJB116" s="886"/>
      <c r="TJC116" s="886"/>
      <c r="TJD116" s="886"/>
      <c r="TJE116" s="886"/>
      <c r="TJF116" s="886"/>
      <c r="TJG116" s="886"/>
      <c r="TJH116" s="887"/>
      <c r="TJI116" s="885"/>
      <c r="TJJ116" s="886"/>
      <c r="TJK116" s="886"/>
      <c r="TJL116" s="886"/>
      <c r="TJM116" s="886"/>
      <c r="TJN116" s="886"/>
      <c r="TJO116" s="886"/>
      <c r="TJP116" s="886"/>
      <c r="TJQ116" s="887"/>
      <c r="TJR116" s="885"/>
      <c r="TJS116" s="886"/>
      <c r="TJT116" s="886"/>
      <c r="TJU116" s="886"/>
      <c r="TJV116" s="886"/>
      <c r="TJW116" s="886"/>
      <c r="TJX116" s="886"/>
      <c r="TJY116" s="886"/>
      <c r="TJZ116" s="887"/>
      <c r="TKA116" s="885"/>
      <c r="TKB116" s="886"/>
      <c r="TKC116" s="886"/>
      <c r="TKD116" s="886"/>
      <c r="TKE116" s="886"/>
      <c r="TKF116" s="886"/>
      <c r="TKG116" s="886"/>
      <c r="TKH116" s="886"/>
      <c r="TKI116" s="887"/>
      <c r="TKJ116" s="885"/>
      <c r="TKK116" s="886"/>
      <c r="TKL116" s="886"/>
      <c r="TKM116" s="886"/>
      <c r="TKN116" s="886"/>
      <c r="TKO116" s="886"/>
      <c r="TKP116" s="886"/>
      <c r="TKQ116" s="886"/>
      <c r="TKR116" s="887"/>
      <c r="TKS116" s="885"/>
      <c r="TKT116" s="886"/>
      <c r="TKU116" s="886"/>
      <c r="TKV116" s="886"/>
      <c r="TKW116" s="886"/>
      <c r="TKX116" s="886"/>
      <c r="TKY116" s="886"/>
      <c r="TKZ116" s="886"/>
      <c r="TLA116" s="887"/>
      <c r="TLB116" s="885"/>
      <c r="TLC116" s="886"/>
      <c r="TLD116" s="886"/>
      <c r="TLE116" s="886"/>
      <c r="TLF116" s="886"/>
      <c r="TLG116" s="886"/>
      <c r="TLH116" s="886"/>
      <c r="TLI116" s="886"/>
      <c r="TLJ116" s="887"/>
      <c r="TLK116" s="885"/>
      <c r="TLL116" s="886"/>
      <c r="TLM116" s="886"/>
      <c r="TLN116" s="886"/>
      <c r="TLO116" s="886"/>
      <c r="TLP116" s="886"/>
      <c r="TLQ116" s="886"/>
      <c r="TLR116" s="886"/>
      <c r="TLS116" s="887"/>
      <c r="TLT116" s="885"/>
      <c r="TLU116" s="886"/>
      <c r="TLV116" s="886"/>
      <c r="TLW116" s="886"/>
      <c r="TLX116" s="886"/>
      <c r="TLY116" s="886"/>
      <c r="TLZ116" s="886"/>
      <c r="TMA116" s="886"/>
      <c r="TMB116" s="887"/>
      <c r="TMC116" s="885"/>
      <c r="TMD116" s="886"/>
      <c r="TME116" s="886"/>
      <c r="TMF116" s="886"/>
      <c r="TMG116" s="886"/>
      <c r="TMH116" s="886"/>
      <c r="TMI116" s="886"/>
      <c r="TMJ116" s="886"/>
      <c r="TMK116" s="887"/>
      <c r="TML116" s="885"/>
      <c r="TMM116" s="886"/>
      <c r="TMN116" s="886"/>
      <c r="TMO116" s="886"/>
      <c r="TMP116" s="886"/>
      <c r="TMQ116" s="886"/>
      <c r="TMR116" s="886"/>
      <c r="TMS116" s="886"/>
      <c r="TMT116" s="887"/>
      <c r="TMU116" s="885"/>
      <c r="TMV116" s="886"/>
      <c r="TMW116" s="886"/>
      <c r="TMX116" s="886"/>
      <c r="TMY116" s="886"/>
      <c r="TMZ116" s="886"/>
      <c r="TNA116" s="886"/>
      <c r="TNB116" s="886"/>
      <c r="TNC116" s="887"/>
      <c r="TND116" s="885"/>
      <c r="TNE116" s="886"/>
      <c r="TNF116" s="886"/>
      <c r="TNG116" s="886"/>
      <c r="TNH116" s="886"/>
      <c r="TNI116" s="886"/>
      <c r="TNJ116" s="886"/>
      <c r="TNK116" s="886"/>
      <c r="TNL116" s="887"/>
      <c r="TNM116" s="885"/>
      <c r="TNN116" s="886"/>
      <c r="TNO116" s="886"/>
      <c r="TNP116" s="886"/>
      <c r="TNQ116" s="886"/>
      <c r="TNR116" s="886"/>
      <c r="TNS116" s="886"/>
      <c r="TNT116" s="886"/>
      <c r="TNU116" s="887"/>
      <c r="TNV116" s="885"/>
      <c r="TNW116" s="886"/>
      <c r="TNX116" s="886"/>
      <c r="TNY116" s="886"/>
      <c r="TNZ116" s="886"/>
      <c r="TOA116" s="886"/>
      <c r="TOB116" s="886"/>
      <c r="TOC116" s="886"/>
      <c r="TOD116" s="887"/>
      <c r="TOE116" s="885"/>
      <c r="TOF116" s="886"/>
      <c r="TOG116" s="886"/>
      <c r="TOH116" s="886"/>
      <c r="TOI116" s="886"/>
      <c r="TOJ116" s="886"/>
      <c r="TOK116" s="886"/>
      <c r="TOL116" s="886"/>
      <c r="TOM116" s="887"/>
      <c r="TON116" s="885"/>
      <c r="TOO116" s="886"/>
      <c r="TOP116" s="886"/>
      <c r="TOQ116" s="886"/>
      <c r="TOR116" s="886"/>
      <c r="TOS116" s="886"/>
      <c r="TOT116" s="886"/>
      <c r="TOU116" s="886"/>
      <c r="TOV116" s="887"/>
      <c r="TOW116" s="885"/>
      <c r="TOX116" s="886"/>
      <c r="TOY116" s="886"/>
      <c r="TOZ116" s="886"/>
      <c r="TPA116" s="886"/>
      <c r="TPB116" s="886"/>
      <c r="TPC116" s="886"/>
      <c r="TPD116" s="886"/>
      <c r="TPE116" s="887"/>
      <c r="TPF116" s="885"/>
      <c r="TPG116" s="886"/>
      <c r="TPH116" s="886"/>
      <c r="TPI116" s="886"/>
      <c r="TPJ116" s="886"/>
      <c r="TPK116" s="886"/>
      <c r="TPL116" s="886"/>
      <c r="TPM116" s="886"/>
      <c r="TPN116" s="887"/>
      <c r="TPO116" s="885"/>
      <c r="TPP116" s="886"/>
      <c r="TPQ116" s="886"/>
      <c r="TPR116" s="886"/>
      <c r="TPS116" s="886"/>
      <c r="TPT116" s="886"/>
      <c r="TPU116" s="886"/>
      <c r="TPV116" s="886"/>
      <c r="TPW116" s="887"/>
      <c r="TPX116" s="885"/>
      <c r="TPY116" s="886"/>
      <c r="TPZ116" s="886"/>
      <c r="TQA116" s="886"/>
      <c r="TQB116" s="886"/>
      <c r="TQC116" s="886"/>
      <c r="TQD116" s="886"/>
      <c r="TQE116" s="886"/>
      <c r="TQF116" s="887"/>
      <c r="TQG116" s="885"/>
      <c r="TQH116" s="886"/>
      <c r="TQI116" s="886"/>
      <c r="TQJ116" s="886"/>
      <c r="TQK116" s="886"/>
      <c r="TQL116" s="886"/>
      <c r="TQM116" s="886"/>
      <c r="TQN116" s="886"/>
      <c r="TQO116" s="887"/>
      <c r="TQP116" s="885"/>
      <c r="TQQ116" s="886"/>
      <c r="TQR116" s="886"/>
      <c r="TQS116" s="886"/>
      <c r="TQT116" s="886"/>
      <c r="TQU116" s="886"/>
      <c r="TQV116" s="886"/>
      <c r="TQW116" s="886"/>
      <c r="TQX116" s="887"/>
      <c r="TQY116" s="885"/>
      <c r="TQZ116" s="886"/>
      <c r="TRA116" s="886"/>
      <c r="TRB116" s="886"/>
      <c r="TRC116" s="886"/>
      <c r="TRD116" s="886"/>
      <c r="TRE116" s="886"/>
      <c r="TRF116" s="886"/>
      <c r="TRG116" s="887"/>
      <c r="TRH116" s="885"/>
      <c r="TRI116" s="886"/>
      <c r="TRJ116" s="886"/>
      <c r="TRK116" s="886"/>
      <c r="TRL116" s="886"/>
      <c r="TRM116" s="886"/>
      <c r="TRN116" s="886"/>
      <c r="TRO116" s="886"/>
      <c r="TRP116" s="887"/>
      <c r="TRQ116" s="885"/>
      <c r="TRR116" s="886"/>
      <c r="TRS116" s="886"/>
      <c r="TRT116" s="886"/>
      <c r="TRU116" s="886"/>
      <c r="TRV116" s="886"/>
      <c r="TRW116" s="886"/>
      <c r="TRX116" s="886"/>
      <c r="TRY116" s="887"/>
      <c r="TRZ116" s="885"/>
      <c r="TSA116" s="886"/>
      <c r="TSB116" s="886"/>
      <c r="TSC116" s="886"/>
      <c r="TSD116" s="886"/>
      <c r="TSE116" s="886"/>
      <c r="TSF116" s="886"/>
      <c r="TSG116" s="886"/>
      <c r="TSH116" s="887"/>
      <c r="TSI116" s="885"/>
      <c r="TSJ116" s="886"/>
      <c r="TSK116" s="886"/>
      <c r="TSL116" s="886"/>
      <c r="TSM116" s="886"/>
      <c r="TSN116" s="886"/>
      <c r="TSO116" s="886"/>
      <c r="TSP116" s="886"/>
      <c r="TSQ116" s="887"/>
      <c r="TSR116" s="885"/>
      <c r="TSS116" s="886"/>
      <c r="TST116" s="886"/>
      <c r="TSU116" s="886"/>
      <c r="TSV116" s="886"/>
      <c r="TSW116" s="886"/>
      <c r="TSX116" s="886"/>
      <c r="TSY116" s="886"/>
      <c r="TSZ116" s="887"/>
      <c r="TTA116" s="885"/>
      <c r="TTB116" s="886"/>
      <c r="TTC116" s="886"/>
      <c r="TTD116" s="886"/>
      <c r="TTE116" s="886"/>
      <c r="TTF116" s="886"/>
      <c r="TTG116" s="886"/>
      <c r="TTH116" s="886"/>
      <c r="TTI116" s="887"/>
      <c r="TTJ116" s="885"/>
      <c r="TTK116" s="886"/>
      <c r="TTL116" s="886"/>
      <c r="TTM116" s="886"/>
      <c r="TTN116" s="886"/>
      <c r="TTO116" s="886"/>
      <c r="TTP116" s="886"/>
      <c r="TTQ116" s="886"/>
      <c r="TTR116" s="887"/>
      <c r="TTS116" s="885"/>
      <c r="TTT116" s="886"/>
      <c r="TTU116" s="886"/>
      <c r="TTV116" s="886"/>
      <c r="TTW116" s="886"/>
      <c r="TTX116" s="886"/>
      <c r="TTY116" s="886"/>
      <c r="TTZ116" s="886"/>
      <c r="TUA116" s="887"/>
      <c r="TUB116" s="885"/>
      <c r="TUC116" s="886"/>
      <c r="TUD116" s="886"/>
      <c r="TUE116" s="886"/>
      <c r="TUF116" s="886"/>
      <c r="TUG116" s="886"/>
      <c r="TUH116" s="886"/>
      <c r="TUI116" s="886"/>
      <c r="TUJ116" s="887"/>
      <c r="TUK116" s="885"/>
      <c r="TUL116" s="886"/>
      <c r="TUM116" s="886"/>
      <c r="TUN116" s="886"/>
      <c r="TUO116" s="886"/>
      <c r="TUP116" s="886"/>
      <c r="TUQ116" s="886"/>
      <c r="TUR116" s="886"/>
      <c r="TUS116" s="887"/>
      <c r="TUT116" s="885"/>
      <c r="TUU116" s="886"/>
      <c r="TUV116" s="886"/>
      <c r="TUW116" s="886"/>
      <c r="TUX116" s="886"/>
      <c r="TUY116" s="886"/>
      <c r="TUZ116" s="886"/>
      <c r="TVA116" s="886"/>
      <c r="TVB116" s="887"/>
      <c r="TVC116" s="885"/>
      <c r="TVD116" s="886"/>
      <c r="TVE116" s="886"/>
      <c r="TVF116" s="886"/>
      <c r="TVG116" s="886"/>
      <c r="TVH116" s="886"/>
      <c r="TVI116" s="886"/>
      <c r="TVJ116" s="886"/>
      <c r="TVK116" s="887"/>
      <c r="TVL116" s="885"/>
      <c r="TVM116" s="886"/>
      <c r="TVN116" s="886"/>
      <c r="TVO116" s="886"/>
      <c r="TVP116" s="886"/>
      <c r="TVQ116" s="886"/>
      <c r="TVR116" s="886"/>
      <c r="TVS116" s="886"/>
      <c r="TVT116" s="887"/>
      <c r="TVU116" s="885"/>
      <c r="TVV116" s="886"/>
      <c r="TVW116" s="886"/>
      <c r="TVX116" s="886"/>
      <c r="TVY116" s="886"/>
      <c r="TVZ116" s="886"/>
      <c r="TWA116" s="886"/>
      <c r="TWB116" s="886"/>
      <c r="TWC116" s="887"/>
      <c r="TWD116" s="885"/>
      <c r="TWE116" s="886"/>
      <c r="TWF116" s="886"/>
      <c r="TWG116" s="886"/>
      <c r="TWH116" s="886"/>
      <c r="TWI116" s="886"/>
      <c r="TWJ116" s="886"/>
      <c r="TWK116" s="886"/>
      <c r="TWL116" s="887"/>
      <c r="TWM116" s="885"/>
      <c r="TWN116" s="886"/>
      <c r="TWO116" s="886"/>
      <c r="TWP116" s="886"/>
      <c r="TWQ116" s="886"/>
      <c r="TWR116" s="886"/>
      <c r="TWS116" s="886"/>
      <c r="TWT116" s="886"/>
      <c r="TWU116" s="887"/>
      <c r="TWV116" s="885"/>
      <c r="TWW116" s="886"/>
      <c r="TWX116" s="886"/>
      <c r="TWY116" s="886"/>
      <c r="TWZ116" s="886"/>
      <c r="TXA116" s="886"/>
      <c r="TXB116" s="886"/>
      <c r="TXC116" s="886"/>
      <c r="TXD116" s="887"/>
      <c r="TXE116" s="885"/>
      <c r="TXF116" s="886"/>
      <c r="TXG116" s="886"/>
      <c r="TXH116" s="886"/>
      <c r="TXI116" s="886"/>
      <c r="TXJ116" s="886"/>
      <c r="TXK116" s="886"/>
      <c r="TXL116" s="886"/>
      <c r="TXM116" s="887"/>
      <c r="TXN116" s="885"/>
      <c r="TXO116" s="886"/>
      <c r="TXP116" s="886"/>
      <c r="TXQ116" s="886"/>
      <c r="TXR116" s="886"/>
      <c r="TXS116" s="886"/>
      <c r="TXT116" s="886"/>
      <c r="TXU116" s="886"/>
      <c r="TXV116" s="887"/>
      <c r="TXW116" s="885"/>
      <c r="TXX116" s="886"/>
      <c r="TXY116" s="886"/>
      <c r="TXZ116" s="886"/>
      <c r="TYA116" s="886"/>
      <c r="TYB116" s="886"/>
      <c r="TYC116" s="886"/>
      <c r="TYD116" s="886"/>
      <c r="TYE116" s="887"/>
      <c r="TYF116" s="885"/>
      <c r="TYG116" s="886"/>
      <c r="TYH116" s="886"/>
      <c r="TYI116" s="886"/>
      <c r="TYJ116" s="886"/>
      <c r="TYK116" s="886"/>
      <c r="TYL116" s="886"/>
      <c r="TYM116" s="886"/>
      <c r="TYN116" s="887"/>
      <c r="TYO116" s="885"/>
      <c r="TYP116" s="886"/>
      <c r="TYQ116" s="886"/>
      <c r="TYR116" s="886"/>
      <c r="TYS116" s="886"/>
      <c r="TYT116" s="886"/>
      <c r="TYU116" s="886"/>
      <c r="TYV116" s="886"/>
      <c r="TYW116" s="887"/>
      <c r="TYX116" s="885"/>
      <c r="TYY116" s="886"/>
      <c r="TYZ116" s="886"/>
      <c r="TZA116" s="886"/>
      <c r="TZB116" s="886"/>
      <c r="TZC116" s="886"/>
      <c r="TZD116" s="886"/>
      <c r="TZE116" s="886"/>
      <c r="TZF116" s="887"/>
      <c r="TZG116" s="885"/>
      <c r="TZH116" s="886"/>
      <c r="TZI116" s="886"/>
      <c r="TZJ116" s="886"/>
      <c r="TZK116" s="886"/>
      <c r="TZL116" s="886"/>
      <c r="TZM116" s="886"/>
      <c r="TZN116" s="886"/>
      <c r="TZO116" s="887"/>
      <c r="TZP116" s="885"/>
      <c r="TZQ116" s="886"/>
      <c r="TZR116" s="886"/>
      <c r="TZS116" s="886"/>
      <c r="TZT116" s="886"/>
      <c r="TZU116" s="886"/>
      <c r="TZV116" s="886"/>
      <c r="TZW116" s="886"/>
      <c r="TZX116" s="887"/>
      <c r="TZY116" s="885"/>
      <c r="TZZ116" s="886"/>
      <c r="UAA116" s="886"/>
      <c r="UAB116" s="886"/>
      <c r="UAC116" s="886"/>
      <c r="UAD116" s="886"/>
      <c r="UAE116" s="886"/>
      <c r="UAF116" s="886"/>
      <c r="UAG116" s="887"/>
      <c r="UAH116" s="885"/>
      <c r="UAI116" s="886"/>
      <c r="UAJ116" s="886"/>
      <c r="UAK116" s="886"/>
      <c r="UAL116" s="886"/>
      <c r="UAM116" s="886"/>
      <c r="UAN116" s="886"/>
      <c r="UAO116" s="886"/>
      <c r="UAP116" s="887"/>
      <c r="UAQ116" s="885"/>
      <c r="UAR116" s="886"/>
      <c r="UAS116" s="886"/>
      <c r="UAT116" s="886"/>
      <c r="UAU116" s="886"/>
      <c r="UAV116" s="886"/>
      <c r="UAW116" s="886"/>
      <c r="UAX116" s="886"/>
      <c r="UAY116" s="887"/>
      <c r="UAZ116" s="885"/>
      <c r="UBA116" s="886"/>
      <c r="UBB116" s="886"/>
      <c r="UBC116" s="886"/>
      <c r="UBD116" s="886"/>
      <c r="UBE116" s="886"/>
      <c r="UBF116" s="886"/>
      <c r="UBG116" s="886"/>
      <c r="UBH116" s="887"/>
      <c r="UBI116" s="885"/>
      <c r="UBJ116" s="886"/>
      <c r="UBK116" s="886"/>
      <c r="UBL116" s="886"/>
      <c r="UBM116" s="886"/>
      <c r="UBN116" s="886"/>
      <c r="UBO116" s="886"/>
      <c r="UBP116" s="886"/>
      <c r="UBQ116" s="887"/>
      <c r="UBR116" s="885"/>
      <c r="UBS116" s="886"/>
      <c r="UBT116" s="886"/>
      <c r="UBU116" s="886"/>
      <c r="UBV116" s="886"/>
      <c r="UBW116" s="886"/>
      <c r="UBX116" s="886"/>
      <c r="UBY116" s="886"/>
      <c r="UBZ116" s="887"/>
      <c r="UCA116" s="885"/>
      <c r="UCB116" s="886"/>
      <c r="UCC116" s="886"/>
      <c r="UCD116" s="886"/>
      <c r="UCE116" s="886"/>
      <c r="UCF116" s="886"/>
      <c r="UCG116" s="886"/>
      <c r="UCH116" s="886"/>
      <c r="UCI116" s="887"/>
      <c r="UCJ116" s="885"/>
      <c r="UCK116" s="886"/>
      <c r="UCL116" s="886"/>
      <c r="UCM116" s="886"/>
      <c r="UCN116" s="886"/>
      <c r="UCO116" s="886"/>
      <c r="UCP116" s="886"/>
      <c r="UCQ116" s="886"/>
      <c r="UCR116" s="887"/>
      <c r="UCS116" s="885"/>
      <c r="UCT116" s="886"/>
      <c r="UCU116" s="886"/>
      <c r="UCV116" s="886"/>
      <c r="UCW116" s="886"/>
      <c r="UCX116" s="886"/>
      <c r="UCY116" s="886"/>
      <c r="UCZ116" s="886"/>
      <c r="UDA116" s="887"/>
      <c r="UDB116" s="885"/>
      <c r="UDC116" s="886"/>
      <c r="UDD116" s="886"/>
      <c r="UDE116" s="886"/>
      <c r="UDF116" s="886"/>
      <c r="UDG116" s="886"/>
      <c r="UDH116" s="886"/>
      <c r="UDI116" s="886"/>
      <c r="UDJ116" s="887"/>
      <c r="UDK116" s="885"/>
      <c r="UDL116" s="886"/>
      <c r="UDM116" s="886"/>
      <c r="UDN116" s="886"/>
      <c r="UDO116" s="886"/>
      <c r="UDP116" s="886"/>
      <c r="UDQ116" s="886"/>
      <c r="UDR116" s="886"/>
      <c r="UDS116" s="887"/>
      <c r="UDT116" s="885"/>
      <c r="UDU116" s="886"/>
      <c r="UDV116" s="886"/>
      <c r="UDW116" s="886"/>
      <c r="UDX116" s="886"/>
      <c r="UDY116" s="886"/>
      <c r="UDZ116" s="886"/>
      <c r="UEA116" s="886"/>
      <c r="UEB116" s="887"/>
      <c r="UEC116" s="885"/>
      <c r="UED116" s="886"/>
      <c r="UEE116" s="886"/>
      <c r="UEF116" s="886"/>
      <c r="UEG116" s="886"/>
      <c r="UEH116" s="886"/>
      <c r="UEI116" s="886"/>
      <c r="UEJ116" s="886"/>
      <c r="UEK116" s="887"/>
      <c r="UEL116" s="885"/>
      <c r="UEM116" s="886"/>
      <c r="UEN116" s="886"/>
      <c r="UEO116" s="886"/>
      <c r="UEP116" s="886"/>
      <c r="UEQ116" s="886"/>
      <c r="UER116" s="886"/>
      <c r="UES116" s="886"/>
      <c r="UET116" s="887"/>
      <c r="UEU116" s="885"/>
      <c r="UEV116" s="886"/>
      <c r="UEW116" s="886"/>
      <c r="UEX116" s="886"/>
      <c r="UEY116" s="886"/>
      <c r="UEZ116" s="886"/>
      <c r="UFA116" s="886"/>
      <c r="UFB116" s="886"/>
      <c r="UFC116" s="887"/>
      <c r="UFD116" s="885"/>
      <c r="UFE116" s="886"/>
      <c r="UFF116" s="886"/>
      <c r="UFG116" s="886"/>
      <c r="UFH116" s="886"/>
      <c r="UFI116" s="886"/>
      <c r="UFJ116" s="886"/>
      <c r="UFK116" s="886"/>
      <c r="UFL116" s="887"/>
      <c r="UFM116" s="885"/>
      <c r="UFN116" s="886"/>
      <c r="UFO116" s="886"/>
      <c r="UFP116" s="886"/>
      <c r="UFQ116" s="886"/>
      <c r="UFR116" s="886"/>
      <c r="UFS116" s="886"/>
      <c r="UFT116" s="886"/>
      <c r="UFU116" s="887"/>
      <c r="UFV116" s="885"/>
      <c r="UFW116" s="886"/>
      <c r="UFX116" s="886"/>
      <c r="UFY116" s="886"/>
      <c r="UFZ116" s="886"/>
      <c r="UGA116" s="886"/>
      <c r="UGB116" s="886"/>
      <c r="UGC116" s="886"/>
      <c r="UGD116" s="887"/>
      <c r="UGE116" s="885"/>
      <c r="UGF116" s="886"/>
      <c r="UGG116" s="886"/>
      <c r="UGH116" s="886"/>
      <c r="UGI116" s="886"/>
      <c r="UGJ116" s="886"/>
      <c r="UGK116" s="886"/>
      <c r="UGL116" s="886"/>
      <c r="UGM116" s="887"/>
      <c r="UGN116" s="885"/>
      <c r="UGO116" s="886"/>
      <c r="UGP116" s="886"/>
      <c r="UGQ116" s="886"/>
      <c r="UGR116" s="886"/>
      <c r="UGS116" s="886"/>
      <c r="UGT116" s="886"/>
      <c r="UGU116" s="886"/>
      <c r="UGV116" s="887"/>
      <c r="UGW116" s="885"/>
      <c r="UGX116" s="886"/>
      <c r="UGY116" s="886"/>
      <c r="UGZ116" s="886"/>
      <c r="UHA116" s="886"/>
      <c r="UHB116" s="886"/>
      <c r="UHC116" s="886"/>
      <c r="UHD116" s="886"/>
      <c r="UHE116" s="887"/>
      <c r="UHF116" s="885"/>
      <c r="UHG116" s="886"/>
      <c r="UHH116" s="886"/>
      <c r="UHI116" s="886"/>
      <c r="UHJ116" s="886"/>
      <c r="UHK116" s="886"/>
      <c r="UHL116" s="886"/>
      <c r="UHM116" s="886"/>
      <c r="UHN116" s="887"/>
      <c r="UHO116" s="885"/>
      <c r="UHP116" s="886"/>
      <c r="UHQ116" s="886"/>
      <c r="UHR116" s="886"/>
      <c r="UHS116" s="886"/>
      <c r="UHT116" s="886"/>
      <c r="UHU116" s="886"/>
      <c r="UHV116" s="886"/>
      <c r="UHW116" s="887"/>
      <c r="UHX116" s="885"/>
      <c r="UHY116" s="886"/>
      <c r="UHZ116" s="886"/>
      <c r="UIA116" s="886"/>
      <c r="UIB116" s="886"/>
      <c r="UIC116" s="886"/>
      <c r="UID116" s="886"/>
      <c r="UIE116" s="886"/>
      <c r="UIF116" s="887"/>
      <c r="UIG116" s="885"/>
      <c r="UIH116" s="886"/>
      <c r="UII116" s="886"/>
      <c r="UIJ116" s="886"/>
      <c r="UIK116" s="886"/>
      <c r="UIL116" s="886"/>
      <c r="UIM116" s="886"/>
      <c r="UIN116" s="886"/>
      <c r="UIO116" s="887"/>
      <c r="UIP116" s="885"/>
      <c r="UIQ116" s="886"/>
      <c r="UIR116" s="886"/>
      <c r="UIS116" s="886"/>
      <c r="UIT116" s="886"/>
      <c r="UIU116" s="886"/>
      <c r="UIV116" s="886"/>
      <c r="UIW116" s="886"/>
      <c r="UIX116" s="887"/>
      <c r="UIY116" s="885"/>
      <c r="UIZ116" s="886"/>
      <c r="UJA116" s="886"/>
      <c r="UJB116" s="886"/>
      <c r="UJC116" s="886"/>
      <c r="UJD116" s="886"/>
      <c r="UJE116" s="886"/>
      <c r="UJF116" s="886"/>
      <c r="UJG116" s="887"/>
      <c r="UJH116" s="885"/>
      <c r="UJI116" s="886"/>
      <c r="UJJ116" s="886"/>
      <c r="UJK116" s="886"/>
      <c r="UJL116" s="886"/>
      <c r="UJM116" s="886"/>
      <c r="UJN116" s="886"/>
      <c r="UJO116" s="886"/>
      <c r="UJP116" s="887"/>
      <c r="UJQ116" s="885"/>
      <c r="UJR116" s="886"/>
      <c r="UJS116" s="886"/>
      <c r="UJT116" s="886"/>
      <c r="UJU116" s="886"/>
      <c r="UJV116" s="886"/>
      <c r="UJW116" s="886"/>
      <c r="UJX116" s="886"/>
      <c r="UJY116" s="887"/>
      <c r="UJZ116" s="885"/>
      <c r="UKA116" s="886"/>
      <c r="UKB116" s="886"/>
      <c r="UKC116" s="886"/>
      <c r="UKD116" s="886"/>
      <c r="UKE116" s="886"/>
      <c r="UKF116" s="886"/>
      <c r="UKG116" s="886"/>
      <c r="UKH116" s="887"/>
      <c r="UKI116" s="885"/>
      <c r="UKJ116" s="886"/>
      <c r="UKK116" s="886"/>
      <c r="UKL116" s="886"/>
      <c r="UKM116" s="886"/>
      <c r="UKN116" s="886"/>
      <c r="UKO116" s="886"/>
      <c r="UKP116" s="886"/>
      <c r="UKQ116" s="887"/>
      <c r="UKR116" s="885"/>
      <c r="UKS116" s="886"/>
      <c r="UKT116" s="886"/>
      <c r="UKU116" s="886"/>
      <c r="UKV116" s="886"/>
      <c r="UKW116" s="886"/>
      <c r="UKX116" s="886"/>
      <c r="UKY116" s="886"/>
      <c r="UKZ116" s="887"/>
      <c r="ULA116" s="885"/>
      <c r="ULB116" s="886"/>
      <c r="ULC116" s="886"/>
      <c r="ULD116" s="886"/>
      <c r="ULE116" s="886"/>
      <c r="ULF116" s="886"/>
      <c r="ULG116" s="886"/>
      <c r="ULH116" s="886"/>
      <c r="ULI116" s="887"/>
      <c r="ULJ116" s="885"/>
      <c r="ULK116" s="886"/>
      <c r="ULL116" s="886"/>
      <c r="ULM116" s="886"/>
      <c r="ULN116" s="886"/>
      <c r="ULO116" s="886"/>
      <c r="ULP116" s="886"/>
      <c r="ULQ116" s="886"/>
      <c r="ULR116" s="887"/>
      <c r="ULS116" s="885"/>
      <c r="ULT116" s="886"/>
      <c r="ULU116" s="886"/>
      <c r="ULV116" s="886"/>
      <c r="ULW116" s="886"/>
      <c r="ULX116" s="886"/>
      <c r="ULY116" s="886"/>
      <c r="ULZ116" s="886"/>
      <c r="UMA116" s="887"/>
      <c r="UMB116" s="885"/>
      <c r="UMC116" s="886"/>
      <c r="UMD116" s="886"/>
      <c r="UME116" s="886"/>
      <c r="UMF116" s="886"/>
      <c r="UMG116" s="886"/>
      <c r="UMH116" s="886"/>
      <c r="UMI116" s="886"/>
      <c r="UMJ116" s="887"/>
      <c r="UMK116" s="885"/>
      <c r="UML116" s="886"/>
      <c r="UMM116" s="886"/>
      <c r="UMN116" s="886"/>
      <c r="UMO116" s="886"/>
      <c r="UMP116" s="886"/>
      <c r="UMQ116" s="886"/>
      <c r="UMR116" s="886"/>
      <c r="UMS116" s="887"/>
      <c r="UMT116" s="885"/>
      <c r="UMU116" s="886"/>
      <c r="UMV116" s="886"/>
      <c r="UMW116" s="886"/>
      <c r="UMX116" s="886"/>
      <c r="UMY116" s="886"/>
      <c r="UMZ116" s="886"/>
      <c r="UNA116" s="886"/>
      <c r="UNB116" s="887"/>
      <c r="UNC116" s="885"/>
      <c r="UND116" s="886"/>
      <c r="UNE116" s="886"/>
      <c r="UNF116" s="886"/>
      <c r="UNG116" s="886"/>
      <c r="UNH116" s="886"/>
      <c r="UNI116" s="886"/>
      <c r="UNJ116" s="886"/>
      <c r="UNK116" s="887"/>
      <c r="UNL116" s="885"/>
      <c r="UNM116" s="886"/>
      <c r="UNN116" s="886"/>
      <c r="UNO116" s="886"/>
      <c r="UNP116" s="886"/>
      <c r="UNQ116" s="886"/>
      <c r="UNR116" s="886"/>
      <c r="UNS116" s="886"/>
      <c r="UNT116" s="887"/>
      <c r="UNU116" s="885"/>
      <c r="UNV116" s="886"/>
      <c r="UNW116" s="886"/>
      <c r="UNX116" s="886"/>
      <c r="UNY116" s="886"/>
      <c r="UNZ116" s="886"/>
      <c r="UOA116" s="886"/>
      <c r="UOB116" s="886"/>
      <c r="UOC116" s="887"/>
      <c r="UOD116" s="885"/>
      <c r="UOE116" s="886"/>
      <c r="UOF116" s="886"/>
      <c r="UOG116" s="886"/>
      <c r="UOH116" s="886"/>
      <c r="UOI116" s="886"/>
      <c r="UOJ116" s="886"/>
      <c r="UOK116" s="886"/>
      <c r="UOL116" s="887"/>
      <c r="UOM116" s="885"/>
      <c r="UON116" s="886"/>
      <c r="UOO116" s="886"/>
      <c r="UOP116" s="886"/>
      <c r="UOQ116" s="886"/>
      <c r="UOR116" s="886"/>
      <c r="UOS116" s="886"/>
      <c r="UOT116" s="886"/>
      <c r="UOU116" s="887"/>
      <c r="UOV116" s="885"/>
      <c r="UOW116" s="886"/>
      <c r="UOX116" s="886"/>
      <c r="UOY116" s="886"/>
      <c r="UOZ116" s="886"/>
      <c r="UPA116" s="886"/>
      <c r="UPB116" s="886"/>
      <c r="UPC116" s="886"/>
      <c r="UPD116" s="887"/>
      <c r="UPE116" s="885"/>
      <c r="UPF116" s="886"/>
      <c r="UPG116" s="886"/>
      <c r="UPH116" s="886"/>
      <c r="UPI116" s="886"/>
      <c r="UPJ116" s="886"/>
      <c r="UPK116" s="886"/>
      <c r="UPL116" s="886"/>
      <c r="UPM116" s="887"/>
      <c r="UPN116" s="885"/>
      <c r="UPO116" s="886"/>
      <c r="UPP116" s="886"/>
      <c r="UPQ116" s="886"/>
      <c r="UPR116" s="886"/>
      <c r="UPS116" s="886"/>
      <c r="UPT116" s="886"/>
      <c r="UPU116" s="886"/>
      <c r="UPV116" s="887"/>
      <c r="UPW116" s="885"/>
      <c r="UPX116" s="886"/>
      <c r="UPY116" s="886"/>
      <c r="UPZ116" s="886"/>
      <c r="UQA116" s="886"/>
      <c r="UQB116" s="886"/>
      <c r="UQC116" s="886"/>
      <c r="UQD116" s="886"/>
      <c r="UQE116" s="887"/>
      <c r="UQF116" s="885"/>
      <c r="UQG116" s="886"/>
      <c r="UQH116" s="886"/>
      <c r="UQI116" s="886"/>
      <c r="UQJ116" s="886"/>
      <c r="UQK116" s="886"/>
      <c r="UQL116" s="886"/>
      <c r="UQM116" s="886"/>
      <c r="UQN116" s="887"/>
      <c r="UQO116" s="885"/>
      <c r="UQP116" s="886"/>
      <c r="UQQ116" s="886"/>
      <c r="UQR116" s="886"/>
      <c r="UQS116" s="886"/>
      <c r="UQT116" s="886"/>
      <c r="UQU116" s="886"/>
      <c r="UQV116" s="886"/>
      <c r="UQW116" s="887"/>
      <c r="UQX116" s="885"/>
      <c r="UQY116" s="886"/>
      <c r="UQZ116" s="886"/>
      <c r="URA116" s="886"/>
      <c r="URB116" s="886"/>
      <c r="URC116" s="886"/>
      <c r="URD116" s="886"/>
      <c r="URE116" s="886"/>
      <c r="URF116" s="887"/>
      <c r="URG116" s="885"/>
      <c r="URH116" s="886"/>
      <c r="URI116" s="886"/>
      <c r="URJ116" s="886"/>
      <c r="URK116" s="886"/>
      <c r="URL116" s="886"/>
      <c r="URM116" s="886"/>
      <c r="URN116" s="886"/>
      <c r="URO116" s="887"/>
      <c r="URP116" s="885"/>
      <c r="URQ116" s="886"/>
      <c r="URR116" s="886"/>
      <c r="URS116" s="886"/>
      <c r="URT116" s="886"/>
      <c r="URU116" s="886"/>
      <c r="URV116" s="886"/>
      <c r="URW116" s="886"/>
      <c r="URX116" s="887"/>
      <c r="URY116" s="885"/>
      <c r="URZ116" s="886"/>
      <c r="USA116" s="886"/>
      <c r="USB116" s="886"/>
      <c r="USC116" s="886"/>
      <c r="USD116" s="886"/>
      <c r="USE116" s="886"/>
      <c r="USF116" s="886"/>
      <c r="USG116" s="887"/>
      <c r="USH116" s="885"/>
      <c r="USI116" s="886"/>
      <c r="USJ116" s="886"/>
      <c r="USK116" s="886"/>
      <c r="USL116" s="886"/>
      <c r="USM116" s="886"/>
      <c r="USN116" s="886"/>
      <c r="USO116" s="886"/>
      <c r="USP116" s="887"/>
      <c r="USQ116" s="885"/>
      <c r="USR116" s="886"/>
      <c r="USS116" s="886"/>
      <c r="UST116" s="886"/>
      <c r="USU116" s="886"/>
      <c r="USV116" s="886"/>
      <c r="USW116" s="886"/>
      <c r="USX116" s="886"/>
      <c r="USY116" s="887"/>
      <c r="USZ116" s="885"/>
      <c r="UTA116" s="886"/>
      <c r="UTB116" s="886"/>
      <c r="UTC116" s="886"/>
      <c r="UTD116" s="886"/>
      <c r="UTE116" s="886"/>
      <c r="UTF116" s="886"/>
      <c r="UTG116" s="886"/>
      <c r="UTH116" s="887"/>
      <c r="UTI116" s="885"/>
      <c r="UTJ116" s="886"/>
      <c r="UTK116" s="886"/>
      <c r="UTL116" s="886"/>
      <c r="UTM116" s="886"/>
      <c r="UTN116" s="886"/>
      <c r="UTO116" s="886"/>
      <c r="UTP116" s="886"/>
      <c r="UTQ116" s="887"/>
      <c r="UTR116" s="885"/>
      <c r="UTS116" s="886"/>
      <c r="UTT116" s="886"/>
      <c r="UTU116" s="886"/>
      <c r="UTV116" s="886"/>
      <c r="UTW116" s="886"/>
      <c r="UTX116" s="886"/>
      <c r="UTY116" s="886"/>
      <c r="UTZ116" s="887"/>
      <c r="UUA116" s="885"/>
      <c r="UUB116" s="886"/>
      <c r="UUC116" s="886"/>
      <c r="UUD116" s="886"/>
      <c r="UUE116" s="886"/>
      <c r="UUF116" s="886"/>
      <c r="UUG116" s="886"/>
      <c r="UUH116" s="886"/>
      <c r="UUI116" s="887"/>
      <c r="UUJ116" s="885"/>
      <c r="UUK116" s="886"/>
      <c r="UUL116" s="886"/>
      <c r="UUM116" s="886"/>
      <c r="UUN116" s="886"/>
      <c r="UUO116" s="886"/>
      <c r="UUP116" s="886"/>
      <c r="UUQ116" s="886"/>
      <c r="UUR116" s="887"/>
      <c r="UUS116" s="885"/>
      <c r="UUT116" s="886"/>
      <c r="UUU116" s="886"/>
      <c r="UUV116" s="886"/>
      <c r="UUW116" s="886"/>
      <c r="UUX116" s="886"/>
      <c r="UUY116" s="886"/>
      <c r="UUZ116" s="886"/>
      <c r="UVA116" s="887"/>
      <c r="UVB116" s="885"/>
      <c r="UVC116" s="886"/>
      <c r="UVD116" s="886"/>
      <c r="UVE116" s="886"/>
      <c r="UVF116" s="886"/>
      <c r="UVG116" s="886"/>
      <c r="UVH116" s="886"/>
      <c r="UVI116" s="886"/>
      <c r="UVJ116" s="887"/>
      <c r="UVK116" s="885"/>
      <c r="UVL116" s="886"/>
      <c r="UVM116" s="886"/>
      <c r="UVN116" s="886"/>
      <c r="UVO116" s="886"/>
      <c r="UVP116" s="886"/>
      <c r="UVQ116" s="886"/>
      <c r="UVR116" s="886"/>
      <c r="UVS116" s="887"/>
      <c r="UVT116" s="885"/>
      <c r="UVU116" s="886"/>
      <c r="UVV116" s="886"/>
      <c r="UVW116" s="886"/>
      <c r="UVX116" s="886"/>
      <c r="UVY116" s="886"/>
      <c r="UVZ116" s="886"/>
      <c r="UWA116" s="886"/>
      <c r="UWB116" s="887"/>
      <c r="UWC116" s="885"/>
      <c r="UWD116" s="886"/>
      <c r="UWE116" s="886"/>
      <c r="UWF116" s="886"/>
      <c r="UWG116" s="886"/>
      <c r="UWH116" s="886"/>
      <c r="UWI116" s="886"/>
      <c r="UWJ116" s="886"/>
      <c r="UWK116" s="887"/>
      <c r="UWL116" s="885"/>
      <c r="UWM116" s="886"/>
      <c r="UWN116" s="886"/>
      <c r="UWO116" s="886"/>
      <c r="UWP116" s="886"/>
      <c r="UWQ116" s="886"/>
      <c r="UWR116" s="886"/>
      <c r="UWS116" s="886"/>
      <c r="UWT116" s="887"/>
      <c r="UWU116" s="885"/>
      <c r="UWV116" s="886"/>
      <c r="UWW116" s="886"/>
      <c r="UWX116" s="886"/>
      <c r="UWY116" s="886"/>
      <c r="UWZ116" s="886"/>
      <c r="UXA116" s="886"/>
      <c r="UXB116" s="886"/>
      <c r="UXC116" s="887"/>
      <c r="UXD116" s="885"/>
      <c r="UXE116" s="886"/>
      <c r="UXF116" s="886"/>
      <c r="UXG116" s="886"/>
      <c r="UXH116" s="886"/>
      <c r="UXI116" s="886"/>
      <c r="UXJ116" s="886"/>
      <c r="UXK116" s="886"/>
      <c r="UXL116" s="887"/>
      <c r="UXM116" s="885"/>
      <c r="UXN116" s="886"/>
      <c r="UXO116" s="886"/>
      <c r="UXP116" s="886"/>
      <c r="UXQ116" s="886"/>
      <c r="UXR116" s="886"/>
      <c r="UXS116" s="886"/>
      <c r="UXT116" s="886"/>
      <c r="UXU116" s="887"/>
      <c r="UXV116" s="885"/>
      <c r="UXW116" s="886"/>
      <c r="UXX116" s="886"/>
      <c r="UXY116" s="886"/>
      <c r="UXZ116" s="886"/>
      <c r="UYA116" s="886"/>
      <c r="UYB116" s="886"/>
      <c r="UYC116" s="886"/>
      <c r="UYD116" s="887"/>
      <c r="UYE116" s="885"/>
      <c r="UYF116" s="886"/>
      <c r="UYG116" s="886"/>
      <c r="UYH116" s="886"/>
      <c r="UYI116" s="886"/>
      <c r="UYJ116" s="886"/>
      <c r="UYK116" s="886"/>
      <c r="UYL116" s="886"/>
      <c r="UYM116" s="887"/>
      <c r="UYN116" s="885"/>
      <c r="UYO116" s="886"/>
      <c r="UYP116" s="886"/>
      <c r="UYQ116" s="886"/>
      <c r="UYR116" s="886"/>
      <c r="UYS116" s="886"/>
      <c r="UYT116" s="886"/>
      <c r="UYU116" s="886"/>
      <c r="UYV116" s="887"/>
      <c r="UYW116" s="885"/>
      <c r="UYX116" s="886"/>
      <c r="UYY116" s="886"/>
      <c r="UYZ116" s="886"/>
      <c r="UZA116" s="886"/>
      <c r="UZB116" s="886"/>
      <c r="UZC116" s="886"/>
      <c r="UZD116" s="886"/>
      <c r="UZE116" s="887"/>
      <c r="UZF116" s="885"/>
      <c r="UZG116" s="886"/>
      <c r="UZH116" s="886"/>
      <c r="UZI116" s="886"/>
      <c r="UZJ116" s="886"/>
      <c r="UZK116" s="886"/>
      <c r="UZL116" s="886"/>
      <c r="UZM116" s="886"/>
      <c r="UZN116" s="887"/>
      <c r="UZO116" s="885"/>
      <c r="UZP116" s="886"/>
      <c r="UZQ116" s="886"/>
      <c r="UZR116" s="886"/>
      <c r="UZS116" s="886"/>
      <c r="UZT116" s="886"/>
      <c r="UZU116" s="886"/>
      <c r="UZV116" s="886"/>
      <c r="UZW116" s="887"/>
      <c r="UZX116" s="885"/>
      <c r="UZY116" s="886"/>
      <c r="UZZ116" s="886"/>
      <c r="VAA116" s="886"/>
      <c r="VAB116" s="886"/>
      <c r="VAC116" s="886"/>
      <c r="VAD116" s="886"/>
      <c r="VAE116" s="886"/>
      <c r="VAF116" s="887"/>
      <c r="VAG116" s="885"/>
      <c r="VAH116" s="886"/>
      <c r="VAI116" s="886"/>
      <c r="VAJ116" s="886"/>
      <c r="VAK116" s="886"/>
      <c r="VAL116" s="886"/>
      <c r="VAM116" s="886"/>
      <c r="VAN116" s="886"/>
      <c r="VAO116" s="887"/>
      <c r="VAP116" s="885"/>
      <c r="VAQ116" s="886"/>
      <c r="VAR116" s="886"/>
      <c r="VAS116" s="886"/>
      <c r="VAT116" s="886"/>
      <c r="VAU116" s="886"/>
      <c r="VAV116" s="886"/>
      <c r="VAW116" s="886"/>
      <c r="VAX116" s="887"/>
      <c r="VAY116" s="885"/>
      <c r="VAZ116" s="886"/>
      <c r="VBA116" s="886"/>
      <c r="VBB116" s="886"/>
      <c r="VBC116" s="886"/>
      <c r="VBD116" s="886"/>
      <c r="VBE116" s="886"/>
      <c r="VBF116" s="886"/>
      <c r="VBG116" s="887"/>
      <c r="VBH116" s="885"/>
      <c r="VBI116" s="886"/>
      <c r="VBJ116" s="886"/>
      <c r="VBK116" s="886"/>
      <c r="VBL116" s="886"/>
      <c r="VBM116" s="886"/>
      <c r="VBN116" s="886"/>
      <c r="VBO116" s="886"/>
      <c r="VBP116" s="887"/>
      <c r="VBQ116" s="885"/>
      <c r="VBR116" s="886"/>
      <c r="VBS116" s="886"/>
      <c r="VBT116" s="886"/>
      <c r="VBU116" s="886"/>
      <c r="VBV116" s="886"/>
      <c r="VBW116" s="886"/>
      <c r="VBX116" s="886"/>
      <c r="VBY116" s="887"/>
      <c r="VBZ116" s="885"/>
      <c r="VCA116" s="886"/>
      <c r="VCB116" s="886"/>
      <c r="VCC116" s="886"/>
      <c r="VCD116" s="886"/>
      <c r="VCE116" s="886"/>
      <c r="VCF116" s="886"/>
      <c r="VCG116" s="886"/>
      <c r="VCH116" s="887"/>
      <c r="VCI116" s="885"/>
      <c r="VCJ116" s="886"/>
      <c r="VCK116" s="886"/>
      <c r="VCL116" s="886"/>
      <c r="VCM116" s="886"/>
      <c r="VCN116" s="886"/>
      <c r="VCO116" s="886"/>
      <c r="VCP116" s="886"/>
      <c r="VCQ116" s="887"/>
      <c r="VCR116" s="885"/>
      <c r="VCS116" s="886"/>
      <c r="VCT116" s="886"/>
      <c r="VCU116" s="886"/>
      <c r="VCV116" s="886"/>
      <c r="VCW116" s="886"/>
      <c r="VCX116" s="886"/>
      <c r="VCY116" s="886"/>
      <c r="VCZ116" s="887"/>
      <c r="VDA116" s="885"/>
      <c r="VDB116" s="886"/>
      <c r="VDC116" s="886"/>
      <c r="VDD116" s="886"/>
      <c r="VDE116" s="886"/>
      <c r="VDF116" s="886"/>
      <c r="VDG116" s="886"/>
      <c r="VDH116" s="886"/>
      <c r="VDI116" s="887"/>
      <c r="VDJ116" s="885"/>
      <c r="VDK116" s="886"/>
      <c r="VDL116" s="886"/>
      <c r="VDM116" s="886"/>
      <c r="VDN116" s="886"/>
      <c r="VDO116" s="886"/>
      <c r="VDP116" s="886"/>
      <c r="VDQ116" s="886"/>
      <c r="VDR116" s="887"/>
      <c r="VDS116" s="885"/>
      <c r="VDT116" s="886"/>
      <c r="VDU116" s="886"/>
      <c r="VDV116" s="886"/>
      <c r="VDW116" s="886"/>
      <c r="VDX116" s="886"/>
      <c r="VDY116" s="886"/>
      <c r="VDZ116" s="886"/>
      <c r="VEA116" s="887"/>
      <c r="VEB116" s="885"/>
      <c r="VEC116" s="886"/>
      <c r="VED116" s="886"/>
      <c r="VEE116" s="886"/>
      <c r="VEF116" s="886"/>
      <c r="VEG116" s="886"/>
      <c r="VEH116" s="886"/>
      <c r="VEI116" s="886"/>
      <c r="VEJ116" s="887"/>
      <c r="VEK116" s="885"/>
      <c r="VEL116" s="886"/>
      <c r="VEM116" s="886"/>
      <c r="VEN116" s="886"/>
      <c r="VEO116" s="886"/>
      <c r="VEP116" s="886"/>
      <c r="VEQ116" s="886"/>
      <c r="VER116" s="886"/>
      <c r="VES116" s="887"/>
      <c r="VET116" s="885"/>
      <c r="VEU116" s="886"/>
      <c r="VEV116" s="886"/>
      <c r="VEW116" s="886"/>
      <c r="VEX116" s="886"/>
      <c r="VEY116" s="886"/>
      <c r="VEZ116" s="886"/>
      <c r="VFA116" s="886"/>
      <c r="VFB116" s="887"/>
      <c r="VFC116" s="885"/>
      <c r="VFD116" s="886"/>
      <c r="VFE116" s="886"/>
      <c r="VFF116" s="886"/>
      <c r="VFG116" s="886"/>
      <c r="VFH116" s="886"/>
      <c r="VFI116" s="886"/>
      <c r="VFJ116" s="886"/>
      <c r="VFK116" s="887"/>
      <c r="VFL116" s="885"/>
      <c r="VFM116" s="886"/>
      <c r="VFN116" s="886"/>
      <c r="VFO116" s="886"/>
      <c r="VFP116" s="886"/>
      <c r="VFQ116" s="886"/>
      <c r="VFR116" s="886"/>
      <c r="VFS116" s="886"/>
      <c r="VFT116" s="887"/>
      <c r="VFU116" s="885"/>
      <c r="VFV116" s="886"/>
      <c r="VFW116" s="886"/>
      <c r="VFX116" s="886"/>
      <c r="VFY116" s="886"/>
      <c r="VFZ116" s="886"/>
      <c r="VGA116" s="886"/>
      <c r="VGB116" s="886"/>
      <c r="VGC116" s="887"/>
      <c r="VGD116" s="885"/>
      <c r="VGE116" s="886"/>
      <c r="VGF116" s="886"/>
      <c r="VGG116" s="886"/>
      <c r="VGH116" s="886"/>
      <c r="VGI116" s="886"/>
      <c r="VGJ116" s="886"/>
      <c r="VGK116" s="886"/>
      <c r="VGL116" s="887"/>
      <c r="VGM116" s="885"/>
      <c r="VGN116" s="886"/>
      <c r="VGO116" s="886"/>
      <c r="VGP116" s="886"/>
      <c r="VGQ116" s="886"/>
      <c r="VGR116" s="886"/>
      <c r="VGS116" s="886"/>
      <c r="VGT116" s="886"/>
      <c r="VGU116" s="887"/>
      <c r="VGV116" s="885"/>
      <c r="VGW116" s="886"/>
      <c r="VGX116" s="886"/>
      <c r="VGY116" s="886"/>
      <c r="VGZ116" s="886"/>
      <c r="VHA116" s="886"/>
      <c r="VHB116" s="886"/>
      <c r="VHC116" s="886"/>
      <c r="VHD116" s="887"/>
      <c r="VHE116" s="885"/>
      <c r="VHF116" s="886"/>
      <c r="VHG116" s="886"/>
      <c r="VHH116" s="886"/>
      <c r="VHI116" s="886"/>
      <c r="VHJ116" s="886"/>
      <c r="VHK116" s="886"/>
      <c r="VHL116" s="886"/>
      <c r="VHM116" s="887"/>
      <c r="VHN116" s="885"/>
      <c r="VHO116" s="886"/>
      <c r="VHP116" s="886"/>
      <c r="VHQ116" s="886"/>
      <c r="VHR116" s="886"/>
      <c r="VHS116" s="886"/>
      <c r="VHT116" s="886"/>
      <c r="VHU116" s="886"/>
      <c r="VHV116" s="887"/>
      <c r="VHW116" s="885"/>
      <c r="VHX116" s="886"/>
      <c r="VHY116" s="886"/>
      <c r="VHZ116" s="886"/>
      <c r="VIA116" s="886"/>
      <c r="VIB116" s="886"/>
      <c r="VIC116" s="886"/>
      <c r="VID116" s="886"/>
      <c r="VIE116" s="887"/>
      <c r="VIF116" s="885"/>
      <c r="VIG116" s="886"/>
      <c r="VIH116" s="886"/>
      <c r="VII116" s="886"/>
      <c r="VIJ116" s="886"/>
      <c r="VIK116" s="886"/>
      <c r="VIL116" s="886"/>
      <c r="VIM116" s="886"/>
      <c r="VIN116" s="887"/>
      <c r="VIO116" s="885"/>
      <c r="VIP116" s="886"/>
      <c r="VIQ116" s="886"/>
      <c r="VIR116" s="886"/>
      <c r="VIS116" s="886"/>
      <c r="VIT116" s="886"/>
      <c r="VIU116" s="886"/>
      <c r="VIV116" s="886"/>
      <c r="VIW116" s="887"/>
      <c r="VIX116" s="885"/>
      <c r="VIY116" s="886"/>
      <c r="VIZ116" s="886"/>
      <c r="VJA116" s="886"/>
      <c r="VJB116" s="886"/>
      <c r="VJC116" s="886"/>
      <c r="VJD116" s="886"/>
      <c r="VJE116" s="886"/>
      <c r="VJF116" s="887"/>
      <c r="VJG116" s="885"/>
      <c r="VJH116" s="886"/>
      <c r="VJI116" s="886"/>
      <c r="VJJ116" s="886"/>
      <c r="VJK116" s="886"/>
      <c r="VJL116" s="886"/>
      <c r="VJM116" s="886"/>
      <c r="VJN116" s="886"/>
      <c r="VJO116" s="887"/>
      <c r="VJP116" s="885"/>
      <c r="VJQ116" s="886"/>
      <c r="VJR116" s="886"/>
      <c r="VJS116" s="886"/>
      <c r="VJT116" s="886"/>
      <c r="VJU116" s="886"/>
      <c r="VJV116" s="886"/>
      <c r="VJW116" s="886"/>
      <c r="VJX116" s="887"/>
      <c r="VJY116" s="885"/>
      <c r="VJZ116" s="886"/>
      <c r="VKA116" s="886"/>
      <c r="VKB116" s="886"/>
      <c r="VKC116" s="886"/>
      <c r="VKD116" s="886"/>
      <c r="VKE116" s="886"/>
      <c r="VKF116" s="886"/>
      <c r="VKG116" s="887"/>
      <c r="VKH116" s="885"/>
      <c r="VKI116" s="886"/>
      <c r="VKJ116" s="886"/>
      <c r="VKK116" s="886"/>
      <c r="VKL116" s="886"/>
      <c r="VKM116" s="886"/>
      <c r="VKN116" s="886"/>
      <c r="VKO116" s="886"/>
      <c r="VKP116" s="887"/>
      <c r="VKQ116" s="885"/>
      <c r="VKR116" s="886"/>
      <c r="VKS116" s="886"/>
      <c r="VKT116" s="886"/>
      <c r="VKU116" s="886"/>
      <c r="VKV116" s="886"/>
      <c r="VKW116" s="886"/>
      <c r="VKX116" s="886"/>
      <c r="VKY116" s="887"/>
      <c r="VKZ116" s="885"/>
      <c r="VLA116" s="886"/>
      <c r="VLB116" s="886"/>
      <c r="VLC116" s="886"/>
      <c r="VLD116" s="886"/>
      <c r="VLE116" s="886"/>
      <c r="VLF116" s="886"/>
      <c r="VLG116" s="886"/>
      <c r="VLH116" s="887"/>
      <c r="VLI116" s="885"/>
      <c r="VLJ116" s="886"/>
      <c r="VLK116" s="886"/>
      <c r="VLL116" s="886"/>
      <c r="VLM116" s="886"/>
      <c r="VLN116" s="886"/>
      <c r="VLO116" s="886"/>
      <c r="VLP116" s="886"/>
      <c r="VLQ116" s="887"/>
      <c r="VLR116" s="885"/>
      <c r="VLS116" s="886"/>
      <c r="VLT116" s="886"/>
      <c r="VLU116" s="886"/>
      <c r="VLV116" s="886"/>
      <c r="VLW116" s="886"/>
      <c r="VLX116" s="886"/>
      <c r="VLY116" s="886"/>
      <c r="VLZ116" s="887"/>
      <c r="VMA116" s="885"/>
      <c r="VMB116" s="886"/>
      <c r="VMC116" s="886"/>
      <c r="VMD116" s="886"/>
      <c r="VME116" s="886"/>
      <c r="VMF116" s="886"/>
      <c r="VMG116" s="886"/>
      <c r="VMH116" s="886"/>
      <c r="VMI116" s="887"/>
      <c r="VMJ116" s="885"/>
      <c r="VMK116" s="886"/>
      <c r="VML116" s="886"/>
      <c r="VMM116" s="886"/>
      <c r="VMN116" s="886"/>
      <c r="VMO116" s="886"/>
      <c r="VMP116" s="886"/>
      <c r="VMQ116" s="886"/>
      <c r="VMR116" s="887"/>
      <c r="VMS116" s="885"/>
      <c r="VMT116" s="886"/>
      <c r="VMU116" s="886"/>
      <c r="VMV116" s="886"/>
      <c r="VMW116" s="886"/>
      <c r="VMX116" s="886"/>
      <c r="VMY116" s="886"/>
      <c r="VMZ116" s="886"/>
      <c r="VNA116" s="887"/>
      <c r="VNB116" s="885"/>
      <c r="VNC116" s="886"/>
      <c r="VND116" s="886"/>
      <c r="VNE116" s="886"/>
      <c r="VNF116" s="886"/>
      <c r="VNG116" s="886"/>
      <c r="VNH116" s="886"/>
      <c r="VNI116" s="886"/>
      <c r="VNJ116" s="887"/>
      <c r="VNK116" s="885"/>
      <c r="VNL116" s="886"/>
      <c r="VNM116" s="886"/>
      <c r="VNN116" s="886"/>
      <c r="VNO116" s="886"/>
      <c r="VNP116" s="886"/>
      <c r="VNQ116" s="886"/>
      <c r="VNR116" s="886"/>
      <c r="VNS116" s="887"/>
      <c r="VNT116" s="885"/>
      <c r="VNU116" s="886"/>
      <c r="VNV116" s="886"/>
      <c r="VNW116" s="886"/>
      <c r="VNX116" s="886"/>
      <c r="VNY116" s="886"/>
      <c r="VNZ116" s="886"/>
      <c r="VOA116" s="886"/>
      <c r="VOB116" s="887"/>
      <c r="VOC116" s="885"/>
      <c r="VOD116" s="886"/>
      <c r="VOE116" s="886"/>
      <c r="VOF116" s="886"/>
      <c r="VOG116" s="886"/>
      <c r="VOH116" s="886"/>
      <c r="VOI116" s="886"/>
      <c r="VOJ116" s="886"/>
      <c r="VOK116" s="887"/>
      <c r="VOL116" s="885"/>
      <c r="VOM116" s="886"/>
      <c r="VON116" s="886"/>
      <c r="VOO116" s="886"/>
      <c r="VOP116" s="886"/>
      <c r="VOQ116" s="886"/>
      <c r="VOR116" s="886"/>
      <c r="VOS116" s="886"/>
      <c r="VOT116" s="887"/>
      <c r="VOU116" s="885"/>
      <c r="VOV116" s="886"/>
      <c r="VOW116" s="886"/>
      <c r="VOX116" s="886"/>
      <c r="VOY116" s="886"/>
      <c r="VOZ116" s="886"/>
      <c r="VPA116" s="886"/>
      <c r="VPB116" s="886"/>
      <c r="VPC116" s="887"/>
      <c r="VPD116" s="885"/>
      <c r="VPE116" s="886"/>
      <c r="VPF116" s="886"/>
      <c r="VPG116" s="886"/>
      <c r="VPH116" s="886"/>
      <c r="VPI116" s="886"/>
      <c r="VPJ116" s="886"/>
      <c r="VPK116" s="886"/>
      <c r="VPL116" s="887"/>
      <c r="VPM116" s="885"/>
      <c r="VPN116" s="886"/>
      <c r="VPO116" s="886"/>
      <c r="VPP116" s="886"/>
      <c r="VPQ116" s="886"/>
      <c r="VPR116" s="886"/>
      <c r="VPS116" s="886"/>
      <c r="VPT116" s="886"/>
      <c r="VPU116" s="887"/>
      <c r="VPV116" s="885"/>
      <c r="VPW116" s="886"/>
      <c r="VPX116" s="886"/>
      <c r="VPY116" s="886"/>
      <c r="VPZ116" s="886"/>
      <c r="VQA116" s="886"/>
      <c r="VQB116" s="886"/>
      <c r="VQC116" s="886"/>
      <c r="VQD116" s="887"/>
      <c r="VQE116" s="885"/>
      <c r="VQF116" s="886"/>
      <c r="VQG116" s="886"/>
      <c r="VQH116" s="886"/>
      <c r="VQI116" s="886"/>
      <c r="VQJ116" s="886"/>
      <c r="VQK116" s="886"/>
      <c r="VQL116" s="886"/>
      <c r="VQM116" s="887"/>
      <c r="VQN116" s="885"/>
      <c r="VQO116" s="886"/>
      <c r="VQP116" s="886"/>
      <c r="VQQ116" s="886"/>
      <c r="VQR116" s="886"/>
      <c r="VQS116" s="886"/>
      <c r="VQT116" s="886"/>
      <c r="VQU116" s="886"/>
      <c r="VQV116" s="887"/>
      <c r="VQW116" s="885"/>
      <c r="VQX116" s="886"/>
      <c r="VQY116" s="886"/>
      <c r="VQZ116" s="886"/>
      <c r="VRA116" s="886"/>
      <c r="VRB116" s="886"/>
      <c r="VRC116" s="886"/>
      <c r="VRD116" s="886"/>
      <c r="VRE116" s="887"/>
      <c r="VRF116" s="885"/>
      <c r="VRG116" s="886"/>
      <c r="VRH116" s="886"/>
      <c r="VRI116" s="886"/>
      <c r="VRJ116" s="886"/>
      <c r="VRK116" s="886"/>
      <c r="VRL116" s="886"/>
      <c r="VRM116" s="886"/>
      <c r="VRN116" s="887"/>
      <c r="VRO116" s="885"/>
      <c r="VRP116" s="886"/>
      <c r="VRQ116" s="886"/>
      <c r="VRR116" s="886"/>
      <c r="VRS116" s="886"/>
      <c r="VRT116" s="886"/>
      <c r="VRU116" s="886"/>
      <c r="VRV116" s="886"/>
      <c r="VRW116" s="887"/>
      <c r="VRX116" s="885"/>
      <c r="VRY116" s="886"/>
      <c r="VRZ116" s="886"/>
      <c r="VSA116" s="886"/>
      <c r="VSB116" s="886"/>
      <c r="VSC116" s="886"/>
      <c r="VSD116" s="886"/>
      <c r="VSE116" s="886"/>
      <c r="VSF116" s="887"/>
      <c r="VSG116" s="885"/>
      <c r="VSH116" s="886"/>
      <c r="VSI116" s="886"/>
      <c r="VSJ116" s="886"/>
      <c r="VSK116" s="886"/>
      <c r="VSL116" s="886"/>
      <c r="VSM116" s="886"/>
      <c r="VSN116" s="886"/>
      <c r="VSO116" s="887"/>
      <c r="VSP116" s="885"/>
      <c r="VSQ116" s="886"/>
      <c r="VSR116" s="886"/>
      <c r="VSS116" s="886"/>
      <c r="VST116" s="886"/>
      <c r="VSU116" s="886"/>
      <c r="VSV116" s="886"/>
      <c r="VSW116" s="886"/>
      <c r="VSX116" s="887"/>
      <c r="VSY116" s="885"/>
      <c r="VSZ116" s="886"/>
      <c r="VTA116" s="886"/>
      <c r="VTB116" s="886"/>
      <c r="VTC116" s="886"/>
      <c r="VTD116" s="886"/>
      <c r="VTE116" s="886"/>
      <c r="VTF116" s="886"/>
      <c r="VTG116" s="887"/>
      <c r="VTH116" s="885"/>
      <c r="VTI116" s="886"/>
      <c r="VTJ116" s="886"/>
      <c r="VTK116" s="886"/>
      <c r="VTL116" s="886"/>
      <c r="VTM116" s="886"/>
      <c r="VTN116" s="886"/>
      <c r="VTO116" s="886"/>
      <c r="VTP116" s="887"/>
      <c r="VTQ116" s="885"/>
      <c r="VTR116" s="886"/>
      <c r="VTS116" s="886"/>
      <c r="VTT116" s="886"/>
      <c r="VTU116" s="886"/>
      <c r="VTV116" s="886"/>
      <c r="VTW116" s="886"/>
      <c r="VTX116" s="886"/>
      <c r="VTY116" s="887"/>
      <c r="VTZ116" s="885"/>
      <c r="VUA116" s="886"/>
      <c r="VUB116" s="886"/>
      <c r="VUC116" s="886"/>
      <c r="VUD116" s="886"/>
      <c r="VUE116" s="886"/>
      <c r="VUF116" s="886"/>
      <c r="VUG116" s="886"/>
      <c r="VUH116" s="887"/>
      <c r="VUI116" s="885"/>
      <c r="VUJ116" s="886"/>
      <c r="VUK116" s="886"/>
      <c r="VUL116" s="886"/>
      <c r="VUM116" s="886"/>
      <c r="VUN116" s="886"/>
      <c r="VUO116" s="886"/>
      <c r="VUP116" s="886"/>
      <c r="VUQ116" s="887"/>
      <c r="VUR116" s="885"/>
      <c r="VUS116" s="886"/>
      <c r="VUT116" s="886"/>
      <c r="VUU116" s="886"/>
      <c r="VUV116" s="886"/>
      <c r="VUW116" s="886"/>
      <c r="VUX116" s="886"/>
      <c r="VUY116" s="886"/>
      <c r="VUZ116" s="887"/>
      <c r="VVA116" s="885"/>
      <c r="VVB116" s="886"/>
      <c r="VVC116" s="886"/>
      <c r="VVD116" s="886"/>
      <c r="VVE116" s="886"/>
      <c r="VVF116" s="886"/>
      <c r="VVG116" s="886"/>
      <c r="VVH116" s="886"/>
      <c r="VVI116" s="887"/>
      <c r="VVJ116" s="885"/>
      <c r="VVK116" s="886"/>
      <c r="VVL116" s="886"/>
      <c r="VVM116" s="886"/>
      <c r="VVN116" s="886"/>
      <c r="VVO116" s="886"/>
      <c r="VVP116" s="886"/>
      <c r="VVQ116" s="886"/>
      <c r="VVR116" s="887"/>
      <c r="VVS116" s="885"/>
      <c r="VVT116" s="886"/>
      <c r="VVU116" s="886"/>
      <c r="VVV116" s="886"/>
      <c r="VVW116" s="886"/>
      <c r="VVX116" s="886"/>
      <c r="VVY116" s="886"/>
      <c r="VVZ116" s="886"/>
      <c r="VWA116" s="887"/>
      <c r="VWB116" s="885"/>
      <c r="VWC116" s="886"/>
      <c r="VWD116" s="886"/>
      <c r="VWE116" s="886"/>
      <c r="VWF116" s="886"/>
      <c r="VWG116" s="886"/>
      <c r="VWH116" s="886"/>
      <c r="VWI116" s="886"/>
      <c r="VWJ116" s="887"/>
      <c r="VWK116" s="885"/>
      <c r="VWL116" s="886"/>
      <c r="VWM116" s="886"/>
      <c r="VWN116" s="886"/>
      <c r="VWO116" s="886"/>
      <c r="VWP116" s="886"/>
      <c r="VWQ116" s="886"/>
      <c r="VWR116" s="886"/>
      <c r="VWS116" s="887"/>
      <c r="VWT116" s="885"/>
      <c r="VWU116" s="886"/>
      <c r="VWV116" s="886"/>
      <c r="VWW116" s="886"/>
      <c r="VWX116" s="886"/>
      <c r="VWY116" s="886"/>
      <c r="VWZ116" s="886"/>
      <c r="VXA116" s="886"/>
      <c r="VXB116" s="887"/>
      <c r="VXC116" s="885"/>
      <c r="VXD116" s="886"/>
      <c r="VXE116" s="886"/>
      <c r="VXF116" s="886"/>
      <c r="VXG116" s="886"/>
      <c r="VXH116" s="886"/>
      <c r="VXI116" s="886"/>
      <c r="VXJ116" s="886"/>
      <c r="VXK116" s="887"/>
      <c r="VXL116" s="885"/>
      <c r="VXM116" s="886"/>
      <c r="VXN116" s="886"/>
      <c r="VXO116" s="886"/>
      <c r="VXP116" s="886"/>
      <c r="VXQ116" s="886"/>
      <c r="VXR116" s="886"/>
      <c r="VXS116" s="886"/>
      <c r="VXT116" s="887"/>
      <c r="VXU116" s="885"/>
      <c r="VXV116" s="886"/>
      <c r="VXW116" s="886"/>
      <c r="VXX116" s="886"/>
      <c r="VXY116" s="886"/>
      <c r="VXZ116" s="886"/>
      <c r="VYA116" s="886"/>
      <c r="VYB116" s="886"/>
      <c r="VYC116" s="887"/>
      <c r="VYD116" s="885"/>
      <c r="VYE116" s="886"/>
      <c r="VYF116" s="886"/>
      <c r="VYG116" s="886"/>
      <c r="VYH116" s="886"/>
      <c r="VYI116" s="886"/>
      <c r="VYJ116" s="886"/>
      <c r="VYK116" s="886"/>
      <c r="VYL116" s="887"/>
      <c r="VYM116" s="885"/>
      <c r="VYN116" s="886"/>
      <c r="VYO116" s="886"/>
      <c r="VYP116" s="886"/>
      <c r="VYQ116" s="886"/>
      <c r="VYR116" s="886"/>
      <c r="VYS116" s="886"/>
      <c r="VYT116" s="886"/>
      <c r="VYU116" s="887"/>
      <c r="VYV116" s="885"/>
      <c r="VYW116" s="886"/>
      <c r="VYX116" s="886"/>
      <c r="VYY116" s="886"/>
      <c r="VYZ116" s="886"/>
      <c r="VZA116" s="886"/>
      <c r="VZB116" s="886"/>
      <c r="VZC116" s="886"/>
      <c r="VZD116" s="887"/>
      <c r="VZE116" s="885"/>
      <c r="VZF116" s="886"/>
      <c r="VZG116" s="886"/>
      <c r="VZH116" s="886"/>
      <c r="VZI116" s="886"/>
      <c r="VZJ116" s="886"/>
      <c r="VZK116" s="886"/>
      <c r="VZL116" s="886"/>
      <c r="VZM116" s="887"/>
      <c r="VZN116" s="885"/>
      <c r="VZO116" s="886"/>
      <c r="VZP116" s="886"/>
      <c r="VZQ116" s="886"/>
      <c r="VZR116" s="886"/>
      <c r="VZS116" s="886"/>
      <c r="VZT116" s="886"/>
      <c r="VZU116" s="886"/>
      <c r="VZV116" s="887"/>
      <c r="VZW116" s="885"/>
      <c r="VZX116" s="886"/>
      <c r="VZY116" s="886"/>
      <c r="VZZ116" s="886"/>
      <c r="WAA116" s="886"/>
      <c r="WAB116" s="886"/>
      <c r="WAC116" s="886"/>
      <c r="WAD116" s="886"/>
      <c r="WAE116" s="887"/>
      <c r="WAF116" s="885"/>
      <c r="WAG116" s="886"/>
      <c r="WAH116" s="886"/>
      <c r="WAI116" s="886"/>
      <c r="WAJ116" s="886"/>
      <c r="WAK116" s="886"/>
      <c r="WAL116" s="886"/>
      <c r="WAM116" s="886"/>
      <c r="WAN116" s="887"/>
      <c r="WAO116" s="885"/>
      <c r="WAP116" s="886"/>
      <c r="WAQ116" s="886"/>
      <c r="WAR116" s="886"/>
      <c r="WAS116" s="886"/>
      <c r="WAT116" s="886"/>
      <c r="WAU116" s="886"/>
      <c r="WAV116" s="886"/>
      <c r="WAW116" s="887"/>
      <c r="WAX116" s="885"/>
      <c r="WAY116" s="886"/>
      <c r="WAZ116" s="886"/>
      <c r="WBA116" s="886"/>
      <c r="WBB116" s="886"/>
      <c r="WBC116" s="886"/>
      <c r="WBD116" s="886"/>
      <c r="WBE116" s="886"/>
      <c r="WBF116" s="887"/>
      <c r="WBG116" s="885"/>
      <c r="WBH116" s="886"/>
      <c r="WBI116" s="886"/>
      <c r="WBJ116" s="886"/>
      <c r="WBK116" s="886"/>
      <c r="WBL116" s="886"/>
      <c r="WBM116" s="886"/>
      <c r="WBN116" s="886"/>
      <c r="WBO116" s="887"/>
      <c r="WBP116" s="885"/>
      <c r="WBQ116" s="886"/>
      <c r="WBR116" s="886"/>
      <c r="WBS116" s="886"/>
      <c r="WBT116" s="886"/>
      <c r="WBU116" s="886"/>
      <c r="WBV116" s="886"/>
      <c r="WBW116" s="886"/>
      <c r="WBX116" s="887"/>
      <c r="WBY116" s="885"/>
      <c r="WBZ116" s="886"/>
      <c r="WCA116" s="886"/>
      <c r="WCB116" s="886"/>
      <c r="WCC116" s="886"/>
      <c r="WCD116" s="886"/>
      <c r="WCE116" s="886"/>
      <c r="WCF116" s="886"/>
      <c r="WCG116" s="887"/>
      <c r="WCH116" s="885"/>
      <c r="WCI116" s="886"/>
      <c r="WCJ116" s="886"/>
      <c r="WCK116" s="886"/>
      <c r="WCL116" s="886"/>
      <c r="WCM116" s="886"/>
      <c r="WCN116" s="886"/>
      <c r="WCO116" s="886"/>
      <c r="WCP116" s="887"/>
      <c r="WCQ116" s="885"/>
      <c r="WCR116" s="886"/>
      <c r="WCS116" s="886"/>
      <c r="WCT116" s="886"/>
      <c r="WCU116" s="886"/>
      <c r="WCV116" s="886"/>
      <c r="WCW116" s="886"/>
      <c r="WCX116" s="886"/>
      <c r="WCY116" s="887"/>
      <c r="WCZ116" s="885"/>
      <c r="WDA116" s="886"/>
      <c r="WDB116" s="886"/>
      <c r="WDC116" s="886"/>
      <c r="WDD116" s="886"/>
      <c r="WDE116" s="886"/>
      <c r="WDF116" s="886"/>
      <c r="WDG116" s="886"/>
      <c r="WDH116" s="887"/>
      <c r="WDI116" s="885"/>
      <c r="WDJ116" s="886"/>
      <c r="WDK116" s="886"/>
      <c r="WDL116" s="886"/>
      <c r="WDM116" s="886"/>
      <c r="WDN116" s="886"/>
      <c r="WDO116" s="886"/>
      <c r="WDP116" s="886"/>
      <c r="WDQ116" s="887"/>
      <c r="WDR116" s="885"/>
      <c r="WDS116" s="886"/>
      <c r="WDT116" s="886"/>
      <c r="WDU116" s="886"/>
      <c r="WDV116" s="886"/>
      <c r="WDW116" s="886"/>
      <c r="WDX116" s="886"/>
      <c r="WDY116" s="886"/>
      <c r="WDZ116" s="887"/>
      <c r="WEA116" s="885"/>
      <c r="WEB116" s="886"/>
      <c r="WEC116" s="886"/>
      <c r="WED116" s="886"/>
      <c r="WEE116" s="886"/>
      <c r="WEF116" s="886"/>
      <c r="WEG116" s="886"/>
      <c r="WEH116" s="886"/>
      <c r="WEI116" s="887"/>
      <c r="WEJ116" s="885"/>
      <c r="WEK116" s="886"/>
      <c r="WEL116" s="886"/>
      <c r="WEM116" s="886"/>
      <c r="WEN116" s="886"/>
      <c r="WEO116" s="886"/>
      <c r="WEP116" s="886"/>
      <c r="WEQ116" s="886"/>
      <c r="WER116" s="887"/>
      <c r="WES116" s="885"/>
      <c r="WET116" s="886"/>
      <c r="WEU116" s="886"/>
      <c r="WEV116" s="886"/>
      <c r="WEW116" s="886"/>
      <c r="WEX116" s="886"/>
      <c r="WEY116" s="886"/>
      <c r="WEZ116" s="886"/>
      <c r="WFA116" s="887"/>
      <c r="WFB116" s="885"/>
      <c r="WFC116" s="886"/>
      <c r="WFD116" s="886"/>
      <c r="WFE116" s="886"/>
      <c r="WFF116" s="886"/>
      <c r="WFG116" s="886"/>
      <c r="WFH116" s="886"/>
      <c r="WFI116" s="886"/>
      <c r="WFJ116" s="887"/>
      <c r="WFK116" s="885"/>
      <c r="WFL116" s="886"/>
      <c r="WFM116" s="886"/>
      <c r="WFN116" s="886"/>
      <c r="WFO116" s="886"/>
      <c r="WFP116" s="886"/>
      <c r="WFQ116" s="886"/>
      <c r="WFR116" s="886"/>
      <c r="WFS116" s="887"/>
      <c r="WFT116" s="885"/>
      <c r="WFU116" s="886"/>
      <c r="WFV116" s="886"/>
      <c r="WFW116" s="886"/>
      <c r="WFX116" s="886"/>
      <c r="WFY116" s="886"/>
      <c r="WFZ116" s="886"/>
      <c r="WGA116" s="886"/>
      <c r="WGB116" s="887"/>
      <c r="WGC116" s="885"/>
      <c r="WGD116" s="886"/>
      <c r="WGE116" s="886"/>
      <c r="WGF116" s="886"/>
      <c r="WGG116" s="886"/>
      <c r="WGH116" s="886"/>
      <c r="WGI116" s="886"/>
      <c r="WGJ116" s="886"/>
      <c r="WGK116" s="887"/>
      <c r="WGL116" s="885"/>
      <c r="WGM116" s="886"/>
      <c r="WGN116" s="886"/>
      <c r="WGO116" s="886"/>
      <c r="WGP116" s="886"/>
      <c r="WGQ116" s="886"/>
      <c r="WGR116" s="886"/>
      <c r="WGS116" s="886"/>
      <c r="WGT116" s="887"/>
      <c r="WGU116" s="885"/>
      <c r="WGV116" s="886"/>
      <c r="WGW116" s="886"/>
      <c r="WGX116" s="886"/>
      <c r="WGY116" s="886"/>
      <c r="WGZ116" s="886"/>
      <c r="WHA116" s="886"/>
      <c r="WHB116" s="886"/>
      <c r="WHC116" s="887"/>
      <c r="WHD116" s="885"/>
      <c r="WHE116" s="886"/>
      <c r="WHF116" s="886"/>
      <c r="WHG116" s="886"/>
      <c r="WHH116" s="886"/>
      <c r="WHI116" s="886"/>
      <c r="WHJ116" s="886"/>
      <c r="WHK116" s="886"/>
      <c r="WHL116" s="887"/>
      <c r="WHM116" s="885"/>
      <c r="WHN116" s="886"/>
      <c r="WHO116" s="886"/>
      <c r="WHP116" s="886"/>
      <c r="WHQ116" s="886"/>
      <c r="WHR116" s="886"/>
      <c r="WHS116" s="886"/>
      <c r="WHT116" s="886"/>
      <c r="WHU116" s="887"/>
      <c r="WHV116" s="885"/>
      <c r="WHW116" s="886"/>
      <c r="WHX116" s="886"/>
      <c r="WHY116" s="886"/>
      <c r="WHZ116" s="886"/>
      <c r="WIA116" s="886"/>
      <c r="WIB116" s="886"/>
      <c r="WIC116" s="886"/>
      <c r="WID116" s="887"/>
      <c r="WIE116" s="885"/>
      <c r="WIF116" s="886"/>
      <c r="WIG116" s="886"/>
      <c r="WIH116" s="886"/>
      <c r="WII116" s="886"/>
      <c r="WIJ116" s="886"/>
      <c r="WIK116" s="886"/>
      <c r="WIL116" s="886"/>
      <c r="WIM116" s="887"/>
      <c r="WIN116" s="885"/>
      <c r="WIO116" s="886"/>
      <c r="WIP116" s="886"/>
      <c r="WIQ116" s="886"/>
      <c r="WIR116" s="886"/>
      <c r="WIS116" s="886"/>
      <c r="WIT116" s="886"/>
      <c r="WIU116" s="886"/>
      <c r="WIV116" s="887"/>
      <c r="WIW116" s="885"/>
      <c r="WIX116" s="886"/>
      <c r="WIY116" s="886"/>
      <c r="WIZ116" s="886"/>
      <c r="WJA116" s="886"/>
      <c r="WJB116" s="886"/>
      <c r="WJC116" s="886"/>
      <c r="WJD116" s="886"/>
      <c r="WJE116" s="887"/>
      <c r="WJF116" s="885"/>
      <c r="WJG116" s="886"/>
      <c r="WJH116" s="886"/>
      <c r="WJI116" s="886"/>
      <c r="WJJ116" s="886"/>
      <c r="WJK116" s="886"/>
      <c r="WJL116" s="886"/>
      <c r="WJM116" s="886"/>
      <c r="WJN116" s="887"/>
      <c r="WJO116" s="885"/>
      <c r="WJP116" s="886"/>
      <c r="WJQ116" s="886"/>
      <c r="WJR116" s="886"/>
      <c r="WJS116" s="886"/>
      <c r="WJT116" s="886"/>
      <c r="WJU116" s="886"/>
      <c r="WJV116" s="886"/>
      <c r="WJW116" s="887"/>
      <c r="WJX116" s="885"/>
      <c r="WJY116" s="886"/>
      <c r="WJZ116" s="886"/>
      <c r="WKA116" s="886"/>
      <c r="WKB116" s="886"/>
      <c r="WKC116" s="886"/>
      <c r="WKD116" s="886"/>
      <c r="WKE116" s="886"/>
      <c r="WKF116" s="887"/>
      <c r="WKG116" s="885"/>
      <c r="WKH116" s="886"/>
      <c r="WKI116" s="886"/>
      <c r="WKJ116" s="886"/>
      <c r="WKK116" s="886"/>
      <c r="WKL116" s="886"/>
      <c r="WKM116" s="886"/>
      <c r="WKN116" s="886"/>
      <c r="WKO116" s="887"/>
      <c r="WKP116" s="885"/>
      <c r="WKQ116" s="886"/>
      <c r="WKR116" s="886"/>
      <c r="WKS116" s="886"/>
      <c r="WKT116" s="886"/>
      <c r="WKU116" s="886"/>
      <c r="WKV116" s="886"/>
      <c r="WKW116" s="886"/>
      <c r="WKX116" s="887"/>
      <c r="WKY116" s="885"/>
      <c r="WKZ116" s="886"/>
      <c r="WLA116" s="886"/>
      <c r="WLB116" s="886"/>
      <c r="WLC116" s="886"/>
      <c r="WLD116" s="886"/>
      <c r="WLE116" s="886"/>
      <c r="WLF116" s="886"/>
      <c r="WLG116" s="887"/>
      <c r="WLH116" s="885"/>
      <c r="WLI116" s="886"/>
      <c r="WLJ116" s="886"/>
      <c r="WLK116" s="886"/>
      <c r="WLL116" s="886"/>
      <c r="WLM116" s="886"/>
      <c r="WLN116" s="886"/>
      <c r="WLO116" s="886"/>
      <c r="WLP116" s="887"/>
      <c r="WLQ116" s="885"/>
      <c r="WLR116" s="886"/>
      <c r="WLS116" s="886"/>
      <c r="WLT116" s="886"/>
      <c r="WLU116" s="886"/>
      <c r="WLV116" s="886"/>
      <c r="WLW116" s="886"/>
      <c r="WLX116" s="886"/>
      <c r="WLY116" s="887"/>
      <c r="WLZ116" s="885"/>
      <c r="WMA116" s="886"/>
      <c r="WMB116" s="886"/>
      <c r="WMC116" s="886"/>
      <c r="WMD116" s="886"/>
      <c r="WME116" s="886"/>
      <c r="WMF116" s="886"/>
      <c r="WMG116" s="886"/>
      <c r="WMH116" s="887"/>
      <c r="WMI116" s="885"/>
      <c r="WMJ116" s="886"/>
      <c r="WMK116" s="886"/>
      <c r="WML116" s="886"/>
      <c r="WMM116" s="886"/>
      <c r="WMN116" s="886"/>
      <c r="WMO116" s="886"/>
      <c r="WMP116" s="886"/>
      <c r="WMQ116" s="887"/>
      <c r="WMR116" s="885"/>
      <c r="WMS116" s="886"/>
      <c r="WMT116" s="886"/>
      <c r="WMU116" s="886"/>
      <c r="WMV116" s="886"/>
      <c r="WMW116" s="886"/>
      <c r="WMX116" s="886"/>
      <c r="WMY116" s="886"/>
      <c r="WMZ116" s="887"/>
      <c r="WNA116" s="885"/>
      <c r="WNB116" s="886"/>
      <c r="WNC116" s="886"/>
      <c r="WND116" s="886"/>
      <c r="WNE116" s="886"/>
      <c r="WNF116" s="886"/>
      <c r="WNG116" s="886"/>
      <c r="WNH116" s="886"/>
      <c r="WNI116" s="887"/>
      <c r="WNJ116" s="885"/>
      <c r="WNK116" s="886"/>
      <c r="WNL116" s="886"/>
      <c r="WNM116" s="886"/>
      <c r="WNN116" s="886"/>
      <c r="WNO116" s="886"/>
      <c r="WNP116" s="886"/>
      <c r="WNQ116" s="886"/>
      <c r="WNR116" s="887"/>
      <c r="WNS116" s="885"/>
      <c r="WNT116" s="886"/>
      <c r="WNU116" s="886"/>
      <c r="WNV116" s="886"/>
      <c r="WNW116" s="886"/>
      <c r="WNX116" s="886"/>
      <c r="WNY116" s="886"/>
      <c r="WNZ116" s="886"/>
      <c r="WOA116" s="887"/>
      <c r="WOB116" s="885"/>
      <c r="WOC116" s="886"/>
      <c r="WOD116" s="886"/>
      <c r="WOE116" s="886"/>
      <c r="WOF116" s="886"/>
      <c r="WOG116" s="886"/>
      <c r="WOH116" s="886"/>
      <c r="WOI116" s="886"/>
      <c r="WOJ116" s="887"/>
      <c r="WOK116" s="885"/>
      <c r="WOL116" s="886"/>
      <c r="WOM116" s="886"/>
      <c r="WON116" s="886"/>
      <c r="WOO116" s="886"/>
      <c r="WOP116" s="886"/>
      <c r="WOQ116" s="886"/>
      <c r="WOR116" s="886"/>
      <c r="WOS116" s="887"/>
      <c r="WOT116" s="885"/>
      <c r="WOU116" s="886"/>
      <c r="WOV116" s="886"/>
      <c r="WOW116" s="886"/>
      <c r="WOX116" s="886"/>
      <c r="WOY116" s="886"/>
      <c r="WOZ116" s="886"/>
      <c r="WPA116" s="886"/>
      <c r="WPB116" s="887"/>
      <c r="WPC116" s="885"/>
      <c r="WPD116" s="886"/>
      <c r="WPE116" s="886"/>
      <c r="WPF116" s="886"/>
      <c r="WPG116" s="886"/>
      <c r="WPH116" s="886"/>
      <c r="WPI116" s="886"/>
      <c r="WPJ116" s="886"/>
      <c r="WPK116" s="887"/>
      <c r="WPL116" s="885"/>
      <c r="WPM116" s="886"/>
      <c r="WPN116" s="886"/>
      <c r="WPO116" s="886"/>
      <c r="WPP116" s="886"/>
      <c r="WPQ116" s="886"/>
      <c r="WPR116" s="886"/>
      <c r="WPS116" s="886"/>
      <c r="WPT116" s="887"/>
      <c r="WPU116" s="885"/>
      <c r="WPV116" s="886"/>
      <c r="WPW116" s="886"/>
      <c r="WPX116" s="886"/>
      <c r="WPY116" s="886"/>
      <c r="WPZ116" s="886"/>
      <c r="WQA116" s="886"/>
      <c r="WQB116" s="886"/>
      <c r="WQC116" s="887"/>
      <c r="WQD116" s="885"/>
      <c r="WQE116" s="886"/>
      <c r="WQF116" s="886"/>
      <c r="WQG116" s="886"/>
      <c r="WQH116" s="886"/>
      <c r="WQI116" s="886"/>
      <c r="WQJ116" s="886"/>
      <c r="WQK116" s="886"/>
      <c r="WQL116" s="887"/>
      <c r="WQM116" s="885"/>
      <c r="WQN116" s="886"/>
      <c r="WQO116" s="886"/>
      <c r="WQP116" s="886"/>
      <c r="WQQ116" s="886"/>
      <c r="WQR116" s="886"/>
      <c r="WQS116" s="886"/>
      <c r="WQT116" s="886"/>
      <c r="WQU116" s="887"/>
      <c r="WQV116" s="885"/>
      <c r="WQW116" s="886"/>
      <c r="WQX116" s="886"/>
      <c r="WQY116" s="886"/>
      <c r="WQZ116" s="886"/>
      <c r="WRA116" s="886"/>
      <c r="WRB116" s="886"/>
      <c r="WRC116" s="886"/>
      <c r="WRD116" s="887"/>
      <c r="WRE116" s="885"/>
      <c r="WRF116" s="886"/>
      <c r="WRG116" s="886"/>
      <c r="WRH116" s="886"/>
      <c r="WRI116" s="886"/>
      <c r="WRJ116" s="886"/>
      <c r="WRK116" s="886"/>
      <c r="WRL116" s="886"/>
      <c r="WRM116" s="887"/>
      <c r="WRN116" s="885"/>
      <c r="WRO116" s="886"/>
      <c r="WRP116" s="886"/>
      <c r="WRQ116" s="886"/>
      <c r="WRR116" s="886"/>
      <c r="WRS116" s="886"/>
      <c r="WRT116" s="886"/>
      <c r="WRU116" s="886"/>
      <c r="WRV116" s="887"/>
      <c r="WRW116" s="885"/>
      <c r="WRX116" s="886"/>
      <c r="WRY116" s="886"/>
      <c r="WRZ116" s="886"/>
      <c r="WSA116" s="886"/>
      <c r="WSB116" s="886"/>
      <c r="WSC116" s="886"/>
      <c r="WSD116" s="886"/>
      <c r="WSE116" s="887"/>
      <c r="WSF116" s="885"/>
      <c r="WSG116" s="886"/>
      <c r="WSH116" s="886"/>
      <c r="WSI116" s="886"/>
      <c r="WSJ116" s="886"/>
      <c r="WSK116" s="886"/>
      <c r="WSL116" s="886"/>
      <c r="WSM116" s="886"/>
      <c r="WSN116" s="887"/>
      <c r="WSO116" s="885"/>
      <c r="WSP116" s="886"/>
      <c r="WSQ116" s="886"/>
      <c r="WSR116" s="886"/>
      <c r="WSS116" s="886"/>
      <c r="WST116" s="886"/>
      <c r="WSU116" s="886"/>
      <c r="WSV116" s="886"/>
      <c r="WSW116" s="887"/>
      <c r="WSX116" s="885"/>
      <c r="WSY116" s="886"/>
      <c r="WSZ116" s="886"/>
      <c r="WTA116" s="886"/>
      <c r="WTB116" s="886"/>
      <c r="WTC116" s="886"/>
      <c r="WTD116" s="886"/>
      <c r="WTE116" s="886"/>
      <c r="WTF116" s="887"/>
      <c r="WTG116" s="885"/>
      <c r="WTH116" s="886"/>
      <c r="WTI116" s="886"/>
      <c r="WTJ116" s="886"/>
      <c r="WTK116" s="886"/>
      <c r="WTL116" s="886"/>
      <c r="WTM116" s="886"/>
      <c r="WTN116" s="886"/>
      <c r="WTO116" s="887"/>
      <c r="WTP116" s="885"/>
      <c r="WTQ116" s="886"/>
      <c r="WTR116" s="886"/>
      <c r="WTS116" s="886"/>
      <c r="WTT116" s="886"/>
      <c r="WTU116" s="886"/>
      <c r="WTV116" s="886"/>
      <c r="WTW116" s="886"/>
      <c r="WTX116" s="887"/>
      <c r="WTY116" s="885"/>
      <c r="WTZ116" s="886"/>
      <c r="WUA116" s="886"/>
      <c r="WUB116" s="886"/>
      <c r="WUC116" s="886"/>
      <c r="WUD116" s="886"/>
      <c r="WUE116" s="886"/>
      <c r="WUF116" s="886"/>
      <c r="WUG116" s="887"/>
      <c r="WUH116" s="885"/>
      <c r="WUI116" s="886"/>
      <c r="WUJ116" s="886"/>
      <c r="WUK116" s="886"/>
      <c r="WUL116" s="886"/>
      <c r="WUM116" s="886"/>
      <c r="WUN116" s="886"/>
      <c r="WUO116" s="886"/>
      <c r="WUP116" s="887"/>
      <c r="WUQ116" s="885"/>
      <c r="WUR116" s="886"/>
      <c r="WUS116" s="886"/>
      <c r="WUT116" s="886"/>
      <c r="WUU116" s="886"/>
      <c r="WUV116" s="886"/>
      <c r="WUW116" s="886"/>
      <c r="WUX116" s="886"/>
      <c r="WUY116" s="887"/>
      <c r="WUZ116" s="885"/>
      <c r="WVA116" s="886"/>
      <c r="WVB116" s="886"/>
      <c r="WVC116" s="886"/>
      <c r="WVD116" s="886"/>
      <c r="WVE116" s="886"/>
      <c r="WVF116" s="886"/>
      <c r="WVG116" s="886"/>
      <c r="WVH116" s="887"/>
      <c r="WVI116" s="885"/>
      <c r="WVJ116" s="886"/>
      <c r="WVK116" s="886"/>
      <c r="WVL116" s="886"/>
      <c r="WVM116" s="886"/>
      <c r="WVN116" s="886"/>
      <c r="WVO116" s="886"/>
      <c r="WVP116" s="886"/>
      <c r="WVQ116" s="887"/>
      <c r="WVR116" s="885"/>
      <c r="WVS116" s="886"/>
      <c r="WVT116" s="886"/>
      <c r="WVU116" s="886"/>
      <c r="WVV116" s="886"/>
      <c r="WVW116" s="886"/>
      <c r="WVX116" s="886"/>
      <c r="WVY116" s="886"/>
      <c r="WVZ116" s="887"/>
      <c r="WWA116" s="885"/>
      <c r="WWB116" s="886"/>
      <c r="WWC116" s="886"/>
      <c r="WWD116" s="886"/>
      <c r="WWE116" s="886"/>
      <c r="WWF116" s="886"/>
      <c r="WWG116" s="886"/>
      <c r="WWH116" s="886"/>
      <c r="WWI116" s="887"/>
      <c r="WWJ116" s="885"/>
      <c r="WWK116" s="886"/>
      <c r="WWL116" s="886"/>
      <c r="WWM116" s="886"/>
      <c r="WWN116" s="886"/>
      <c r="WWO116" s="886"/>
      <c r="WWP116" s="886"/>
      <c r="WWQ116" s="886"/>
      <c r="WWR116" s="887"/>
      <c r="WWS116" s="885"/>
      <c r="WWT116" s="886"/>
      <c r="WWU116" s="886"/>
      <c r="WWV116" s="886"/>
      <c r="WWW116" s="886"/>
      <c r="WWX116" s="886"/>
      <c r="WWY116" s="886"/>
      <c r="WWZ116" s="886"/>
      <c r="WXA116" s="887"/>
      <c r="WXB116" s="885"/>
      <c r="WXC116" s="886"/>
      <c r="WXD116" s="886"/>
      <c r="WXE116" s="886"/>
      <c r="WXF116" s="886"/>
      <c r="WXG116" s="886"/>
      <c r="WXH116" s="886"/>
      <c r="WXI116" s="886"/>
      <c r="WXJ116" s="887"/>
      <c r="WXK116" s="885"/>
      <c r="WXL116" s="886"/>
      <c r="WXM116" s="886"/>
      <c r="WXN116" s="886"/>
      <c r="WXO116" s="886"/>
      <c r="WXP116" s="886"/>
      <c r="WXQ116" s="886"/>
      <c r="WXR116" s="886"/>
      <c r="WXS116" s="887"/>
      <c r="WXT116" s="885"/>
      <c r="WXU116" s="886"/>
      <c r="WXV116" s="886"/>
      <c r="WXW116" s="886"/>
      <c r="WXX116" s="886"/>
      <c r="WXY116" s="886"/>
      <c r="WXZ116" s="886"/>
      <c r="WYA116" s="886"/>
      <c r="WYB116" s="887"/>
      <c r="WYC116" s="885"/>
      <c r="WYD116" s="886"/>
      <c r="WYE116" s="886"/>
      <c r="WYF116" s="886"/>
      <c r="WYG116" s="886"/>
      <c r="WYH116" s="886"/>
      <c r="WYI116" s="886"/>
      <c r="WYJ116" s="886"/>
      <c r="WYK116" s="887"/>
      <c r="WYL116" s="885"/>
      <c r="WYM116" s="886"/>
      <c r="WYN116" s="886"/>
      <c r="WYO116" s="886"/>
      <c r="WYP116" s="886"/>
      <c r="WYQ116" s="886"/>
      <c r="WYR116" s="886"/>
      <c r="WYS116" s="886"/>
      <c r="WYT116" s="887"/>
      <c r="WYU116" s="885"/>
      <c r="WYV116" s="886"/>
      <c r="WYW116" s="886"/>
      <c r="WYX116" s="886"/>
      <c r="WYY116" s="886"/>
      <c r="WYZ116" s="886"/>
      <c r="WZA116" s="886"/>
      <c r="WZB116" s="886"/>
      <c r="WZC116" s="887"/>
      <c r="WZD116" s="885"/>
      <c r="WZE116" s="886"/>
      <c r="WZF116" s="886"/>
      <c r="WZG116" s="886"/>
      <c r="WZH116" s="886"/>
      <c r="WZI116" s="886"/>
      <c r="WZJ116" s="886"/>
      <c r="WZK116" s="886"/>
      <c r="WZL116" s="887"/>
      <c r="WZM116" s="885"/>
      <c r="WZN116" s="886"/>
      <c r="WZO116" s="886"/>
      <c r="WZP116" s="886"/>
      <c r="WZQ116" s="886"/>
      <c r="WZR116" s="886"/>
      <c r="WZS116" s="886"/>
      <c r="WZT116" s="886"/>
      <c r="WZU116" s="887"/>
      <c r="WZV116" s="885"/>
      <c r="WZW116" s="886"/>
      <c r="WZX116" s="886"/>
      <c r="WZY116" s="886"/>
      <c r="WZZ116" s="886"/>
      <c r="XAA116" s="886"/>
      <c r="XAB116" s="886"/>
      <c r="XAC116" s="886"/>
      <c r="XAD116" s="887"/>
      <c r="XAE116" s="885"/>
      <c r="XAF116" s="886"/>
      <c r="XAG116" s="886"/>
      <c r="XAH116" s="886"/>
      <c r="XAI116" s="886"/>
      <c r="XAJ116" s="886"/>
      <c r="XAK116" s="886"/>
      <c r="XAL116" s="886"/>
      <c r="XAM116" s="887"/>
      <c r="XAN116" s="885"/>
      <c r="XAO116" s="886"/>
      <c r="XAP116" s="886"/>
      <c r="XAQ116" s="886"/>
      <c r="XAR116" s="886"/>
      <c r="XAS116" s="886"/>
      <c r="XAT116" s="886"/>
      <c r="XAU116" s="886"/>
      <c r="XAV116" s="887"/>
      <c r="XAW116" s="885"/>
      <c r="XAX116" s="886"/>
      <c r="XAY116" s="886"/>
      <c r="XAZ116" s="886"/>
      <c r="XBA116" s="886"/>
      <c r="XBB116" s="886"/>
      <c r="XBC116" s="886"/>
      <c r="XBD116" s="886"/>
      <c r="XBE116" s="887"/>
      <c r="XBF116" s="885"/>
      <c r="XBG116" s="886"/>
      <c r="XBH116" s="886"/>
      <c r="XBI116" s="886"/>
      <c r="XBJ116" s="886"/>
      <c r="XBK116" s="886"/>
      <c r="XBL116" s="886"/>
      <c r="XBM116" s="886"/>
      <c r="XBN116" s="887"/>
      <c r="XBO116" s="885"/>
      <c r="XBP116" s="886"/>
      <c r="XBQ116" s="886"/>
      <c r="XBR116" s="886"/>
      <c r="XBS116" s="886"/>
      <c r="XBT116" s="886"/>
      <c r="XBU116" s="886"/>
      <c r="XBV116" s="886"/>
      <c r="XBW116" s="887"/>
      <c r="XBX116" s="885"/>
      <c r="XBY116" s="886"/>
      <c r="XBZ116" s="886"/>
      <c r="XCA116" s="886"/>
      <c r="XCB116" s="886"/>
      <c r="XCC116" s="886"/>
      <c r="XCD116" s="886"/>
      <c r="XCE116" s="886"/>
      <c r="XCF116" s="887"/>
      <c r="XCG116" s="885"/>
      <c r="XCH116" s="886"/>
      <c r="XCI116" s="886"/>
      <c r="XCJ116" s="886"/>
      <c r="XCK116" s="886"/>
      <c r="XCL116" s="886"/>
      <c r="XCM116" s="886"/>
      <c r="XCN116" s="886"/>
      <c r="XCO116" s="887"/>
      <c r="XCP116" s="885"/>
      <c r="XCQ116" s="886"/>
      <c r="XCR116" s="886"/>
      <c r="XCS116" s="886"/>
      <c r="XCT116" s="886"/>
      <c r="XCU116" s="886"/>
      <c r="XCV116" s="886"/>
      <c r="XCW116" s="886"/>
      <c r="XCX116" s="887"/>
      <c r="XCY116" s="885"/>
      <c r="XCZ116" s="886"/>
      <c r="XDA116" s="886"/>
      <c r="XDB116" s="886"/>
      <c r="XDC116" s="886"/>
      <c r="XDD116" s="886"/>
      <c r="XDE116" s="886"/>
      <c r="XDF116" s="886"/>
      <c r="XDG116" s="887"/>
      <c r="XDH116" s="885"/>
      <c r="XDI116" s="886"/>
      <c r="XDJ116" s="886"/>
      <c r="XDK116" s="886"/>
      <c r="XDL116" s="886"/>
      <c r="XDM116" s="886"/>
      <c r="XDN116" s="886"/>
      <c r="XDO116" s="886"/>
      <c r="XDP116" s="887"/>
      <c r="XDQ116" s="885"/>
      <c r="XDR116" s="886"/>
      <c r="XDS116" s="886"/>
      <c r="XDT116" s="886"/>
      <c r="XDU116" s="886"/>
      <c r="XDV116" s="886"/>
      <c r="XDW116" s="886"/>
      <c r="XDX116" s="886"/>
      <c r="XDY116" s="887"/>
      <c r="XDZ116" s="885"/>
      <c r="XEA116" s="886"/>
      <c r="XEB116" s="886"/>
      <c r="XEC116" s="886"/>
      <c r="XED116" s="886"/>
      <c r="XEE116" s="886"/>
      <c r="XEF116" s="886"/>
      <c r="XEG116" s="886"/>
      <c r="XEH116" s="887"/>
      <c r="XEI116" s="885"/>
      <c r="XEJ116" s="886"/>
      <c r="XEK116" s="886"/>
      <c r="XEL116" s="886"/>
      <c r="XEM116" s="886"/>
      <c r="XEN116" s="886"/>
      <c r="XEO116" s="886"/>
      <c r="XEP116" s="886"/>
      <c r="XEQ116" s="887"/>
      <c r="XER116" s="885"/>
      <c r="XES116" s="886"/>
      <c r="XET116" s="886"/>
      <c r="XEU116" s="886"/>
      <c r="XEV116" s="886"/>
      <c r="XEW116" s="886"/>
      <c r="XEX116" s="886"/>
      <c r="XEY116" s="886"/>
      <c r="XEZ116" s="887"/>
      <c r="XFA116" s="885"/>
      <c r="XFB116" s="885"/>
      <c r="XFC116" s="885"/>
      <c r="XFD116" s="885"/>
    </row>
    <row r="117" spans="1:16384" s="593" customFormat="1" ht="80.25" customHeight="1" x14ac:dyDescent="0.5">
      <c r="A117" s="908"/>
      <c r="B117" s="909"/>
      <c r="C117" s="909"/>
      <c r="D117" s="909"/>
      <c r="E117" s="909"/>
      <c r="F117" s="909"/>
      <c r="G117" s="909"/>
      <c r="H117" s="909"/>
      <c r="I117" s="910"/>
      <c r="J117" s="908"/>
      <c r="K117" s="909"/>
      <c r="L117" s="909"/>
      <c r="M117" s="909"/>
      <c r="N117" s="909"/>
      <c r="O117" s="909"/>
      <c r="P117" s="909"/>
      <c r="Q117" s="909"/>
      <c r="R117" s="910"/>
      <c r="S117" s="940"/>
      <c r="T117" s="941"/>
      <c r="U117" s="941"/>
      <c r="V117" s="941"/>
      <c r="W117" s="941"/>
      <c r="X117" s="941"/>
      <c r="Y117" s="941"/>
      <c r="Z117" s="941"/>
      <c r="AA117" s="941"/>
      <c r="AB117" s="940"/>
      <c r="AC117" s="941"/>
      <c r="AD117" s="941"/>
      <c r="AE117" s="941"/>
      <c r="AF117" s="941"/>
      <c r="AG117" s="941"/>
      <c r="AH117" s="941"/>
      <c r="AI117" s="941"/>
      <c r="AJ117" s="941"/>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s="908"/>
      <c r="FH117" s="909"/>
      <c r="FI117" s="909"/>
      <c r="FJ117" s="909"/>
      <c r="FK117" s="909"/>
      <c r="FL117" s="909"/>
      <c r="FM117" s="909"/>
      <c r="FN117" s="909"/>
      <c r="FO117" s="910"/>
      <c r="FP117" s="908"/>
      <c r="FQ117" s="909"/>
      <c r="FR117" s="909"/>
      <c r="FS117" s="909"/>
      <c r="FT117" s="909"/>
      <c r="FU117" s="909"/>
      <c r="FV117" s="909"/>
      <c r="FW117" s="909"/>
      <c r="FX117" s="910"/>
      <c r="FY117" s="908"/>
      <c r="FZ117" s="909"/>
      <c r="GA117" s="909"/>
      <c r="GB117" s="909"/>
      <c r="GC117" s="909"/>
      <c r="GD117" s="909"/>
      <c r="GE117" s="909"/>
      <c r="GF117" s="909"/>
      <c r="GG117" s="910"/>
      <c r="GH117" s="908"/>
      <c r="GI117" s="909"/>
      <c r="GJ117" s="909"/>
      <c r="GK117" s="909"/>
      <c r="GL117" s="909"/>
      <c r="GM117" s="909"/>
      <c r="GN117" s="909"/>
      <c r="GO117" s="909"/>
      <c r="GP117" s="910"/>
      <c r="GQ117" s="908"/>
      <c r="GR117" s="909"/>
      <c r="GS117" s="909"/>
      <c r="GT117" s="909"/>
      <c r="GU117" s="909"/>
      <c r="GV117" s="909"/>
      <c r="GW117" s="909"/>
      <c r="GX117" s="909"/>
      <c r="GY117" s="910"/>
      <c r="GZ117" s="908"/>
      <c r="HA117" s="909"/>
      <c r="HB117" s="909"/>
      <c r="HC117" s="909"/>
      <c r="HD117" s="909"/>
      <c r="HE117" s="909"/>
      <c r="HF117" s="909"/>
      <c r="HG117" s="909"/>
      <c r="HH117" s="910"/>
      <c r="HI117" s="908"/>
      <c r="HJ117" s="909"/>
      <c r="HK117" s="909"/>
      <c r="HL117" s="909"/>
      <c r="HM117" s="909"/>
      <c r="HN117" s="909"/>
      <c r="HO117" s="909"/>
      <c r="HP117" s="909"/>
      <c r="HQ117" s="910"/>
      <c r="HR117" s="908"/>
      <c r="HS117" s="909"/>
      <c r="HT117" s="909"/>
      <c r="HU117" s="909"/>
      <c r="HV117" s="909"/>
      <c r="HW117" s="909"/>
      <c r="HX117" s="909"/>
      <c r="HY117" s="909"/>
      <c r="HZ117" s="910"/>
      <c r="IA117" s="908"/>
      <c r="IB117" s="909"/>
      <c r="IC117" s="909"/>
      <c r="ID117" s="909"/>
      <c r="IE117" s="909"/>
      <c r="IF117" s="909"/>
      <c r="IG117" s="909"/>
      <c r="IH117" s="909"/>
      <c r="II117" s="910"/>
      <c r="IJ117" s="908"/>
      <c r="IK117" s="909"/>
      <c r="IL117" s="909"/>
      <c r="IM117" s="909"/>
      <c r="IN117" s="909"/>
      <c r="IO117" s="909"/>
      <c r="IP117" s="909"/>
      <c r="IQ117" s="909"/>
      <c r="IR117" s="910"/>
      <c r="IS117" s="908"/>
      <c r="IT117" s="909"/>
      <c r="IU117" s="909"/>
      <c r="IV117" s="909"/>
      <c r="IW117" s="909"/>
      <c r="IX117" s="909"/>
      <c r="IY117" s="909"/>
      <c r="IZ117" s="909"/>
      <c r="JA117" s="910"/>
      <c r="JB117" s="908"/>
      <c r="JC117" s="909"/>
      <c r="JD117" s="909"/>
      <c r="JE117" s="909"/>
      <c r="JF117" s="909"/>
      <c r="JG117" s="909"/>
      <c r="JH117" s="909"/>
      <c r="JI117" s="909"/>
      <c r="JJ117" s="910"/>
      <c r="JK117" s="908"/>
      <c r="JL117" s="909"/>
      <c r="JM117" s="909"/>
      <c r="JN117" s="909"/>
      <c r="JO117" s="909"/>
      <c r="JP117" s="909"/>
      <c r="JQ117" s="909"/>
      <c r="JR117" s="909"/>
      <c r="JS117" s="910"/>
      <c r="JT117" s="908"/>
      <c r="JU117" s="909"/>
      <c r="JV117" s="909"/>
      <c r="JW117" s="909"/>
      <c r="JX117" s="909"/>
      <c r="JY117" s="909"/>
      <c r="JZ117" s="909"/>
      <c r="KA117" s="909"/>
      <c r="KB117" s="910"/>
      <c r="KC117" s="908"/>
      <c r="KD117" s="909"/>
      <c r="KE117" s="909"/>
      <c r="KF117" s="909"/>
      <c r="KG117" s="909"/>
      <c r="KH117" s="909"/>
      <c r="KI117" s="909"/>
      <c r="KJ117" s="909"/>
      <c r="KK117" s="910"/>
      <c r="KL117" s="908"/>
      <c r="KM117" s="909"/>
      <c r="KN117" s="909"/>
      <c r="KO117" s="909"/>
      <c r="KP117" s="909"/>
      <c r="KQ117" s="909"/>
      <c r="KR117" s="909"/>
      <c r="KS117" s="909"/>
      <c r="KT117" s="910"/>
      <c r="KU117" s="908"/>
      <c r="KV117" s="909"/>
      <c r="KW117" s="909"/>
      <c r="KX117" s="909"/>
      <c r="KY117" s="909"/>
      <c r="KZ117" s="909"/>
      <c r="LA117" s="909"/>
      <c r="LB117" s="909"/>
      <c r="LC117" s="910"/>
      <c r="LD117" s="908"/>
      <c r="LE117" s="909"/>
      <c r="LF117" s="909"/>
      <c r="LG117" s="909"/>
      <c r="LH117" s="909"/>
      <c r="LI117" s="909"/>
      <c r="LJ117" s="909"/>
      <c r="LK117" s="909"/>
      <c r="LL117" s="910"/>
      <c r="LM117" s="908"/>
      <c r="LN117" s="909"/>
      <c r="LO117" s="909"/>
      <c r="LP117" s="909"/>
      <c r="LQ117" s="909"/>
      <c r="LR117" s="909"/>
      <c r="LS117" s="909"/>
      <c r="LT117" s="909"/>
      <c r="LU117" s="910"/>
      <c r="LV117" s="908"/>
      <c r="LW117" s="909"/>
      <c r="LX117" s="909"/>
      <c r="LY117" s="909"/>
      <c r="LZ117" s="909"/>
      <c r="MA117" s="909"/>
      <c r="MB117" s="909"/>
      <c r="MC117" s="909"/>
      <c r="MD117" s="910"/>
      <c r="ME117" s="908"/>
      <c r="MF117" s="909"/>
      <c r="MG117" s="909"/>
      <c r="MH117" s="909"/>
      <c r="MI117" s="909"/>
      <c r="MJ117" s="909"/>
      <c r="MK117" s="909"/>
      <c r="ML117" s="909"/>
      <c r="MM117" s="910"/>
      <c r="MN117" s="908"/>
      <c r="MO117" s="909"/>
      <c r="MP117" s="909"/>
      <c r="MQ117" s="909"/>
      <c r="MR117" s="909"/>
      <c r="MS117" s="909"/>
      <c r="MT117" s="909"/>
      <c r="MU117" s="909"/>
      <c r="MV117" s="910"/>
      <c r="MW117" s="908"/>
      <c r="MX117" s="909"/>
      <c r="MY117" s="909"/>
      <c r="MZ117" s="909"/>
      <c r="NA117" s="909"/>
      <c r="NB117" s="909"/>
      <c r="NC117" s="909"/>
      <c r="ND117" s="909"/>
      <c r="NE117" s="910"/>
      <c r="NF117" s="908"/>
      <c r="NG117" s="909"/>
      <c r="NH117" s="909"/>
      <c r="NI117" s="909"/>
      <c r="NJ117" s="909"/>
      <c r="NK117" s="909"/>
      <c r="NL117" s="909"/>
      <c r="NM117" s="909"/>
      <c r="NN117" s="910"/>
      <c r="NO117" s="908"/>
      <c r="NP117" s="909"/>
      <c r="NQ117" s="909"/>
      <c r="NR117" s="909"/>
      <c r="NS117" s="909"/>
      <c r="NT117" s="909"/>
      <c r="NU117" s="909"/>
      <c r="NV117" s="909"/>
      <c r="NW117" s="910"/>
      <c r="NX117" s="908"/>
      <c r="NY117" s="909"/>
      <c r="NZ117" s="909"/>
      <c r="OA117" s="909"/>
      <c r="OB117" s="909"/>
      <c r="OC117" s="909"/>
      <c r="OD117" s="909"/>
      <c r="OE117" s="909"/>
      <c r="OF117" s="910"/>
      <c r="OG117" s="908"/>
      <c r="OH117" s="909"/>
      <c r="OI117" s="909"/>
      <c r="OJ117" s="909"/>
      <c r="OK117" s="909"/>
      <c r="OL117" s="909"/>
      <c r="OM117" s="909"/>
      <c r="ON117" s="909"/>
      <c r="OO117" s="910"/>
      <c r="OP117" s="908"/>
      <c r="OQ117" s="909"/>
      <c r="OR117" s="909"/>
      <c r="OS117" s="909"/>
      <c r="OT117" s="909"/>
      <c r="OU117" s="909"/>
      <c r="OV117" s="909"/>
      <c r="OW117" s="909"/>
      <c r="OX117" s="910"/>
      <c r="OY117" s="908"/>
      <c r="OZ117" s="909"/>
      <c r="PA117" s="909"/>
      <c r="PB117" s="909"/>
      <c r="PC117" s="909"/>
      <c r="PD117" s="909"/>
      <c r="PE117" s="909"/>
      <c r="PF117" s="909"/>
      <c r="PG117" s="910"/>
      <c r="PH117" s="908"/>
      <c r="PI117" s="909"/>
      <c r="PJ117" s="909"/>
      <c r="PK117" s="909"/>
      <c r="PL117" s="909"/>
      <c r="PM117" s="909"/>
      <c r="PN117" s="909"/>
      <c r="PO117" s="909"/>
      <c r="PP117" s="910"/>
      <c r="PQ117" s="908"/>
      <c r="PR117" s="909"/>
      <c r="PS117" s="909"/>
      <c r="PT117" s="909"/>
      <c r="PU117" s="909"/>
      <c r="PV117" s="909"/>
      <c r="PW117" s="909"/>
      <c r="PX117" s="909"/>
      <c r="PY117" s="910"/>
      <c r="PZ117" s="908"/>
      <c r="QA117" s="909"/>
      <c r="QB117" s="909"/>
      <c r="QC117" s="909"/>
      <c r="QD117" s="909"/>
      <c r="QE117" s="909"/>
      <c r="QF117" s="909"/>
      <c r="QG117" s="909"/>
      <c r="QH117" s="910"/>
      <c r="QI117" s="908"/>
      <c r="QJ117" s="909"/>
      <c r="QK117" s="909"/>
      <c r="QL117" s="909"/>
      <c r="QM117" s="909"/>
      <c r="QN117" s="909"/>
      <c r="QO117" s="909"/>
      <c r="QP117" s="909"/>
      <c r="QQ117" s="910"/>
      <c r="QR117" s="908"/>
      <c r="QS117" s="909"/>
      <c r="QT117" s="909"/>
      <c r="QU117" s="909"/>
      <c r="QV117" s="909"/>
      <c r="QW117" s="909"/>
      <c r="QX117" s="909"/>
      <c r="QY117" s="909"/>
      <c r="QZ117" s="910"/>
      <c r="RA117" s="908"/>
      <c r="RB117" s="909"/>
      <c r="RC117" s="909"/>
      <c r="RD117" s="909"/>
      <c r="RE117" s="909"/>
      <c r="RF117" s="909"/>
      <c r="RG117" s="909"/>
      <c r="RH117" s="909"/>
      <c r="RI117" s="910"/>
      <c r="RJ117" s="908"/>
      <c r="RK117" s="909"/>
      <c r="RL117" s="909"/>
      <c r="RM117" s="909"/>
      <c r="RN117" s="909"/>
      <c r="RO117" s="909"/>
      <c r="RP117" s="909"/>
      <c r="RQ117" s="909"/>
      <c r="RR117" s="910"/>
      <c r="RS117" s="908"/>
      <c r="RT117" s="909"/>
      <c r="RU117" s="909"/>
      <c r="RV117" s="909"/>
      <c r="RW117" s="909"/>
      <c r="RX117" s="909"/>
      <c r="RY117" s="909"/>
      <c r="RZ117" s="909"/>
      <c r="SA117" s="910"/>
      <c r="SB117" s="908"/>
      <c r="SC117" s="909"/>
      <c r="SD117" s="909"/>
      <c r="SE117" s="909"/>
      <c r="SF117" s="909"/>
      <c r="SG117" s="909"/>
      <c r="SH117" s="909"/>
      <c r="SI117" s="909"/>
      <c r="SJ117" s="910"/>
      <c r="SK117" s="908"/>
      <c r="SL117" s="909"/>
      <c r="SM117" s="909"/>
      <c r="SN117" s="909"/>
      <c r="SO117" s="909"/>
      <c r="SP117" s="909"/>
      <c r="SQ117" s="909"/>
      <c r="SR117" s="909"/>
      <c r="SS117" s="910"/>
      <c r="ST117" s="908"/>
      <c r="SU117" s="909"/>
      <c r="SV117" s="909"/>
      <c r="SW117" s="909"/>
      <c r="SX117" s="909"/>
      <c r="SY117" s="909"/>
      <c r="SZ117" s="909"/>
      <c r="TA117" s="909"/>
      <c r="TB117" s="910"/>
      <c r="TC117" s="908"/>
      <c r="TD117" s="909"/>
      <c r="TE117" s="909"/>
      <c r="TF117" s="909"/>
      <c r="TG117" s="909"/>
      <c r="TH117" s="909"/>
      <c r="TI117" s="909"/>
      <c r="TJ117" s="909"/>
      <c r="TK117" s="910"/>
      <c r="TL117" s="908"/>
      <c r="TM117" s="909"/>
      <c r="TN117" s="909"/>
      <c r="TO117" s="909"/>
      <c r="TP117" s="909"/>
      <c r="TQ117" s="909"/>
      <c r="TR117" s="909"/>
      <c r="TS117" s="909"/>
      <c r="TT117" s="910"/>
      <c r="TU117" s="908"/>
      <c r="TV117" s="909"/>
      <c r="TW117" s="909"/>
      <c r="TX117" s="909"/>
      <c r="TY117" s="909"/>
      <c r="TZ117" s="909"/>
      <c r="UA117" s="909"/>
      <c r="UB117" s="909"/>
      <c r="UC117" s="910"/>
      <c r="UD117" s="908"/>
      <c r="UE117" s="909"/>
      <c r="UF117" s="909"/>
      <c r="UG117" s="909"/>
      <c r="UH117" s="909"/>
      <c r="UI117" s="909"/>
      <c r="UJ117" s="909"/>
      <c r="UK117" s="909"/>
      <c r="UL117" s="910"/>
      <c r="UM117" s="908"/>
      <c r="UN117" s="909"/>
      <c r="UO117" s="909"/>
      <c r="UP117" s="909"/>
      <c r="UQ117" s="909"/>
      <c r="UR117" s="909"/>
      <c r="US117" s="909"/>
      <c r="UT117" s="909"/>
      <c r="UU117" s="910"/>
      <c r="UV117" s="908"/>
      <c r="UW117" s="909"/>
      <c r="UX117" s="909"/>
      <c r="UY117" s="909"/>
      <c r="UZ117" s="909"/>
      <c r="VA117" s="909"/>
      <c r="VB117" s="909"/>
      <c r="VC117" s="909"/>
      <c r="VD117" s="910"/>
      <c r="VE117" s="908"/>
      <c r="VF117" s="909"/>
      <c r="VG117" s="909"/>
      <c r="VH117" s="909"/>
      <c r="VI117" s="909"/>
      <c r="VJ117" s="909"/>
      <c r="VK117" s="909"/>
      <c r="VL117" s="909"/>
      <c r="VM117" s="910"/>
      <c r="VN117" s="908"/>
      <c r="VO117" s="909"/>
      <c r="VP117" s="909"/>
      <c r="VQ117" s="909"/>
      <c r="VR117" s="909"/>
      <c r="VS117" s="909"/>
      <c r="VT117" s="909"/>
      <c r="VU117" s="909"/>
      <c r="VV117" s="910"/>
      <c r="VW117" s="908"/>
      <c r="VX117" s="909"/>
      <c r="VY117" s="909"/>
      <c r="VZ117" s="909"/>
      <c r="WA117" s="909"/>
      <c r="WB117" s="909"/>
      <c r="WC117" s="909"/>
      <c r="WD117" s="909"/>
      <c r="WE117" s="910"/>
      <c r="WF117" s="908"/>
      <c r="WG117" s="909"/>
      <c r="WH117" s="909"/>
      <c r="WI117" s="909"/>
      <c r="WJ117" s="909"/>
      <c r="WK117" s="909"/>
      <c r="WL117" s="909"/>
      <c r="WM117" s="909"/>
      <c r="WN117" s="910"/>
      <c r="WO117" s="908"/>
      <c r="WP117" s="909"/>
      <c r="WQ117" s="909"/>
      <c r="WR117" s="909"/>
      <c r="WS117" s="909"/>
      <c r="WT117" s="909"/>
      <c r="WU117" s="909"/>
      <c r="WV117" s="909"/>
      <c r="WW117" s="910"/>
      <c r="WX117" s="908"/>
      <c r="WY117" s="909"/>
      <c r="WZ117" s="909"/>
      <c r="XA117" s="909"/>
      <c r="XB117" s="909"/>
      <c r="XC117" s="909"/>
      <c r="XD117" s="909"/>
      <c r="XE117" s="909"/>
      <c r="XF117" s="910"/>
      <c r="XG117" s="908"/>
      <c r="XH117" s="909"/>
      <c r="XI117" s="909"/>
      <c r="XJ117" s="909"/>
      <c r="XK117" s="909"/>
      <c r="XL117" s="909"/>
      <c r="XM117" s="909"/>
      <c r="XN117" s="909"/>
      <c r="XO117" s="910"/>
      <c r="XP117" s="908"/>
      <c r="XQ117" s="909"/>
      <c r="XR117" s="909"/>
      <c r="XS117" s="909"/>
      <c r="XT117" s="909"/>
      <c r="XU117" s="909"/>
      <c r="XV117" s="909"/>
      <c r="XW117" s="909"/>
      <c r="XX117" s="910"/>
      <c r="XY117" s="908"/>
      <c r="XZ117" s="909"/>
      <c r="YA117" s="909"/>
      <c r="YB117" s="909"/>
      <c r="YC117" s="909"/>
      <c r="YD117" s="909"/>
      <c r="YE117" s="909"/>
      <c r="YF117" s="909"/>
      <c r="YG117" s="910"/>
      <c r="YH117" s="908"/>
      <c r="YI117" s="909"/>
      <c r="YJ117" s="909"/>
      <c r="YK117" s="909"/>
      <c r="YL117" s="909"/>
      <c r="YM117" s="909"/>
      <c r="YN117" s="909"/>
      <c r="YO117" s="909"/>
      <c r="YP117" s="910"/>
      <c r="YQ117" s="908"/>
      <c r="YR117" s="909"/>
      <c r="YS117" s="909"/>
      <c r="YT117" s="909"/>
      <c r="YU117" s="909"/>
      <c r="YV117" s="909"/>
      <c r="YW117" s="909"/>
      <c r="YX117" s="909"/>
      <c r="YY117" s="910"/>
      <c r="YZ117" s="908"/>
      <c r="ZA117" s="909"/>
      <c r="ZB117" s="909"/>
      <c r="ZC117" s="909"/>
      <c r="ZD117" s="909"/>
      <c r="ZE117" s="909"/>
      <c r="ZF117" s="909"/>
      <c r="ZG117" s="909"/>
      <c r="ZH117" s="910"/>
      <c r="ZI117" s="908"/>
      <c r="ZJ117" s="909"/>
      <c r="ZK117" s="909"/>
      <c r="ZL117" s="909"/>
      <c r="ZM117" s="909"/>
      <c r="ZN117" s="909"/>
      <c r="ZO117" s="909"/>
      <c r="ZP117" s="909"/>
      <c r="ZQ117" s="910"/>
      <c r="ZR117" s="908"/>
      <c r="ZS117" s="909"/>
      <c r="ZT117" s="909"/>
      <c r="ZU117" s="909"/>
      <c r="ZV117" s="909"/>
      <c r="ZW117" s="909"/>
      <c r="ZX117" s="909"/>
      <c r="ZY117" s="909"/>
      <c r="ZZ117" s="910"/>
      <c r="AAA117" s="908"/>
      <c r="AAB117" s="909"/>
      <c r="AAC117" s="909"/>
      <c r="AAD117" s="909"/>
      <c r="AAE117" s="909"/>
      <c r="AAF117" s="909"/>
      <c r="AAG117" s="909"/>
      <c r="AAH117" s="909"/>
      <c r="AAI117" s="910"/>
      <c r="AAJ117" s="908"/>
      <c r="AAK117" s="909"/>
      <c r="AAL117" s="909"/>
      <c r="AAM117" s="909"/>
      <c r="AAN117" s="909"/>
      <c r="AAO117" s="909"/>
      <c r="AAP117" s="909"/>
      <c r="AAQ117" s="909"/>
      <c r="AAR117" s="910"/>
      <c r="AAS117" s="908"/>
      <c r="AAT117" s="909"/>
      <c r="AAU117" s="909"/>
      <c r="AAV117" s="909"/>
      <c r="AAW117" s="909"/>
      <c r="AAX117" s="909"/>
      <c r="AAY117" s="909"/>
      <c r="AAZ117" s="909"/>
      <c r="ABA117" s="910"/>
      <c r="ABB117" s="908"/>
      <c r="ABC117" s="909"/>
      <c r="ABD117" s="909"/>
      <c r="ABE117" s="909"/>
      <c r="ABF117" s="909"/>
      <c r="ABG117" s="909"/>
      <c r="ABH117" s="909"/>
      <c r="ABI117" s="909"/>
      <c r="ABJ117" s="910"/>
      <c r="ABK117" s="908"/>
      <c r="ABL117" s="909"/>
      <c r="ABM117" s="909"/>
      <c r="ABN117" s="909"/>
      <c r="ABO117" s="909"/>
      <c r="ABP117" s="909"/>
      <c r="ABQ117" s="909"/>
      <c r="ABR117" s="909"/>
      <c r="ABS117" s="910"/>
      <c r="ABT117" s="908"/>
      <c r="ABU117" s="909"/>
      <c r="ABV117" s="909"/>
      <c r="ABW117" s="909"/>
      <c r="ABX117" s="909"/>
      <c r="ABY117" s="909"/>
      <c r="ABZ117" s="909"/>
      <c r="ACA117" s="909"/>
      <c r="ACB117" s="910"/>
      <c r="ACC117" s="908"/>
      <c r="ACD117" s="909"/>
      <c r="ACE117" s="909"/>
      <c r="ACF117" s="909"/>
      <c r="ACG117" s="909"/>
      <c r="ACH117" s="909"/>
      <c r="ACI117" s="909"/>
      <c r="ACJ117" s="909"/>
      <c r="ACK117" s="910"/>
      <c r="ACL117" s="908"/>
      <c r="ACM117" s="909"/>
      <c r="ACN117" s="909"/>
      <c r="ACO117" s="909"/>
      <c r="ACP117" s="909"/>
      <c r="ACQ117" s="909"/>
      <c r="ACR117" s="909"/>
      <c r="ACS117" s="909"/>
      <c r="ACT117" s="910"/>
      <c r="ACU117" s="908"/>
      <c r="ACV117" s="909"/>
      <c r="ACW117" s="909"/>
      <c r="ACX117" s="909"/>
      <c r="ACY117" s="909"/>
      <c r="ACZ117" s="909"/>
      <c r="ADA117" s="909"/>
      <c r="ADB117" s="909"/>
      <c r="ADC117" s="910"/>
      <c r="ADD117" s="908"/>
      <c r="ADE117" s="909"/>
      <c r="ADF117" s="909"/>
      <c r="ADG117" s="909"/>
      <c r="ADH117" s="909"/>
      <c r="ADI117" s="909"/>
      <c r="ADJ117" s="909"/>
      <c r="ADK117" s="909"/>
      <c r="ADL117" s="910"/>
      <c r="ADM117" s="908"/>
      <c r="ADN117" s="909"/>
      <c r="ADO117" s="909"/>
      <c r="ADP117" s="909"/>
      <c r="ADQ117" s="909"/>
      <c r="ADR117" s="909"/>
      <c r="ADS117" s="909"/>
      <c r="ADT117" s="909"/>
      <c r="ADU117" s="910"/>
      <c r="ADV117" s="908"/>
      <c r="ADW117" s="909"/>
      <c r="ADX117" s="909"/>
      <c r="ADY117" s="909"/>
      <c r="ADZ117" s="909"/>
      <c r="AEA117" s="909"/>
      <c r="AEB117" s="909"/>
      <c r="AEC117" s="909"/>
      <c r="AED117" s="910"/>
      <c r="AEE117" s="908"/>
      <c r="AEF117" s="909"/>
      <c r="AEG117" s="909"/>
      <c r="AEH117" s="909"/>
      <c r="AEI117" s="909"/>
      <c r="AEJ117" s="909"/>
      <c r="AEK117" s="909"/>
      <c r="AEL117" s="909"/>
      <c r="AEM117" s="910"/>
      <c r="AEN117" s="908"/>
      <c r="AEO117" s="909"/>
      <c r="AEP117" s="909"/>
      <c r="AEQ117" s="909"/>
      <c r="AER117" s="909"/>
      <c r="AES117" s="909"/>
      <c r="AET117" s="909"/>
      <c r="AEU117" s="909"/>
      <c r="AEV117" s="910"/>
      <c r="AEW117" s="908"/>
      <c r="AEX117" s="909"/>
      <c r="AEY117" s="909"/>
      <c r="AEZ117" s="909"/>
      <c r="AFA117" s="909"/>
      <c r="AFB117" s="909"/>
      <c r="AFC117" s="909"/>
      <c r="AFD117" s="909"/>
      <c r="AFE117" s="910"/>
      <c r="AFF117" s="908"/>
      <c r="AFG117" s="909"/>
      <c r="AFH117" s="909"/>
      <c r="AFI117" s="909"/>
      <c r="AFJ117" s="909"/>
      <c r="AFK117" s="909"/>
      <c r="AFL117" s="909"/>
      <c r="AFM117" s="909"/>
      <c r="AFN117" s="910"/>
      <c r="AFO117" s="908"/>
      <c r="AFP117" s="909"/>
      <c r="AFQ117" s="909"/>
      <c r="AFR117" s="909"/>
      <c r="AFS117" s="909"/>
      <c r="AFT117" s="909"/>
      <c r="AFU117" s="909"/>
      <c r="AFV117" s="909"/>
      <c r="AFW117" s="910"/>
      <c r="AFX117" s="908"/>
      <c r="AFY117" s="909"/>
      <c r="AFZ117" s="909"/>
      <c r="AGA117" s="909"/>
      <c r="AGB117" s="909"/>
      <c r="AGC117" s="909"/>
      <c r="AGD117" s="909"/>
      <c r="AGE117" s="909"/>
      <c r="AGF117" s="910"/>
      <c r="AGG117" s="908"/>
      <c r="AGH117" s="909"/>
      <c r="AGI117" s="909"/>
      <c r="AGJ117" s="909"/>
      <c r="AGK117" s="909"/>
      <c r="AGL117" s="909"/>
      <c r="AGM117" s="909"/>
      <c r="AGN117" s="909"/>
      <c r="AGO117" s="910"/>
      <c r="AGP117" s="908"/>
      <c r="AGQ117" s="909"/>
      <c r="AGR117" s="909"/>
      <c r="AGS117" s="909"/>
      <c r="AGT117" s="909"/>
      <c r="AGU117" s="909"/>
      <c r="AGV117" s="909"/>
      <c r="AGW117" s="909"/>
      <c r="AGX117" s="910"/>
      <c r="AGY117" s="908"/>
      <c r="AGZ117" s="909"/>
      <c r="AHA117" s="909"/>
      <c r="AHB117" s="909"/>
      <c r="AHC117" s="909"/>
      <c r="AHD117" s="909"/>
      <c r="AHE117" s="909"/>
      <c r="AHF117" s="909"/>
      <c r="AHG117" s="910"/>
      <c r="AHH117" s="908"/>
      <c r="AHI117" s="909"/>
      <c r="AHJ117" s="909"/>
      <c r="AHK117" s="909"/>
      <c r="AHL117" s="909"/>
      <c r="AHM117" s="909"/>
      <c r="AHN117" s="909"/>
      <c r="AHO117" s="909"/>
      <c r="AHP117" s="910"/>
      <c r="AHQ117" s="908"/>
      <c r="AHR117" s="909"/>
      <c r="AHS117" s="909"/>
      <c r="AHT117" s="909"/>
      <c r="AHU117" s="909"/>
      <c r="AHV117" s="909"/>
      <c r="AHW117" s="909"/>
      <c r="AHX117" s="909"/>
      <c r="AHY117" s="910"/>
      <c r="AHZ117" s="908"/>
      <c r="AIA117" s="909"/>
      <c r="AIB117" s="909"/>
      <c r="AIC117" s="909"/>
      <c r="AID117" s="909"/>
      <c r="AIE117" s="909"/>
      <c r="AIF117" s="909"/>
      <c r="AIG117" s="909"/>
      <c r="AIH117" s="910"/>
      <c r="AII117" s="908"/>
      <c r="AIJ117" s="909"/>
      <c r="AIK117" s="909"/>
      <c r="AIL117" s="909"/>
      <c r="AIM117" s="909"/>
      <c r="AIN117" s="909"/>
      <c r="AIO117" s="909"/>
      <c r="AIP117" s="909"/>
      <c r="AIQ117" s="910"/>
      <c r="AIR117" s="908"/>
      <c r="AIS117" s="909"/>
      <c r="AIT117" s="909"/>
      <c r="AIU117" s="909"/>
      <c r="AIV117" s="909"/>
      <c r="AIW117" s="909"/>
      <c r="AIX117" s="909"/>
      <c r="AIY117" s="909"/>
      <c r="AIZ117" s="910"/>
      <c r="AJA117" s="908"/>
      <c r="AJB117" s="909"/>
      <c r="AJC117" s="909"/>
      <c r="AJD117" s="909"/>
      <c r="AJE117" s="909"/>
      <c r="AJF117" s="909"/>
      <c r="AJG117" s="909"/>
      <c r="AJH117" s="909"/>
      <c r="AJI117" s="910"/>
      <c r="AJJ117" s="908"/>
      <c r="AJK117" s="909"/>
      <c r="AJL117" s="909"/>
      <c r="AJM117" s="909"/>
      <c r="AJN117" s="909"/>
      <c r="AJO117" s="909"/>
      <c r="AJP117" s="909"/>
      <c r="AJQ117" s="909"/>
      <c r="AJR117" s="910"/>
      <c r="AJS117" s="908"/>
      <c r="AJT117" s="909"/>
      <c r="AJU117" s="909"/>
      <c r="AJV117" s="909"/>
      <c r="AJW117" s="909"/>
      <c r="AJX117" s="909"/>
      <c r="AJY117" s="909"/>
      <c r="AJZ117" s="909"/>
      <c r="AKA117" s="910"/>
      <c r="AKB117" s="908"/>
      <c r="AKC117" s="909"/>
      <c r="AKD117" s="909"/>
      <c r="AKE117" s="909"/>
      <c r="AKF117" s="909"/>
      <c r="AKG117" s="909"/>
      <c r="AKH117" s="909"/>
      <c r="AKI117" s="909"/>
      <c r="AKJ117" s="910"/>
      <c r="AKK117" s="908"/>
      <c r="AKL117" s="909"/>
      <c r="AKM117" s="909"/>
      <c r="AKN117" s="909"/>
      <c r="AKO117" s="909"/>
      <c r="AKP117" s="909"/>
      <c r="AKQ117" s="909"/>
      <c r="AKR117" s="909"/>
      <c r="AKS117" s="910"/>
      <c r="AKT117" s="908"/>
      <c r="AKU117" s="909"/>
      <c r="AKV117" s="909"/>
      <c r="AKW117" s="909"/>
      <c r="AKX117" s="909"/>
      <c r="AKY117" s="909"/>
      <c r="AKZ117" s="909"/>
      <c r="ALA117" s="909"/>
      <c r="ALB117" s="910"/>
      <c r="ALC117" s="908"/>
      <c r="ALD117" s="909"/>
      <c r="ALE117" s="909"/>
      <c r="ALF117" s="909"/>
      <c r="ALG117" s="909"/>
      <c r="ALH117" s="909"/>
      <c r="ALI117" s="909"/>
      <c r="ALJ117" s="909"/>
      <c r="ALK117" s="910"/>
      <c r="ALL117" s="908"/>
      <c r="ALM117" s="909"/>
      <c r="ALN117" s="909"/>
      <c r="ALO117" s="909"/>
      <c r="ALP117" s="909"/>
      <c r="ALQ117" s="909"/>
      <c r="ALR117" s="909"/>
      <c r="ALS117" s="909"/>
      <c r="ALT117" s="910"/>
      <c r="ALU117" s="908"/>
      <c r="ALV117" s="909"/>
      <c r="ALW117" s="909"/>
      <c r="ALX117" s="909"/>
      <c r="ALY117" s="909"/>
      <c r="ALZ117" s="909"/>
      <c r="AMA117" s="909"/>
      <c r="AMB117" s="909"/>
      <c r="AMC117" s="910"/>
      <c r="AMD117" s="908"/>
      <c r="AME117" s="909"/>
      <c r="AMF117" s="909"/>
      <c r="AMG117" s="909"/>
      <c r="AMH117" s="909"/>
      <c r="AMI117" s="909"/>
      <c r="AMJ117" s="909"/>
      <c r="AMK117" s="909"/>
      <c r="AML117" s="910"/>
      <c r="AMM117" s="908"/>
      <c r="AMN117" s="909"/>
      <c r="AMO117" s="909"/>
      <c r="AMP117" s="909"/>
      <c r="AMQ117" s="909"/>
      <c r="AMR117" s="909"/>
      <c r="AMS117" s="909"/>
      <c r="AMT117" s="909"/>
      <c r="AMU117" s="910"/>
      <c r="AMV117" s="908"/>
      <c r="AMW117" s="909"/>
      <c r="AMX117" s="909"/>
      <c r="AMY117" s="909"/>
      <c r="AMZ117" s="909"/>
      <c r="ANA117" s="909"/>
      <c r="ANB117" s="909"/>
      <c r="ANC117" s="909"/>
      <c r="AND117" s="910"/>
      <c r="ANE117" s="908"/>
      <c r="ANF117" s="909"/>
      <c r="ANG117" s="909"/>
      <c r="ANH117" s="909"/>
      <c r="ANI117" s="909"/>
      <c r="ANJ117" s="909"/>
      <c r="ANK117" s="909"/>
      <c r="ANL117" s="909"/>
      <c r="ANM117" s="910"/>
      <c r="ANN117" s="908"/>
      <c r="ANO117" s="909"/>
      <c r="ANP117" s="909"/>
      <c r="ANQ117" s="909"/>
      <c r="ANR117" s="909"/>
      <c r="ANS117" s="909"/>
      <c r="ANT117" s="909"/>
      <c r="ANU117" s="909"/>
      <c r="ANV117" s="910"/>
      <c r="ANW117" s="908"/>
      <c r="ANX117" s="909"/>
      <c r="ANY117" s="909"/>
      <c r="ANZ117" s="909"/>
      <c r="AOA117" s="909"/>
      <c r="AOB117" s="909"/>
      <c r="AOC117" s="909"/>
      <c r="AOD117" s="909"/>
      <c r="AOE117" s="910"/>
      <c r="AOF117" s="908"/>
      <c r="AOG117" s="909"/>
      <c r="AOH117" s="909"/>
      <c r="AOI117" s="909"/>
      <c r="AOJ117" s="909"/>
      <c r="AOK117" s="909"/>
      <c r="AOL117" s="909"/>
      <c r="AOM117" s="909"/>
      <c r="AON117" s="910"/>
      <c r="AOO117" s="908"/>
      <c r="AOP117" s="909"/>
      <c r="AOQ117" s="909"/>
      <c r="AOR117" s="909"/>
      <c r="AOS117" s="909"/>
      <c r="AOT117" s="909"/>
      <c r="AOU117" s="909"/>
      <c r="AOV117" s="909"/>
      <c r="AOW117" s="910"/>
      <c r="AOX117" s="908"/>
      <c r="AOY117" s="909"/>
      <c r="AOZ117" s="909"/>
      <c r="APA117" s="909"/>
      <c r="APB117" s="909"/>
      <c r="APC117" s="909"/>
      <c r="APD117" s="909"/>
      <c r="APE117" s="909"/>
      <c r="APF117" s="910"/>
      <c r="APG117" s="908"/>
      <c r="APH117" s="909"/>
      <c r="API117" s="909"/>
      <c r="APJ117" s="909"/>
      <c r="APK117" s="909"/>
      <c r="APL117" s="909"/>
      <c r="APM117" s="909"/>
      <c r="APN117" s="909"/>
      <c r="APO117" s="910"/>
      <c r="APP117" s="908"/>
      <c r="APQ117" s="909"/>
      <c r="APR117" s="909"/>
      <c r="APS117" s="909"/>
      <c r="APT117" s="909"/>
      <c r="APU117" s="909"/>
      <c r="APV117" s="909"/>
      <c r="APW117" s="909"/>
      <c r="APX117" s="910"/>
      <c r="APY117" s="908"/>
      <c r="APZ117" s="909"/>
      <c r="AQA117" s="909"/>
      <c r="AQB117" s="909"/>
      <c r="AQC117" s="909"/>
      <c r="AQD117" s="909"/>
      <c r="AQE117" s="909"/>
      <c r="AQF117" s="909"/>
      <c r="AQG117" s="910"/>
      <c r="AQH117" s="908"/>
      <c r="AQI117" s="909"/>
      <c r="AQJ117" s="909"/>
      <c r="AQK117" s="909"/>
      <c r="AQL117" s="909"/>
      <c r="AQM117" s="909"/>
      <c r="AQN117" s="909"/>
      <c r="AQO117" s="909"/>
      <c r="AQP117" s="910"/>
      <c r="AQQ117" s="908"/>
      <c r="AQR117" s="909"/>
      <c r="AQS117" s="909"/>
      <c r="AQT117" s="909"/>
      <c r="AQU117" s="909"/>
      <c r="AQV117" s="909"/>
      <c r="AQW117" s="909"/>
      <c r="AQX117" s="909"/>
      <c r="AQY117" s="910"/>
      <c r="AQZ117" s="908"/>
      <c r="ARA117" s="909"/>
      <c r="ARB117" s="909"/>
      <c r="ARC117" s="909"/>
      <c r="ARD117" s="909"/>
      <c r="ARE117" s="909"/>
      <c r="ARF117" s="909"/>
      <c r="ARG117" s="909"/>
      <c r="ARH117" s="910"/>
      <c r="ARI117" s="908"/>
      <c r="ARJ117" s="909"/>
      <c r="ARK117" s="909"/>
      <c r="ARL117" s="909"/>
      <c r="ARM117" s="909"/>
      <c r="ARN117" s="909"/>
      <c r="ARO117" s="909"/>
      <c r="ARP117" s="909"/>
      <c r="ARQ117" s="910"/>
      <c r="ARR117" s="908"/>
      <c r="ARS117" s="909"/>
      <c r="ART117" s="909"/>
      <c r="ARU117" s="909"/>
      <c r="ARV117" s="909"/>
      <c r="ARW117" s="909"/>
      <c r="ARX117" s="909"/>
      <c r="ARY117" s="909"/>
      <c r="ARZ117" s="910"/>
      <c r="ASA117" s="908"/>
      <c r="ASB117" s="909"/>
      <c r="ASC117" s="909"/>
      <c r="ASD117" s="909"/>
      <c r="ASE117" s="909"/>
      <c r="ASF117" s="909"/>
      <c r="ASG117" s="909"/>
      <c r="ASH117" s="909"/>
      <c r="ASI117" s="910"/>
      <c r="ASJ117" s="908"/>
      <c r="ASK117" s="909"/>
      <c r="ASL117" s="909"/>
      <c r="ASM117" s="909"/>
      <c r="ASN117" s="909"/>
      <c r="ASO117" s="909"/>
      <c r="ASP117" s="909"/>
      <c r="ASQ117" s="909"/>
      <c r="ASR117" s="910"/>
      <c r="ASS117" s="908"/>
      <c r="AST117" s="909"/>
      <c r="ASU117" s="909"/>
      <c r="ASV117" s="909"/>
      <c r="ASW117" s="909"/>
      <c r="ASX117" s="909"/>
      <c r="ASY117" s="909"/>
      <c r="ASZ117" s="909"/>
      <c r="ATA117" s="910"/>
      <c r="ATB117" s="908"/>
      <c r="ATC117" s="909"/>
      <c r="ATD117" s="909"/>
      <c r="ATE117" s="909"/>
      <c r="ATF117" s="909"/>
      <c r="ATG117" s="909"/>
      <c r="ATH117" s="909"/>
      <c r="ATI117" s="909"/>
      <c r="ATJ117" s="910"/>
      <c r="ATK117" s="908"/>
      <c r="ATL117" s="909"/>
      <c r="ATM117" s="909"/>
      <c r="ATN117" s="909"/>
      <c r="ATO117" s="909"/>
      <c r="ATP117" s="909"/>
      <c r="ATQ117" s="909"/>
      <c r="ATR117" s="909"/>
      <c r="ATS117" s="910"/>
      <c r="ATT117" s="908"/>
      <c r="ATU117" s="909"/>
      <c r="ATV117" s="909"/>
      <c r="ATW117" s="909"/>
      <c r="ATX117" s="909"/>
      <c r="ATY117" s="909"/>
      <c r="ATZ117" s="909"/>
      <c r="AUA117" s="909"/>
      <c r="AUB117" s="910"/>
      <c r="AUC117" s="908"/>
      <c r="AUD117" s="909"/>
      <c r="AUE117" s="909"/>
      <c r="AUF117" s="909"/>
      <c r="AUG117" s="909"/>
      <c r="AUH117" s="909"/>
      <c r="AUI117" s="909"/>
      <c r="AUJ117" s="909"/>
      <c r="AUK117" s="910"/>
      <c r="AUL117" s="908"/>
      <c r="AUM117" s="909"/>
      <c r="AUN117" s="909"/>
      <c r="AUO117" s="909"/>
      <c r="AUP117" s="909"/>
      <c r="AUQ117" s="909"/>
      <c r="AUR117" s="909"/>
      <c r="AUS117" s="909"/>
      <c r="AUT117" s="910"/>
      <c r="AUU117" s="908"/>
      <c r="AUV117" s="909"/>
      <c r="AUW117" s="909"/>
      <c r="AUX117" s="909"/>
      <c r="AUY117" s="909"/>
      <c r="AUZ117" s="909"/>
      <c r="AVA117" s="909"/>
      <c r="AVB117" s="909"/>
      <c r="AVC117" s="910"/>
      <c r="AVD117" s="908"/>
      <c r="AVE117" s="909"/>
      <c r="AVF117" s="909"/>
      <c r="AVG117" s="909"/>
      <c r="AVH117" s="909"/>
      <c r="AVI117" s="909"/>
      <c r="AVJ117" s="909"/>
      <c r="AVK117" s="909"/>
      <c r="AVL117" s="910"/>
      <c r="AVM117" s="908"/>
      <c r="AVN117" s="909"/>
      <c r="AVO117" s="909"/>
      <c r="AVP117" s="909"/>
      <c r="AVQ117" s="909"/>
      <c r="AVR117" s="909"/>
      <c r="AVS117" s="909"/>
      <c r="AVT117" s="909"/>
      <c r="AVU117" s="910"/>
      <c r="AVV117" s="908"/>
      <c r="AVW117" s="909"/>
      <c r="AVX117" s="909"/>
      <c r="AVY117" s="909"/>
      <c r="AVZ117" s="909"/>
      <c r="AWA117" s="909"/>
      <c r="AWB117" s="909"/>
      <c r="AWC117" s="909"/>
      <c r="AWD117" s="910"/>
      <c r="AWE117" s="908"/>
      <c r="AWF117" s="909"/>
      <c r="AWG117" s="909"/>
      <c r="AWH117" s="909"/>
      <c r="AWI117" s="909"/>
      <c r="AWJ117" s="909"/>
      <c r="AWK117" s="909"/>
      <c r="AWL117" s="909"/>
      <c r="AWM117" s="910"/>
      <c r="AWN117" s="908"/>
      <c r="AWO117" s="909"/>
      <c r="AWP117" s="909"/>
      <c r="AWQ117" s="909"/>
      <c r="AWR117" s="909"/>
      <c r="AWS117" s="909"/>
      <c r="AWT117" s="909"/>
      <c r="AWU117" s="909"/>
      <c r="AWV117" s="910"/>
      <c r="AWW117" s="908"/>
      <c r="AWX117" s="909"/>
      <c r="AWY117" s="909"/>
      <c r="AWZ117" s="909"/>
      <c r="AXA117" s="909"/>
      <c r="AXB117" s="909"/>
      <c r="AXC117" s="909"/>
      <c r="AXD117" s="909"/>
      <c r="AXE117" s="910"/>
      <c r="AXF117" s="908"/>
      <c r="AXG117" s="909"/>
      <c r="AXH117" s="909"/>
      <c r="AXI117" s="909"/>
      <c r="AXJ117" s="909"/>
      <c r="AXK117" s="909"/>
      <c r="AXL117" s="909"/>
      <c r="AXM117" s="909"/>
      <c r="AXN117" s="910"/>
      <c r="AXO117" s="908"/>
      <c r="AXP117" s="909"/>
      <c r="AXQ117" s="909"/>
      <c r="AXR117" s="909"/>
      <c r="AXS117" s="909"/>
      <c r="AXT117" s="909"/>
      <c r="AXU117" s="909"/>
      <c r="AXV117" s="909"/>
      <c r="AXW117" s="910"/>
      <c r="AXX117" s="908"/>
      <c r="AXY117" s="909"/>
      <c r="AXZ117" s="909"/>
      <c r="AYA117" s="909"/>
      <c r="AYB117" s="909"/>
      <c r="AYC117" s="909"/>
      <c r="AYD117" s="909"/>
      <c r="AYE117" s="909"/>
      <c r="AYF117" s="910"/>
      <c r="AYG117" s="908"/>
      <c r="AYH117" s="909"/>
      <c r="AYI117" s="909"/>
      <c r="AYJ117" s="909"/>
      <c r="AYK117" s="909"/>
      <c r="AYL117" s="909"/>
      <c r="AYM117" s="909"/>
      <c r="AYN117" s="909"/>
      <c r="AYO117" s="910"/>
      <c r="AYP117" s="908"/>
      <c r="AYQ117" s="909"/>
      <c r="AYR117" s="909"/>
      <c r="AYS117" s="909"/>
      <c r="AYT117" s="909"/>
      <c r="AYU117" s="909"/>
      <c r="AYV117" s="909"/>
      <c r="AYW117" s="909"/>
      <c r="AYX117" s="910"/>
      <c r="AYY117" s="908"/>
      <c r="AYZ117" s="909"/>
      <c r="AZA117" s="909"/>
      <c r="AZB117" s="909"/>
      <c r="AZC117" s="909"/>
      <c r="AZD117" s="909"/>
      <c r="AZE117" s="909"/>
      <c r="AZF117" s="909"/>
      <c r="AZG117" s="910"/>
      <c r="AZH117" s="908"/>
      <c r="AZI117" s="909"/>
      <c r="AZJ117" s="909"/>
      <c r="AZK117" s="909"/>
      <c r="AZL117" s="909"/>
      <c r="AZM117" s="909"/>
      <c r="AZN117" s="909"/>
      <c r="AZO117" s="909"/>
      <c r="AZP117" s="910"/>
      <c r="AZQ117" s="908"/>
      <c r="AZR117" s="909"/>
      <c r="AZS117" s="909"/>
      <c r="AZT117" s="909"/>
      <c r="AZU117" s="909"/>
      <c r="AZV117" s="909"/>
      <c r="AZW117" s="909"/>
      <c r="AZX117" s="909"/>
      <c r="AZY117" s="910"/>
      <c r="AZZ117" s="908"/>
      <c r="BAA117" s="909"/>
      <c r="BAB117" s="909"/>
      <c r="BAC117" s="909"/>
      <c r="BAD117" s="909"/>
      <c r="BAE117" s="909"/>
      <c r="BAF117" s="909"/>
      <c r="BAG117" s="909"/>
      <c r="BAH117" s="910"/>
      <c r="BAI117" s="908"/>
      <c r="BAJ117" s="909"/>
      <c r="BAK117" s="909"/>
      <c r="BAL117" s="909"/>
      <c r="BAM117" s="909"/>
      <c r="BAN117" s="909"/>
      <c r="BAO117" s="909"/>
      <c r="BAP117" s="909"/>
      <c r="BAQ117" s="910"/>
      <c r="BAR117" s="908"/>
      <c r="BAS117" s="909"/>
      <c r="BAT117" s="909"/>
      <c r="BAU117" s="909"/>
      <c r="BAV117" s="909"/>
      <c r="BAW117" s="909"/>
      <c r="BAX117" s="909"/>
      <c r="BAY117" s="909"/>
      <c r="BAZ117" s="910"/>
      <c r="BBA117" s="908"/>
      <c r="BBB117" s="909"/>
      <c r="BBC117" s="909"/>
      <c r="BBD117" s="909"/>
      <c r="BBE117" s="909"/>
      <c r="BBF117" s="909"/>
      <c r="BBG117" s="909"/>
      <c r="BBH117" s="909"/>
      <c r="BBI117" s="910"/>
      <c r="BBJ117" s="908"/>
      <c r="BBK117" s="909"/>
      <c r="BBL117" s="909"/>
      <c r="BBM117" s="909"/>
      <c r="BBN117" s="909"/>
      <c r="BBO117" s="909"/>
      <c r="BBP117" s="909"/>
      <c r="BBQ117" s="909"/>
      <c r="BBR117" s="910"/>
      <c r="BBS117" s="908"/>
      <c r="BBT117" s="909"/>
      <c r="BBU117" s="909"/>
      <c r="BBV117" s="909"/>
      <c r="BBW117" s="909"/>
      <c r="BBX117" s="909"/>
      <c r="BBY117" s="909"/>
      <c r="BBZ117" s="909"/>
      <c r="BCA117" s="910"/>
      <c r="BCB117" s="908"/>
      <c r="BCC117" s="909"/>
      <c r="BCD117" s="909"/>
      <c r="BCE117" s="909"/>
      <c r="BCF117" s="909"/>
      <c r="BCG117" s="909"/>
      <c r="BCH117" s="909"/>
      <c r="BCI117" s="909"/>
      <c r="BCJ117" s="910"/>
      <c r="BCK117" s="908"/>
      <c r="BCL117" s="909"/>
      <c r="BCM117" s="909"/>
      <c r="BCN117" s="909"/>
      <c r="BCO117" s="909"/>
      <c r="BCP117" s="909"/>
      <c r="BCQ117" s="909"/>
      <c r="BCR117" s="909"/>
      <c r="BCS117" s="910"/>
      <c r="BCT117" s="908"/>
      <c r="BCU117" s="909"/>
      <c r="BCV117" s="909"/>
      <c r="BCW117" s="909"/>
      <c r="BCX117" s="909"/>
      <c r="BCY117" s="909"/>
      <c r="BCZ117" s="909"/>
      <c r="BDA117" s="909"/>
      <c r="BDB117" s="910"/>
      <c r="BDC117" s="908"/>
      <c r="BDD117" s="909"/>
      <c r="BDE117" s="909"/>
      <c r="BDF117" s="909"/>
      <c r="BDG117" s="909"/>
      <c r="BDH117" s="909"/>
      <c r="BDI117" s="909"/>
      <c r="BDJ117" s="909"/>
      <c r="BDK117" s="910"/>
      <c r="BDL117" s="908"/>
      <c r="BDM117" s="909"/>
      <c r="BDN117" s="909"/>
      <c r="BDO117" s="909"/>
      <c r="BDP117" s="909"/>
      <c r="BDQ117" s="909"/>
      <c r="BDR117" s="909"/>
      <c r="BDS117" s="909"/>
      <c r="BDT117" s="910"/>
      <c r="BDU117" s="908"/>
      <c r="BDV117" s="909"/>
      <c r="BDW117" s="909"/>
      <c r="BDX117" s="909"/>
      <c r="BDY117" s="909"/>
      <c r="BDZ117" s="909"/>
      <c r="BEA117" s="909"/>
      <c r="BEB117" s="909"/>
      <c r="BEC117" s="910"/>
      <c r="BED117" s="908"/>
      <c r="BEE117" s="909"/>
      <c r="BEF117" s="909"/>
      <c r="BEG117" s="909"/>
      <c r="BEH117" s="909"/>
      <c r="BEI117" s="909"/>
      <c r="BEJ117" s="909"/>
      <c r="BEK117" s="909"/>
      <c r="BEL117" s="910"/>
      <c r="BEM117" s="908"/>
      <c r="BEN117" s="909"/>
      <c r="BEO117" s="909"/>
      <c r="BEP117" s="909"/>
      <c r="BEQ117" s="909"/>
      <c r="BER117" s="909"/>
      <c r="BES117" s="909"/>
      <c r="BET117" s="909"/>
      <c r="BEU117" s="910"/>
      <c r="BEV117" s="908"/>
      <c r="BEW117" s="909"/>
      <c r="BEX117" s="909"/>
      <c r="BEY117" s="909"/>
      <c r="BEZ117" s="909"/>
      <c r="BFA117" s="909"/>
      <c r="BFB117" s="909"/>
      <c r="BFC117" s="909"/>
      <c r="BFD117" s="910"/>
      <c r="BFE117" s="908"/>
      <c r="BFF117" s="909"/>
      <c r="BFG117" s="909"/>
      <c r="BFH117" s="909"/>
      <c r="BFI117" s="909"/>
      <c r="BFJ117" s="909"/>
      <c r="BFK117" s="909"/>
      <c r="BFL117" s="909"/>
      <c r="BFM117" s="910"/>
      <c r="BFN117" s="908"/>
      <c r="BFO117" s="909"/>
      <c r="BFP117" s="909"/>
      <c r="BFQ117" s="909"/>
      <c r="BFR117" s="909"/>
      <c r="BFS117" s="909"/>
      <c r="BFT117" s="909"/>
      <c r="BFU117" s="909"/>
      <c r="BFV117" s="910"/>
      <c r="BFW117" s="908"/>
      <c r="BFX117" s="909"/>
      <c r="BFY117" s="909"/>
      <c r="BFZ117" s="909"/>
      <c r="BGA117" s="909"/>
      <c r="BGB117" s="909"/>
      <c r="BGC117" s="909"/>
      <c r="BGD117" s="909"/>
      <c r="BGE117" s="910"/>
      <c r="BGF117" s="908"/>
      <c r="BGG117" s="909"/>
      <c r="BGH117" s="909"/>
      <c r="BGI117" s="909"/>
      <c r="BGJ117" s="909"/>
      <c r="BGK117" s="909"/>
      <c r="BGL117" s="909"/>
      <c r="BGM117" s="909"/>
      <c r="BGN117" s="910"/>
      <c r="BGO117" s="908"/>
      <c r="BGP117" s="909"/>
      <c r="BGQ117" s="909"/>
      <c r="BGR117" s="909"/>
      <c r="BGS117" s="909"/>
      <c r="BGT117" s="909"/>
      <c r="BGU117" s="909"/>
      <c r="BGV117" s="909"/>
      <c r="BGW117" s="910"/>
      <c r="BGX117" s="908"/>
      <c r="BGY117" s="909"/>
      <c r="BGZ117" s="909"/>
      <c r="BHA117" s="909"/>
      <c r="BHB117" s="909"/>
      <c r="BHC117" s="909"/>
      <c r="BHD117" s="909"/>
      <c r="BHE117" s="909"/>
      <c r="BHF117" s="910"/>
      <c r="BHG117" s="908"/>
      <c r="BHH117" s="909"/>
      <c r="BHI117" s="909"/>
      <c r="BHJ117" s="909"/>
      <c r="BHK117" s="909"/>
      <c r="BHL117" s="909"/>
      <c r="BHM117" s="909"/>
      <c r="BHN117" s="909"/>
      <c r="BHO117" s="910"/>
      <c r="BHP117" s="908"/>
      <c r="BHQ117" s="909"/>
      <c r="BHR117" s="909"/>
      <c r="BHS117" s="909"/>
      <c r="BHT117" s="909"/>
      <c r="BHU117" s="909"/>
      <c r="BHV117" s="909"/>
      <c r="BHW117" s="909"/>
      <c r="BHX117" s="910"/>
      <c r="BHY117" s="908"/>
      <c r="BHZ117" s="909"/>
      <c r="BIA117" s="909"/>
      <c r="BIB117" s="909"/>
      <c r="BIC117" s="909"/>
      <c r="BID117" s="909"/>
      <c r="BIE117" s="909"/>
      <c r="BIF117" s="909"/>
      <c r="BIG117" s="910"/>
      <c r="BIH117" s="908"/>
      <c r="BII117" s="909"/>
      <c r="BIJ117" s="909"/>
      <c r="BIK117" s="909"/>
      <c r="BIL117" s="909"/>
      <c r="BIM117" s="909"/>
      <c r="BIN117" s="909"/>
      <c r="BIO117" s="909"/>
      <c r="BIP117" s="910"/>
      <c r="BIQ117" s="908"/>
      <c r="BIR117" s="909"/>
      <c r="BIS117" s="909"/>
      <c r="BIT117" s="909"/>
      <c r="BIU117" s="909"/>
      <c r="BIV117" s="909"/>
      <c r="BIW117" s="909"/>
      <c r="BIX117" s="909"/>
      <c r="BIY117" s="910"/>
      <c r="BIZ117" s="908"/>
      <c r="BJA117" s="909"/>
      <c r="BJB117" s="909"/>
      <c r="BJC117" s="909"/>
      <c r="BJD117" s="909"/>
      <c r="BJE117" s="909"/>
      <c r="BJF117" s="909"/>
      <c r="BJG117" s="909"/>
      <c r="BJH117" s="910"/>
      <c r="BJI117" s="908"/>
      <c r="BJJ117" s="909"/>
      <c r="BJK117" s="909"/>
      <c r="BJL117" s="909"/>
      <c r="BJM117" s="909"/>
      <c r="BJN117" s="909"/>
      <c r="BJO117" s="909"/>
      <c r="BJP117" s="909"/>
      <c r="BJQ117" s="910"/>
      <c r="BJR117" s="908"/>
      <c r="BJS117" s="909"/>
      <c r="BJT117" s="909"/>
      <c r="BJU117" s="909"/>
      <c r="BJV117" s="909"/>
      <c r="BJW117" s="909"/>
      <c r="BJX117" s="909"/>
      <c r="BJY117" s="909"/>
      <c r="BJZ117" s="910"/>
      <c r="BKA117" s="908"/>
      <c r="BKB117" s="909"/>
      <c r="BKC117" s="909"/>
      <c r="BKD117" s="909"/>
      <c r="BKE117" s="909"/>
      <c r="BKF117" s="909"/>
      <c r="BKG117" s="909"/>
      <c r="BKH117" s="909"/>
      <c r="BKI117" s="910"/>
      <c r="BKJ117" s="908"/>
      <c r="BKK117" s="909"/>
      <c r="BKL117" s="909"/>
      <c r="BKM117" s="909"/>
      <c r="BKN117" s="909"/>
      <c r="BKO117" s="909"/>
      <c r="BKP117" s="909"/>
      <c r="BKQ117" s="909"/>
      <c r="BKR117" s="910"/>
      <c r="BKS117" s="908"/>
      <c r="BKT117" s="909"/>
      <c r="BKU117" s="909"/>
      <c r="BKV117" s="909"/>
      <c r="BKW117" s="909"/>
      <c r="BKX117" s="909"/>
      <c r="BKY117" s="909"/>
      <c r="BKZ117" s="909"/>
      <c r="BLA117" s="910"/>
      <c r="BLB117" s="908"/>
      <c r="BLC117" s="909"/>
      <c r="BLD117" s="909"/>
      <c r="BLE117" s="909"/>
      <c r="BLF117" s="909"/>
      <c r="BLG117" s="909"/>
      <c r="BLH117" s="909"/>
      <c r="BLI117" s="909"/>
      <c r="BLJ117" s="910"/>
      <c r="BLK117" s="908"/>
      <c r="BLL117" s="909"/>
      <c r="BLM117" s="909"/>
      <c r="BLN117" s="909"/>
      <c r="BLO117" s="909"/>
      <c r="BLP117" s="909"/>
      <c r="BLQ117" s="909"/>
      <c r="BLR117" s="909"/>
      <c r="BLS117" s="910"/>
      <c r="BLT117" s="908"/>
      <c r="BLU117" s="909"/>
      <c r="BLV117" s="909"/>
      <c r="BLW117" s="909"/>
      <c r="BLX117" s="909"/>
      <c r="BLY117" s="909"/>
      <c r="BLZ117" s="909"/>
      <c r="BMA117" s="909"/>
      <c r="BMB117" s="910"/>
      <c r="BMC117" s="908"/>
      <c r="BMD117" s="909"/>
      <c r="BME117" s="909"/>
      <c r="BMF117" s="909"/>
      <c r="BMG117" s="909"/>
      <c r="BMH117" s="909"/>
      <c r="BMI117" s="909"/>
      <c r="BMJ117" s="909"/>
      <c r="BMK117" s="910"/>
      <c r="BML117" s="908"/>
      <c r="BMM117" s="909"/>
      <c r="BMN117" s="909"/>
      <c r="BMO117" s="909"/>
      <c r="BMP117" s="909"/>
      <c r="BMQ117" s="909"/>
      <c r="BMR117" s="909"/>
      <c r="BMS117" s="909"/>
      <c r="BMT117" s="910"/>
      <c r="BMU117" s="908"/>
      <c r="BMV117" s="909"/>
      <c r="BMW117" s="909"/>
      <c r="BMX117" s="909"/>
      <c r="BMY117" s="909"/>
      <c r="BMZ117" s="909"/>
      <c r="BNA117" s="909"/>
      <c r="BNB117" s="909"/>
      <c r="BNC117" s="910"/>
      <c r="BND117" s="908"/>
      <c r="BNE117" s="909"/>
      <c r="BNF117" s="909"/>
      <c r="BNG117" s="909"/>
      <c r="BNH117" s="909"/>
      <c r="BNI117" s="909"/>
      <c r="BNJ117" s="909"/>
      <c r="BNK117" s="909"/>
      <c r="BNL117" s="910"/>
      <c r="BNM117" s="908"/>
      <c r="BNN117" s="909"/>
      <c r="BNO117" s="909"/>
      <c r="BNP117" s="909"/>
      <c r="BNQ117" s="909"/>
      <c r="BNR117" s="909"/>
      <c r="BNS117" s="909"/>
      <c r="BNT117" s="909"/>
      <c r="BNU117" s="910"/>
      <c r="BNV117" s="908"/>
      <c r="BNW117" s="909"/>
      <c r="BNX117" s="909"/>
      <c r="BNY117" s="909"/>
      <c r="BNZ117" s="909"/>
      <c r="BOA117" s="909"/>
      <c r="BOB117" s="909"/>
      <c r="BOC117" s="909"/>
      <c r="BOD117" s="910"/>
      <c r="BOE117" s="908"/>
      <c r="BOF117" s="909"/>
      <c r="BOG117" s="909"/>
      <c r="BOH117" s="909"/>
      <c r="BOI117" s="909"/>
      <c r="BOJ117" s="909"/>
      <c r="BOK117" s="909"/>
      <c r="BOL117" s="909"/>
      <c r="BOM117" s="910"/>
      <c r="BON117" s="908"/>
      <c r="BOO117" s="909"/>
      <c r="BOP117" s="909"/>
      <c r="BOQ117" s="909"/>
      <c r="BOR117" s="909"/>
      <c r="BOS117" s="909"/>
      <c r="BOT117" s="909"/>
      <c r="BOU117" s="909"/>
      <c r="BOV117" s="910"/>
      <c r="BOW117" s="908"/>
      <c r="BOX117" s="909"/>
      <c r="BOY117" s="909"/>
      <c r="BOZ117" s="909"/>
      <c r="BPA117" s="909"/>
      <c r="BPB117" s="909"/>
      <c r="BPC117" s="909"/>
      <c r="BPD117" s="909"/>
      <c r="BPE117" s="910"/>
      <c r="BPF117" s="908"/>
      <c r="BPG117" s="909"/>
      <c r="BPH117" s="909"/>
      <c r="BPI117" s="909"/>
      <c r="BPJ117" s="909"/>
      <c r="BPK117" s="909"/>
      <c r="BPL117" s="909"/>
      <c r="BPM117" s="909"/>
      <c r="BPN117" s="910"/>
      <c r="BPO117" s="908"/>
      <c r="BPP117" s="909"/>
      <c r="BPQ117" s="909"/>
      <c r="BPR117" s="909"/>
      <c r="BPS117" s="909"/>
      <c r="BPT117" s="909"/>
      <c r="BPU117" s="909"/>
      <c r="BPV117" s="909"/>
      <c r="BPW117" s="910"/>
      <c r="BPX117" s="908"/>
      <c r="BPY117" s="909"/>
      <c r="BPZ117" s="909"/>
      <c r="BQA117" s="909"/>
      <c r="BQB117" s="909"/>
      <c r="BQC117" s="909"/>
      <c r="BQD117" s="909"/>
      <c r="BQE117" s="909"/>
      <c r="BQF117" s="910"/>
      <c r="BQG117" s="908"/>
      <c r="BQH117" s="909"/>
      <c r="BQI117" s="909"/>
      <c r="BQJ117" s="909"/>
      <c r="BQK117" s="909"/>
      <c r="BQL117" s="909"/>
      <c r="BQM117" s="909"/>
      <c r="BQN117" s="909"/>
      <c r="BQO117" s="910"/>
      <c r="BQP117" s="908"/>
      <c r="BQQ117" s="909"/>
      <c r="BQR117" s="909"/>
      <c r="BQS117" s="909"/>
      <c r="BQT117" s="909"/>
      <c r="BQU117" s="909"/>
      <c r="BQV117" s="909"/>
      <c r="BQW117" s="909"/>
      <c r="BQX117" s="910"/>
      <c r="BQY117" s="908"/>
      <c r="BQZ117" s="909"/>
      <c r="BRA117" s="909"/>
      <c r="BRB117" s="909"/>
      <c r="BRC117" s="909"/>
      <c r="BRD117" s="909"/>
      <c r="BRE117" s="909"/>
      <c r="BRF117" s="909"/>
      <c r="BRG117" s="910"/>
      <c r="BRH117" s="908"/>
      <c r="BRI117" s="909"/>
      <c r="BRJ117" s="909"/>
      <c r="BRK117" s="909"/>
      <c r="BRL117" s="909"/>
      <c r="BRM117" s="909"/>
      <c r="BRN117" s="909"/>
      <c r="BRO117" s="909"/>
      <c r="BRP117" s="910"/>
      <c r="BRQ117" s="908"/>
      <c r="BRR117" s="909"/>
      <c r="BRS117" s="909"/>
      <c r="BRT117" s="909"/>
      <c r="BRU117" s="909"/>
      <c r="BRV117" s="909"/>
      <c r="BRW117" s="909"/>
      <c r="BRX117" s="909"/>
      <c r="BRY117" s="910"/>
      <c r="BRZ117" s="908"/>
      <c r="BSA117" s="909"/>
      <c r="BSB117" s="909"/>
      <c r="BSC117" s="909"/>
      <c r="BSD117" s="909"/>
      <c r="BSE117" s="909"/>
      <c r="BSF117" s="909"/>
      <c r="BSG117" s="909"/>
      <c r="BSH117" s="910"/>
      <c r="BSI117" s="908"/>
      <c r="BSJ117" s="909"/>
      <c r="BSK117" s="909"/>
      <c r="BSL117" s="909"/>
      <c r="BSM117" s="909"/>
      <c r="BSN117" s="909"/>
      <c r="BSO117" s="909"/>
      <c r="BSP117" s="909"/>
      <c r="BSQ117" s="910"/>
      <c r="BSR117" s="908"/>
      <c r="BSS117" s="909"/>
      <c r="BST117" s="909"/>
      <c r="BSU117" s="909"/>
      <c r="BSV117" s="909"/>
      <c r="BSW117" s="909"/>
      <c r="BSX117" s="909"/>
      <c r="BSY117" s="909"/>
      <c r="BSZ117" s="910"/>
      <c r="BTA117" s="908"/>
      <c r="BTB117" s="909"/>
      <c r="BTC117" s="909"/>
      <c r="BTD117" s="909"/>
      <c r="BTE117" s="909"/>
      <c r="BTF117" s="909"/>
      <c r="BTG117" s="909"/>
      <c r="BTH117" s="909"/>
      <c r="BTI117" s="910"/>
      <c r="BTJ117" s="908"/>
      <c r="BTK117" s="909"/>
      <c r="BTL117" s="909"/>
      <c r="BTM117" s="909"/>
      <c r="BTN117" s="909"/>
      <c r="BTO117" s="909"/>
      <c r="BTP117" s="909"/>
      <c r="BTQ117" s="909"/>
      <c r="BTR117" s="910"/>
      <c r="BTS117" s="908"/>
      <c r="BTT117" s="909"/>
      <c r="BTU117" s="909"/>
      <c r="BTV117" s="909"/>
      <c r="BTW117" s="909"/>
      <c r="BTX117" s="909"/>
      <c r="BTY117" s="909"/>
      <c r="BTZ117" s="909"/>
      <c r="BUA117" s="910"/>
      <c r="BUB117" s="908"/>
      <c r="BUC117" s="909"/>
      <c r="BUD117" s="909"/>
      <c r="BUE117" s="909"/>
      <c r="BUF117" s="909"/>
      <c r="BUG117" s="909"/>
      <c r="BUH117" s="909"/>
      <c r="BUI117" s="909"/>
      <c r="BUJ117" s="910"/>
      <c r="BUK117" s="908"/>
      <c r="BUL117" s="909"/>
      <c r="BUM117" s="909"/>
      <c r="BUN117" s="909"/>
      <c r="BUO117" s="909"/>
      <c r="BUP117" s="909"/>
      <c r="BUQ117" s="909"/>
      <c r="BUR117" s="909"/>
      <c r="BUS117" s="910"/>
      <c r="BUT117" s="908"/>
      <c r="BUU117" s="909"/>
      <c r="BUV117" s="909"/>
      <c r="BUW117" s="909"/>
      <c r="BUX117" s="909"/>
      <c r="BUY117" s="909"/>
      <c r="BUZ117" s="909"/>
      <c r="BVA117" s="909"/>
      <c r="BVB117" s="910"/>
      <c r="BVC117" s="908"/>
      <c r="BVD117" s="909"/>
      <c r="BVE117" s="909"/>
      <c r="BVF117" s="909"/>
      <c r="BVG117" s="909"/>
      <c r="BVH117" s="909"/>
      <c r="BVI117" s="909"/>
      <c r="BVJ117" s="909"/>
      <c r="BVK117" s="910"/>
      <c r="BVL117" s="908"/>
      <c r="BVM117" s="909"/>
      <c r="BVN117" s="909"/>
      <c r="BVO117" s="909"/>
      <c r="BVP117" s="909"/>
      <c r="BVQ117" s="909"/>
      <c r="BVR117" s="909"/>
      <c r="BVS117" s="909"/>
      <c r="BVT117" s="910"/>
      <c r="BVU117" s="908"/>
      <c r="BVV117" s="909"/>
      <c r="BVW117" s="909"/>
      <c r="BVX117" s="909"/>
      <c r="BVY117" s="909"/>
      <c r="BVZ117" s="909"/>
      <c r="BWA117" s="909"/>
      <c r="BWB117" s="909"/>
      <c r="BWC117" s="910"/>
      <c r="BWD117" s="908"/>
      <c r="BWE117" s="909"/>
      <c r="BWF117" s="909"/>
      <c r="BWG117" s="909"/>
      <c r="BWH117" s="909"/>
      <c r="BWI117" s="909"/>
      <c r="BWJ117" s="909"/>
      <c r="BWK117" s="909"/>
      <c r="BWL117" s="910"/>
      <c r="BWM117" s="908"/>
      <c r="BWN117" s="909"/>
      <c r="BWO117" s="909"/>
      <c r="BWP117" s="909"/>
      <c r="BWQ117" s="909"/>
      <c r="BWR117" s="909"/>
      <c r="BWS117" s="909"/>
      <c r="BWT117" s="909"/>
      <c r="BWU117" s="910"/>
      <c r="BWV117" s="908"/>
      <c r="BWW117" s="909"/>
      <c r="BWX117" s="909"/>
      <c r="BWY117" s="909"/>
      <c r="BWZ117" s="909"/>
      <c r="BXA117" s="909"/>
      <c r="BXB117" s="909"/>
      <c r="BXC117" s="909"/>
      <c r="BXD117" s="910"/>
      <c r="BXE117" s="908"/>
      <c r="BXF117" s="909"/>
      <c r="BXG117" s="909"/>
      <c r="BXH117" s="909"/>
      <c r="BXI117" s="909"/>
      <c r="BXJ117" s="909"/>
      <c r="BXK117" s="909"/>
      <c r="BXL117" s="909"/>
      <c r="BXM117" s="910"/>
      <c r="BXN117" s="908"/>
      <c r="BXO117" s="909"/>
      <c r="BXP117" s="909"/>
      <c r="BXQ117" s="909"/>
      <c r="BXR117" s="909"/>
      <c r="BXS117" s="909"/>
      <c r="BXT117" s="909"/>
      <c r="BXU117" s="909"/>
      <c r="BXV117" s="910"/>
      <c r="BXW117" s="908"/>
      <c r="BXX117" s="909"/>
      <c r="BXY117" s="909"/>
      <c r="BXZ117" s="909"/>
      <c r="BYA117" s="909"/>
      <c r="BYB117" s="909"/>
      <c r="BYC117" s="909"/>
      <c r="BYD117" s="909"/>
      <c r="BYE117" s="910"/>
      <c r="BYF117" s="908"/>
      <c r="BYG117" s="909"/>
      <c r="BYH117" s="909"/>
      <c r="BYI117" s="909"/>
      <c r="BYJ117" s="909"/>
      <c r="BYK117" s="909"/>
      <c r="BYL117" s="909"/>
      <c r="BYM117" s="909"/>
      <c r="BYN117" s="910"/>
      <c r="BYO117" s="908"/>
      <c r="BYP117" s="909"/>
      <c r="BYQ117" s="909"/>
      <c r="BYR117" s="909"/>
      <c r="BYS117" s="909"/>
      <c r="BYT117" s="909"/>
      <c r="BYU117" s="909"/>
      <c r="BYV117" s="909"/>
      <c r="BYW117" s="910"/>
      <c r="BYX117" s="908"/>
      <c r="BYY117" s="909"/>
      <c r="BYZ117" s="909"/>
      <c r="BZA117" s="909"/>
      <c r="BZB117" s="909"/>
      <c r="BZC117" s="909"/>
      <c r="BZD117" s="909"/>
      <c r="BZE117" s="909"/>
      <c r="BZF117" s="910"/>
      <c r="BZG117" s="908"/>
      <c r="BZH117" s="909"/>
      <c r="BZI117" s="909"/>
      <c r="BZJ117" s="909"/>
      <c r="BZK117" s="909"/>
      <c r="BZL117" s="909"/>
      <c r="BZM117" s="909"/>
      <c r="BZN117" s="909"/>
      <c r="BZO117" s="910"/>
      <c r="BZP117" s="908"/>
      <c r="BZQ117" s="909"/>
      <c r="BZR117" s="909"/>
      <c r="BZS117" s="909"/>
      <c r="BZT117" s="909"/>
      <c r="BZU117" s="909"/>
      <c r="BZV117" s="909"/>
      <c r="BZW117" s="909"/>
      <c r="BZX117" s="910"/>
      <c r="BZY117" s="908"/>
      <c r="BZZ117" s="909"/>
      <c r="CAA117" s="909"/>
      <c r="CAB117" s="909"/>
      <c r="CAC117" s="909"/>
      <c r="CAD117" s="909"/>
      <c r="CAE117" s="909"/>
      <c r="CAF117" s="909"/>
      <c r="CAG117" s="910"/>
      <c r="CAH117" s="908"/>
      <c r="CAI117" s="909"/>
      <c r="CAJ117" s="909"/>
      <c r="CAK117" s="909"/>
      <c r="CAL117" s="909"/>
      <c r="CAM117" s="909"/>
      <c r="CAN117" s="909"/>
      <c r="CAO117" s="909"/>
      <c r="CAP117" s="910"/>
      <c r="CAQ117" s="908"/>
      <c r="CAR117" s="909"/>
      <c r="CAS117" s="909"/>
      <c r="CAT117" s="909"/>
      <c r="CAU117" s="909"/>
      <c r="CAV117" s="909"/>
      <c r="CAW117" s="909"/>
      <c r="CAX117" s="909"/>
      <c r="CAY117" s="910"/>
      <c r="CAZ117" s="908"/>
      <c r="CBA117" s="909"/>
      <c r="CBB117" s="909"/>
      <c r="CBC117" s="909"/>
      <c r="CBD117" s="909"/>
      <c r="CBE117" s="909"/>
      <c r="CBF117" s="909"/>
      <c r="CBG117" s="909"/>
      <c r="CBH117" s="910"/>
      <c r="CBI117" s="908"/>
      <c r="CBJ117" s="909"/>
      <c r="CBK117" s="909"/>
      <c r="CBL117" s="909"/>
      <c r="CBM117" s="909"/>
      <c r="CBN117" s="909"/>
      <c r="CBO117" s="909"/>
      <c r="CBP117" s="909"/>
      <c r="CBQ117" s="910"/>
      <c r="CBR117" s="908"/>
      <c r="CBS117" s="909"/>
      <c r="CBT117" s="909"/>
      <c r="CBU117" s="909"/>
      <c r="CBV117" s="909"/>
      <c r="CBW117" s="909"/>
      <c r="CBX117" s="909"/>
      <c r="CBY117" s="909"/>
      <c r="CBZ117" s="910"/>
      <c r="CCA117" s="908"/>
      <c r="CCB117" s="909"/>
      <c r="CCC117" s="909"/>
      <c r="CCD117" s="909"/>
      <c r="CCE117" s="909"/>
      <c r="CCF117" s="909"/>
      <c r="CCG117" s="909"/>
      <c r="CCH117" s="909"/>
      <c r="CCI117" s="910"/>
      <c r="CCJ117" s="908"/>
      <c r="CCK117" s="909"/>
      <c r="CCL117" s="909"/>
      <c r="CCM117" s="909"/>
      <c r="CCN117" s="909"/>
      <c r="CCO117" s="909"/>
      <c r="CCP117" s="909"/>
      <c r="CCQ117" s="909"/>
      <c r="CCR117" s="910"/>
      <c r="CCS117" s="908"/>
      <c r="CCT117" s="909"/>
      <c r="CCU117" s="909"/>
      <c r="CCV117" s="909"/>
      <c r="CCW117" s="909"/>
      <c r="CCX117" s="909"/>
      <c r="CCY117" s="909"/>
      <c r="CCZ117" s="909"/>
      <c r="CDA117" s="910"/>
      <c r="CDB117" s="908"/>
      <c r="CDC117" s="909"/>
      <c r="CDD117" s="909"/>
      <c r="CDE117" s="909"/>
      <c r="CDF117" s="909"/>
      <c r="CDG117" s="909"/>
      <c r="CDH117" s="909"/>
      <c r="CDI117" s="909"/>
      <c r="CDJ117" s="910"/>
      <c r="CDK117" s="908"/>
      <c r="CDL117" s="909"/>
      <c r="CDM117" s="909"/>
      <c r="CDN117" s="909"/>
      <c r="CDO117" s="909"/>
      <c r="CDP117" s="909"/>
      <c r="CDQ117" s="909"/>
      <c r="CDR117" s="909"/>
      <c r="CDS117" s="910"/>
      <c r="CDT117" s="908"/>
      <c r="CDU117" s="909"/>
      <c r="CDV117" s="909"/>
      <c r="CDW117" s="909"/>
      <c r="CDX117" s="909"/>
      <c r="CDY117" s="909"/>
      <c r="CDZ117" s="909"/>
      <c r="CEA117" s="909"/>
      <c r="CEB117" s="910"/>
      <c r="CEC117" s="908"/>
      <c r="CED117" s="909"/>
      <c r="CEE117" s="909"/>
      <c r="CEF117" s="909"/>
      <c r="CEG117" s="909"/>
      <c r="CEH117" s="909"/>
      <c r="CEI117" s="909"/>
      <c r="CEJ117" s="909"/>
      <c r="CEK117" s="910"/>
      <c r="CEL117" s="908"/>
      <c r="CEM117" s="909"/>
      <c r="CEN117" s="909"/>
      <c r="CEO117" s="909"/>
      <c r="CEP117" s="909"/>
      <c r="CEQ117" s="909"/>
      <c r="CER117" s="909"/>
      <c r="CES117" s="909"/>
      <c r="CET117" s="910"/>
      <c r="CEU117" s="908"/>
      <c r="CEV117" s="909"/>
      <c r="CEW117" s="909"/>
      <c r="CEX117" s="909"/>
      <c r="CEY117" s="909"/>
      <c r="CEZ117" s="909"/>
      <c r="CFA117" s="909"/>
      <c r="CFB117" s="909"/>
      <c r="CFC117" s="910"/>
      <c r="CFD117" s="908"/>
      <c r="CFE117" s="909"/>
      <c r="CFF117" s="909"/>
      <c r="CFG117" s="909"/>
      <c r="CFH117" s="909"/>
      <c r="CFI117" s="909"/>
      <c r="CFJ117" s="909"/>
      <c r="CFK117" s="909"/>
      <c r="CFL117" s="910"/>
      <c r="CFM117" s="908"/>
      <c r="CFN117" s="909"/>
      <c r="CFO117" s="909"/>
      <c r="CFP117" s="909"/>
      <c r="CFQ117" s="909"/>
      <c r="CFR117" s="909"/>
      <c r="CFS117" s="909"/>
      <c r="CFT117" s="909"/>
      <c r="CFU117" s="910"/>
      <c r="CFV117" s="908"/>
      <c r="CFW117" s="909"/>
      <c r="CFX117" s="909"/>
      <c r="CFY117" s="909"/>
      <c r="CFZ117" s="909"/>
      <c r="CGA117" s="909"/>
      <c r="CGB117" s="909"/>
      <c r="CGC117" s="909"/>
      <c r="CGD117" s="910"/>
      <c r="CGE117" s="908"/>
      <c r="CGF117" s="909"/>
      <c r="CGG117" s="909"/>
      <c r="CGH117" s="909"/>
      <c r="CGI117" s="909"/>
      <c r="CGJ117" s="909"/>
      <c r="CGK117" s="909"/>
      <c r="CGL117" s="909"/>
      <c r="CGM117" s="910"/>
      <c r="CGN117" s="908"/>
      <c r="CGO117" s="909"/>
      <c r="CGP117" s="909"/>
      <c r="CGQ117" s="909"/>
      <c r="CGR117" s="909"/>
      <c r="CGS117" s="909"/>
      <c r="CGT117" s="909"/>
      <c r="CGU117" s="909"/>
      <c r="CGV117" s="910"/>
      <c r="CGW117" s="908"/>
      <c r="CGX117" s="909"/>
      <c r="CGY117" s="909"/>
      <c r="CGZ117" s="909"/>
      <c r="CHA117" s="909"/>
      <c r="CHB117" s="909"/>
      <c r="CHC117" s="909"/>
      <c r="CHD117" s="909"/>
      <c r="CHE117" s="910"/>
      <c r="CHF117" s="908"/>
      <c r="CHG117" s="909"/>
      <c r="CHH117" s="909"/>
      <c r="CHI117" s="909"/>
      <c r="CHJ117" s="909"/>
      <c r="CHK117" s="909"/>
      <c r="CHL117" s="909"/>
      <c r="CHM117" s="909"/>
      <c r="CHN117" s="910"/>
      <c r="CHO117" s="908"/>
      <c r="CHP117" s="909"/>
      <c r="CHQ117" s="909"/>
      <c r="CHR117" s="909"/>
      <c r="CHS117" s="909"/>
      <c r="CHT117" s="909"/>
      <c r="CHU117" s="909"/>
      <c r="CHV117" s="909"/>
      <c r="CHW117" s="910"/>
      <c r="CHX117" s="908"/>
      <c r="CHY117" s="909"/>
      <c r="CHZ117" s="909"/>
      <c r="CIA117" s="909"/>
      <c r="CIB117" s="909"/>
      <c r="CIC117" s="909"/>
      <c r="CID117" s="909"/>
      <c r="CIE117" s="909"/>
      <c r="CIF117" s="910"/>
      <c r="CIG117" s="908"/>
      <c r="CIH117" s="909"/>
      <c r="CII117" s="909"/>
      <c r="CIJ117" s="909"/>
      <c r="CIK117" s="909"/>
      <c r="CIL117" s="909"/>
      <c r="CIM117" s="909"/>
      <c r="CIN117" s="909"/>
      <c r="CIO117" s="910"/>
      <c r="CIP117" s="908"/>
      <c r="CIQ117" s="909"/>
      <c r="CIR117" s="909"/>
      <c r="CIS117" s="909"/>
      <c r="CIT117" s="909"/>
      <c r="CIU117" s="909"/>
      <c r="CIV117" s="909"/>
      <c r="CIW117" s="909"/>
      <c r="CIX117" s="910"/>
      <c r="CIY117" s="908"/>
      <c r="CIZ117" s="909"/>
      <c r="CJA117" s="909"/>
      <c r="CJB117" s="909"/>
      <c r="CJC117" s="909"/>
      <c r="CJD117" s="909"/>
      <c r="CJE117" s="909"/>
      <c r="CJF117" s="909"/>
      <c r="CJG117" s="910"/>
      <c r="CJH117" s="908"/>
      <c r="CJI117" s="909"/>
      <c r="CJJ117" s="909"/>
      <c r="CJK117" s="909"/>
      <c r="CJL117" s="909"/>
      <c r="CJM117" s="909"/>
      <c r="CJN117" s="909"/>
      <c r="CJO117" s="909"/>
      <c r="CJP117" s="910"/>
      <c r="CJQ117" s="908"/>
      <c r="CJR117" s="909"/>
      <c r="CJS117" s="909"/>
      <c r="CJT117" s="909"/>
      <c r="CJU117" s="909"/>
      <c r="CJV117" s="909"/>
      <c r="CJW117" s="909"/>
      <c r="CJX117" s="909"/>
      <c r="CJY117" s="910"/>
      <c r="CJZ117" s="908"/>
      <c r="CKA117" s="909"/>
      <c r="CKB117" s="909"/>
      <c r="CKC117" s="909"/>
      <c r="CKD117" s="909"/>
      <c r="CKE117" s="909"/>
      <c r="CKF117" s="909"/>
      <c r="CKG117" s="909"/>
      <c r="CKH117" s="910"/>
      <c r="CKI117" s="908"/>
      <c r="CKJ117" s="909"/>
      <c r="CKK117" s="909"/>
      <c r="CKL117" s="909"/>
      <c r="CKM117" s="909"/>
      <c r="CKN117" s="909"/>
      <c r="CKO117" s="909"/>
      <c r="CKP117" s="909"/>
      <c r="CKQ117" s="910"/>
      <c r="CKR117" s="908"/>
      <c r="CKS117" s="909"/>
      <c r="CKT117" s="909"/>
      <c r="CKU117" s="909"/>
      <c r="CKV117" s="909"/>
      <c r="CKW117" s="909"/>
      <c r="CKX117" s="909"/>
      <c r="CKY117" s="909"/>
      <c r="CKZ117" s="910"/>
      <c r="CLA117" s="908"/>
      <c r="CLB117" s="909"/>
      <c r="CLC117" s="909"/>
      <c r="CLD117" s="909"/>
      <c r="CLE117" s="909"/>
      <c r="CLF117" s="909"/>
      <c r="CLG117" s="909"/>
      <c r="CLH117" s="909"/>
      <c r="CLI117" s="910"/>
      <c r="CLJ117" s="908"/>
      <c r="CLK117" s="909"/>
      <c r="CLL117" s="909"/>
      <c r="CLM117" s="909"/>
      <c r="CLN117" s="909"/>
      <c r="CLO117" s="909"/>
      <c r="CLP117" s="909"/>
      <c r="CLQ117" s="909"/>
      <c r="CLR117" s="910"/>
      <c r="CLS117" s="908"/>
      <c r="CLT117" s="909"/>
      <c r="CLU117" s="909"/>
      <c r="CLV117" s="909"/>
      <c r="CLW117" s="909"/>
      <c r="CLX117" s="909"/>
      <c r="CLY117" s="909"/>
      <c r="CLZ117" s="909"/>
      <c r="CMA117" s="910"/>
      <c r="CMB117" s="908"/>
      <c r="CMC117" s="909"/>
      <c r="CMD117" s="909"/>
      <c r="CME117" s="909"/>
      <c r="CMF117" s="909"/>
      <c r="CMG117" s="909"/>
      <c r="CMH117" s="909"/>
      <c r="CMI117" s="909"/>
      <c r="CMJ117" s="910"/>
      <c r="CMK117" s="908"/>
      <c r="CML117" s="909"/>
      <c r="CMM117" s="909"/>
      <c r="CMN117" s="909"/>
      <c r="CMO117" s="909"/>
      <c r="CMP117" s="909"/>
      <c r="CMQ117" s="909"/>
      <c r="CMR117" s="909"/>
      <c r="CMS117" s="910"/>
      <c r="CMT117" s="908"/>
      <c r="CMU117" s="909"/>
      <c r="CMV117" s="909"/>
      <c r="CMW117" s="909"/>
      <c r="CMX117" s="909"/>
      <c r="CMY117" s="909"/>
      <c r="CMZ117" s="909"/>
      <c r="CNA117" s="909"/>
      <c r="CNB117" s="910"/>
      <c r="CNC117" s="908"/>
      <c r="CND117" s="909"/>
      <c r="CNE117" s="909"/>
      <c r="CNF117" s="909"/>
      <c r="CNG117" s="909"/>
      <c r="CNH117" s="909"/>
      <c r="CNI117" s="909"/>
      <c r="CNJ117" s="909"/>
      <c r="CNK117" s="910"/>
      <c r="CNL117" s="908"/>
      <c r="CNM117" s="909"/>
      <c r="CNN117" s="909"/>
      <c r="CNO117" s="909"/>
      <c r="CNP117" s="909"/>
      <c r="CNQ117" s="909"/>
      <c r="CNR117" s="909"/>
      <c r="CNS117" s="909"/>
      <c r="CNT117" s="910"/>
      <c r="CNU117" s="908"/>
      <c r="CNV117" s="909"/>
      <c r="CNW117" s="909"/>
      <c r="CNX117" s="909"/>
      <c r="CNY117" s="909"/>
      <c r="CNZ117" s="909"/>
      <c r="COA117" s="909"/>
      <c r="COB117" s="909"/>
      <c r="COC117" s="910"/>
      <c r="COD117" s="908"/>
      <c r="COE117" s="909"/>
      <c r="COF117" s="909"/>
      <c r="COG117" s="909"/>
      <c r="COH117" s="909"/>
      <c r="COI117" s="909"/>
      <c r="COJ117" s="909"/>
      <c r="COK117" s="909"/>
      <c r="COL117" s="910"/>
      <c r="COM117" s="908"/>
      <c r="CON117" s="909"/>
      <c r="COO117" s="909"/>
      <c r="COP117" s="909"/>
      <c r="COQ117" s="909"/>
      <c r="COR117" s="909"/>
      <c r="COS117" s="909"/>
      <c r="COT117" s="909"/>
      <c r="COU117" s="910"/>
      <c r="COV117" s="908"/>
      <c r="COW117" s="909"/>
      <c r="COX117" s="909"/>
      <c r="COY117" s="909"/>
      <c r="COZ117" s="909"/>
      <c r="CPA117" s="909"/>
      <c r="CPB117" s="909"/>
      <c r="CPC117" s="909"/>
      <c r="CPD117" s="910"/>
      <c r="CPE117" s="908"/>
      <c r="CPF117" s="909"/>
      <c r="CPG117" s="909"/>
      <c r="CPH117" s="909"/>
      <c r="CPI117" s="909"/>
      <c r="CPJ117" s="909"/>
      <c r="CPK117" s="909"/>
      <c r="CPL117" s="909"/>
      <c r="CPM117" s="910"/>
      <c r="CPN117" s="908"/>
      <c r="CPO117" s="909"/>
      <c r="CPP117" s="909"/>
      <c r="CPQ117" s="909"/>
      <c r="CPR117" s="909"/>
      <c r="CPS117" s="909"/>
      <c r="CPT117" s="909"/>
      <c r="CPU117" s="909"/>
      <c r="CPV117" s="910"/>
      <c r="CPW117" s="908"/>
      <c r="CPX117" s="909"/>
      <c r="CPY117" s="909"/>
      <c r="CPZ117" s="909"/>
      <c r="CQA117" s="909"/>
      <c r="CQB117" s="909"/>
      <c r="CQC117" s="909"/>
      <c r="CQD117" s="909"/>
      <c r="CQE117" s="910"/>
      <c r="CQF117" s="908"/>
      <c r="CQG117" s="909"/>
      <c r="CQH117" s="909"/>
      <c r="CQI117" s="909"/>
      <c r="CQJ117" s="909"/>
      <c r="CQK117" s="909"/>
      <c r="CQL117" s="909"/>
      <c r="CQM117" s="909"/>
      <c r="CQN117" s="910"/>
      <c r="CQO117" s="908"/>
      <c r="CQP117" s="909"/>
      <c r="CQQ117" s="909"/>
      <c r="CQR117" s="909"/>
      <c r="CQS117" s="909"/>
      <c r="CQT117" s="909"/>
      <c r="CQU117" s="909"/>
      <c r="CQV117" s="909"/>
      <c r="CQW117" s="910"/>
      <c r="CQX117" s="908"/>
      <c r="CQY117" s="909"/>
      <c r="CQZ117" s="909"/>
      <c r="CRA117" s="909"/>
      <c r="CRB117" s="909"/>
      <c r="CRC117" s="909"/>
      <c r="CRD117" s="909"/>
      <c r="CRE117" s="909"/>
      <c r="CRF117" s="910"/>
      <c r="CRG117" s="908"/>
      <c r="CRH117" s="909"/>
      <c r="CRI117" s="909"/>
      <c r="CRJ117" s="909"/>
      <c r="CRK117" s="909"/>
      <c r="CRL117" s="909"/>
      <c r="CRM117" s="909"/>
      <c r="CRN117" s="909"/>
      <c r="CRO117" s="910"/>
      <c r="CRP117" s="908"/>
      <c r="CRQ117" s="909"/>
      <c r="CRR117" s="909"/>
      <c r="CRS117" s="909"/>
      <c r="CRT117" s="909"/>
      <c r="CRU117" s="909"/>
      <c r="CRV117" s="909"/>
      <c r="CRW117" s="909"/>
      <c r="CRX117" s="910"/>
      <c r="CRY117" s="908"/>
      <c r="CRZ117" s="909"/>
      <c r="CSA117" s="909"/>
      <c r="CSB117" s="909"/>
      <c r="CSC117" s="909"/>
      <c r="CSD117" s="909"/>
      <c r="CSE117" s="909"/>
      <c r="CSF117" s="909"/>
      <c r="CSG117" s="910"/>
      <c r="CSH117" s="908"/>
      <c r="CSI117" s="909"/>
      <c r="CSJ117" s="909"/>
      <c r="CSK117" s="909"/>
      <c r="CSL117" s="909"/>
      <c r="CSM117" s="909"/>
      <c r="CSN117" s="909"/>
      <c r="CSO117" s="909"/>
      <c r="CSP117" s="910"/>
      <c r="CSQ117" s="908"/>
      <c r="CSR117" s="909"/>
      <c r="CSS117" s="909"/>
      <c r="CST117" s="909"/>
      <c r="CSU117" s="909"/>
      <c r="CSV117" s="909"/>
      <c r="CSW117" s="909"/>
      <c r="CSX117" s="909"/>
      <c r="CSY117" s="910"/>
      <c r="CSZ117" s="908"/>
      <c r="CTA117" s="909"/>
      <c r="CTB117" s="909"/>
      <c r="CTC117" s="909"/>
      <c r="CTD117" s="909"/>
      <c r="CTE117" s="909"/>
      <c r="CTF117" s="909"/>
      <c r="CTG117" s="909"/>
      <c r="CTH117" s="910"/>
      <c r="CTI117" s="908"/>
      <c r="CTJ117" s="909"/>
      <c r="CTK117" s="909"/>
      <c r="CTL117" s="909"/>
      <c r="CTM117" s="909"/>
      <c r="CTN117" s="909"/>
      <c r="CTO117" s="909"/>
      <c r="CTP117" s="909"/>
      <c r="CTQ117" s="910"/>
      <c r="CTR117" s="908"/>
      <c r="CTS117" s="909"/>
      <c r="CTT117" s="909"/>
      <c r="CTU117" s="909"/>
      <c r="CTV117" s="909"/>
      <c r="CTW117" s="909"/>
      <c r="CTX117" s="909"/>
      <c r="CTY117" s="909"/>
      <c r="CTZ117" s="910"/>
      <c r="CUA117" s="908"/>
      <c r="CUB117" s="909"/>
      <c r="CUC117" s="909"/>
      <c r="CUD117" s="909"/>
      <c r="CUE117" s="909"/>
      <c r="CUF117" s="909"/>
      <c r="CUG117" s="909"/>
      <c r="CUH117" s="909"/>
      <c r="CUI117" s="910"/>
      <c r="CUJ117" s="908"/>
      <c r="CUK117" s="909"/>
      <c r="CUL117" s="909"/>
      <c r="CUM117" s="909"/>
      <c r="CUN117" s="909"/>
      <c r="CUO117" s="909"/>
      <c r="CUP117" s="909"/>
      <c r="CUQ117" s="909"/>
      <c r="CUR117" s="910"/>
      <c r="CUS117" s="908"/>
      <c r="CUT117" s="909"/>
      <c r="CUU117" s="909"/>
      <c r="CUV117" s="909"/>
      <c r="CUW117" s="909"/>
      <c r="CUX117" s="909"/>
      <c r="CUY117" s="909"/>
      <c r="CUZ117" s="909"/>
      <c r="CVA117" s="910"/>
      <c r="CVB117" s="908"/>
      <c r="CVC117" s="909"/>
      <c r="CVD117" s="909"/>
      <c r="CVE117" s="909"/>
      <c r="CVF117" s="909"/>
      <c r="CVG117" s="909"/>
      <c r="CVH117" s="909"/>
      <c r="CVI117" s="909"/>
      <c r="CVJ117" s="910"/>
      <c r="CVK117" s="908"/>
      <c r="CVL117" s="909"/>
      <c r="CVM117" s="909"/>
      <c r="CVN117" s="909"/>
      <c r="CVO117" s="909"/>
      <c r="CVP117" s="909"/>
      <c r="CVQ117" s="909"/>
      <c r="CVR117" s="909"/>
      <c r="CVS117" s="910"/>
      <c r="CVT117" s="908"/>
      <c r="CVU117" s="909"/>
      <c r="CVV117" s="909"/>
      <c r="CVW117" s="909"/>
      <c r="CVX117" s="909"/>
      <c r="CVY117" s="909"/>
      <c r="CVZ117" s="909"/>
      <c r="CWA117" s="909"/>
      <c r="CWB117" s="910"/>
      <c r="CWC117" s="908"/>
      <c r="CWD117" s="909"/>
      <c r="CWE117" s="909"/>
      <c r="CWF117" s="909"/>
      <c r="CWG117" s="909"/>
      <c r="CWH117" s="909"/>
      <c r="CWI117" s="909"/>
      <c r="CWJ117" s="909"/>
      <c r="CWK117" s="910"/>
      <c r="CWL117" s="908"/>
      <c r="CWM117" s="909"/>
      <c r="CWN117" s="909"/>
      <c r="CWO117" s="909"/>
      <c r="CWP117" s="909"/>
      <c r="CWQ117" s="909"/>
      <c r="CWR117" s="909"/>
      <c r="CWS117" s="909"/>
      <c r="CWT117" s="910"/>
      <c r="CWU117" s="908"/>
      <c r="CWV117" s="909"/>
      <c r="CWW117" s="909"/>
      <c r="CWX117" s="909"/>
      <c r="CWY117" s="909"/>
      <c r="CWZ117" s="909"/>
      <c r="CXA117" s="909"/>
      <c r="CXB117" s="909"/>
      <c r="CXC117" s="910"/>
      <c r="CXD117" s="908"/>
      <c r="CXE117" s="909"/>
      <c r="CXF117" s="909"/>
      <c r="CXG117" s="909"/>
      <c r="CXH117" s="909"/>
      <c r="CXI117" s="909"/>
      <c r="CXJ117" s="909"/>
      <c r="CXK117" s="909"/>
      <c r="CXL117" s="910"/>
      <c r="CXM117" s="908"/>
      <c r="CXN117" s="909"/>
      <c r="CXO117" s="909"/>
      <c r="CXP117" s="909"/>
      <c r="CXQ117" s="909"/>
      <c r="CXR117" s="909"/>
      <c r="CXS117" s="909"/>
      <c r="CXT117" s="909"/>
      <c r="CXU117" s="910"/>
      <c r="CXV117" s="908"/>
      <c r="CXW117" s="909"/>
      <c r="CXX117" s="909"/>
      <c r="CXY117" s="909"/>
      <c r="CXZ117" s="909"/>
      <c r="CYA117" s="909"/>
      <c r="CYB117" s="909"/>
      <c r="CYC117" s="909"/>
      <c r="CYD117" s="910"/>
      <c r="CYE117" s="908"/>
      <c r="CYF117" s="909"/>
      <c r="CYG117" s="909"/>
      <c r="CYH117" s="909"/>
      <c r="CYI117" s="909"/>
      <c r="CYJ117" s="909"/>
      <c r="CYK117" s="909"/>
      <c r="CYL117" s="909"/>
      <c r="CYM117" s="910"/>
      <c r="CYN117" s="908"/>
      <c r="CYO117" s="909"/>
      <c r="CYP117" s="909"/>
      <c r="CYQ117" s="909"/>
      <c r="CYR117" s="909"/>
      <c r="CYS117" s="909"/>
      <c r="CYT117" s="909"/>
      <c r="CYU117" s="909"/>
      <c r="CYV117" s="910"/>
      <c r="CYW117" s="908"/>
      <c r="CYX117" s="909"/>
      <c r="CYY117" s="909"/>
      <c r="CYZ117" s="909"/>
      <c r="CZA117" s="909"/>
      <c r="CZB117" s="909"/>
      <c r="CZC117" s="909"/>
      <c r="CZD117" s="909"/>
      <c r="CZE117" s="910"/>
      <c r="CZF117" s="908"/>
      <c r="CZG117" s="909"/>
      <c r="CZH117" s="909"/>
      <c r="CZI117" s="909"/>
      <c r="CZJ117" s="909"/>
      <c r="CZK117" s="909"/>
      <c r="CZL117" s="909"/>
      <c r="CZM117" s="909"/>
      <c r="CZN117" s="910"/>
      <c r="CZO117" s="908"/>
      <c r="CZP117" s="909"/>
      <c r="CZQ117" s="909"/>
      <c r="CZR117" s="909"/>
      <c r="CZS117" s="909"/>
      <c r="CZT117" s="909"/>
      <c r="CZU117" s="909"/>
      <c r="CZV117" s="909"/>
      <c r="CZW117" s="910"/>
      <c r="CZX117" s="908"/>
      <c r="CZY117" s="909"/>
      <c r="CZZ117" s="909"/>
      <c r="DAA117" s="909"/>
      <c r="DAB117" s="909"/>
      <c r="DAC117" s="909"/>
      <c r="DAD117" s="909"/>
      <c r="DAE117" s="909"/>
      <c r="DAF117" s="910"/>
      <c r="DAG117" s="908"/>
      <c r="DAH117" s="909"/>
      <c r="DAI117" s="909"/>
      <c r="DAJ117" s="909"/>
      <c r="DAK117" s="909"/>
      <c r="DAL117" s="909"/>
      <c r="DAM117" s="909"/>
      <c r="DAN117" s="909"/>
      <c r="DAO117" s="910"/>
      <c r="DAP117" s="908"/>
      <c r="DAQ117" s="909"/>
      <c r="DAR117" s="909"/>
      <c r="DAS117" s="909"/>
      <c r="DAT117" s="909"/>
      <c r="DAU117" s="909"/>
      <c r="DAV117" s="909"/>
      <c r="DAW117" s="909"/>
      <c r="DAX117" s="910"/>
      <c r="DAY117" s="908"/>
      <c r="DAZ117" s="909"/>
      <c r="DBA117" s="909"/>
      <c r="DBB117" s="909"/>
      <c r="DBC117" s="909"/>
      <c r="DBD117" s="909"/>
      <c r="DBE117" s="909"/>
      <c r="DBF117" s="909"/>
      <c r="DBG117" s="910"/>
      <c r="DBH117" s="908"/>
      <c r="DBI117" s="909"/>
      <c r="DBJ117" s="909"/>
      <c r="DBK117" s="909"/>
      <c r="DBL117" s="909"/>
      <c r="DBM117" s="909"/>
      <c r="DBN117" s="909"/>
      <c r="DBO117" s="909"/>
      <c r="DBP117" s="910"/>
      <c r="DBQ117" s="908"/>
      <c r="DBR117" s="909"/>
      <c r="DBS117" s="909"/>
      <c r="DBT117" s="909"/>
      <c r="DBU117" s="909"/>
      <c r="DBV117" s="909"/>
      <c r="DBW117" s="909"/>
      <c r="DBX117" s="909"/>
      <c r="DBY117" s="910"/>
      <c r="DBZ117" s="908"/>
      <c r="DCA117" s="909"/>
      <c r="DCB117" s="909"/>
      <c r="DCC117" s="909"/>
      <c r="DCD117" s="909"/>
      <c r="DCE117" s="909"/>
      <c r="DCF117" s="909"/>
      <c r="DCG117" s="909"/>
      <c r="DCH117" s="910"/>
      <c r="DCI117" s="908"/>
      <c r="DCJ117" s="909"/>
      <c r="DCK117" s="909"/>
      <c r="DCL117" s="909"/>
      <c r="DCM117" s="909"/>
      <c r="DCN117" s="909"/>
      <c r="DCO117" s="909"/>
      <c r="DCP117" s="909"/>
      <c r="DCQ117" s="910"/>
      <c r="DCR117" s="908"/>
      <c r="DCS117" s="909"/>
      <c r="DCT117" s="909"/>
      <c r="DCU117" s="909"/>
      <c r="DCV117" s="909"/>
      <c r="DCW117" s="909"/>
      <c r="DCX117" s="909"/>
      <c r="DCY117" s="909"/>
      <c r="DCZ117" s="910"/>
      <c r="DDA117" s="908"/>
      <c r="DDB117" s="909"/>
      <c r="DDC117" s="909"/>
      <c r="DDD117" s="909"/>
      <c r="DDE117" s="909"/>
      <c r="DDF117" s="909"/>
      <c r="DDG117" s="909"/>
      <c r="DDH117" s="909"/>
      <c r="DDI117" s="910"/>
      <c r="DDJ117" s="908"/>
      <c r="DDK117" s="909"/>
      <c r="DDL117" s="909"/>
      <c r="DDM117" s="909"/>
      <c r="DDN117" s="909"/>
      <c r="DDO117" s="909"/>
      <c r="DDP117" s="909"/>
      <c r="DDQ117" s="909"/>
      <c r="DDR117" s="910"/>
      <c r="DDS117" s="908"/>
      <c r="DDT117" s="909"/>
      <c r="DDU117" s="909"/>
      <c r="DDV117" s="909"/>
      <c r="DDW117" s="909"/>
      <c r="DDX117" s="909"/>
      <c r="DDY117" s="909"/>
      <c r="DDZ117" s="909"/>
      <c r="DEA117" s="910"/>
      <c r="DEB117" s="908"/>
      <c r="DEC117" s="909"/>
      <c r="DED117" s="909"/>
      <c r="DEE117" s="909"/>
      <c r="DEF117" s="909"/>
      <c r="DEG117" s="909"/>
      <c r="DEH117" s="909"/>
      <c r="DEI117" s="909"/>
      <c r="DEJ117" s="910"/>
      <c r="DEK117" s="908"/>
      <c r="DEL117" s="909"/>
      <c r="DEM117" s="909"/>
      <c r="DEN117" s="909"/>
      <c r="DEO117" s="909"/>
      <c r="DEP117" s="909"/>
      <c r="DEQ117" s="909"/>
      <c r="DER117" s="909"/>
      <c r="DES117" s="910"/>
      <c r="DET117" s="908"/>
      <c r="DEU117" s="909"/>
      <c r="DEV117" s="909"/>
      <c r="DEW117" s="909"/>
      <c r="DEX117" s="909"/>
      <c r="DEY117" s="909"/>
      <c r="DEZ117" s="909"/>
      <c r="DFA117" s="909"/>
      <c r="DFB117" s="910"/>
      <c r="DFC117" s="908"/>
      <c r="DFD117" s="909"/>
      <c r="DFE117" s="909"/>
      <c r="DFF117" s="909"/>
      <c r="DFG117" s="909"/>
      <c r="DFH117" s="909"/>
      <c r="DFI117" s="909"/>
      <c r="DFJ117" s="909"/>
      <c r="DFK117" s="910"/>
      <c r="DFL117" s="908"/>
      <c r="DFM117" s="909"/>
      <c r="DFN117" s="909"/>
      <c r="DFO117" s="909"/>
      <c r="DFP117" s="909"/>
      <c r="DFQ117" s="909"/>
      <c r="DFR117" s="909"/>
      <c r="DFS117" s="909"/>
      <c r="DFT117" s="910"/>
      <c r="DFU117" s="908"/>
      <c r="DFV117" s="909"/>
      <c r="DFW117" s="909"/>
      <c r="DFX117" s="909"/>
      <c r="DFY117" s="909"/>
      <c r="DFZ117" s="909"/>
      <c r="DGA117" s="909"/>
      <c r="DGB117" s="909"/>
      <c r="DGC117" s="910"/>
      <c r="DGD117" s="908"/>
      <c r="DGE117" s="909"/>
      <c r="DGF117" s="909"/>
      <c r="DGG117" s="909"/>
      <c r="DGH117" s="909"/>
      <c r="DGI117" s="909"/>
      <c r="DGJ117" s="909"/>
      <c r="DGK117" s="909"/>
      <c r="DGL117" s="910"/>
      <c r="DGM117" s="908"/>
      <c r="DGN117" s="909"/>
      <c r="DGO117" s="909"/>
      <c r="DGP117" s="909"/>
      <c r="DGQ117" s="909"/>
      <c r="DGR117" s="909"/>
      <c r="DGS117" s="909"/>
      <c r="DGT117" s="909"/>
      <c r="DGU117" s="910"/>
      <c r="DGV117" s="908"/>
      <c r="DGW117" s="909"/>
      <c r="DGX117" s="909"/>
      <c r="DGY117" s="909"/>
      <c r="DGZ117" s="909"/>
      <c r="DHA117" s="909"/>
      <c r="DHB117" s="909"/>
      <c r="DHC117" s="909"/>
      <c r="DHD117" s="910"/>
      <c r="DHE117" s="908"/>
      <c r="DHF117" s="909"/>
      <c r="DHG117" s="909"/>
      <c r="DHH117" s="909"/>
      <c r="DHI117" s="909"/>
      <c r="DHJ117" s="909"/>
      <c r="DHK117" s="909"/>
      <c r="DHL117" s="909"/>
      <c r="DHM117" s="910"/>
      <c r="DHN117" s="908"/>
      <c r="DHO117" s="909"/>
      <c r="DHP117" s="909"/>
      <c r="DHQ117" s="909"/>
      <c r="DHR117" s="909"/>
      <c r="DHS117" s="909"/>
      <c r="DHT117" s="909"/>
      <c r="DHU117" s="909"/>
      <c r="DHV117" s="910"/>
      <c r="DHW117" s="908"/>
      <c r="DHX117" s="909"/>
      <c r="DHY117" s="909"/>
      <c r="DHZ117" s="909"/>
      <c r="DIA117" s="909"/>
      <c r="DIB117" s="909"/>
      <c r="DIC117" s="909"/>
      <c r="DID117" s="909"/>
      <c r="DIE117" s="910"/>
      <c r="DIF117" s="908"/>
      <c r="DIG117" s="909"/>
      <c r="DIH117" s="909"/>
      <c r="DII117" s="909"/>
      <c r="DIJ117" s="909"/>
      <c r="DIK117" s="909"/>
      <c r="DIL117" s="909"/>
      <c r="DIM117" s="909"/>
      <c r="DIN117" s="910"/>
      <c r="DIO117" s="908"/>
      <c r="DIP117" s="909"/>
      <c r="DIQ117" s="909"/>
      <c r="DIR117" s="909"/>
      <c r="DIS117" s="909"/>
      <c r="DIT117" s="909"/>
      <c r="DIU117" s="909"/>
      <c r="DIV117" s="909"/>
      <c r="DIW117" s="910"/>
      <c r="DIX117" s="908"/>
      <c r="DIY117" s="909"/>
      <c r="DIZ117" s="909"/>
      <c r="DJA117" s="909"/>
      <c r="DJB117" s="909"/>
      <c r="DJC117" s="909"/>
      <c r="DJD117" s="909"/>
      <c r="DJE117" s="909"/>
      <c r="DJF117" s="910"/>
      <c r="DJG117" s="908"/>
      <c r="DJH117" s="909"/>
      <c r="DJI117" s="909"/>
      <c r="DJJ117" s="909"/>
      <c r="DJK117" s="909"/>
      <c r="DJL117" s="909"/>
      <c r="DJM117" s="909"/>
      <c r="DJN117" s="909"/>
      <c r="DJO117" s="910"/>
      <c r="DJP117" s="908"/>
      <c r="DJQ117" s="909"/>
      <c r="DJR117" s="909"/>
      <c r="DJS117" s="909"/>
      <c r="DJT117" s="909"/>
      <c r="DJU117" s="909"/>
      <c r="DJV117" s="909"/>
      <c r="DJW117" s="909"/>
      <c r="DJX117" s="910"/>
      <c r="DJY117" s="908"/>
      <c r="DJZ117" s="909"/>
      <c r="DKA117" s="909"/>
      <c r="DKB117" s="909"/>
      <c r="DKC117" s="909"/>
      <c r="DKD117" s="909"/>
      <c r="DKE117" s="909"/>
      <c r="DKF117" s="909"/>
      <c r="DKG117" s="910"/>
      <c r="DKH117" s="908"/>
      <c r="DKI117" s="909"/>
      <c r="DKJ117" s="909"/>
      <c r="DKK117" s="909"/>
      <c r="DKL117" s="909"/>
      <c r="DKM117" s="909"/>
      <c r="DKN117" s="909"/>
      <c r="DKO117" s="909"/>
      <c r="DKP117" s="910"/>
      <c r="DKQ117" s="908"/>
      <c r="DKR117" s="909"/>
      <c r="DKS117" s="909"/>
      <c r="DKT117" s="909"/>
      <c r="DKU117" s="909"/>
      <c r="DKV117" s="909"/>
      <c r="DKW117" s="909"/>
      <c r="DKX117" s="909"/>
      <c r="DKY117" s="910"/>
      <c r="DKZ117" s="908"/>
      <c r="DLA117" s="909"/>
      <c r="DLB117" s="909"/>
      <c r="DLC117" s="909"/>
      <c r="DLD117" s="909"/>
      <c r="DLE117" s="909"/>
      <c r="DLF117" s="909"/>
      <c r="DLG117" s="909"/>
      <c r="DLH117" s="910"/>
      <c r="DLI117" s="908"/>
      <c r="DLJ117" s="909"/>
      <c r="DLK117" s="909"/>
      <c r="DLL117" s="909"/>
      <c r="DLM117" s="909"/>
      <c r="DLN117" s="909"/>
      <c r="DLO117" s="909"/>
      <c r="DLP117" s="909"/>
      <c r="DLQ117" s="910"/>
      <c r="DLR117" s="908"/>
      <c r="DLS117" s="909"/>
      <c r="DLT117" s="909"/>
      <c r="DLU117" s="909"/>
      <c r="DLV117" s="909"/>
      <c r="DLW117" s="909"/>
      <c r="DLX117" s="909"/>
      <c r="DLY117" s="909"/>
      <c r="DLZ117" s="910"/>
      <c r="DMA117" s="908"/>
      <c r="DMB117" s="909"/>
      <c r="DMC117" s="909"/>
      <c r="DMD117" s="909"/>
      <c r="DME117" s="909"/>
      <c r="DMF117" s="909"/>
      <c r="DMG117" s="909"/>
      <c r="DMH117" s="909"/>
      <c r="DMI117" s="910"/>
      <c r="DMJ117" s="908"/>
      <c r="DMK117" s="909"/>
      <c r="DML117" s="909"/>
      <c r="DMM117" s="909"/>
      <c r="DMN117" s="909"/>
      <c r="DMO117" s="909"/>
      <c r="DMP117" s="909"/>
      <c r="DMQ117" s="909"/>
      <c r="DMR117" s="910"/>
      <c r="DMS117" s="908"/>
      <c r="DMT117" s="909"/>
      <c r="DMU117" s="909"/>
      <c r="DMV117" s="909"/>
      <c r="DMW117" s="909"/>
      <c r="DMX117" s="909"/>
      <c r="DMY117" s="909"/>
      <c r="DMZ117" s="909"/>
      <c r="DNA117" s="910"/>
      <c r="DNB117" s="908"/>
      <c r="DNC117" s="909"/>
      <c r="DND117" s="909"/>
      <c r="DNE117" s="909"/>
      <c r="DNF117" s="909"/>
      <c r="DNG117" s="909"/>
      <c r="DNH117" s="909"/>
      <c r="DNI117" s="909"/>
      <c r="DNJ117" s="910"/>
      <c r="DNK117" s="908"/>
      <c r="DNL117" s="909"/>
      <c r="DNM117" s="909"/>
      <c r="DNN117" s="909"/>
      <c r="DNO117" s="909"/>
      <c r="DNP117" s="909"/>
      <c r="DNQ117" s="909"/>
      <c r="DNR117" s="909"/>
      <c r="DNS117" s="910"/>
      <c r="DNT117" s="908"/>
      <c r="DNU117" s="909"/>
      <c r="DNV117" s="909"/>
      <c r="DNW117" s="909"/>
      <c r="DNX117" s="909"/>
      <c r="DNY117" s="909"/>
      <c r="DNZ117" s="909"/>
      <c r="DOA117" s="909"/>
      <c r="DOB117" s="910"/>
      <c r="DOC117" s="908"/>
      <c r="DOD117" s="909"/>
      <c r="DOE117" s="909"/>
      <c r="DOF117" s="909"/>
      <c r="DOG117" s="909"/>
      <c r="DOH117" s="909"/>
      <c r="DOI117" s="909"/>
      <c r="DOJ117" s="909"/>
      <c r="DOK117" s="910"/>
      <c r="DOL117" s="908"/>
      <c r="DOM117" s="909"/>
      <c r="DON117" s="909"/>
      <c r="DOO117" s="909"/>
      <c r="DOP117" s="909"/>
      <c r="DOQ117" s="909"/>
      <c r="DOR117" s="909"/>
      <c r="DOS117" s="909"/>
      <c r="DOT117" s="910"/>
      <c r="DOU117" s="908"/>
      <c r="DOV117" s="909"/>
      <c r="DOW117" s="909"/>
      <c r="DOX117" s="909"/>
      <c r="DOY117" s="909"/>
      <c r="DOZ117" s="909"/>
      <c r="DPA117" s="909"/>
      <c r="DPB117" s="909"/>
      <c r="DPC117" s="910"/>
      <c r="DPD117" s="908"/>
      <c r="DPE117" s="909"/>
      <c r="DPF117" s="909"/>
      <c r="DPG117" s="909"/>
      <c r="DPH117" s="909"/>
      <c r="DPI117" s="909"/>
      <c r="DPJ117" s="909"/>
      <c r="DPK117" s="909"/>
      <c r="DPL117" s="910"/>
      <c r="DPM117" s="908"/>
      <c r="DPN117" s="909"/>
      <c r="DPO117" s="909"/>
      <c r="DPP117" s="909"/>
      <c r="DPQ117" s="909"/>
      <c r="DPR117" s="909"/>
      <c r="DPS117" s="909"/>
      <c r="DPT117" s="909"/>
      <c r="DPU117" s="910"/>
      <c r="DPV117" s="908"/>
      <c r="DPW117" s="909"/>
      <c r="DPX117" s="909"/>
      <c r="DPY117" s="909"/>
      <c r="DPZ117" s="909"/>
      <c r="DQA117" s="909"/>
      <c r="DQB117" s="909"/>
      <c r="DQC117" s="909"/>
      <c r="DQD117" s="910"/>
      <c r="DQE117" s="908"/>
      <c r="DQF117" s="909"/>
      <c r="DQG117" s="909"/>
      <c r="DQH117" s="909"/>
      <c r="DQI117" s="909"/>
      <c r="DQJ117" s="909"/>
      <c r="DQK117" s="909"/>
      <c r="DQL117" s="909"/>
      <c r="DQM117" s="910"/>
      <c r="DQN117" s="908"/>
      <c r="DQO117" s="909"/>
      <c r="DQP117" s="909"/>
      <c r="DQQ117" s="909"/>
      <c r="DQR117" s="909"/>
      <c r="DQS117" s="909"/>
      <c r="DQT117" s="909"/>
      <c r="DQU117" s="909"/>
      <c r="DQV117" s="910"/>
      <c r="DQW117" s="908"/>
      <c r="DQX117" s="909"/>
      <c r="DQY117" s="909"/>
      <c r="DQZ117" s="909"/>
      <c r="DRA117" s="909"/>
      <c r="DRB117" s="909"/>
      <c r="DRC117" s="909"/>
      <c r="DRD117" s="909"/>
      <c r="DRE117" s="910"/>
      <c r="DRF117" s="908"/>
      <c r="DRG117" s="909"/>
      <c r="DRH117" s="909"/>
      <c r="DRI117" s="909"/>
      <c r="DRJ117" s="909"/>
      <c r="DRK117" s="909"/>
      <c r="DRL117" s="909"/>
      <c r="DRM117" s="909"/>
      <c r="DRN117" s="910"/>
      <c r="DRO117" s="908"/>
      <c r="DRP117" s="909"/>
      <c r="DRQ117" s="909"/>
      <c r="DRR117" s="909"/>
      <c r="DRS117" s="909"/>
      <c r="DRT117" s="909"/>
      <c r="DRU117" s="909"/>
      <c r="DRV117" s="909"/>
      <c r="DRW117" s="910"/>
      <c r="DRX117" s="908"/>
      <c r="DRY117" s="909"/>
      <c r="DRZ117" s="909"/>
      <c r="DSA117" s="909"/>
      <c r="DSB117" s="909"/>
      <c r="DSC117" s="909"/>
      <c r="DSD117" s="909"/>
      <c r="DSE117" s="909"/>
      <c r="DSF117" s="910"/>
      <c r="DSG117" s="908"/>
      <c r="DSH117" s="909"/>
      <c r="DSI117" s="909"/>
      <c r="DSJ117" s="909"/>
      <c r="DSK117" s="909"/>
      <c r="DSL117" s="909"/>
      <c r="DSM117" s="909"/>
      <c r="DSN117" s="909"/>
      <c r="DSO117" s="910"/>
      <c r="DSP117" s="908"/>
      <c r="DSQ117" s="909"/>
      <c r="DSR117" s="909"/>
      <c r="DSS117" s="909"/>
      <c r="DST117" s="909"/>
      <c r="DSU117" s="909"/>
      <c r="DSV117" s="909"/>
      <c r="DSW117" s="909"/>
      <c r="DSX117" s="910"/>
      <c r="DSY117" s="908"/>
      <c r="DSZ117" s="909"/>
      <c r="DTA117" s="909"/>
      <c r="DTB117" s="909"/>
      <c r="DTC117" s="909"/>
      <c r="DTD117" s="909"/>
      <c r="DTE117" s="909"/>
      <c r="DTF117" s="909"/>
      <c r="DTG117" s="910"/>
      <c r="DTH117" s="908"/>
      <c r="DTI117" s="909"/>
      <c r="DTJ117" s="909"/>
      <c r="DTK117" s="909"/>
      <c r="DTL117" s="909"/>
      <c r="DTM117" s="909"/>
      <c r="DTN117" s="909"/>
      <c r="DTO117" s="909"/>
      <c r="DTP117" s="910"/>
      <c r="DTQ117" s="908"/>
      <c r="DTR117" s="909"/>
      <c r="DTS117" s="909"/>
      <c r="DTT117" s="909"/>
      <c r="DTU117" s="909"/>
      <c r="DTV117" s="909"/>
      <c r="DTW117" s="909"/>
      <c r="DTX117" s="909"/>
      <c r="DTY117" s="910"/>
      <c r="DTZ117" s="908"/>
      <c r="DUA117" s="909"/>
      <c r="DUB117" s="909"/>
      <c r="DUC117" s="909"/>
      <c r="DUD117" s="909"/>
      <c r="DUE117" s="909"/>
      <c r="DUF117" s="909"/>
      <c r="DUG117" s="909"/>
      <c r="DUH117" s="910"/>
      <c r="DUI117" s="908"/>
      <c r="DUJ117" s="909"/>
      <c r="DUK117" s="909"/>
      <c r="DUL117" s="909"/>
      <c r="DUM117" s="909"/>
      <c r="DUN117" s="909"/>
      <c r="DUO117" s="909"/>
      <c r="DUP117" s="909"/>
      <c r="DUQ117" s="910"/>
      <c r="DUR117" s="908"/>
      <c r="DUS117" s="909"/>
      <c r="DUT117" s="909"/>
      <c r="DUU117" s="909"/>
      <c r="DUV117" s="909"/>
      <c r="DUW117" s="909"/>
      <c r="DUX117" s="909"/>
      <c r="DUY117" s="909"/>
      <c r="DUZ117" s="910"/>
      <c r="DVA117" s="908"/>
      <c r="DVB117" s="909"/>
      <c r="DVC117" s="909"/>
      <c r="DVD117" s="909"/>
      <c r="DVE117" s="909"/>
      <c r="DVF117" s="909"/>
      <c r="DVG117" s="909"/>
      <c r="DVH117" s="909"/>
      <c r="DVI117" s="910"/>
      <c r="DVJ117" s="908"/>
      <c r="DVK117" s="909"/>
      <c r="DVL117" s="909"/>
      <c r="DVM117" s="909"/>
      <c r="DVN117" s="909"/>
      <c r="DVO117" s="909"/>
      <c r="DVP117" s="909"/>
      <c r="DVQ117" s="909"/>
      <c r="DVR117" s="910"/>
      <c r="DVS117" s="908"/>
      <c r="DVT117" s="909"/>
      <c r="DVU117" s="909"/>
      <c r="DVV117" s="909"/>
      <c r="DVW117" s="909"/>
      <c r="DVX117" s="909"/>
      <c r="DVY117" s="909"/>
      <c r="DVZ117" s="909"/>
      <c r="DWA117" s="910"/>
      <c r="DWB117" s="908"/>
      <c r="DWC117" s="909"/>
      <c r="DWD117" s="909"/>
      <c r="DWE117" s="909"/>
      <c r="DWF117" s="909"/>
      <c r="DWG117" s="909"/>
      <c r="DWH117" s="909"/>
      <c r="DWI117" s="909"/>
      <c r="DWJ117" s="910"/>
      <c r="DWK117" s="908"/>
      <c r="DWL117" s="909"/>
      <c r="DWM117" s="909"/>
      <c r="DWN117" s="909"/>
      <c r="DWO117" s="909"/>
      <c r="DWP117" s="909"/>
      <c r="DWQ117" s="909"/>
      <c r="DWR117" s="909"/>
      <c r="DWS117" s="910"/>
      <c r="DWT117" s="908"/>
      <c r="DWU117" s="909"/>
      <c r="DWV117" s="909"/>
      <c r="DWW117" s="909"/>
      <c r="DWX117" s="909"/>
      <c r="DWY117" s="909"/>
      <c r="DWZ117" s="909"/>
      <c r="DXA117" s="909"/>
      <c r="DXB117" s="910"/>
      <c r="DXC117" s="908"/>
      <c r="DXD117" s="909"/>
      <c r="DXE117" s="909"/>
      <c r="DXF117" s="909"/>
      <c r="DXG117" s="909"/>
      <c r="DXH117" s="909"/>
      <c r="DXI117" s="909"/>
      <c r="DXJ117" s="909"/>
      <c r="DXK117" s="910"/>
      <c r="DXL117" s="908"/>
      <c r="DXM117" s="909"/>
      <c r="DXN117" s="909"/>
      <c r="DXO117" s="909"/>
      <c r="DXP117" s="909"/>
      <c r="DXQ117" s="909"/>
      <c r="DXR117" s="909"/>
      <c r="DXS117" s="909"/>
      <c r="DXT117" s="910"/>
      <c r="DXU117" s="908"/>
      <c r="DXV117" s="909"/>
      <c r="DXW117" s="909"/>
      <c r="DXX117" s="909"/>
      <c r="DXY117" s="909"/>
      <c r="DXZ117" s="909"/>
      <c r="DYA117" s="909"/>
      <c r="DYB117" s="909"/>
      <c r="DYC117" s="910"/>
      <c r="DYD117" s="908"/>
      <c r="DYE117" s="909"/>
      <c r="DYF117" s="909"/>
      <c r="DYG117" s="909"/>
      <c r="DYH117" s="909"/>
      <c r="DYI117" s="909"/>
      <c r="DYJ117" s="909"/>
      <c r="DYK117" s="909"/>
      <c r="DYL117" s="910"/>
      <c r="DYM117" s="908"/>
      <c r="DYN117" s="909"/>
      <c r="DYO117" s="909"/>
      <c r="DYP117" s="909"/>
      <c r="DYQ117" s="909"/>
      <c r="DYR117" s="909"/>
      <c r="DYS117" s="909"/>
      <c r="DYT117" s="909"/>
      <c r="DYU117" s="910"/>
      <c r="DYV117" s="908"/>
      <c r="DYW117" s="909"/>
      <c r="DYX117" s="909"/>
      <c r="DYY117" s="909"/>
      <c r="DYZ117" s="909"/>
      <c r="DZA117" s="909"/>
      <c r="DZB117" s="909"/>
      <c r="DZC117" s="909"/>
      <c r="DZD117" s="910"/>
      <c r="DZE117" s="908"/>
      <c r="DZF117" s="909"/>
      <c r="DZG117" s="909"/>
      <c r="DZH117" s="909"/>
      <c r="DZI117" s="909"/>
      <c r="DZJ117" s="909"/>
      <c r="DZK117" s="909"/>
      <c r="DZL117" s="909"/>
      <c r="DZM117" s="910"/>
      <c r="DZN117" s="908"/>
      <c r="DZO117" s="909"/>
      <c r="DZP117" s="909"/>
      <c r="DZQ117" s="909"/>
      <c r="DZR117" s="909"/>
      <c r="DZS117" s="909"/>
      <c r="DZT117" s="909"/>
      <c r="DZU117" s="909"/>
      <c r="DZV117" s="910"/>
      <c r="DZW117" s="908"/>
      <c r="DZX117" s="909"/>
      <c r="DZY117" s="909"/>
      <c r="DZZ117" s="909"/>
      <c r="EAA117" s="909"/>
      <c r="EAB117" s="909"/>
      <c r="EAC117" s="909"/>
      <c r="EAD117" s="909"/>
      <c r="EAE117" s="910"/>
      <c r="EAF117" s="908"/>
      <c r="EAG117" s="909"/>
      <c r="EAH117" s="909"/>
      <c r="EAI117" s="909"/>
      <c r="EAJ117" s="909"/>
      <c r="EAK117" s="909"/>
      <c r="EAL117" s="909"/>
      <c r="EAM117" s="909"/>
      <c r="EAN117" s="910"/>
      <c r="EAO117" s="908"/>
      <c r="EAP117" s="909"/>
      <c r="EAQ117" s="909"/>
      <c r="EAR117" s="909"/>
      <c r="EAS117" s="909"/>
      <c r="EAT117" s="909"/>
      <c r="EAU117" s="909"/>
      <c r="EAV117" s="909"/>
      <c r="EAW117" s="910"/>
      <c r="EAX117" s="908"/>
      <c r="EAY117" s="909"/>
      <c r="EAZ117" s="909"/>
      <c r="EBA117" s="909"/>
      <c r="EBB117" s="909"/>
      <c r="EBC117" s="909"/>
      <c r="EBD117" s="909"/>
      <c r="EBE117" s="909"/>
      <c r="EBF117" s="910"/>
      <c r="EBG117" s="908"/>
      <c r="EBH117" s="909"/>
      <c r="EBI117" s="909"/>
      <c r="EBJ117" s="909"/>
      <c r="EBK117" s="909"/>
      <c r="EBL117" s="909"/>
      <c r="EBM117" s="909"/>
      <c r="EBN117" s="909"/>
      <c r="EBO117" s="910"/>
      <c r="EBP117" s="908"/>
      <c r="EBQ117" s="909"/>
      <c r="EBR117" s="909"/>
      <c r="EBS117" s="909"/>
      <c r="EBT117" s="909"/>
      <c r="EBU117" s="909"/>
      <c r="EBV117" s="909"/>
      <c r="EBW117" s="909"/>
      <c r="EBX117" s="910"/>
      <c r="EBY117" s="908"/>
      <c r="EBZ117" s="909"/>
      <c r="ECA117" s="909"/>
      <c r="ECB117" s="909"/>
      <c r="ECC117" s="909"/>
      <c r="ECD117" s="909"/>
      <c r="ECE117" s="909"/>
      <c r="ECF117" s="909"/>
      <c r="ECG117" s="910"/>
      <c r="ECH117" s="908"/>
      <c r="ECI117" s="909"/>
      <c r="ECJ117" s="909"/>
      <c r="ECK117" s="909"/>
      <c r="ECL117" s="909"/>
      <c r="ECM117" s="909"/>
      <c r="ECN117" s="909"/>
      <c r="ECO117" s="909"/>
      <c r="ECP117" s="910"/>
      <c r="ECQ117" s="908"/>
      <c r="ECR117" s="909"/>
      <c r="ECS117" s="909"/>
      <c r="ECT117" s="909"/>
      <c r="ECU117" s="909"/>
      <c r="ECV117" s="909"/>
      <c r="ECW117" s="909"/>
      <c r="ECX117" s="909"/>
      <c r="ECY117" s="910"/>
      <c r="ECZ117" s="908"/>
      <c r="EDA117" s="909"/>
      <c r="EDB117" s="909"/>
      <c r="EDC117" s="909"/>
      <c r="EDD117" s="909"/>
      <c r="EDE117" s="909"/>
      <c r="EDF117" s="909"/>
      <c r="EDG117" s="909"/>
      <c r="EDH117" s="910"/>
      <c r="EDI117" s="908"/>
      <c r="EDJ117" s="909"/>
      <c r="EDK117" s="909"/>
      <c r="EDL117" s="909"/>
      <c r="EDM117" s="909"/>
      <c r="EDN117" s="909"/>
      <c r="EDO117" s="909"/>
      <c r="EDP117" s="909"/>
      <c r="EDQ117" s="910"/>
      <c r="EDR117" s="908"/>
      <c r="EDS117" s="909"/>
      <c r="EDT117" s="909"/>
      <c r="EDU117" s="909"/>
      <c r="EDV117" s="909"/>
      <c r="EDW117" s="909"/>
      <c r="EDX117" s="909"/>
      <c r="EDY117" s="909"/>
      <c r="EDZ117" s="910"/>
      <c r="EEA117" s="908"/>
      <c r="EEB117" s="909"/>
      <c r="EEC117" s="909"/>
      <c r="EED117" s="909"/>
      <c r="EEE117" s="909"/>
      <c r="EEF117" s="909"/>
      <c r="EEG117" s="909"/>
      <c r="EEH117" s="909"/>
      <c r="EEI117" s="910"/>
      <c r="EEJ117" s="908"/>
      <c r="EEK117" s="909"/>
      <c r="EEL117" s="909"/>
      <c r="EEM117" s="909"/>
      <c r="EEN117" s="909"/>
      <c r="EEO117" s="909"/>
      <c r="EEP117" s="909"/>
      <c r="EEQ117" s="909"/>
      <c r="EER117" s="910"/>
      <c r="EES117" s="908"/>
      <c r="EET117" s="909"/>
      <c r="EEU117" s="909"/>
      <c r="EEV117" s="909"/>
      <c r="EEW117" s="909"/>
      <c r="EEX117" s="909"/>
      <c r="EEY117" s="909"/>
      <c r="EEZ117" s="909"/>
      <c r="EFA117" s="910"/>
      <c r="EFB117" s="908"/>
      <c r="EFC117" s="909"/>
      <c r="EFD117" s="909"/>
      <c r="EFE117" s="909"/>
      <c r="EFF117" s="909"/>
      <c r="EFG117" s="909"/>
      <c r="EFH117" s="909"/>
      <c r="EFI117" s="909"/>
      <c r="EFJ117" s="910"/>
      <c r="EFK117" s="908"/>
      <c r="EFL117" s="909"/>
      <c r="EFM117" s="909"/>
      <c r="EFN117" s="909"/>
      <c r="EFO117" s="909"/>
      <c r="EFP117" s="909"/>
      <c r="EFQ117" s="909"/>
      <c r="EFR117" s="909"/>
      <c r="EFS117" s="910"/>
      <c r="EFT117" s="908"/>
      <c r="EFU117" s="909"/>
      <c r="EFV117" s="909"/>
      <c r="EFW117" s="909"/>
      <c r="EFX117" s="909"/>
      <c r="EFY117" s="909"/>
      <c r="EFZ117" s="909"/>
      <c r="EGA117" s="909"/>
      <c r="EGB117" s="910"/>
      <c r="EGC117" s="908"/>
      <c r="EGD117" s="909"/>
      <c r="EGE117" s="909"/>
      <c r="EGF117" s="909"/>
      <c r="EGG117" s="909"/>
      <c r="EGH117" s="909"/>
      <c r="EGI117" s="909"/>
      <c r="EGJ117" s="909"/>
      <c r="EGK117" s="910"/>
      <c r="EGL117" s="908"/>
      <c r="EGM117" s="909"/>
      <c r="EGN117" s="909"/>
      <c r="EGO117" s="909"/>
      <c r="EGP117" s="909"/>
      <c r="EGQ117" s="909"/>
      <c r="EGR117" s="909"/>
      <c r="EGS117" s="909"/>
      <c r="EGT117" s="910"/>
      <c r="EGU117" s="908"/>
      <c r="EGV117" s="909"/>
      <c r="EGW117" s="909"/>
      <c r="EGX117" s="909"/>
      <c r="EGY117" s="909"/>
      <c r="EGZ117" s="909"/>
      <c r="EHA117" s="909"/>
      <c r="EHB117" s="909"/>
      <c r="EHC117" s="910"/>
      <c r="EHD117" s="908"/>
      <c r="EHE117" s="909"/>
      <c r="EHF117" s="909"/>
      <c r="EHG117" s="909"/>
      <c r="EHH117" s="909"/>
      <c r="EHI117" s="909"/>
      <c r="EHJ117" s="909"/>
      <c r="EHK117" s="909"/>
      <c r="EHL117" s="910"/>
      <c r="EHM117" s="908"/>
      <c r="EHN117" s="909"/>
      <c r="EHO117" s="909"/>
      <c r="EHP117" s="909"/>
      <c r="EHQ117" s="909"/>
      <c r="EHR117" s="909"/>
      <c r="EHS117" s="909"/>
      <c r="EHT117" s="909"/>
      <c r="EHU117" s="910"/>
      <c r="EHV117" s="908"/>
      <c r="EHW117" s="909"/>
      <c r="EHX117" s="909"/>
      <c r="EHY117" s="909"/>
      <c r="EHZ117" s="909"/>
      <c r="EIA117" s="909"/>
      <c r="EIB117" s="909"/>
      <c r="EIC117" s="909"/>
      <c r="EID117" s="910"/>
      <c r="EIE117" s="908"/>
      <c r="EIF117" s="909"/>
      <c r="EIG117" s="909"/>
      <c r="EIH117" s="909"/>
      <c r="EII117" s="909"/>
      <c r="EIJ117" s="909"/>
      <c r="EIK117" s="909"/>
      <c r="EIL117" s="909"/>
      <c r="EIM117" s="910"/>
      <c r="EIN117" s="908"/>
      <c r="EIO117" s="909"/>
      <c r="EIP117" s="909"/>
      <c r="EIQ117" s="909"/>
      <c r="EIR117" s="909"/>
      <c r="EIS117" s="909"/>
      <c r="EIT117" s="909"/>
      <c r="EIU117" s="909"/>
      <c r="EIV117" s="910"/>
      <c r="EIW117" s="908"/>
      <c r="EIX117" s="909"/>
      <c r="EIY117" s="909"/>
      <c r="EIZ117" s="909"/>
      <c r="EJA117" s="909"/>
      <c r="EJB117" s="909"/>
      <c r="EJC117" s="909"/>
      <c r="EJD117" s="909"/>
      <c r="EJE117" s="910"/>
      <c r="EJF117" s="908"/>
      <c r="EJG117" s="909"/>
      <c r="EJH117" s="909"/>
      <c r="EJI117" s="909"/>
      <c r="EJJ117" s="909"/>
      <c r="EJK117" s="909"/>
      <c r="EJL117" s="909"/>
      <c r="EJM117" s="909"/>
      <c r="EJN117" s="910"/>
      <c r="EJO117" s="908"/>
      <c r="EJP117" s="909"/>
      <c r="EJQ117" s="909"/>
      <c r="EJR117" s="909"/>
      <c r="EJS117" s="909"/>
      <c r="EJT117" s="909"/>
      <c r="EJU117" s="909"/>
      <c r="EJV117" s="909"/>
      <c r="EJW117" s="910"/>
      <c r="EJX117" s="908"/>
      <c r="EJY117" s="909"/>
      <c r="EJZ117" s="909"/>
      <c r="EKA117" s="909"/>
      <c r="EKB117" s="909"/>
      <c r="EKC117" s="909"/>
      <c r="EKD117" s="909"/>
      <c r="EKE117" s="909"/>
      <c r="EKF117" s="910"/>
      <c r="EKG117" s="908"/>
      <c r="EKH117" s="909"/>
      <c r="EKI117" s="909"/>
      <c r="EKJ117" s="909"/>
      <c r="EKK117" s="909"/>
      <c r="EKL117" s="909"/>
      <c r="EKM117" s="909"/>
      <c r="EKN117" s="909"/>
      <c r="EKO117" s="910"/>
      <c r="EKP117" s="908"/>
      <c r="EKQ117" s="909"/>
      <c r="EKR117" s="909"/>
      <c r="EKS117" s="909"/>
      <c r="EKT117" s="909"/>
      <c r="EKU117" s="909"/>
      <c r="EKV117" s="909"/>
      <c r="EKW117" s="909"/>
      <c r="EKX117" s="910"/>
      <c r="EKY117" s="908"/>
      <c r="EKZ117" s="909"/>
      <c r="ELA117" s="909"/>
      <c r="ELB117" s="909"/>
      <c r="ELC117" s="909"/>
      <c r="ELD117" s="909"/>
      <c r="ELE117" s="909"/>
      <c r="ELF117" s="909"/>
      <c r="ELG117" s="910"/>
      <c r="ELH117" s="908"/>
      <c r="ELI117" s="909"/>
      <c r="ELJ117" s="909"/>
      <c r="ELK117" s="909"/>
      <c r="ELL117" s="909"/>
      <c r="ELM117" s="909"/>
      <c r="ELN117" s="909"/>
      <c r="ELO117" s="909"/>
      <c r="ELP117" s="910"/>
      <c r="ELQ117" s="908"/>
      <c r="ELR117" s="909"/>
      <c r="ELS117" s="909"/>
      <c r="ELT117" s="909"/>
      <c r="ELU117" s="909"/>
      <c r="ELV117" s="909"/>
      <c r="ELW117" s="909"/>
      <c r="ELX117" s="909"/>
      <c r="ELY117" s="910"/>
      <c r="ELZ117" s="908"/>
      <c r="EMA117" s="909"/>
      <c r="EMB117" s="909"/>
      <c r="EMC117" s="909"/>
      <c r="EMD117" s="909"/>
      <c r="EME117" s="909"/>
      <c r="EMF117" s="909"/>
      <c r="EMG117" s="909"/>
      <c r="EMH117" s="910"/>
      <c r="EMI117" s="908"/>
      <c r="EMJ117" s="909"/>
      <c r="EMK117" s="909"/>
      <c r="EML117" s="909"/>
      <c r="EMM117" s="909"/>
      <c r="EMN117" s="909"/>
      <c r="EMO117" s="909"/>
      <c r="EMP117" s="909"/>
      <c r="EMQ117" s="910"/>
      <c r="EMR117" s="908"/>
      <c r="EMS117" s="909"/>
      <c r="EMT117" s="909"/>
      <c r="EMU117" s="909"/>
      <c r="EMV117" s="909"/>
      <c r="EMW117" s="909"/>
      <c r="EMX117" s="909"/>
      <c r="EMY117" s="909"/>
      <c r="EMZ117" s="910"/>
      <c r="ENA117" s="908"/>
      <c r="ENB117" s="909"/>
      <c r="ENC117" s="909"/>
      <c r="END117" s="909"/>
      <c r="ENE117" s="909"/>
      <c r="ENF117" s="909"/>
      <c r="ENG117" s="909"/>
      <c r="ENH117" s="909"/>
      <c r="ENI117" s="910"/>
      <c r="ENJ117" s="908"/>
      <c r="ENK117" s="909"/>
      <c r="ENL117" s="909"/>
      <c r="ENM117" s="909"/>
      <c r="ENN117" s="909"/>
      <c r="ENO117" s="909"/>
      <c r="ENP117" s="909"/>
      <c r="ENQ117" s="909"/>
      <c r="ENR117" s="910"/>
      <c r="ENS117" s="908"/>
      <c r="ENT117" s="909"/>
      <c r="ENU117" s="909"/>
      <c r="ENV117" s="909"/>
      <c r="ENW117" s="909"/>
      <c r="ENX117" s="909"/>
      <c r="ENY117" s="909"/>
      <c r="ENZ117" s="909"/>
      <c r="EOA117" s="910"/>
      <c r="EOB117" s="908"/>
      <c r="EOC117" s="909"/>
      <c r="EOD117" s="909"/>
      <c r="EOE117" s="909"/>
      <c r="EOF117" s="909"/>
      <c r="EOG117" s="909"/>
      <c r="EOH117" s="909"/>
      <c r="EOI117" s="909"/>
      <c r="EOJ117" s="910"/>
      <c r="EOK117" s="908"/>
      <c r="EOL117" s="909"/>
      <c r="EOM117" s="909"/>
      <c r="EON117" s="909"/>
      <c r="EOO117" s="909"/>
      <c r="EOP117" s="909"/>
      <c r="EOQ117" s="909"/>
      <c r="EOR117" s="909"/>
      <c r="EOS117" s="910"/>
      <c r="EOT117" s="908"/>
      <c r="EOU117" s="909"/>
      <c r="EOV117" s="909"/>
      <c r="EOW117" s="909"/>
      <c r="EOX117" s="909"/>
      <c r="EOY117" s="909"/>
      <c r="EOZ117" s="909"/>
      <c r="EPA117" s="909"/>
      <c r="EPB117" s="910"/>
      <c r="EPC117" s="908"/>
      <c r="EPD117" s="909"/>
      <c r="EPE117" s="909"/>
      <c r="EPF117" s="909"/>
      <c r="EPG117" s="909"/>
      <c r="EPH117" s="909"/>
      <c r="EPI117" s="909"/>
      <c r="EPJ117" s="909"/>
      <c r="EPK117" s="910"/>
      <c r="EPL117" s="908"/>
      <c r="EPM117" s="909"/>
      <c r="EPN117" s="909"/>
      <c r="EPO117" s="909"/>
      <c r="EPP117" s="909"/>
      <c r="EPQ117" s="909"/>
      <c r="EPR117" s="909"/>
      <c r="EPS117" s="909"/>
      <c r="EPT117" s="910"/>
      <c r="EPU117" s="908"/>
      <c r="EPV117" s="909"/>
      <c r="EPW117" s="909"/>
      <c r="EPX117" s="909"/>
      <c r="EPY117" s="909"/>
      <c r="EPZ117" s="909"/>
      <c r="EQA117" s="909"/>
      <c r="EQB117" s="909"/>
      <c r="EQC117" s="910"/>
      <c r="EQD117" s="908"/>
      <c r="EQE117" s="909"/>
      <c r="EQF117" s="909"/>
      <c r="EQG117" s="909"/>
      <c r="EQH117" s="909"/>
      <c r="EQI117" s="909"/>
      <c r="EQJ117" s="909"/>
      <c r="EQK117" s="909"/>
      <c r="EQL117" s="910"/>
      <c r="EQM117" s="908"/>
      <c r="EQN117" s="909"/>
      <c r="EQO117" s="909"/>
      <c r="EQP117" s="909"/>
      <c r="EQQ117" s="909"/>
      <c r="EQR117" s="909"/>
      <c r="EQS117" s="909"/>
      <c r="EQT117" s="909"/>
      <c r="EQU117" s="910"/>
      <c r="EQV117" s="908"/>
      <c r="EQW117" s="909"/>
      <c r="EQX117" s="909"/>
      <c r="EQY117" s="909"/>
      <c r="EQZ117" s="909"/>
      <c r="ERA117" s="909"/>
      <c r="ERB117" s="909"/>
      <c r="ERC117" s="909"/>
      <c r="ERD117" s="910"/>
      <c r="ERE117" s="908"/>
      <c r="ERF117" s="909"/>
      <c r="ERG117" s="909"/>
      <c r="ERH117" s="909"/>
      <c r="ERI117" s="909"/>
      <c r="ERJ117" s="909"/>
      <c r="ERK117" s="909"/>
      <c r="ERL117" s="909"/>
      <c r="ERM117" s="910"/>
      <c r="ERN117" s="908"/>
      <c r="ERO117" s="909"/>
      <c r="ERP117" s="909"/>
      <c r="ERQ117" s="909"/>
      <c r="ERR117" s="909"/>
      <c r="ERS117" s="909"/>
      <c r="ERT117" s="909"/>
      <c r="ERU117" s="909"/>
      <c r="ERV117" s="910"/>
      <c r="ERW117" s="908"/>
      <c r="ERX117" s="909"/>
      <c r="ERY117" s="909"/>
      <c r="ERZ117" s="909"/>
      <c r="ESA117" s="909"/>
      <c r="ESB117" s="909"/>
      <c r="ESC117" s="909"/>
      <c r="ESD117" s="909"/>
      <c r="ESE117" s="910"/>
      <c r="ESF117" s="908"/>
      <c r="ESG117" s="909"/>
      <c r="ESH117" s="909"/>
      <c r="ESI117" s="909"/>
      <c r="ESJ117" s="909"/>
      <c r="ESK117" s="909"/>
      <c r="ESL117" s="909"/>
      <c r="ESM117" s="909"/>
      <c r="ESN117" s="910"/>
      <c r="ESO117" s="908"/>
      <c r="ESP117" s="909"/>
      <c r="ESQ117" s="909"/>
      <c r="ESR117" s="909"/>
      <c r="ESS117" s="909"/>
      <c r="EST117" s="909"/>
      <c r="ESU117" s="909"/>
      <c r="ESV117" s="909"/>
      <c r="ESW117" s="910"/>
      <c r="ESX117" s="908"/>
      <c r="ESY117" s="909"/>
      <c r="ESZ117" s="909"/>
      <c r="ETA117" s="909"/>
      <c r="ETB117" s="909"/>
      <c r="ETC117" s="909"/>
      <c r="ETD117" s="909"/>
      <c r="ETE117" s="909"/>
      <c r="ETF117" s="910"/>
      <c r="ETG117" s="908"/>
      <c r="ETH117" s="909"/>
      <c r="ETI117" s="909"/>
      <c r="ETJ117" s="909"/>
      <c r="ETK117" s="909"/>
      <c r="ETL117" s="909"/>
      <c r="ETM117" s="909"/>
      <c r="ETN117" s="909"/>
      <c r="ETO117" s="910"/>
      <c r="ETP117" s="908"/>
      <c r="ETQ117" s="909"/>
      <c r="ETR117" s="909"/>
      <c r="ETS117" s="909"/>
      <c r="ETT117" s="909"/>
      <c r="ETU117" s="909"/>
      <c r="ETV117" s="909"/>
      <c r="ETW117" s="909"/>
      <c r="ETX117" s="910"/>
      <c r="ETY117" s="908"/>
      <c r="ETZ117" s="909"/>
      <c r="EUA117" s="909"/>
      <c r="EUB117" s="909"/>
      <c r="EUC117" s="909"/>
      <c r="EUD117" s="909"/>
      <c r="EUE117" s="909"/>
      <c r="EUF117" s="909"/>
      <c r="EUG117" s="910"/>
      <c r="EUH117" s="908"/>
      <c r="EUI117" s="909"/>
      <c r="EUJ117" s="909"/>
      <c r="EUK117" s="909"/>
      <c r="EUL117" s="909"/>
      <c r="EUM117" s="909"/>
      <c r="EUN117" s="909"/>
      <c r="EUO117" s="909"/>
      <c r="EUP117" s="910"/>
      <c r="EUQ117" s="908"/>
      <c r="EUR117" s="909"/>
      <c r="EUS117" s="909"/>
      <c r="EUT117" s="909"/>
      <c r="EUU117" s="909"/>
      <c r="EUV117" s="909"/>
      <c r="EUW117" s="909"/>
      <c r="EUX117" s="909"/>
      <c r="EUY117" s="910"/>
      <c r="EUZ117" s="908"/>
      <c r="EVA117" s="909"/>
      <c r="EVB117" s="909"/>
      <c r="EVC117" s="909"/>
      <c r="EVD117" s="909"/>
      <c r="EVE117" s="909"/>
      <c r="EVF117" s="909"/>
      <c r="EVG117" s="909"/>
      <c r="EVH117" s="910"/>
      <c r="EVI117" s="908"/>
      <c r="EVJ117" s="909"/>
      <c r="EVK117" s="909"/>
      <c r="EVL117" s="909"/>
      <c r="EVM117" s="909"/>
      <c r="EVN117" s="909"/>
      <c r="EVO117" s="909"/>
      <c r="EVP117" s="909"/>
      <c r="EVQ117" s="910"/>
      <c r="EVR117" s="908"/>
      <c r="EVS117" s="909"/>
      <c r="EVT117" s="909"/>
      <c r="EVU117" s="909"/>
      <c r="EVV117" s="909"/>
      <c r="EVW117" s="909"/>
      <c r="EVX117" s="909"/>
      <c r="EVY117" s="909"/>
      <c r="EVZ117" s="910"/>
      <c r="EWA117" s="908"/>
      <c r="EWB117" s="909"/>
      <c r="EWC117" s="909"/>
      <c r="EWD117" s="909"/>
      <c r="EWE117" s="909"/>
      <c r="EWF117" s="909"/>
      <c r="EWG117" s="909"/>
      <c r="EWH117" s="909"/>
      <c r="EWI117" s="910"/>
      <c r="EWJ117" s="908"/>
      <c r="EWK117" s="909"/>
      <c r="EWL117" s="909"/>
      <c r="EWM117" s="909"/>
      <c r="EWN117" s="909"/>
      <c r="EWO117" s="909"/>
      <c r="EWP117" s="909"/>
      <c r="EWQ117" s="909"/>
      <c r="EWR117" s="910"/>
      <c r="EWS117" s="908"/>
      <c r="EWT117" s="909"/>
      <c r="EWU117" s="909"/>
      <c r="EWV117" s="909"/>
      <c r="EWW117" s="909"/>
      <c r="EWX117" s="909"/>
      <c r="EWY117" s="909"/>
      <c r="EWZ117" s="909"/>
      <c r="EXA117" s="910"/>
      <c r="EXB117" s="908"/>
      <c r="EXC117" s="909"/>
      <c r="EXD117" s="909"/>
      <c r="EXE117" s="909"/>
      <c r="EXF117" s="909"/>
      <c r="EXG117" s="909"/>
      <c r="EXH117" s="909"/>
      <c r="EXI117" s="909"/>
      <c r="EXJ117" s="910"/>
      <c r="EXK117" s="908"/>
      <c r="EXL117" s="909"/>
      <c r="EXM117" s="909"/>
      <c r="EXN117" s="909"/>
      <c r="EXO117" s="909"/>
      <c r="EXP117" s="909"/>
      <c r="EXQ117" s="909"/>
      <c r="EXR117" s="909"/>
      <c r="EXS117" s="910"/>
      <c r="EXT117" s="908"/>
      <c r="EXU117" s="909"/>
      <c r="EXV117" s="909"/>
      <c r="EXW117" s="909"/>
      <c r="EXX117" s="909"/>
      <c r="EXY117" s="909"/>
      <c r="EXZ117" s="909"/>
      <c r="EYA117" s="909"/>
      <c r="EYB117" s="910"/>
      <c r="EYC117" s="908"/>
      <c r="EYD117" s="909"/>
      <c r="EYE117" s="909"/>
      <c r="EYF117" s="909"/>
      <c r="EYG117" s="909"/>
      <c r="EYH117" s="909"/>
      <c r="EYI117" s="909"/>
      <c r="EYJ117" s="909"/>
      <c r="EYK117" s="910"/>
      <c r="EYL117" s="908"/>
      <c r="EYM117" s="909"/>
      <c r="EYN117" s="909"/>
      <c r="EYO117" s="909"/>
      <c r="EYP117" s="909"/>
      <c r="EYQ117" s="909"/>
      <c r="EYR117" s="909"/>
      <c r="EYS117" s="909"/>
      <c r="EYT117" s="910"/>
      <c r="EYU117" s="908"/>
      <c r="EYV117" s="909"/>
      <c r="EYW117" s="909"/>
      <c r="EYX117" s="909"/>
      <c r="EYY117" s="909"/>
      <c r="EYZ117" s="909"/>
      <c r="EZA117" s="909"/>
      <c r="EZB117" s="909"/>
      <c r="EZC117" s="910"/>
      <c r="EZD117" s="908"/>
      <c r="EZE117" s="909"/>
      <c r="EZF117" s="909"/>
      <c r="EZG117" s="909"/>
      <c r="EZH117" s="909"/>
      <c r="EZI117" s="909"/>
      <c r="EZJ117" s="909"/>
      <c r="EZK117" s="909"/>
      <c r="EZL117" s="910"/>
      <c r="EZM117" s="908"/>
      <c r="EZN117" s="909"/>
      <c r="EZO117" s="909"/>
      <c r="EZP117" s="909"/>
      <c r="EZQ117" s="909"/>
      <c r="EZR117" s="909"/>
      <c r="EZS117" s="909"/>
      <c r="EZT117" s="909"/>
      <c r="EZU117" s="910"/>
      <c r="EZV117" s="908"/>
      <c r="EZW117" s="909"/>
      <c r="EZX117" s="909"/>
      <c r="EZY117" s="909"/>
      <c r="EZZ117" s="909"/>
      <c r="FAA117" s="909"/>
      <c r="FAB117" s="909"/>
      <c r="FAC117" s="909"/>
      <c r="FAD117" s="910"/>
      <c r="FAE117" s="908"/>
      <c r="FAF117" s="909"/>
      <c r="FAG117" s="909"/>
      <c r="FAH117" s="909"/>
      <c r="FAI117" s="909"/>
      <c r="FAJ117" s="909"/>
      <c r="FAK117" s="909"/>
      <c r="FAL117" s="909"/>
      <c r="FAM117" s="910"/>
      <c r="FAN117" s="908"/>
      <c r="FAO117" s="909"/>
      <c r="FAP117" s="909"/>
      <c r="FAQ117" s="909"/>
      <c r="FAR117" s="909"/>
      <c r="FAS117" s="909"/>
      <c r="FAT117" s="909"/>
      <c r="FAU117" s="909"/>
      <c r="FAV117" s="910"/>
      <c r="FAW117" s="908"/>
      <c r="FAX117" s="909"/>
      <c r="FAY117" s="909"/>
      <c r="FAZ117" s="909"/>
      <c r="FBA117" s="909"/>
      <c r="FBB117" s="909"/>
      <c r="FBC117" s="909"/>
      <c r="FBD117" s="909"/>
      <c r="FBE117" s="910"/>
      <c r="FBF117" s="908"/>
      <c r="FBG117" s="909"/>
      <c r="FBH117" s="909"/>
      <c r="FBI117" s="909"/>
      <c r="FBJ117" s="909"/>
      <c r="FBK117" s="909"/>
      <c r="FBL117" s="909"/>
      <c r="FBM117" s="909"/>
      <c r="FBN117" s="910"/>
      <c r="FBO117" s="908"/>
      <c r="FBP117" s="909"/>
      <c r="FBQ117" s="909"/>
      <c r="FBR117" s="909"/>
      <c r="FBS117" s="909"/>
      <c r="FBT117" s="909"/>
      <c r="FBU117" s="909"/>
      <c r="FBV117" s="909"/>
      <c r="FBW117" s="910"/>
      <c r="FBX117" s="908"/>
      <c r="FBY117" s="909"/>
      <c r="FBZ117" s="909"/>
      <c r="FCA117" s="909"/>
      <c r="FCB117" s="909"/>
      <c r="FCC117" s="909"/>
      <c r="FCD117" s="909"/>
      <c r="FCE117" s="909"/>
      <c r="FCF117" s="910"/>
      <c r="FCG117" s="908"/>
      <c r="FCH117" s="909"/>
      <c r="FCI117" s="909"/>
      <c r="FCJ117" s="909"/>
      <c r="FCK117" s="909"/>
      <c r="FCL117" s="909"/>
      <c r="FCM117" s="909"/>
      <c r="FCN117" s="909"/>
      <c r="FCO117" s="910"/>
      <c r="FCP117" s="908"/>
      <c r="FCQ117" s="909"/>
      <c r="FCR117" s="909"/>
      <c r="FCS117" s="909"/>
      <c r="FCT117" s="909"/>
      <c r="FCU117" s="909"/>
      <c r="FCV117" s="909"/>
      <c r="FCW117" s="909"/>
      <c r="FCX117" s="910"/>
      <c r="FCY117" s="908"/>
      <c r="FCZ117" s="909"/>
      <c r="FDA117" s="909"/>
      <c r="FDB117" s="909"/>
      <c r="FDC117" s="909"/>
      <c r="FDD117" s="909"/>
      <c r="FDE117" s="909"/>
      <c r="FDF117" s="909"/>
      <c r="FDG117" s="910"/>
      <c r="FDH117" s="908"/>
      <c r="FDI117" s="909"/>
      <c r="FDJ117" s="909"/>
      <c r="FDK117" s="909"/>
      <c r="FDL117" s="909"/>
      <c r="FDM117" s="909"/>
      <c r="FDN117" s="909"/>
      <c r="FDO117" s="909"/>
      <c r="FDP117" s="910"/>
      <c r="FDQ117" s="908"/>
      <c r="FDR117" s="909"/>
      <c r="FDS117" s="909"/>
      <c r="FDT117" s="909"/>
      <c r="FDU117" s="909"/>
      <c r="FDV117" s="909"/>
      <c r="FDW117" s="909"/>
      <c r="FDX117" s="909"/>
      <c r="FDY117" s="910"/>
      <c r="FDZ117" s="908"/>
      <c r="FEA117" s="909"/>
      <c r="FEB117" s="909"/>
      <c r="FEC117" s="909"/>
      <c r="FED117" s="909"/>
      <c r="FEE117" s="909"/>
      <c r="FEF117" s="909"/>
      <c r="FEG117" s="909"/>
      <c r="FEH117" s="910"/>
      <c r="FEI117" s="908"/>
      <c r="FEJ117" s="909"/>
      <c r="FEK117" s="909"/>
      <c r="FEL117" s="909"/>
      <c r="FEM117" s="909"/>
      <c r="FEN117" s="909"/>
      <c r="FEO117" s="909"/>
      <c r="FEP117" s="909"/>
      <c r="FEQ117" s="910"/>
      <c r="FER117" s="908"/>
      <c r="FES117" s="909"/>
      <c r="FET117" s="909"/>
      <c r="FEU117" s="909"/>
      <c r="FEV117" s="909"/>
      <c r="FEW117" s="909"/>
      <c r="FEX117" s="909"/>
      <c r="FEY117" s="909"/>
      <c r="FEZ117" s="910"/>
      <c r="FFA117" s="908"/>
      <c r="FFB117" s="909"/>
      <c r="FFC117" s="909"/>
      <c r="FFD117" s="909"/>
      <c r="FFE117" s="909"/>
      <c r="FFF117" s="909"/>
      <c r="FFG117" s="909"/>
      <c r="FFH117" s="909"/>
      <c r="FFI117" s="910"/>
      <c r="FFJ117" s="908"/>
      <c r="FFK117" s="909"/>
      <c r="FFL117" s="909"/>
      <c r="FFM117" s="909"/>
      <c r="FFN117" s="909"/>
      <c r="FFO117" s="909"/>
      <c r="FFP117" s="909"/>
      <c r="FFQ117" s="909"/>
      <c r="FFR117" s="910"/>
      <c r="FFS117" s="908"/>
      <c r="FFT117" s="909"/>
      <c r="FFU117" s="909"/>
      <c r="FFV117" s="909"/>
      <c r="FFW117" s="909"/>
      <c r="FFX117" s="909"/>
      <c r="FFY117" s="909"/>
      <c r="FFZ117" s="909"/>
      <c r="FGA117" s="910"/>
      <c r="FGB117" s="908"/>
      <c r="FGC117" s="909"/>
      <c r="FGD117" s="909"/>
      <c r="FGE117" s="909"/>
      <c r="FGF117" s="909"/>
      <c r="FGG117" s="909"/>
      <c r="FGH117" s="909"/>
      <c r="FGI117" s="909"/>
      <c r="FGJ117" s="910"/>
      <c r="FGK117" s="908"/>
      <c r="FGL117" s="909"/>
      <c r="FGM117" s="909"/>
      <c r="FGN117" s="909"/>
      <c r="FGO117" s="909"/>
      <c r="FGP117" s="909"/>
      <c r="FGQ117" s="909"/>
      <c r="FGR117" s="909"/>
      <c r="FGS117" s="910"/>
      <c r="FGT117" s="908"/>
      <c r="FGU117" s="909"/>
      <c r="FGV117" s="909"/>
      <c r="FGW117" s="909"/>
      <c r="FGX117" s="909"/>
      <c r="FGY117" s="909"/>
      <c r="FGZ117" s="909"/>
      <c r="FHA117" s="909"/>
      <c r="FHB117" s="910"/>
      <c r="FHC117" s="908"/>
      <c r="FHD117" s="909"/>
      <c r="FHE117" s="909"/>
      <c r="FHF117" s="909"/>
      <c r="FHG117" s="909"/>
      <c r="FHH117" s="909"/>
      <c r="FHI117" s="909"/>
      <c r="FHJ117" s="909"/>
      <c r="FHK117" s="910"/>
      <c r="FHL117" s="908"/>
      <c r="FHM117" s="909"/>
      <c r="FHN117" s="909"/>
      <c r="FHO117" s="909"/>
      <c r="FHP117" s="909"/>
      <c r="FHQ117" s="909"/>
      <c r="FHR117" s="909"/>
      <c r="FHS117" s="909"/>
      <c r="FHT117" s="910"/>
      <c r="FHU117" s="908"/>
      <c r="FHV117" s="909"/>
      <c r="FHW117" s="909"/>
      <c r="FHX117" s="909"/>
      <c r="FHY117" s="909"/>
      <c r="FHZ117" s="909"/>
      <c r="FIA117" s="909"/>
      <c r="FIB117" s="909"/>
      <c r="FIC117" s="910"/>
      <c r="FID117" s="908"/>
      <c r="FIE117" s="909"/>
      <c r="FIF117" s="909"/>
      <c r="FIG117" s="909"/>
      <c r="FIH117" s="909"/>
      <c r="FII117" s="909"/>
      <c r="FIJ117" s="909"/>
      <c r="FIK117" s="909"/>
      <c r="FIL117" s="910"/>
      <c r="FIM117" s="908"/>
      <c r="FIN117" s="909"/>
      <c r="FIO117" s="909"/>
      <c r="FIP117" s="909"/>
      <c r="FIQ117" s="909"/>
      <c r="FIR117" s="909"/>
      <c r="FIS117" s="909"/>
      <c r="FIT117" s="909"/>
      <c r="FIU117" s="910"/>
      <c r="FIV117" s="908"/>
      <c r="FIW117" s="909"/>
      <c r="FIX117" s="909"/>
      <c r="FIY117" s="909"/>
      <c r="FIZ117" s="909"/>
      <c r="FJA117" s="909"/>
      <c r="FJB117" s="909"/>
      <c r="FJC117" s="909"/>
      <c r="FJD117" s="910"/>
      <c r="FJE117" s="908"/>
      <c r="FJF117" s="909"/>
      <c r="FJG117" s="909"/>
      <c r="FJH117" s="909"/>
      <c r="FJI117" s="909"/>
      <c r="FJJ117" s="909"/>
      <c r="FJK117" s="909"/>
      <c r="FJL117" s="909"/>
      <c r="FJM117" s="910"/>
      <c r="FJN117" s="908"/>
      <c r="FJO117" s="909"/>
      <c r="FJP117" s="909"/>
      <c r="FJQ117" s="909"/>
      <c r="FJR117" s="909"/>
      <c r="FJS117" s="909"/>
      <c r="FJT117" s="909"/>
      <c r="FJU117" s="909"/>
      <c r="FJV117" s="910"/>
      <c r="FJW117" s="908"/>
      <c r="FJX117" s="909"/>
      <c r="FJY117" s="909"/>
      <c r="FJZ117" s="909"/>
      <c r="FKA117" s="909"/>
      <c r="FKB117" s="909"/>
      <c r="FKC117" s="909"/>
      <c r="FKD117" s="909"/>
      <c r="FKE117" s="910"/>
      <c r="FKF117" s="908"/>
      <c r="FKG117" s="909"/>
      <c r="FKH117" s="909"/>
      <c r="FKI117" s="909"/>
      <c r="FKJ117" s="909"/>
      <c r="FKK117" s="909"/>
      <c r="FKL117" s="909"/>
      <c r="FKM117" s="909"/>
      <c r="FKN117" s="910"/>
      <c r="FKO117" s="908"/>
      <c r="FKP117" s="909"/>
      <c r="FKQ117" s="909"/>
      <c r="FKR117" s="909"/>
      <c r="FKS117" s="909"/>
      <c r="FKT117" s="909"/>
      <c r="FKU117" s="909"/>
      <c r="FKV117" s="909"/>
      <c r="FKW117" s="910"/>
      <c r="FKX117" s="908"/>
      <c r="FKY117" s="909"/>
      <c r="FKZ117" s="909"/>
      <c r="FLA117" s="909"/>
      <c r="FLB117" s="909"/>
      <c r="FLC117" s="909"/>
      <c r="FLD117" s="909"/>
      <c r="FLE117" s="909"/>
      <c r="FLF117" s="910"/>
      <c r="FLG117" s="908"/>
      <c r="FLH117" s="909"/>
      <c r="FLI117" s="909"/>
      <c r="FLJ117" s="909"/>
      <c r="FLK117" s="909"/>
      <c r="FLL117" s="909"/>
      <c r="FLM117" s="909"/>
      <c r="FLN117" s="909"/>
      <c r="FLO117" s="910"/>
      <c r="FLP117" s="908"/>
      <c r="FLQ117" s="909"/>
      <c r="FLR117" s="909"/>
      <c r="FLS117" s="909"/>
      <c r="FLT117" s="909"/>
      <c r="FLU117" s="909"/>
      <c r="FLV117" s="909"/>
      <c r="FLW117" s="909"/>
      <c r="FLX117" s="910"/>
      <c r="FLY117" s="908"/>
      <c r="FLZ117" s="909"/>
      <c r="FMA117" s="909"/>
      <c r="FMB117" s="909"/>
      <c r="FMC117" s="909"/>
      <c r="FMD117" s="909"/>
      <c r="FME117" s="909"/>
      <c r="FMF117" s="909"/>
      <c r="FMG117" s="910"/>
      <c r="FMH117" s="908"/>
      <c r="FMI117" s="909"/>
      <c r="FMJ117" s="909"/>
      <c r="FMK117" s="909"/>
      <c r="FML117" s="909"/>
      <c r="FMM117" s="909"/>
      <c r="FMN117" s="909"/>
      <c r="FMO117" s="909"/>
      <c r="FMP117" s="910"/>
      <c r="FMQ117" s="908"/>
      <c r="FMR117" s="909"/>
      <c r="FMS117" s="909"/>
      <c r="FMT117" s="909"/>
      <c r="FMU117" s="909"/>
      <c r="FMV117" s="909"/>
      <c r="FMW117" s="909"/>
      <c r="FMX117" s="909"/>
      <c r="FMY117" s="910"/>
      <c r="FMZ117" s="908"/>
      <c r="FNA117" s="909"/>
      <c r="FNB117" s="909"/>
      <c r="FNC117" s="909"/>
      <c r="FND117" s="909"/>
      <c r="FNE117" s="909"/>
      <c r="FNF117" s="909"/>
      <c r="FNG117" s="909"/>
      <c r="FNH117" s="910"/>
      <c r="FNI117" s="908"/>
      <c r="FNJ117" s="909"/>
      <c r="FNK117" s="909"/>
      <c r="FNL117" s="909"/>
      <c r="FNM117" s="909"/>
      <c r="FNN117" s="909"/>
      <c r="FNO117" s="909"/>
      <c r="FNP117" s="909"/>
      <c r="FNQ117" s="910"/>
      <c r="FNR117" s="908"/>
      <c r="FNS117" s="909"/>
      <c r="FNT117" s="909"/>
      <c r="FNU117" s="909"/>
      <c r="FNV117" s="909"/>
      <c r="FNW117" s="909"/>
      <c r="FNX117" s="909"/>
      <c r="FNY117" s="909"/>
      <c r="FNZ117" s="910"/>
      <c r="FOA117" s="908"/>
      <c r="FOB117" s="909"/>
      <c r="FOC117" s="909"/>
      <c r="FOD117" s="909"/>
      <c r="FOE117" s="909"/>
      <c r="FOF117" s="909"/>
      <c r="FOG117" s="909"/>
      <c r="FOH117" s="909"/>
      <c r="FOI117" s="910"/>
      <c r="FOJ117" s="908"/>
      <c r="FOK117" s="909"/>
      <c r="FOL117" s="909"/>
      <c r="FOM117" s="909"/>
      <c r="FON117" s="909"/>
      <c r="FOO117" s="909"/>
      <c r="FOP117" s="909"/>
      <c r="FOQ117" s="909"/>
      <c r="FOR117" s="910"/>
      <c r="FOS117" s="908"/>
      <c r="FOT117" s="909"/>
      <c r="FOU117" s="909"/>
      <c r="FOV117" s="909"/>
      <c r="FOW117" s="909"/>
      <c r="FOX117" s="909"/>
      <c r="FOY117" s="909"/>
      <c r="FOZ117" s="909"/>
      <c r="FPA117" s="910"/>
      <c r="FPB117" s="908"/>
      <c r="FPC117" s="909"/>
      <c r="FPD117" s="909"/>
      <c r="FPE117" s="909"/>
      <c r="FPF117" s="909"/>
      <c r="FPG117" s="909"/>
      <c r="FPH117" s="909"/>
      <c r="FPI117" s="909"/>
      <c r="FPJ117" s="910"/>
      <c r="FPK117" s="908"/>
      <c r="FPL117" s="909"/>
      <c r="FPM117" s="909"/>
      <c r="FPN117" s="909"/>
      <c r="FPO117" s="909"/>
      <c r="FPP117" s="909"/>
      <c r="FPQ117" s="909"/>
      <c r="FPR117" s="909"/>
      <c r="FPS117" s="910"/>
      <c r="FPT117" s="908"/>
      <c r="FPU117" s="909"/>
      <c r="FPV117" s="909"/>
      <c r="FPW117" s="909"/>
      <c r="FPX117" s="909"/>
      <c r="FPY117" s="909"/>
      <c r="FPZ117" s="909"/>
      <c r="FQA117" s="909"/>
      <c r="FQB117" s="910"/>
      <c r="FQC117" s="908"/>
      <c r="FQD117" s="909"/>
      <c r="FQE117" s="909"/>
      <c r="FQF117" s="909"/>
      <c r="FQG117" s="909"/>
      <c r="FQH117" s="909"/>
      <c r="FQI117" s="909"/>
      <c r="FQJ117" s="909"/>
      <c r="FQK117" s="910"/>
      <c r="FQL117" s="908"/>
      <c r="FQM117" s="909"/>
      <c r="FQN117" s="909"/>
      <c r="FQO117" s="909"/>
      <c r="FQP117" s="909"/>
      <c r="FQQ117" s="909"/>
      <c r="FQR117" s="909"/>
      <c r="FQS117" s="909"/>
      <c r="FQT117" s="910"/>
      <c r="FQU117" s="908"/>
      <c r="FQV117" s="909"/>
      <c r="FQW117" s="909"/>
      <c r="FQX117" s="909"/>
      <c r="FQY117" s="909"/>
      <c r="FQZ117" s="909"/>
      <c r="FRA117" s="909"/>
      <c r="FRB117" s="909"/>
      <c r="FRC117" s="910"/>
      <c r="FRD117" s="908"/>
      <c r="FRE117" s="909"/>
      <c r="FRF117" s="909"/>
      <c r="FRG117" s="909"/>
      <c r="FRH117" s="909"/>
      <c r="FRI117" s="909"/>
      <c r="FRJ117" s="909"/>
      <c r="FRK117" s="909"/>
      <c r="FRL117" s="910"/>
      <c r="FRM117" s="908"/>
      <c r="FRN117" s="909"/>
      <c r="FRO117" s="909"/>
      <c r="FRP117" s="909"/>
      <c r="FRQ117" s="909"/>
      <c r="FRR117" s="909"/>
      <c r="FRS117" s="909"/>
      <c r="FRT117" s="909"/>
      <c r="FRU117" s="910"/>
      <c r="FRV117" s="908"/>
      <c r="FRW117" s="909"/>
      <c r="FRX117" s="909"/>
      <c r="FRY117" s="909"/>
      <c r="FRZ117" s="909"/>
      <c r="FSA117" s="909"/>
      <c r="FSB117" s="909"/>
      <c r="FSC117" s="909"/>
      <c r="FSD117" s="910"/>
      <c r="FSE117" s="908"/>
      <c r="FSF117" s="909"/>
      <c r="FSG117" s="909"/>
      <c r="FSH117" s="909"/>
      <c r="FSI117" s="909"/>
      <c r="FSJ117" s="909"/>
      <c r="FSK117" s="909"/>
      <c r="FSL117" s="909"/>
      <c r="FSM117" s="910"/>
      <c r="FSN117" s="908"/>
      <c r="FSO117" s="909"/>
      <c r="FSP117" s="909"/>
      <c r="FSQ117" s="909"/>
      <c r="FSR117" s="909"/>
      <c r="FSS117" s="909"/>
      <c r="FST117" s="909"/>
      <c r="FSU117" s="909"/>
      <c r="FSV117" s="910"/>
      <c r="FSW117" s="908"/>
      <c r="FSX117" s="909"/>
      <c r="FSY117" s="909"/>
      <c r="FSZ117" s="909"/>
      <c r="FTA117" s="909"/>
      <c r="FTB117" s="909"/>
      <c r="FTC117" s="909"/>
      <c r="FTD117" s="909"/>
      <c r="FTE117" s="910"/>
      <c r="FTF117" s="908"/>
      <c r="FTG117" s="909"/>
      <c r="FTH117" s="909"/>
      <c r="FTI117" s="909"/>
      <c r="FTJ117" s="909"/>
      <c r="FTK117" s="909"/>
      <c r="FTL117" s="909"/>
      <c r="FTM117" s="909"/>
      <c r="FTN117" s="910"/>
      <c r="FTO117" s="908"/>
      <c r="FTP117" s="909"/>
      <c r="FTQ117" s="909"/>
      <c r="FTR117" s="909"/>
      <c r="FTS117" s="909"/>
      <c r="FTT117" s="909"/>
      <c r="FTU117" s="909"/>
      <c r="FTV117" s="909"/>
      <c r="FTW117" s="910"/>
      <c r="FTX117" s="908"/>
      <c r="FTY117" s="909"/>
      <c r="FTZ117" s="909"/>
      <c r="FUA117" s="909"/>
      <c r="FUB117" s="909"/>
      <c r="FUC117" s="909"/>
      <c r="FUD117" s="909"/>
      <c r="FUE117" s="909"/>
      <c r="FUF117" s="910"/>
      <c r="FUG117" s="908"/>
      <c r="FUH117" s="909"/>
      <c r="FUI117" s="909"/>
      <c r="FUJ117" s="909"/>
      <c r="FUK117" s="909"/>
      <c r="FUL117" s="909"/>
      <c r="FUM117" s="909"/>
      <c r="FUN117" s="909"/>
      <c r="FUO117" s="910"/>
      <c r="FUP117" s="908"/>
      <c r="FUQ117" s="909"/>
      <c r="FUR117" s="909"/>
      <c r="FUS117" s="909"/>
      <c r="FUT117" s="909"/>
      <c r="FUU117" s="909"/>
      <c r="FUV117" s="909"/>
      <c r="FUW117" s="909"/>
      <c r="FUX117" s="910"/>
      <c r="FUY117" s="908"/>
      <c r="FUZ117" s="909"/>
      <c r="FVA117" s="909"/>
      <c r="FVB117" s="909"/>
      <c r="FVC117" s="909"/>
      <c r="FVD117" s="909"/>
      <c r="FVE117" s="909"/>
      <c r="FVF117" s="909"/>
      <c r="FVG117" s="910"/>
      <c r="FVH117" s="908"/>
      <c r="FVI117" s="909"/>
      <c r="FVJ117" s="909"/>
      <c r="FVK117" s="909"/>
      <c r="FVL117" s="909"/>
      <c r="FVM117" s="909"/>
      <c r="FVN117" s="909"/>
      <c r="FVO117" s="909"/>
      <c r="FVP117" s="910"/>
      <c r="FVQ117" s="908"/>
      <c r="FVR117" s="909"/>
      <c r="FVS117" s="909"/>
      <c r="FVT117" s="909"/>
      <c r="FVU117" s="909"/>
      <c r="FVV117" s="909"/>
      <c r="FVW117" s="909"/>
      <c r="FVX117" s="909"/>
      <c r="FVY117" s="910"/>
      <c r="FVZ117" s="908"/>
      <c r="FWA117" s="909"/>
      <c r="FWB117" s="909"/>
      <c r="FWC117" s="909"/>
      <c r="FWD117" s="909"/>
      <c r="FWE117" s="909"/>
      <c r="FWF117" s="909"/>
      <c r="FWG117" s="909"/>
      <c r="FWH117" s="910"/>
      <c r="FWI117" s="908"/>
      <c r="FWJ117" s="909"/>
      <c r="FWK117" s="909"/>
      <c r="FWL117" s="909"/>
      <c r="FWM117" s="909"/>
      <c r="FWN117" s="909"/>
      <c r="FWO117" s="909"/>
      <c r="FWP117" s="909"/>
      <c r="FWQ117" s="910"/>
      <c r="FWR117" s="908"/>
      <c r="FWS117" s="909"/>
      <c r="FWT117" s="909"/>
      <c r="FWU117" s="909"/>
      <c r="FWV117" s="909"/>
      <c r="FWW117" s="909"/>
      <c r="FWX117" s="909"/>
      <c r="FWY117" s="909"/>
      <c r="FWZ117" s="910"/>
      <c r="FXA117" s="908"/>
      <c r="FXB117" s="909"/>
      <c r="FXC117" s="909"/>
      <c r="FXD117" s="909"/>
      <c r="FXE117" s="909"/>
      <c r="FXF117" s="909"/>
      <c r="FXG117" s="909"/>
      <c r="FXH117" s="909"/>
      <c r="FXI117" s="910"/>
      <c r="FXJ117" s="908"/>
      <c r="FXK117" s="909"/>
      <c r="FXL117" s="909"/>
      <c r="FXM117" s="909"/>
      <c r="FXN117" s="909"/>
      <c r="FXO117" s="909"/>
      <c r="FXP117" s="909"/>
      <c r="FXQ117" s="909"/>
      <c r="FXR117" s="910"/>
      <c r="FXS117" s="908"/>
      <c r="FXT117" s="909"/>
      <c r="FXU117" s="909"/>
      <c r="FXV117" s="909"/>
      <c r="FXW117" s="909"/>
      <c r="FXX117" s="909"/>
      <c r="FXY117" s="909"/>
      <c r="FXZ117" s="909"/>
      <c r="FYA117" s="910"/>
      <c r="FYB117" s="908"/>
      <c r="FYC117" s="909"/>
      <c r="FYD117" s="909"/>
      <c r="FYE117" s="909"/>
      <c r="FYF117" s="909"/>
      <c r="FYG117" s="909"/>
      <c r="FYH117" s="909"/>
      <c r="FYI117" s="909"/>
      <c r="FYJ117" s="910"/>
      <c r="FYK117" s="908"/>
      <c r="FYL117" s="909"/>
      <c r="FYM117" s="909"/>
      <c r="FYN117" s="909"/>
      <c r="FYO117" s="909"/>
      <c r="FYP117" s="909"/>
      <c r="FYQ117" s="909"/>
      <c r="FYR117" s="909"/>
      <c r="FYS117" s="910"/>
      <c r="FYT117" s="908"/>
      <c r="FYU117" s="909"/>
      <c r="FYV117" s="909"/>
      <c r="FYW117" s="909"/>
      <c r="FYX117" s="909"/>
      <c r="FYY117" s="909"/>
      <c r="FYZ117" s="909"/>
      <c r="FZA117" s="909"/>
      <c r="FZB117" s="910"/>
      <c r="FZC117" s="908"/>
      <c r="FZD117" s="909"/>
      <c r="FZE117" s="909"/>
      <c r="FZF117" s="909"/>
      <c r="FZG117" s="909"/>
      <c r="FZH117" s="909"/>
      <c r="FZI117" s="909"/>
      <c r="FZJ117" s="909"/>
      <c r="FZK117" s="910"/>
      <c r="FZL117" s="908"/>
      <c r="FZM117" s="909"/>
      <c r="FZN117" s="909"/>
      <c r="FZO117" s="909"/>
      <c r="FZP117" s="909"/>
      <c r="FZQ117" s="909"/>
      <c r="FZR117" s="909"/>
      <c r="FZS117" s="909"/>
      <c r="FZT117" s="910"/>
      <c r="FZU117" s="908"/>
      <c r="FZV117" s="909"/>
      <c r="FZW117" s="909"/>
      <c r="FZX117" s="909"/>
      <c r="FZY117" s="909"/>
      <c r="FZZ117" s="909"/>
      <c r="GAA117" s="909"/>
      <c r="GAB117" s="909"/>
      <c r="GAC117" s="910"/>
      <c r="GAD117" s="908"/>
      <c r="GAE117" s="909"/>
      <c r="GAF117" s="909"/>
      <c r="GAG117" s="909"/>
      <c r="GAH117" s="909"/>
      <c r="GAI117" s="909"/>
      <c r="GAJ117" s="909"/>
      <c r="GAK117" s="909"/>
      <c r="GAL117" s="910"/>
      <c r="GAM117" s="908"/>
      <c r="GAN117" s="909"/>
      <c r="GAO117" s="909"/>
      <c r="GAP117" s="909"/>
      <c r="GAQ117" s="909"/>
      <c r="GAR117" s="909"/>
      <c r="GAS117" s="909"/>
      <c r="GAT117" s="909"/>
      <c r="GAU117" s="910"/>
      <c r="GAV117" s="908"/>
      <c r="GAW117" s="909"/>
      <c r="GAX117" s="909"/>
      <c r="GAY117" s="909"/>
      <c r="GAZ117" s="909"/>
      <c r="GBA117" s="909"/>
      <c r="GBB117" s="909"/>
      <c r="GBC117" s="909"/>
      <c r="GBD117" s="910"/>
      <c r="GBE117" s="908"/>
      <c r="GBF117" s="909"/>
      <c r="GBG117" s="909"/>
      <c r="GBH117" s="909"/>
      <c r="GBI117" s="909"/>
      <c r="GBJ117" s="909"/>
      <c r="GBK117" s="909"/>
      <c r="GBL117" s="909"/>
      <c r="GBM117" s="910"/>
      <c r="GBN117" s="908"/>
      <c r="GBO117" s="909"/>
      <c r="GBP117" s="909"/>
      <c r="GBQ117" s="909"/>
      <c r="GBR117" s="909"/>
      <c r="GBS117" s="909"/>
      <c r="GBT117" s="909"/>
      <c r="GBU117" s="909"/>
      <c r="GBV117" s="910"/>
      <c r="GBW117" s="908"/>
      <c r="GBX117" s="909"/>
      <c r="GBY117" s="909"/>
      <c r="GBZ117" s="909"/>
      <c r="GCA117" s="909"/>
      <c r="GCB117" s="909"/>
      <c r="GCC117" s="909"/>
      <c r="GCD117" s="909"/>
      <c r="GCE117" s="910"/>
      <c r="GCF117" s="908"/>
      <c r="GCG117" s="909"/>
      <c r="GCH117" s="909"/>
      <c r="GCI117" s="909"/>
      <c r="GCJ117" s="909"/>
      <c r="GCK117" s="909"/>
      <c r="GCL117" s="909"/>
      <c r="GCM117" s="909"/>
      <c r="GCN117" s="910"/>
      <c r="GCO117" s="908"/>
      <c r="GCP117" s="909"/>
      <c r="GCQ117" s="909"/>
      <c r="GCR117" s="909"/>
      <c r="GCS117" s="909"/>
      <c r="GCT117" s="909"/>
      <c r="GCU117" s="909"/>
      <c r="GCV117" s="909"/>
      <c r="GCW117" s="910"/>
      <c r="GCX117" s="908"/>
      <c r="GCY117" s="909"/>
      <c r="GCZ117" s="909"/>
      <c r="GDA117" s="909"/>
      <c r="GDB117" s="909"/>
      <c r="GDC117" s="909"/>
      <c r="GDD117" s="909"/>
      <c r="GDE117" s="909"/>
      <c r="GDF117" s="910"/>
      <c r="GDG117" s="908"/>
      <c r="GDH117" s="909"/>
      <c r="GDI117" s="909"/>
      <c r="GDJ117" s="909"/>
      <c r="GDK117" s="909"/>
      <c r="GDL117" s="909"/>
      <c r="GDM117" s="909"/>
      <c r="GDN117" s="909"/>
      <c r="GDO117" s="910"/>
      <c r="GDP117" s="908"/>
      <c r="GDQ117" s="909"/>
      <c r="GDR117" s="909"/>
      <c r="GDS117" s="909"/>
      <c r="GDT117" s="909"/>
      <c r="GDU117" s="909"/>
      <c r="GDV117" s="909"/>
      <c r="GDW117" s="909"/>
      <c r="GDX117" s="910"/>
      <c r="GDY117" s="908"/>
      <c r="GDZ117" s="909"/>
      <c r="GEA117" s="909"/>
      <c r="GEB117" s="909"/>
      <c r="GEC117" s="909"/>
      <c r="GED117" s="909"/>
      <c r="GEE117" s="909"/>
      <c r="GEF117" s="909"/>
      <c r="GEG117" s="910"/>
      <c r="GEH117" s="908"/>
      <c r="GEI117" s="909"/>
      <c r="GEJ117" s="909"/>
      <c r="GEK117" s="909"/>
      <c r="GEL117" s="909"/>
      <c r="GEM117" s="909"/>
      <c r="GEN117" s="909"/>
      <c r="GEO117" s="909"/>
      <c r="GEP117" s="910"/>
      <c r="GEQ117" s="908"/>
      <c r="GER117" s="909"/>
      <c r="GES117" s="909"/>
      <c r="GET117" s="909"/>
      <c r="GEU117" s="909"/>
      <c r="GEV117" s="909"/>
      <c r="GEW117" s="909"/>
      <c r="GEX117" s="909"/>
      <c r="GEY117" s="910"/>
      <c r="GEZ117" s="908"/>
      <c r="GFA117" s="909"/>
      <c r="GFB117" s="909"/>
      <c r="GFC117" s="909"/>
      <c r="GFD117" s="909"/>
      <c r="GFE117" s="909"/>
      <c r="GFF117" s="909"/>
      <c r="GFG117" s="909"/>
      <c r="GFH117" s="910"/>
      <c r="GFI117" s="908"/>
      <c r="GFJ117" s="909"/>
      <c r="GFK117" s="909"/>
      <c r="GFL117" s="909"/>
      <c r="GFM117" s="909"/>
      <c r="GFN117" s="909"/>
      <c r="GFO117" s="909"/>
      <c r="GFP117" s="909"/>
      <c r="GFQ117" s="910"/>
      <c r="GFR117" s="908"/>
      <c r="GFS117" s="909"/>
      <c r="GFT117" s="909"/>
      <c r="GFU117" s="909"/>
      <c r="GFV117" s="909"/>
      <c r="GFW117" s="909"/>
      <c r="GFX117" s="909"/>
      <c r="GFY117" s="909"/>
      <c r="GFZ117" s="910"/>
      <c r="GGA117" s="908"/>
      <c r="GGB117" s="909"/>
      <c r="GGC117" s="909"/>
      <c r="GGD117" s="909"/>
      <c r="GGE117" s="909"/>
      <c r="GGF117" s="909"/>
      <c r="GGG117" s="909"/>
      <c r="GGH117" s="909"/>
      <c r="GGI117" s="910"/>
      <c r="GGJ117" s="908"/>
      <c r="GGK117" s="909"/>
      <c r="GGL117" s="909"/>
      <c r="GGM117" s="909"/>
      <c r="GGN117" s="909"/>
      <c r="GGO117" s="909"/>
      <c r="GGP117" s="909"/>
      <c r="GGQ117" s="909"/>
      <c r="GGR117" s="910"/>
      <c r="GGS117" s="908"/>
      <c r="GGT117" s="909"/>
      <c r="GGU117" s="909"/>
      <c r="GGV117" s="909"/>
      <c r="GGW117" s="909"/>
      <c r="GGX117" s="909"/>
      <c r="GGY117" s="909"/>
      <c r="GGZ117" s="909"/>
      <c r="GHA117" s="910"/>
      <c r="GHB117" s="908"/>
      <c r="GHC117" s="909"/>
      <c r="GHD117" s="909"/>
      <c r="GHE117" s="909"/>
      <c r="GHF117" s="909"/>
      <c r="GHG117" s="909"/>
      <c r="GHH117" s="909"/>
      <c r="GHI117" s="909"/>
      <c r="GHJ117" s="910"/>
      <c r="GHK117" s="908"/>
      <c r="GHL117" s="909"/>
      <c r="GHM117" s="909"/>
      <c r="GHN117" s="909"/>
      <c r="GHO117" s="909"/>
      <c r="GHP117" s="909"/>
      <c r="GHQ117" s="909"/>
      <c r="GHR117" s="909"/>
      <c r="GHS117" s="910"/>
      <c r="GHT117" s="908"/>
      <c r="GHU117" s="909"/>
      <c r="GHV117" s="909"/>
      <c r="GHW117" s="909"/>
      <c r="GHX117" s="909"/>
      <c r="GHY117" s="909"/>
      <c r="GHZ117" s="909"/>
      <c r="GIA117" s="909"/>
      <c r="GIB117" s="910"/>
      <c r="GIC117" s="908"/>
      <c r="GID117" s="909"/>
      <c r="GIE117" s="909"/>
      <c r="GIF117" s="909"/>
      <c r="GIG117" s="909"/>
      <c r="GIH117" s="909"/>
      <c r="GII117" s="909"/>
      <c r="GIJ117" s="909"/>
      <c r="GIK117" s="910"/>
      <c r="GIL117" s="908"/>
      <c r="GIM117" s="909"/>
      <c r="GIN117" s="909"/>
      <c r="GIO117" s="909"/>
      <c r="GIP117" s="909"/>
      <c r="GIQ117" s="909"/>
      <c r="GIR117" s="909"/>
      <c r="GIS117" s="909"/>
      <c r="GIT117" s="910"/>
      <c r="GIU117" s="908"/>
      <c r="GIV117" s="909"/>
      <c r="GIW117" s="909"/>
      <c r="GIX117" s="909"/>
      <c r="GIY117" s="909"/>
      <c r="GIZ117" s="909"/>
      <c r="GJA117" s="909"/>
      <c r="GJB117" s="909"/>
      <c r="GJC117" s="910"/>
      <c r="GJD117" s="908"/>
      <c r="GJE117" s="909"/>
      <c r="GJF117" s="909"/>
      <c r="GJG117" s="909"/>
      <c r="GJH117" s="909"/>
      <c r="GJI117" s="909"/>
      <c r="GJJ117" s="909"/>
      <c r="GJK117" s="909"/>
      <c r="GJL117" s="910"/>
      <c r="GJM117" s="908"/>
      <c r="GJN117" s="909"/>
      <c r="GJO117" s="909"/>
      <c r="GJP117" s="909"/>
      <c r="GJQ117" s="909"/>
      <c r="GJR117" s="909"/>
      <c r="GJS117" s="909"/>
      <c r="GJT117" s="909"/>
      <c r="GJU117" s="910"/>
      <c r="GJV117" s="908"/>
      <c r="GJW117" s="909"/>
      <c r="GJX117" s="909"/>
      <c r="GJY117" s="909"/>
      <c r="GJZ117" s="909"/>
      <c r="GKA117" s="909"/>
      <c r="GKB117" s="909"/>
      <c r="GKC117" s="909"/>
      <c r="GKD117" s="910"/>
      <c r="GKE117" s="908"/>
      <c r="GKF117" s="909"/>
      <c r="GKG117" s="909"/>
      <c r="GKH117" s="909"/>
      <c r="GKI117" s="909"/>
      <c r="GKJ117" s="909"/>
      <c r="GKK117" s="909"/>
      <c r="GKL117" s="909"/>
      <c r="GKM117" s="910"/>
      <c r="GKN117" s="908"/>
      <c r="GKO117" s="909"/>
      <c r="GKP117" s="909"/>
      <c r="GKQ117" s="909"/>
      <c r="GKR117" s="909"/>
      <c r="GKS117" s="909"/>
      <c r="GKT117" s="909"/>
      <c r="GKU117" s="909"/>
      <c r="GKV117" s="910"/>
      <c r="GKW117" s="908"/>
      <c r="GKX117" s="909"/>
      <c r="GKY117" s="909"/>
      <c r="GKZ117" s="909"/>
      <c r="GLA117" s="909"/>
      <c r="GLB117" s="909"/>
      <c r="GLC117" s="909"/>
      <c r="GLD117" s="909"/>
      <c r="GLE117" s="910"/>
      <c r="GLF117" s="908"/>
      <c r="GLG117" s="909"/>
      <c r="GLH117" s="909"/>
      <c r="GLI117" s="909"/>
      <c r="GLJ117" s="909"/>
      <c r="GLK117" s="909"/>
      <c r="GLL117" s="909"/>
      <c r="GLM117" s="909"/>
      <c r="GLN117" s="910"/>
      <c r="GLO117" s="908"/>
      <c r="GLP117" s="909"/>
      <c r="GLQ117" s="909"/>
      <c r="GLR117" s="909"/>
      <c r="GLS117" s="909"/>
      <c r="GLT117" s="909"/>
      <c r="GLU117" s="909"/>
      <c r="GLV117" s="909"/>
      <c r="GLW117" s="910"/>
      <c r="GLX117" s="908"/>
      <c r="GLY117" s="909"/>
      <c r="GLZ117" s="909"/>
      <c r="GMA117" s="909"/>
      <c r="GMB117" s="909"/>
      <c r="GMC117" s="909"/>
      <c r="GMD117" s="909"/>
      <c r="GME117" s="909"/>
      <c r="GMF117" s="910"/>
      <c r="GMG117" s="908"/>
      <c r="GMH117" s="909"/>
      <c r="GMI117" s="909"/>
      <c r="GMJ117" s="909"/>
      <c r="GMK117" s="909"/>
      <c r="GML117" s="909"/>
      <c r="GMM117" s="909"/>
      <c r="GMN117" s="909"/>
      <c r="GMO117" s="910"/>
      <c r="GMP117" s="908"/>
      <c r="GMQ117" s="909"/>
      <c r="GMR117" s="909"/>
      <c r="GMS117" s="909"/>
      <c r="GMT117" s="909"/>
      <c r="GMU117" s="909"/>
      <c r="GMV117" s="909"/>
      <c r="GMW117" s="909"/>
      <c r="GMX117" s="910"/>
      <c r="GMY117" s="908"/>
      <c r="GMZ117" s="909"/>
      <c r="GNA117" s="909"/>
      <c r="GNB117" s="909"/>
      <c r="GNC117" s="909"/>
      <c r="GND117" s="909"/>
      <c r="GNE117" s="909"/>
      <c r="GNF117" s="909"/>
      <c r="GNG117" s="910"/>
      <c r="GNH117" s="908"/>
      <c r="GNI117" s="909"/>
      <c r="GNJ117" s="909"/>
      <c r="GNK117" s="909"/>
      <c r="GNL117" s="909"/>
      <c r="GNM117" s="909"/>
      <c r="GNN117" s="909"/>
      <c r="GNO117" s="909"/>
      <c r="GNP117" s="910"/>
      <c r="GNQ117" s="908"/>
      <c r="GNR117" s="909"/>
      <c r="GNS117" s="909"/>
      <c r="GNT117" s="909"/>
      <c r="GNU117" s="909"/>
      <c r="GNV117" s="909"/>
      <c r="GNW117" s="909"/>
      <c r="GNX117" s="909"/>
      <c r="GNY117" s="910"/>
      <c r="GNZ117" s="908"/>
      <c r="GOA117" s="909"/>
      <c r="GOB117" s="909"/>
      <c r="GOC117" s="909"/>
      <c r="GOD117" s="909"/>
      <c r="GOE117" s="909"/>
      <c r="GOF117" s="909"/>
      <c r="GOG117" s="909"/>
      <c r="GOH117" s="910"/>
      <c r="GOI117" s="908"/>
      <c r="GOJ117" s="909"/>
      <c r="GOK117" s="909"/>
      <c r="GOL117" s="909"/>
      <c r="GOM117" s="909"/>
      <c r="GON117" s="909"/>
      <c r="GOO117" s="909"/>
      <c r="GOP117" s="909"/>
      <c r="GOQ117" s="910"/>
      <c r="GOR117" s="908"/>
      <c r="GOS117" s="909"/>
      <c r="GOT117" s="909"/>
      <c r="GOU117" s="909"/>
      <c r="GOV117" s="909"/>
      <c r="GOW117" s="909"/>
      <c r="GOX117" s="909"/>
      <c r="GOY117" s="909"/>
      <c r="GOZ117" s="910"/>
      <c r="GPA117" s="908"/>
      <c r="GPB117" s="909"/>
      <c r="GPC117" s="909"/>
      <c r="GPD117" s="909"/>
      <c r="GPE117" s="909"/>
      <c r="GPF117" s="909"/>
      <c r="GPG117" s="909"/>
      <c r="GPH117" s="909"/>
      <c r="GPI117" s="910"/>
      <c r="GPJ117" s="908"/>
      <c r="GPK117" s="909"/>
      <c r="GPL117" s="909"/>
      <c r="GPM117" s="909"/>
      <c r="GPN117" s="909"/>
      <c r="GPO117" s="909"/>
      <c r="GPP117" s="909"/>
      <c r="GPQ117" s="909"/>
      <c r="GPR117" s="910"/>
      <c r="GPS117" s="908"/>
      <c r="GPT117" s="909"/>
      <c r="GPU117" s="909"/>
      <c r="GPV117" s="909"/>
      <c r="GPW117" s="909"/>
      <c r="GPX117" s="909"/>
      <c r="GPY117" s="909"/>
      <c r="GPZ117" s="909"/>
      <c r="GQA117" s="910"/>
      <c r="GQB117" s="908"/>
      <c r="GQC117" s="909"/>
      <c r="GQD117" s="909"/>
      <c r="GQE117" s="909"/>
      <c r="GQF117" s="909"/>
      <c r="GQG117" s="909"/>
      <c r="GQH117" s="909"/>
      <c r="GQI117" s="909"/>
      <c r="GQJ117" s="910"/>
      <c r="GQK117" s="908"/>
      <c r="GQL117" s="909"/>
      <c r="GQM117" s="909"/>
      <c r="GQN117" s="909"/>
      <c r="GQO117" s="909"/>
      <c r="GQP117" s="909"/>
      <c r="GQQ117" s="909"/>
      <c r="GQR117" s="909"/>
      <c r="GQS117" s="910"/>
      <c r="GQT117" s="908"/>
      <c r="GQU117" s="909"/>
      <c r="GQV117" s="909"/>
      <c r="GQW117" s="909"/>
      <c r="GQX117" s="909"/>
      <c r="GQY117" s="909"/>
      <c r="GQZ117" s="909"/>
      <c r="GRA117" s="909"/>
      <c r="GRB117" s="910"/>
      <c r="GRC117" s="908"/>
      <c r="GRD117" s="909"/>
      <c r="GRE117" s="909"/>
      <c r="GRF117" s="909"/>
      <c r="GRG117" s="909"/>
      <c r="GRH117" s="909"/>
      <c r="GRI117" s="909"/>
      <c r="GRJ117" s="909"/>
      <c r="GRK117" s="910"/>
      <c r="GRL117" s="908"/>
      <c r="GRM117" s="909"/>
      <c r="GRN117" s="909"/>
      <c r="GRO117" s="909"/>
      <c r="GRP117" s="909"/>
      <c r="GRQ117" s="909"/>
      <c r="GRR117" s="909"/>
      <c r="GRS117" s="909"/>
      <c r="GRT117" s="910"/>
      <c r="GRU117" s="908"/>
      <c r="GRV117" s="909"/>
      <c r="GRW117" s="909"/>
      <c r="GRX117" s="909"/>
      <c r="GRY117" s="909"/>
      <c r="GRZ117" s="909"/>
      <c r="GSA117" s="909"/>
      <c r="GSB117" s="909"/>
      <c r="GSC117" s="910"/>
      <c r="GSD117" s="908"/>
      <c r="GSE117" s="909"/>
      <c r="GSF117" s="909"/>
      <c r="GSG117" s="909"/>
      <c r="GSH117" s="909"/>
      <c r="GSI117" s="909"/>
      <c r="GSJ117" s="909"/>
      <c r="GSK117" s="909"/>
      <c r="GSL117" s="910"/>
      <c r="GSM117" s="908"/>
      <c r="GSN117" s="909"/>
      <c r="GSO117" s="909"/>
      <c r="GSP117" s="909"/>
      <c r="GSQ117" s="909"/>
      <c r="GSR117" s="909"/>
      <c r="GSS117" s="909"/>
      <c r="GST117" s="909"/>
      <c r="GSU117" s="910"/>
      <c r="GSV117" s="908"/>
      <c r="GSW117" s="909"/>
      <c r="GSX117" s="909"/>
      <c r="GSY117" s="909"/>
      <c r="GSZ117" s="909"/>
      <c r="GTA117" s="909"/>
      <c r="GTB117" s="909"/>
      <c r="GTC117" s="909"/>
      <c r="GTD117" s="910"/>
      <c r="GTE117" s="908"/>
      <c r="GTF117" s="909"/>
      <c r="GTG117" s="909"/>
      <c r="GTH117" s="909"/>
      <c r="GTI117" s="909"/>
      <c r="GTJ117" s="909"/>
      <c r="GTK117" s="909"/>
      <c r="GTL117" s="909"/>
      <c r="GTM117" s="910"/>
      <c r="GTN117" s="908"/>
      <c r="GTO117" s="909"/>
      <c r="GTP117" s="909"/>
      <c r="GTQ117" s="909"/>
      <c r="GTR117" s="909"/>
      <c r="GTS117" s="909"/>
      <c r="GTT117" s="909"/>
      <c r="GTU117" s="909"/>
      <c r="GTV117" s="910"/>
      <c r="GTW117" s="908"/>
      <c r="GTX117" s="909"/>
      <c r="GTY117" s="909"/>
      <c r="GTZ117" s="909"/>
      <c r="GUA117" s="909"/>
      <c r="GUB117" s="909"/>
      <c r="GUC117" s="909"/>
      <c r="GUD117" s="909"/>
      <c r="GUE117" s="910"/>
      <c r="GUF117" s="908"/>
      <c r="GUG117" s="909"/>
      <c r="GUH117" s="909"/>
      <c r="GUI117" s="909"/>
      <c r="GUJ117" s="909"/>
      <c r="GUK117" s="909"/>
      <c r="GUL117" s="909"/>
      <c r="GUM117" s="909"/>
      <c r="GUN117" s="910"/>
      <c r="GUO117" s="908"/>
      <c r="GUP117" s="909"/>
      <c r="GUQ117" s="909"/>
      <c r="GUR117" s="909"/>
      <c r="GUS117" s="909"/>
      <c r="GUT117" s="909"/>
      <c r="GUU117" s="909"/>
      <c r="GUV117" s="909"/>
      <c r="GUW117" s="910"/>
      <c r="GUX117" s="908"/>
      <c r="GUY117" s="909"/>
      <c r="GUZ117" s="909"/>
      <c r="GVA117" s="909"/>
      <c r="GVB117" s="909"/>
      <c r="GVC117" s="909"/>
      <c r="GVD117" s="909"/>
      <c r="GVE117" s="909"/>
      <c r="GVF117" s="910"/>
      <c r="GVG117" s="908"/>
      <c r="GVH117" s="909"/>
      <c r="GVI117" s="909"/>
      <c r="GVJ117" s="909"/>
      <c r="GVK117" s="909"/>
      <c r="GVL117" s="909"/>
      <c r="GVM117" s="909"/>
      <c r="GVN117" s="909"/>
      <c r="GVO117" s="910"/>
      <c r="GVP117" s="908"/>
      <c r="GVQ117" s="909"/>
      <c r="GVR117" s="909"/>
      <c r="GVS117" s="909"/>
      <c r="GVT117" s="909"/>
      <c r="GVU117" s="909"/>
      <c r="GVV117" s="909"/>
      <c r="GVW117" s="909"/>
      <c r="GVX117" s="910"/>
      <c r="GVY117" s="908"/>
      <c r="GVZ117" s="909"/>
      <c r="GWA117" s="909"/>
      <c r="GWB117" s="909"/>
      <c r="GWC117" s="909"/>
      <c r="GWD117" s="909"/>
      <c r="GWE117" s="909"/>
      <c r="GWF117" s="909"/>
      <c r="GWG117" s="910"/>
      <c r="GWH117" s="908"/>
      <c r="GWI117" s="909"/>
      <c r="GWJ117" s="909"/>
      <c r="GWK117" s="909"/>
      <c r="GWL117" s="909"/>
      <c r="GWM117" s="909"/>
      <c r="GWN117" s="909"/>
      <c r="GWO117" s="909"/>
      <c r="GWP117" s="910"/>
      <c r="GWQ117" s="908"/>
      <c r="GWR117" s="909"/>
      <c r="GWS117" s="909"/>
      <c r="GWT117" s="909"/>
      <c r="GWU117" s="909"/>
      <c r="GWV117" s="909"/>
      <c r="GWW117" s="909"/>
      <c r="GWX117" s="909"/>
      <c r="GWY117" s="910"/>
      <c r="GWZ117" s="908"/>
      <c r="GXA117" s="909"/>
      <c r="GXB117" s="909"/>
      <c r="GXC117" s="909"/>
      <c r="GXD117" s="909"/>
      <c r="GXE117" s="909"/>
      <c r="GXF117" s="909"/>
      <c r="GXG117" s="909"/>
      <c r="GXH117" s="910"/>
      <c r="GXI117" s="908"/>
      <c r="GXJ117" s="909"/>
      <c r="GXK117" s="909"/>
      <c r="GXL117" s="909"/>
      <c r="GXM117" s="909"/>
      <c r="GXN117" s="909"/>
      <c r="GXO117" s="909"/>
      <c r="GXP117" s="909"/>
      <c r="GXQ117" s="910"/>
      <c r="GXR117" s="908"/>
      <c r="GXS117" s="909"/>
      <c r="GXT117" s="909"/>
      <c r="GXU117" s="909"/>
      <c r="GXV117" s="909"/>
      <c r="GXW117" s="909"/>
      <c r="GXX117" s="909"/>
      <c r="GXY117" s="909"/>
      <c r="GXZ117" s="910"/>
      <c r="GYA117" s="908"/>
      <c r="GYB117" s="909"/>
      <c r="GYC117" s="909"/>
      <c r="GYD117" s="909"/>
      <c r="GYE117" s="909"/>
      <c r="GYF117" s="909"/>
      <c r="GYG117" s="909"/>
      <c r="GYH117" s="909"/>
      <c r="GYI117" s="910"/>
      <c r="GYJ117" s="908"/>
      <c r="GYK117" s="909"/>
      <c r="GYL117" s="909"/>
      <c r="GYM117" s="909"/>
      <c r="GYN117" s="909"/>
      <c r="GYO117" s="909"/>
      <c r="GYP117" s="909"/>
      <c r="GYQ117" s="909"/>
      <c r="GYR117" s="910"/>
      <c r="GYS117" s="908"/>
      <c r="GYT117" s="909"/>
      <c r="GYU117" s="909"/>
      <c r="GYV117" s="909"/>
      <c r="GYW117" s="909"/>
      <c r="GYX117" s="909"/>
      <c r="GYY117" s="909"/>
      <c r="GYZ117" s="909"/>
      <c r="GZA117" s="910"/>
      <c r="GZB117" s="908"/>
      <c r="GZC117" s="909"/>
      <c r="GZD117" s="909"/>
      <c r="GZE117" s="909"/>
      <c r="GZF117" s="909"/>
      <c r="GZG117" s="909"/>
      <c r="GZH117" s="909"/>
      <c r="GZI117" s="909"/>
      <c r="GZJ117" s="910"/>
      <c r="GZK117" s="908"/>
      <c r="GZL117" s="909"/>
      <c r="GZM117" s="909"/>
      <c r="GZN117" s="909"/>
      <c r="GZO117" s="909"/>
      <c r="GZP117" s="909"/>
      <c r="GZQ117" s="909"/>
      <c r="GZR117" s="909"/>
      <c r="GZS117" s="910"/>
      <c r="GZT117" s="908"/>
      <c r="GZU117" s="909"/>
      <c r="GZV117" s="909"/>
      <c r="GZW117" s="909"/>
      <c r="GZX117" s="909"/>
      <c r="GZY117" s="909"/>
      <c r="GZZ117" s="909"/>
      <c r="HAA117" s="909"/>
      <c r="HAB117" s="910"/>
      <c r="HAC117" s="908"/>
      <c r="HAD117" s="909"/>
      <c r="HAE117" s="909"/>
      <c r="HAF117" s="909"/>
      <c r="HAG117" s="909"/>
      <c r="HAH117" s="909"/>
      <c r="HAI117" s="909"/>
      <c r="HAJ117" s="909"/>
      <c r="HAK117" s="910"/>
      <c r="HAL117" s="908"/>
      <c r="HAM117" s="909"/>
      <c r="HAN117" s="909"/>
      <c r="HAO117" s="909"/>
      <c r="HAP117" s="909"/>
      <c r="HAQ117" s="909"/>
      <c r="HAR117" s="909"/>
      <c r="HAS117" s="909"/>
      <c r="HAT117" s="910"/>
      <c r="HAU117" s="908"/>
      <c r="HAV117" s="909"/>
      <c r="HAW117" s="909"/>
      <c r="HAX117" s="909"/>
      <c r="HAY117" s="909"/>
      <c r="HAZ117" s="909"/>
      <c r="HBA117" s="909"/>
      <c r="HBB117" s="909"/>
      <c r="HBC117" s="910"/>
      <c r="HBD117" s="908"/>
      <c r="HBE117" s="909"/>
      <c r="HBF117" s="909"/>
      <c r="HBG117" s="909"/>
      <c r="HBH117" s="909"/>
      <c r="HBI117" s="909"/>
      <c r="HBJ117" s="909"/>
      <c r="HBK117" s="909"/>
      <c r="HBL117" s="910"/>
      <c r="HBM117" s="908"/>
      <c r="HBN117" s="909"/>
      <c r="HBO117" s="909"/>
      <c r="HBP117" s="909"/>
      <c r="HBQ117" s="909"/>
      <c r="HBR117" s="909"/>
      <c r="HBS117" s="909"/>
      <c r="HBT117" s="909"/>
      <c r="HBU117" s="910"/>
      <c r="HBV117" s="908"/>
      <c r="HBW117" s="909"/>
      <c r="HBX117" s="909"/>
      <c r="HBY117" s="909"/>
      <c r="HBZ117" s="909"/>
      <c r="HCA117" s="909"/>
      <c r="HCB117" s="909"/>
      <c r="HCC117" s="909"/>
      <c r="HCD117" s="910"/>
      <c r="HCE117" s="908"/>
      <c r="HCF117" s="909"/>
      <c r="HCG117" s="909"/>
      <c r="HCH117" s="909"/>
      <c r="HCI117" s="909"/>
      <c r="HCJ117" s="909"/>
      <c r="HCK117" s="909"/>
      <c r="HCL117" s="909"/>
      <c r="HCM117" s="910"/>
      <c r="HCN117" s="908"/>
      <c r="HCO117" s="909"/>
      <c r="HCP117" s="909"/>
      <c r="HCQ117" s="909"/>
      <c r="HCR117" s="909"/>
      <c r="HCS117" s="909"/>
      <c r="HCT117" s="909"/>
      <c r="HCU117" s="909"/>
      <c r="HCV117" s="910"/>
      <c r="HCW117" s="908"/>
      <c r="HCX117" s="909"/>
      <c r="HCY117" s="909"/>
      <c r="HCZ117" s="909"/>
      <c r="HDA117" s="909"/>
      <c r="HDB117" s="909"/>
      <c r="HDC117" s="909"/>
      <c r="HDD117" s="909"/>
      <c r="HDE117" s="910"/>
      <c r="HDF117" s="908"/>
      <c r="HDG117" s="909"/>
      <c r="HDH117" s="909"/>
      <c r="HDI117" s="909"/>
      <c r="HDJ117" s="909"/>
      <c r="HDK117" s="909"/>
      <c r="HDL117" s="909"/>
      <c r="HDM117" s="909"/>
      <c r="HDN117" s="910"/>
      <c r="HDO117" s="908"/>
      <c r="HDP117" s="909"/>
      <c r="HDQ117" s="909"/>
      <c r="HDR117" s="909"/>
      <c r="HDS117" s="909"/>
      <c r="HDT117" s="909"/>
      <c r="HDU117" s="909"/>
      <c r="HDV117" s="909"/>
      <c r="HDW117" s="910"/>
      <c r="HDX117" s="908"/>
      <c r="HDY117" s="909"/>
      <c r="HDZ117" s="909"/>
      <c r="HEA117" s="909"/>
      <c r="HEB117" s="909"/>
      <c r="HEC117" s="909"/>
      <c r="HED117" s="909"/>
      <c r="HEE117" s="909"/>
      <c r="HEF117" s="910"/>
      <c r="HEG117" s="908"/>
      <c r="HEH117" s="909"/>
      <c r="HEI117" s="909"/>
      <c r="HEJ117" s="909"/>
      <c r="HEK117" s="909"/>
      <c r="HEL117" s="909"/>
      <c r="HEM117" s="909"/>
      <c r="HEN117" s="909"/>
      <c r="HEO117" s="910"/>
      <c r="HEP117" s="908"/>
      <c r="HEQ117" s="909"/>
      <c r="HER117" s="909"/>
      <c r="HES117" s="909"/>
      <c r="HET117" s="909"/>
      <c r="HEU117" s="909"/>
      <c r="HEV117" s="909"/>
      <c r="HEW117" s="909"/>
      <c r="HEX117" s="910"/>
      <c r="HEY117" s="908"/>
      <c r="HEZ117" s="909"/>
      <c r="HFA117" s="909"/>
      <c r="HFB117" s="909"/>
      <c r="HFC117" s="909"/>
      <c r="HFD117" s="909"/>
      <c r="HFE117" s="909"/>
      <c r="HFF117" s="909"/>
      <c r="HFG117" s="910"/>
      <c r="HFH117" s="908"/>
      <c r="HFI117" s="909"/>
      <c r="HFJ117" s="909"/>
      <c r="HFK117" s="909"/>
      <c r="HFL117" s="909"/>
      <c r="HFM117" s="909"/>
      <c r="HFN117" s="909"/>
      <c r="HFO117" s="909"/>
      <c r="HFP117" s="910"/>
      <c r="HFQ117" s="908"/>
      <c r="HFR117" s="909"/>
      <c r="HFS117" s="909"/>
      <c r="HFT117" s="909"/>
      <c r="HFU117" s="909"/>
      <c r="HFV117" s="909"/>
      <c r="HFW117" s="909"/>
      <c r="HFX117" s="909"/>
      <c r="HFY117" s="910"/>
      <c r="HFZ117" s="908"/>
      <c r="HGA117" s="909"/>
      <c r="HGB117" s="909"/>
      <c r="HGC117" s="909"/>
      <c r="HGD117" s="909"/>
      <c r="HGE117" s="909"/>
      <c r="HGF117" s="909"/>
      <c r="HGG117" s="909"/>
      <c r="HGH117" s="910"/>
      <c r="HGI117" s="908"/>
      <c r="HGJ117" s="909"/>
      <c r="HGK117" s="909"/>
      <c r="HGL117" s="909"/>
      <c r="HGM117" s="909"/>
      <c r="HGN117" s="909"/>
      <c r="HGO117" s="909"/>
      <c r="HGP117" s="909"/>
      <c r="HGQ117" s="910"/>
      <c r="HGR117" s="908"/>
      <c r="HGS117" s="909"/>
      <c r="HGT117" s="909"/>
      <c r="HGU117" s="909"/>
      <c r="HGV117" s="909"/>
      <c r="HGW117" s="909"/>
      <c r="HGX117" s="909"/>
      <c r="HGY117" s="909"/>
      <c r="HGZ117" s="910"/>
      <c r="HHA117" s="908"/>
      <c r="HHB117" s="909"/>
      <c r="HHC117" s="909"/>
      <c r="HHD117" s="909"/>
      <c r="HHE117" s="909"/>
      <c r="HHF117" s="909"/>
      <c r="HHG117" s="909"/>
      <c r="HHH117" s="909"/>
      <c r="HHI117" s="910"/>
      <c r="HHJ117" s="908"/>
      <c r="HHK117" s="909"/>
      <c r="HHL117" s="909"/>
      <c r="HHM117" s="909"/>
      <c r="HHN117" s="909"/>
      <c r="HHO117" s="909"/>
      <c r="HHP117" s="909"/>
      <c r="HHQ117" s="909"/>
      <c r="HHR117" s="910"/>
      <c r="HHS117" s="908"/>
      <c r="HHT117" s="909"/>
      <c r="HHU117" s="909"/>
      <c r="HHV117" s="909"/>
      <c r="HHW117" s="909"/>
      <c r="HHX117" s="909"/>
      <c r="HHY117" s="909"/>
      <c r="HHZ117" s="909"/>
      <c r="HIA117" s="910"/>
      <c r="HIB117" s="908"/>
      <c r="HIC117" s="909"/>
      <c r="HID117" s="909"/>
      <c r="HIE117" s="909"/>
      <c r="HIF117" s="909"/>
      <c r="HIG117" s="909"/>
      <c r="HIH117" s="909"/>
      <c r="HII117" s="909"/>
      <c r="HIJ117" s="910"/>
      <c r="HIK117" s="908"/>
      <c r="HIL117" s="909"/>
      <c r="HIM117" s="909"/>
      <c r="HIN117" s="909"/>
      <c r="HIO117" s="909"/>
      <c r="HIP117" s="909"/>
      <c r="HIQ117" s="909"/>
      <c r="HIR117" s="909"/>
      <c r="HIS117" s="910"/>
      <c r="HIT117" s="908"/>
      <c r="HIU117" s="909"/>
      <c r="HIV117" s="909"/>
      <c r="HIW117" s="909"/>
      <c r="HIX117" s="909"/>
      <c r="HIY117" s="909"/>
      <c r="HIZ117" s="909"/>
      <c r="HJA117" s="909"/>
      <c r="HJB117" s="910"/>
      <c r="HJC117" s="908"/>
      <c r="HJD117" s="909"/>
      <c r="HJE117" s="909"/>
      <c r="HJF117" s="909"/>
      <c r="HJG117" s="909"/>
      <c r="HJH117" s="909"/>
      <c r="HJI117" s="909"/>
      <c r="HJJ117" s="909"/>
      <c r="HJK117" s="910"/>
      <c r="HJL117" s="908"/>
      <c r="HJM117" s="909"/>
      <c r="HJN117" s="909"/>
      <c r="HJO117" s="909"/>
      <c r="HJP117" s="909"/>
      <c r="HJQ117" s="909"/>
      <c r="HJR117" s="909"/>
      <c r="HJS117" s="909"/>
      <c r="HJT117" s="910"/>
      <c r="HJU117" s="908"/>
      <c r="HJV117" s="909"/>
      <c r="HJW117" s="909"/>
      <c r="HJX117" s="909"/>
      <c r="HJY117" s="909"/>
      <c r="HJZ117" s="909"/>
      <c r="HKA117" s="909"/>
      <c r="HKB117" s="909"/>
      <c r="HKC117" s="910"/>
      <c r="HKD117" s="908"/>
      <c r="HKE117" s="909"/>
      <c r="HKF117" s="909"/>
      <c r="HKG117" s="909"/>
      <c r="HKH117" s="909"/>
      <c r="HKI117" s="909"/>
      <c r="HKJ117" s="909"/>
      <c r="HKK117" s="909"/>
      <c r="HKL117" s="910"/>
      <c r="HKM117" s="908"/>
      <c r="HKN117" s="909"/>
      <c r="HKO117" s="909"/>
      <c r="HKP117" s="909"/>
      <c r="HKQ117" s="909"/>
      <c r="HKR117" s="909"/>
      <c r="HKS117" s="909"/>
      <c r="HKT117" s="909"/>
      <c r="HKU117" s="910"/>
      <c r="HKV117" s="908"/>
      <c r="HKW117" s="909"/>
      <c r="HKX117" s="909"/>
      <c r="HKY117" s="909"/>
      <c r="HKZ117" s="909"/>
      <c r="HLA117" s="909"/>
      <c r="HLB117" s="909"/>
      <c r="HLC117" s="909"/>
      <c r="HLD117" s="910"/>
      <c r="HLE117" s="908"/>
      <c r="HLF117" s="909"/>
      <c r="HLG117" s="909"/>
      <c r="HLH117" s="909"/>
      <c r="HLI117" s="909"/>
      <c r="HLJ117" s="909"/>
      <c r="HLK117" s="909"/>
      <c r="HLL117" s="909"/>
      <c r="HLM117" s="910"/>
      <c r="HLN117" s="908"/>
      <c r="HLO117" s="909"/>
      <c r="HLP117" s="909"/>
      <c r="HLQ117" s="909"/>
      <c r="HLR117" s="909"/>
      <c r="HLS117" s="909"/>
      <c r="HLT117" s="909"/>
      <c r="HLU117" s="909"/>
      <c r="HLV117" s="910"/>
      <c r="HLW117" s="908"/>
      <c r="HLX117" s="909"/>
      <c r="HLY117" s="909"/>
      <c r="HLZ117" s="909"/>
      <c r="HMA117" s="909"/>
      <c r="HMB117" s="909"/>
      <c r="HMC117" s="909"/>
      <c r="HMD117" s="909"/>
      <c r="HME117" s="910"/>
      <c r="HMF117" s="908"/>
      <c r="HMG117" s="909"/>
      <c r="HMH117" s="909"/>
      <c r="HMI117" s="909"/>
      <c r="HMJ117" s="909"/>
      <c r="HMK117" s="909"/>
      <c r="HML117" s="909"/>
      <c r="HMM117" s="909"/>
      <c r="HMN117" s="910"/>
      <c r="HMO117" s="908"/>
      <c r="HMP117" s="909"/>
      <c r="HMQ117" s="909"/>
      <c r="HMR117" s="909"/>
      <c r="HMS117" s="909"/>
      <c r="HMT117" s="909"/>
      <c r="HMU117" s="909"/>
      <c r="HMV117" s="909"/>
      <c r="HMW117" s="910"/>
      <c r="HMX117" s="908"/>
      <c r="HMY117" s="909"/>
      <c r="HMZ117" s="909"/>
      <c r="HNA117" s="909"/>
      <c r="HNB117" s="909"/>
      <c r="HNC117" s="909"/>
      <c r="HND117" s="909"/>
      <c r="HNE117" s="909"/>
      <c r="HNF117" s="910"/>
      <c r="HNG117" s="908"/>
      <c r="HNH117" s="909"/>
      <c r="HNI117" s="909"/>
      <c r="HNJ117" s="909"/>
      <c r="HNK117" s="909"/>
      <c r="HNL117" s="909"/>
      <c r="HNM117" s="909"/>
      <c r="HNN117" s="909"/>
      <c r="HNO117" s="910"/>
      <c r="HNP117" s="908"/>
      <c r="HNQ117" s="909"/>
      <c r="HNR117" s="909"/>
      <c r="HNS117" s="909"/>
      <c r="HNT117" s="909"/>
      <c r="HNU117" s="909"/>
      <c r="HNV117" s="909"/>
      <c r="HNW117" s="909"/>
      <c r="HNX117" s="910"/>
      <c r="HNY117" s="908"/>
      <c r="HNZ117" s="909"/>
      <c r="HOA117" s="909"/>
      <c r="HOB117" s="909"/>
      <c r="HOC117" s="909"/>
      <c r="HOD117" s="909"/>
      <c r="HOE117" s="909"/>
      <c r="HOF117" s="909"/>
      <c r="HOG117" s="910"/>
      <c r="HOH117" s="908"/>
      <c r="HOI117" s="909"/>
      <c r="HOJ117" s="909"/>
      <c r="HOK117" s="909"/>
      <c r="HOL117" s="909"/>
      <c r="HOM117" s="909"/>
      <c r="HON117" s="909"/>
      <c r="HOO117" s="909"/>
      <c r="HOP117" s="910"/>
      <c r="HOQ117" s="908"/>
      <c r="HOR117" s="909"/>
      <c r="HOS117" s="909"/>
      <c r="HOT117" s="909"/>
      <c r="HOU117" s="909"/>
      <c r="HOV117" s="909"/>
      <c r="HOW117" s="909"/>
      <c r="HOX117" s="909"/>
      <c r="HOY117" s="910"/>
      <c r="HOZ117" s="908"/>
      <c r="HPA117" s="909"/>
      <c r="HPB117" s="909"/>
      <c r="HPC117" s="909"/>
      <c r="HPD117" s="909"/>
      <c r="HPE117" s="909"/>
      <c r="HPF117" s="909"/>
      <c r="HPG117" s="909"/>
      <c r="HPH117" s="910"/>
      <c r="HPI117" s="908"/>
      <c r="HPJ117" s="909"/>
      <c r="HPK117" s="909"/>
      <c r="HPL117" s="909"/>
      <c r="HPM117" s="909"/>
      <c r="HPN117" s="909"/>
      <c r="HPO117" s="909"/>
      <c r="HPP117" s="909"/>
      <c r="HPQ117" s="910"/>
      <c r="HPR117" s="908"/>
      <c r="HPS117" s="909"/>
      <c r="HPT117" s="909"/>
      <c r="HPU117" s="909"/>
      <c r="HPV117" s="909"/>
      <c r="HPW117" s="909"/>
      <c r="HPX117" s="909"/>
      <c r="HPY117" s="909"/>
      <c r="HPZ117" s="910"/>
      <c r="HQA117" s="908"/>
      <c r="HQB117" s="909"/>
      <c r="HQC117" s="909"/>
      <c r="HQD117" s="909"/>
      <c r="HQE117" s="909"/>
      <c r="HQF117" s="909"/>
      <c r="HQG117" s="909"/>
      <c r="HQH117" s="909"/>
      <c r="HQI117" s="910"/>
      <c r="HQJ117" s="908"/>
      <c r="HQK117" s="909"/>
      <c r="HQL117" s="909"/>
      <c r="HQM117" s="909"/>
      <c r="HQN117" s="909"/>
      <c r="HQO117" s="909"/>
      <c r="HQP117" s="909"/>
      <c r="HQQ117" s="909"/>
      <c r="HQR117" s="910"/>
      <c r="HQS117" s="908"/>
      <c r="HQT117" s="909"/>
      <c r="HQU117" s="909"/>
      <c r="HQV117" s="909"/>
      <c r="HQW117" s="909"/>
      <c r="HQX117" s="909"/>
      <c r="HQY117" s="909"/>
      <c r="HQZ117" s="909"/>
      <c r="HRA117" s="910"/>
      <c r="HRB117" s="908"/>
      <c r="HRC117" s="909"/>
      <c r="HRD117" s="909"/>
      <c r="HRE117" s="909"/>
      <c r="HRF117" s="909"/>
      <c r="HRG117" s="909"/>
      <c r="HRH117" s="909"/>
      <c r="HRI117" s="909"/>
      <c r="HRJ117" s="910"/>
      <c r="HRK117" s="908"/>
      <c r="HRL117" s="909"/>
      <c r="HRM117" s="909"/>
      <c r="HRN117" s="909"/>
      <c r="HRO117" s="909"/>
      <c r="HRP117" s="909"/>
      <c r="HRQ117" s="909"/>
      <c r="HRR117" s="909"/>
      <c r="HRS117" s="910"/>
      <c r="HRT117" s="908"/>
      <c r="HRU117" s="909"/>
      <c r="HRV117" s="909"/>
      <c r="HRW117" s="909"/>
      <c r="HRX117" s="909"/>
      <c r="HRY117" s="909"/>
      <c r="HRZ117" s="909"/>
      <c r="HSA117" s="909"/>
      <c r="HSB117" s="910"/>
      <c r="HSC117" s="908"/>
      <c r="HSD117" s="909"/>
      <c r="HSE117" s="909"/>
      <c r="HSF117" s="909"/>
      <c r="HSG117" s="909"/>
      <c r="HSH117" s="909"/>
      <c r="HSI117" s="909"/>
      <c r="HSJ117" s="909"/>
      <c r="HSK117" s="910"/>
      <c r="HSL117" s="908"/>
      <c r="HSM117" s="909"/>
      <c r="HSN117" s="909"/>
      <c r="HSO117" s="909"/>
      <c r="HSP117" s="909"/>
      <c r="HSQ117" s="909"/>
      <c r="HSR117" s="909"/>
      <c r="HSS117" s="909"/>
      <c r="HST117" s="910"/>
      <c r="HSU117" s="908"/>
      <c r="HSV117" s="909"/>
      <c r="HSW117" s="909"/>
      <c r="HSX117" s="909"/>
      <c r="HSY117" s="909"/>
      <c r="HSZ117" s="909"/>
      <c r="HTA117" s="909"/>
      <c r="HTB117" s="909"/>
      <c r="HTC117" s="910"/>
      <c r="HTD117" s="908"/>
      <c r="HTE117" s="909"/>
      <c r="HTF117" s="909"/>
      <c r="HTG117" s="909"/>
      <c r="HTH117" s="909"/>
      <c r="HTI117" s="909"/>
      <c r="HTJ117" s="909"/>
      <c r="HTK117" s="909"/>
      <c r="HTL117" s="910"/>
      <c r="HTM117" s="908"/>
      <c r="HTN117" s="909"/>
      <c r="HTO117" s="909"/>
      <c r="HTP117" s="909"/>
      <c r="HTQ117" s="909"/>
      <c r="HTR117" s="909"/>
      <c r="HTS117" s="909"/>
      <c r="HTT117" s="909"/>
      <c r="HTU117" s="910"/>
      <c r="HTV117" s="908"/>
      <c r="HTW117" s="909"/>
      <c r="HTX117" s="909"/>
      <c r="HTY117" s="909"/>
      <c r="HTZ117" s="909"/>
      <c r="HUA117" s="909"/>
      <c r="HUB117" s="909"/>
      <c r="HUC117" s="909"/>
      <c r="HUD117" s="910"/>
      <c r="HUE117" s="908"/>
      <c r="HUF117" s="909"/>
      <c r="HUG117" s="909"/>
      <c r="HUH117" s="909"/>
      <c r="HUI117" s="909"/>
      <c r="HUJ117" s="909"/>
      <c r="HUK117" s="909"/>
      <c r="HUL117" s="909"/>
      <c r="HUM117" s="910"/>
      <c r="HUN117" s="908"/>
      <c r="HUO117" s="909"/>
      <c r="HUP117" s="909"/>
      <c r="HUQ117" s="909"/>
      <c r="HUR117" s="909"/>
      <c r="HUS117" s="909"/>
      <c r="HUT117" s="909"/>
      <c r="HUU117" s="909"/>
      <c r="HUV117" s="910"/>
      <c r="HUW117" s="908"/>
      <c r="HUX117" s="909"/>
      <c r="HUY117" s="909"/>
      <c r="HUZ117" s="909"/>
      <c r="HVA117" s="909"/>
      <c r="HVB117" s="909"/>
      <c r="HVC117" s="909"/>
      <c r="HVD117" s="909"/>
      <c r="HVE117" s="910"/>
      <c r="HVF117" s="908"/>
      <c r="HVG117" s="909"/>
      <c r="HVH117" s="909"/>
      <c r="HVI117" s="909"/>
      <c r="HVJ117" s="909"/>
      <c r="HVK117" s="909"/>
      <c r="HVL117" s="909"/>
      <c r="HVM117" s="909"/>
      <c r="HVN117" s="910"/>
      <c r="HVO117" s="908"/>
      <c r="HVP117" s="909"/>
      <c r="HVQ117" s="909"/>
      <c r="HVR117" s="909"/>
      <c r="HVS117" s="909"/>
      <c r="HVT117" s="909"/>
      <c r="HVU117" s="909"/>
      <c r="HVV117" s="909"/>
      <c r="HVW117" s="910"/>
      <c r="HVX117" s="908"/>
      <c r="HVY117" s="909"/>
      <c r="HVZ117" s="909"/>
      <c r="HWA117" s="909"/>
      <c r="HWB117" s="909"/>
      <c r="HWC117" s="909"/>
      <c r="HWD117" s="909"/>
      <c r="HWE117" s="909"/>
      <c r="HWF117" s="910"/>
      <c r="HWG117" s="908"/>
      <c r="HWH117" s="909"/>
      <c r="HWI117" s="909"/>
      <c r="HWJ117" s="909"/>
      <c r="HWK117" s="909"/>
      <c r="HWL117" s="909"/>
      <c r="HWM117" s="909"/>
      <c r="HWN117" s="909"/>
      <c r="HWO117" s="910"/>
      <c r="HWP117" s="908"/>
      <c r="HWQ117" s="909"/>
      <c r="HWR117" s="909"/>
      <c r="HWS117" s="909"/>
      <c r="HWT117" s="909"/>
      <c r="HWU117" s="909"/>
      <c r="HWV117" s="909"/>
      <c r="HWW117" s="909"/>
      <c r="HWX117" s="910"/>
      <c r="HWY117" s="908"/>
      <c r="HWZ117" s="909"/>
      <c r="HXA117" s="909"/>
      <c r="HXB117" s="909"/>
      <c r="HXC117" s="909"/>
      <c r="HXD117" s="909"/>
      <c r="HXE117" s="909"/>
      <c r="HXF117" s="909"/>
      <c r="HXG117" s="910"/>
      <c r="HXH117" s="908"/>
      <c r="HXI117" s="909"/>
      <c r="HXJ117" s="909"/>
      <c r="HXK117" s="909"/>
      <c r="HXL117" s="909"/>
      <c r="HXM117" s="909"/>
      <c r="HXN117" s="909"/>
      <c r="HXO117" s="909"/>
      <c r="HXP117" s="910"/>
      <c r="HXQ117" s="908"/>
      <c r="HXR117" s="909"/>
      <c r="HXS117" s="909"/>
      <c r="HXT117" s="909"/>
      <c r="HXU117" s="909"/>
      <c r="HXV117" s="909"/>
      <c r="HXW117" s="909"/>
      <c r="HXX117" s="909"/>
      <c r="HXY117" s="910"/>
      <c r="HXZ117" s="908"/>
      <c r="HYA117" s="909"/>
      <c r="HYB117" s="909"/>
      <c r="HYC117" s="909"/>
      <c r="HYD117" s="909"/>
      <c r="HYE117" s="909"/>
      <c r="HYF117" s="909"/>
      <c r="HYG117" s="909"/>
      <c r="HYH117" s="910"/>
      <c r="HYI117" s="908"/>
      <c r="HYJ117" s="909"/>
      <c r="HYK117" s="909"/>
      <c r="HYL117" s="909"/>
      <c r="HYM117" s="909"/>
      <c r="HYN117" s="909"/>
      <c r="HYO117" s="909"/>
      <c r="HYP117" s="909"/>
      <c r="HYQ117" s="910"/>
      <c r="HYR117" s="908"/>
      <c r="HYS117" s="909"/>
      <c r="HYT117" s="909"/>
      <c r="HYU117" s="909"/>
      <c r="HYV117" s="909"/>
      <c r="HYW117" s="909"/>
      <c r="HYX117" s="909"/>
      <c r="HYY117" s="909"/>
      <c r="HYZ117" s="910"/>
      <c r="HZA117" s="908"/>
      <c r="HZB117" s="909"/>
      <c r="HZC117" s="909"/>
      <c r="HZD117" s="909"/>
      <c r="HZE117" s="909"/>
      <c r="HZF117" s="909"/>
      <c r="HZG117" s="909"/>
      <c r="HZH117" s="909"/>
      <c r="HZI117" s="910"/>
      <c r="HZJ117" s="908"/>
      <c r="HZK117" s="909"/>
      <c r="HZL117" s="909"/>
      <c r="HZM117" s="909"/>
      <c r="HZN117" s="909"/>
      <c r="HZO117" s="909"/>
      <c r="HZP117" s="909"/>
      <c r="HZQ117" s="909"/>
      <c r="HZR117" s="910"/>
      <c r="HZS117" s="908"/>
      <c r="HZT117" s="909"/>
      <c r="HZU117" s="909"/>
      <c r="HZV117" s="909"/>
      <c r="HZW117" s="909"/>
      <c r="HZX117" s="909"/>
      <c r="HZY117" s="909"/>
      <c r="HZZ117" s="909"/>
      <c r="IAA117" s="910"/>
      <c r="IAB117" s="908"/>
      <c r="IAC117" s="909"/>
      <c r="IAD117" s="909"/>
      <c r="IAE117" s="909"/>
      <c r="IAF117" s="909"/>
      <c r="IAG117" s="909"/>
      <c r="IAH117" s="909"/>
      <c r="IAI117" s="909"/>
      <c r="IAJ117" s="910"/>
      <c r="IAK117" s="908"/>
      <c r="IAL117" s="909"/>
      <c r="IAM117" s="909"/>
      <c r="IAN117" s="909"/>
      <c r="IAO117" s="909"/>
      <c r="IAP117" s="909"/>
      <c r="IAQ117" s="909"/>
      <c r="IAR117" s="909"/>
      <c r="IAS117" s="910"/>
      <c r="IAT117" s="908"/>
      <c r="IAU117" s="909"/>
      <c r="IAV117" s="909"/>
      <c r="IAW117" s="909"/>
      <c r="IAX117" s="909"/>
      <c r="IAY117" s="909"/>
      <c r="IAZ117" s="909"/>
      <c r="IBA117" s="909"/>
      <c r="IBB117" s="910"/>
      <c r="IBC117" s="908"/>
      <c r="IBD117" s="909"/>
      <c r="IBE117" s="909"/>
      <c r="IBF117" s="909"/>
      <c r="IBG117" s="909"/>
      <c r="IBH117" s="909"/>
      <c r="IBI117" s="909"/>
      <c r="IBJ117" s="909"/>
      <c r="IBK117" s="910"/>
      <c r="IBL117" s="908"/>
      <c r="IBM117" s="909"/>
      <c r="IBN117" s="909"/>
      <c r="IBO117" s="909"/>
      <c r="IBP117" s="909"/>
      <c r="IBQ117" s="909"/>
      <c r="IBR117" s="909"/>
      <c r="IBS117" s="909"/>
      <c r="IBT117" s="910"/>
      <c r="IBU117" s="908"/>
      <c r="IBV117" s="909"/>
      <c r="IBW117" s="909"/>
      <c r="IBX117" s="909"/>
      <c r="IBY117" s="909"/>
      <c r="IBZ117" s="909"/>
      <c r="ICA117" s="909"/>
      <c r="ICB117" s="909"/>
      <c r="ICC117" s="910"/>
      <c r="ICD117" s="908"/>
      <c r="ICE117" s="909"/>
      <c r="ICF117" s="909"/>
      <c r="ICG117" s="909"/>
      <c r="ICH117" s="909"/>
      <c r="ICI117" s="909"/>
      <c r="ICJ117" s="909"/>
      <c r="ICK117" s="909"/>
      <c r="ICL117" s="910"/>
      <c r="ICM117" s="908"/>
      <c r="ICN117" s="909"/>
      <c r="ICO117" s="909"/>
      <c r="ICP117" s="909"/>
      <c r="ICQ117" s="909"/>
      <c r="ICR117" s="909"/>
      <c r="ICS117" s="909"/>
      <c r="ICT117" s="909"/>
      <c r="ICU117" s="910"/>
      <c r="ICV117" s="908"/>
      <c r="ICW117" s="909"/>
      <c r="ICX117" s="909"/>
      <c r="ICY117" s="909"/>
      <c r="ICZ117" s="909"/>
      <c r="IDA117" s="909"/>
      <c r="IDB117" s="909"/>
      <c r="IDC117" s="909"/>
      <c r="IDD117" s="910"/>
      <c r="IDE117" s="908"/>
      <c r="IDF117" s="909"/>
      <c r="IDG117" s="909"/>
      <c r="IDH117" s="909"/>
      <c r="IDI117" s="909"/>
      <c r="IDJ117" s="909"/>
      <c r="IDK117" s="909"/>
      <c r="IDL117" s="909"/>
      <c r="IDM117" s="910"/>
      <c r="IDN117" s="908"/>
      <c r="IDO117" s="909"/>
      <c r="IDP117" s="909"/>
      <c r="IDQ117" s="909"/>
      <c r="IDR117" s="909"/>
      <c r="IDS117" s="909"/>
      <c r="IDT117" s="909"/>
      <c r="IDU117" s="909"/>
      <c r="IDV117" s="910"/>
      <c r="IDW117" s="908"/>
      <c r="IDX117" s="909"/>
      <c r="IDY117" s="909"/>
      <c r="IDZ117" s="909"/>
      <c r="IEA117" s="909"/>
      <c r="IEB117" s="909"/>
      <c r="IEC117" s="909"/>
      <c r="IED117" s="909"/>
      <c r="IEE117" s="910"/>
      <c r="IEF117" s="908"/>
      <c r="IEG117" s="909"/>
      <c r="IEH117" s="909"/>
      <c r="IEI117" s="909"/>
      <c r="IEJ117" s="909"/>
      <c r="IEK117" s="909"/>
      <c r="IEL117" s="909"/>
      <c r="IEM117" s="909"/>
      <c r="IEN117" s="910"/>
      <c r="IEO117" s="908"/>
      <c r="IEP117" s="909"/>
      <c r="IEQ117" s="909"/>
      <c r="IER117" s="909"/>
      <c r="IES117" s="909"/>
      <c r="IET117" s="909"/>
      <c r="IEU117" s="909"/>
      <c r="IEV117" s="909"/>
      <c r="IEW117" s="910"/>
      <c r="IEX117" s="908"/>
      <c r="IEY117" s="909"/>
      <c r="IEZ117" s="909"/>
      <c r="IFA117" s="909"/>
      <c r="IFB117" s="909"/>
      <c r="IFC117" s="909"/>
      <c r="IFD117" s="909"/>
      <c r="IFE117" s="909"/>
      <c r="IFF117" s="910"/>
      <c r="IFG117" s="908"/>
      <c r="IFH117" s="909"/>
      <c r="IFI117" s="909"/>
      <c r="IFJ117" s="909"/>
      <c r="IFK117" s="909"/>
      <c r="IFL117" s="909"/>
      <c r="IFM117" s="909"/>
      <c r="IFN117" s="909"/>
      <c r="IFO117" s="910"/>
      <c r="IFP117" s="908"/>
      <c r="IFQ117" s="909"/>
      <c r="IFR117" s="909"/>
      <c r="IFS117" s="909"/>
      <c r="IFT117" s="909"/>
      <c r="IFU117" s="909"/>
      <c r="IFV117" s="909"/>
      <c r="IFW117" s="909"/>
      <c r="IFX117" s="910"/>
      <c r="IFY117" s="908"/>
      <c r="IFZ117" s="909"/>
      <c r="IGA117" s="909"/>
      <c r="IGB117" s="909"/>
      <c r="IGC117" s="909"/>
      <c r="IGD117" s="909"/>
      <c r="IGE117" s="909"/>
      <c r="IGF117" s="909"/>
      <c r="IGG117" s="910"/>
      <c r="IGH117" s="908"/>
      <c r="IGI117" s="909"/>
      <c r="IGJ117" s="909"/>
      <c r="IGK117" s="909"/>
      <c r="IGL117" s="909"/>
      <c r="IGM117" s="909"/>
      <c r="IGN117" s="909"/>
      <c r="IGO117" s="909"/>
      <c r="IGP117" s="910"/>
      <c r="IGQ117" s="908"/>
      <c r="IGR117" s="909"/>
      <c r="IGS117" s="909"/>
      <c r="IGT117" s="909"/>
      <c r="IGU117" s="909"/>
      <c r="IGV117" s="909"/>
      <c r="IGW117" s="909"/>
      <c r="IGX117" s="909"/>
      <c r="IGY117" s="910"/>
      <c r="IGZ117" s="908"/>
      <c r="IHA117" s="909"/>
      <c r="IHB117" s="909"/>
      <c r="IHC117" s="909"/>
      <c r="IHD117" s="909"/>
      <c r="IHE117" s="909"/>
      <c r="IHF117" s="909"/>
      <c r="IHG117" s="909"/>
      <c r="IHH117" s="910"/>
      <c r="IHI117" s="908"/>
      <c r="IHJ117" s="909"/>
      <c r="IHK117" s="909"/>
      <c r="IHL117" s="909"/>
      <c r="IHM117" s="909"/>
      <c r="IHN117" s="909"/>
      <c r="IHO117" s="909"/>
      <c r="IHP117" s="909"/>
      <c r="IHQ117" s="910"/>
      <c r="IHR117" s="908"/>
      <c r="IHS117" s="909"/>
      <c r="IHT117" s="909"/>
      <c r="IHU117" s="909"/>
      <c r="IHV117" s="909"/>
      <c r="IHW117" s="909"/>
      <c r="IHX117" s="909"/>
      <c r="IHY117" s="909"/>
      <c r="IHZ117" s="910"/>
      <c r="IIA117" s="908"/>
      <c r="IIB117" s="909"/>
      <c r="IIC117" s="909"/>
      <c r="IID117" s="909"/>
      <c r="IIE117" s="909"/>
      <c r="IIF117" s="909"/>
      <c r="IIG117" s="909"/>
      <c r="IIH117" s="909"/>
      <c r="III117" s="910"/>
      <c r="IIJ117" s="908"/>
      <c r="IIK117" s="909"/>
      <c r="IIL117" s="909"/>
      <c r="IIM117" s="909"/>
      <c r="IIN117" s="909"/>
      <c r="IIO117" s="909"/>
      <c r="IIP117" s="909"/>
      <c r="IIQ117" s="909"/>
      <c r="IIR117" s="910"/>
      <c r="IIS117" s="908"/>
      <c r="IIT117" s="909"/>
      <c r="IIU117" s="909"/>
      <c r="IIV117" s="909"/>
      <c r="IIW117" s="909"/>
      <c r="IIX117" s="909"/>
      <c r="IIY117" s="909"/>
      <c r="IIZ117" s="909"/>
      <c r="IJA117" s="910"/>
      <c r="IJB117" s="908"/>
      <c r="IJC117" s="909"/>
      <c r="IJD117" s="909"/>
      <c r="IJE117" s="909"/>
      <c r="IJF117" s="909"/>
      <c r="IJG117" s="909"/>
      <c r="IJH117" s="909"/>
      <c r="IJI117" s="909"/>
      <c r="IJJ117" s="910"/>
      <c r="IJK117" s="908"/>
      <c r="IJL117" s="909"/>
      <c r="IJM117" s="909"/>
      <c r="IJN117" s="909"/>
      <c r="IJO117" s="909"/>
      <c r="IJP117" s="909"/>
      <c r="IJQ117" s="909"/>
      <c r="IJR117" s="909"/>
      <c r="IJS117" s="910"/>
      <c r="IJT117" s="908"/>
      <c r="IJU117" s="909"/>
      <c r="IJV117" s="909"/>
      <c r="IJW117" s="909"/>
      <c r="IJX117" s="909"/>
      <c r="IJY117" s="909"/>
      <c r="IJZ117" s="909"/>
      <c r="IKA117" s="909"/>
      <c r="IKB117" s="910"/>
      <c r="IKC117" s="908"/>
      <c r="IKD117" s="909"/>
      <c r="IKE117" s="909"/>
      <c r="IKF117" s="909"/>
      <c r="IKG117" s="909"/>
      <c r="IKH117" s="909"/>
      <c r="IKI117" s="909"/>
      <c r="IKJ117" s="909"/>
      <c r="IKK117" s="910"/>
      <c r="IKL117" s="908"/>
      <c r="IKM117" s="909"/>
      <c r="IKN117" s="909"/>
      <c r="IKO117" s="909"/>
      <c r="IKP117" s="909"/>
      <c r="IKQ117" s="909"/>
      <c r="IKR117" s="909"/>
      <c r="IKS117" s="909"/>
      <c r="IKT117" s="910"/>
      <c r="IKU117" s="908"/>
      <c r="IKV117" s="909"/>
      <c r="IKW117" s="909"/>
      <c r="IKX117" s="909"/>
      <c r="IKY117" s="909"/>
      <c r="IKZ117" s="909"/>
      <c r="ILA117" s="909"/>
      <c r="ILB117" s="909"/>
      <c r="ILC117" s="910"/>
      <c r="ILD117" s="908"/>
      <c r="ILE117" s="909"/>
      <c r="ILF117" s="909"/>
      <c r="ILG117" s="909"/>
      <c r="ILH117" s="909"/>
      <c r="ILI117" s="909"/>
      <c r="ILJ117" s="909"/>
      <c r="ILK117" s="909"/>
      <c r="ILL117" s="910"/>
      <c r="ILM117" s="908"/>
      <c r="ILN117" s="909"/>
      <c r="ILO117" s="909"/>
      <c r="ILP117" s="909"/>
      <c r="ILQ117" s="909"/>
      <c r="ILR117" s="909"/>
      <c r="ILS117" s="909"/>
      <c r="ILT117" s="909"/>
      <c r="ILU117" s="910"/>
      <c r="ILV117" s="908"/>
      <c r="ILW117" s="909"/>
      <c r="ILX117" s="909"/>
      <c r="ILY117" s="909"/>
      <c r="ILZ117" s="909"/>
      <c r="IMA117" s="909"/>
      <c r="IMB117" s="909"/>
      <c r="IMC117" s="909"/>
      <c r="IMD117" s="910"/>
      <c r="IME117" s="908"/>
      <c r="IMF117" s="909"/>
      <c r="IMG117" s="909"/>
      <c r="IMH117" s="909"/>
      <c r="IMI117" s="909"/>
      <c r="IMJ117" s="909"/>
      <c r="IMK117" s="909"/>
      <c r="IML117" s="909"/>
      <c r="IMM117" s="910"/>
      <c r="IMN117" s="908"/>
      <c r="IMO117" s="909"/>
      <c r="IMP117" s="909"/>
      <c r="IMQ117" s="909"/>
      <c r="IMR117" s="909"/>
      <c r="IMS117" s="909"/>
      <c r="IMT117" s="909"/>
      <c r="IMU117" s="909"/>
      <c r="IMV117" s="910"/>
      <c r="IMW117" s="908"/>
      <c r="IMX117" s="909"/>
      <c r="IMY117" s="909"/>
      <c r="IMZ117" s="909"/>
      <c r="INA117" s="909"/>
      <c r="INB117" s="909"/>
      <c r="INC117" s="909"/>
      <c r="IND117" s="909"/>
      <c r="INE117" s="910"/>
      <c r="INF117" s="908"/>
      <c r="ING117" s="909"/>
      <c r="INH117" s="909"/>
      <c r="INI117" s="909"/>
      <c r="INJ117" s="909"/>
      <c r="INK117" s="909"/>
      <c r="INL117" s="909"/>
      <c r="INM117" s="909"/>
      <c r="INN117" s="910"/>
      <c r="INO117" s="908"/>
      <c r="INP117" s="909"/>
      <c r="INQ117" s="909"/>
      <c r="INR117" s="909"/>
      <c r="INS117" s="909"/>
      <c r="INT117" s="909"/>
      <c r="INU117" s="909"/>
      <c r="INV117" s="909"/>
      <c r="INW117" s="910"/>
      <c r="INX117" s="908"/>
      <c r="INY117" s="909"/>
      <c r="INZ117" s="909"/>
      <c r="IOA117" s="909"/>
      <c r="IOB117" s="909"/>
      <c r="IOC117" s="909"/>
      <c r="IOD117" s="909"/>
      <c r="IOE117" s="909"/>
      <c r="IOF117" s="910"/>
      <c r="IOG117" s="908"/>
      <c r="IOH117" s="909"/>
      <c r="IOI117" s="909"/>
      <c r="IOJ117" s="909"/>
      <c r="IOK117" s="909"/>
      <c r="IOL117" s="909"/>
      <c r="IOM117" s="909"/>
      <c r="ION117" s="909"/>
      <c r="IOO117" s="910"/>
      <c r="IOP117" s="908"/>
      <c r="IOQ117" s="909"/>
      <c r="IOR117" s="909"/>
      <c r="IOS117" s="909"/>
      <c r="IOT117" s="909"/>
      <c r="IOU117" s="909"/>
      <c r="IOV117" s="909"/>
      <c r="IOW117" s="909"/>
      <c r="IOX117" s="910"/>
      <c r="IOY117" s="908"/>
      <c r="IOZ117" s="909"/>
      <c r="IPA117" s="909"/>
      <c r="IPB117" s="909"/>
      <c r="IPC117" s="909"/>
      <c r="IPD117" s="909"/>
      <c r="IPE117" s="909"/>
      <c r="IPF117" s="909"/>
      <c r="IPG117" s="910"/>
      <c r="IPH117" s="908"/>
      <c r="IPI117" s="909"/>
      <c r="IPJ117" s="909"/>
      <c r="IPK117" s="909"/>
      <c r="IPL117" s="909"/>
      <c r="IPM117" s="909"/>
      <c r="IPN117" s="909"/>
      <c r="IPO117" s="909"/>
      <c r="IPP117" s="910"/>
      <c r="IPQ117" s="908"/>
      <c r="IPR117" s="909"/>
      <c r="IPS117" s="909"/>
      <c r="IPT117" s="909"/>
      <c r="IPU117" s="909"/>
      <c r="IPV117" s="909"/>
      <c r="IPW117" s="909"/>
      <c r="IPX117" s="909"/>
      <c r="IPY117" s="910"/>
      <c r="IPZ117" s="908"/>
      <c r="IQA117" s="909"/>
      <c r="IQB117" s="909"/>
      <c r="IQC117" s="909"/>
      <c r="IQD117" s="909"/>
      <c r="IQE117" s="909"/>
      <c r="IQF117" s="909"/>
      <c r="IQG117" s="909"/>
      <c r="IQH117" s="910"/>
      <c r="IQI117" s="908"/>
      <c r="IQJ117" s="909"/>
      <c r="IQK117" s="909"/>
      <c r="IQL117" s="909"/>
      <c r="IQM117" s="909"/>
      <c r="IQN117" s="909"/>
      <c r="IQO117" s="909"/>
      <c r="IQP117" s="909"/>
      <c r="IQQ117" s="910"/>
      <c r="IQR117" s="908"/>
      <c r="IQS117" s="909"/>
      <c r="IQT117" s="909"/>
      <c r="IQU117" s="909"/>
      <c r="IQV117" s="909"/>
      <c r="IQW117" s="909"/>
      <c r="IQX117" s="909"/>
      <c r="IQY117" s="909"/>
      <c r="IQZ117" s="910"/>
      <c r="IRA117" s="908"/>
      <c r="IRB117" s="909"/>
      <c r="IRC117" s="909"/>
      <c r="IRD117" s="909"/>
      <c r="IRE117" s="909"/>
      <c r="IRF117" s="909"/>
      <c r="IRG117" s="909"/>
      <c r="IRH117" s="909"/>
      <c r="IRI117" s="910"/>
      <c r="IRJ117" s="908"/>
      <c r="IRK117" s="909"/>
      <c r="IRL117" s="909"/>
      <c r="IRM117" s="909"/>
      <c r="IRN117" s="909"/>
      <c r="IRO117" s="909"/>
      <c r="IRP117" s="909"/>
      <c r="IRQ117" s="909"/>
      <c r="IRR117" s="910"/>
      <c r="IRS117" s="908"/>
      <c r="IRT117" s="909"/>
      <c r="IRU117" s="909"/>
      <c r="IRV117" s="909"/>
      <c r="IRW117" s="909"/>
      <c r="IRX117" s="909"/>
      <c r="IRY117" s="909"/>
      <c r="IRZ117" s="909"/>
      <c r="ISA117" s="910"/>
      <c r="ISB117" s="908"/>
      <c r="ISC117" s="909"/>
      <c r="ISD117" s="909"/>
      <c r="ISE117" s="909"/>
      <c r="ISF117" s="909"/>
      <c r="ISG117" s="909"/>
      <c r="ISH117" s="909"/>
      <c r="ISI117" s="909"/>
      <c r="ISJ117" s="910"/>
      <c r="ISK117" s="908"/>
      <c r="ISL117" s="909"/>
      <c r="ISM117" s="909"/>
      <c r="ISN117" s="909"/>
      <c r="ISO117" s="909"/>
      <c r="ISP117" s="909"/>
      <c r="ISQ117" s="909"/>
      <c r="ISR117" s="909"/>
      <c r="ISS117" s="910"/>
      <c r="IST117" s="908"/>
      <c r="ISU117" s="909"/>
      <c r="ISV117" s="909"/>
      <c r="ISW117" s="909"/>
      <c r="ISX117" s="909"/>
      <c r="ISY117" s="909"/>
      <c r="ISZ117" s="909"/>
      <c r="ITA117" s="909"/>
      <c r="ITB117" s="910"/>
      <c r="ITC117" s="908"/>
      <c r="ITD117" s="909"/>
      <c r="ITE117" s="909"/>
      <c r="ITF117" s="909"/>
      <c r="ITG117" s="909"/>
      <c r="ITH117" s="909"/>
      <c r="ITI117" s="909"/>
      <c r="ITJ117" s="909"/>
      <c r="ITK117" s="910"/>
      <c r="ITL117" s="908"/>
      <c r="ITM117" s="909"/>
      <c r="ITN117" s="909"/>
      <c r="ITO117" s="909"/>
      <c r="ITP117" s="909"/>
      <c r="ITQ117" s="909"/>
      <c r="ITR117" s="909"/>
      <c r="ITS117" s="909"/>
      <c r="ITT117" s="910"/>
      <c r="ITU117" s="908"/>
      <c r="ITV117" s="909"/>
      <c r="ITW117" s="909"/>
      <c r="ITX117" s="909"/>
      <c r="ITY117" s="909"/>
      <c r="ITZ117" s="909"/>
      <c r="IUA117" s="909"/>
      <c r="IUB117" s="909"/>
      <c r="IUC117" s="910"/>
      <c r="IUD117" s="908"/>
      <c r="IUE117" s="909"/>
      <c r="IUF117" s="909"/>
      <c r="IUG117" s="909"/>
      <c r="IUH117" s="909"/>
      <c r="IUI117" s="909"/>
      <c r="IUJ117" s="909"/>
      <c r="IUK117" s="909"/>
      <c r="IUL117" s="910"/>
      <c r="IUM117" s="908"/>
      <c r="IUN117" s="909"/>
      <c r="IUO117" s="909"/>
      <c r="IUP117" s="909"/>
      <c r="IUQ117" s="909"/>
      <c r="IUR117" s="909"/>
      <c r="IUS117" s="909"/>
      <c r="IUT117" s="909"/>
      <c r="IUU117" s="910"/>
      <c r="IUV117" s="908"/>
      <c r="IUW117" s="909"/>
      <c r="IUX117" s="909"/>
      <c r="IUY117" s="909"/>
      <c r="IUZ117" s="909"/>
      <c r="IVA117" s="909"/>
      <c r="IVB117" s="909"/>
      <c r="IVC117" s="909"/>
      <c r="IVD117" s="910"/>
      <c r="IVE117" s="908"/>
      <c r="IVF117" s="909"/>
      <c r="IVG117" s="909"/>
      <c r="IVH117" s="909"/>
      <c r="IVI117" s="909"/>
      <c r="IVJ117" s="909"/>
      <c r="IVK117" s="909"/>
      <c r="IVL117" s="909"/>
      <c r="IVM117" s="910"/>
      <c r="IVN117" s="908"/>
      <c r="IVO117" s="909"/>
      <c r="IVP117" s="909"/>
      <c r="IVQ117" s="909"/>
      <c r="IVR117" s="909"/>
      <c r="IVS117" s="909"/>
      <c r="IVT117" s="909"/>
      <c r="IVU117" s="909"/>
      <c r="IVV117" s="910"/>
      <c r="IVW117" s="908"/>
      <c r="IVX117" s="909"/>
      <c r="IVY117" s="909"/>
      <c r="IVZ117" s="909"/>
      <c r="IWA117" s="909"/>
      <c r="IWB117" s="909"/>
      <c r="IWC117" s="909"/>
      <c r="IWD117" s="909"/>
      <c r="IWE117" s="910"/>
      <c r="IWF117" s="908"/>
      <c r="IWG117" s="909"/>
      <c r="IWH117" s="909"/>
      <c r="IWI117" s="909"/>
      <c r="IWJ117" s="909"/>
      <c r="IWK117" s="909"/>
      <c r="IWL117" s="909"/>
      <c r="IWM117" s="909"/>
      <c r="IWN117" s="910"/>
      <c r="IWO117" s="908"/>
      <c r="IWP117" s="909"/>
      <c r="IWQ117" s="909"/>
      <c r="IWR117" s="909"/>
      <c r="IWS117" s="909"/>
      <c r="IWT117" s="909"/>
      <c r="IWU117" s="909"/>
      <c r="IWV117" s="909"/>
      <c r="IWW117" s="910"/>
      <c r="IWX117" s="908"/>
      <c r="IWY117" s="909"/>
      <c r="IWZ117" s="909"/>
      <c r="IXA117" s="909"/>
      <c r="IXB117" s="909"/>
      <c r="IXC117" s="909"/>
      <c r="IXD117" s="909"/>
      <c r="IXE117" s="909"/>
      <c r="IXF117" s="910"/>
      <c r="IXG117" s="908"/>
      <c r="IXH117" s="909"/>
      <c r="IXI117" s="909"/>
      <c r="IXJ117" s="909"/>
      <c r="IXK117" s="909"/>
      <c r="IXL117" s="909"/>
      <c r="IXM117" s="909"/>
      <c r="IXN117" s="909"/>
      <c r="IXO117" s="910"/>
      <c r="IXP117" s="908"/>
      <c r="IXQ117" s="909"/>
      <c r="IXR117" s="909"/>
      <c r="IXS117" s="909"/>
      <c r="IXT117" s="909"/>
      <c r="IXU117" s="909"/>
      <c r="IXV117" s="909"/>
      <c r="IXW117" s="909"/>
      <c r="IXX117" s="910"/>
      <c r="IXY117" s="908"/>
      <c r="IXZ117" s="909"/>
      <c r="IYA117" s="909"/>
      <c r="IYB117" s="909"/>
      <c r="IYC117" s="909"/>
      <c r="IYD117" s="909"/>
      <c r="IYE117" s="909"/>
      <c r="IYF117" s="909"/>
      <c r="IYG117" s="910"/>
      <c r="IYH117" s="908"/>
      <c r="IYI117" s="909"/>
      <c r="IYJ117" s="909"/>
      <c r="IYK117" s="909"/>
      <c r="IYL117" s="909"/>
      <c r="IYM117" s="909"/>
      <c r="IYN117" s="909"/>
      <c r="IYO117" s="909"/>
      <c r="IYP117" s="910"/>
      <c r="IYQ117" s="908"/>
      <c r="IYR117" s="909"/>
      <c r="IYS117" s="909"/>
      <c r="IYT117" s="909"/>
      <c r="IYU117" s="909"/>
      <c r="IYV117" s="909"/>
      <c r="IYW117" s="909"/>
      <c r="IYX117" s="909"/>
      <c r="IYY117" s="910"/>
      <c r="IYZ117" s="908"/>
      <c r="IZA117" s="909"/>
      <c r="IZB117" s="909"/>
      <c r="IZC117" s="909"/>
      <c r="IZD117" s="909"/>
      <c r="IZE117" s="909"/>
      <c r="IZF117" s="909"/>
      <c r="IZG117" s="909"/>
      <c r="IZH117" s="910"/>
      <c r="IZI117" s="908"/>
      <c r="IZJ117" s="909"/>
      <c r="IZK117" s="909"/>
      <c r="IZL117" s="909"/>
      <c r="IZM117" s="909"/>
      <c r="IZN117" s="909"/>
      <c r="IZO117" s="909"/>
      <c r="IZP117" s="909"/>
      <c r="IZQ117" s="910"/>
      <c r="IZR117" s="908"/>
      <c r="IZS117" s="909"/>
      <c r="IZT117" s="909"/>
      <c r="IZU117" s="909"/>
      <c r="IZV117" s="909"/>
      <c r="IZW117" s="909"/>
      <c r="IZX117" s="909"/>
      <c r="IZY117" s="909"/>
      <c r="IZZ117" s="910"/>
      <c r="JAA117" s="908"/>
      <c r="JAB117" s="909"/>
      <c r="JAC117" s="909"/>
      <c r="JAD117" s="909"/>
      <c r="JAE117" s="909"/>
      <c r="JAF117" s="909"/>
      <c r="JAG117" s="909"/>
      <c r="JAH117" s="909"/>
      <c r="JAI117" s="910"/>
      <c r="JAJ117" s="908"/>
      <c r="JAK117" s="909"/>
      <c r="JAL117" s="909"/>
      <c r="JAM117" s="909"/>
      <c r="JAN117" s="909"/>
      <c r="JAO117" s="909"/>
      <c r="JAP117" s="909"/>
      <c r="JAQ117" s="909"/>
      <c r="JAR117" s="910"/>
      <c r="JAS117" s="908"/>
      <c r="JAT117" s="909"/>
      <c r="JAU117" s="909"/>
      <c r="JAV117" s="909"/>
      <c r="JAW117" s="909"/>
      <c r="JAX117" s="909"/>
      <c r="JAY117" s="909"/>
      <c r="JAZ117" s="909"/>
      <c r="JBA117" s="910"/>
      <c r="JBB117" s="908"/>
      <c r="JBC117" s="909"/>
      <c r="JBD117" s="909"/>
      <c r="JBE117" s="909"/>
      <c r="JBF117" s="909"/>
      <c r="JBG117" s="909"/>
      <c r="JBH117" s="909"/>
      <c r="JBI117" s="909"/>
      <c r="JBJ117" s="910"/>
      <c r="JBK117" s="908"/>
      <c r="JBL117" s="909"/>
      <c r="JBM117" s="909"/>
      <c r="JBN117" s="909"/>
      <c r="JBO117" s="909"/>
      <c r="JBP117" s="909"/>
      <c r="JBQ117" s="909"/>
      <c r="JBR117" s="909"/>
      <c r="JBS117" s="910"/>
      <c r="JBT117" s="908"/>
      <c r="JBU117" s="909"/>
      <c r="JBV117" s="909"/>
      <c r="JBW117" s="909"/>
      <c r="JBX117" s="909"/>
      <c r="JBY117" s="909"/>
      <c r="JBZ117" s="909"/>
      <c r="JCA117" s="909"/>
      <c r="JCB117" s="910"/>
      <c r="JCC117" s="908"/>
      <c r="JCD117" s="909"/>
      <c r="JCE117" s="909"/>
      <c r="JCF117" s="909"/>
      <c r="JCG117" s="909"/>
      <c r="JCH117" s="909"/>
      <c r="JCI117" s="909"/>
      <c r="JCJ117" s="909"/>
      <c r="JCK117" s="910"/>
      <c r="JCL117" s="908"/>
      <c r="JCM117" s="909"/>
      <c r="JCN117" s="909"/>
      <c r="JCO117" s="909"/>
      <c r="JCP117" s="909"/>
      <c r="JCQ117" s="909"/>
      <c r="JCR117" s="909"/>
      <c r="JCS117" s="909"/>
      <c r="JCT117" s="910"/>
      <c r="JCU117" s="908"/>
      <c r="JCV117" s="909"/>
      <c r="JCW117" s="909"/>
      <c r="JCX117" s="909"/>
      <c r="JCY117" s="909"/>
      <c r="JCZ117" s="909"/>
      <c r="JDA117" s="909"/>
      <c r="JDB117" s="909"/>
      <c r="JDC117" s="910"/>
      <c r="JDD117" s="908"/>
      <c r="JDE117" s="909"/>
      <c r="JDF117" s="909"/>
      <c r="JDG117" s="909"/>
      <c r="JDH117" s="909"/>
      <c r="JDI117" s="909"/>
      <c r="JDJ117" s="909"/>
      <c r="JDK117" s="909"/>
      <c r="JDL117" s="910"/>
      <c r="JDM117" s="908"/>
      <c r="JDN117" s="909"/>
      <c r="JDO117" s="909"/>
      <c r="JDP117" s="909"/>
      <c r="JDQ117" s="909"/>
      <c r="JDR117" s="909"/>
      <c r="JDS117" s="909"/>
      <c r="JDT117" s="909"/>
      <c r="JDU117" s="910"/>
      <c r="JDV117" s="908"/>
      <c r="JDW117" s="909"/>
      <c r="JDX117" s="909"/>
      <c r="JDY117" s="909"/>
      <c r="JDZ117" s="909"/>
      <c r="JEA117" s="909"/>
      <c r="JEB117" s="909"/>
      <c r="JEC117" s="909"/>
      <c r="JED117" s="910"/>
      <c r="JEE117" s="908"/>
      <c r="JEF117" s="909"/>
      <c r="JEG117" s="909"/>
      <c r="JEH117" s="909"/>
      <c r="JEI117" s="909"/>
      <c r="JEJ117" s="909"/>
      <c r="JEK117" s="909"/>
      <c r="JEL117" s="909"/>
      <c r="JEM117" s="910"/>
      <c r="JEN117" s="908"/>
      <c r="JEO117" s="909"/>
      <c r="JEP117" s="909"/>
      <c r="JEQ117" s="909"/>
      <c r="JER117" s="909"/>
      <c r="JES117" s="909"/>
      <c r="JET117" s="909"/>
      <c r="JEU117" s="909"/>
      <c r="JEV117" s="910"/>
      <c r="JEW117" s="908"/>
      <c r="JEX117" s="909"/>
      <c r="JEY117" s="909"/>
      <c r="JEZ117" s="909"/>
      <c r="JFA117" s="909"/>
      <c r="JFB117" s="909"/>
      <c r="JFC117" s="909"/>
      <c r="JFD117" s="909"/>
      <c r="JFE117" s="910"/>
      <c r="JFF117" s="908"/>
      <c r="JFG117" s="909"/>
      <c r="JFH117" s="909"/>
      <c r="JFI117" s="909"/>
      <c r="JFJ117" s="909"/>
      <c r="JFK117" s="909"/>
      <c r="JFL117" s="909"/>
      <c r="JFM117" s="909"/>
      <c r="JFN117" s="910"/>
      <c r="JFO117" s="908"/>
      <c r="JFP117" s="909"/>
      <c r="JFQ117" s="909"/>
      <c r="JFR117" s="909"/>
      <c r="JFS117" s="909"/>
      <c r="JFT117" s="909"/>
      <c r="JFU117" s="909"/>
      <c r="JFV117" s="909"/>
      <c r="JFW117" s="910"/>
      <c r="JFX117" s="908"/>
      <c r="JFY117" s="909"/>
      <c r="JFZ117" s="909"/>
      <c r="JGA117" s="909"/>
      <c r="JGB117" s="909"/>
      <c r="JGC117" s="909"/>
      <c r="JGD117" s="909"/>
      <c r="JGE117" s="909"/>
      <c r="JGF117" s="910"/>
      <c r="JGG117" s="908"/>
      <c r="JGH117" s="909"/>
      <c r="JGI117" s="909"/>
      <c r="JGJ117" s="909"/>
      <c r="JGK117" s="909"/>
      <c r="JGL117" s="909"/>
      <c r="JGM117" s="909"/>
      <c r="JGN117" s="909"/>
      <c r="JGO117" s="910"/>
      <c r="JGP117" s="908"/>
      <c r="JGQ117" s="909"/>
      <c r="JGR117" s="909"/>
      <c r="JGS117" s="909"/>
      <c r="JGT117" s="909"/>
      <c r="JGU117" s="909"/>
      <c r="JGV117" s="909"/>
      <c r="JGW117" s="909"/>
      <c r="JGX117" s="910"/>
      <c r="JGY117" s="908"/>
      <c r="JGZ117" s="909"/>
      <c r="JHA117" s="909"/>
      <c r="JHB117" s="909"/>
      <c r="JHC117" s="909"/>
      <c r="JHD117" s="909"/>
      <c r="JHE117" s="909"/>
      <c r="JHF117" s="909"/>
      <c r="JHG117" s="910"/>
      <c r="JHH117" s="908"/>
      <c r="JHI117" s="909"/>
      <c r="JHJ117" s="909"/>
      <c r="JHK117" s="909"/>
      <c r="JHL117" s="909"/>
      <c r="JHM117" s="909"/>
      <c r="JHN117" s="909"/>
      <c r="JHO117" s="909"/>
      <c r="JHP117" s="910"/>
      <c r="JHQ117" s="908"/>
      <c r="JHR117" s="909"/>
      <c r="JHS117" s="909"/>
      <c r="JHT117" s="909"/>
      <c r="JHU117" s="909"/>
      <c r="JHV117" s="909"/>
      <c r="JHW117" s="909"/>
      <c r="JHX117" s="909"/>
      <c r="JHY117" s="910"/>
      <c r="JHZ117" s="908"/>
      <c r="JIA117" s="909"/>
      <c r="JIB117" s="909"/>
      <c r="JIC117" s="909"/>
      <c r="JID117" s="909"/>
      <c r="JIE117" s="909"/>
      <c r="JIF117" s="909"/>
      <c r="JIG117" s="909"/>
      <c r="JIH117" s="910"/>
      <c r="JII117" s="908"/>
      <c r="JIJ117" s="909"/>
      <c r="JIK117" s="909"/>
      <c r="JIL117" s="909"/>
      <c r="JIM117" s="909"/>
      <c r="JIN117" s="909"/>
      <c r="JIO117" s="909"/>
      <c r="JIP117" s="909"/>
      <c r="JIQ117" s="910"/>
      <c r="JIR117" s="908"/>
      <c r="JIS117" s="909"/>
      <c r="JIT117" s="909"/>
      <c r="JIU117" s="909"/>
      <c r="JIV117" s="909"/>
      <c r="JIW117" s="909"/>
      <c r="JIX117" s="909"/>
      <c r="JIY117" s="909"/>
      <c r="JIZ117" s="910"/>
      <c r="JJA117" s="908"/>
      <c r="JJB117" s="909"/>
      <c r="JJC117" s="909"/>
      <c r="JJD117" s="909"/>
      <c r="JJE117" s="909"/>
      <c r="JJF117" s="909"/>
      <c r="JJG117" s="909"/>
      <c r="JJH117" s="909"/>
      <c r="JJI117" s="910"/>
      <c r="JJJ117" s="908"/>
      <c r="JJK117" s="909"/>
      <c r="JJL117" s="909"/>
      <c r="JJM117" s="909"/>
      <c r="JJN117" s="909"/>
      <c r="JJO117" s="909"/>
      <c r="JJP117" s="909"/>
      <c r="JJQ117" s="909"/>
      <c r="JJR117" s="910"/>
      <c r="JJS117" s="908"/>
      <c r="JJT117" s="909"/>
      <c r="JJU117" s="909"/>
      <c r="JJV117" s="909"/>
      <c r="JJW117" s="909"/>
      <c r="JJX117" s="909"/>
      <c r="JJY117" s="909"/>
      <c r="JJZ117" s="909"/>
      <c r="JKA117" s="910"/>
      <c r="JKB117" s="908"/>
      <c r="JKC117" s="909"/>
      <c r="JKD117" s="909"/>
      <c r="JKE117" s="909"/>
      <c r="JKF117" s="909"/>
      <c r="JKG117" s="909"/>
      <c r="JKH117" s="909"/>
      <c r="JKI117" s="909"/>
      <c r="JKJ117" s="910"/>
      <c r="JKK117" s="908"/>
      <c r="JKL117" s="909"/>
      <c r="JKM117" s="909"/>
      <c r="JKN117" s="909"/>
      <c r="JKO117" s="909"/>
      <c r="JKP117" s="909"/>
      <c r="JKQ117" s="909"/>
      <c r="JKR117" s="909"/>
      <c r="JKS117" s="910"/>
      <c r="JKT117" s="908"/>
      <c r="JKU117" s="909"/>
      <c r="JKV117" s="909"/>
      <c r="JKW117" s="909"/>
      <c r="JKX117" s="909"/>
      <c r="JKY117" s="909"/>
      <c r="JKZ117" s="909"/>
      <c r="JLA117" s="909"/>
      <c r="JLB117" s="910"/>
      <c r="JLC117" s="908"/>
      <c r="JLD117" s="909"/>
      <c r="JLE117" s="909"/>
      <c r="JLF117" s="909"/>
      <c r="JLG117" s="909"/>
      <c r="JLH117" s="909"/>
      <c r="JLI117" s="909"/>
      <c r="JLJ117" s="909"/>
      <c r="JLK117" s="910"/>
      <c r="JLL117" s="908"/>
      <c r="JLM117" s="909"/>
      <c r="JLN117" s="909"/>
      <c r="JLO117" s="909"/>
      <c r="JLP117" s="909"/>
      <c r="JLQ117" s="909"/>
      <c r="JLR117" s="909"/>
      <c r="JLS117" s="909"/>
      <c r="JLT117" s="910"/>
      <c r="JLU117" s="908"/>
      <c r="JLV117" s="909"/>
      <c r="JLW117" s="909"/>
      <c r="JLX117" s="909"/>
      <c r="JLY117" s="909"/>
      <c r="JLZ117" s="909"/>
      <c r="JMA117" s="909"/>
      <c r="JMB117" s="909"/>
      <c r="JMC117" s="910"/>
      <c r="JMD117" s="908"/>
      <c r="JME117" s="909"/>
      <c r="JMF117" s="909"/>
      <c r="JMG117" s="909"/>
      <c r="JMH117" s="909"/>
      <c r="JMI117" s="909"/>
      <c r="JMJ117" s="909"/>
      <c r="JMK117" s="909"/>
      <c r="JML117" s="910"/>
      <c r="JMM117" s="908"/>
      <c r="JMN117" s="909"/>
      <c r="JMO117" s="909"/>
      <c r="JMP117" s="909"/>
      <c r="JMQ117" s="909"/>
      <c r="JMR117" s="909"/>
      <c r="JMS117" s="909"/>
      <c r="JMT117" s="909"/>
      <c r="JMU117" s="910"/>
      <c r="JMV117" s="908"/>
      <c r="JMW117" s="909"/>
      <c r="JMX117" s="909"/>
      <c r="JMY117" s="909"/>
      <c r="JMZ117" s="909"/>
      <c r="JNA117" s="909"/>
      <c r="JNB117" s="909"/>
      <c r="JNC117" s="909"/>
      <c r="JND117" s="910"/>
      <c r="JNE117" s="908"/>
      <c r="JNF117" s="909"/>
      <c r="JNG117" s="909"/>
      <c r="JNH117" s="909"/>
      <c r="JNI117" s="909"/>
      <c r="JNJ117" s="909"/>
      <c r="JNK117" s="909"/>
      <c r="JNL117" s="909"/>
      <c r="JNM117" s="910"/>
      <c r="JNN117" s="908"/>
      <c r="JNO117" s="909"/>
      <c r="JNP117" s="909"/>
      <c r="JNQ117" s="909"/>
      <c r="JNR117" s="909"/>
      <c r="JNS117" s="909"/>
      <c r="JNT117" s="909"/>
      <c r="JNU117" s="909"/>
      <c r="JNV117" s="910"/>
      <c r="JNW117" s="908"/>
      <c r="JNX117" s="909"/>
      <c r="JNY117" s="909"/>
      <c r="JNZ117" s="909"/>
      <c r="JOA117" s="909"/>
      <c r="JOB117" s="909"/>
      <c r="JOC117" s="909"/>
      <c r="JOD117" s="909"/>
      <c r="JOE117" s="910"/>
      <c r="JOF117" s="908"/>
      <c r="JOG117" s="909"/>
      <c r="JOH117" s="909"/>
      <c r="JOI117" s="909"/>
      <c r="JOJ117" s="909"/>
      <c r="JOK117" s="909"/>
      <c r="JOL117" s="909"/>
      <c r="JOM117" s="909"/>
      <c r="JON117" s="910"/>
      <c r="JOO117" s="908"/>
      <c r="JOP117" s="909"/>
      <c r="JOQ117" s="909"/>
      <c r="JOR117" s="909"/>
      <c r="JOS117" s="909"/>
      <c r="JOT117" s="909"/>
      <c r="JOU117" s="909"/>
      <c r="JOV117" s="909"/>
      <c r="JOW117" s="910"/>
      <c r="JOX117" s="908"/>
      <c r="JOY117" s="909"/>
      <c r="JOZ117" s="909"/>
      <c r="JPA117" s="909"/>
      <c r="JPB117" s="909"/>
      <c r="JPC117" s="909"/>
      <c r="JPD117" s="909"/>
      <c r="JPE117" s="909"/>
      <c r="JPF117" s="910"/>
      <c r="JPG117" s="908"/>
      <c r="JPH117" s="909"/>
      <c r="JPI117" s="909"/>
      <c r="JPJ117" s="909"/>
      <c r="JPK117" s="909"/>
      <c r="JPL117" s="909"/>
      <c r="JPM117" s="909"/>
      <c r="JPN117" s="909"/>
      <c r="JPO117" s="910"/>
      <c r="JPP117" s="908"/>
      <c r="JPQ117" s="909"/>
      <c r="JPR117" s="909"/>
      <c r="JPS117" s="909"/>
      <c r="JPT117" s="909"/>
      <c r="JPU117" s="909"/>
      <c r="JPV117" s="909"/>
      <c r="JPW117" s="909"/>
      <c r="JPX117" s="910"/>
      <c r="JPY117" s="908"/>
      <c r="JPZ117" s="909"/>
      <c r="JQA117" s="909"/>
      <c r="JQB117" s="909"/>
      <c r="JQC117" s="909"/>
      <c r="JQD117" s="909"/>
      <c r="JQE117" s="909"/>
      <c r="JQF117" s="909"/>
      <c r="JQG117" s="910"/>
      <c r="JQH117" s="908"/>
      <c r="JQI117" s="909"/>
      <c r="JQJ117" s="909"/>
      <c r="JQK117" s="909"/>
      <c r="JQL117" s="909"/>
      <c r="JQM117" s="909"/>
      <c r="JQN117" s="909"/>
      <c r="JQO117" s="909"/>
      <c r="JQP117" s="910"/>
      <c r="JQQ117" s="908"/>
      <c r="JQR117" s="909"/>
      <c r="JQS117" s="909"/>
      <c r="JQT117" s="909"/>
      <c r="JQU117" s="909"/>
      <c r="JQV117" s="909"/>
      <c r="JQW117" s="909"/>
      <c r="JQX117" s="909"/>
      <c r="JQY117" s="910"/>
      <c r="JQZ117" s="908"/>
      <c r="JRA117" s="909"/>
      <c r="JRB117" s="909"/>
      <c r="JRC117" s="909"/>
      <c r="JRD117" s="909"/>
      <c r="JRE117" s="909"/>
      <c r="JRF117" s="909"/>
      <c r="JRG117" s="909"/>
      <c r="JRH117" s="910"/>
      <c r="JRI117" s="908"/>
      <c r="JRJ117" s="909"/>
      <c r="JRK117" s="909"/>
      <c r="JRL117" s="909"/>
      <c r="JRM117" s="909"/>
      <c r="JRN117" s="909"/>
      <c r="JRO117" s="909"/>
      <c r="JRP117" s="909"/>
      <c r="JRQ117" s="910"/>
      <c r="JRR117" s="908"/>
      <c r="JRS117" s="909"/>
      <c r="JRT117" s="909"/>
      <c r="JRU117" s="909"/>
      <c r="JRV117" s="909"/>
      <c r="JRW117" s="909"/>
      <c r="JRX117" s="909"/>
      <c r="JRY117" s="909"/>
      <c r="JRZ117" s="910"/>
      <c r="JSA117" s="908"/>
      <c r="JSB117" s="909"/>
      <c r="JSC117" s="909"/>
      <c r="JSD117" s="909"/>
      <c r="JSE117" s="909"/>
      <c r="JSF117" s="909"/>
      <c r="JSG117" s="909"/>
      <c r="JSH117" s="909"/>
      <c r="JSI117" s="910"/>
      <c r="JSJ117" s="908"/>
      <c r="JSK117" s="909"/>
      <c r="JSL117" s="909"/>
      <c r="JSM117" s="909"/>
      <c r="JSN117" s="909"/>
      <c r="JSO117" s="909"/>
      <c r="JSP117" s="909"/>
      <c r="JSQ117" s="909"/>
      <c r="JSR117" s="910"/>
      <c r="JSS117" s="908"/>
      <c r="JST117" s="909"/>
      <c r="JSU117" s="909"/>
      <c r="JSV117" s="909"/>
      <c r="JSW117" s="909"/>
      <c r="JSX117" s="909"/>
      <c r="JSY117" s="909"/>
      <c r="JSZ117" s="909"/>
      <c r="JTA117" s="910"/>
      <c r="JTB117" s="908"/>
      <c r="JTC117" s="909"/>
      <c r="JTD117" s="909"/>
      <c r="JTE117" s="909"/>
      <c r="JTF117" s="909"/>
      <c r="JTG117" s="909"/>
      <c r="JTH117" s="909"/>
      <c r="JTI117" s="909"/>
      <c r="JTJ117" s="910"/>
      <c r="JTK117" s="908"/>
      <c r="JTL117" s="909"/>
      <c r="JTM117" s="909"/>
      <c r="JTN117" s="909"/>
      <c r="JTO117" s="909"/>
      <c r="JTP117" s="909"/>
      <c r="JTQ117" s="909"/>
      <c r="JTR117" s="909"/>
      <c r="JTS117" s="910"/>
      <c r="JTT117" s="908"/>
      <c r="JTU117" s="909"/>
      <c r="JTV117" s="909"/>
      <c r="JTW117" s="909"/>
      <c r="JTX117" s="909"/>
      <c r="JTY117" s="909"/>
      <c r="JTZ117" s="909"/>
      <c r="JUA117" s="909"/>
      <c r="JUB117" s="910"/>
      <c r="JUC117" s="908"/>
      <c r="JUD117" s="909"/>
      <c r="JUE117" s="909"/>
      <c r="JUF117" s="909"/>
      <c r="JUG117" s="909"/>
      <c r="JUH117" s="909"/>
      <c r="JUI117" s="909"/>
      <c r="JUJ117" s="909"/>
      <c r="JUK117" s="910"/>
      <c r="JUL117" s="908"/>
      <c r="JUM117" s="909"/>
      <c r="JUN117" s="909"/>
      <c r="JUO117" s="909"/>
      <c r="JUP117" s="909"/>
      <c r="JUQ117" s="909"/>
      <c r="JUR117" s="909"/>
      <c r="JUS117" s="909"/>
      <c r="JUT117" s="910"/>
      <c r="JUU117" s="908"/>
      <c r="JUV117" s="909"/>
      <c r="JUW117" s="909"/>
      <c r="JUX117" s="909"/>
      <c r="JUY117" s="909"/>
      <c r="JUZ117" s="909"/>
      <c r="JVA117" s="909"/>
      <c r="JVB117" s="909"/>
      <c r="JVC117" s="910"/>
      <c r="JVD117" s="908"/>
      <c r="JVE117" s="909"/>
      <c r="JVF117" s="909"/>
      <c r="JVG117" s="909"/>
      <c r="JVH117" s="909"/>
      <c r="JVI117" s="909"/>
      <c r="JVJ117" s="909"/>
      <c r="JVK117" s="909"/>
      <c r="JVL117" s="910"/>
      <c r="JVM117" s="908"/>
      <c r="JVN117" s="909"/>
      <c r="JVO117" s="909"/>
      <c r="JVP117" s="909"/>
      <c r="JVQ117" s="909"/>
      <c r="JVR117" s="909"/>
      <c r="JVS117" s="909"/>
      <c r="JVT117" s="909"/>
      <c r="JVU117" s="910"/>
      <c r="JVV117" s="908"/>
      <c r="JVW117" s="909"/>
      <c r="JVX117" s="909"/>
      <c r="JVY117" s="909"/>
      <c r="JVZ117" s="909"/>
      <c r="JWA117" s="909"/>
      <c r="JWB117" s="909"/>
      <c r="JWC117" s="909"/>
      <c r="JWD117" s="910"/>
      <c r="JWE117" s="908"/>
      <c r="JWF117" s="909"/>
      <c r="JWG117" s="909"/>
      <c r="JWH117" s="909"/>
      <c r="JWI117" s="909"/>
      <c r="JWJ117" s="909"/>
      <c r="JWK117" s="909"/>
      <c r="JWL117" s="909"/>
      <c r="JWM117" s="910"/>
      <c r="JWN117" s="908"/>
      <c r="JWO117" s="909"/>
      <c r="JWP117" s="909"/>
      <c r="JWQ117" s="909"/>
      <c r="JWR117" s="909"/>
      <c r="JWS117" s="909"/>
      <c r="JWT117" s="909"/>
      <c r="JWU117" s="909"/>
      <c r="JWV117" s="910"/>
      <c r="JWW117" s="908"/>
      <c r="JWX117" s="909"/>
      <c r="JWY117" s="909"/>
      <c r="JWZ117" s="909"/>
      <c r="JXA117" s="909"/>
      <c r="JXB117" s="909"/>
      <c r="JXC117" s="909"/>
      <c r="JXD117" s="909"/>
      <c r="JXE117" s="910"/>
      <c r="JXF117" s="908"/>
      <c r="JXG117" s="909"/>
      <c r="JXH117" s="909"/>
      <c r="JXI117" s="909"/>
      <c r="JXJ117" s="909"/>
      <c r="JXK117" s="909"/>
      <c r="JXL117" s="909"/>
      <c r="JXM117" s="909"/>
      <c r="JXN117" s="910"/>
      <c r="JXO117" s="908"/>
      <c r="JXP117" s="909"/>
      <c r="JXQ117" s="909"/>
      <c r="JXR117" s="909"/>
      <c r="JXS117" s="909"/>
      <c r="JXT117" s="909"/>
      <c r="JXU117" s="909"/>
      <c r="JXV117" s="909"/>
      <c r="JXW117" s="910"/>
      <c r="JXX117" s="908"/>
      <c r="JXY117" s="909"/>
      <c r="JXZ117" s="909"/>
      <c r="JYA117" s="909"/>
      <c r="JYB117" s="909"/>
      <c r="JYC117" s="909"/>
      <c r="JYD117" s="909"/>
      <c r="JYE117" s="909"/>
      <c r="JYF117" s="910"/>
      <c r="JYG117" s="908"/>
      <c r="JYH117" s="909"/>
      <c r="JYI117" s="909"/>
      <c r="JYJ117" s="909"/>
      <c r="JYK117" s="909"/>
      <c r="JYL117" s="909"/>
      <c r="JYM117" s="909"/>
      <c r="JYN117" s="909"/>
      <c r="JYO117" s="910"/>
      <c r="JYP117" s="908"/>
      <c r="JYQ117" s="909"/>
      <c r="JYR117" s="909"/>
      <c r="JYS117" s="909"/>
      <c r="JYT117" s="909"/>
      <c r="JYU117" s="909"/>
      <c r="JYV117" s="909"/>
      <c r="JYW117" s="909"/>
      <c r="JYX117" s="910"/>
      <c r="JYY117" s="908"/>
      <c r="JYZ117" s="909"/>
      <c r="JZA117" s="909"/>
      <c r="JZB117" s="909"/>
      <c r="JZC117" s="909"/>
      <c r="JZD117" s="909"/>
      <c r="JZE117" s="909"/>
      <c r="JZF117" s="909"/>
      <c r="JZG117" s="910"/>
      <c r="JZH117" s="908"/>
      <c r="JZI117" s="909"/>
      <c r="JZJ117" s="909"/>
      <c r="JZK117" s="909"/>
      <c r="JZL117" s="909"/>
      <c r="JZM117" s="909"/>
      <c r="JZN117" s="909"/>
      <c r="JZO117" s="909"/>
      <c r="JZP117" s="910"/>
      <c r="JZQ117" s="908"/>
      <c r="JZR117" s="909"/>
      <c r="JZS117" s="909"/>
      <c r="JZT117" s="909"/>
      <c r="JZU117" s="909"/>
      <c r="JZV117" s="909"/>
      <c r="JZW117" s="909"/>
      <c r="JZX117" s="909"/>
      <c r="JZY117" s="910"/>
      <c r="JZZ117" s="908"/>
      <c r="KAA117" s="909"/>
      <c r="KAB117" s="909"/>
      <c r="KAC117" s="909"/>
      <c r="KAD117" s="909"/>
      <c r="KAE117" s="909"/>
      <c r="KAF117" s="909"/>
      <c r="KAG117" s="909"/>
      <c r="KAH117" s="910"/>
      <c r="KAI117" s="908"/>
      <c r="KAJ117" s="909"/>
      <c r="KAK117" s="909"/>
      <c r="KAL117" s="909"/>
      <c r="KAM117" s="909"/>
      <c r="KAN117" s="909"/>
      <c r="KAO117" s="909"/>
      <c r="KAP117" s="909"/>
      <c r="KAQ117" s="910"/>
      <c r="KAR117" s="908"/>
      <c r="KAS117" s="909"/>
      <c r="KAT117" s="909"/>
      <c r="KAU117" s="909"/>
      <c r="KAV117" s="909"/>
      <c r="KAW117" s="909"/>
      <c r="KAX117" s="909"/>
      <c r="KAY117" s="909"/>
      <c r="KAZ117" s="910"/>
      <c r="KBA117" s="908"/>
      <c r="KBB117" s="909"/>
      <c r="KBC117" s="909"/>
      <c r="KBD117" s="909"/>
      <c r="KBE117" s="909"/>
      <c r="KBF117" s="909"/>
      <c r="KBG117" s="909"/>
      <c r="KBH117" s="909"/>
      <c r="KBI117" s="910"/>
      <c r="KBJ117" s="908"/>
      <c r="KBK117" s="909"/>
      <c r="KBL117" s="909"/>
      <c r="KBM117" s="909"/>
      <c r="KBN117" s="909"/>
      <c r="KBO117" s="909"/>
      <c r="KBP117" s="909"/>
      <c r="KBQ117" s="909"/>
      <c r="KBR117" s="910"/>
      <c r="KBS117" s="908"/>
      <c r="KBT117" s="909"/>
      <c r="KBU117" s="909"/>
      <c r="KBV117" s="909"/>
      <c r="KBW117" s="909"/>
      <c r="KBX117" s="909"/>
      <c r="KBY117" s="909"/>
      <c r="KBZ117" s="909"/>
      <c r="KCA117" s="910"/>
      <c r="KCB117" s="908"/>
      <c r="KCC117" s="909"/>
      <c r="KCD117" s="909"/>
      <c r="KCE117" s="909"/>
      <c r="KCF117" s="909"/>
      <c r="KCG117" s="909"/>
      <c r="KCH117" s="909"/>
      <c r="KCI117" s="909"/>
      <c r="KCJ117" s="910"/>
      <c r="KCK117" s="908"/>
      <c r="KCL117" s="909"/>
      <c r="KCM117" s="909"/>
      <c r="KCN117" s="909"/>
      <c r="KCO117" s="909"/>
      <c r="KCP117" s="909"/>
      <c r="KCQ117" s="909"/>
      <c r="KCR117" s="909"/>
      <c r="KCS117" s="910"/>
      <c r="KCT117" s="908"/>
      <c r="KCU117" s="909"/>
      <c r="KCV117" s="909"/>
      <c r="KCW117" s="909"/>
      <c r="KCX117" s="909"/>
      <c r="KCY117" s="909"/>
      <c r="KCZ117" s="909"/>
      <c r="KDA117" s="909"/>
      <c r="KDB117" s="910"/>
      <c r="KDC117" s="908"/>
      <c r="KDD117" s="909"/>
      <c r="KDE117" s="909"/>
      <c r="KDF117" s="909"/>
      <c r="KDG117" s="909"/>
      <c r="KDH117" s="909"/>
      <c r="KDI117" s="909"/>
      <c r="KDJ117" s="909"/>
      <c r="KDK117" s="910"/>
      <c r="KDL117" s="908"/>
      <c r="KDM117" s="909"/>
      <c r="KDN117" s="909"/>
      <c r="KDO117" s="909"/>
      <c r="KDP117" s="909"/>
      <c r="KDQ117" s="909"/>
      <c r="KDR117" s="909"/>
      <c r="KDS117" s="909"/>
      <c r="KDT117" s="910"/>
      <c r="KDU117" s="908"/>
      <c r="KDV117" s="909"/>
      <c r="KDW117" s="909"/>
      <c r="KDX117" s="909"/>
      <c r="KDY117" s="909"/>
      <c r="KDZ117" s="909"/>
      <c r="KEA117" s="909"/>
      <c r="KEB117" s="909"/>
      <c r="KEC117" s="910"/>
      <c r="KED117" s="908"/>
      <c r="KEE117" s="909"/>
      <c r="KEF117" s="909"/>
      <c r="KEG117" s="909"/>
      <c r="KEH117" s="909"/>
      <c r="KEI117" s="909"/>
      <c r="KEJ117" s="909"/>
      <c r="KEK117" s="909"/>
      <c r="KEL117" s="910"/>
      <c r="KEM117" s="908"/>
      <c r="KEN117" s="909"/>
      <c r="KEO117" s="909"/>
      <c r="KEP117" s="909"/>
      <c r="KEQ117" s="909"/>
      <c r="KER117" s="909"/>
      <c r="KES117" s="909"/>
      <c r="KET117" s="909"/>
      <c r="KEU117" s="910"/>
      <c r="KEV117" s="908"/>
      <c r="KEW117" s="909"/>
      <c r="KEX117" s="909"/>
      <c r="KEY117" s="909"/>
      <c r="KEZ117" s="909"/>
      <c r="KFA117" s="909"/>
      <c r="KFB117" s="909"/>
      <c r="KFC117" s="909"/>
      <c r="KFD117" s="910"/>
      <c r="KFE117" s="908"/>
      <c r="KFF117" s="909"/>
      <c r="KFG117" s="909"/>
      <c r="KFH117" s="909"/>
      <c r="KFI117" s="909"/>
      <c r="KFJ117" s="909"/>
      <c r="KFK117" s="909"/>
      <c r="KFL117" s="909"/>
      <c r="KFM117" s="910"/>
      <c r="KFN117" s="908"/>
      <c r="KFO117" s="909"/>
      <c r="KFP117" s="909"/>
      <c r="KFQ117" s="909"/>
      <c r="KFR117" s="909"/>
      <c r="KFS117" s="909"/>
      <c r="KFT117" s="909"/>
      <c r="KFU117" s="909"/>
      <c r="KFV117" s="910"/>
      <c r="KFW117" s="908"/>
      <c r="KFX117" s="909"/>
      <c r="KFY117" s="909"/>
      <c r="KFZ117" s="909"/>
      <c r="KGA117" s="909"/>
      <c r="KGB117" s="909"/>
      <c r="KGC117" s="909"/>
      <c r="KGD117" s="909"/>
      <c r="KGE117" s="910"/>
      <c r="KGF117" s="908"/>
      <c r="KGG117" s="909"/>
      <c r="KGH117" s="909"/>
      <c r="KGI117" s="909"/>
      <c r="KGJ117" s="909"/>
      <c r="KGK117" s="909"/>
      <c r="KGL117" s="909"/>
      <c r="KGM117" s="909"/>
      <c r="KGN117" s="910"/>
      <c r="KGO117" s="908"/>
      <c r="KGP117" s="909"/>
      <c r="KGQ117" s="909"/>
      <c r="KGR117" s="909"/>
      <c r="KGS117" s="909"/>
      <c r="KGT117" s="909"/>
      <c r="KGU117" s="909"/>
      <c r="KGV117" s="909"/>
      <c r="KGW117" s="910"/>
      <c r="KGX117" s="908"/>
      <c r="KGY117" s="909"/>
      <c r="KGZ117" s="909"/>
      <c r="KHA117" s="909"/>
      <c r="KHB117" s="909"/>
      <c r="KHC117" s="909"/>
      <c r="KHD117" s="909"/>
      <c r="KHE117" s="909"/>
      <c r="KHF117" s="910"/>
      <c r="KHG117" s="908"/>
      <c r="KHH117" s="909"/>
      <c r="KHI117" s="909"/>
      <c r="KHJ117" s="909"/>
      <c r="KHK117" s="909"/>
      <c r="KHL117" s="909"/>
      <c r="KHM117" s="909"/>
      <c r="KHN117" s="909"/>
      <c r="KHO117" s="910"/>
      <c r="KHP117" s="908"/>
      <c r="KHQ117" s="909"/>
      <c r="KHR117" s="909"/>
      <c r="KHS117" s="909"/>
      <c r="KHT117" s="909"/>
      <c r="KHU117" s="909"/>
      <c r="KHV117" s="909"/>
      <c r="KHW117" s="909"/>
      <c r="KHX117" s="910"/>
      <c r="KHY117" s="908"/>
      <c r="KHZ117" s="909"/>
      <c r="KIA117" s="909"/>
      <c r="KIB117" s="909"/>
      <c r="KIC117" s="909"/>
      <c r="KID117" s="909"/>
      <c r="KIE117" s="909"/>
      <c r="KIF117" s="909"/>
      <c r="KIG117" s="910"/>
      <c r="KIH117" s="908"/>
      <c r="KII117" s="909"/>
      <c r="KIJ117" s="909"/>
      <c r="KIK117" s="909"/>
      <c r="KIL117" s="909"/>
      <c r="KIM117" s="909"/>
      <c r="KIN117" s="909"/>
      <c r="KIO117" s="909"/>
      <c r="KIP117" s="910"/>
      <c r="KIQ117" s="908"/>
      <c r="KIR117" s="909"/>
      <c r="KIS117" s="909"/>
      <c r="KIT117" s="909"/>
      <c r="KIU117" s="909"/>
      <c r="KIV117" s="909"/>
      <c r="KIW117" s="909"/>
      <c r="KIX117" s="909"/>
      <c r="KIY117" s="910"/>
      <c r="KIZ117" s="908"/>
      <c r="KJA117" s="909"/>
      <c r="KJB117" s="909"/>
      <c r="KJC117" s="909"/>
      <c r="KJD117" s="909"/>
      <c r="KJE117" s="909"/>
      <c r="KJF117" s="909"/>
      <c r="KJG117" s="909"/>
      <c r="KJH117" s="910"/>
      <c r="KJI117" s="908"/>
      <c r="KJJ117" s="909"/>
      <c r="KJK117" s="909"/>
      <c r="KJL117" s="909"/>
      <c r="KJM117" s="909"/>
      <c r="KJN117" s="909"/>
      <c r="KJO117" s="909"/>
      <c r="KJP117" s="909"/>
      <c r="KJQ117" s="910"/>
      <c r="KJR117" s="908"/>
      <c r="KJS117" s="909"/>
      <c r="KJT117" s="909"/>
      <c r="KJU117" s="909"/>
      <c r="KJV117" s="909"/>
      <c r="KJW117" s="909"/>
      <c r="KJX117" s="909"/>
      <c r="KJY117" s="909"/>
      <c r="KJZ117" s="910"/>
      <c r="KKA117" s="908"/>
      <c r="KKB117" s="909"/>
      <c r="KKC117" s="909"/>
      <c r="KKD117" s="909"/>
      <c r="KKE117" s="909"/>
      <c r="KKF117" s="909"/>
      <c r="KKG117" s="909"/>
      <c r="KKH117" s="909"/>
      <c r="KKI117" s="910"/>
      <c r="KKJ117" s="908"/>
      <c r="KKK117" s="909"/>
      <c r="KKL117" s="909"/>
      <c r="KKM117" s="909"/>
      <c r="KKN117" s="909"/>
      <c r="KKO117" s="909"/>
      <c r="KKP117" s="909"/>
      <c r="KKQ117" s="909"/>
      <c r="KKR117" s="910"/>
      <c r="KKS117" s="908"/>
      <c r="KKT117" s="909"/>
      <c r="KKU117" s="909"/>
      <c r="KKV117" s="909"/>
      <c r="KKW117" s="909"/>
      <c r="KKX117" s="909"/>
      <c r="KKY117" s="909"/>
      <c r="KKZ117" s="909"/>
      <c r="KLA117" s="910"/>
      <c r="KLB117" s="908"/>
      <c r="KLC117" s="909"/>
      <c r="KLD117" s="909"/>
      <c r="KLE117" s="909"/>
      <c r="KLF117" s="909"/>
      <c r="KLG117" s="909"/>
      <c r="KLH117" s="909"/>
      <c r="KLI117" s="909"/>
      <c r="KLJ117" s="910"/>
      <c r="KLK117" s="908"/>
      <c r="KLL117" s="909"/>
      <c r="KLM117" s="909"/>
      <c r="KLN117" s="909"/>
      <c r="KLO117" s="909"/>
      <c r="KLP117" s="909"/>
      <c r="KLQ117" s="909"/>
      <c r="KLR117" s="909"/>
      <c r="KLS117" s="910"/>
      <c r="KLT117" s="908"/>
      <c r="KLU117" s="909"/>
      <c r="KLV117" s="909"/>
      <c r="KLW117" s="909"/>
      <c r="KLX117" s="909"/>
      <c r="KLY117" s="909"/>
      <c r="KLZ117" s="909"/>
      <c r="KMA117" s="909"/>
      <c r="KMB117" s="910"/>
      <c r="KMC117" s="908"/>
      <c r="KMD117" s="909"/>
      <c r="KME117" s="909"/>
      <c r="KMF117" s="909"/>
      <c r="KMG117" s="909"/>
      <c r="KMH117" s="909"/>
      <c r="KMI117" s="909"/>
      <c r="KMJ117" s="909"/>
      <c r="KMK117" s="910"/>
      <c r="KML117" s="908"/>
      <c r="KMM117" s="909"/>
      <c r="KMN117" s="909"/>
      <c r="KMO117" s="909"/>
      <c r="KMP117" s="909"/>
      <c r="KMQ117" s="909"/>
      <c r="KMR117" s="909"/>
      <c r="KMS117" s="909"/>
      <c r="KMT117" s="910"/>
      <c r="KMU117" s="908"/>
      <c r="KMV117" s="909"/>
      <c r="KMW117" s="909"/>
      <c r="KMX117" s="909"/>
      <c r="KMY117" s="909"/>
      <c r="KMZ117" s="909"/>
      <c r="KNA117" s="909"/>
      <c r="KNB117" s="909"/>
      <c r="KNC117" s="910"/>
      <c r="KND117" s="908"/>
      <c r="KNE117" s="909"/>
      <c r="KNF117" s="909"/>
      <c r="KNG117" s="909"/>
      <c r="KNH117" s="909"/>
      <c r="KNI117" s="909"/>
      <c r="KNJ117" s="909"/>
      <c r="KNK117" s="909"/>
      <c r="KNL117" s="910"/>
      <c r="KNM117" s="908"/>
      <c r="KNN117" s="909"/>
      <c r="KNO117" s="909"/>
      <c r="KNP117" s="909"/>
      <c r="KNQ117" s="909"/>
      <c r="KNR117" s="909"/>
      <c r="KNS117" s="909"/>
      <c r="KNT117" s="909"/>
      <c r="KNU117" s="910"/>
      <c r="KNV117" s="908"/>
      <c r="KNW117" s="909"/>
      <c r="KNX117" s="909"/>
      <c r="KNY117" s="909"/>
      <c r="KNZ117" s="909"/>
      <c r="KOA117" s="909"/>
      <c r="KOB117" s="909"/>
      <c r="KOC117" s="909"/>
      <c r="KOD117" s="910"/>
      <c r="KOE117" s="908"/>
      <c r="KOF117" s="909"/>
      <c r="KOG117" s="909"/>
      <c r="KOH117" s="909"/>
      <c r="KOI117" s="909"/>
      <c r="KOJ117" s="909"/>
      <c r="KOK117" s="909"/>
      <c r="KOL117" s="909"/>
      <c r="KOM117" s="910"/>
      <c r="KON117" s="908"/>
      <c r="KOO117" s="909"/>
      <c r="KOP117" s="909"/>
      <c r="KOQ117" s="909"/>
      <c r="KOR117" s="909"/>
      <c r="KOS117" s="909"/>
      <c r="KOT117" s="909"/>
      <c r="KOU117" s="909"/>
      <c r="KOV117" s="910"/>
      <c r="KOW117" s="908"/>
      <c r="KOX117" s="909"/>
      <c r="KOY117" s="909"/>
      <c r="KOZ117" s="909"/>
      <c r="KPA117" s="909"/>
      <c r="KPB117" s="909"/>
      <c r="KPC117" s="909"/>
      <c r="KPD117" s="909"/>
      <c r="KPE117" s="910"/>
      <c r="KPF117" s="908"/>
      <c r="KPG117" s="909"/>
      <c r="KPH117" s="909"/>
      <c r="KPI117" s="909"/>
      <c r="KPJ117" s="909"/>
      <c r="KPK117" s="909"/>
      <c r="KPL117" s="909"/>
      <c r="KPM117" s="909"/>
      <c r="KPN117" s="910"/>
      <c r="KPO117" s="908"/>
      <c r="KPP117" s="909"/>
      <c r="KPQ117" s="909"/>
      <c r="KPR117" s="909"/>
      <c r="KPS117" s="909"/>
      <c r="KPT117" s="909"/>
      <c r="KPU117" s="909"/>
      <c r="KPV117" s="909"/>
      <c r="KPW117" s="910"/>
      <c r="KPX117" s="908"/>
      <c r="KPY117" s="909"/>
      <c r="KPZ117" s="909"/>
      <c r="KQA117" s="909"/>
      <c r="KQB117" s="909"/>
      <c r="KQC117" s="909"/>
      <c r="KQD117" s="909"/>
      <c r="KQE117" s="909"/>
      <c r="KQF117" s="910"/>
      <c r="KQG117" s="908"/>
      <c r="KQH117" s="909"/>
      <c r="KQI117" s="909"/>
      <c r="KQJ117" s="909"/>
      <c r="KQK117" s="909"/>
      <c r="KQL117" s="909"/>
      <c r="KQM117" s="909"/>
      <c r="KQN117" s="909"/>
      <c r="KQO117" s="910"/>
      <c r="KQP117" s="908"/>
      <c r="KQQ117" s="909"/>
      <c r="KQR117" s="909"/>
      <c r="KQS117" s="909"/>
      <c r="KQT117" s="909"/>
      <c r="KQU117" s="909"/>
      <c r="KQV117" s="909"/>
      <c r="KQW117" s="909"/>
      <c r="KQX117" s="910"/>
      <c r="KQY117" s="908"/>
      <c r="KQZ117" s="909"/>
      <c r="KRA117" s="909"/>
      <c r="KRB117" s="909"/>
      <c r="KRC117" s="909"/>
      <c r="KRD117" s="909"/>
      <c r="KRE117" s="909"/>
      <c r="KRF117" s="909"/>
      <c r="KRG117" s="910"/>
      <c r="KRH117" s="908"/>
      <c r="KRI117" s="909"/>
      <c r="KRJ117" s="909"/>
      <c r="KRK117" s="909"/>
      <c r="KRL117" s="909"/>
      <c r="KRM117" s="909"/>
      <c r="KRN117" s="909"/>
      <c r="KRO117" s="909"/>
      <c r="KRP117" s="910"/>
      <c r="KRQ117" s="908"/>
      <c r="KRR117" s="909"/>
      <c r="KRS117" s="909"/>
      <c r="KRT117" s="909"/>
      <c r="KRU117" s="909"/>
      <c r="KRV117" s="909"/>
      <c r="KRW117" s="909"/>
      <c r="KRX117" s="909"/>
      <c r="KRY117" s="910"/>
      <c r="KRZ117" s="908"/>
      <c r="KSA117" s="909"/>
      <c r="KSB117" s="909"/>
      <c r="KSC117" s="909"/>
      <c r="KSD117" s="909"/>
      <c r="KSE117" s="909"/>
      <c r="KSF117" s="909"/>
      <c r="KSG117" s="909"/>
      <c r="KSH117" s="910"/>
      <c r="KSI117" s="908"/>
      <c r="KSJ117" s="909"/>
      <c r="KSK117" s="909"/>
      <c r="KSL117" s="909"/>
      <c r="KSM117" s="909"/>
      <c r="KSN117" s="909"/>
      <c r="KSO117" s="909"/>
      <c r="KSP117" s="909"/>
      <c r="KSQ117" s="910"/>
      <c r="KSR117" s="908"/>
      <c r="KSS117" s="909"/>
      <c r="KST117" s="909"/>
      <c r="KSU117" s="909"/>
      <c r="KSV117" s="909"/>
      <c r="KSW117" s="909"/>
      <c r="KSX117" s="909"/>
      <c r="KSY117" s="909"/>
      <c r="KSZ117" s="910"/>
      <c r="KTA117" s="908"/>
      <c r="KTB117" s="909"/>
      <c r="KTC117" s="909"/>
      <c r="KTD117" s="909"/>
      <c r="KTE117" s="909"/>
      <c r="KTF117" s="909"/>
      <c r="KTG117" s="909"/>
      <c r="KTH117" s="909"/>
      <c r="KTI117" s="910"/>
      <c r="KTJ117" s="908"/>
      <c r="KTK117" s="909"/>
      <c r="KTL117" s="909"/>
      <c r="KTM117" s="909"/>
      <c r="KTN117" s="909"/>
      <c r="KTO117" s="909"/>
      <c r="KTP117" s="909"/>
      <c r="KTQ117" s="909"/>
      <c r="KTR117" s="910"/>
      <c r="KTS117" s="908"/>
      <c r="KTT117" s="909"/>
      <c r="KTU117" s="909"/>
      <c r="KTV117" s="909"/>
      <c r="KTW117" s="909"/>
      <c r="KTX117" s="909"/>
      <c r="KTY117" s="909"/>
      <c r="KTZ117" s="909"/>
      <c r="KUA117" s="910"/>
      <c r="KUB117" s="908"/>
      <c r="KUC117" s="909"/>
      <c r="KUD117" s="909"/>
      <c r="KUE117" s="909"/>
      <c r="KUF117" s="909"/>
      <c r="KUG117" s="909"/>
      <c r="KUH117" s="909"/>
      <c r="KUI117" s="909"/>
      <c r="KUJ117" s="910"/>
      <c r="KUK117" s="908"/>
      <c r="KUL117" s="909"/>
      <c r="KUM117" s="909"/>
      <c r="KUN117" s="909"/>
      <c r="KUO117" s="909"/>
      <c r="KUP117" s="909"/>
      <c r="KUQ117" s="909"/>
      <c r="KUR117" s="909"/>
      <c r="KUS117" s="910"/>
      <c r="KUT117" s="908"/>
      <c r="KUU117" s="909"/>
      <c r="KUV117" s="909"/>
      <c r="KUW117" s="909"/>
      <c r="KUX117" s="909"/>
      <c r="KUY117" s="909"/>
      <c r="KUZ117" s="909"/>
      <c r="KVA117" s="909"/>
      <c r="KVB117" s="910"/>
      <c r="KVC117" s="908"/>
      <c r="KVD117" s="909"/>
      <c r="KVE117" s="909"/>
      <c r="KVF117" s="909"/>
      <c r="KVG117" s="909"/>
      <c r="KVH117" s="909"/>
      <c r="KVI117" s="909"/>
      <c r="KVJ117" s="909"/>
      <c r="KVK117" s="910"/>
      <c r="KVL117" s="908"/>
      <c r="KVM117" s="909"/>
      <c r="KVN117" s="909"/>
      <c r="KVO117" s="909"/>
      <c r="KVP117" s="909"/>
      <c r="KVQ117" s="909"/>
      <c r="KVR117" s="909"/>
      <c r="KVS117" s="909"/>
      <c r="KVT117" s="910"/>
      <c r="KVU117" s="908"/>
      <c r="KVV117" s="909"/>
      <c r="KVW117" s="909"/>
      <c r="KVX117" s="909"/>
      <c r="KVY117" s="909"/>
      <c r="KVZ117" s="909"/>
      <c r="KWA117" s="909"/>
      <c r="KWB117" s="909"/>
      <c r="KWC117" s="910"/>
      <c r="KWD117" s="908"/>
      <c r="KWE117" s="909"/>
      <c r="KWF117" s="909"/>
      <c r="KWG117" s="909"/>
      <c r="KWH117" s="909"/>
      <c r="KWI117" s="909"/>
      <c r="KWJ117" s="909"/>
      <c r="KWK117" s="909"/>
      <c r="KWL117" s="910"/>
      <c r="KWM117" s="908"/>
      <c r="KWN117" s="909"/>
      <c r="KWO117" s="909"/>
      <c r="KWP117" s="909"/>
      <c r="KWQ117" s="909"/>
      <c r="KWR117" s="909"/>
      <c r="KWS117" s="909"/>
      <c r="KWT117" s="909"/>
      <c r="KWU117" s="910"/>
      <c r="KWV117" s="908"/>
      <c r="KWW117" s="909"/>
      <c r="KWX117" s="909"/>
      <c r="KWY117" s="909"/>
      <c r="KWZ117" s="909"/>
      <c r="KXA117" s="909"/>
      <c r="KXB117" s="909"/>
      <c r="KXC117" s="909"/>
      <c r="KXD117" s="910"/>
      <c r="KXE117" s="908"/>
      <c r="KXF117" s="909"/>
      <c r="KXG117" s="909"/>
      <c r="KXH117" s="909"/>
      <c r="KXI117" s="909"/>
      <c r="KXJ117" s="909"/>
      <c r="KXK117" s="909"/>
      <c r="KXL117" s="909"/>
      <c r="KXM117" s="910"/>
      <c r="KXN117" s="908"/>
      <c r="KXO117" s="909"/>
      <c r="KXP117" s="909"/>
      <c r="KXQ117" s="909"/>
      <c r="KXR117" s="909"/>
      <c r="KXS117" s="909"/>
      <c r="KXT117" s="909"/>
      <c r="KXU117" s="909"/>
      <c r="KXV117" s="910"/>
      <c r="KXW117" s="908"/>
      <c r="KXX117" s="909"/>
      <c r="KXY117" s="909"/>
      <c r="KXZ117" s="909"/>
      <c r="KYA117" s="909"/>
      <c r="KYB117" s="909"/>
      <c r="KYC117" s="909"/>
      <c r="KYD117" s="909"/>
      <c r="KYE117" s="910"/>
      <c r="KYF117" s="908"/>
      <c r="KYG117" s="909"/>
      <c r="KYH117" s="909"/>
      <c r="KYI117" s="909"/>
      <c r="KYJ117" s="909"/>
      <c r="KYK117" s="909"/>
      <c r="KYL117" s="909"/>
      <c r="KYM117" s="909"/>
      <c r="KYN117" s="910"/>
      <c r="KYO117" s="908"/>
      <c r="KYP117" s="909"/>
      <c r="KYQ117" s="909"/>
      <c r="KYR117" s="909"/>
      <c r="KYS117" s="909"/>
      <c r="KYT117" s="909"/>
      <c r="KYU117" s="909"/>
      <c r="KYV117" s="909"/>
      <c r="KYW117" s="910"/>
      <c r="KYX117" s="908"/>
      <c r="KYY117" s="909"/>
      <c r="KYZ117" s="909"/>
      <c r="KZA117" s="909"/>
      <c r="KZB117" s="909"/>
      <c r="KZC117" s="909"/>
      <c r="KZD117" s="909"/>
      <c r="KZE117" s="909"/>
      <c r="KZF117" s="910"/>
      <c r="KZG117" s="908"/>
      <c r="KZH117" s="909"/>
      <c r="KZI117" s="909"/>
      <c r="KZJ117" s="909"/>
      <c r="KZK117" s="909"/>
      <c r="KZL117" s="909"/>
      <c r="KZM117" s="909"/>
      <c r="KZN117" s="909"/>
      <c r="KZO117" s="910"/>
      <c r="KZP117" s="908"/>
      <c r="KZQ117" s="909"/>
      <c r="KZR117" s="909"/>
      <c r="KZS117" s="909"/>
      <c r="KZT117" s="909"/>
      <c r="KZU117" s="909"/>
      <c r="KZV117" s="909"/>
      <c r="KZW117" s="909"/>
      <c r="KZX117" s="910"/>
      <c r="KZY117" s="908"/>
      <c r="KZZ117" s="909"/>
      <c r="LAA117" s="909"/>
      <c r="LAB117" s="909"/>
      <c r="LAC117" s="909"/>
      <c r="LAD117" s="909"/>
      <c r="LAE117" s="909"/>
      <c r="LAF117" s="909"/>
      <c r="LAG117" s="910"/>
      <c r="LAH117" s="908"/>
      <c r="LAI117" s="909"/>
      <c r="LAJ117" s="909"/>
      <c r="LAK117" s="909"/>
      <c r="LAL117" s="909"/>
      <c r="LAM117" s="909"/>
      <c r="LAN117" s="909"/>
      <c r="LAO117" s="909"/>
      <c r="LAP117" s="910"/>
      <c r="LAQ117" s="908"/>
      <c r="LAR117" s="909"/>
      <c r="LAS117" s="909"/>
      <c r="LAT117" s="909"/>
      <c r="LAU117" s="909"/>
      <c r="LAV117" s="909"/>
      <c r="LAW117" s="909"/>
      <c r="LAX117" s="909"/>
      <c r="LAY117" s="910"/>
      <c r="LAZ117" s="908"/>
      <c r="LBA117" s="909"/>
      <c r="LBB117" s="909"/>
      <c r="LBC117" s="909"/>
      <c r="LBD117" s="909"/>
      <c r="LBE117" s="909"/>
      <c r="LBF117" s="909"/>
      <c r="LBG117" s="909"/>
      <c r="LBH117" s="910"/>
      <c r="LBI117" s="908"/>
      <c r="LBJ117" s="909"/>
      <c r="LBK117" s="909"/>
      <c r="LBL117" s="909"/>
      <c r="LBM117" s="909"/>
      <c r="LBN117" s="909"/>
      <c r="LBO117" s="909"/>
      <c r="LBP117" s="909"/>
      <c r="LBQ117" s="910"/>
      <c r="LBR117" s="908"/>
      <c r="LBS117" s="909"/>
      <c r="LBT117" s="909"/>
      <c r="LBU117" s="909"/>
      <c r="LBV117" s="909"/>
      <c r="LBW117" s="909"/>
      <c r="LBX117" s="909"/>
      <c r="LBY117" s="909"/>
      <c r="LBZ117" s="910"/>
      <c r="LCA117" s="908"/>
      <c r="LCB117" s="909"/>
      <c r="LCC117" s="909"/>
      <c r="LCD117" s="909"/>
      <c r="LCE117" s="909"/>
      <c r="LCF117" s="909"/>
      <c r="LCG117" s="909"/>
      <c r="LCH117" s="909"/>
      <c r="LCI117" s="910"/>
      <c r="LCJ117" s="908"/>
      <c r="LCK117" s="909"/>
      <c r="LCL117" s="909"/>
      <c r="LCM117" s="909"/>
      <c r="LCN117" s="909"/>
      <c r="LCO117" s="909"/>
      <c r="LCP117" s="909"/>
      <c r="LCQ117" s="909"/>
      <c r="LCR117" s="910"/>
      <c r="LCS117" s="908"/>
      <c r="LCT117" s="909"/>
      <c r="LCU117" s="909"/>
      <c r="LCV117" s="909"/>
      <c r="LCW117" s="909"/>
      <c r="LCX117" s="909"/>
      <c r="LCY117" s="909"/>
      <c r="LCZ117" s="909"/>
      <c r="LDA117" s="910"/>
      <c r="LDB117" s="908"/>
      <c r="LDC117" s="909"/>
      <c r="LDD117" s="909"/>
      <c r="LDE117" s="909"/>
      <c r="LDF117" s="909"/>
      <c r="LDG117" s="909"/>
      <c r="LDH117" s="909"/>
      <c r="LDI117" s="909"/>
      <c r="LDJ117" s="910"/>
      <c r="LDK117" s="908"/>
      <c r="LDL117" s="909"/>
      <c r="LDM117" s="909"/>
      <c r="LDN117" s="909"/>
      <c r="LDO117" s="909"/>
      <c r="LDP117" s="909"/>
      <c r="LDQ117" s="909"/>
      <c r="LDR117" s="909"/>
      <c r="LDS117" s="910"/>
      <c r="LDT117" s="908"/>
      <c r="LDU117" s="909"/>
      <c r="LDV117" s="909"/>
      <c r="LDW117" s="909"/>
      <c r="LDX117" s="909"/>
      <c r="LDY117" s="909"/>
      <c r="LDZ117" s="909"/>
      <c r="LEA117" s="909"/>
      <c r="LEB117" s="910"/>
      <c r="LEC117" s="908"/>
      <c r="LED117" s="909"/>
      <c r="LEE117" s="909"/>
      <c r="LEF117" s="909"/>
      <c r="LEG117" s="909"/>
      <c r="LEH117" s="909"/>
      <c r="LEI117" s="909"/>
      <c r="LEJ117" s="909"/>
      <c r="LEK117" s="910"/>
      <c r="LEL117" s="908"/>
      <c r="LEM117" s="909"/>
      <c r="LEN117" s="909"/>
      <c r="LEO117" s="909"/>
      <c r="LEP117" s="909"/>
      <c r="LEQ117" s="909"/>
      <c r="LER117" s="909"/>
      <c r="LES117" s="909"/>
      <c r="LET117" s="910"/>
      <c r="LEU117" s="908"/>
      <c r="LEV117" s="909"/>
      <c r="LEW117" s="909"/>
      <c r="LEX117" s="909"/>
      <c r="LEY117" s="909"/>
      <c r="LEZ117" s="909"/>
      <c r="LFA117" s="909"/>
      <c r="LFB117" s="909"/>
      <c r="LFC117" s="910"/>
      <c r="LFD117" s="908"/>
      <c r="LFE117" s="909"/>
      <c r="LFF117" s="909"/>
      <c r="LFG117" s="909"/>
      <c r="LFH117" s="909"/>
      <c r="LFI117" s="909"/>
      <c r="LFJ117" s="909"/>
      <c r="LFK117" s="909"/>
      <c r="LFL117" s="910"/>
      <c r="LFM117" s="908"/>
      <c r="LFN117" s="909"/>
      <c r="LFO117" s="909"/>
      <c r="LFP117" s="909"/>
      <c r="LFQ117" s="909"/>
      <c r="LFR117" s="909"/>
      <c r="LFS117" s="909"/>
      <c r="LFT117" s="909"/>
      <c r="LFU117" s="910"/>
      <c r="LFV117" s="908"/>
      <c r="LFW117" s="909"/>
      <c r="LFX117" s="909"/>
      <c r="LFY117" s="909"/>
      <c r="LFZ117" s="909"/>
      <c r="LGA117" s="909"/>
      <c r="LGB117" s="909"/>
      <c r="LGC117" s="909"/>
      <c r="LGD117" s="910"/>
      <c r="LGE117" s="908"/>
      <c r="LGF117" s="909"/>
      <c r="LGG117" s="909"/>
      <c r="LGH117" s="909"/>
      <c r="LGI117" s="909"/>
      <c r="LGJ117" s="909"/>
      <c r="LGK117" s="909"/>
      <c r="LGL117" s="909"/>
      <c r="LGM117" s="910"/>
      <c r="LGN117" s="908"/>
      <c r="LGO117" s="909"/>
      <c r="LGP117" s="909"/>
      <c r="LGQ117" s="909"/>
      <c r="LGR117" s="909"/>
      <c r="LGS117" s="909"/>
      <c r="LGT117" s="909"/>
      <c r="LGU117" s="909"/>
      <c r="LGV117" s="910"/>
      <c r="LGW117" s="908"/>
      <c r="LGX117" s="909"/>
      <c r="LGY117" s="909"/>
      <c r="LGZ117" s="909"/>
      <c r="LHA117" s="909"/>
      <c r="LHB117" s="909"/>
      <c r="LHC117" s="909"/>
      <c r="LHD117" s="909"/>
      <c r="LHE117" s="910"/>
      <c r="LHF117" s="908"/>
      <c r="LHG117" s="909"/>
      <c r="LHH117" s="909"/>
      <c r="LHI117" s="909"/>
      <c r="LHJ117" s="909"/>
      <c r="LHK117" s="909"/>
      <c r="LHL117" s="909"/>
      <c r="LHM117" s="909"/>
      <c r="LHN117" s="910"/>
      <c r="LHO117" s="908"/>
      <c r="LHP117" s="909"/>
      <c r="LHQ117" s="909"/>
      <c r="LHR117" s="909"/>
      <c r="LHS117" s="909"/>
      <c r="LHT117" s="909"/>
      <c r="LHU117" s="909"/>
      <c r="LHV117" s="909"/>
      <c r="LHW117" s="910"/>
      <c r="LHX117" s="908"/>
      <c r="LHY117" s="909"/>
      <c r="LHZ117" s="909"/>
      <c r="LIA117" s="909"/>
      <c r="LIB117" s="909"/>
      <c r="LIC117" s="909"/>
      <c r="LID117" s="909"/>
      <c r="LIE117" s="909"/>
      <c r="LIF117" s="910"/>
      <c r="LIG117" s="908"/>
      <c r="LIH117" s="909"/>
      <c r="LII117" s="909"/>
      <c r="LIJ117" s="909"/>
      <c r="LIK117" s="909"/>
      <c r="LIL117" s="909"/>
      <c r="LIM117" s="909"/>
      <c r="LIN117" s="909"/>
      <c r="LIO117" s="910"/>
      <c r="LIP117" s="908"/>
      <c r="LIQ117" s="909"/>
      <c r="LIR117" s="909"/>
      <c r="LIS117" s="909"/>
      <c r="LIT117" s="909"/>
      <c r="LIU117" s="909"/>
      <c r="LIV117" s="909"/>
      <c r="LIW117" s="909"/>
      <c r="LIX117" s="910"/>
      <c r="LIY117" s="908"/>
      <c r="LIZ117" s="909"/>
      <c r="LJA117" s="909"/>
      <c r="LJB117" s="909"/>
      <c r="LJC117" s="909"/>
      <c r="LJD117" s="909"/>
      <c r="LJE117" s="909"/>
      <c r="LJF117" s="909"/>
      <c r="LJG117" s="910"/>
      <c r="LJH117" s="908"/>
      <c r="LJI117" s="909"/>
      <c r="LJJ117" s="909"/>
      <c r="LJK117" s="909"/>
      <c r="LJL117" s="909"/>
      <c r="LJM117" s="909"/>
      <c r="LJN117" s="909"/>
      <c r="LJO117" s="909"/>
      <c r="LJP117" s="910"/>
      <c r="LJQ117" s="908"/>
      <c r="LJR117" s="909"/>
      <c r="LJS117" s="909"/>
      <c r="LJT117" s="909"/>
      <c r="LJU117" s="909"/>
      <c r="LJV117" s="909"/>
      <c r="LJW117" s="909"/>
      <c r="LJX117" s="909"/>
      <c r="LJY117" s="910"/>
      <c r="LJZ117" s="908"/>
      <c r="LKA117" s="909"/>
      <c r="LKB117" s="909"/>
      <c r="LKC117" s="909"/>
      <c r="LKD117" s="909"/>
      <c r="LKE117" s="909"/>
      <c r="LKF117" s="909"/>
      <c r="LKG117" s="909"/>
      <c r="LKH117" s="910"/>
      <c r="LKI117" s="908"/>
      <c r="LKJ117" s="909"/>
      <c r="LKK117" s="909"/>
      <c r="LKL117" s="909"/>
      <c r="LKM117" s="909"/>
      <c r="LKN117" s="909"/>
      <c r="LKO117" s="909"/>
      <c r="LKP117" s="909"/>
      <c r="LKQ117" s="910"/>
      <c r="LKR117" s="908"/>
      <c r="LKS117" s="909"/>
      <c r="LKT117" s="909"/>
      <c r="LKU117" s="909"/>
      <c r="LKV117" s="909"/>
      <c r="LKW117" s="909"/>
      <c r="LKX117" s="909"/>
      <c r="LKY117" s="909"/>
      <c r="LKZ117" s="910"/>
      <c r="LLA117" s="908"/>
      <c r="LLB117" s="909"/>
      <c r="LLC117" s="909"/>
      <c r="LLD117" s="909"/>
      <c r="LLE117" s="909"/>
      <c r="LLF117" s="909"/>
      <c r="LLG117" s="909"/>
      <c r="LLH117" s="909"/>
      <c r="LLI117" s="910"/>
      <c r="LLJ117" s="908"/>
      <c r="LLK117" s="909"/>
      <c r="LLL117" s="909"/>
      <c r="LLM117" s="909"/>
      <c r="LLN117" s="909"/>
      <c r="LLO117" s="909"/>
      <c r="LLP117" s="909"/>
      <c r="LLQ117" s="909"/>
      <c r="LLR117" s="910"/>
      <c r="LLS117" s="908"/>
      <c r="LLT117" s="909"/>
      <c r="LLU117" s="909"/>
      <c r="LLV117" s="909"/>
      <c r="LLW117" s="909"/>
      <c r="LLX117" s="909"/>
      <c r="LLY117" s="909"/>
      <c r="LLZ117" s="909"/>
      <c r="LMA117" s="910"/>
      <c r="LMB117" s="908"/>
      <c r="LMC117" s="909"/>
      <c r="LMD117" s="909"/>
      <c r="LME117" s="909"/>
      <c r="LMF117" s="909"/>
      <c r="LMG117" s="909"/>
      <c r="LMH117" s="909"/>
      <c r="LMI117" s="909"/>
      <c r="LMJ117" s="910"/>
      <c r="LMK117" s="908"/>
      <c r="LML117" s="909"/>
      <c r="LMM117" s="909"/>
      <c r="LMN117" s="909"/>
      <c r="LMO117" s="909"/>
      <c r="LMP117" s="909"/>
      <c r="LMQ117" s="909"/>
      <c r="LMR117" s="909"/>
      <c r="LMS117" s="910"/>
      <c r="LMT117" s="908"/>
      <c r="LMU117" s="909"/>
      <c r="LMV117" s="909"/>
      <c r="LMW117" s="909"/>
      <c r="LMX117" s="909"/>
      <c r="LMY117" s="909"/>
      <c r="LMZ117" s="909"/>
      <c r="LNA117" s="909"/>
      <c r="LNB117" s="910"/>
      <c r="LNC117" s="908"/>
      <c r="LND117" s="909"/>
      <c r="LNE117" s="909"/>
      <c r="LNF117" s="909"/>
      <c r="LNG117" s="909"/>
      <c r="LNH117" s="909"/>
      <c r="LNI117" s="909"/>
      <c r="LNJ117" s="909"/>
      <c r="LNK117" s="910"/>
      <c r="LNL117" s="908"/>
      <c r="LNM117" s="909"/>
      <c r="LNN117" s="909"/>
      <c r="LNO117" s="909"/>
      <c r="LNP117" s="909"/>
      <c r="LNQ117" s="909"/>
      <c r="LNR117" s="909"/>
      <c r="LNS117" s="909"/>
      <c r="LNT117" s="910"/>
      <c r="LNU117" s="908"/>
      <c r="LNV117" s="909"/>
      <c r="LNW117" s="909"/>
      <c r="LNX117" s="909"/>
      <c r="LNY117" s="909"/>
      <c r="LNZ117" s="909"/>
      <c r="LOA117" s="909"/>
      <c r="LOB117" s="909"/>
      <c r="LOC117" s="910"/>
      <c r="LOD117" s="908"/>
      <c r="LOE117" s="909"/>
      <c r="LOF117" s="909"/>
      <c r="LOG117" s="909"/>
      <c r="LOH117" s="909"/>
      <c r="LOI117" s="909"/>
      <c r="LOJ117" s="909"/>
      <c r="LOK117" s="909"/>
      <c r="LOL117" s="910"/>
      <c r="LOM117" s="908"/>
      <c r="LON117" s="909"/>
      <c r="LOO117" s="909"/>
      <c r="LOP117" s="909"/>
      <c r="LOQ117" s="909"/>
      <c r="LOR117" s="909"/>
      <c r="LOS117" s="909"/>
      <c r="LOT117" s="909"/>
      <c r="LOU117" s="910"/>
      <c r="LOV117" s="908"/>
      <c r="LOW117" s="909"/>
      <c r="LOX117" s="909"/>
      <c r="LOY117" s="909"/>
      <c r="LOZ117" s="909"/>
      <c r="LPA117" s="909"/>
      <c r="LPB117" s="909"/>
      <c r="LPC117" s="909"/>
      <c r="LPD117" s="910"/>
      <c r="LPE117" s="908"/>
      <c r="LPF117" s="909"/>
      <c r="LPG117" s="909"/>
      <c r="LPH117" s="909"/>
      <c r="LPI117" s="909"/>
      <c r="LPJ117" s="909"/>
      <c r="LPK117" s="909"/>
      <c r="LPL117" s="909"/>
      <c r="LPM117" s="910"/>
      <c r="LPN117" s="908"/>
      <c r="LPO117" s="909"/>
      <c r="LPP117" s="909"/>
      <c r="LPQ117" s="909"/>
      <c r="LPR117" s="909"/>
      <c r="LPS117" s="909"/>
      <c r="LPT117" s="909"/>
      <c r="LPU117" s="909"/>
      <c r="LPV117" s="910"/>
      <c r="LPW117" s="908"/>
      <c r="LPX117" s="909"/>
      <c r="LPY117" s="909"/>
      <c r="LPZ117" s="909"/>
      <c r="LQA117" s="909"/>
      <c r="LQB117" s="909"/>
      <c r="LQC117" s="909"/>
      <c r="LQD117" s="909"/>
      <c r="LQE117" s="910"/>
      <c r="LQF117" s="908"/>
      <c r="LQG117" s="909"/>
      <c r="LQH117" s="909"/>
      <c r="LQI117" s="909"/>
      <c r="LQJ117" s="909"/>
      <c r="LQK117" s="909"/>
      <c r="LQL117" s="909"/>
      <c r="LQM117" s="909"/>
      <c r="LQN117" s="910"/>
      <c r="LQO117" s="908"/>
      <c r="LQP117" s="909"/>
      <c r="LQQ117" s="909"/>
      <c r="LQR117" s="909"/>
      <c r="LQS117" s="909"/>
      <c r="LQT117" s="909"/>
      <c r="LQU117" s="909"/>
      <c r="LQV117" s="909"/>
      <c r="LQW117" s="910"/>
      <c r="LQX117" s="908"/>
      <c r="LQY117" s="909"/>
      <c r="LQZ117" s="909"/>
      <c r="LRA117" s="909"/>
      <c r="LRB117" s="909"/>
      <c r="LRC117" s="909"/>
      <c r="LRD117" s="909"/>
      <c r="LRE117" s="909"/>
      <c r="LRF117" s="910"/>
      <c r="LRG117" s="908"/>
      <c r="LRH117" s="909"/>
      <c r="LRI117" s="909"/>
      <c r="LRJ117" s="909"/>
      <c r="LRK117" s="909"/>
      <c r="LRL117" s="909"/>
      <c r="LRM117" s="909"/>
      <c r="LRN117" s="909"/>
      <c r="LRO117" s="910"/>
      <c r="LRP117" s="908"/>
      <c r="LRQ117" s="909"/>
      <c r="LRR117" s="909"/>
      <c r="LRS117" s="909"/>
      <c r="LRT117" s="909"/>
      <c r="LRU117" s="909"/>
      <c r="LRV117" s="909"/>
      <c r="LRW117" s="909"/>
      <c r="LRX117" s="910"/>
      <c r="LRY117" s="908"/>
      <c r="LRZ117" s="909"/>
      <c r="LSA117" s="909"/>
      <c r="LSB117" s="909"/>
      <c r="LSC117" s="909"/>
      <c r="LSD117" s="909"/>
      <c r="LSE117" s="909"/>
      <c r="LSF117" s="909"/>
      <c r="LSG117" s="910"/>
      <c r="LSH117" s="908"/>
      <c r="LSI117" s="909"/>
      <c r="LSJ117" s="909"/>
      <c r="LSK117" s="909"/>
      <c r="LSL117" s="909"/>
      <c r="LSM117" s="909"/>
      <c r="LSN117" s="909"/>
      <c r="LSO117" s="909"/>
      <c r="LSP117" s="910"/>
      <c r="LSQ117" s="908"/>
      <c r="LSR117" s="909"/>
      <c r="LSS117" s="909"/>
      <c r="LST117" s="909"/>
      <c r="LSU117" s="909"/>
      <c r="LSV117" s="909"/>
      <c r="LSW117" s="909"/>
      <c r="LSX117" s="909"/>
      <c r="LSY117" s="910"/>
      <c r="LSZ117" s="908"/>
      <c r="LTA117" s="909"/>
      <c r="LTB117" s="909"/>
      <c r="LTC117" s="909"/>
      <c r="LTD117" s="909"/>
      <c r="LTE117" s="909"/>
      <c r="LTF117" s="909"/>
      <c r="LTG117" s="909"/>
      <c r="LTH117" s="910"/>
      <c r="LTI117" s="908"/>
      <c r="LTJ117" s="909"/>
      <c r="LTK117" s="909"/>
      <c r="LTL117" s="909"/>
      <c r="LTM117" s="909"/>
      <c r="LTN117" s="909"/>
      <c r="LTO117" s="909"/>
      <c r="LTP117" s="909"/>
      <c r="LTQ117" s="910"/>
      <c r="LTR117" s="908"/>
      <c r="LTS117" s="909"/>
      <c r="LTT117" s="909"/>
      <c r="LTU117" s="909"/>
      <c r="LTV117" s="909"/>
      <c r="LTW117" s="909"/>
      <c r="LTX117" s="909"/>
      <c r="LTY117" s="909"/>
      <c r="LTZ117" s="910"/>
      <c r="LUA117" s="908"/>
      <c r="LUB117" s="909"/>
      <c r="LUC117" s="909"/>
      <c r="LUD117" s="909"/>
      <c r="LUE117" s="909"/>
      <c r="LUF117" s="909"/>
      <c r="LUG117" s="909"/>
      <c r="LUH117" s="909"/>
      <c r="LUI117" s="910"/>
      <c r="LUJ117" s="908"/>
      <c r="LUK117" s="909"/>
      <c r="LUL117" s="909"/>
      <c r="LUM117" s="909"/>
      <c r="LUN117" s="909"/>
      <c r="LUO117" s="909"/>
      <c r="LUP117" s="909"/>
      <c r="LUQ117" s="909"/>
      <c r="LUR117" s="910"/>
      <c r="LUS117" s="908"/>
      <c r="LUT117" s="909"/>
      <c r="LUU117" s="909"/>
      <c r="LUV117" s="909"/>
      <c r="LUW117" s="909"/>
      <c r="LUX117" s="909"/>
      <c r="LUY117" s="909"/>
      <c r="LUZ117" s="909"/>
      <c r="LVA117" s="910"/>
      <c r="LVB117" s="908"/>
      <c r="LVC117" s="909"/>
      <c r="LVD117" s="909"/>
      <c r="LVE117" s="909"/>
      <c r="LVF117" s="909"/>
      <c r="LVG117" s="909"/>
      <c r="LVH117" s="909"/>
      <c r="LVI117" s="909"/>
      <c r="LVJ117" s="910"/>
      <c r="LVK117" s="908"/>
      <c r="LVL117" s="909"/>
      <c r="LVM117" s="909"/>
      <c r="LVN117" s="909"/>
      <c r="LVO117" s="909"/>
      <c r="LVP117" s="909"/>
      <c r="LVQ117" s="909"/>
      <c r="LVR117" s="909"/>
      <c r="LVS117" s="910"/>
      <c r="LVT117" s="908"/>
      <c r="LVU117" s="909"/>
      <c r="LVV117" s="909"/>
      <c r="LVW117" s="909"/>
      <c r="LVX117" s="909"/>
      <c r="LVY117" s="909"/>
      <c r="LVZ117" s="909"/>
      <c r="LWA117" s="909"/>
      <c r="LWB117" s="910"/>
      <c r="LWC117" s="908"/>
      <c r="LWD117" s="909"/>
      <c r="LWE117" s="909"/>
      <c r="LWF117" s="909"/>
      <c r="LWG117" s="909"/>
      <c r="LWH117" s="909"/>
      <c r="LWI117" s="909"/>
      <c r="LWJ117" s="909"/>
      <c r="LWK117" s="910"/>
      <c r="LWL117" s="908"/>
      <c r="LWM117" s="909"/>
      <c r="LWN117" s="909"/>
      <c r="LWO117" s="909"/>
      <c r="LWP117" s="909"/>
      <c r="LWQ117" s="909"/>
      <c r="LWR117" s="909"/>
      <c r="LWS117" s="909"/>
      <c r="LWT117" s="910"/>
      <c r="LWU117" s="908"/>
      <c r="LWV117" s="909"/>
      <c r="LWW117" s="909"/>
      <c r="LWX117" s="909"/>
      <c r="LWY117" s="909"/>
      <c r="LWZ117" s="909"/>
      <c r="LXA117" s="909"/>
      <c r="LXB117" s="909"/>
      <c r="LXC117" s="910"/>
      <c r="LXD117" s="908"/>
      <c r="LXE117" s="909"/>
      <c r="LXF117" s="909"/>
      <c r="LXG117" s="909"/>
      <c r="LXH117" s="909"/>
      <c r="LXI117" s="909"/>
      <c r="LXJ117" s="909"/>
      <c r="LXK117" s="909"/>
      <c r="LXL117" s="910"/>
      <c r="LXM117" s="908"/>
      <c r="LXN117" s="909"/>
      <c r="LXO117" s="909"/>
      <c r="LXP117" s="909"/>
      <c r="LXQ117" s="909"/>
      <c r="LXR117" s="909"/>
      <c r="LXS117" s="909"/>
      <c r="LXT117" s="909"/>
      <c r="LXU117" s="910"/>
      <c r="LXV117" s="908"/>
      <c r="LXW117" s="909"/>
      <c r="LXX117" s="909"/>
      <c r="LXY117" s="909"/>
      <c r="LXZ117" s="909"/>
      <c r="LYA117" s="909"/>
      <c r="LYB117" s="909"/>
      <c r="LYC117" s="909"/>
      <c r="LYD117" s="910"/>
      <c r="LYE117" s="908"/>
      <c r="LYF117" s="909"/>
      <c r="LYG117" s="909"/>
      <c r="LYH117" s="909"/>
      <c r="LYI117" s="909"/>
      <c r="LYJ117" s="909"/>
      <c r="LYK117" s="909"/>
      <c r="LYL117" s="909"/>
      <c r="LYM117" s="910"/>
      <c r="LYN117" s="908"/>
      <c r="LYO117" s="909"/>
      <c r="LYP117" s="909"/>
      <c r="LYQ117" s="909"/>
      <c r="LYR117" s="909"/>
      <c r="LYS117" s="909"/>
      <c r="LYT117" s="909"/>
      <c r="LYU117" s="909"/>
      <c r="LYV117" s="910"/>
      <c r="LYW117" s="908"/>
      <c r="LYX117" s="909"/>
      <c r="LYY117" s="909"/>
      <c r="LYZ117" s="909"/>
      <c r="LZA117" s="909"/>
      <c r="LZB117" s="909"/>
      <c r="LZC117" s="909"/>
      <c r="LZD117" s="909"/>
      <c r="LZE117" s="910"/>
      <c r="LZF117" s="908"/>
      <c r="LZG117" s="909"/>
      <c r="LZH117" s="909"/>
      <c r="LZI117" s="909"/>
      <c r="LZJ117" s="909"/>
      <c r="LZK117" s="909"/>
      <c r="LZL117" s="909"/>
      <c r="LZM117" s="909"/>
      <c r="LZN117" s="910"/>
      <c r="LZO117" s="908"/>
      <c r="LZP117" s="909"/>
      <c r="LZQ117" s="909"/>
      <c r="LZR117" s="909"/>
      <c r="LZS117" s="909"/>
      <c r="LZT117" s="909"/>
      <c r="LZU117" s="909"/>
      <c r="LZV117" s="909"/>
      <c r="LZW117" s="910"/>
      <c r="LZX117" s="908"/>
      <c r="LZY117" s="909"/>
      <c r="LZZ117" s="909"/>
      <c r="MAA117" s="909"/>
      <c r="MAB117" s="909"/>
      <c r="MAC117" s="909"/>
      <c r="MAD117" s="909"/>
      <c r="MAE117" s="909"/>
      <c r="MAF117" s="910"/>
      <c r="MAG117" s="908"/>
      <c r="MAH117" s="909"/>
      <c r="MAI117" s="909"/>
      <c r="MAJ117" s="909"/>
      <c r="MAK117" s="909"/>
      <c r="MAL117" s="909"/>
      <c r="MAM117" s="909"/>
      <c r="MAN117" s="909"/>
      <c r="MAO117" s="910"/>
      <c r="MAP117" s="908"/>
      <c r="MAQ117" s="909"/>
      <c r="MAR117" s="909"/>
      <c r="MAS117" s="909"/>
      <c r="MAT117" s="909"/>
      <c r="MAU117" s="909"/>
      <c r="MAV117" s="909"/>
      <c r="MAW117" s="909"/>
      <c r="MAX117" s="910"/>
      <c r="MAY117" s="908"/>
      <c r="MAZ117" s="909"/>
      <c r="MBA117" s="909"/>
      <c r="MBB117" s="909"/>
      <c r="MBC117" s="909"/>
      <c r="MBD117" s="909"/>
      <c r="MBE117" s="909"/>
      <c r="MBF117" s="909"/>
      <c r="MBG117" s="910"/>
      <c r="MBH117" s="908"/>
      <c r="MBI117" s="909"/>
      <c r="MBJ117" s="909"/>
      <c r="MBK117" s="909"/>
      <c r="MBL117" s="909"/>
      <c r="MBM117" s="909"/>
      <c r="MBN117" s="909"/>
      <c r="MBO117" s="909"/>
      <c r="MBP117" s="910"/>
      <c r="MBQ117" s="908"/>
      <c r="MBR117" s="909"/>
      <c r="MBS117" s="909"/>
      <c r="MBT117" s="909"/>
      <c r="MBU117" s="909"/>
      <c r="MBV117" s="909"/>
      <c r="MBW117" s="909"/>
      <c r="MBX117" s="909"/>
      <c r="MBY117" s="910"/>
      <c r="MBZ117" s="908"/>
      <c r="MCA117" s="909"/>
      <c r="MCB117" s="909"/>
      <c r="MCC117" s="909"/>
      <c r="MCD117" s="909"/>
      <c r="MCE117" s="909"/>
      <c r="MCF117" s="909"/>
      <c r="MCG117" s="909"/>
      <c r="MCH117" s="910"/>
      <c r="MCI117" s="908"/>
      <c r="MCJ117" s="909"/>
      <c r="MCK117" s="909"/>
      <c r="MCL117" s="909"/>
      <c r="MCM117" s="909"/>
      <c r="MCN117" s="909"/>
      <c r="MCO117" s="909"/>
      <c r="MCP117" s="909"/>
      <c r="MCQ117" s="910"/>
      <c r="MCR117" s="908"/>
      <c r="MCS117" s="909"/>
      <c r="MCT117" s="909"/>
      <c r="MCU117" s="909"/>
      <c r="MCV117" s="909"/>
      <c r="MCW117" s="909"/>
      <c r="MCX117" s="909"/>
      <c r="MCY117" s="909"/>
      <c r="MCZ117" s="910"/>
      <c r="MDA117" s="908"/>
      <c r="MDB117" s="909"/>
      <c r="MDC117" s="909"/>
      <c r="MDD117" s="909"/>
      <c r="MDE117" s="909"/>
      <c r="MDF117" s="909"/>
      <c r="MDG117" s="909"/>
      <c r="MDH117" s="909"/>
      <c r="MDI117" s="910"/>
      <c r="MDJ117" s="908"/>
      <c r="MDK117" s="909"/>
      <c r="MDL117" s="909"/>
      <c r="MDM117" s="909"/>
      <c r="MDN117" s="909"/>
      <c r="MDO117" s="909"/>
      <c r="MDP117" s="909"/>
      <c r="MDQ117" s="909"/>
      <c r="MDR117" s="910"/>
      <c r="MDS117" s="908"/>
      <c r="MDT117" s="909"/>
      <c r="MDU117" s="909"/>
      <c r="MDV117" s="909"/>
      <c r="MDW117" s="909"/>
      <c r="MDX117" s="909"/>
      <c r="MDY117" s="909"/>
      <c r="MDZ117" s="909"/>
      <c r="MEA117" s="910"/>
      <c r="MEB117" s="908"/>
      <c r="MEC117" s="909"/>
      <c r="MED117" s="909"/>
      <c r="MEE117" s="909"/>
      <c r="MEF117" s="909"/>
      <c r="MEG117" s="909"/>
      <c r="MEH117" s="909"/>
      <c r="MEI117" s="909"/>
      <c r="MEJ117" s="910"/>
      <c r="MEK117" s="908"/>
      <c r="MEL117" s="909"/>
      <c r="MEM117" s="909"/>
      <c r="MEN117" s="909"/>
      <c r="MEO117" s="909"/>
      <c r="MEP117" s="909"/>
      <c r="MEQ117" s="909"/>
      <c r="MER117" s="909"/>
      <c r="MES117" s="910"/>
      <c r="MET117" s="908"/>
      <c r="MEU117" s="909"/>
      <c r="MEV117" s="909"/>
      <c r="MEW117" s="909"/>
      <c r="MEX117" s="909"/>
      <c r="MEY117" s="909"/>
      <c r="MEZ117" s="909"/>
      <c r="MFA117" s="909"/>
      <c r="MFB117" s="910"/>
      <c r="MFC117" s="908"/>
      <c r="MFD117" s="909"/>
      <c r="MFE117" s="909"/>
      <c r="MFF117" s="909"/>
      <c r="MFG117" s="909"/>
      <c r="MFH117" s="909"/>
      <c r="MFI117" s="909"/>
      <c r="MFJ117" s="909"/>
      <c r="MFK117" s="910"/>
      <c r="MFL117" s="908"/>
      <c r="MFM117" s="909"/>
      <c r="MFN117" s="909"/>
      <c r="MFO117" s="909"/>
      <c r="MFP117" s="909"/>
      <c r="MFQ117" s="909"/>
      <c r="MFR117" s="909"/>
      <c r="MFS117" s="909"/>
      <c r="MFT117" s="910"/>
      <c r="MFU117" s="908"/>
      <c r="MFV117" s="909"/>
      <c r="MFW117" s="909"/>
      <c r="MFX117" s="909"/>
      <c r="MFY117" s="909"/>
      <c r="MFZ117" s="909"/>
      <c r="MGA117" s="909"/>
      <c r="MGB117" s="909"/>
      <c r="MGC117" s="910"/>
      <c r="MGD117" s="908"/>
      <c r="MGE117" s="909"/>
      <c r="MGF117" s="909"/>
      <c r="MGG117" s="909"/>
      <c r="MGH117" s="909"/>
      <c r="MGI117" s="909"/>
      <c r="MGJ117" s="909"/>
      <c r="MGK117" s="909"/>
      <c r="MGL117" s="910"/>
      <c r="MGM117" s="908"/>
      <c r="MGN117" s="909"/>
      <c r="MGO117" s="909"/>
      <c r="MGP117" s="909"/>
      <c r="MGQ117" s="909"/>
      <c r="MGR117" s="909"/>
      <c r="MGS117" s="909"/>
      <c r="MGT117" s="909"/>
      <c r="MGU117" s="910"/>
      <c r="MGV117" s="908"/>
      <c r="MGW117" s="909"/>
      <c r="MGX117" s="909"/>
      <c r="MGY117" s="909"/>
      <c r="MGZ117" s="909"/>
      <c r="MHA117" s="909"/>
      <c r="MHB117" s="909"/>
      <c r="MHC117" s="909"/>
      <c r="MHD117" s="910"/>
      <c r="MHE117" s="908"/>
      <c r="MHF117" s="909"/>
      <c r="MHG117" s="909"/>
      <c r="MHH117" s="909"/>
      <c r="MHI117" s="909"/>
      <c r="MHJ117" s="909"/>
      <c r="MHK117" s="909"/>
      <c r="MHL117" s="909"/>
      <c r="MHM117" s="910"/>
      <c r="MHN117" s="908"/>
      <c r="MHO117" s="909"/>
      <c r="MHP117" s="909"/>
      <c r="MHQ117" s="909"/>
      <c r="MHR117" s="909"/>
      <c r="MHS117" s="909"/>
      <c r="MHT117" s="909"/>
      <c r="MHU117" s="909"/>
      <c r="MHV117" s="910"/>
      <c r="MHW117" s="908"/>
      <c r="MHX117" s="909"/>
      <c r="MHY117" s="909"/>
      <c r="MHZ117" s="909"/>
      <c r="MIA117" s="909"/>
      <c r="MIB117" s="909"/>
      <c r="MIC117" s="909"/>
      <c r="MID117" s="909"/>
      <c r="MIE117" s="910"/>
      <c r="MIF117" s="908"/>
      <c r="MIG117" s="909"/>
      <c r="MIH117" s="909"/>
      <c r="MII117" s="909"/>
      <c r="MIJ117" s="909"/>
      <c r="MIK117" s="909"/>
      <c r="MIL117" s="909"/>
      <c r="MIM117" s="909"/>
      <c r="MIN117" s="910"/>
      <c r="MIO117" s="908"/>
      <c r="MIP117" s="909"/>
      <c r="MIQ117" s="909"/>
      <c r="MIR117" s="909"/>
      <c r="MIS117" s="909"/>
      <c r="MIT117" s="909"/>
      <c r="MIU117" s="909"/>
      <c r="MIV117" s="909"/>
      <c r="MIW117" s="910"/>
      <c r="MIX117" s="908"/>
      <c r="MIY117" s="909"/>
      <c r="MIZ117" s="909"/>
      <c r="MJA117" s="909"/>
      <c r="MJB117" s="909"/>
      <c r="MJC117" s="909"/>
      <c r="MJD117" s="909"/>
      <c r="MJE117" s="909"/>
      <c r="MJF117" s="910"/>
      <c r="MJG117" s="908"/>
      <c r="MJH117" s="909"/>
      <c r="MJI117" s="909"/>
      <c r="MJJ117" s="909"/>
      <c r="MJK117" s="909"/>
      <c r="MJL117" s="909"/>
      <c r="MJM117" s="909"/>
      <c r="MJN117" s="909"/>
      <c r="MJO117" s="910"/>
      <c r="MJP117" s="908"/>
      <c r="MJQ117" s="909"/>
      <c r="MJR117" s="909"/>
      <c r="MJS117" s="909"/>
      <c r="MJT117" s="909"/>
      <c r="MJU117" s="909"/>
      <c r="MJV117" s="909"/>
      <c r="MJW117" s="909"/>
      <c r="MJX117" s="910"/>
      <c r="MJY117" s="908"/>
      <c r="MJZ117" s="909"/>
      <c r="MKA117" s="909"/>
      <c r="MKB117" s="909"/>
      <c r="MKC117" s="909"/>
      <c r="MKD117" s="909"/>
      <c r="MKE117" s="909"/>
      <c r="MKF117" s="909"/>
      <c r="MKG117" s="910"/>
      <c r="MKH117" s="908"/>
      <c r="MKI117" s="909"/>
      <c r="MKJ117" s="909"/>
      <c r="MKK117" s="909"/>
      <c r="MKL117" s="909"/>
      <c r="MKM117" s="909"/>
      <c r="MKN117" s="909"/>
      <c r="MKO117" s="909"/>
      <c r="MKP117" s="910"/>
      <c r="MKQ117" s="908"/>
      <c r="MKR117" s="909"/>
      <c r="MKS117" s="909"/>
      <c r="MKT117" s="909"/>
      <c r="MKU117" s="909"/>
      <c r="MKV117" s="909"/>
      <c r="MKW117" s="909"/>
      <c r="MKX117" s="909"/>
      <c r="MKY117" s="910"/>
      <c r="MKZ117" s="908"/>
      <c r="MLA117" s="909"/>
      <c r="MLB117" s="909"/>
      <c r="MLC117" s="909"/>
      <c r="MLD117" s="909"/>
      <c r="MLE117" s="909"/>
      <c r="MLF117" s="909"/>
      <c r="MLG117" s="909"/>
      <c r="MLH117" s="910"/>
      <c r="MLI117" s="908"/>
      <c r="MLJ117" s="909"/>
      <c r="MLK117" s="909"/>
      <c r="MLL117" s="909"/>
      <c r="MLM117" s="909"/>
      <c r="MLN117" s="909"/>
      <c r="MLO117" s="909"/>
      <c r="MLP117" s="909"/>
      <c r="MLQ117" s="910"/>
      <c r="MLR117" s="908"/>
      <c r="MLS117" s="909"/>
      <c r="MLT117" s="909"/>
      <c r="MLU117" s="909"/>
      <c r="MLV117" s="909"/>
      <c r="MLW117" s="909"/>
      <c r="MLX117" s="909"/>
      <c r="MLY117" s="909"/>
      <c r="MLZ117" s="910"/>
      <c r="MMA117" s="908"/>
      <c r="MMB117" s="909"/>
      <c r="MMC117" s="909"/>
      <c r="MMD117" s="909"/>
      <c r="MME117" s="909"/>
      <c r="MMF117" s="909"/>
      <c r="MMG117" s="909"/>
      <c r="MMH117" s="909"/>
      <c r="MMI117" s="910"/>
      <c r="MMJ117" s="908"/>
      <c r="MMK117" s="909"/>
      <c r="MML117" s="909"/>
      <c r="MMM117" s="909"/>
      <c r="MMN117" s="909"/>
      <c r="MMO117" s="909"/>
      <c r="MMP117" s="909"/>
      <c r="MMQ117" s="909"/>
      <c r="MMR117" s="910"/>
      <c r="MMS117" s="908"/>
      <c r="MMT117" s="909"/>
      <c r="MMU117" s="909"/>
      <c r="MMV117" s="909"/>
      <c r="MMW117" s="909"/>
      <c r="MMX117" s="909"/>
      <c r="MMY117" s="909"/>
      <c r="MMZ117" s="909"/>
      <c r="MNA117" s="910"/>
      <c r="MNB117" s="908"/>
      <c r="MNC117" s="909"/>
      <c r="MND117" s="909"/>
      <c r="MNE117" s="909"/>
      <c r="MNF117" s="909"/>
      <c r="MNG117" s="909"/>
      <c r="MNH117" s="909"/>
      <c r="MNI117" s="909"/>
      <c r="MNJ117" s="910"/>
      <c r="MNK117" s="908"/>
      <c r="MNL117" s="909"/>
      <c r="MNM117" s="909"/>
      <c r="MNN117" s="909"/>
      <c r="MNO117" s="909"/>
      <c r="MNP117" s="909"/>
      <c r="MNQ117" s="909"/>
      <c r="MNR117" s="909"/>
      <c r="MNS117" s="910"/>
      <c r="MNT117" s="908"/>
      <c r="MNU117" s="909"/>
      <c r="MNV117" s="909"/>
      <c r="MNW117" s="909"/>
      <c r="MNX117" s="909"/>
      <c r="MNY117" s="909"/>
      <c r="MNZ117" s="909"/>
      <c r="MOA117" s="909"/>
      <c r="MOB117" s="910"/>
      <c r="MOC117" s="908"/>
      <c r="MOD117" s="909"/>
      <c r="MOE117" s="909"/>
      <c r="MOF117" s="909"/>
      <c r="MOG117" s="909"/>
      <c r="MOH117" s="909"/>
      <c r="MOI117" s="909"/>
      <c r="MOJ117" s="909"/>
      <c r="MOK117" s="910"/>
      <c r="MOL117" s="908"/>
      <c r="MOM117" s="909"/>
      <c r="MON117" s="909"/>
      <c r="MOO117" s="909"/>
      <c r="MOP117" s="909"/>
      <c r="MOQ117" s="909"/>
      <c r="MOR117" s="909"/>
      <c r="MOS117" s="909"/>
      <c r="MOT117" s="910"/>
      <c r="MOU117" s="908"/>
      <c r="MOV117" s="909"/>
      <c r="MOW117" s="909"/>
      <c r="MOX117" s="909"/>
      <c r="MOY117" s="909"/>
      <c r="MOZ117" s="909"/>
      <c r="MPA117" s="909"/>
      <c r="MPB117" s="909"/>
      <c r="MPC117" s="910"/>
      <c r="MPD117" s="908"/>
      <c r="MPE117" s="909"/>
      <c r="MPF117" s="909"/>
      <c r="MPG117" s="909"/>
      <c r="MPH117" s="909"/>
      <c r="MPI117" s="909"/>
      <c r="MPJ117" s="909"/>
      <c r="MPK117" s="909"/>
      <c r="MPL117" s="910"/>
      <c r="MPM117" s="908"/>
      <c r="MPN117" s="909"/>
      <c r="MPO117" s="909"/>
      <c r="MPP117" s="909"/>
      <c r="MPQ117" s="909"/>
      <c r="MPR117" s="909"/>
      <c r="MPS117" s="909"/>
      <c r="MPT117" s="909"/>
      <c r="MPU117" s="910"/>
      <c r="MPV117" s="908"/>
      <c r="MPW117" s="909"/>
      <c r="MPX117" s="909"/>
      <c r="MPY117" s="909"/>
      <c r="MPZ117" s="909"/>
      <c r="MQA117" s="909"/>
      <c r="MQB117" s="909"/>
      <c r="MQC117" s="909"/>
      <c r="MQD117" s="910"/>
      <c r="MQE117" s="908"/>
      <c r="MQF117" s="909"/>
      <c r="MQG117" s="909"/>
      <c r="MQH117" s="909"/>
      <c r="MQI117" s="909"/>
      <c r="MQJ117" s="909"/>
      <c r="MQK117" s="909"/>
      <c r="MQL117" s="909"/>
      <c r="MQM117" s="910"/>
      <c r="MQN117" s="908"/>
      <c r="MQO117" s="909"/>
      <c r="MQP117" s="909"/>
      <c r="MQQ117" s="909"/>
      <c r="MQR117" s="909"/>
      <c r="MQS117" s="909"/>
      <c r="MQT117" s="909"/>
      <c r="MQU117" s="909"/>
      <c r="MQV117" s="910"/>
      <c r="MQW117" s="908"/>
      <c r="MQX117" s="909"/>
      <c r="MQY117" s="909"/>
      <c r="MQZ117" s="909"/>
      <c r="MRA117" s="909"/>
      <c r="MRB117" s="909"/>
      <c r="MRC117" s="909"/>
      <c r="MRD117" s="909"/>
      <c r="MRE117" s="910"/>
      <c r="MRF117" s="908"/>
      <c r="MRG117" s="909"/>
      <c r="MRH117" s="909"/>
      <c r="MRI117" s="909"/>
      <c r="MRJ117" s="909"/>
      <c r="MRK117" s="909"/>
      <c r="MRL117" s="909"/>
      <c r="MRM117" s="909"/>
      <c r="MRN117" s="910"/>
      <c r="MRO117" s="908"/>
      <c r="MRP117" s="909"/>
      <c r="MRQ117" s="909"/>
      <c r="MRR117" s="909"/>
      <c r="MRS117" s="909"/>
      <c r="MRT117" s="909"/>
      <c r="MRU117" s="909"/>
      <c r="MRV117" s="909"/>
      <c r="MRW117" s="910"/>
      <c r="MRX117" s="908"/>
      <c r="MRY117" s="909"/>
      <c r="MRZ117" s="909"/>
      <c r="MSA117" s="909"/>
      <c r="MSB117" s="909"/>
      <c r="MSC117" s="909"/>
      <c r="MSD117" s="909"/>
      <c r="MSE117" s="909"/>
      <c r="MSF117" s="910"/>
      <c r="MSG117" s="908"/>
      <c r="MSH117" s="909"/>
      <c r="MSI117" s="909"/>
      <c r="MSJ117" s="909"/>
      <c r="MSK117" s="909"/>
      <c r="MSL117" s="909"/>
      <c r="MSM117" s="909"/>
      <c r="MSN117" s="909"/>
      <c r="MSO117" s="910"/>
      <c r="MSP117" s="908"/>
      <c r="MSQ117" s="909"/>
      <c r="MSR117" s="909"/>
      <c r="MSS117" s="909"/>
      <c r="MST117" s="909"/>
      <c r="MSU117" s="909"/>
      <c r="MSV117" s="909"/>
      <c r="MSW117" s="909"/>
      <c r="MSX117" s="910"/>
      <c r="MSY117" s="908"/>
      <c r="MSZ117" s="909"/>
      <c r="MTA117" s="909"/>
      <c r="MTB117" s="909"/>
      <c r="MTC117" s="909"/>
      <c r="MTD117" s="909"/>
      <c r="MTE117" s="909"/>
      <c r="MTF117" s="909"/>
      <c r="MTG117" s="910"/>
      <c r="MTH117" s="908"/>
      <c r="MTI117" s="909"/>
      <c r="MTJ117" s="909"/>
      <c r="MTK117" s="909"/>
      <c r="MTL117" s="909"/>
      <c r="MTM117" s="909"/>
      <c r="MTN117" s="909"/>
      <c r="MTO117" s="909"/>
      <c r="MTP117" s="910"/>
      <c r="MTQ117" s="908"/>
      <c r="MTR117" s="909"/>
      <c r="MTS117" s="909"/>
      <c r="MTT117" s="909"/>
      <c r="MTU117" s="909"/>
      <c r="MTV117" s="909"/>
      <c r="MTW117" s="909"/>
      <c r="MTX117" s="909"/>
      <c r="MTY117" s="910"/>
      <c r="MTZ117" s="908"/>
      <c r="MUA117" s="909"/>
      <c r="MUB117" s="909"/>
      <c r="MUC117" s="909"/>
      <c r="MUD117" s="909"/>
      <c r="MUE117" s="909"/>
      <c r="MUF117" s="909"/>
      <c r="MUG117" s="909"/>
      <c r="MUH117" s="910"/>
      <c r="MUI117" s="908"/>
      <c r="MUJ117" s="909"/>
      <c r="MUK117" s="909"/>
      <c r="MUL117" s="909"/>
      <c r="MUM117" s="909"/>
      <c r="MUN117" s="909"/>
      <c r="MUO117" s="909"/>
      <c r="MUP117" s="909"/>
      <c r="MUQ117" s="910"/>
      <c r="MUR117" s="908"/>
      <c r="MUS117" s="909"/>
      <c r="MUT117" s="909"/>
      <c r="MUU117" s="909"/>
      <c r="MUV117" s="909"/>
      <c r="MUW117" s="909"/>
      <c r="MUX117" s="909"/>
      <c r="MUY117" s="909"/>
      <c r="MUZ117" s="910"/>
      <c r="MVA117" s="908"/>
      <c r="MVB117" s="909"/>
      <c r="MVC117" s="909"/>
      <c r="MVD117" s="909"/>
      <c r="MVE117" s="909"/>
      <c r="MVF117" s="909"/>
      <c r="MVG117" s="909"/>
      <c r="MVH117" s="909"/>
      <c r="MVI117" s="910"/>
      <c r="MVJ117" s="908"/>
      <c r="MVK117" s="909"/>
      <c r="MVL117" s="909"/>
      <c r="MVM117" s="909"/>
      <c r="MVN117" s="909"/>
      <c r="MVO117" s="909"/>
      <c r="MVP117" s="909"/>
      <c r="MVQ117" s="909"/>
      <c r="MVR117" s="910"/>
      <c r="MVS117" s="908"/>
      <c r="MVT117" s="909"/>
      <c r="MVU117" s="909"/>
      <c r="MVV117" s="909"/>
      <c r="MVW117" s="909"/>
      <c r="MVX117" s="909"/>
      <c r="MVY117" s="909"/>
      <c r="MVZ117" s="909"/>
      <c r="MWA117" s="910"/>
      <c r="MWB117" s="908"/>
      <c r="MWC117" s="909"/>
      <c r="MWD117" s="909"/>
      <c r="MWE117" s="909"/>
      <c r="MWF117" s="909"/>
      <c r="MWG117" s="909"/>
      <c r="MWH117" s="909"/>
      <c r="MWI117" s="909"/>
      <c r="MWJ117" s="910"/>
      <c r="MWK117" s="908"/>
      <c r="MWL117" s="909"/>
      <c r="MWM117" s="909"/>
      <c r="MWN117" s="909"/>
      <c r="MWO117" s="909"/>
      <c r="MWP117" s="909"/>
      <c r="MWQ117" s="909"/>
      <c r="MWR117" s="909"/>
      <c r="MWS117" s="910"/>
      <c r="MWT117" s="908"/>
      <c r="MWU117" s="909"/>
      <c r="MWV117" s="909"/>
      <c r="MWW117" s="909"/>
      <c r="MWX117" s="909"/>
      <c r="MWY117" s="909"/>
      <c r="MWZ117" s="909"/>
      <c r="MXA117" s="909"/>
      <c r="MXB117" s="910"/>
      <c r="MXC117" s="908"/>
      <c r="MXD117" s="909"/>
      <c r="MXE117" s="909"/>
      <c r="MXF117" s="909"/>
      <c r="MXG117" s="909"/>
      <c r="MXH117" s="909"/>
      <c r="MXI117" s="909"/>
      <c r="MXJ117" s="909"/>
      <c r="MXK117" s="910"/>
      <c r="MXL117" s="908"/>
      <c r="MXM117" s="909"/>
      <c r="MXN117" s="909"/>
      <c r="MXO117" s="909"/>
      <c r="MXP117" s="909"/>
      <c r="MXQ117" s="909"/>
      <c r="MXR117" s="909"/>
      <c r="MXS117" s="909"/>
      <c r="MXT117" s="910"/>
      <c r="MXU117" s="908"/>
      <c r="MXV117" s="909"/>
      <c r="MXW117" s="909"/>
      <c r="MXX117" s="909"/>
      <c r="MXY117" s="909"/>
      <c r="MXZ117" s="909"/>
      <c r="MYA117" s="909"/>
      <c r="MYB117" s="909"/>
      <c r="MYC117" s="910"/>
      <c r="MYD117" s="908"/>
      <c r="MYE117" s="909"/>
      <c r="MYF117" s="909"/>
      <c r="MYG117" s="909"/>
      <c r="MYH117" s="909"/>
      <c r="MYI117" s="909"/>
      <c r="MYJ117" s="909"/>
      <c r="MYK117" s="909"/>
      <c r="MYL117" s="910"/>
      <c r="MYM117" s="908"/>
      <c r="MYN117" s="909"/>
      <c r="MYO117" s="909"/>
      <c r="MYP117" s="909"/>
      <c r="MYQ117" s="909"/>
      <c r="MYR117" s="909"/>
      <c r="MYS117" s="909"/>
      <c r="MYT117" s="909"/>
      <c r="MYU117" s="910"/>
      <c r="MYV117" s="908"/>
      <c r="MYW117" s="909"/>
      <c r="MYX117" s="909"/>
      <c r="MYY117" s="909"/>
      <c r="MYZ117" s="909"/>
      <c r="MZA117" s="909"/>
      <c r="MZB117" s="909"/>
      <c r="MZC117" s="909"/>
      <c r="MZD117" s="910"/>
      <c r="MZE117" s="908"/>
      <c r="MZF117" s="909"/>
      <c r="MZG117" s="909"/>
      <c r="MZH117" s="909"/>
      <c r="MZI117" s="909"/>
      <c r="MZJ117" s="909"/>
      <c r="MZK117" s="909"/>
      <c r="MZL117" s="909"/>
      <c r="MZM117" s="910"/>
      <c r="MZN117" s="908"/>
      <c r="MZO117" s="909"/>
      <c r="MZP117" s="909"/>
      <c r="MZQ117" s="909"/>
      <c r="MZR117" s="909"/>
      <c r="MZS117" s="909"/>
      <c r="MZT117" s="909"/>
      <c r="MZU117" s="909"/>
      <c r="MZV117" s="910"/>
      <c r="MZW117" s="908"/>
      <c r="MZX117" s="909"/>
      <c r="MZY117" s="909"/>
      <c r="MZZ117" s="909"/>
      <c r="NAA117" s="909"/>
      <c r="NAB117" s="909"/>
      <c r="NAC117" s="909"/>
      <c r="NAD117" s="909"/>
      <c r="NAE117" s="910"/>
      <c r="NAF117" s="908"/>
      <c r="NAG117" s="909"/>
      <c r="NAH117" s="909"/>
      <c r="NAI117" s="909"/>
      <c r="NAJ117" s="909"/>
      <c r="NAK117" s="909"/>
      <c r="NAL117" s="909"/>
      <c r="NAM117" s="909"/>
      <c r="NAN117" s="910"/>
      <c r="NAO117" s="908"/>
      <c r="NAP117" s="909"/>
      <c r="NAQ117" s="909"/>
      <c r="NAR117" s="909"/>
      <c r="NAS117" s="909"/>
      <c r="NAT117" s="909"/>
      <c r="NAU117" s="909"/>
      <c r="NAV117" s="909"/>
      <c r="NAW117" s="910"/>
      <c r="NAX117" s="908"/>
      <c r="NAY117" s="909"/>
      <c r="NAZ117" s="909"/>
      <c r="NBA117" s="909"/>
      <c r="NBB117" s="909"/>
      <c r="NBC117" s="909"/>
      <c r="NBD117" s="909"/>
      <c r="NBE117" s="909"/>
      <c r="NBF117" s="910"/>
      <c r="NBG117" s="908"/>
      <c r="NBH117" s="909"/>
      <c r="NBI117" s="909"/>
      <c r="NBJ117" s="909"/>
      <c r="NBK117" s="909"/>
      <c r="NBL117" s="909"/>
      <c r="NBM117" s="909"/>
      <c r="NBN117" s="909"/>
      <c r="NBO117" s="910"/>
      <c r="NBP117" s="908"/>
      <c r="NBQ117" s="909"/>
      <c r="NBR117" s="909"/>
      <c r="NBS117" s="909"/>
      <c r="NBT117" s="909"/>
      <c r="NBU117" s="909"/>
      <c r="NBV117" s="909"/>
      <c r="NBW117" s="909"/>
      <c r="NBX117" s="910"/>
      <c r="NBY117" s="908"/>
      <c r="NBZ117" s="909"/>
      <c r="NCA117" s="909"/>
      <c r="NCB117" s="909"/>
      <c r="NCC117" s="909"/>
      <c r="NCD117" s="909"/>
      <c r="NCE117" s="909"/>
      <c r="NCF117" s="909"/>
      <c r="NCG117" s="910"/>
      <c r="NCH117" s="908"/>
      <c r="NCI117" s="909"/>
      <c r="NCJ117" s="909"/>
      <c r="NCK117" s="909"/>
      <c r="NCL117" s="909"/>
      <c r="NCM117" s="909"/>
      <c r="NCN117" s="909"/>
      <c r="NCO117" s="909"/>
      <c r="NCP117" s="910"/>
      <c r="NCQ117" s="908"/>
      <c r="NCR117" s="909"/>
      <c r="NCS117" s="909"/>
      <c r="NCT117" s="909"/>
      <c r="NCU117" s="909"/>
      <c r="NCV117" s="909"/>
      <c r="NCW117" s="909"/>
      <c r="NCX117" s="909"/>
      <c r="NCY117" s="910"/>
      <c r="NCZ117" s="908"/>
      <c r="NDA117" s="909"/>
      <c r="NDB117" s="909"/>
      <c r="NDC117" s="909"/>
      <c r="NDD117" s="909"/>
      <c r="NDE117" s="909"/>
      <c r="NDF117" s="909"/>
      <c r="NDG117" s="909"/>
      <c r="NDH117" s="910"/>
      <c r="NDI117" s="908"/>
      <c r="NDJ117" s="909"/>
      <c r="NDK117" s="909"/>
      <c r="NDL117" s="909"/>
      <c r="NDM117" s="909"/>
      <c r="NDN117" s="909"/>
      <c r="NDO117" s="909"/>
      <c r="NDP117" s="909"/>
      <c r="NDQ117" s="910"/>
      <c r="NDR117" s="908"/>
      <c r="NDS117" s="909"/>
      <c r="NDT117" s="909"/>
      <c r="NDU117" s="909"/>
      <c r="NDV117" s="909"/>
      <c r="NDW117" s="909"/>
      <c r="NDX117" s="909"/>
      <c r="NDY117" s="909"/>
      <c r="NDZ117" s="910"/>
      <c r="NEA117" s="908"/>
      <c r="NEB117" s="909"/>
      <c r="NEC117" s="909"/>
      <c r="NED117" s="909"/>
      <c r="NEE117" s="909"/>
      <c r="NEF117" s="909"/>
      <c r="NEG117" s="909"/>
      <c r="NEH117" s="909"/>
      <c r="NEI117" s="910"/>
      <c r="NEJ117" s="908"/>
      <c r="NEK117" s="909"/>
      <c r="NEL117" s="909"/>
      <c r="NEM117" s="909"/>
      <c r="NEN117" s="909"/>
      <c r="NEO117" s="909"/>
      <c r="NEP117" s="909"/>
      <c r="NEQ117" s="909"/>
      <c r="NER117" s="910"/>
      <c r="NES117" s="908"/>
      <c r="NET117" s="909"/>
      <c r="NEU117" s="909"/>
      <c r="NEV117" s="909"/>
      <c r="NEW117" s="909"/>
      <c r="NEX117" s="909"/>
      <c r="NEY117" s="909"/>
      <c r="NEZ117" s="909"/>
      <c r="NFA117" s="910"/>
      <c r="NFB117" s="908"/>
      <c r="NFC117" s="909"/>
      <c r="NFD117" s="909"/>
      <c r="NFE117" s="909"/>
      <c r="NFF117" s="909"/>
      <c r="NFG117" s="909"/>
      <c r="NFH117" s="909"/>
      <c r="NFI117" s="909"/>
      <c r="NFJ117" s="910"/>
      <c r="NFK117" s="908"/>
      <c r="NFL117" s="909"/>
      <c r="NFM117" s="909"/>
      <c r="NFN117" s="909"/>
      <c r="NFO117" s="909"/>
      <c r="NFP117" s="909"/>
      <c r="NFQ117" s="909"/>
      <c r="NFR117" s="909"/>
      <c r="NFS117" s="910"/>
      <c r="NFT117" s="908"/>
      <c r="NFU117" s="909"/>
      <c r="NFV117" s="909"/>
      <c r="NFW117" s="909"/>
      <c r="NFX117" s="909"/>
      <c r="NFY117" s="909"/>
      <c r="NFZ117" s="909"/>
      <c r="NGA117" s="909"/>
      <c r="NGB117" s="910"/>
      <c r="NGC117" s="908"/>
      <c r="NGD117" s="909"/>
      <c r="NGE117" s="909"/>
      <c r="NGF117" s="909"/>
      <c r="NGG117" s="909"/>
      <c r="NGH117" s="909"/>
      <c r="NGI117" s="909"/>
      <c r="NGJ117" s="909"/>
      <c r="NGK117" s="910"/>
      <c r="NGL117" s="908"/>
      <c r="NGM117" s="909"/>
      <c r="NGN117" s="909"/>
      <c r="NGO117" s="909"/>
      <c r="NGP117" s="909"/>
      <c r="NGQ117" s="909"/>
      <c r="NGR117" s="909"/>
      <c r="NGS117" s="909"/>
      <c r="NGT117" s="910"/>
      <c r="NGU117" s="908"/>
      <c r="NGV117" s="909"/>
      <c r="NGW117" s="909"/>
      <c r="NGX117" s="909"/>
      <c r="NGY117" s="909"/>
      <c r="NGZ117" s="909"/>
      <c r="NHA117" s="909"/>
      <c r="NHB117" s="909"/>
      <c r="NHC117" s="910"/>
      <c r="NHD117" s="908"/>
      <c r="NHE117" s="909"/>
      <c r="NHF117" s="909"/>
      <c r="NHG117" s="909"/>
      <c r="NHH117" s="909"/>
      <c r="NHI117" s="909"/>
      <c r="NHJ117" s="909"/>
      <c r="NHK117" s="909"/>
      <c r="NHL117" s="910"/>
      <c r="NHM117" s="908"/>
      <c r="NHN117" s="909"/>
      <c r="NHO117" s="909"/>
      <c r="NHP117" s="909"/>
      <c r="NHQ117" s="909"/>
      <c r="NHR117" s="909"/>
      <c r="NHS117" s="909"/>
      <c r="NHT117" s="909"/>
      <c r="NHU117" s="910"/>
      <c r="NHV117" s="908"/>
      <c r="NHW117" s="909"/>
      <c r="NHX117" s="909"/>
      <c r="NHY117" s="909"/>
      <c r="NHZ117" s="909"/>
      <c r="NIA117" s="909"/>
      <c r="NIB117" s="909"/>
      <c r="NIC117" s="909"/>
      <c r="NID117" s="910"/>
      <c r="NIE117" s="908"/>
      <c r="NIF117" s="909"/>
      <c r="NIG117" s="909"/>
      <c r="NIH117" s="909"/>
      <c r="NII117" s="909"/>
      <c r="NIJ117" s="909"/>
      <c r="NIK117" s="909"/>
      <c r="NIL117" s="909"/>
      <c r="NIM117" s="910"/>
      <c r="NIN117" s="908"/>
      <c r="NIO117" s="909"/>
      <c r="NIP117" s="909"/>
      <c r="NIQ117" s="909"/>
      <c r="NIR117" s="909"/>
      <c r="NIS117" s="909"/>
      <c r="NIT117" s="909"/>
      <c r="NIU117" s="909"/>
      <c r="NIV117" s="910"/>
      <c r="NIW117" s="908"/>
      <c r="NIX117" s="909"/>
      <c r="NIY117" s="909"/>
      <c r="NIZ117" s="909"/>
      <c r="NJA117" s="909"/>
      <c r="NJB117" s="909"/>
      <c r="NJC117" s="909"/>
      <c r="NJD117" s="909"/>
      <c r="NJE117" s="910"/>
      <c r="NJF117" s="908"/>
      <c r="NJG117" s="909"/>
      <c r="NJH117" s="909"/>
      <c r="NJI117" s="909"/>
      <c r="NJJ117" s="909"/>
      <c r="NJK117" s="909"/>
      <c r="NJL117" s="909"/>
      <c r="NJM117" s="909"/>
      <c r="NJN117" s="910"/>
      <c r="NJO117" s="908"/>
      <c r="NJP117" s="909"/>
      <c r="NJQ117" s="909"/>
      <c r="NJR117" s="909"/>
      <c r="NJS117" s="909"/>
      <c r="NJT117" s="909"/>
      <c r="NJU117" s="909"/>
      <c r="NJV117" s="909"/>
      <c r="NJW117" s="910"/>
      <c r="NJX117" s="908"/>
      <c r="NJY117" s="909"/>
      <c r="NJZ117" s="909"/>
      <c r="NKA117" s="909"/>
      <c r="NKB117" s="909"/>
      <c r="NKC117" s="909"/>
      <c r="NKD117" s="909"/>
      <c r="NKE117" s="909"/>
      <c r="NKF117" s="910"/>
      <c r="NKG117" s="908"/>
      <c r="NKH117" s="909"/>
      <c r="NKI117" s="909"/>
      <c r="NKJ117" s="909"/>
      <c r="NKK117" s="909"/>
      <c r="NKL117" s="909"/>
      <c r="NKM117" s="909"/>
      <c r="NKN117" s="909"/>
      <c r="NKO117" s="910"/>
      <c r="NKP117" s="908"/>
      <c r="NKQ117" s="909"/>
      <c r="NKR117" s="909"/>
      <c r="NKS117" s="909"/>
      <c r="NKT117" s="909"/>
      <c r="NKU117" s="909"/>
      <c r="NKV117" s="909"/>
      <c r="NKW117" s="909"/>
      <c r="NKX117" s="910"/>
      <c r="NKY117" s="908"/>
      <c r="NKZ117" s="909"/>
      <c r="NLA117" s="909"/>
      <c r="NLB117" s="909"/>
      <c r="NLC117" s="909"/>
      <c r="NLD117" s="909"/>
      <c r="NLE117" s="909"/>
      <c r="NLF117" s="909"/>
      <c r="NLG117" s="910"/>
      <c r="NLH117" s="908"/>
      <c r="NLI117" s="909"/>
      <c r="NLJ117" s="909"/>
      <c r="NLK117" s="909"/>
      <c r="NLL117" s="909"/>
      <c r="NLM117" s="909"/>
      <c r="NLN117" s="909"/>
      <c r="NLO117" s="909"/>
      <c r="NLP117" s="910"/>
      <c r="NLQ117" s="908"/>
      <c r="NLR117" s="909"/>
      <c r="NLS117" s="909"/>
      <c r="NLT117" s="909"/>
      <c r="NLU117" s="909"/>
      <c r="NLV117" s="909"/>
      <c r="NLW117" s="909"/>
      <c r="NLX117" s="909"/>
      <c r="NLY117" s="910"/>
      <c r="NLZ117" s="908"/>
      <c r="NMA117" s="909"/>
      <c r="NMB117" s="909"/>
      <c r="NMC117" s="909"/>
      <c r="NMD117" s="909"/>
      <c r="NME117" s="909"/>
      <c r="NMF117" s="909"/>
      <c r="NMG117" s="909"/>
      <c r="NMH117" s="910"/>
      <c r="NMI117" s="908"/>
      <c r="NMJ117" s="909"/>
      <c r="NMK117" s="909"/>
      <c r="NML117" s="909"/>
      <c r="NMM117" s="909"/>
      <c r="NMN117" s="909"/>
      <c r="NMO117" s="909"/>
      <c r="NMP117" s="909"/>
      <c r="NMQ117" s="910"/>
      <c r="NMR117" s="908"/>
      <c r="NMS117" s="909"/>
      <c r="NMT117" s="909"/>
      <c r="NMU117" s="909"/>
      <c r="NMV117" s="909"/>
      <c r="NMW117" s="909"/>
      <c r="NMX117" s="909"/>
      <c r="NMY117" s="909"/>
      <c r="NMZ117" s="910"/>
      <c r="NNA117" s="908"/>
      <c r="NNB117" s="909"/>
      <c r="NNC117" s="909"/>
      <c r="NND117" s="909"/>
      <c r="NNE117" s="909"/>
      <c r="NNF117" s="909"/>
      <c r="NNG117" s="909"/>
      <c r="NNH117" s="909"/>
      <c r="NNI117" s="910"/>
      <c r="NNJ117" s="908"/>
      <c r="NNK117" s="909"/>
      <c r="NNL117" s="909"/>
      <c r="NNM117" s="909"/>
      <c r="NNN117" s="909"/>
      <c r="NNO117" s="909"/>
      <c r="NNP117" s="909"/>
      <c r="NNQ117" s="909"/>
      <c r="NNR117" s="910"/>
      <c r="NNS117" s="908"/>
      <c r="NNT117" s="909"/>
      <c r="NNU117" s="909"/>
      <c r="NNV117" s="909"/>
      <c r="NNW117" s="909"/>
      <c r="NNX117" s="909"/>
      <c r="NNY117" s="909"/>
      <c r="NNZ117" s="909"/>
      <c r="NOA117" s="910"/>
      <c r="NOB117" s="908"/>
      <c r="NOC117" s="909"/>
      <c r="NOD117" s="909"/>
      <c r="NOE117" s="909"/>
      <c r="NOF117" s="909"/>
      <c r="NOG117" s="909"/>
      <c r="NOH117" s="909"/>
      <c r="NOI117" s="909"/>
      <c r="NOJ117" s="910"/>
      <c r="NOK117" s="908"/>
      <c r="NOL117" s="909"/>
      <c r="NOM117" s="909"/>
      <c r="NON117" s="909"/>
      <c r="NOO117" s="909"/>
      <c r="NOP117" s="909"/>
      <c r="NOQ117" s="909"/>
      <c r="NOR117" s="909"/>
      <c r="NOS117" s="910"/>
      <c r="NOT117" s="908"/>
      <c r="NOU117" s="909"/>
      <c r="NOV117" s="909"/>
      <c r="NOW117" s="909"/>
      <c r="NOX117" s="909"/>
      <c r="NOY117" s="909"/>
      <c r="NOZ117" s="909"/>
      <c r="NPA117" s="909"/>
      <c r="NPB117" s="910"/>
      <c r="NPC117" s="908"/>
      <c r="NPD117" s="909"/>
      <c r="NPE117" s="909"/>
      <c r="NPF117" s="909"/>
      <c r="NPG117" s="909"/>
      <c r="NPH117" s="909"/>
      <c r="NPI117" s="909"/>
      <c r="NPJ117" s="909"/>
      <c r="NPK117" s="910"/>
      <c r="NPL117" s="908"/>
      <c r="NPM117" s="909"/>
      <c r="NPN117" s="909"/>
      <c r="NPO117" s="909"/>
      <c r="NPP117" s="909"/>
      <c r="NPQ117" s="909"/>
      <c r="NPR117" s="909"/>
      <c r="NPS117" s="909"/>
      <c r="NPT117" s="910"/>
      <c r="NPU117" s="908"/>
      <c r="NPV117" s="909"/>
      <c r="NPW117" s="909"/>
      <c r="NPX117" s="909"/>
      <c r="NPY117" s="909"/>
      <c r="NPZ117" s="909"/>
      <c r="NQA117" s="909"/>
      <c r="NQB117" s="909"/>
      <c r="NQC117" s="910"/>
      <c r="NQD117" s="908"/>
      <c r="NQE117" s="909"/>
      <c r="NQF117" s="909"/>
      <c r="NQG117" s="909"/>
      <c r="NQH117" s="909"/>
      <c r="NQI117" s="909"/>
      <c r="NQJ117" s="909"/>
      <c r="NQK117" s="909"/>
      <c r="NQL117" s="910"/>
      <c r="NQM117" s="908"/>
      <c r="NQN117" s="909"/>
      <c r="NQO117" s="909"/>
      <c r="NQP117" s="909"/>
      <c r="NQQ117" s="909"/>
      <c r="NQR117" s="909"/>
      <c r="NQS117" s="909"/>
      <c r="NQT117" s="909"/>
      <c r="NQU117" s="910"/>
      <c r="NQV117" s="908"/>
      <c r="NQW117" s="909"/>
      <c r="NQX117" s="909"/>
      <c r="NQY117" s="909"/>
      <c r="NQZ117" s="909"/>
      <c r="NRA117" s="909"/>
      <c r="NRB117" s="909"/>
      <c r="NRC117" s="909"/>
      <c r="NRD117" s="910"/>
      <c r="NRE117" s="908"/>
      <c r="NRF117" s="909"/>
      <c r="NRG117" s="909"/>
      <c r="NRH117" s="909"/>
      <c r="NRI117" s="909"/>
      <c r="NRJ117" s="909"/>
      <c r="NRK117" s="909"/>
      <c r="NRL117" s="909"/>
      <c r="NRM117" s="910"/>
      <c r="NRN117" s="908"/>
      <c r="NRO117" s="909"/>
      <c r="NRP117" s="909"/>
      <c r="NRQ117" s="909"/>
      <c r="NRR117" s="909"/>
      <c r="NRS117" s="909"/>
      <c r="NRT117" s="909"/>
      <c r="NRU117" s="909"/>
      <c r="NRV117" s="910"/>
      <c r="NRW117" s="908"/>
      <c r="NRX117" s="909"/>
      <c r="NRY117" s="909"/>
      <c r="NRZ117" s="909"/>
      <c r="NSA117" s="909"/>
      <c r="NSB117" s="909"/>
      <c r="NSC117" s="909"/>
      <c r="NSD117" s="909"/>
      <c r="NSE117" s="910"/>
      <c r="NSF117" s="908"/>
      <c r="NSG117" s="909"/>
      <c r="NSH117" s="909"/>
      <c r="NSI117" s="909"/>
      <c r="NSJ117" s="909"/>
      <c r="NSK117" s="909"/>
      <c r="NSL117" s="909"/>
      <c r="NSM117" s="909"/>
      <c r="NSN117" s="910"/>
      <c r="NSO117" s="908"/>
      <c r="NSP117" s="909"/>
      <c r="NSQ117" s="909"/>
      <c r="NSR117" s="909"/>
      <c r="NSS117" s="909"/>
      <c r="NST117" s="909"/>
      <c r="NSU117" s="909"/>
      <c r="NSV117" s="909"/>
      <c r="NSW117" s="910"/>
      <c r="NSX117" s="908"/>
      <c r="NSY117" s="909"/>
      <c r="NSZ117" s="909"/>
      <c r="NTA117" s="909"/>
      <c r="NTB117" s="909"/>
      <c r="NTC117" s="909"/>
      <c r="NTD117" s="909"/>
      <c r="NTE117" s="909"/>
      <c r="NTF117" s="910"/>
      <c r="NTG117" s="908"/>
      <c r="NTH117" s="909"/>
      <c r="NTI117" s="909"/>
      <c r="NTJ117" s="909"/>
      <c r="NTK117" s="909"/>
      <c r="NTL117" s="909"/>
      <c r="NTM117" s="909"/>
      <c r="NTN117" s="909"/>
      <c r="NTO117" s="910"/>
      <c r="NTP117" s="908"/>
      <c r="NTQ117" s="909"/>
      <c r="NTR117" s="909"/>
      <c r="NTS117" s="909"/>
      <c r="NTT117" s="909"/>
      <c r="NTU117" s="909"/>
      <c r="NTV117" s="909"/>
      <c r="NTW117" s="909"/>
      <c r="NTX117" s="910"/>
      <c r="NTY117" s="908"/>
      <c r="NTZ117" s="909"/>
      <c r="NUA117" s="909"/>
      <c r="NUB117" s="909"/>
      <c r="NUC117" s="909"/>
      <c r="NUD117" s="909"/>
      <c r="NUE117" s="909"/>
      <c r="NUF117" s="909"/>
      <c r="NUG117" s="910"/>
      <c r="NUH117" s="908"/>
      <c r="NUI117" s="909"/>
      <c r="NUJ117" s="909"/>
      <c r="NUK117" s="909"/>
      <c r="NUL117" s="909"/>
      <c r="NUM117" s="909"/>
      <c r="NUN117" s="909"/>
      <c r="NUO117" s="909"/>
      <c r="NUP117" s="910"/>
      <c r="NUQ117" s="908"/>
      <c r="NUR117" s="909"/>
      <c r="NUS117" s="909"/>
      <c r="NUT117" s="909"/>
      <c r="NUU117" s="909"/>
      <c r="NUV117" s="909"/>
      <c r="NUW117" s="909"/>
      <c r="NUX117" s="909"/>
      <c r="NUY117" s="910"/>
      <c r="NUZ117" s="908"/>
      <c r="NVA117" s="909"/>
      <c r="NVB117" s="909"/>
      <c r="NVC117" s="909"/>
      <c r="NVD117" s="909"/>
      <c r="NVE117" s="909"/>
      <c r="NVF117" s="909"/>
      <c r="NVG117" s="909"/>
      <c r="NVH117" s="910"/>
      <c r="NVI117" s="908"/>
      <c r="NVJ117" s="909"/>
      <c r="NVK117" s="909"/>
      <c r="NVL117" s="909"/>
      <c r="NVM117" s="909"/>
      <c r="NVN117" s="909"/>
      <c r="NVO117" s="909"/>
      <c r="NVP117" s="909"/>
      <c r="NVQ117" s="910"/>
      <c r="NVR117" s="908"/>
      <c r="NVS117" s="909"/>
      <c r="NVT117" s="909"/>
      <c r="NVU117" s="909"/>
      <c r="NVV117" s="909"/>
      <c r="NVW117" s="909"/>
      <c r="NVX117" s="909"/>
      <c r="NVY117" s="909"/>
      <c r="NVZ117" s="910"/>
      <c r="NWA117" s="908"/>
      <c r="NWB117" s="909"/>
      <c r="NWC117" s="909"/>
      <c r="NWD117" s="909"/>
      <c r="NWE117" s="909"/>
      <c r="NWF117" s="909"/>
      <c r="NWG117" s="909"/>
      <c r="NWH117" s="909"/>
      <c r="NWI117" s="910"/>
      <c r="NWJ117" s="908"/>
      <c r="NWK117" s="909"/>
      <c r="NWL117" s="909"/>
      <c r="NWM117" s="909"/>
      <c r="NWN117" s="909"/>
      <c r="NWO117" s="909"/>
      <c r="NWP117" s="909"/>
      <c r="NWQ117" s="909"/>
      <c r="NWR117" s="910"/>
      <c r="NWS117" s="908"/>
      <c r="NWT117" s="909"/>
      <c r="NWU117" s="909"/>
      <c r="NWV117" s="909"/>
      <c r="NWW117" s="909"/>
      <c r="NWX117" s="909"/>
      <c r="NWY117" s="909"/>
      <c r="NWZ117" s="909"/>
      <c r="NXA117" s="910"/>
      <c r="NXB117" s="908"/>
      <c r="NXC117" s="909"/>
      <c r="NXD117" s="909"/>
      <c r="NXE117" s="909"/>
      <c r="NXF117" s="909"/>
      <c r="NXG117" s="909"/>
      <c r="NXH117" s="909"/>
      <c r="NXI117" s="909"/>
      <c r="NXJ117" s="910"/>
      <c r="NXK117" s="908"/>
      <c r="NXL117" s="909"/>
      <c r="NXM117" s="909"/>
      <c r="NXN117" s="909"/>
      <c r="NXO117" s="909"/>
      <c r="NXP117" s="909"/>
      <c r="NXQ117" s="909"/>
      <c r="NXR117" s="909"/>
      <c r="NXS117" s="910"/>
      <c r="NXT117" s="908"/>
      <c r="NXU117" s="909"/>
      <c r="NXV117" s="909"/>
      <c r="NXW117" s="909"/>
      <c r="NXX117" s="909"/>
      <c r="NXY117" s="909"/>
      <c r="NXZ117" s="909"/>
      <c r="NYA117" s="909"/>
      <c r="NYB117" s="910"/>
      <c r="NYC117" s="908"/>
      <c r="NYD117" s="909"/>
      <c r="NYE117" s="909"/>
      <c r="NYF117" s="909"/>
      <c r="NYG117" s="909"/>
      <c r="NYH117" s="909"/>
      <c r="NYI117" s="909"/>
      <c r="NYJ117" s="909"/>
      <c r="NYK117" s="910"/>
      <c r="NYL117" s="908"/>
      <c r="NYM117" s="909"/>
      <c r="NYN117" s="909"/>
      <c r="NYO117" s="909"/>
      <c r="NYP117" s="909"/>
      <c r="NYQ117" s="909"/>
      <c r="NYR117" s="909"/>
      <c r="NYS117" s="909"/>
      <c r="NYT117" s="910"/>
      <c r="NYU117" s="908"/>
      <c r="NYV117" s="909"/>
      <c r="NYW117" s="909"/>
      <c r="NYX117" s="909"/>
      <c r="NYY117" s="909"/>
      <c r="NYZ117" s="909"/>
      <c r="NZA117" s="909"/>
      <c r="NZB117" s="909"/>
      <c r="NZC117" s="910"/>
      <c r="NZD117" s="908"/>
      <c r="NZE117" s="909"/>
      <c r="NZF117" s="909"/>
      <c r="NZG117" s="909"/>
      <c r="NZH117" s="909"/>
      <c r="NZI117" s="909"/>
      <c r="NZJ117" s="909"/>
      <c r="NZK117" s="909"/>
      <c r="NZL117" s="910"/>
      <c r="NZM117" s="908"/>
      <c r="NZN117" s="909"/>
      <c r="NZO117" s="909"/>
      <c r="NZP117" s="909"/>
      <c r="NZQ117" s="909"/>
      <c r="NZR117" s="909"/>
      <c r="NZS117" s="909"/>
      <c r="NZT117" s="909"/>
      <c r="NZU117" s="910"/>
      <c r="NZV117" s="908"/>
      <c r="NZW117" s="909"/>
      <c r="NZX117" s="909"/>
      <c r="NZY117" s="909"/>
      <c r="NZZ117" s="909"/>
      <c r="OAA117" s="909"/>
      <c r="OAB117" s="909"/>
      <c r="OAC117" s="909"/>
      <c r="OAD117" s="910"/>
      <c r="OAE117" s="908"/>
      <c r="OAF117" s="909"/>
      <c r="OAG117" s="909"/>
      <c r="OAH117" s="909"/>
      <c r="OAI117" s="909"/>
      <c r="OAJ117" s="909"/>
      <c r="OAK117" s="909"/>
      <c r="OAL117" s="909"/>
      <c r="OAM117" s="910"/>
      <c r="OAN117" s="908"/>
      <c r="OAO117" s="909"/>
      <c r="OAP117" s="909"/>
      <c r="OAQ117" s="909"/>
      <c r="OAR117" s="909"/>
      <c r="OAS117" s="909"/>
      <c r="OAT117" s="909"/>
      <c r="OAU117" s="909"/>
      <c r="OAV117" s="910"/>
      <c r="OAW117" s="908"/>
      <c r="OAX117" s="909"/>
      <c r="OAY117" s="909"/>
      <c r="OAZ117" s="909"/>
      <c r="OBA117" s="909"/>
      <c r="OBB117" s="909"/>
      <c r="OBC117" s="909"/>
      <c r="OBD117" s="909"/>
      <c r="OBE117" s="910"/>
      <c r="OBF117" s="908"/>
      <c r="OBG117" s="909"/>
      <c r="OBH117" s="909"/>
      <c r="OBI117" s="909"/>
      <c r="OBJ117" s="909"/>
      <c r="OBK117" s="909"/>
      <c r="OBL117" s="909"/>
      <c r="OBM117" s="909"/>
      <c r="OBN117" s="910"/>
      <c r="OBO117" s="908"/>
      <c r="OBP117" s="909"/>
      <c r="OBQ117" s="909"/>
      <c r="OBR117" s="909"/>
      <c r="OBS117" s="909"/>
      <c r="OBT117" s="909"/>
      <c r="OBU117" s="909"/>
      <c r="OBV117" s="909"/>
      <c r="OBW117" s="910"/>
      <c r="OBX117" s="908"/>
      <c r="OBY117" s="909"/>
      <c r="OBZ117" s="909"/>
      <c r="OCA117" s="909"/>
      <c r="OCB117" s="909"/>
      <c r="OCC117" s="909"/>
      <c r="OCD117" s="909"/>
      <c r="OCE117" s="909"/>
      <c r="OCF117" s="910"/>
      <c r="OCG117" s="908"/>
      <c r="OCH117" s="909"/>
      <c r="OCI117" s="909"/>
      <c r="OCJ117" s="909"/>
      <c r="OCK117" s="909"/>
      <c r="OCL117" s="909"/>
      <c r="OCM117" s="909"/>
      <c r="OCN117" s="909"/>
      <c r="OCO117" s="910"/>
      <c r="OCP117" s="908"/>
      <c r="OCQ117" s="909"/>
      <c r="OCR117" s="909"/>
      <c r="OCS117" s="909"/>
      <c r="OCT117" s="909"/>
      <c r="OCU117" s="909"/>
      <c r="OCV117" s="909"/>
      <c r="OCW117" s="909"/>
      <c r="OCX117" s="910"/>
      <c r="OCY117" s="908"/>
      <c r="OCZ117" s="909"/>
      <c r="ODA117" s="909"/>
      <c r="ODB117" s="909"/>
      <c r="ODC117" s="909"/>
      <c r="ODD117" s="909"/>
      <c r="ODE117" s="909"/>
      <c r="ODF117" s="909"/>
      <c r="ODG117" s="910"/>
      <c r="ODH117" s="908"/>
      <c r="ODI117" s="909"/>
      <c r="ODJ117" s="909"/>
      <c r="ODK117" s="909"/>
      <c r="ODL117" s="909"/>
      <c r="ODM117" s="909"/>
      <c r="ODN117" s="909"/>
      <c r="ODO117" s="909"/>
      <c r="ODP117" s="910"/>
      <c r="ODQ117" s="908"/>
      <c r="ODR117" s="909"/>
      <c r="ODS117" s="909"/>
      <c r="ODT117" s="909"/>
      <c r="ODU117" s="909"/>
      <c r="ODV117" s="909"/>
      <c r="ODW117" s="909"/>
      <c r="ODX117" s="909"/>
      <c r="ODY117" s="910"/>
      <c r="ODZ117" s="908"/>
      <c r="OEA117" s="909"/>
      <c r="OEB117" s="909"/>
      <c r="OEC117" s="909"/>
      <c r="OED117" s="909"/>
      <c r="OEE117" s="909"/>
      <c r="OEF117" s="909"/>
      <c r="OEG117" s="909"/>
      <c r="OEH117" s="910"/>
      <c r="OEI117" s="908"/>
      <c r="OEJ117" s="909"/>
      <c r="OEK117" s="909"/>
      <c r="OEL117" s="909"/>
      <c r="OEM117" s="909"/>
      <c r="OEN117" s="909"/>
      <c r="OEO117" s="909"/>
      <c r="OEP117" s="909"/>
      <c r="OEQ117" s="910"/>
      <c r="OER117" s="908"/>
      <c r="OES117" s="909"/>
      <c r="OET117" s="909"/>
      <c r="OEU117" s="909"/>
      <c r="OEV117" s="909"/>
      <c r="OEW117" s="909"/>
      <c r="OEX117" s="909"/>
      <c r="OEY117" s="909"/>
      <c r="OEZ117" s="910"/>
      <c r="OFA117" s="908"/>
      <c r="OFB117" s="909"/>
      <c r="OFC117" s="909"/>
      <c r="OFD117" s="909"/>
      <c r="OFE117" s="909"/>
      <c r="OFF117" s="909"/>
      <c r="OFG117" s="909"/>
      <c r="OFH117" s="909"/>
      <c r="OFI117" s="910"/>
      <c r="OFJ117" s="908"/>
      <c r="OFK117" s="909"/>
      <c r="OFL117" s="909"/>
      <c r="OFM117" s="909"/>
      <c r="OFN117" s="909"/>
      <c r="OFO117" s="909"/>
      <c r="OFP117" s="909"/>
      <c r="OFQ117" s="909"/>
      <c r="OFR117" s="910"/>
      <c r="OFS117" s="908"/>
      <c r="OFT117" s="909"/>
      <c r="OFU117" s="909"/>
      <c r="OFV117" s="909"/>
      <c r="OFW117" s="909"/>
      <c r="OFX117" s="909"/>
      <c r="OFY117" s="909"/>
      <c r="OFZ117" s="909"/>
      <c r="OGA117" s="910"/>
      <c r="OGB117" s="908"/>
      <c r="OGC117" s="909"/>
      <c r="OGD117" s="909"/>
      <c r="OGE117" s="909"/>
      <c r="OGF117" s="909"/>
      <c r="OGG117" s="909"/>
      <c r="OGH117" s="909"/>
      <c r="OGI117" s="909"/>
      <c r="OGJ117" s="910"/>
      <c r="OGK117" s="908"/>
      <c r="OGL117" s="909"/>
      <c r="OGM117" s="909"/>
      <c r="OGN117" s="909"/>
      <c r="OGO117" s="909"/>
      <c r="OGP117" s="909"/>
      <c r="OGQ117" s="909"/>
      <c r="OGR117" s="909"/>
      <c r="OGS117" s="910"/>
      <c r="OGT117" s="908"/>
      <c r="OGU117" s="909"/>
      <c r="OGV117" s="909"/>
      <c r="OGW117" s="909"/>
      <c r="OGX117" s="909"/>
      <c r="OGY117" s="909"/>
      <c r="OGZ117" s="909"/>
      <c r="OHA117" s="909"/>
      <c r="OHB117" s="910"/>
      <c r="OHC117" s="908"/>
      <c r="OHD117" s="909"/>
      <c r="OHE117" s="909"/>
      <c r="OHF117" s="909"/>
      <c r="OHG117" s="909"/>
      <c r="OHH117" s="909"/>
      <c r="OHI117" s="909"/>
      <c r="OHJ117" s="909"/>
      <c r="OHK117" s="910"/>
      <c r="OHL117" s="908"/>
      <c r="OHM117" s="909"/>
      <c r="OHN117" s="909"/>
      <c r="OHO117" s="909"/>
      <c r="OHP117" s="909"/>
      <c r="OHQ117" s="909"/>
      <c r="OHR117" s="909"/>
      <c r="OHS117" s="909"/>
      <c r="OHT117" s="910"/>
      <c r="OHU117" s="908"/>
      <c r="OHV117" s="909"/>
      <c r="OHW117" s="909"/>
      <c r="OHX117" s="909"/>
      <c r="OHY117" s="909"/>
      <c r="OHZ117" s="909"/>
      <c r="OIA117" s="909"/>
      <c r="OIB117" s="909"/>
      <c r="OIC117" s="910"/>
      <c r="OID117" s="908"/>
      <c r="OIE117" s="909"/>
      <c r="OIF117" s="909"/>
      <c r="OIG117" s="909"/>
      <c r="OIH117" s="909"/>
      <c r="OII117" s="909"/>
      <c r="OIJ117" s="909"/>
      <c r="OIK117" s="909"/>
      <c r="OIL117" s="910"/>
      <c r="OIM117" s="908"/>
      <c r="OIN117" s="909"/>
      <c r="OIO117" s="909"/>
      <c r="OIP117" s="909"/>
      <c r="OIQ117" s="909"/>
      <c r="OIR117" s="909"/>
      <c r="OIS117" s="909"/>
      <c r="OIT117" s="909"/>
      <c r="OIU117" s="910"/>
      <c r="OIV117" s="908"/>
      <c r="OIW117" s="909"/>
      <c r="OIX117" s="909"/>
      <c r="OIY117" s="909"/>
      <c r="OIZ117" s="909"/>
      <c r="OJA117" s="909"/>
      <c r="OJB117" s="909"/>
      <c r="OJC117" s="909"/>
      <c r="OJD117" s="910"/>
      <c r="OJE117" s="908"/>
      <c r="OJF117" s="909"/>
      <c r="OJG117" s="909"/>
      <c r="OJH117" s="909"/>
      <c r="OJI117" s="909"/>
      <c r="OJJ117" s="909"/>
      <c r="OJK117" s="909"/>
      <c r="OJL117" s="909"/>
      <c r="OJM117" s="910"/>
      <c r="OJN117" s="908"/>
      <c r="OJO117" s="909"/>
      <c r="OJP117" s="909"/>
      <c r="OJQ117" s="909"/>
      <c r="OJR117" s="909"/>
      <c r="OJS117" s="909"/>
      <c r="OJT117" s="909"/>
      <c r="OJU117" s="909"/>
      <c r="OJV117" s="910"/>
      <c r="OJW117" s="908"/>
      <c r="OJX117" s="909"/>
      <c r="OJY117" s="909"/>
      <c r="OJZ117" s="909"/>
      <c r="OKA117" s="909"/>
      <c r="OKB117" s="909"/>
      <c r="OKC117" s="909"/>
      <c r="OKD117" s="909"/>
      <c r="OKE117" s="910"/>
      <c r="OKF117" s="908"/>
      <c r="OKG117" s="909"/>
      <c r="OKH117" s="909"/>
      <c r="OKI117" s="909"/>
      <c r="OKJ117" s="909"/>
      <c r="OKK117" s="909"/>
      <c r="OKL117" s="909"/>
      <c r="OKM117" s="909"/>
      <c r="OKN117" s="910"/>
      <c r="OKO117" s="908"/>
      <c r="OKP117" s="909"/>
      <c r="OKQ117" s="909"/>
      <c r="OKR117" s="909"/>
      <c r="OKS117" s="909"/>
      <c r="OKT117" s="909"/>
      <c r="OKU117" s="909"/>
      <c r="OKV117" s="909"/>
      <c r="OKW117" s="910"/>
      <c r="OKX117" s="908"/>
      <c r="OKY117" s="909"/>
      <c r="OKZ117" s="909"/>
      <c r="OLA117" s="909"/>
      <c r="OLB117" s="909"/>
      <c r="OLC117" s="909"/>
      <c r="OLD117" s="909"/>
      <c r="OLE117" s="909"/>
      <c r="OLF117" s="910"/>
      <c r="OLG117" s="908"/>
      <c r="OLH117" s="909"/>
      <c r="OLI117" s="909"/>
      <c r="OLJ117" s="909"/>
      <c r="OLK117" s="909"/>
      <c r="OLL117" s="909"/>
      <c r="OLM117" s="909"/>
      <c r="OLN117" s="909"/>
      <c r="OLO117" s="910"/>
      <c r="OLP117" s="908"/>
      <c r="OLQ117" s="909"/>
      <c r="OLR117" s="909"/>
      <c r="OLS117" s="909"/>
      <c r="OLT117" s="909"/>
      <c r="OLU117" s="909"/>
      <c r="OLV117" s="909"/>
      <c r="OLW117" s="909"/>
      <c r="OLX117" s="910"/>
      <c r="OLY117" s="908"/>
      <c r="OLZ117" s="909"/>
      <c r="OMA117" s="909"/>
      <c r="OMB117" s="909"/>
      <c r="OMC117" s="909"/>
      <c r="OMD117" s="909"/>
      <c r="OME117" s="909"/>
      <c r="OMF117" s="909"/>
      <c r="OMG117" s="910"/>
      <c r="OMH117" s="908"/>
      <c r="OMI117" s="909"/>
      <c r="OMJ117" s="909"/>
      <c r="OMK117" s="909"/>
      <c r="OML117" s="909"/>
      <c r="OMM117" s="909"/>
      <c r="OMN117" s="909"/>
      <c r="OMO117" s="909"/>
      <c r="OMP117" s="910"/>
      <c r="OMQ117" s="908"/>
      <c r="OMR117" s="909"/>
      <c r="OMS117" s="909"/>
      <c r="OMT117" s="909"/>
      <c r="OMU117" s="909"/>
      <c r="OMV117" s="909"/>
      <c r="OMW117" s="909"/>
      <c r="OMX117" s="909"/>
      <c r="OMY117" s="910"/>
      <c r="OMZ117" s="908"/>
      <c r="ONA117" s="909"/>
      <c r="ONB117" s="909"/>
      <c r="ONC117" s="909"/>
      <c r="OND117" s="909"/>
      <c r="ONE117" s="909"/>
      <c r="ONF117" s="909"/>
      <c r="ONG117" s="909"/>
      <c r="ONH117" s="910"/>
      <c r="ONI117" s="908"/>
      <c r="ONJ117" s="909"/>
      <c r="ONK117" s="909"/>
      <c r="ONL117" s="909"/>
      <c r="ONM117" s="909"/>
      <c r="ONN117" s="909"/>
      <c r="ONO117" s="909"/>
      <c r="ONP117" s="909"/>
      <c r="ONQ117" s="910"/>
      <c r="ONR117" s="908"/>
      <c r="ONS117" s="909"/>
      <c r="ONT117" s="909"/>
      <c r="ONU117" s="909"/>
      <c r="ONV117" s="909"/>
      <c r="ONW117" s="909"/>
      <c r="ONX117" s="909"/>
      <c r="ONY117" s="909"/>
      <c r="ONZ117" s="910"/>
      <c r="OOA117" s="908"/>
      <c r="OOB117" s="909"/>
      <c r="OOC117" s="909"/>
      <c r="OOD117" s="909"/>
      <c r="OOE117" s="909"/>
      <c r="OOF117" s="909"/>
      <c r="OOG117" s="909"/>
      <c r="OOH117" s="909"/>
      <c r="OOI117" s="910"/>
      <c r="OOJ117" s="908"/>
      <c r="OOK117" s="909"/>
      <c r="OOL117" s="909"/>
      <c r="OOM117" s="909"/>
      <c r="OON117" s="909"/>
      <c r="OOO117" s="909"/>
      <c r="OOP117" s="909"/>
      <c r="OOQ117" s="909"/>
      <c r="OOR117" s="910"/>
      <c r="OOS117" s="908"/>
      <c r="OOT117" s="909"/>
      <c r="OOU117" s="909"/>
      <c r="OOV117" s="909"/>
      <c r="OOW117" s="909"/>
      <c r="OOX117" s="909"/>
      <c r="OOY117" s="909"/>
      <c r="OOZ117" s="909"/>
      <c r="OPA117" s="910"/>
      <c r="OPB117" s="908"/>
      <c r="OPC117" s="909"/>
      <c r="OPD117" s="909"/>
      <c r="OPE117" s="909"/>
      <c r="OPF117" s="909"/>
      <c r="OPG117" s="909"/>
      <c r="OPH117" s="909"/>
      <c r="OPI117" s="909"/>
      <c r="OPJ117" s="910"/>
      <c r="OPK117" s="908"/>
      <c r="OPL117" s="909"/>
      <c r="OPM117" s="909"/>
      <c r="OPN117" s="909"/>
      <c r="OPO117" s="909"/>
      <c r="OPP117" s="909"/>
      <c r="OPQ117" s="909"/>
      <c r="OPR117" s="909"/>
      <c r="OPS117" s="910"/>
      <c r="OPT117" s="908"/>
      <c r="OPU117" s="909"/>
      <c r="OPV117" s="909"/>
      <c r="OPW117" s="909"/>
      <c r="OPX117" s="909"/>
      <c r="OPY117" s="909"/>
      <c r="OPZ117" s="909"/>
      <c r="OQA117" s="909"/>
      <c r="OQB117" s="910"/>
      <c r="OQC117" s="908"/>
      <c r="OQD117" s="909"/>
      <c r="OQE117" s="909"/>
      <c r="OQF117" s="909"/>
      <c r="OQG117" s="909"/>
      <c r="OQH117" s="909"/>
      <c r="OQI117" s="909"/>
      <c r="OQJ117" s="909"/>
      <c r="OQK117" s="910"/>
      <c r="OQL117" s="908"/>
      <c r="OQM117" s="909"/>
      <c r="OQN117" s="909"/>
      <c r="OQO117" s="909"/>
      <c r="OQP117" s="909"/>
      <c r="OQQ117" s="909"/>
      <c r="OQR117" s="909"/>
      <c r="OQS117" s="909"/>
      <c r="OQT117" s="910"/>
      <c r="OQU117" s="908"/>
      <c r="OQV117" s="909"/>
      <c r="OQW117" s="909"/>
      <c r="OQX117" s="909"/>
      <c r="OQY117" s="909"/>
      <c r="OQZ117" s="909"/>
      <c r="ORA117" s="909"/>
      <c r="ORB117" s="909"/>
      <c r="ORC117" s="910"/>
      <c r="ORD117" s="908"/>
      <c r="ORE117" s="909"/>
      <c r="ORF117" s="909"/>
      <c r="ORG117" s="909"/>
      <c r="ORH117" s="909"/>
      <c r="ORI117" s="909"/>
      <c r="ORJ117" s="909"/>
      <c r="ORK117" s="909"/>
      <c r="ORL117" s="910"/>
      <c r="ORM117" s="908"/>
      <c r="ORN117" s="909"/>
      <c r="ORO117" s="909"/>
      <c r="ORP117" s="909"/>
      <c r="ORQ117" s="909"/>
      <c r="ORR117" s="909"/>
      <c r="ORS117" s="909"/>
      <c r="ORT117" s="909"/>
      <c r="ORU117" s="910"/>
      <c r="ORV117" s="908"/>
      <c r="ORW117" s="909"/>
      <c r="ORX117" s="909"/>
      <c r="ORY117" s="909"/>
      <c r="ORZ117" s="909"/>
      <c r="OSA117" s="909"/>
      <c r="OSB117" s="909"/>
      <c r="OSC117" s="909"/>
      <c r="OSD117" s="910"/>
      <c r="OSE117" s="908"/>
      <c r="OSF117" s="909"/>
      <c r="OSG117" s="909"/>
      <c r="OSH117" s="909"/>
      <c r="OSI117" s="909"/>
      <c r="OSJ117" s="909"/>
      <c r="OSK117" s="909"/>
      <c r="OSL117" s="909"/>
      <c r="OSM117" s="910"/>
      <c r="OSN117" s="908"/>
      <c r="OSO117" s="909"/>
      <c r="OSP117" s="909"/>
      <c r="OSQ117" s="909"/>
      <c r="OSR117" s="909"/>
      <c r="OSS117" s="909"/>
      <c r="OST117" s="909"/>
      <c r="OSU117" s="909"/>
      <c r="OSV117" s="910"/>
      <c r="OSW117" s="908"/>
      <c r="OSX117" s="909"/>
      <c r="OSY117" s="909"/>
      <c r="OSZ117" s="909"/>
      <c r="OTA117" s="909"/>
      <c r="OTB117" s="909"/>
      <c r="OTC117" s="909"/>
      <c r="OTD117" s="909"/>
      <c r="OTE117" s="910"/>
      <c r="OTF117" s="908"/>
      <c r="OTG117" s="909"/>
      <c r="OTH117" s="909"/>
      <c r="OTI117" s="909"/>
      <c r="OTJ117" s="909"/>
      <c r="OTK117" s="909"/>
      <c r="OTL117" s="909"/>
      <c r="OTM117" s="909"/>
      <c r="OTN117" s="910"/>
      <c r="OTO117" s="908"/>
      <c r="OTP117" s="909"/>
      <c r="OTQ117" s="909"/>
      <c r="OTR117" s="909"/>
      <c r="OTS117" s="909"/>
      <c r="OTT117" s="909"/>
      <c r="OTU117" s="909"/>
      <c r="OTV117" s="909"/>
      <c r="OTW117" s="910"/>
      <c r="OTX117" s="908"/>
      <c r="OTY117" s="909"/>
      <c r="OTZ117" s="909"/>
      <c r="OUA117" s="909"/>
      <c r="OUB117" s="909"/>
      <c r="OUC117" s="909"/>
      <c r="OUD117" s="909"/>
      <c r="OUE117" s="909"/>
      <c r="OUF117" s="910"/>
      <c r="OUG117" s="908"/>
      <c r="OUH117" s="909"/>
      <c r="OUI117" s="909"/>
      <c r="OUJ117" s="909"/>
      <c r="OUK117" s="909"/>
      <c r="OUL117" s="909"/>
      <c r="OUM117" s="909"/>
      <c r="OUN117" s="909"/>
      <c r="OUO117" s="910"/>
      <c r="OUP117" s="908"/>
      <c r="OUQ117" s="909"/>
      <c r="OUR117" s="909"/>
      <c r="OUS117" s="909"/>
      <c r="OUT117" s="909"/>
      <c r="OUU117" s="909"/>
      <c r="OUV117" s="909"/>
      <c r="OUW117" s="909"/>
      <c r="OUX117" s="910"/>
      <c r="OUY117" s="908"/>
      <c r="OUZ117" s="909"/>
      <c r="OVA117" s="909"/>
      <c r="OVB117" s="909"/>
      <c r="OVC117" s="909"/>
      <c r="OVD117" s="909"/>
      <c r="OVE117" s="909"/>
      <c r="OVF117" s="909"/>
      <c r="OVG117" s="910"/>
      <c r="OVH117" s="908"/>
      <c r="OVI117" s="909"/>
      <c r="OVJ117" s="909"/>
      <c r="OVK117" s="909"/>
      <c r="OVL117" s="909"/>
      <c r="OVM117" s="909"/>
      <c r="OVN117" s="909"/>
      <c r="OVO117" s="909"/>
      <c r="OVP117" s="910"/>
      <c r="OVQ117" s="908"/>
      <c r="OVR117" s="909"/>
      <c r="OVS117" s="909"/>
      <c r="OVT117" s="909"/>
      <c r="OVU117" s="909"/>
      <c r="OVV117" s="909"/>
      <c r="OVW117" s="909"/>
      <c r="OVX117" s="909"/>
      <c r="OVY117" s="910"/>
      <c r="OVZ117" s="908"/>
      <c r="OWA117" s="909"/>
      <c r="OWB117" s="909"/>
      <c r="OWC117" s="909"/>
      <c r="OWD117" s="909"/>
      <c r="OWE117" s="909"/>
      <c r="OWF117" s="909"/>
      <c r="OWG117" s="909"/>
      <c r="OWH117" s="910"/>
      <c r="OWI117" s="908"/>
      <c r="OWJ117" s="909"/>
      <c r="OWK117" s="909"/>
      <c r="OWL117" s="909"/>
      <c r="OWM117" s="909"/>
      <c r="OWN117" s="909"/>
      <c r="OWO117" s="909"/>
      <c r="OWP117" s="909"/>
      <c r="OWQ117" s="910"/>
      <c r="OWR117" s="908"/>
      <c r="OWS117" s="909"/>
      <c r="OWT117" s="909"/>
      <c r="OWU117" s="909"/>
      <c r="OWV117" s="909"/>
      <c r="OWW117" s="909"/>
      <c r="OWX117" s="909"/>
      <c r="OWY117" s="909"/>
      <c r="OWZ117" s="910"/>
      <c r="OXA117" s="908"/>
      <c r="OXB117" s="909"/>
      <c r="OXC117" s="909"/>
      <c r="OXD117" s="909"/>
      <c r="OXE117" s="909"/>
      <c r="OXF117" s="909"/>
      <c r="OXG117" s="909"/>
      <c r="OXH117" s="909"/>
      <c r="OXI117" s="910"/>
      <c r="OXJ117" s="908"/>
      <c r="OXK117" s="909"/>
      <c r="OXL117" s="909"/>
      <c r="OXM117" s="909"/>
      <c r="OXN117" s="909"/>
      <c r="OXO117" s="909"/>
      <c r="OXP117" s="909"/>
      <c r="OXQ117" s="909"/>
      <c r="OXR117" s="910"/>
      <c r="OXS117" s="908"/>
      <c r="OXT117" s="909"/>
      <c r="OXU117" s="909"/>
      <c r="OXV117" s="909"/>
      <c r="OXW117" s="909"/>
      <c r="OXX117" s="909"/>
      <c r="OXY117" s="909"/>
      <c r="OXZ117" s="909"/>
      <c r="OYA117" s="910"/>
      <c r="OYB117" s="908"/>
      <c r="OYC117" s="909"/>
      <c r="OYD117" s="909"/>
      <c r="OYE117" s="909"/>
      <c r="OYF117" s="909"/>
      <c r="OYG117" s="909"/>
      <c r="OYH117" s="909"/>
      <c r="OYI117" s="909"/>
      <c r="OYJ117" s="910"/>
      <c r="OYK117" s="908"/>
      <c r="OYL117" s="909"/>
      <c r="OYM117" s="909"/>
      <c r="OYN117" s="909"/>
      <c r="OYO117" s="909"/>
      <c r="OYP117" s="909"/>
      <c r="OYQ117" s="909"/>
      <c r="OYR117" s="909"/>
      <c r="OYS117" s="910"/>
      <c r="OYT117" s="908"/>
      <c r="OYU117" s="909"/>
      <c r="OYV117" s="909"/>
      <c r="OYW117" s="909"/>
      <c r="OYX117" s="909"/>
      <c r="OYY117" s="909"/>
      <c r="OYZ117" s="909"/>
      <c r="OZA117" s="909"/>
      <c r="OZB117" s="910"/>
      <c r="OZC117" s="908"/>
      <c r="OZD117" s="909"/>
      <c r="OZE117" s="909"/>
      <c r="OZF117" s="909"/>
      <c r="OZG117" s="909"/>
      <c r="OZH117" s="909"/>
      <c r="OZI117" s="909"/>
      <c r="OZJ117" s="909"/>
      <c r="OZK117" s="910"/>
      <c r="OZL117" s="908"/>
      <c r="OZM117" s="909"/>
      <c r="OZN117" s="909"/>
      <c r="OZO117" s="909"/>
      <c r="OZP117" s="909"/>
      <c r="OZQ117" s="909"/>
      <c r="OZR117" s="909"/>
      <c r="OZS117" s="909"/>
      <c r="OZT117" s="910"/>
      <c r="OZU117" s="908"/>
      <c r="OZV117" s="909"/>
      <c r="OZW117" s="909"/>
      <c r="OZX117" s="909"/>
      <c r="OZY117" s="909"/>
      <c r="OZZ117" s="909"/>
      <c r="PAA117" s="909"/>
      <c r="PAB117" s="909"/>
      <c r="PAC117" s="910"/>
      <c r="PAD117" s="908"/>
      <c r="PAE117" s="909"/>
      <c r="PAF117" s="909"/>
      <c r="PAG117" s="909"/>
      <c r="PAH117" s="909"/>
      <c r="PAI117" s="909"/>
      <c r="PAJ117" s="909"/>
      <c r="PAK117" s="909"/>
      <c r="PAL117" s="910"/>
      <c r="PAM117" s="908"/>
      <c r="PAN117" s="909"/>
      <c r="PAO117" s="909"/>
      <c r="PAP117" s="909"/>
      <c r="PAQ117" s="909"/>
      <c r="PAR117" s="909"/>
      <c r="PAS117" s="909"/>
      <c r="PAT117" s="909"/>
      <c r="PAU117" s="910"/>
      <c r="PAV117" s="908"/>
      <c r="PAW117" s="909"/>
      <c r="PAX117" s="909"/>
      <c r="PAY117" s="909"/>
      <c r="PAZ117" s="909"/>
      <c r="PBA117" s="909"/>
      <c r="PBB117" s="909"/>
      <c r="PBC117" s="909"/>
      <c r="PBD117" s="910"/>
      <c r="PBE117" s="908"/>
      <c r="PBF117" s="909"/>
      <c r="PBG117" s="909"/>
      <c r="PBH117" s="909"/>
      <c r="PBI117" s="909"/>
      <c r="PBJ117" s="909"/>
      <c r="PBK117" s="909"/>
      <c r="PBL117" s="909"/>
      <c r="PBM117" s="910"/>
      <c r="PBN117" s="908"/>
      <c r="PBO117" s="909"/>
      <c r="PBP117" s="909"/>
      <c r="PBQ117" s="909"/>
      <c r="PBR117" s="909"/>
      <c r="PBS117" s="909"/>
      <c r="PBT117" s="909"/>
      <c r="PBU117" s="909"/>
      <c r="PBV117" s="910"/>
      <c r="PBW117" s="908"/>
      <c r="PBX117" s="909"/>
      <c r="PBY117" s="909"/>
      <c r="PBZ117" s="909"/>
      <c r="PCA117" s="909"/>
      <c r="PCB117" s="909"/>
      <c r="PCC117" s="909"/>
      <c r="PCD117" s="909"/>
      <c r="PCE117" s="910"/>
      <c r="PCF117" s="908"/>
      <c r="PCG117" s="909"/>
      <c r="PCH117" s="909"/>
      <c r="PCI117" s="909"/>
      <c r="PCJ117" s="909"/>
      <c r="PCK117" s="909"/>
      <c r="PCL117" s="909"/>
      <c r="PCM117" s="909"/>
      <c r="PCN117" s="910"/>
      <c r="PCO117" s="908"/>
      <c r="PCP117" s="909"/>
      <c r="PCQ117" s="909"/>
      <c r="PCR117" s="909"/>
      <c r="PCS117" s="909"/>
      <c r="PCT117" s="909"/>
      <c r="PCU117" s="909"/>
      <c r="PCV117" s="909"/>
      <c r="PCW117" s="910"/>
      <c r="PCX117" s="908"/>
      <c r="PCY117" s="909"/>
      <c r="PCZ117" s="909"/>
      <c r="PDA117" s="909"/>
      <c r="PDB117" s="909"/>
      <c r="PDC117" s="909"/>
      <c r="PDD117" s="909"/>
      <c r="PDE117" s="909"/>
      <c r="PDF117" s="910"/>
      <c r="PDG117" s="908"/>
      <c r="PDH117" s="909"/>
      <c r="PDI117" s="909"/>
      <c r="PDJ117" s="909"/>
      <c r="PDK117" s="909"/>
      <c r="PDL117" s="909"/>
      <c r="PDM117" s="909"/>
      <c r="PDN117" s="909"/>
      <c r="PDO117" s="910"/>
      <c r="PDP117" s="908"/>
      <c r="PDQ117" s="909"/>
      <c r="PDR117" s="909"/>
      <c r="PDS117" s="909"/>
      <c r="PDT117" s="909"/>
      <c r="PDU117" s="909"/>
      <c r="PDV117" s="909"/>
      <c r="PDW117" s="909"/>
      <c r="PDX117" s="910"/>
      <c r="PDY117" s="908"/>
      <c r="PDZ117" s="909"/>
      <c r="PEA117" s="909"/>
      <c r="PEB117" s="909"/>
      <c r="PEC117" s="909"/>
      <c r="PED117" s="909"/>
      <c r="PEE117" s="909"/>
      <c r="PEF117" s="909"/>
      <c r="PEG117" s="910"/>
      <c r="PEH117" s="908"/>
      <c r="PEI117" s="909"/>
      <c r="PEJ117" s="909"/>
      <c r="PEK117" s="909"/>
      <c r="PEL117" s="909"/>
      <c r="PEM117" s="909"/>
      <c r="PEN117" s="909"/>
      <c r="PEO117" s="909"/>
      <c r="PEP117" s="910"/>
      <c r="PEQ117" s="908"/>
      <c r="PER117" s="909"/>
      <c r="PES117" s="909"/>
      <c r="PET117" s="909"/>
      <c r="PEU117" s="909"/>
      <c r="PEV117" s="909"/>
      <c r="PEW117" s="909"/>
      <c r="PEX117" s="909"/>
      <c r="PEY117" s="910"/>
      <c r="PEZ117" s="908"/>
      <c r="PFA117" s="909"/>
      <c r="PFB117" s="909"/>
      <c r="PFC117" s="909"/>
      <c r="PFD117" s="909"/>
      <c r="PFE117" s="909"/>
      <c r="PFF117" s="909"/>
      <c r="PFG117" s="909"/>
      <c r="PFH117" s="910"/>
      <c r="PFI117" s="908"/>
      <c r="PFJ117" s="909"/>
      <c r="PFK117" s="909"/>
      <c r="PFL117" s="909"/>
      <c r="PFM117" s="909"/>
      <c r="PFN117" s="909"/>
      <c r="PFO117" s="909"/>
      <c r="PFP117" s="909"/>
      <c r="PFQ117" s="910"/>
      <c r="PFR117" s="908"/>
      <c r="PFS117" s="909"/>
      <c r="PFT117" s="909"/>
      <c r="PFU117" s="909"/>
      <c r="PFV117" s="909"/>
      <c r="PFW117" s="909"/>
      <c r="PFX117" s="909"/>
      <c r="PFY117" s="909"/>
      <c r="PFZ117" s="910"/>
      <c r="PGA117" s="908"/>
      <c r="PGB117" s="909"/>
      <c r="PGC117" s="909"/>
      <c r="PGD117" s="909"/>
      <c r="PGE117" s="909"/>
      <c r="PGF117" s="909"/>
      <c r="PGG117" s="909"/>
      <c r="PGH117" s="909"/>
      <c r="PGI117" s="910"/>
      <c r="PGJ117" s="908"/>
      <c r="PGK117" s="909"/>
      <c r="PGL117" s="909"/>
      <c r="PGM117" s="909"/>
      <c r="PGN117" s="909"/>
      <c r="PGO117" s="909"/>
      <c r="PGP117" s="909"/>
      <c r="PGQ117" s="909"/>
      <c r="PGR117" s="910"/>
      <c r="PGS117" s="908"/>
      <c r="PGT117" s="909"/>
      <c r="PGU117" s="909"/>
      <c r="PGV117" s="909"/>
      <c r="PGW117" s="909"/>
      <c r="PGX117" s="909"/>
      <c r="PGY117" s="909"/>
      <c r="PGZ117" s="909"/>
      <c r="PHA117" s="910"/>
      <c r="PHB117" s="908"/>
      <c r="PHC117" s="909"/>
      <c r="PHD117" s="909"/>
      <c r="PHE117" s="909"/>
      <c r="PHF117" s="909"/>
      <c r="PHG117" s="909"/>
      <c r="PHH117" s="909"/>
      <c r="PHI117" s="909"/>
      <c r="PHJ117" s="910"/>
      <c r="PHK117" s="908"/>
      <c r="PHL117" s="909"/>
      <c r="PHM117" s="909"/>
      <c r="PHN117" s="909"/>
      <c r="PHO117" s="909"/>
      <c r="PHP117" s="909"/>
      <c r="PHQ117" s="909"/>
      <c r="PHR117" s="909"/>
      <c r="PHS117" s="910"/>
      <c r="PHT117" s="908"/>
      <c r="PHU117" s="909"/>
      <c r="PHV117" s="909"/>
      <c r="PHW117" s="909"/>
      <c r="PHX117" s="909"/>
      <c r="PHY117" s="909"/>
      <c r="PHZ117" s="909"/>
      <c r="PIA117" s="909"/>
      <c r="PIB117" s="910"/>
      <c r="PIC117" s="908"/>
      <c r="PID117" s="909"/>
      <c r="PIE117" s="909"/>
      <c r="PIF117" s="909"/>
      <c r="PIG117" s="909"/>
      <c r="PIH117" s="909"/>
      <c r="PII117" s="909"/>
      <c r="PIJ117" s="909"/>
      <c r="PIK117" s="910"/>
      <c r="PIL117" s="908"/>
      <c r="PIM117" s="909"/>
      <c r="PIN117" s="909"/>
      <c r="PIO117" s="909"/>
      <c r="PIP117" s="909"/>
      <c r="PIQ117" s="909"/>
      <c r="PIR117" s="909"/>
      <c r="PIS117" s="909"/>
      <c r="PIT117" s="910"/>
      <c r="PIU117" s="908"/>
      <c r="PIV117" s="909"/>
      <c r="PIW117" s="909"/>
      <c r="PIX117" s="909"/>
      <c r="PIY117" s="909"/>
      <c r="PIZ117" s="909"/>
      <c r="PJA117" s="909"/>
      <c r="PJB117" s="909"/>
      <c r="PJC117" s="910"/>
      <c r="PJD117" s="908"/>
      <c r="PJE117" s="909"/>
      <c r="PJF117" s="909"/>
      <c r="PJG117" s="909"/>
      <c r="PJH117" s="909"/>
      <c r="PJI117" s="909"/>
      <c r="PJJ117" s="909"/>
      <c r="PJK117" s="909"/>
      <c r="PJL117" s="910"/>
      <c r="PJM117" s="908"/>
      <c r="PJN117" s="909"/>
      <c r="PJO117" s="909"/>
      <c r="PJP117" s="909"/>
      <c r="PJQ117" s="909"/>
      <c r="PJR117" s="909"/>
      <c r="PJS117" s="909"/>
      <c r="PJT117" s="909"/>
      <c r="PJU117" s="910"/>
      <c r="PJV117" s="908"/>
      <c r="PJW117" s="909"/>
      <c r="PJX117" s="909"/>
      <c r="PJY117" s="909"/>
      <c r="PJZ117" s="909"/>
      <c r="PKA117" s="909"/>
      <c r="PKB117" s="909"/>
      <c r="PKC117" s="909"/>
      <c r="PKD117" s="910"/>
      <c r="PKE117" s="908"/>
      <c r="PKF117" s="909"/>
      <c r="PKG117" s="909"/>
      <c r="PKH117" s="909"/>
      <c r="PKI117" s="909"/>
      <c r="PKJ117" s="909"/>
      <c r="PKK117" s="909"/>
      <c r="PKL117" s="909"/>
      <c r="PKM117" s="910"/>
      <c r="PKN117" s="908"/>
      <c r="PKO117" s="909"/>
      <c r="PKP117" s="909"/>
      <c r="PKQ117" s="909"/>
      <c r="PKR117" s="909"/>
      <c r="PKS117" s="909"/>
      <c r="PKT117" s="909"/>
      <c r="PKU117" s="909"/>
      <c r="PKV117" s="910"/>
      <c r="PKW117" s="908"/>
      <c r="PKX117" s="909"/>
      <c r="PKY117" s="909"/>
      <c r="PKZ117" s="909"/>
      <c r="PLA117" s="909"/>
      <c r="PLB117" s="909"/>
      <c r="PLC117" s="909"/>
      <c r="PLD117" s="909"/>
      <c r="PLE117" s="910"/>
      <c r="PLF117" s="908"/>
      <c r="PLG117" s="909"/>
      <c r="PLH117" s="909"/>
      <c r="PLI117" s="909"/>
      <c r="PLJ117" s="909"/>
      <c r="PLK117" s="909"/>
      <c r="PLL117" s="909"/>
      <c r="PLM117" s="909"/>
      <c r="PLN117" s="910"/>
      <c r="PLO117" s="908"/>
      <c r="PLP117" s="909"/>
      <c r="PLQ117" s="909"/>
      <c r="PLR117" s="909"/>
      <c r="PLS117" s="909"/>
      <c r="PLT117" s="909"/>
      <c r="PLU117" s="909"/>
      <c r="PLV117" s="909"/>
      <c r="PLW117" s="910"/>
      <c r="PLX117" s="908"/>
      <c r="PLY117" s="909"/>
      <c r="PLZ117" s="909"/>
      <c r="PMA117" s="909"/>
      <c r="PMB117" s="909"/>
      <c r="PMC117" s="909"/>
      <c r="PMD117" s="909"/>
      <c r="PME117" s="909"/>
      <c r="PMF117" s="910"/>
      <c r="PMG117" s="908"/>
      <c r="PMH117" s="909"/>
      <c r="PMI117" s="909"/>
      <c r="PMJ117" s="909"/>
      <c r="PMK117" s="909"/>
      <c r="PML117" s="909"/>
      <c r="PMM117" s="909"/>
      <c r="PMN117" s="909"/>
      <c r="PMO117" s="910"/>
      <c r="PMP117" s="908"/>
      <c r="PMQ117" s="909"/>
      <c r="PMR117" s="909"/>
      <c r="PMS117" s="909"/>
      <c r="PMT117" s="909"/>
      <c r="PMU117" s="909"/>
      <c r="PMV117" s="909"/>
      <c r="PMW117" s="909"/>
      <c r="PMX117" s="910"/>
      <c r="PMY117" s="908"/>
      <c r="PMZ117" s="909"/>
      <c r="PNA117" s="909"/>
      <c r="PNB117" s="909"/>
      <c r="PNC117" s="909"/>
      <c r="PND117" s="909"/>
      <c r="PNE117" s="909"/>
      <c r="PNF117" s="909"/>
      <c r="PNG117" s="910"/>
      <c r="PNH117" s="908"/>
      <c r="PNI117" s="909"/>
      <c r="PNJ117" s="909"/>
      <c r="PNK117" s="909"/>
      <c r="PNL117" s="909"/>
      <c r="PNM117" s="909"/>
      <c r="PNN117" s="909"/>
      <c r="PNO117" s="909"/>
      <c r="PNP117" s="910"/>
      <c r="PNQ117" s="908"/>
      <c r="PNR117" s="909"/>
      <c r="PNS117" s="909"/>
      <c r="PNT117" s="909"/>
      <c r="PNU117" s="909"/>
      <c r="PNV117" s="909"/>
      <c r="PNW117" s="909"/>
      <c r="PNX117" s="909"/>
      <c r="PNY117" s="910"/>
      <c r="PNZ117" s="908"/>
      <c r="POA117" s="909"/>
      <c r="POB117" s="909"/>
      <c r="POC117" s="909"/>
      <c r="POD117" s="909"/>
      <c r="POE117" s="909"/>
      <c r="POF117" s="909"/>
      <c r="POG117" s="909"/>
      <c r="POH117" s="910"/>
      <c r="POI117" s="908"/>
      <c r="POJ117" s="909"/>
      <c r="POK117" s="909"/>
      <c r="POL117" s="909"/>
      <c r="POM117" s="909"/>
      <c r="PON117" s="909"/>
      <c r="POO117" s="909"/>
      <c r="POP117" s="909"/>
      <c r="POQ117" s="910"/>
      <c r="POR117" s="908"/>
      <c r="POS117" s="909"/>
      <c r="POT117" s="909"/>
      <c r="POU117" s="909"/>
      <c r="POV117" s="909"/>
      <c r="POW117" s="909"/>
      <c r="POX117" s="909"/>
      <c r="POY117" s="909"/>
      <c r="POZ117" s="910"/>
      <c r="PPA117" s="908"/>
      <c r="PPB117" s="909"/>
      <c r="PPC117" s="909"/>
      <c r="PPD117" s="909"/>
      <c r="PPE117" s="909"/>
      <c r="PPF117" s="909"/>
      <c r="PPG117" s="909"/>
      <c r="PPH117" s="909"/>
      <c r="PPI117" s="910"/>
      <c r="PPJ117" s="908"/>
      <c r="PPK117" s="909"/>
      <c r="PPL117" s="909"/>
      <c r="PPM117" s="909"/>
      <c r="PPN117" s="909"/>
      <c r="PPO117" s="909"/>
      <c r="PPP117" s="909"/>
      <c r="PPQ117" s="909"/>
      <c r="PPR117" s="910"/>
      <c r="PPS117" s="908"/>
      <c r="PPT117" s="909"/>
      <c r="PPU117" s="909"/>
      <c r="PPV117" s="909"/>
      <c r="PPW117" s="909"/>
      <c r="PPX117" s="909"/>
      <c r="PPY117" s="909"/>
      <c r="PPZ117" s="909"/>
      <c r="PQA117" s="910"/>
      <c r="PQB117" s="908"/>
      <c r="PQC117" s="909"/>
      <c r="PQD117" s="909"/>
      <c r="PQE117" s="909"/>
      <c r="PQF117" s="909"/>
      <c r="PQG117" s="909"/>
      <c r="PQH117" s="909"/>
      <c r="PQI117" s="909"/>
      <c r="PQJ117" s="910"/>
      <c r="PQK117" s="908"/>
      <c r="PQL117" s="909"/>
      <c r="PQM117" s="909"/>
      <c r="PQN117" s="909"/>
      <c r="PQO117" s="909"/>
      <c r="PQP117" s="909"/>
      <c r="PQQ117" s="909"/>
      <c r="PQR117" s="909"/>
      <c r="PQS117" s="910"/>
      <c r="PQT117" s="908"/>
      <c r="PQU117" s="909"/>
      <c r="PQV117" s="909"/>
      <c r="PQW117" s="909"/>
      <c r="PQX117" s="909"/>
      <c r="PQY117" s="909"/>
      <c r="PQZ117" s="909"/>
      <c r="PRA117" s="909"/>
      <c r="PRB117" s="910"/>
      <c r="PRC117" s="908"/>
      <c r="PRD117" s="909"/>
      <c r="PRE117" s="909"/>
      <c r="PRF117" s="909"/>
      <c r="PRG117" s="909"/>
      <c r="PRH117" s="909"/>
      <c r="PRI117" s="909"/>
      <c r="PRJ117" s="909"/>
      <c r="PRK117" s="910"/>
      <c r="PRL117" s="908"/>
      <c r="PRM117" s="909"/>
      <c r="PRN117" s="909"/>
      <c r="PRO117" s="909"/>
      <c r="PRP117" s="909"/>
      <c r="PRQ117" s="909"/>
      <c r="PRR117" s="909"/>
      <c r="PRS117" s="909"/>
      <c r="PRT117" s="910"/>
      <c r="PRU117" s="908"/>
      <c r="PRV117" s="909"/>
      <c r="PRW117" s="909"/>
      <c r="PRX117" s="909"/>
      <c r="PRY117" s="909"/>
      <c r="PRZ117" s="909"/>
      <c r="PSA117" s="909"/>
      <c r="PSB117" s="909"/>
      <c r="PSC117" s="910"/>
      <c r="PSD117" s="908"/>
      <c r="PSE117" s="909"/>
      <c r="PSF117" s="909"/>
      <c r="PSG117" s="909"/>
      <c r="PSH117" s="909"/>
      <c r="PSI117" s="909"/>
      <c r="PSJ117" s="909"/>
      <c r="PSK117" s="909"/>
      <c r="PSL117" s="910"/>
      <c r="PSM117" s="908"/>
      <c r="PSN117" s="909"/>
      <c r="PSO117" s="909"/>
      <c r="PSP117" s="909"/>
      <c r="PSQ117" s="909"/>
      <c r="PSR117" s="909"/>
      <c r="PSS117" s="909"/>
      <c r="PST117" s="909"/>
      <c r="PSU117" s="910"/>
      <c r="PSV117" s="908"/>
      <c r="PSW117" s="909"/>
      <c r="PSX117" s="909"/>
      <c r="PSY117" s="909"/>
      <c r="PSZ117" s="909"/>
      <c r="PTA117" s="909"/>
      <c r="PTB117" s="909"/>
      <c r="PTC117" s="909"/>
      <c r="PTD117" s="910"/>
      <c r="PTE117" s="908"/>
      <c r="PTF117" s="909"/>
      <c r="PTG117" s="909"/>
      <c r="PTH117" s="909"/>
      <c r="PTI117" s="909"/>
      <c r="PTJ117" s="909"/>
      <c r="PTK117" s="909"/>
      <c r="PTL117" s="909"/>
      <c r="PTM117" s="910"/>
      <c r="PTN117" s="908"/>
      <c r="PTO117" s="909"/>
      <c r="PTP117" s="909"/>
      <c r="PTQ117" s="909"/>
      <c r="PTR117" s="909"/>
      <c r="PTS117" s="909"/>
      <c r="PTT117" s="909"/>
      <c r="PTU117" s="909"/>
      <c r="PTV117" s="910"/>
      <c r="PTW117" s="908"/>
      <c r="PTX117" s="909"/>
      <c r="PTY117" s="909"/>
      <c r="PTZ117" s="909"/>
      <c r="PUA117" s="909"/>
      <c r="PUB117" s="909"/>
      <c r="PUC117" s="909"/>
      <c r="PUD117" s="909"/>
      <c r="PUE117" s="910"/>
      <c r="PUF117" s="908"/>
      <c r="PUG117" s="909"/>
      <c r="PUH117" s="909"/>
      <c r="PUI117" s="909"/>
      <c r="PUJ117" s="909"/>
      <c r="PUK117" s="909"/>
      <c r="PUL117" s="909"/>
      <c r="PUM117" s="909"/>
      <c r="PUN117" s="910"/>
      <c r="PUO117" s="908"/>
      <c r="PUP117" s="909"/>
      <c r="PUQ117" s="909"/>
      <c r="PUR117" s="909"/>
      <c r="PUS117" s="909"/>
      <c r="PUT117" s="909"/>
      <c r="PUU117" s="909"/>
      <c r="PUV117" s="909"/>
      <c r="PUW117" s="910"/>
      <c r="PUX117" s="908"/>
      <c r="PUY117" s="909"/>
      <c r="PUZ117" s="909"/>
      <c r="PVA117" s="909"/>
      <c r="PVB117" s="909"/>
      <c r="PVC117" s="909"/>
      <c r="PVD117" s="909"/>
      <c r="PVE117" s="909"/>
      <c r="PVF117" s="910"/>
      <c r="PVG117" s="908"/>
      <c r="PVH117" s="909"/>
      <c r="PVI117" s="909"/>
      <c r="PVJ117" s="909"/>
      <c r="PVK117" s="909"/>
      <c r="PVL117" s="909"/>
      <c r="PVM117" s="909"/>
      <c r="PVN117" s="909"/>
      <c r="PVO117" s="910"/>
      <c r="PVP117" s="908"/>
      <c r="PVQ117" s="909"/>
      <c r="PVR117" s="909"/>
      <c r="PVS117" s="909"/>
      <c r="PVT117" s="909"/>
      <c r="PVU117" s="909"/>
      <c r="PVV117" s="909"/>
      <c r="PVW117" s="909"/>
      <c r="PVX117" s="910"/>
      <c r="PVY117" s="908"/>
      <c r="PVZ117" s="909"/>
      <c r="PWA117" s="909"/>
      <c r="PWB117" s="909"/>
      <c r="PWC117" s="909"/>
      <c r="PWD117" s="909"/>
      <c r="PWE117" s="909"/>
      <c r="PWF117" s="909"/>
      <c r="PWG117" s="910"/>
      <c r="PWH117" s="908"/>
      <c r="PWI117" s="909"/>
      <c r="PWJ117" s="909"/>
      <c r="PWK117" s="909"/>
      <c r="PWL117" s="909"/>
      <c r="PWM117" s="909"/>
      <c r="PWN117" s="909"/>
      <c r="PWO117" s="909"/>
      <c r="PWP117" s="910"/>
      <c r="PWQ117" s="908"/>
      <c r="PWR117" s="909"/>
      <c r="PWS117" s="909"/>
      <c r="PWT117" s="909"/>
      <c r="PWU117" s="909"/>
      <c r="PWV117" s="909"/>
      <c r="PWW117" s="909"/>
      <c r="PWX117" s="909"/>
      <c r="PWY117" s="910"/>
      <c r="PWZ117" s="908"/>
      <c r="PXA117" s="909"/>
      <c r="PXB117" s="909"/>
      <c r="PXC117" s="909"/>
      <c r="PXD117" s="909"/>
      <c r="PXE117" s="909"/>
      <c r="PXF117" s="909"/>
      <c r="PXG117" s="909"/>
      <c r="PXH117" s="910"/>
      <c r="PXI117" s="908"/>
      <c r="PXJ117" s="909"/>
      <c r="PXK117" s="909"/>
      <c r="PXL117" s="909"/>
      <c r="PXM117" s="909"/>
      <c r="PXN117" s="909"/>
      <c r="PXO117" s="909"/>
      <c r="PXP117" s="909"/>
      <c r="PXQ117" s="910"/>
      <c r="PXR117" s="908"/>
      <c r="PXS117" s="909"/>
      <c r="PXT117" s="909"/>
      <c r="PXU117" s="909"/>
      <c r="PXV117" s="909"/>
      <c r="PXW117" s="909"/>
      <c r="PXX117" s="909"/>
      <c r="PXY117" s="909"/>
      <c r="PXZ117" s="910"/>
      <c r="PYA117" s="908"/>
      <c r="PYB117" s="909"/>
      <c r="PYC117" s="909"/>
      <c r="PYD117" s="909"/>
      <c r="PYE117" s="909"/>
      <c r="PYF117" s="909"/>
      <c r="PYG117" s="909"/>
      <c r="PYH117" s="909"/>
      <c r="PYI117" s="910"/>
      <c r="PYJ117" s="908"/>
      <c r="PYK117" s="909"/>
      <c r="PYL117" s="909"/>
      <c r="PYM117" s="909"/>
      <c r="PYN117" s="909"/>
      <c r="PYO117" s="909"/>
      <c r="PYP117" s="909"/>
      <c r="PYQ117" s="909"/>
      <c r="PYR117" s="910"/>
      <c r="PYS117" s="908"/>
      <c r="PYT117" s="909"/>
      <c r="PYU117" s="909"/>
      <c r="PYV117" s="909"/>
      <c r="PYW117" s="909"/>
      <c r="PYX117" s="909"/>
      <c r="PYY117" s="909"/>
      <c r="PYZ117" s="909"/>
      <c r="PZA117" s="910"/>
      <c r="PZB117" s="908"/>
      <c r="PZC117" s="909"/>
      <c r="PZD117" s="909"/>
      <c r="PZE117" s="909"/>
      <c r="PZF117" s="909"/>
      <c r="PZG117" s="909"/>
      <c r="PZH117" s="909"/>
      <c r="PZI117" s="909"/>
      <c r="PZJ117" s="910"/>
      <c r="PZK117" s="908"/>
      <c r="PZL117" s="909"/>
      <c r="PZM117" s="909"/>
      <c r="PZN117" s="909"/>
      <c r="PZO117" s="909"/>
      <c r="PZP117" s="909"/>
      <c r="PZQ117" s="909"/>
      <c r="PZR117" s="909"/>
      <c r="PZS117" s="910"/>
      <c r="PZT117" s="908"/>
      <c r="PZU117" s="909"/>
      <c r="PZV117" s="909"/>
      <c r="PZW117" s="909"/>
      <c r="PZX117" s="909"/>
      <c r="PZY117" s="909"/>
      <c r="PZZ117" s="909"/>
      <c r="QAA117" s="909"/>
      <c r="QAB117" s="910"/>
      <c r="QAC117" s="908"/>
      <c r="QAD117" s="909"/>
      <c r="QAE117" s="909"/>
      <c r="QAF117" s="909"/>
      <c r="QAG117" s="909"/>
      <c r="QAH117" s="909"/>
      <c r="QAI117" s="909"/>
      <c r="QAJ117" s="909"/>
      <c r="QAK117" s="910"/>
      <c r="QAL117" s="908"/>
      <c r="QAM117" s="909"/>
      <c r="QAN117" s="909"/>
      <c r="QAO117" s="909"/>
      <c r="QAP117" s="909"/>
      <c r="QAQ117" s="909"/>
      <c r="QAR117" s="909"/>
      <c r="QAS117" s="909"/>
      <c r="QAT117" s="910"/>
      <c r="QAU117" s="908"/>
      <c r="QAV117" s="909"/>
      <c r="QAW117" s="909"/>
      <c r="QAX117" s="909"/>
      <c r="QAY117" s="909"/>
      <c r="QAZ117" s="909"/>
      <c r="QBA117" s="909"/>
      <c r="QBB117" s="909"/>
      <c r="QBC117" s="910"/>
      <c r="QBD117" s="908"/>
      <c r="QBE117" s="909"/>
      <c r="QBF117" s="909"/>
      <c r="QBG117" s="909"/>
      <c r="QBH117" s="909"/>
      <c r="QBI117" s="909"/>
      <c r="QBJ117" s="909"/>
      <c r="QBK117" s="909"/>
      <c r="QBL117" s="910"/>
      <c r="QBM117" s="908"/>
      <c r="QBN117" s="909"/>
      <c r="QBO117" s="909"/>
      <c r="QBP117" s="909"/>
      <c r="QBQ117" s="909"/>
      <c r="QBR117" s="909"/>
      <c r="QBS117" s="909"/>
      <c r="QBT117" s="909"/>
      <c r="QBU117" s="910"/>
      <c r="QBV117" s="908"/>
      <c r="QBW117" s="909"/>
      <c r="QBX117" s="909"/>
      <c r="QBY117" s="909"/>
      <c r="QBZ117" s="909"/>
      <c r="QCA117" s="909"/>
      <c r="QCB117" s="909"/>
      <c r="QCC117" s="909"/>
      <c r="QCD117" s="910"/>
      <c r="QCE117" s="908"/>
      <c r="QCF117" s="909"/>
      <c r="QCG117" s="909"/>
      <c r="QCH117" s="909"/>
      <c r="QCI117" s="909"/>
      <c r="QCJ117" s="909"/>
      <c r="QCK117" s="909"/>
      <c r="QCL117" s="909"/>
      <c r="QCM117" s="910"/>
      <c r="QCN117" s="908"/>
      <c r="QCO117" s="909"/>
      <c r="QCP117" s="909"/>
      <c r="QCQ117" s="909"/>
      <c r="QCR117" s="909"/>
      <c r="QCS117" s="909"/>
      <c r="QCT117" s="909"/>
      <c r="QCU117" s="909"/>
      <c r="QCV117" s="910"/>
      <c r="QCW117" s="908"/>
      <c r="QCX117" s="909"/>
      <c r="QCY117" s="909"/>
      <c r="QCZ117" s="909"/>
      <c r="QDA117" s="909"/>
      <c r="QDB117" s="909"/>
      <c r="QDC117" s="909"/>
      <c r="QDD117" s="909"/>
      <c r="QDE117" s="910"/>
      <c r="QDF117" s="908"/>
      <c r="QDG117" s="909"/>
      <c r="QDH117" s="909"/>
      <c r="QDI117" s="909"/>
      <c r="QDJ117" s="909"/>
      <c r="QDK117" s="909"/>
      <c r="QDL117" s="909"/>
      <c r="QDM117" s="909"/>
      <c r="QDN117" s="910"/>
      <c r="QDO117" s="908"/>
      <c r="QDP117" s="909"/>
      <c r="QDQ117" s="909"/>
      <c r="QDR117" s="909"/>
      <c r="QDS117" s="909"/>
      <c r="QDT117" s="909"/>
      <c r="QDU117" s="909"/>
      <c r="QDV117" s="909"/>
      <c r="QDW117" s="910"/>
      <c r="QDX117" s="908"/>
      <c r="QDY117" s="909"/>
      <c r="QDZ117" s="909"/>
      <c r="QEA117" s="909"/>
      <c r="QEB117" s="909"/>
      <c r="QEC117" s="909"/>
      <c r="QED117" s="909"/>
      <c r="QEE117" s="909"/>
      <c r="QEF117" s="910"/>
      <c r="QEG117" s="908"/>
      <c r="QEH117" s="909"/>
      <c r="QEI117" s="909"/>
      <c r="QEJ117" s="909"/>
      <c r="QEK117" s="909"/>
      <c r="QEL117" s="909"/>
      <c r="QEM117" s="909"/>
      <c r="QEN117" s="909"/>
      <c r="QEO117" s="910"/>
      <c r="QEP117" s="908"/>
      <c r="QEQ117" s="909"/>
      <c r="QER117" s="909"/>
      <c r="QES117" s="909"/>
      <c r="QET117" s="909"/>
      <c r="QEU117" s="909"/>
      <c r="QEV117" s="909"/>
      <c r="QEW117" s="909"/>
      <c r="QEX117" s="910"/>
      <c r="QEY117" s="908"/>
      <c r="QEZ117" s="909"/>
      <c r="QFA117" s="909"/>
      <c r="QFB117" s="909"/>
      <c r="QFC117" s="909"/>
      <c r="QFD117" s="909"/>
      <c r="QFE117" s="909"/>
      <c r="QFF117" s="909"/>
      <c r="QFG117" s="910"/>
      <c r="QFH117" s="908"/>
      <c r="QFI117" s="909"/>
      <c r="QFJ117" s="909"/>
      <c r="QFK117" s="909"/>
      <c r="QFL117" s="909"/>
      <c r="QFM117" s="909"/>
      <c r="QFN117" s="909"/>
      <c r="QFO117" s="909"/>
      <c r="QFP117" s="910"/>
      <c r="QFQ117" s="908"/>
      <c r="QFR117" s="909"/>
      <c r="QFS117" s="909"/>
      <c r="QFT117" s="909"/>
      <c r="QFU117" s="909"/>
      <c r="QFV117" s="909"/>
      <c r="QFW117" s="909"/>
      <c r="QFX117" s="909"/>
      <c r="QFY117" s="910"/>
      <c r="QFZ117" s="908"/>
      <c r="QGA117" s="909"/>
      <c r="QGB117" s="909"/>
      <c r="QGC117" s="909"/>
      <c r="QGD117" s="909"/>
      <c r="QGE117" s="909"/>
      <c r="QGF117" s="909"/>
      <c r="QGG117" s="909"/>
      <c r="QGH117" s="910"/>
      <c r="QGI117" s="908"/>
      <c r="QGJ117" s="909"/>
      <c r="QGK117" s="909"/>
      <c r="QGL117" s="909"/>
      <c r="QGM117" s="909"/>
      <c r="QGN117" s="909"/>
      <c r="QGO117" s="909"/>
      <c r="QGP117" s="909"/>
      <c r="QGQ117" s="910"/>
      <c r="QGR117" s="908"/>
      <c r="QGS117" s="909"/>
      <c r="QGT117" s="909"/>
      <c r="QGU117" s="909"/>
      <c r="QGV117" s="909"/>
      <c r="QGW117" s="909"/>
      <c r="QGX117" s="909"/>
      <c r="QGY117" s="909"/>
      <c r="QGZ117" s="910"/>
      <c r="QHA117" s="908"/>
      <c r="QHB117" s="909"/>
      <c r="QHC117" s="909"/>
      <c r="QHD117" s="909"/>
      <c r="QHE117" s="909"/>
      <c r="QHF117" s="909"/>
      <c r="QHG117" s="909"/>
      <c r="QHH117" s="909"/>
      <c r="QHI117" s="910"/>
      <c r="QHJ117" s="908"/>
      <c r="QHK117" s="909"/>
      <c r="QHL117" s="909"/>
      <c r="QHM117" s="909"/>
      <c r="QHN117" s="909"/>
      <c r="QHO117" s="909"/>
      <c r="QHP117" s="909"/>
      <c r="QHQ117" s="909"/>
      <c r="QHR117" s="910"/>
      <c r="QHS117" s="908"/>
      <c r="QHT117" s="909"/>
      <c r="QHU117" s="909"/>
      <c r="QHV117" s="909"/>
      <c r="QHW117" s="909"/>
      <c r="QHX117" s="909"/>
      <c r="QHY117" s="909"/>
      <c r="QHZ117" s="909"/>
      <c r="QIA117" s="910"/>
      <c r="QIB117" s="908"/>
      <c r="QIC117" s="909"/>
      <c r="QID117" s="909"/>
      <c r="QIE117" s="909"/>
      <c r="QIF117" s="909"/>
      <c r="QIG117" s="909"/>
      <c r="QIH117" s="909"/>
      <c r="QII117" s="909"/>
      <c r="QIJ117" s="910"/>
      <c r="QIK117" s="908"/>
      <c r="QIL117" s="909"/>
      <c r="QIM117" s="909"/>
      <c r="QIN117" s="909"/>
      <c r="QIO117" s="909"/>
      <c r="QIP117" s="909"/>
      <c r="QIQ117" s="909"/>
      <c r="QIR117" s="909"/>
      <c r="QIS117" s="910"/>
      <c r="QIT117" s="908"/>
      <c r="QIU117" s="909"/>
      <c r="QIV117" s="909"/>
      <c r="QIW117" s="909"/>
      <c r="QIX117" s="909"/>
      <c r="QIY117" s="909"/>
      <c r="QIZ117" s="909"/>
      <c r="QJA117" s="909"/>
      <c r="QJB117" s="910"/>
      <c r="QJC117" s="908"/>
      <c r="QJD117" s="909"/>
      <c r="QJE117" s="909"/>
      <c r="QJF117" s="909"/>
      <c r="QJG117" s="909"/>
      <c r="QJH117" s="909"/>
      <c r="QJI117" s="909"/>
      <c r="QJJ117" s="909"/>
      <c r="QJK117" s="910"/>
      <c r="QJL117" s="908"/>
      <c r="QJM117" s="909"/>
      <c r="QJN117" s="909"/>
      <c r="QJO117" s="909"/>
      <c r="QJP117" s="909"/>
      <c r="QJQ117" s="909"/>
      <c r="QJR117" s="909"/>
      <c r="QJS117" s="909"/>
      <c r="QJT117" s="910"/>
      <c r="QJU117" s="908"/>
      <c r="QJV117" s="909"/>
      <c r="QJW117" s="909"/>
      <c r="QJX117" s="909"/>
      <c r="QJY117" s="909"/>
      <c r="QJZ117" s="909"/>
      <c r="QKA117" s="909"/>
      <c r="QKB117" s="909"/>
      <c r="QKC117" s="910"/>
      <c r="QKD117" s="908"/>
      <c r="QKE117" s="909"/>
      <c r="QKF117" s="909"/>
      <c r="QKG117" s="909"/>
      <c r="QKH117" s="909"/>
      <c r="QKI117" s="909"/>
      <c r="QKJ117" s="909"/>
      <c r="QKK117" s="909"/>
      <c r="QKL117" s="910"/>
      <c r="QKM117" s="908"/>
      <c r="QKN117" s="909"/>
      <c r="QKO117" s="909"/>
      <c r="QKP117" s="909"/>
      <c r="QKQ117" s="909"/>
      <c r="QKR117" s="909"/>
      <c r="QKS117" s="909"/>
      <c r="QKT117" s="909"/>
      <c r="QKU117" s="910"/>
      <c r="QKV117" s="908"/>
      <c r="QKW117" s="909"/>
      <c r="QKX117" s="909"/>
      <c r="QKY117" s="909"/>
      <c r="QKZ117" s="909"/>
      <c r="QLA117" s="909"/>
      <c r="QLB117" s="909"/>
      <c r="QLC117" s="909"/>
      <c r="QLD117" s="910"/>
      <c r="QLE117" s="908"/>
      <c r="QLF117" s="909"/>
      <c r="QLG117" s="909"/>
      <c r="QLH117" s="909"/>
      <c r="QLI117" s="909"/>
      <c r="QLJ117" s="909"/>
      <c r="QLK117" s="909"/>
      <c r="QLL117" s="909"/>
      <c r="QLM117" s="910"/>
      <c r="QLN117" s="908"/>
      <c r="QLO117" s="909"/>
      <c r="QLP117" s="909"/>
      <c r="QLQ117" s="909"/>
      <c r="QLR117" s="909"/>
      <c r="QLS117" s="909"/>
      <c r="QLT117" s="909"/>
      <c r="QLU117" s="909"/>
      <c r="QLV117" s="910"/>
      <c r="QLW117" s="908"/>
      <c r="QLX117" s="909"/>
      <c r="QLY117" s="909"/>
      <c r="QLZ117" s="909"/>
      <c r="QMA117" s="909"/>
      <c r="QMB117" s="909"/>
      <c r="QMC117" s="909"/>
      <c r="QMD117" s="909"/>
      <c r="QME117" s="910"/>
      <c r="QMF117" s="908"/>
      <c r="QMG117" s="909"/>
      <c r="QMH117" s="909"/>
      <c r="QMI117" s="909"/>
      <c r="QMJ117" s="909"/>
      <c r="QMK117" s="909"/>
      <c r="QML117" s="909"/>
      <c r="QMM117" s="909"/>
      <c r="QMN117" s="910"/>
      <c r="QMO117" s="908"/>
      <c r="QMP117" s="909"/>
      <c r="QMQ117" s="909"/>
      <c r="QMR117" s="909"/>
      <c r="QMS117" s="909"/>
      <c r="QMT117" s="909"/>
      <c r="QMU117" s="909"/>
      <c r="QMV117" s="909"/>
      <c r="QMW117" s="910"/>
      <c r="QMX117" s="908"/>
      <c r="QMY117" s="909"/>
      <c r="QMZ117" s="909"/>
      <c r="QNA117" s="909"/>
      <c r="QNB117" s="909"/>
      <c r="QNC117" s="909"/>
      <c r="QND117" s="909"/>
      <c r="QNE117" s="909"/>
      <c r="QNF117" s="910"/>
      <c r="QNG117" s="908"/>
      <c r="QNH117" s="909"/>
      <c r="QNI117" s="909"/>
      <c r="QNJ117" s="909"/>
      <c r="QNK117" s="909"/>
      <c r="QNL117" s="909"/>
      <c r="QNM117" s="909"/>
      <c r="QNN117" s="909"/>
      <c r="QNO117" s="910"/>
      <c r="QNP117" s="908"/>
      <c r="QNQ117" s="909"/>
      <c r="QNR117" s="909"/>
      <c r="QNS117" s="909"/>
      <c r="QNT117" s="909"/>
      <c r="QNU117" s="909"/>
      <c r="QNV117" s="909"/>
      <c r="QNW117" s="909"/>
      <c r="QNX117" s="910"/>
      <c r="QNY117" s="908"/>
      <c r="QNZ117" s="909"/>
      <c r="QOA117" s="909"/>
      <c r="QOB117" s="909"/>
      <c r="QOC117" s="909"/>
      <c r="QOD117" s="909"/>
      <c r="QOE117" s="909"/>
      <c r="QOF117" s="909"/>
      <c r="QOG117" s="910"/>
      <c r="QOH117" s="908"/>
      <c r="QOI117" s="909"/>
      <c r="QOJ117" s="909"/>
      <c r="QOK117" s="909"/>
      <c r="QOL117" s="909"/>
      <c r="QOM117" s="909"/>
      <c r="QON117" s="909"/>
      <c r="QOO117" s="909"/>
      <c r="QOP117" s="910"/>
      <c r="QOQ117" s="908"/>
      <c r="QOR117" s="909"/>
      <c r="QOS117" s="909"/>
      <c r="QOT117" s="909"/>
      <c r="QOU117" s="909"/>
      <c r="QOV117" s="909"/>
      <c r="QOW117" s="909"/>
      <c r="QOX117" s="909"/>
      <c r="QOY117" s="910"/>
      <c r="QOZ117" s="908"/>
      <c r="QPA117" s="909"/>
      <c r="QPB117" s="909"/>
      <c r="QPC117" s="909"/>
      <c r="QPD117" s="909"/>
      <c r="QPE117" s="909"/>
      <c r="QPF117" s="909"/>
      <c r="QPG117" s="909"/>
      <c r="QPH117" s="910"/>
      <c r="QPI117" s="908"/>
      <c r="QPJ117" s="909"/>
      <c r="QPK117" s="909"/>
      <c r="QPL117" s="909"/>
      <c r="QPM117" s="909"/>
      <c r="QPN117" s="909"/>
      <c r="QPO117" s="909"/>
      <c r="QPP117" s="909"/>
      <c r="QPQ117" s="910"/>
      <c r="QPR117" s="908"/>
      <c r="QPS117" s="909"/>
      <c r="QPT117" s="909"/>
      <c r="QPU117" s="909"/>
      <c r="QPV117" s="909"/>
      <c r="QPW117" s="909"/>
      <c r="QPX117" s="909"/>
      <c r="QPY117" s="909"/>
      <c r="QPZ117" s="910"/>
      <c r="QQA117" s="908"/>
      <c r="QQB117" s="909"/>
      <c r="QQC117" s="909"/>
      <c r="QQD117" s="909"/>
      <c r="QQE117" s="909"/>
      <c r="QQF117" s="909"/>
      <c r="QQG117" s="909"/>
      <c r="QQH117" s="909"/>
      <c r="QQI117" s="910"/>
      <c r="QQJ117" s="908"/>
      <c r="QQK117" s="909"/>
      <c r="QQL117" s="909"/>
      <c r="QQM117" s="909"/>
      <c r="QQN117" s="909"/>
      <c r="QQO117" s="909"/>
      <c r="QQP117" s="909"/>
      <c r="QQQ117" s="909"/>
      <c r="QQR117" s="910"/>
      <c r="QQS117" s="908"/>
      <c r="QQT117" s="909"/>
      <c r="QQU117" s="909"/>
      <c r="QQV117" s="909"/>
      <c r="QQW117" s="909"/>
      <c r="QQX117" s="909"/>
      <c r="QQY117" s="909"/>
      <c r="QQZ117" s="909"/>
      <c r="QRA117" s="910"/>
      <c r="QRB117" s="908"/>
      <c r="QRC117" s="909"/>
      <c r="QRD117" s="909"/>
      <c r="QRE117" s="909"/>
      <c r="QRF117" s="909"/>
      <c r="QRG117" s="909"/>
      <c r="QRH117" s="909"/>
      <c r="QRI117" s="909"/>
      <c r="QRJ117" s="910"/>
      <c r="QRK117" s="908"/>
      <c r="QRL117" s="909"/>
      <c r="QRM117" s="909"/>
      <c r="QRN117" s="909"/>
      <c r="QRO117" s="909"/>
      <c r="QRP117" s="909"/>
      <c r="QRQ117" s="909"/>
      <c r="QRR117" s="909"/>
      <c r="QRS117" s="910"/>
      <c r="QRT117" s="908"/>
      <c r="QRU117" s="909"/>
      <c r="QRV117" s="909"/>
      <c r="QRW117" s="909"/>
      <c r="QRX117" s="909"/>
      <c r="QRY117" s="909"/>
      <c r="QRZ117" s="909"/>
      <c r="QSA117" s="909"/>
      <c r="QSB117" s="910"/>
      <c r="QSC117" s="908"/>
      <c r="QSD117" s="909"/>
      <c r="QSE117" s="909"/>
      <c r="QSF117" s="909"/>
      <c r="QSG117" s="909"/>
      <c r="QSH117" s="909"/>
      <c r="QSI117" s="909"/>
      <c r="QSJ117" s="909"/>
      <c r="QSK117" s="910"/>
      <c r="QSL117" s="908"/>
      <c r="QSM117" s="909"/>
      <c r="QSN117" s="909"/>
      <c r="QSO117" s="909"/>
      <c r="QSP117" s="909"/>
      <c r="QSQ117" s="909"/>
      <c r="QSR117" s="909"/>
      <c r="QSS117" s="909"/>
      <c r="QST117" s="910"/>
      <c r="QSU117" s="908"/>
      <c r="QSV117" s="909"/>
      <c r="QSW117" s="909"/>
      <c r="QSX117" s="909"/>
      <c r="QSY117" s="909"/>
      <c r="QSZ117" s="909"/>
      <c r="QTA117" s="909"/>
      <c r="QTB117" s="909"/>
      <c r="QTC117" s="910"/>
      <c r="QTD117" s="908"/>
      <c r="QTE117" s="909"/>
      <c r="QTF117" s="909"/>
      <c r="QTG117" s="909"/>
      <c r="QTH117" s="909"/>
      <c r="QTI117" s="909"/>
      <c r="QTJ117" s="909"/>
      <c r="QTK117" s="909"/>
      <c r="QTL117" s="910"/>
      <c r="QTM117" s="908"/>
      <c r="QTN117" s="909"/>
      <c r="QTO117" s="909"/>
      <c r="QTP117" s="909"/>
      <c r="QTQ117" s="909"/>
      <c r="QTR117" s="909"/>
      <c r="QTS117" s="909"/>
      <c r="QTT117" s="909"/>
      <c r="QTU117" s="910"/>
      <c r="QTV117" s="908"/>
      <c r="QTW117" s="909"/>
      <c r="QTX117" s="909"/>
      <c r="QTY117" s="909"/>
      <c r="QTZ117" s="909"/>
      <c r="QUA117" s="909"/>
      <c r="QUB117" s="909"/>
      <c r="QUC117" s="909"/>
      <c r="QUD117" s="910"/>
      <c r="QUE117" s="908"/>
      <c r="QUF117" s="909"/>
      <c r="QUG117" s="909"/>
      <c r="QUH117" s="909"/>
      <c r="QUI117" s="909"/>
      <c r="QUJ117" s="909"/>
      <c r="QUK117" s="909"/>
      <c r="QUL117" s="909"/>
      <c r="QUM117" s="910"/>
      <c r="QUN117" s="908"/>
      <c r="QUO117" s="909"/>
      <c r="QUP117" s="909"/>
      <c r="QUQ117" s="909"/>
      <c r="QUR117" s="909"/>
      <c r="QUS117" s="909"/>
      <c r="QUT117" s="909"/>
      <c r="QUU117" s="909"/>
      <c r="QUV117" s="910"/>
      <c r="QUW117" s="908"/>
      <c r="QUX117" s="909"/>
      <c r="QUY117" s="909"/>
      <c r="QUZ117" s="909"/>
      <c r="QVA117" s="909"/>
      <c r="QVB117" s="909"/>
      <c r="QVC117" s="909"/>
      <c r="QVD117" s="909"/>
      <c r="QVE117" s="910"/>
      <c r="QVF117" s="908"/>
      <c r="QVG117" s="909"/>
      <c r="QVH117" s="909"/>
      <c r="QVI117" s="909"/>
      <c r="QVJ117" s="909"/>
      <c r="QVK117" s="909"/>
      <c r="QVL117" s="909"/>
      <c r="QVM117" s="909"/>
      <c r="QVN117" s="910"/>
      <c r="QVO117" s="908"/>
      <c r="QVP117" s="909"/>
      <c r="QVQ117" s="909"/>
      <c r="QVR117" s="909"/>
      <c r="QVS117" s="909"/>
      <c r="QVT117" s="909"/>
      <c r="QVU117" s="909"/>
      <c r="QVV117" s="909"/>
      <c r="QVW117" s="910"/>
      <c r="QVX117" s="908"/>
      <c r="QVY117" s="909"/>
      <c r="QVZ117" s="909"/>
      <c r="QWA117" s="909"/>
      <c r="QWB117" s="909"/>
      <c r="QWC117" s="909"/>
      <c r="QWD117" s="909"/>
      <c r="QWE117" s="909"/>
      <c r="QWF117" s="910"/>
      <c r="QWG117" s="908"/>
      <c r="QWH117" s="909"/>
      <c r="QWI117" s="909"/>
      <c r="QWJ117" s="909"/>
      <c r="QWK117" s="909"/>
      <c r="QWL117" s="909"/>
      <c r="QWM117" s="909"/>
      <c r="QWN117" s="909"/>
      <c r="QWO117" s="910"/>
      <c r="QWP117" s="908"/>
      <c r="QWQ117" s="909"/>
      <c r="QWR117" s="909"/>
      <c r="QWS117" s="909"/>
      <c r="QWT117" s="909"/>
      <c r="QWU117" s="909"/>
      <c r="QWV117" s="909"/>
      <c r="QWW117" s="909"/>
      <c r="QWX117" s="910"/>
      <c r="QWY117" s="908"/>
      <c r="QWZ117" s="909"/>
      <c r="QXA117" s="909"/>
      <c r="QXB117" s="909"/>
      <c r="QXC117" s="909"/>
      <c r="QXD117" s="909"/>
      <c r="QXE117" s="909"/>
      <c r="QXF117" s="909"/>
      <c r="QXG117" s="910"/>
      <c r="QXH117" s="908"/>
      <c r="QXI117" s="909"/>
      <c r="QXJ117" s="909"/>
      <c r="QXK117" s="909"/>
      <c r="QXL117" s="909"/>
      <c r="QXM117" s="909"/>
      <c r="QXN117" s="909"/>
      <c r="QXO117" s="909"/>
      <c r="QXP117" s="910"/>
      <c r="QXQ117" s="908"/>
      <c r="QXR117" s="909"/>
      <c r="QXS117" s="909"/>
      <c r="QXT117" s="909"/>
      <c r="QXU117" s="909"/>
      <c r="QXV117" s="909"/>
      <c r="QXW117" s="909"/>
      <c r="QXX117" s="909"/>
      <c r="QXY117" s="910"/>
      <c r="QXZ117" s="908"/>
      <c r="QYA117" s="909"/>
      <c r="QYB117" s="909"/>
      <c r="QYC117" s="909"/>
      <c r="QYD117" s="909"/>
      <c r="QYE117" s="909"/>
      <c r="QYF117" s="909"/>
      <c r="QYG117" s="909"/>
      <c r="QYH117" s="910"/>
      <c r="QYI117" s="908"/>
      <c r="QYJ117" s="909"/>
      <c r="QYK117" s="909"/>
      <c r="QYL117" s="909"/>
      <c r="QYM117" s="909"/>
      <c r="QYN117" s="909"/>
      <c r="QYO117" s="909"/>
      <c r="QYP117" s="909"/>
      <c r="QYQ117" s="910"/>
      <c r="QYR117" s="908"/>
      <c r="QYS117" s="909"/>
      <c r="QYT117" s="909"/>
      <c r="QYU117" s="909"/>
      <c r="QYV117" s="909"/>
      <c r="QYW117" s="909"/>
      <c r="QYX117" s="909"/>
      <c r="QYY117" s="909"/>
      <c r="QYZ117" s="910"/>
      <c r="QZA117" s="908"/>
      <c r="QZB117" s="909"/>
      <c r="QZC117" s="909"/>
      <c r="QZD117" s="909"/>
      <c r="QZE117" s="909"/>
      <c r="QZF117" s="909"/>
      <c r="QZG117" s="909"/>
      <c r="QZH117" s="909"/>
      <c r="QZI117" s="910"/>
      <c r="QZJ117" s="908"/>
      <c r="QZK117" s="909"/>
      <c r="QZL117" s="909"/>
      <c r="QZM117" s="909"/>
      <c r="QZN117" s="909"/>
      <c r="QZO117" s="909"/>
      <c r="QZP117" s="909"/>
      <c r="QZQ117" s="909"/>
      <c r="QZR117" s="910"/>
      <c r="QZS117" s="908"/>
      <c r="QZT117" s="909"/>
      <c r="QZU117" s="909"/>
      <c r="QZV117" s="909"/>
      <c r="QZW117" s="909"/>
      <c r="QZX117" s="909"/>
      <c r="QZY117" s="909"/>
      <c r="QZZ117" s="909"/>
      <c r="RAA117" s="910"/>
      <c r="RAB117" s="908"/>
      <c r="RAC117" s="909"/>
      <c r="RAD117" s="909"/>
      <c r="RAE117" s="909"/>
      <c r="RAF117" s="909"/>
      <c r="RAG117" s="909"/>
      <c r="RAH117" s="909"/>
      <c r="RAI117" s="909"/>
      <c r="RAJ117" s="910"/>
      <c r="RAK117" s="908"/>
      <c r="RAL117" s="909"/>
      <c r="RAM117" s="909"/>
      <c r="RAN117" s="909"/>
      <c r="RAO117" s="909"/>
      <c r="RAP117" s="909"/>
      <c r="RAQ117" s="909"/>
      <c r="RAR117" s="909"/>
      <c r="RAS117" s="910"/>
      <c r="RAT117" s="908"/>
      <c r="RAU117" s="909"/>
      <c r="RAV117" s="909"/>
      <c r="RAW117" s="909"/>
      <c r="RAX117" s="909"/>
      <c r="RAY117" s="909"/>
      <c r="RAZ117" s="909"/>
      <c r="RBA117" s="909"/>
      <c r="RBB117" s="910"/>
      <c r="RBC117" s="908"/>
      <c r="RBD117" s="909"/>
      <c r="RBE117" s="909"/>
      <c r="RBF117" s="909"/>
      <c r="RBG117" s="909"/>
      <c r="RBH117" s="909"/>
      <c r="RBI117" s="909"/>
      <c r="RBJ117" s="909"/>
      <c r="RBK117" s="910"/>
      <c r="RBL117" s="908"/>
      <c r="RBM117" s="909"/>
      <c r="RBN117" s="909"/>
      <c r="RBO117" s="909"/>
      <c r="RBP117" s="909"/>
      <c r="RBQ117" s="909"/>
      <c r="RBR117" s="909"/>
      <c r="RBS117" s="909"/>
      <c r="RBT117" s="910"/>
      <c r="RBU117" s="908"/>
      <c r="RBV117" s="909"/>
      <c r="RBW117" s="909"/>
      <c r="RBX117" s="909"/>
      <c r="RBY117" s="909"/>
      <c r="RBZ117" s="909"/>
      <c r="RCA117" s="909"/>
      <c r="RCB117" s="909"/>
      <c r="RCC117" s="910"/>
      <c r="RCD117" s="908"/>
      <c r="RCE117" s="909"/>
      <c r="RCF117" s="909"/>
      <c r="RCG117" s="909"/>
      <c r="RCH117" s="909"/>
      <c r="RCI117" s="909"/>
      <c r="RCJ117" s="909"/>
      <c r="RCK117" s="909"/>
      <c r="RCL117" s="910"/>
      <c r="RCM117" s="908"/>
      <c r="RCN117" s="909"/>
      <c r="RCO117" s="909"/>
      <c r="RCP117" s="909"/>
      <c r="RCQ117" s="909"/>
      <c r="RCR117" s="909"/>
      <c r="RCS117" s="909"/>
      <c r="RCT117" s="909"/>
      <c r="RCU117" s="910"/>
      <c r="RCV117" s="908"/>
      <c r="RCW117" s="909"/>
      <c r="RCX117" s="909"/>
      <c r="RCY117" s="909"/>
      <c r="RCZ117" s="909"/>
      <c r="RDA117" s="909"/>
      <c r="RDB117" s="909"/>
      <c r="RDC117" s="909"/>
      <c r="RDD117" s="910"/>
      <c r="RDE117" s="908"/>
      <c r="RDF117" s="909"/>
      <c r="RDG117" s="909"/>
      <c r="RDH117" s="909"/>
      <c r="RDI117" s="909"/>
      <c r="RDJ117" s="909"/>
      <c r="RDK117" s="909"/>
      <c r="RDL117" s="909"/>
      <c r="RDM117" s="910"/>
      <c r="RDN117" s="908"/>
      <c r="RDO117" s="909"/>
      <c r="RDP117" s="909"/>
      <c r="RDQ117" s="909"/>
      <c r="RDR117" s="909"/>
      <c r="RDS117" s="909"/>
      <c r="RDT117" s="909"/>
      <c r="RDU117" s="909"/>
      <c r="RDV117" s="910"/>
      <c r="RDW117" s="908"/>
      <c r="RDX117" s="909"/>
      <c r="RDY117" s="909"/>
      <c r="RDZ117" s="909"/>
      <c r="REA117" s="909"/>
      <c r="REB117" s="909"/>
      <c r="REC117" s="909"/>
      <c r="RED117" s="909"/>
      <c r="REE117" s="910"/>
      <c r="REF117" s="908"/>
      <c r="REG117" s="909"/>
      <c r="REH117" s="909"/>
      <c r="REI117" s="909"/>
      <c r="REJ117" s="909"/>
      <c r="REK117" s="909"/>
      <c r="REL117" s="909"/>
      <c r="REM117" s="909"/>
      <c r="REN117" s="910"/>
      <c r="REO117" s="908"/>
      <c r="REP117" s="909"/>
      <c r="REQ117" s="909"/>
      <c r="RER117" s="909"/>
      <c r="RES117" s="909"/>
      <c r="RET117" s="909"/>
      <c r="REU117" s="909"/>
      <c r="REV117" s="909"/>
      <c r="REW117" s="910"/>
      <c r="REX117" s="908"/>
      <c r="REY117" s="909"/>
      <c r="REZ117" s="909"/>
      <c r="RFA117" s="909"/>
      <c r="RFB117" s="909"/>
      <c r="RFC117" s="909"/>
      <c r="RFD117" s="909"/>
      <c r="RFE117" s="909"/>
      <c r="RFF117" s="910"/>
      <c r="RFG117" s="908"/>
      <c r="RFH117" s="909"/>
      <c r="RFI117" s="909"/>
      <c r="RFJ117" s="909"/>
      <c r="RFK117" s="909"/>
      <c r="RFL117" s="909"/>
      <c r="RFM117" s="909"/>
      <c r="RFN117" s="909"/>
      <c r="RFO117" s="910"/>
      <c r="RFP117" s="908"/>
      <c r="RFQ117" s="909"/>
      <c r="RFR117" s="909"/>
      <c r="RFS117" s="909"/>
      <c r="RFT117" s="909"/>
      <c r="RFU117" s="909"/>
      <c r="RFV117" s="909"/>
      <c r="RFW117" s="909"/>
      <c r="RFX117" s="910"/>
      <c r="RFY117" s="908"/>
      <c r="RFZ117" s="909"/>
      <c r="RGA117" s="909"/>
      <c r="RGB117" s="909"/>
      <c r="RGC117" s="909"/>
      <c r="RGD117" s="909"/>
      <c r="RGE117" s="909"/>
      <c r="RGF117" s="909"/>
      <c r="RGG117" s="910"/>
      <c r="RGH117" s="908"/>
      <c r="RGI117" s="909"/>
      <c r="RGJ117" s="909"/>
      <c r="RGK117" s="909"/>
      <c r="RGL117" s="909"/>
      <c r="RGM117" s="909"/>
      <c r="RGN117" s="909"/>
      <c r="RGO117" s="909"/>
      <c r="RGP117" s="910"/>
      <c r="RGQ117" s="908"/>
      <c r="RGR117" s="909"/>
      <c r="RGS117" s="909"/>
      <c r="RGT117" s="909"/>
      <c r="RGU117" s="909"/>
      <c r="RGV117" s="909"/>
      <c r="RGW117" s="909"/>
      <c r="RGX117" s="909"/>
      <c r="RGY117" s="910"/>
      <c r="RGZ117" s="908"/>
      <c r="RHA117" s="909"/>
      <c r="RHB117" s="909"/>
      <c r="RHC117" s="909"/>
      <c r="RHD117" s="909"/>
      <c r="RHE117" s="909"/>
      <c r="RHF117" s="909"/>
      <c r="RHG117" s="909"/>
      <c r="RHH117" s="910"/>
      <c r="RHI117" s="908"/>
      <c r="RHJ117" s="909"/>
      <c r="RHK117" s="909"/>
      <c r="RHL117" s="909"/>
      <c r="RHM117" s="909"/>
      <c r="RHN117" s="909"/>
      <c r="RHO117" s="909"/>
      <c r="RHP117" s="909"/>
      <c r="RHQ117" s="910"/>
      <c r="RHR117" s="908"/>
      <c r="RHS117" s="909"/>
      <c r="RHT117" s="909"/>
      <c r="RHU117" s="909"/>
      <c r="RHV117" s="909"/>
      <c r="RHW117" s="909"/>
      <c r="RHX117" s="909"/>
      <c r="RHY117" s="909"/>
      <c r="RHZ117" s="910"/>
      <c r="RIA117" s="908"/>
      <c r="RIB117" s="909"/>
      <c r="RIC117" s="909"/>
      <c r="RID117" s="909"/>
      <c r="RIE117" s="909"/>
      <c r="RIF117" s="909"/>
      <c r="RIG117" s="909"/>
      <c r="RIH117" s="909"/>
      <c r="RII117" s="910"/>
      <c r="RIJ117" s="908"/>
      <c r="RIK117" s="909"/>
      <c r="RIL117" s="909"/>
      <c r="RIM117" s="909"/>
      <c r="RIN117" s="909"/>
      <c r="RIO117" s="909"/>
      <c r="RIP117" s="909"/>
      <c r="RIQ117" s="909"/>
      <c r="RIR117" s="910"/>
      <c r="RIS117" s="908"/>
      <c r="RIT117" s="909"/>
      <c r="RIU117" s="909"/>
      <c r="RIV117" s="909"/>
      <c r="RIW117" s="909"/>
      <c r="RIX117" s="909"/>
      <c r="RIY117" s="909"/>
      <c r="RIZ117" s="909"/>
      <c r="RJA117" s="910"/>
      <c r="RJB117" s="908"/>
      <c r="RJC117" s="909"/>
      <c r="RJD117" s="909"/>
      <c r="RJE117" s="909"/>
      <c r="RJF117" s="909"/>
      <c r="RJG117" s="909"/>
      <c r="RJH117" s="909"/>
      <c r="RJI117" s="909"/>
      <c r="RJJ117" s="910"/>
      <c r="RJK117" s="908"/>
      <c r="RJL117" s="909"/>
      <c r="RJM117" s="909"/>
      <c r="RJN117" s="909"/>
      <c r="RJO117" s="909"/>
      <c r="RJP117" s="909"/>
      <c r="RJQ117" s="909"/>
      <c r="RJR117" s="909"/>
      <c r="RJS117" s="910"/>
      <c r="RJT117" s="908"/>
      <c r="RJU117" s="909"/>
      <c r="RJV117" s="909"/>
      <c r="RJW117" s="909"/>
      <c r="RJX117" s="909"/>
      <c r="RJY117" s="909"/>
      <c r="RJZ117" s="909"/>
      <c r="RKA117" s="909"/>
      <c r="RKB117" s="910"/>
      <c r="RKC117" s="908"/>
      <c r="RKD117" s="909"/>
      <c r="RKE117" s="909"/>
      <c r="RKF117" s="909"/>
      <c r="RKG117" s="909"/>
      <c r="RKH117" s="909"/>
      <c r="RKI117" s="909"/>
      <c r="RKJ117" s="909"/>
      <c r="RKK117" s="910"/>
      <c r="RKL117" s="908"/>
      <c r="RKM117" s="909"/>
      <c r="RKN117" s="909"/>
      <c r="RKO117" s="909"/>
      <c r="RKP117" s="909"/>
      <c r="RKQ117" s="909"/>
      <c r="RKR117" s="909"/>
      <c r="RKS117" s="909"/>
      <c r="RKT117" s="910"/>
      <c r="RKU117" s="908"/>
      <c r="RKV117" s="909"/>
      <c r="RKW117" s="909"/>
      <c r="RKX117" s="909"/>
      <c r="RKY117" s="909"/>
      <c r="RKZ117" s="909"/>
      <c r="RLA117" s="909"/>
      <c r="RLB117" s="909"/>
      <c r="RLC117" s="910"/>
      <c r="RLD117" s="908"/>
      <c r="RLE117" s="909"/>
      <c r="RLF117" s="909"/>
      <c r="RLG117" s="909"/>
      <c r="RLH117" s="909"/>
      <c r="RLI117" s="909"/>
      <c r="RLJ117" s="909"/>
      <c r="RLK117" s="909"/>
      <c r="RLL117" s="910"/>
      <c r="RLM117" s="908"/>
      <c r="RLN117" s="909"/>
      <c r="RLO117" s="909"/>
      <c r="RLP117" s="909"/>
      <c r="RLQ117" s="909"/>
      <c r="RLR117" s="909"/>
      <c r="RLS117" s="909"/>
      <c r="RLT117" s="909"/>
      <c r="RLU117" s="910"/>
      <c r="RLV117" s="908"/>
      <c r="RLW117" s="909"/>
      <c r="RLX117" s="909"/>
      <c r="RLY117" s="909"/>
      <c r="RLZ117" s="909"/>
      <c r="RMA117" s="909"/>
      <c r="RMB117" s="909"/>
      <c r="RMC117" s="909"/>
      <c r="RMD117" s="910"/>
      <c r="RME117" s="908"/>
      <c r="RMF117" s="909"/>
      <c r="RMG117" s="909"/>
      <c r="RMH117" s="909"/>
      <c r="RMI117" s="909"/>
      <c r="RMJ117" s="909"/>
      <c r="RMK117" s="909"/>
      <c r="RML117" s="909"/>
      <c r="RMM117" s="910"/>
      <c r="RMN117" s="908"/>
      <c r="RMO117" s="909"/>
      <c r="RMP117" s="909"/>
      <c r="RMQ117" s="909"/>
      <c r="RMR117" s="909"/>
      <c r="RMS117" s="909"/>
      <c r="RMT117" s="909"/>
      <c r="RMU117" s="909"/>
      <c r="RMV117" s="910"/>
      <c r="RMW117" s="908"/>
      <c r="RMX117" s="909"/>
      <c r="RMY117" s="909"/>
      <c r="RMZ117" s="909"/>
      <c r="RNA117" s="909"/>
      <c r="RNB117" s="909"/>
      <c r="RNC117" s="909"/>
      <c r="RND117" s="909"/>
      <c r="RNE117" s="910"/>
      <c r="RNF117" s="908"/>
      <c r="RNG117" s="909"/>
      <c r="RNH117" s="909"/>
      <c r="RNI117" s="909"/>
      <c r="RNJ117" s="909"/>
      <c r="RNK117" s="909"/>
      <c r="RNL117" s="909"/>
      <c r="RNM117" s="909"/>
      <c r="RNN117" s="910"/>
      <c r="RNO117" s="908"/>
      <c r="RNP117" s="909"/>
      <c r="RNQ117" s="909"/>
      <c r="RNR117" s="909"/>
      <c r="RNS117" s="909"/>
      <c r="RNT117" s="909"/>
      <c r="RNU117" s="909"/>
      <c r="RNV117" s="909"/>
      <c r="RNW117" s="910"/>
      <c r="RNX117" s="908"/>
      <c r="RNY117" s="909"/>
      <c r="RNZ117" s="909"/>
      <c r="ROA117" s="909"/>
      <c r="ROB117" s="909"/>
      <c r="ROC117" s="909"/>
      <c r="ROD117" s="909"/>
      <c r="ROE117" s="909"/>
      <c r="ROF117" s="910"/>
      <c r="ROG117" s="908"/>
      <c r="ROH117" s="909"/>
      <c r="ROI117" s="909"/>
      <c r="ROJ117" s="909"/>
      <c r="ROK117" s="909"/>
      <c r="ROL117" s="909"/>
      <c r="ROM117" s="909"/>
      <c r="RON117" s="909"/>
      <c r="ROO117" s="910"/>
      <c r="ROP117" s="908"/>
      <c r="ROQ117" s="909"/>
      <c r="ROR117" s="909"/>
      <c r="ROS117" s="909"/>
      <c r="ROT117" s="909"/>
      <c r="ROU117" s="909"/>
      <c r="ROV117" s="909"/>
      <c r="ROW117" s="909"/>
      <c r="ROX117" s="910"/>
      <c r="ROY117" s="908"/>
      <c r="ROZ117" s="909"/>
      <c r="RPA117" s="909"/>
      <c r="RPB117" s="909"/>
      <c r="RPC117" s="909"/>
      <c r="RPD117" s="909"/>
      <c r="RPE117" s="909"/>
      <c r="RPF117" s="909"/>
      <c r="RPG117" s="910"/>
      <c r="RPH117" s="908"/>
      <c r="RPI117" s="909"/>
      <c r="RPJ117" s="909"/>
      <c r="RPK117" s="909"/>
      <c r="RPL117" s="909"/>
      <c r="RPM117" s="909"/>
      <c r="RPN117" s="909"/>
      <c r="RPO117" s="909"/>
      <c r="RPP117" s="910"/>
      <c r="RPQ117" s="908"/>
      <c r="RPR117" s="909"/>
      <c r="RPS117" s="909"/>
      <c r="RPT117" s="909"/>
      <c r="RPU117" s="909"/>
      <c r="RPV117" s="909"/>
      <c r="RPW117" s="909"/>
      <c r="RPX117" s="909"/>
      <c r="RPY117" s="910"/>
      <c r="RPZ117" s="908"/>
      <c r="RQA117" s="909"/>
      <c r="RQB117" s="909"/>
      <c r="RQC117" s="909"/>
      <c r="RQD117" s="909"/>
      <c r="RQE117" s="909"/>
      <c r="RQF117" s="909"/>
      <c r="RQG117" s="909"/>
      <c r="RQH117" s="910"/>
      <c r="RQI117" s="908"/>
      <c r="RQJ117" s="909"/>
      <c r="RQK117" s="909"/>
      <c r="RQL117" s="909"/>
      <c r="RQM117" s="909"/>
      <c r="RQN117" s="909"/>
      <c r="RQO117" s="909"/>
      <c r="RQP117" s="909"/>
      <c r="RQQ117" s="910"/>
      <c r="RQR117" s="908"/>
      <c r="RQS117" s="909"/>
      <c r="RQT117" s="909"/>
      <c r="RQU117" s="909"/>
      <c r="RQV117" s="909"/>
      <c r="RQW117" s="909"/>
      <c r="RQX117" s="909"/>
      <c r="RQY117" s="909"/>
      <c r="RQZ117" s="910"/>
      <c r="RRA117" s="908"/>
      <c r="RRB117" s="909"/>
      <c r="RRC117" s="909"/>
      <c r="RRD117" s="909"/>
      <c r="RRE117" s="909"/>
      <c r="RRF117" s="909"/>
      <c r="RRG117" s="909"/>
      <c r="RRH117" s="909"/>
      <c r="RRI117" s="910"/>
      <c r="RRJ117" s="908"/>
      <c r="RRK117" s="909"/>
      <c r="RRL117" s="909"/>
      <c r="RRM117" s="909"/>
      <c r="RRN117" s="909"/>
      <c r="RRO117" s="909"/>
      <c r="RRP117" s="909"/>
      <c r="RRQ117" s="909"/>
      <c r="RRR117" s="910"/>
      <c r="RRS117" s="908"/>
      <c r="RRT117" s="909"/>
      <c r="RRU117" s="909"/>
      <c r="RRV117" s="909"/>
      <c r="RRW117" s="909"/>
      <c r="RRX117" s="909"/>
      <c r="RRY117" s="909"/>
      <c r="RRZ117" s="909"/>
      <c r="RSA117" s="910"/>
      <c r="RSB117" s="908"/>
      <c r="RSC117" s="909"/>
      <c r="RSD117" s="909"/>
      <c r="RSE117" s="909"/>
      <c r="RSF117" s="909"/>
      <c r="RSG117" s="909"/>
      <c r="RSH117" s="909"/>
      <c r="RSI117" s="909"/>
      <c r="RSJ117" s="910"/>
      <c r="RSK117" s="908"/>
      <c r="RSL117" s="909"/>
      <c r="RSM117" s="909"/>
      <c r="RSN117" s="909"/>
      <c r="RSO117" s="909"/>
      <c r="RSP117" s="909"/>
      <c r="RSQ117" s="909"/>
      <c r="RSR117" s="909"/>
      <c r="RSS117" s="910"/>
      <c r="RST117" s="908"/>
      <c r="RSU117" s="909"/>
      <c r="RSV117" s="909"/>
      <c r="RSW117" s="909"/>
      <c r="RSX117" s="909"/>
      <c r="RSY117" s="909"/>
      <c r="RSZ117" s="909"/>
      <c r="RTA117" s="909"/>
      <c r="RTB117" s="910"/>
      <c r="RTC117" s="908"/>
      <c r="RTD117" s="909"/>
      <c r="RTE117" s="909"/>
      <c r="RTF117" s="909"/>
      <c r="RTG117" s="909"/>
      <c r="RTH117" s="909"/>
      <c r="RTI117" s="909"/>
      <c r="RTJ117" s="909"/>
      <c r="RTK117" s="910"/>
      <c r="RTL117" s="908"/>
      <c r="RTM117" s="909"/>
      <c r="RTN117" s="909"/>
      <c r="RTO117" s="909"/>
      <c r="RTP117" s="909"/>
      <c r="RTQ117" s="909"/>
      <c r="RTR117" s="909"/>
      <c r="RTS117" s="909"/>
      <c r="RTT117" s="910"/>
      <c r="RTU117" s="908"/>
      <c r="RTV117" s="909"/>
      <c r="RTW117" s="909"/>
      <c r="RTX117" s="909"/>
      <c r="RTY117" s="909"/>
      <c r="RTZ117" s="909"/>
      <c r="RUA117" s="909"/>
      <c r="RUB117" s="909"/>
      <c r="RUC117" s="910"/>
      <c r="RUD117" s="908"/>
      <c r="RUE117" s="909"/>
      <c r="RUF117" s="909"/>
      <c r="RUG117" s="909"/>
      <c r="RUH117" s="909"/>
      <c r="RUI117" s="909"/>
      <c r="RUJ117" s="909"/>
      <c r="RUK117" s="909"/>
      <c r="RUL117" s="910"/>
      <c r="RUM117" s="908"/>
      <c r="RUN117" s="909"/>
      <c r="RUO117" s="909"/>
      <c r="RUP117" s="909"/>
      <c r="RUQ117" s="909"/>
      <c r="RUR117" s="909"/>
      <c r="RUS117" s="909"/>
      <c r="RUT117" s="909"/>
      <c r="RUU117" s="910"/>
      <c r="RUV117" s="908"/>
      <c r="RUW117" s="909"/>
      <c r="RUX117" s="909"/>
      <c r="RUY117" s="909"/>
      <c r="RUZ117" s="909"/>
      <c r="RVA117" s="909"/>
      <c r="RVB117" s="909"/>
      <c r="RVC117" s="909"/>
      <c r="RVD117" s="910"/>
      <c r="RVE117" s="908"/>
      <c r="RVF117" s="909"/>
      <c r="RVG117" s="909"/>
      <c r="RVH117" s="909"/>
      <c r="RVI117" s="909"/>
      <c r="RVJ117" s="909"/>
      <c r="RVK117" s="909"/>
      <c r="RVL117" s="909"/>
      <c r="RVM117" s="910"/>
      <c r="RVN117" s="908"/>
      <c r="RVO117" s="909"/>
      <c r="RVP117" s="909"/>
      <c r="RVQ117" s="909"/>
      <c r="RVR117" s="909"/>
      <c r="RVS117" s="909"/>
      <c r="RVT117" s="909"/>
      <c r="RVU117" s="909"/>
      <c r="RVV117" s="910"/>
      <c r="RVW117" s="908"/>
      <c r="RVX117" s="909"/>
      <c r="RVY117" s="909"/>
      <c r="RVZ117" s="909"/>
      <c r="RWA117" s="909"/>
      <c r="RWB117" s="909"/>
      <c r="RWC117" s="909"/>
      <c r="RWD117" s="909"/>
      <c r="RWE117" s="910"/>
      <c r="RWF117" s="908"/>
      <c r="RWG117" s="909"/>
      <c r="RWH117" s="909"/>
      <c r="RWI117" s="909"/>
      <c r="RWJ117" s="909"/>
      <c r="RWK117" s="909"/>
      <c r="RWL117" s="909"/>
      <c r="RWM117" s="909"/>
      <c r="RWN117" s="910"/>
      <c r="RWO117" s="908"/>
      <c r="RWP117" s="909"/>
      <c r="RWQ117" s="909"/>
      <c r="RWR117" s="909"/>
      <c r="RWS117" s="909"/>
      <c r="RWT117" s="909"/>
      <c r="RWU117" s="909"/>
      <c r="RWV117" s="909"/>
      <c r="RWW117" s="910"/>
      <c r="RWX117" s="908"/>
      <c r="RWY117" s="909"/>
      <c r="RWZ117" s="909"/>
      <c r="RXA117" s="909"/>
      <c r="RXB117" s="909"/>
      <c r="RXC117" s="909"/>
      <c r="RXD117" s="909"/>
      <c r="RXE117" s="909"/>
      <c r="RXF117" s="910"/>
      <c r="RXG117" s="908"/>
      <c r="RXH117" s="909"/>
      <c r="RXI117" s="909"/>
      <c r="RXJ117" s="909"/>
      <c r="RXK117" s="909"/>
      <c r="RXL117" s="909"/>
      <c r="RXM117" s="909"/>
      <c r="RXN117" s="909"/>
      <c r="RXO117" s="910"/>
      <c r="RXP117" s="908"/>
      <c r="RXQ117" s="909"/>
      <c r="RXR117" s="909"/>
      <c r="RXS117" s="909"/>
      <c r="RXT117" s="909"/>
      <c r="RXU117" s="909"/>
      <c r="RXV117" s="909"/>
      <c r="RXW117" s="909"/>
      <c r="RXX117" s="910"/>
      <c r="RXY117" s="908"/>
      <c r="RXZ117" s="909"/>
      <c r="RYA117" s="909"/>
      <c r="RYB117" s="909"/>
      <c r="RYC117" s="909"/>
      <c r="RYD117" s="909"/>
      <c r="RYE117" s="909"/>
      <c r="RYF117" s="909"/>
      <c r="RYG117" s="910"/>
      <c r="RYH117" s="908"/>
      <c r="RYI117" s="909"/>
      <c r="RYJ117" s="909"/>
      <c r="RYK117" s="909"/>
      <c r="RYL117" s="909"/>
      <c r="RYM117" s="909"/>
      <c r="RYN117" s="909"/>
      <c r="RYO117" s="909"/>
      <c r="RYP117" s="910"/>
      <c r="RYQ117" s="908"/>
      <c r="RYR117" s="909"/>
      <c r="RYS117" s="909"/>
      <c r="RYT117" s="909"/>
      <c r="RYU117" s="909"/>
      <c r="RYV117" s="909"/>
      <c r="RYW117" s="909"/>
      <c r="RYX117" s="909"/>
      <c r="RYY117" s="910"/>
      <c r="RYZ117" s="908"/>
      <c r="RZA117" s="909"/>
      <c r="RZB117" s="909"/>
      <c r="RZC117" s="909"/>
      <c r="RZD117" s="909"/>
      <c r="RZE117" s="909"/>
      <c r="RZF117" s="909"/>
      <c r="RZG117" s="909"/>
      <c r="RZH117" s="910"/>
      <c r="RZI117" s="908"/>
      <c r="RZJ117" s="909"/>
      <c r="RZK117" s="909"/>
      <c r="RZL117" s="909"/>
      <c r="RZM117" s="909"/>
      <c r="RZN117" s="909"/>
      <c r="RZO117" s="909"/>
      <c r="RZP117" s="909"/>
      <c r="RZQ117" s="910"/>
      <c r="RZR117" s="908"/>
      <c r="RZS117" s="909"/>
      <c r="RZT117" s="909"/>
      <c r="RZU117" s="909"/>
      <c r="RZV117" s="909"/>
      <c r="RZW117" s="909"/>
      <c r="RZX117" s="909"/>
      <c r="RZY117" s="909"/>
      <c r="RZZ117" s="910"/>
      <c r="SAA117" s="908"/>
      <c r="SAB117" s="909"/>
      <c r="SAC117" s="909"/>
      <c r="SAD117" s="909"/>
      <c r="SAE117" s="909"/>
      <c r="SAF117" s="909"/>
      <c r="SAG117" s="909"/>
      <c r="SAH117" s="909"/>
      <c r="SAI117" s="910"/>
      <c r="SAJ117" s="908"/>
      <c r="SAK117" s="909"/>
      <c r="SAL117" s="909"/>
      <c r="SAM117" s="909"/>
      <c r="SAN117" s="909"/>
      <c r="SAO117" s="909"/>
      <c r="SAP117" s="909"/>
      <c r="SAQ117" s="909"/>
      <c r="SAR117" s="910"/>
      <c r="SAS117" s="908"/>
      <c r="SAT117" s="909"/>
      <c r="SAU117" s="909"/>
      <c r="SAV117" s="909"/>
      <c r="SAW117" s="909"/>
      <c r="SAX117" s="909"/>
      <c r="SAY117" s="909"/>
      <c r="SAZ117" s="909"/>
      <c r="SBA117" s="910"/>
      <c r="SBB117" s="908"/>
      <c r="SBC117" s="909"/>
      <c r="SBD117" s="909"/>
      <c r="SBE117" s="909"/>
      <c r="SBF117" s="909"/>
      <c r="SBG117" s="909"/>
      <c r="SBH117" s="909"/>
      <c r="SBI117" s="909"/>
      <c r="SBJ117" s="910"/>
      <c r="SBK117" s="908"/>
      <c r="SBL117" s="909"/>
      <c r="SBM117" s="909"/>
      <c r="SBN117" s="909"/>
      <c r="SBO117" s="909"/>
      <c r="SBP117" s="909"/>
      <c r="SBQ117" s="909"/>
      <c r="SBR117" s="909"/>
      <c r="SBS117" s="910"/>
      <c r="SBT117" s="908"/>
      <c r="SBU117" s="909"/>
      <c r="SBV117" s="909"/>
      <c r="SBW117" s="909"/>
      <c r="SBX117" s="909"/>
      <c r="SBY117" s="909"/>
      <c r="SBZ117" s="909"/>
      <c r="SCA117" s="909"/>
      <c r="SCB117" s="910"/>
      <c r="SCC117" s="908"/>
      <c r="SCD117" s="909"/>
      <c r="SCE117" s="909"/>
      <c r="SCF117" s="909"/>
      <c r="SCG117" s="909"/>
      <c r="SCH117" s="909"/>
      <c r="SCI117" s="909"/>
      <c r="SCJ117" s="909"/>
      <c r="SCK117" s="910"/>
      <c r="SCL117" s="908"/>
      <c r="SCM117" s="909"/>
      <c r="SCN117" s="909"/>
      <c r="SCO117" s="909"/>
      <c r="SCP117" s="909"/>
      <c r="SCQ117" s="909"/>
      <c r="SCR117" s="909"/>
      <c r="SCS117" s="909"/>
      <c r="SCT117" s="910"/>
      <c r="SCU117" s="908"/>
      <c r="SCV117" s="909"/>
      <c r="SCW117" s="909"/>
      <c r="SCX117" s="909"/>
      <c r="SCY117" s="909"/>
      <c r="SCZ117" s="909"/>
      <c r="SDA117" s="909"/>
      <c r="SDB117" s="909"/>
      <c r="SDC117" s="910"/>
      <c r="SDD117" s="908"/>
      <c r="SDE117" s="909"/>
      <c r="SDF117" s="909"/>
      <c r="SDG117" s="909"/>
      <c r="SDH117" s="909"/>
      <c r="SDI117" s="909"/>
      <c r="SDJ117" s="909"/>
      <c r="SDK117" s="909"/>
      <c r="SDL117" s="910"/>
      <c r="SDM117" s="908"/>
      <c r="SDN117" s="909"/>
      <c r="SDO117" s="909"/>
      <c r="SDP117" s="909"/>
      <c r="SDQ117" s="909"/>
      <c r="SDR117" s="909"/>
      <c r="SDS117" s="909"/>
      <c r="SDT117" s="909"/>
      <c r="SDU117" s="910"/>
      <c r="SDV117" s="908"/>
      <c r="SDW117" s="909"/>
      <c r="SDX117" s="909"/>
      <c r="SDY117" s="909"/>
      <c r="SDZ117" s="909"/>
      <c r="SEA117" s="909"/>
      <c r="SEB117" s="909"/>
      <c r="SEC117" s="909"/>
      <c r="SED117" s="910"/>
      <c r="SEE117" s="908"/>
      <c r="SEF117" s="909"/>
      <c r="SEG117" s="909"/>
      <c r="SEH117" s="909"/>
      <c r="SEI117" s="909"/>
      <c r="SEJ117" s="909"/>
      <c r="SEK117" s="909"/>
      <c r="SEL117" s="909"/>
      <c r="SEM117" s="910"/>
      <c r="SEN117" s="908"/>
      <c r="SEO117" s="909"/>
      <c r="SEP117" s="909"/>
      <c r="SEQ117" s="909"/>
      <c r="SER117" s="909"/>
      <c r="SES117" s="909"/>
      <c r="SET117" s="909"/>
      <c r="SEU117" s="909"/>
      <c r="SEV117" s="910"/>
      <c r="SEW117" s="908"/>
      <c r="SEX117" s="909"/>
      <c r="SEY117" s="909"/>
      <c r="SEZ117" s="909"/>
      <c r="SFA117" s="909"/>
      <c r="SFB117" s="909"/>
      <c r="SFC117" s="909"/>
      <c r="SFD117" s="909"/>
      <c r="SFE117" s="910"/>
      <c r="SFF117" s="908"/>
      <c r="SFG117" s="909"/>
      <c r="SFH117" s="909"/>
      <c r="SFI117" s="909"/>
      <c r="SFJ117" s="909"/>
      <c r="SFK117" s="909"/>
      <c r="SFL117" s="909"/>
      <c r="SFM117" s="909"/>
      <c r="SFN117" s="910"/>
      <c r="SFO117" s="908"/>
      <c r="SFP117" s="909"/>
      <c r="SFQ117" s="909"/>
      <c r="SFR117" s="909"/>
      <c r="SFS117" s="909"/>
      <c r="SFT117" s="909"/>
      <c r="SFU117" s="909"/>
      <c r="SFV117" s="909"/>
      <c r="SFW117" s="910"/>
      <c r="SFX117" s="908"/>
      <c r="SFY117" s="909"/>
      <c r="SFZ117" s="909"/>
      <c r="SGA117" s="909"/>
      <c r="SGB117" s="909"/>
      <c r="SGC117" s="909"/>
      <c r="SGD117" s="909"/>
      <c r="SGE117" s="909"/>
      <c r="SGF117" s="910"/>
      <c r="SGG117" s="908"/>
      <c r="SGH117" s="909"/>
      <c r="SGI117" s="909"/>
      <c r="SGJ117" s="909"/>
      <c r="SGK117" s="909"/>
      <c r="SGL117" s="909"/>
      <c r="SGM117" s="909"/>
      <c r="SGN117" s="909"/>
      <c r="SGO117" s="910"/>
      <c r="SGP117" s="908"/>
      <c r="SGQ117" s="909"/>
      <c r="SGR117" s="909"/>
      <c r="SGS117" s="909"/>
      <c r="SGT117" s="909"/>
      <c r="SGU117" s="909"/>
      <c r="SGV117" s="909"/>
      <c r="SGW117" s="909"/>
      <c r="SGX117" s="910"/>
      <c r="SGY117" s="908"/>
      <c r="SGZ117" s="909"/>
      <c r="SHA117" s="909"/>
      <c r="SHB117" s="909"/>
      <c r="SHC117" s="909"/>
      <c r="SHD117" s="909"/>
      <c r="SHE117" s="909"/>
      <c r="SHF117" s="909"/>
      <c r="SHG117" s="910"/>
      <c r="SHH117" s="908"/>
      <c r="SHI117" s="909"/>
      <c r="SHJ117" s="909"/>
      <c r="SHK117" s="909"/>
      <c r="SHL117" s="909"/>
      <c r="SHM117" s="909"/>
      <c r="SHN117" s="909"/>
      <c r="SHO117" s="909"/>
      <c r="SHP117" s="910"/>
      <c r="SHQ117" s="908"/>
      <c r="SHR117" s="909"/>
      <c r="SHS117" s="909"/>
      <c r="SHT117" s="909"/>
      <c r="SHU117" s="909"/>
      <c r="SHV117" s="909"/>
      <c r="SHW117" s="909"/>
      <c r="SHX117" s="909"/>
      <c r="SHY117" s="910"/>
      <c r="SHZ117" s="908"/>
      <c r="SIA117" s="909"/>
      <c r="SIB117" s="909"/>
      <c r="SIC117" s="909"/>
      <c r="SID117" s="909"/>
      <c r="SIE117" s="909"/>
      <c r="SIF117" s="909"/>
      <c r="SIG117" s="909"/>
      <c r="SIH117" s="910"/>
      <c r="SII117" s="908"/>
      <c r="SIJ117" s="909"/>
      <c r="SIK117" s="909"/>
      <c r="SIL117" s="909"/>
      <c r="SIM117" s="909"/>
      <c r="SIN117" s="909"/>
      <c r="SIO117" s="909"/>
      <c r="SIP117" s="909"/>
      <c r="SIQ117" s="910"/>
      <c r="SIR117" s="908"/>
      <c r="SIS117" s="909"/>
      <c r="SIT117" s="909"/>
      <c r="SIU117" s="909"/>
      <c r="SIV117" s="909"/>
      <c r="SIW117" s="909"/>
      <c r="SIX117" s="909"/>
      <c r="SIY117" s="909"/>
      <c r="SIZ117" s="910"/>
      <c r="SJA117" s="908"/>
      <c r="SJB117" s="909"/>
      <c r="SJC117" s="909"/>
      <c r="SJD117" s="909"/>
      <c r="SJE117" s="909"/>
      <c r="SJF117" s="909"/>
      <c r="SJG117" s="909"/>
      <c r="SJH117" s="909"/>
      <c r="SJI117" s="910"/>
      <c r="SJJ117" s="908"/>
      <c r="SJK117" s="909"/>
      <c r="SJL117" s="909"/>
      <c r="SJM117" s="909"/>
      <c r="SJN117" s="909"/>
      <c r="SJO117" s="909"/>
      <c r="SJP117" s="909"/>
      <c r="SJQ117" s="909"/>
      <c r="SJR117" s="910"/>
      <c r="SJS117" s="908"/>
      <c r="SJT117" s="909"/>
      <c r="SJU117" s="909"/>
      <c r="SJV117" s="909"/>
      <c r="SJW117" s="909"/>
      <c r="SJX117" s="909"/>
      <c r="SJY117" s="909"/>
      <c r="SJZ117" s="909"/>
      <c r="SKA117" s="910"/>
      <c r="SKB117" s="908"/>
      <c r="SKC117" s="909"/>
      <c r="SKD117" s="909"/>
      <c r="SKE117" s="909"/>
      <c r="SKF117" s="909"/>
      <c r="SKG117" s="909"/>
      <c r="SKH117" s="909"/>
      <c r="SKI117" s="909"/>
      <c r="SKJ117" s="910"/>
      <c r="SKK117" s="908"/>
      <c r="SKL117" s="909"/>
      <c r="SKM117" s="909"/>
      <c r="SKN117" s="909"/>
      <c r="SKO117" s="909"/>
      <c r="SKP117" s="909"/>
      <c r="SKQ117" s="909"/>
      <c r="SKR117" s="909"/>
      <c r="SKS117" s="910"/>
      <c r="SKT117" s="908"/>
      <c r="SKU117" s="909"/>
      <c r="SKV117" s="909"/>
      <c r="SKW117" s="909"/>
      <c r="SKX117" s="909"/>
      <c r="SKY117" s="909"/>
      <c r="SKZ117" s="909"/>
      <c r="SLA117" s="909"/>
      <c r="SLB117" s="910"/>
      <c r="SLC117" s="908"/>
      <c r="SLD117" s="909"/>
      <c r="SLE117" s="909"/>
      <c r="SLF117" s="909"/>
      <c r="SLG117" s="909"/>
      <c r="SLH117" s="909"/>
      <c r="SLI117" s="909"/>
      <c r="SLJ117" s="909"/>
      <c r="SLK117" s="910"/>
      <c r="SLL117" s="908"/>
      <c r="SLM117" s="909"/>
      <c r="SLN117" s="909"/>
      <c r="SLO117" s="909"/>
      <c r="SLP117" s="909"/>
      <c r="SLQ117" s="909"/>
      <c r="SLR117" s="909"/>
      <c r="SLS117" s="909"/>
      <c r="SLT117" s="910"/>
      <c r="SLU117" s="908"/>
      <c r="SLV117" s="909"/>
      <c r="SLW117" s="909"/>
      <c r="SLX117" s="909"/>
      <c r="SLY117" s="909"/>
      <c r="SLZ117" s="909"/>
      <c r="SMA117" s="909"/>
      <c r="SMB117" s="909"/>
      <c r="SMC117" s="910"/>
      <c r="SMD117" s="908"/>
      <c r="SME117" s="909"/>
      <c r="SMF117" s="909"/>
      <c r="SMG117" s="909"/>
      <c r="SMH117" s="909"/>
      <c r="SMI117" s="909"/>
      <c r="SMJ117" s="909"/>
      <c r="SMK117" s="909"/>
      <c r="SML117" s="910"/>
      <c r="SMM117" s="908"/>
      <c r="SMN117" s="909"/>
      <c r="SMO117" s="909"/>
      <c r="SMP117" s="909"/>
      <c r="SMQ117" s="909"/>
      <c r="SMR117" s="909"/>
      <c r="SMS117" s="909"/>
      <c r="SMT117" s="909"/>
      <c r="SMU117" s="910"/>
      <c r="SMV117" s="908"/>
      <c r="SMW117" s="909"/>
      <c r="SMX117" s="909"/>
      <c r="SMY117" s="909"/>
      <c r="SMZ117" s="909"/>
      <c r="SNA117" s="909"/>
      <c r="SNB117" s="909"/>
      <c r="SNC117" s="909"/>
      <c r="SND117" s="910"/>
      <c r="SNE117" s="908"/>
      <c r="SNF117" s="909"/>
      <c r="SNG117" s="909"/>
      <c r="SNH117" s="909"/>
      <c r="SNI117" s="909"/>
      <c r="SNJ117" s="909"/>
      <c r="SNK117" s="909"/>
      <c r="SNL117" s="909"/>
      <c r="SNM117" s="910"/>
      <c r="SNN117" s="908"/>
      <c r="SNO117" s="909"/>
      <c r="SNP117" s="909"/>
      <c r="SNQ117" s="909"/>
      <c r="SNR117" s="909"/>
      <c r="SNS117" s="909"/>
      <c r="SNT117" s="909"/>
      <c r="SNU117" s="909"/>
      <c r="SNV117" s="910"/>
      <c r="SNW117" s="908"/>
      <c r="SNX117" s="909"/>
      <c r="SNY117" s="909"/>
      <c r="SNZ117" s="909"/>
      <c r="SOA117" s="909"/>
      <c r="SOB117" s="909"/>
      <c r="SOC117" s="909"/>
      <c r="SOD117" s="909"/>
      <c r="SOE117" s="910"/>
      <c r="SOF117" s="908"/>
      <c r="SOG117" s="909"/>
      <c r="SOH117" s="909"/>
      <c r="SOI117" s="909"/>
      <c r="SOJ117" s="909"/>
      <c r="SOK117" s="909"/>
      <c r="SOL117" s="909"/>
      <c r="SOM117" s="909"/>
      <c r="SON117" s="910"/>
      <c r="SOO117" s="908"/>
      <c r="SOP117" s="909"/>
      <c r="SOQ117" s="909"/>
      <c r="SOR117" s="909"/>
      <c r="SOS117" s="909"/>
      <c r="SOT117" s="909"/>
      <c r="SOU117" s="909"/>
      <c r="SOV117" s="909"/>
      <c r="SOW117" s="910"/>
      <c r="SOX117" s="908"/>
      <c r="SOY117" s="909"/>
      <c r="SOZ117" s="909"/>
      <c r="SPA117" s="909"/>
      <c r="SPB117" s="909"/>
      <c r="SPC117" s="909"/>
      <c r="SPD117" s="909"/>
      <c r="SPE117" s="909"/>
      <c r="SPF117" s="910"/>
      <c r="SPG117" s="908"/>
      <c r="SPH117" s="909"/>
      <c r="SPI117" s="909"/>
      <c r="SPJ117" s="909"/>
      <c r="SPK117" s="909"/>
      <c r="SPL117" s="909"/>
      <c r="SPM117" s="909"/>
      <c r="SPN117" s="909"/>
      <c r="SPO117" s="910"/>
      <c r="SPP117" s="908"/>
      <c r="SPQ117" s="909"/>
      <c r="SPR117" s="909"/>
      <c r="SPS117" s="909"/>
      <c r="SPT117" s="909"/>
      <c r="SPU117" s="909"/>
      <c r="SPV117" s="909"/>
      <c r="SPW117" s="909"/>
      <c r="SPX117" s="910"/>
      <c r="SPY117" s="908"/>
      <c r="SPZ117" s="909"/>
      <c r="SQA117" s="909"/>
      <c r="SQB117" s="909"/>
      <c r="SQC117" s="909"/>
      <c r="SQD117" s="909"/>
      <c r="SQE117" s="909"/>
      <c r="SQF117" s="909"/>
      <c r="SQG117" s="910"/>
      <c r="SQH117" s="908"/>
      <c r="SQI117" s="909"/>
      <c r="SQJ117" s="909"/>
      <c r="SQK117" s="909"/>
      <c r="SQL117" s="909"/>
      <c r="SQM117" s="909"/>
      <c r="SQN117" s="909"/>
      <c r="SQO117" s="909"/>
      <c r="SQP117" s="910"/>
      <c r="SQQ117" s="908"/>
      <c r="SQR117" s="909"/>
      <c r="SQS117" s="909"/>
      <c r="SQT117" s="909"/>
      <c r="SQU117" s="909"/>
      <c r="SQV117" s="909"/>
      <c r="SQW117" s="909"/>
      <c r="SQX117" s="909"/>
      <c r="SQY117" s="910"/>
      <c r="SQZ117" s="908"/>
      <c r="SRA117" s="909"/>
      <c r="SRB117" s="909"/>
      <c r="SRC117" s="909"/>
      <c r="SRD117" s="909"/>
      <c r="SRE117" s="909"/>
      <c r="SRF117" s="909"/>
      <c r="SRG117" s="909"/>
      <c r="SRH117" s="910"/>
      <c r="SRI117" s="908"/>
      <c r="SRJ117" s="909"/>
      <c r="SRK117" s="909"/>
      <c r="SRL117" s="909"/>
      <c r="SRM117" s="909"/>
      <c r="SRN117" s="909"/>
      <c r="SRO117" s="909"/>
      <c r="SRP117" s="909"/>
      <c r="SRQ117" s="910"/>
      <c r="SRR117" s="908"/>
      <c r="SRS117" s="909"/>
      <c r="SRT117" s="909"/>
      <c r="SRU117" s="909"/>
      <c r="SRV117" s="909"/>
      <c r="SRW117" s="909"/>
      <c r="SRX117" s="909"/>
      <c r="SRY117" s="909"/>
      <c r="SRZ117" s="910"/>
      <c r="SSA117" s="908"/>
      <c r="SSB117" s="909"/>
      <c r="SSC117" s="909"/>
      <c r="SSD117" s="909"/>
      <c r="SSE117" s="909"/>
      <c r="SSF117" s="909"/>
      <c r="SSG117" s="909"/>
      <c r="SSH117" s="909"/>
      <c r="SSI117" s="910"/>
      <c r="SSJ117" s="908"/>
      <c r="SSK117" s="909"/>
      <c r="SSL117" s="909"/>
      <c r="SSM117" s="909"/>
      <c r="SSN117" s="909"/>
      <c r="SSO117" s="909"/>
      <c r="SSP117" s="909"/>
      <c r="SSQ117" s="909"/>
      <c r="SSR117" s="910"/>
      <c r="SSS117" s="908"/>
      <c r="SST117" s="909"/>
      <c r="SSU117" s="909"/>
      <c r="SSV117" s="909"/>
      <c r="SSW117" s="909"/>
      <c r="SSX117" s="909"/>
      <c r="SSY117" s="909"/>
      <c r="SSZ117" s="909"/>
      <c r="STA117" s="910"/>
      <c r="STB117" s="908"/>
      <c r="STC117" s="909"/>
      <c r="STD117" s="909"/>
      <c r="STE117" s="909"/>
      <c r="STF117" s="909"/>
      <c r="STG117" s="909"/>
      <c r="STH117" s="909"/>
      <c r="STI117" s="909"/>
      <c r="STJ117" s="910"/>
      <c r="STK117" s="908"/>
      <c r="STL117" s="909"/>
      <c r="STM117" s="909"/>
      <c r="STN117" s="909"/>
      <c r="STO117" s="909"/>
      <c r="STP117" s="909"/>
      <c r="STQ117" s="909"/>
      <c r="STR117" s="909"/>
      <c r="STS117" s="910"/>
      <c r="STT117" s="908"/>
      <c r="STU117" s="909"/>
      <c r="STV117" s="909"/>
      <c r="STW117" s="909"/>
      <c r="STX117" s="909"/>
      <c r="STY117" s="909"/>
      <c r="STZ117" s="909"/>
      <c r="SUA117" s="909"/>
      <c r="SUB117" s="910"/>
      <c r="SUC117" s="908"/>
      <c r="SUD117" s="909"/>
      <c r="SUE117" s="909"/>
      <c r="SUF117" s="909"/>
      <c r="SUG117" s="909"/>
      <c r="SUH117" s="909"/>
      <c r="SUI117" s="909"/>
      <c r="SUJ117" s="909"/>
      <c r="SUK117" s="910"/>
      <c r="SUL117" s="908"/>
      <c r="SUM117" s="909"/>
      <c r="SUN117" s="909"/>
      <c r="SUO117" s="909"/>
      <c r="SUP117" s="909"/>
      <c r="SUQ117" s="909"/>
      <c r="SUR117" s="909"/>
      <c r="SUS117" s="909"/>
      <c r="SUT117" s="910"/>
      <c r="SUU117" s="908"/>
      <c r="SUV117" s="909"/>
      <c r="SUW117" s="909"/>
      <c r="SUX117" s="909"/>
      <c r="SUY117" s="909"/>
      <c r="SUZ117" s="909"/>
      <c r="SVA117" s="909"/>
      <c r="SVB117" s="909"/>
      <c r="SVC117" s="910"/>
      <c r="SVD117" s="908"/>
      <c r="SVE117" s="909"/>
      <c r="SVF117" s="909"/>
      <c r="SVG117" s="909"/>
      <c r="SVH117" s="909"/>
      <c r="SVI117" s="909"/>
      <c r="SVJ117" s="909"/>
      <c r="SVK117" s="909"/>
      <c r="SVL117" s="910"/>
      <c r="SVM117" s="908"/>
      <c r="SVN117" s="909"/>
      <c r="SVO117" s="909"/>
      <c r="SVP117" s="909"/>
      <c r="SVQ117" s="909"/>
      <c r="SVR117" s="909"/>
      <c r="SVS117" s="909"/>
      <c r="SVT117" s="909"/>
      <c r="SVU117" s="910"/>
      <c r="SVV117" s="908"/>
      <c r="SVW117" s="909"/>
      <c r="SVX117" s="909"/>
      <c r="SVY117" s="909"/>
      <c r="SVZ117" s="909"/>
      <c r="SWA117" s="909"/>
      <c r="SWB117" s="909"/>
      <c r="SWC117" s="909"/>
      <c r="SWD117" s="910"/>
      <c r="SWE117" s="908"/>
      <c r="SWF117" s="909"/>
      <c r="SWG117" s="909"/>
      <c r="SWH117" s="909"/>
      <c r="SWI117" s="909"/>
      <c r="SWJ117" s="909"/>
      <c r="SWK117" s="909"/>
      <c r="SWL117" s="909"/>
      <c r="SWM117" s="910"/>
      <c r="SWN117" s="908"/>
      <c r="SWO117" s="909"/>
      <c r="SWP117" s="909"/>
      <c r="SWQ117" s="909"/>
      <c r="SWR117" s="909"/>
      <c r="SWS117" s="909"/>
      <c r="SWT117" s="909"/>
      <c r="SWU117" s="909"/>
      <c r="SWV117" s="910"/>
      <c r="SWW117" s="908"/>
      <c r="SWX117" s="909"/>
      <c r="SWY117" s="909"/>
      <c r="SWZ117" s="909"/>
      <c r="SXA117" s="909"/>
      <c r="SXB117" s="909"/>
      <c r="SXC117" s="909"/>
      <c r="SXD117" s="909"/>
      <c r="SXE117" s="910"/>
      <c r="SXF117" s="908"/>
      <c r="SXG117" s="909"/>
      <c r="SXH117" s="909"/>
      <c r="SXI117" s="909"/>
      <c r="SXJ117" s="909"/>
      <c r="SXK117" s="909"/>
      <c r="SXL117" s="909"/>
      <c r="SXM117" s="909"/>
      <c r="SXN117" s="910"/>
      <c r="SXO117" s="908"/>
      <c r="SXP117" s="909"/>
      <c r="SXQ117" s="909"/>
      <c r="SXR117" s="909"/>
      <c r="SXS117" s="909"/>
      <c r="SXT117" s="909"/>
      <c r="SXU117" s="909"/>
      <c r="SXV117" s="909"/>
      <c r="SXW117" s="910"/>
      <c r="SXX117" s="908"/>
      <c r="SXY117" s="909"/>
      <c r="SXZ117" s="909"/>
      <c r="SYA117" s="909"/>
      <c r="SYB117" s="909"/>
      <c r="SYC117" s="909"/>
      <c r="SYD117" s="909"/>
      <c r="SYE117" s="909"/>
      <c r="SYF117" s="910"/>
      <c r="SYG117" s="908"/>
      <c r="SYH117" s="909"/>
      <c r="SYI117" s="909"/>
      <c r="SYJ117" s="909"/>
      <c r="SYK117" s="909"/>
      <c r="SYL117" s="909"/>
      <c r="SYM117" s="909"/>
      <c r="SYN117" s="909"/>
      <c r="SYO117" s="910"/>
      <c r="SYP117" s="908"/>
      <c r="SYQ117" s="909"/>
      <c r="SYR117" s="909"/>
      <c r="SYS117" s="909"/>
      <c r="SYT117" s="909"/>
      <c r="SYU117" s="909"/>
      <c r="SYV117" s="909"/>
      <c r="SYW117" s="909"/>
      <c r="SYX117" s="910"/>
      <c r="SYY117" s="908"/>
      <c r="SYZ117" s="909"/>
      <c r="SZA117" s="909"/>
      <c r="SZB117" s="909"/>
      <c r="SZC117" s="909"/>
      <c r="SZD117" s="909"/>
      <c r="SZE117" s="909"/>
      <c r="SZF117" s="909"/>
      <c r="SZG117" s="910"/>
      <c r="SZH117" s="908"/>
      <c r="SZI117" s="909"/>
      <c r="SZJ117" s="909"/>
      <c r="SZK117" s="909"/>
      <c r="SZL117" s="909"/>
      <c r="SZM117" s="909"/>
      <c r="SZN117" s="909"/>
      <c r="SZO117" s="909"/>
      <c r="SZP117" s="910"/>
      <c r="SZQ117" s="908"/>
      <c r="SZR117" s="909"/>
      <c r="SZS117" s="909"/>
      <c r="SZT117" s="909"/>
      <c r="SZU117" s="909"/>
      <c r="SZV117" s="909"/>
      <c r="SZW117" s="909"/>
      <c r="SZX117" s="909"/>
      <c r="SZY117" s="910"/>
      <c r="SZZ117" s="908"/>
      <c r="TAA117" s="909"/>
      <c r="TAB117" s="909"/>
      <c r="TAC117" s="909"/>
      <c r="TAD117" s="909"/>
      <c r="TAE117" s="909"/>
      <c r="TAF117" s="909"/>
      <c r="TAG117" s="909"/>
      <c r="TAH117" s="910"/>
      <c r="TAI117" s="908"/>
      <c r="TAJ117" s="909"/>
      <c r="TAK117" s="909"/>
      <c r="TAL117" s="909"/>
      <c r="TAM117" s="909"/>
      <c r="TAN117" s="909"/>
      <c r="TAO117" s="909"/>
      <c r="TAP117" s="909"/>
      <c r="TAQ117" s="910"/>
      <c r="TAR117" s="908"/>
      <c r="TAS117" s="909"/>
      <c r="TAT117" s="909"/>
      <c r="TAU117" s="909"/>
      <c r="TAV117" s="909"/>
      <c r="TAW117" s="909"/>
      <c r="TAX117" s="909"/>
      <c r="TAY117" s="909"/>
      <c r="TAZ117" s="910"/>
      <c r="TBA117" s="908"/>
      <c r="TBB117" s="909"/>
      <c r="TBC117" s="909"/>
      <c r="TBD117" s="909"/>
      <c r="TBE117" s="909"/>
      <c r="TBF117" s="909"/>
      <c r="TBG117" s="909"/>
      <c r="TBH117" s="909"/>
      <c r="TBI117" s="910"/>
      <c r="TBJ117" s="908"/>
      <c r="TBK117" s="909"/>
      <c r="TBL117" s="909"/>
      <c r="TBM117" s="909"/>
      <c r="TBN117" s="909"/>
      <c r="TBO117" s="909"/>
      <c r="TBP117" s="909"/>
      <c r="TBQ117" s="909"/>
      <c r="TBR117" s="910"/>
      <c r="TBS117" s="908"/>
      <c r="TBT117" s="909"/>
      <c r="TBU117" s="909"/>
      <c r="TBV117" s="909"/>
      <c r="TBW117" s="909"/>
      <c r="TBX117" s="909"/>
      <c r="TBY117" s="909"/>
      <c r="TBZ117" s="909"/>
      <c r="TCA117" s="910"/>
      <c r="TCB117" s="908"/>
      <c r="TCC117" s="909"/>
      <c r="TCD117" s="909"/>
      <c r="TCE117" s="909"/>
      <c r="TCF117" s="909"/>
      <c r="TCG117" s="909"/>
      <c r="TCH117" s="909"/>
      <c r="TCI117" s="909"/>
      <c r="TCJ117" s="910"/>
      <c r="TCK117" s="908"/>
      <c r="TCL117" s="909"/>
      <c r="TCM117" s="909"/>
      <c r="TCN117" s="909"/>
      <c r="TCO117" s="909"/>
      <c r="TCP117" s="909"/>
      <c r="TCQ117" s="909"/>
      <c r="TCR117" s="909"/>
      <c r="TCS117" s="910"/>
      <c r="TCT117" s="908"/>
      <c r="TCU117" s="909"/>
      <c r="TCV117" s="909"/>
      <c r="TCW117" s="909"/>
      <c r="TCX117" s="909"/>
      <c r="TCY117" s="909"/>
      <c r="TCZ117" s="909"/>
      <c r="TDA117" s="909"/>
      <c r="TDB117" s="910"/>
      <c r="TDC117" s="908"/>
      <c r="TDD117" s="909"/>
      <c r="TDE117" s="909"/>
      <c r="TDF117" s="909"/>
      <c r="TDG117" s="909"/>
      <c r="TDH117" s="909"/>
      <c r="TDI117" s="909"/>
      <c r="TDJ117" s="909"/>
      <c r="TDK117" s="910"/>
      <c r="TDL117" s="908"/>
      <c r="TDM117" s="909"/>
      <c r="TDN117" s="909"/>
      <c r="TDO117" s="909"/>
      <c r="TDP117" s="909"/>
      <c r="TDQ117" s="909"/>
      <c r="TDR117" s="909"/>
      <c r="TDS117" s="909"/>
      <c r="TDT117" s="910"/>
      <c r="TDU117" s="908"/>
      <c r="TDV117" s="909"/>
      <c r="TDW117" s="909"/>
      <c r="TDX117" s="909"/>
      <c r="TDY117" s="909"/>
      <c r="TDZ117" s="909"/>
      <c r="TEA117" s="909"/>
      <c r="TEB117" s="909"/>
      <c r="TEC117" s="910"/>
      <c r="TED117" s="908"/>
      <c r="TEE117" s="909"/>
      <c r="TEF117" s="909"/>
      <c r="TEG117" s="909"/>
      <c r="TEH117" s="909"/>
      <c r="TEI117" s="909"/>
      <c r="TEJ117" s="909"/>
      <c r="TEK117" s="909"/>
      <c r="TEL117" s="910"/>
      <c r="TEM117" s="908"/>
      <c r="TEN117" s="909"/>
      <c r="TEO117" s="909"/>
      <c r="TEP117" s="909"/>
      <c r="TEQ117" s="909"/>
      <c r="TER117" s="909"/>
      <c r="TES117" s="909"/>
      <c r="TET117" s="909"/>
      <c r="TEU117" s="910"/>
      <c r="TEV117" s="908"/>
      <c r="TEW117" s="909"/>
      <c r="TEX117" s="909"/>
      <c r="TEY117" s="909"/>
      <c r="TEZ117" s="909"/>
      <c r="TFA117" s="909"/>
      <c r="TFB117" s="909"/>
      <c r="TFC117" s="909"/>
      <c r="TFD117" s="910"/>
      <c r="TFE117" s="908"/>
      <c r="TFF117" s="909"/>
      <c r="TFG117" s="909"/>
      <c r="TFH117" s="909"/>
      <c r="TFI117" s="909"/>
      <c r="TFJ117" s="909"/>
      <c r="TFK117" s="909"/>
      <c r="TFL117" s="909"/>
      <c r="TFM117" s="910"/>
      <c r="TFN117" s="908"/>
      <c r="TFO117" s="909"/>
      <c r="TFP117" s="909"/>
      <c r="TFQ117" s="909"/>
      <c r="TFR117" s="909"/>
      <c r="TFS117" s="909"/>
      <c r="TFT117" s="909"/>
      <c r="TFU117" s="909"/>
      <c r="TFV117" s="910"/>
      <c r="TFW117" s="908"/>
      <c r="TFX117" s="909"/>
      <c r="TFY117" s="909"/>
      <c r="TFZ117" s="909"/>
      <c r="TGA117" s="909"/>
      <c r="TGB117" s="909"/>
      <c r="TGC117" s="909"/>
      <c r="TGD117" s="909"/>
      <c r="TGE117" s="910"/>
      <c r="TGF117" s="908"/>
      <c r="TGG117" s="909"/>
      <c r="TGH117" s="909"/>
      <c r="TGI117" s="909"/>
      <c r="TGJ117" s="909"/>
      <c r="TGK117" s="909"/>
      <c r="TGL117" s="909"/>
      <c r="TGM117" s="909"/>
      <c r="TGN117" s="910"/>
      <c r="TGO117" s="908"/>
      <c r="TGP117" s="909"/>
      <c r="TGQ117" s="909"/>
      <c r="TGR117" s="909"/>
      <c r="TGS117" s="909"/>
      <c r="TGT117" s="909"/>
      <c r="TGU117" s="909"/>
      <c r="TGV117" s="909"/>
      <c r="TGW117" s="910"/>
      <c r="TGX117" s="908"/>
      <c r="TGY117" s="909"/>
      <c r="TGZ117" s="909"/>
      <c r="THA117" s="909"/>
      <c r="THB117" s="909"/>
      <c r="THC117" s="909"/>
      <c r="THD117" s="909"/>
      <c r="THE117" s="909"/>
      <c r="THF117" s="910"/>
      <c r="THG117" s="908"/>
      <c r="THH117" s="909"/>
      <c r="THI117" s="909"/>
      <c r="THJ117" s="909"/>
      <c r="THK117" s="909"/>
      <c r="THL117" s="909"/>
      <c r="THM117" s="909"/>
      <c r="THN117" s="909"/>
      <c r="THO117" s="910"/>
      <c r="THP117" s="908"/>
      <c r="THQ117" s="909"/>
      <c r="THR117" s="909"/>
      <c r="THS117" s="909"/>
      <c r="THT117" s="909"/>
      <c r="THU117" s="909"/>
      <c r="THV117" s="909"/>
      <c r="THW117" s="909"/>
      <c r="THX117" s="910"/>
      <c r="THY117" s="908"/>
      <c r="THZ117" s="909"/>
      <c r="TIA117" s="909"/>
      <c r="TIB117" s="909"/>
      <c r="TIC117" s="909"/>
      <c r="TID117" s="909"/>
      <c r="TIE117" s="909"/>
      <c r="TIF117" s="909"/>
      <c r="TIG117" s="910"/>
      <c r="TIH117" s="908"/>
      <c r="TII117" s="909"/>
      <c r="TIJ117" s="909"/>
      <c r="TIK117" s="909"/>
      <c r="TIL117" s="909"/>
      <c r="TIM117" s="909"/>
      <c r="TIN117" s="909"/>
      <c r="TIO117" s="909"/>
      <c r="TIP117" s="910"/>
      <c r="TIQ117" s="908"/>
      <c r="TIR117" s="909"/>
      <c r="TIS117" s="909"/>
      <c r="TIT117" s="909"/>
      <c r="TIU117" s="909"/>
      <c r="TIV117" s="909"/>
      <c r="TIW117" s="909"/>
      <c r="TIX117" s="909"/>
      <c r="TIY117" s="910"/>
      <c r="TIZ117" s="908"/>
      <c r="TJA117" s="909"/>
      <c r="TJB117" s="909"/>
      <c r="TJC117" s="909"/>
      <c r="TJD117" s="909"/>
      <c r="TJE117" s="909"/>
      <c r="TJF117" s="909"/>
      <c r="TJG117" s="909"/>
      <c r="TJH117" s="910"/>
      <c r="TJI117" s="908"/>
      <c r="TJJ117" s="909"/>
      <c r="TJK117" s="909"/>
      <c r="TJL117" s="909"/>
      <c r="TJM117" s="909"/>
      <c r="TJN117" s="909"/>
      <c r="TJO117" s="909"/>
      <c r="TJP117" s="909"/>
      <c r="TJQ117" s="910"/>
      <c r="TJR117" s="908"/>
      <c r="TJS117" s="909"/>
      <c r="TJT117" s="909"/>
      <c r="TJU117" s="909"/>
      <c r="TJV117" s="909"/>
      <c r="TJW117" s="909"/>
      <c r="TJX117" s="909"/>
      <c r="TJY117" s="909"/>
      <c r="TJZ117" s="910"/>
      <c r="TKA117" s="908"/>
      <c r="TKB117" s="909"/>
      <c r="TKC117" s="909"/>
      <c r="TKD117" s="909"/>
      <c r="TKE117" s="909"/>
      <c r="TKF117" s="909"/>
      <c r="TKG117" s="909"/>
      <c r="TKH117" s="909"/>
      <c r="TKI117" s="910"/>
      <c r="TKJ117" s="908"/>
      <c r="TKK117" s="909"/>
      <c r="TKL117" s="909"/>
      <c r="TKM117" s="909"/>
      <c r="TKN117" s="909"/>
      <c r="TKO117" s="909"/>
      <c r="TKP117" s="909"/>
      <c r="TKQ117" s="909"/>
      <c r="TKR117" s="910"/>
      <c r="TKS117" s="908"/>
      <c r="TKT117" s="909"/>
      <c r="TKU117" s="909"/>
      <c r="TKV117" s="909"/>
      <c r="TKW117" s="909"/>
      <c r="TKX117" s="909"/>
      <c r="TKY117" s="909"/>
      <c r="TKZ117" s="909"/>
      <c r="TLA117" s="910"/>
      <c r="TLB117" s="908"/>
      <c r="TLC117" s="909"/>
      <c r="TLD117" s="909"/>
      <c r="TLE117" s="909"/>
      <c r="TLF117" s="909"/>
      <c r="TLG117" s="909"/>
      <c r="TLH117" s="909"/>
      <c r="TLI117" s="909"/>
      <c r="TLJ117" s="910"/>
      <c r="TLK117" s="908"/>
      <c r="TLL117" s="909"/>
      <c r="TLM117" s="909"/>
      <c r="TLN117" s="909"/>
      <c r="TLO117" s="909"/>
      <c r="TLP117" s="909"/>
      <c r="TLQ117" s="909"/>
      <c r="TLR117" s="909"/>
      <c r="TLS117" s="910"/>
      <c r="TLT117" s="908"/>
      <c r="TLU117" s="909"/>
      <c r="TLV117" s="909"/>
      <c r="TLW117" s="909"/>
      <c r="TLX117" s="909"/>
      <c r="TLY117" s="909"/>
      <c r="TLZ117" s="909"/>
      <c r="TMA117" s="909"/>
      <c r="TMB117" s="910"/>
      <c r="TMC117" s="908"/>
      <c r="TMD117" s="909"/>
      <c r="TME117" s="909"/>
      <c r="TMF117" s="909"/>
      <c r="TMG117" s="909"/>
      <c r="TMH117" s="909"/>
      <c r="TMI117" s="909"/>
      <c r="TMJ117" s="909"/>
      <c r="TMK117" s="910"/>
      <c r="TML117" s="908"/>
      <c r="TMM117" s="909"/>
      <c r="TMN117" s="909"/>
      <c r="TMO117" s="909"/>
      <c r="TMP117" s="909"/>
      <c r="TMQ117" s="909"/>
      <c r="TMR117" s="909"/>
      <c r="TMS117" s="909"/>
      <c r="TMT117" s="910"/>
      <c r="TMU117" s="908"/>
      <c r="TMV117" s="909"/>
      <c r="TMW117" s="909"/>
      <c r="TMX117" s="909"/>
      <c r="TMY117" s="909"/>
      <c r="TMZ117" s="909"/>
      <c r="TNA117" s="909"/>
      <c r="TNB117" s="909"/>
      <c r="TNC117" s="910"/>
      <c r="TND117" s="908"/>
      <c r="TNE117" s="909"/>
      <c r="TNF117" s="909"/>
      <c r="TNG117" s="909"/>
      <c r="TNH117" s="909"/>
      <c r="TNI117" s="909"/>
      <c r="TNJ117" s="909"/>
      <c r="TNK117" s="909"/>
      <c r="TNL117" s="910"/>
      <c r="TNM117" s="908"/>
      <c r="TNN117" s="909"/>
      <c r="TNO117" s="909"/>
      <c r="TNP117" s="909"/>
      <c r="TNQ117" s="909"/>
      <c r="TNR117" s="909"/>
      <c r="TNS117" s="909"/>
      <c r="TNT117" s="909"/>
      <c r="TNU117" s="910"/>
      <c r="TNV117" s="908"/>
      <c r="TNW117" s="909"/>
      <c r="TNX117" s="909"/>
      <c r="TNY117" s="909"/>
      <c r="TNZ117" s="909"/>
      <c r="TOA117" s="909"/>
      <c r="TOB117" s="909"/>
      <c r="TOC117" s="909"/>
      <c r="TOD117" s="910"/>
      <c r="TOE117" s="908"/>
      <c r="TOF117" s="909"/>
      <c r="TOG117" s="909"/>
      <c r="TOH117" s="909"/>
      <c r="TOI117" s="909"/>
      <c r="TOJ117" s="909"/>
      <c r="TOK117" s="909"/>
      <c r="TOL117" s="909"/>
      <c r="TOM117" s="910"/>
      <c r="TON117" s="908"/>
      <c r="TOO117" s="909"/>
      <c r="TOP117" s="909"/>
      <c r="TOQ117" s="909"/>
      <c r="TOR117" s="909"/>
      <c r="TOS117" s="909"/>
      <c r="TOT117" s="909"/>
      <c r="TOU117" s="909"/>
      <c r="TOV117" s="910"/>
      <c r="TOW117" s="908"/>
      <c r="TOX117" s="909"/>
      <c r="TOY117" s="909"/>
      <c r="TOZ117" s="909"/>
      <c r="TPA117" s="909"/>
      <c r="TPB117" s="909"/>
      <c r="TPC117" s="909"/>
      <c r="TPD117" s="909"/>
      <c r="TPE117" s="910"/>
      <c r="TPF117" s="908"/>
      <c r="TPG117" s="909"/>
      <c r="TPH117" s="909"/>
      <c r="TPI117" s="909"/>
      <c r="TPJ117" s="909"/>
      <c r="TPK117" s="909"/>
      <c r="TPL117" s="909"/>
      <c r="TPM117" s="909"/>
      <c r="TPN117" s="910"/>
      <c r="TPO117" s="908"/>
      <c r="TPP117" s="909"/>
      <c r="TPQ117" s="909"/>
      <c r="TPR117" s="909"/>
      <c r="TPS117" s="909"/>
      <c r="TPT117" s="909"/>
      <c r="TPU117" s="909"/>
      <c r="TPV117" s="909"/>
      <c r="TPW117" s="910"/>
      <c r="TPX117" s="908"/>
      <c r="TPY117" s="909"/>
      <c r="TPZ117" s="909"/>
      <c r="TQA117" s="909"/>
      <c r="TQB117" s="909"/>
      <c r="TQC117" s="909"/>
      <c r="TQD117" s="909"/>
      <c r="TQE117" s="909"/>
      <c r="TQF117" s="910"/>
      <c r="TQG117" s="908"/>
      <c r="TQH117" s="909"/>
      <c r="TQI117" s="909"/>
      <c r="TQJ117" s="909"/>
      <c r="TQK117" s="909"/>
      <c r="TQL117" s="909"/>
      <c r="TQM117" s="909"/>
      <c r="TQN117" s="909"/>
      <c r="TQO117" s="910"/>
      <c r="TQP117" s="908"/>
      <c r="TQQ117" s="909"/>
      <c r="TQR117" s="909"/>
      <c r="TQS117" s="909"/>
      <c r="TQT117" s="909"/>
      <c r="TQU117" s="909"/>
      <c r="TQV117" s="909"/>
      <c r="TQW117" s="909"/>
      <c r="TQX117" s="910"/>
      <c r="TQY117" s="908"/>
      <c r="TQZ117" s="909"/>
      <c r="TRA117" s="909"/>
      <c r="TRB117" s="909"/>
      <c r="TRC117" s="909"/>
      <c r="TRD117" s="909"/>
      <c r="TRE117" s="909"/>
      <c r="TRF117" s="909"/>
      <c r="TRG117" s="910"/>
      <c r="TRH117" s="908"/>
      <c r="TRI117" s="909"/>
      <c r="TRJ117" s="909"/>
      <c r="TRK117" s="909"/>
      <c r="TRL117" s="909"/>
      <c r="TRM117" s="909"/>
      <c r="TRN117" s="909"/>
      <c r="TRO117" s="909"/>
      <c r="TRP117" s="910"/>
      <c r="TRQ117" s="908"/>
      <c r="TRR117" s="909"/>
      <c r="TRS117" s="909"/>
      <c r="TRT117" s="909"/>
      <c r="TRU117" s="909"/>
      <c r="TRV117" s="909"/>
      <c r="TRW117" s="909"/>
      <c r="TRX117" s="909"/>
      <c r="TRY117" s="910"/>
      <c r="TRZ117" s="908"/>
      <c r="TSA117" s="909"/>
      <c r="TSB117" s="909"/>
      <c r="TSC117" s="909"/>
      <c r="TSD117" s="909"/>
      <c r="TSE117" s="909"/>
      <c r="TSF117" s="909"/>
      <c r="TSG117" s="909"/>
      <c r="TSH117" s="910"/>
      <c r="TSI117" s="908"/>
      <c r="TSJ117" s="909"/>
      <c r="TSK117" s="909"/>
      <c r="TSL117" s="909"/>
      <c r="TSM117" s="909"/>
      <c r="TSN117" s="909"/>
      <c r="TSO117" s="909"/>
      <c r="TSP117" s="909"/>
      <c r="TSQ117" s="910"/>
      <c r="TSR117" s="908"/>
      <c r="TSS117" s="909"/>
      <c r="TST117" s="909"/>
      <c r="TSU117" s="909"/>
      <c r="TSV117" s="909"/>
      <c r="TSW117" s="909"/>
      <c r="TSX117" s="909"/>
      <c r="TSY117" s="909"/>
      <c r="TSZ117" s="910"/>
      <c r="TTA117" s="908"/>
      <c r="TTB117" s="909"/>
      <c r="TTC117" s="909"/>
      <c r="TTD117" s="909"/>
      <c r="TTE117" s="909"/>
      <c r="TTF117" s="909"/>
      <c r="TTG117" s="909"/>
      <c r="TTH117" s="909"/>
      <c r="TTI117" s="910"/>
      <c r="TTJ117" s="908"/>
      <c r="TTK117" s="909"/>
      <c r="TTL117" s="909"/>
      <c r="TTM117" s="909"/>
      <c r="TTN117" s="909"/>
      <c r="TTO117" s="909"/>
      <c r="TTP117" s="909"/>
      <c r="TTQ117" s="909"/>
      <c r="TTR117" s="910"/>
      <c r="TTS117" s="908"/>
      <c r="TTT117" s="909"/>
      <c r="TTU117" s="909"/>
      <c r="TTV117" s="909"/>
      <c r="TTW117" s="909"/>
      <c r="TTX117" s="909"/>
      <c r="TTY117" s="909"/>
      <c r="TTZ117" s="909"/>
      <c r="TUA117" s="910"/>
      <c r="TUB117" s="908"/>
      <c r="TUC117" s="909"/>
      <c r="TUD117" s="909"/>
      <c r="TUE117" s="909"/>
      <c r="TUF117" s="909"/>
      <c r="TUG117" s="909"/>
      <c r="TUH117" s="909"/>
      <c r="TUI117" s="909"/>
      <c r="TUJ117" s="910"/>
      <c r="TUK117" s="908"/>
      <c r="TUL117" s="909"/>
      <c r="TUM117" s="909"/>
      <c r="TUN117" s="909"/>
      <c r="TUO117" s="909"/>
      <c r="TUP117" s="909"/>
      <c r="TUQ117" s="909"/>
      <c r="TUR117" s="909"/>
      <c r="TUS117" s="910"/>
      <c r="TUT117" s="908"/>
      <c r="TUU117" s="909"/>
      <c r="TUV117" s="909"/>
      <c r="TUW117" s="909"/>
      <c r="TUX117" s="909"/>
      <c r="TUY117" s="909"/>
      <c r="TUZ117" s="909"/>
      <c r="TVA117" s="909"/>
      <c r="TVB117" s="910"/>
      <c r="TVC117" s="908"/>
      <c r="TVD117" s="909"/>
      <c r="TVE117" s="909"/>
      <c r="TVF117" s="909"/>
      <c r="TVG117" s="909"/>
      <c r="TVH117" s="909"/>
      <c r="TVI117" s="909"/>
      <c r="TVJ117" s="909"/>
      <c r="TVK117" s="910"/>
      <c r="TVL117" s="908"/>
      <c r="TVM117" s="909"/>
      <c r="TVN117" s="909"/>
      <c r="TVO117" s="909"/>
      <c r="TVP117" s="909"/>
      <c r="TVQ117" s="909"/>
      <c r="TVR117" s="909"/>
      <c r="TVS117" s="909"/>
      <c r="TVT117" s="910"/>
      <c r="TVU117" s="908"/>
      <c r="TVV117" s="909"/>
      <c r="TVW117" s="909"/>
      <c r="TVX117" s="909"/>
      <c r="TVY117" s="909"/>
      <c r="TVZ117" s="909"/>
      <c r="TWA117" s="909"/>
      <c r="TWB117" s="909"/>
      <c r="TWC117" s="910"/>
      <c r="TWD117" s="908"/>
      <c r="TWE117" s="909"/>
      <c r="TWF117" s="909"/>
      <c r="TWG117" s="909"/>
      <c r="TWH117" s="909"/>
      <c r="TWI117" s="909"/>
      <c r="TWJ117" s="909"/>
      <c r="TWK117" s="909"/>
      <c r="TWL117" s="910"/>
      <c r="TWM117" s="908"/>
      <c r="TWN117" s="909"/>
      <c r="TWO117" s="909"/>
      <c r="TWP117" s="909"/>
      <c r="TWQ117" s="909"/>
      <c r="TWR117" s="909"/>
      <c r="TWS117" s="909"/>
      <c r="TWT117" s="909"/>
      <c r="TWU117" s="910"/>
      <c r="TWV117" s="908"/>
      <c r="TWW117" s="909"/>
      <c r="TWX117" s="909"/>
      <c r="TWY117" s="909"/>
      <c r="TWZ117" s="909"/>
      <c r="TXA117" s="909"/>
      <c r="TXB117" s="909"/>
      <c r="TXC117" s="909"/>
      <c r="TXD117" s="910"/>
      <c r="TXE117" s="908"/>
      <c r="TXF117" s="909"/>
      <c r="TXG117" s="909"/>
      <c r="TXH117" s="909"/>
      <c r="TXI117" s="909"/>
      <c r="TXJ117" s="909"/>
      <c r="TXK117" s="909"/>
      <c r="TXL117" s="909"/>
      <c r="TXM117" s="910"/>
      <c r="TXN117" s="908"/>
      <c r="TXO117" s="909"/>
      <c r="TXP117" s="909"/>
      <c r="TXQ117" s="909"/>
      <c r="TXR117" s="909"/>
      <c r="TXS117" s="909"/>
      <c r="TXT117" s="909"/>
      <c r="TXU117" s="909"/>
      <c r="TXV117" s="910"/>
      <c r="TXW117" s="908"/>
      <c r="TXX117" s="909"/>
      <c r="TXY117" s="909"/>
      <c r="TXZ117" s="909"/>
      <c r="TYA117" s="909"/>
      <c r="TYB117" s="909"/>
      <c r="TYC117" s="909"/>
      <c r="TYD117" s="909"/>
      <c r="TYE117" s="910"/>
      <c r="TYF117" s="908"/>
      <c r="TYG117" s="909"/>
      <c r="TYH117" s="909"/>
      <c r="TYI117" s="909"/>
      <c r="TYJ117" s="909"/>
      <c r="TYK117" s="909"/>
      <c r="TYL117" s="909"/>
      <c r="TYM117" s="909"/>
      <c r="TYN117" s="910"/>
      <c r="TYO117" s="908"/>
      <c r="TYP117" s="909"/>
      <c r="TYQ117" s="909"/>
      <c r="TYR117" s="909"/>
      <c r="TYS117" s="909"/>
      <c r="TYT117" s="909"/>
      <c r="TYU117" s="909"/>
      <c r="TYV117" s="909"/>
      <c r="TYW117" s="910"/>
      <c r="TYX117" s="908"/>
      <c r="TYY117" s="909"/>
      <c r="TYZ117" s="909"/>
      <c r="TZA117" s="909"/>
      <c r="TZB117" s="909"/>
      <c r="TZC117" s="909"/>
      <c r="TZD117" s="909"/>
      <c r="TZE117" s="909"/>
      <c r="TZF117" s="910"/>
      <c r="TZG117" s="908"/>
      <c r="TZH117" s="909"/>
      <c r="TZI117" s="909"/>
      <c r="TZJ117" s="909"/>
      <c r="TZK117" s="909"/>
      <c r="TZL117" s="909"/>
      <c r="TZM117" s="909"/>
      <c r="TZN117" s="909"/>
      <c r="TZO117" s="910"/>
      <c r="TZP117" s="908"/>
      <c r="TZQ117" s="909"/>
      <c r="TZR117" s="909"/>
      <c r="TZS117" s="909"/>
      <c r="TZT117" s="909"/>
      <c r="TZU117" s="909"/>
      <c r="TZV117" s="909"/>
      <c r="TZW117" s="909"/>
      <c r="TZX117" s="910"/>
      <c r="TZY117" s="908"/>
      <c r="TZZ117" s="909"/>
      <c r="UAA117" s="909"/>
      <c r="UAB117" s="909"/>
      <c r="UAC117" s="909"/>
      <c r="UAD117" s="909"/>
      <c r="UAE117" s="909"/>
      <c r="UAF117" s="909"/>
      <c r="UAG117" s="910"/>
      <c r="UAH117" s="908"/>
      <c r="UAI117" s="909"/>
      <c r="UAJ117" s="909"/>
      <c r="UAK117" s="909"/>
      <c r="UAL117" s="909"/>
      <c r="UAM117" s="909"/>
      <c r="UAN117" s="909"/>
      <c r="UAO117" s="909"/>
      <c r="UAP117" s="910"/>
      <c r="UAQ117" s="908"/>
      <c r="UAR117" s="909"/>
      <c r="UAS117" s="909"/>
      <c r="UAT117" s="909"/>
      <c r="UAU117" s="909"/>
      <c r="UAV117" s="909"/>
      <c r="UAW117" s="909"/>
      <c r="UAX117" s="909"/>
      <c r="UAY117" s="910"/>
      <c r="UAZ117" s="908"/>
      <c r="UBA117" s="909"/>
      <c r="UBB117" s="909"/>
      <c r="UBC117" s="909"/>
      <c r="UBD117" s="909"/>
      <c r="UBE117" s="909"/>
      <c r="UBF117" s="909"/>
      <c r="UBG117" s="909"/>
      <c r="UBH117" s="910"/>
      <c r="UBI117" s="908"/>
      <c r="UBJ117" s="909"/>
      <c r="UBK117" s="909"/>
      <c r="UBL117" s="909"/>
      <c r="UBM117" s="909"/>
      <c r="UBN117" s="909"/>
      <c r="UBO117" s="909"/>
      <c r="UBP117" s="909"/>
      <c r="UBQ117" s="910"/>
      <c r="UBR117" s="908"/>
      <c r="UBS117" s="909"/>
      <c r="UBT117" s="909"/>
      <c r="UBU117" s="909"/>
      <c r="UBV117" s="909"/>
      <c r="UBW117" s="909"/>
      <c r="UBX117" s="909"/>
      <c r="UBY117" s="909"/>
      <c r="UBZ117" s="910"/>
      <c r="UCA117" s="908"/>
      <c r="UCB117" s="909"/>
      <c r="UCC117" s="909"/>
      <c r="UCD117" s="909"/>
      <c r="UCE117" s="909"/>
      <c r="UCF117" s="909"/>
      <c r="UCG117" s="909"/>
      <c r="UCH117" s="909"/>
      <c r="UCI117" s="910"/>
      <c r="UCJ117" s="908"/>
      <c r="UCK117" s="909"/>
      <c r="UCL117" s="909"/>
      <c r="UCM117" s="909"/>
      <c r="UCN117" s="909"/>
      <c r="UCO117" s="909"/>
      <c r="UCP117" s="909"/>
      <c r="UCQ117" s="909"/>
      <c r="UCR117" s="910"/>
      <c r="UCS117" s="908"/>
      <c r="UCT117" s="909"/>
      <c r="UCU117" s="909"/>
      <c r="UCV117" s="909"/>
      <c r="UCW117" s="909"/>
      <c r="UCX117" s="909"/>
      <c r="UCY117" s="909"/>
      <c r="UCZ117" s="909"/>
      <c r="UDA117" s="910"/>
      <c r="UDB117" s="908"/>
      <c r="UDC117" s="909"/>
      <c r="UDD117" s="909"/>
      <c r="UDE117" s="909"/>
      <c r="UDF117" s="909"/>
      <c r="UDG117" s="909"/>
      <c r="UDH117" s="909"/>
      <c r="UDI117" s="909"/>
      <c r="UDJ117" s="910"/>
      <c r="UDK117" s="908"/>
      <c r="UDL117" s="909"/>
      <c r="UDM117" s="909"/>
      <c r="UDN117" s="909"/>
      <c r="UDO117" s="909"/>
      <c r="UDP117" s="909"/>
      <c r="UDQ117" s="909"/>
      <c r="UDR117" s="909"/>
      <c r="UDS117" s="910"/>
      <c r="UDT117" s="908"/>
      <c r="UDU117" s="909"/>
      <c r="UDV117" s="909"/>
      <c r="UDW117" s="909"/>
      <c r="UDX117" s="909"/>
      <c r="UDY117" s="909"/>
      <c r="UDZ117" s="909"/>
      <c r="UEA117" s="909"/>
      <c r="UEB117" s="910"/>
      <c r="UEC117" s="908"/>
      <c r="UED117" s="909"/>
      <c r="UEE117" s="909"/>
      <c r="UEF117" s="909"/>
      <c r="UEG117" s="909"/>
      <c r="UEH117" s="909"/>
      <c r="UEI117" s="909"/>
      <c r="UEJ117" s="909"/>
      <c r="UEK117" s="910"/>
      <c r="UEL117" s="908"/>
      <c r="UEM117" s="909"/>
      <c r="UEN117" s="909"/>
      <c r="UEO117" s="909"/>
      <c r="UEP117" s="909"/>
      <c r="UEQ117" s="909"/>
      <c r="UER117" s="909"/>
      <c r="UES117" s="909"/>
      <c r="UET117" s="910"/>
      <c r="UEU117" s="908"/>
      <c r="UEV117" s="909"/>
      <c r="UEW117" s="909"/>
      <c r="UEX117" s="909"/>
      <c r="UEY117" s="909"/>
      <c r="UEZ117" s="909"/>
      <c r="UFA117" s="909"/>
      <c r="UFB117" s="909"/>
      <c r="UFC117" s="910"/>
      <c r="UFD117" s="908"/>
      <c r="UFE117" s="909"/>
      <c r="UFF117" s="909"/>
      <c r="UFG117" s="909"/>
      <c r="UFH117" s="909"/>
      <c r="UFI117" s="909"/>
      <c r="UFJ117" s="909"/>
      <c r="UFK117" s="909"/>
      <c r="UFL117" s="910"/>
      <c r="UFM117" s="908"/>
      <c r="UFN117" s="909"/>
      <c r="UFO117" s="909"/>
      <c r="UFP117" s="909"/>
      <c r="UFQ117" s="909"/>
      <c r="UFR117" s="909"/>
      <c r="UFS117" s="909"/>
      <c r="UFT117" s="909"/>
      <c r="UFU117" s="910"/>
      <c r="UFV117" s="908"/>
      <c r="UFW117" s="909"/>
      <c r="UFX117" s="909"/>
      <c r="UFY117" s="909"/>
      <c r="UFZ117" s="909"/>
      <c r="UGA117" s="909"/>
      <c r="UGB117" s="909"/>
      <c r="UGC117" s="909"/>
      <c r="UGD117" s="910"/>
      <c r="UGE117" s="908"/>
      <c r="UGF117" s="909"/>
      <c r="UGG117" s="909"/>
      <c r="UGH117" s="909"/>
      <c r="UGI117" s="909"/>
      <c r="UGJ117" s="909"/>
      <c r="UGK117" s="909"/>
      <c r="UGL117" s="909"/>
      <c r="UGM117" s="910"/>
      <c r="UGN117" s="908"/>
      <c r="UGO117" s="909"/>
      <c r="UGP117" s="909"/>
      <c r="UGQ117" s="909"/>
      <c r="UGR117" s="909"/>
      <c r="UGS117" s="909"/>
      <c r="UGT117" s="909"/>
      <c r="UGU117" s="909"/>
      <c r="UGV117" s="910"/>
      <c r="UGW117" s="908"/>
      <c r="UGX117" s="909"/>
      <c r="UGY117" s="909"/>
      <c r="UGZ117" s="909"/>
      <c r="UHA117" s="909"/>
      <c r="UHB117" s="909"/>
      <c r="UHC117" s="909"/>
      <c r="UHD117" s="909"/>
      <c r="UHE117" s="910"/>
      <c r="UHF117" s="908"/>
      <c r="UHG117" s="909"/>
      <c r="UHH117" s="909"/>
      <c r="UHI117" s="909"/>
      <c r="UHJ117" s="909"/>
      <c r="UHK117" s="909"/>
      <c r="UHL117" s="909"/>
      <c r="UHM117" s="909"/>
      <c r="UHN117" s="910"/>
      <c r="UHO117" s="908"/>
      <c r="UHP117" s="909"/>
      <c r="UHQ117" s="909"/>
      <c r="UHR117" s="909"/>
      <c r="UHS117" s="909"/>
      <c r="UHT117" s="909"/>
      <c r="UHU117" s="909"/>
      <c r="UHV117" s="909"/>
      <c r="UHW117" s="910"/>
      <c r="UHX117" s="908"/>
      <c r="UHY117" s="909"/>
      <c r="UHZ117" s="909"/>
      <c r="UIA117" s="909"/>
      <c r="UIB117" s="909"/>
      <c r="UIC117" s="909"/>
      <c r="UID117" s="909"/>
      <c r="UIE117" s="909"/>
      <c r="UIF117" s="910"/>
      <c r="UIG117" s="908"/>
      <c r="UIH117" s="909"/>
      <c r="UII117" s="909"/>
      <c r="UIJ117" s="909"/>
      <c r="UIK117" s="909"/>
      <c r="UIL117" s="909"/>
      <c r="UIM117" s="909"/>
      <c r="UIN117" s="909"/>
      <c r="UIO117" s="910"/>
      <c r="UIP117" s="908"/>
      <c r="UIQ117" s="909"/>
      <c r="UIR117" s="909"/>
      <c r="UIS117" s="909"/>
      <c r="UIT117" s="909"/>
      <c r="UIU117" s="909"/>
      <c r="UIV117" s="909"/>
      <c r="UIW117" s="909"/>
      <c r="UIX117" s="910"/>
      <c r="UIY117" s="908"/>
      <c r="UIZ117" s="909"/>
      <c r="UJA117" s="909"/>
      <c r="UJB117" s="909"/>
      <c r="UJC117" s="909"/>
      <c r="UJD117" s="909"/>
      <c r="UJE117" s="909"/>
      <c r="UJF117" s="909"/>
      <c r="UJG117" s="910"/>
      <c r="UJH117" s="908"/>
      <c r="UJI117" s="909"/>
      <c r="UJJ117" s="909"/>
      <c r="UJK117" s="909"/>
      <c r="UJL117" s="909"/>
      <c r="UJM117" s="909"/>
      <c r="UJN117" s="909"/>
      <c r="UJO117" s="909"/>
      <c r="UJP117" s="910"/>
      <c r="UJQ117" s="908"/>
      <c r="UJR117" s="909"/>
      <c r="UJS117" s="909"/>
      <c r="UJT117" s="909"/>
      <c r="UJU117" s="909"/>
      <c r="UJV117" s="909"/>
      <c r="UJW117" s="909"/>
      <c r="UJX117" s="909"/>
      <c r="UJY117" s="910"/>
      <c r="UJZ117" s="908"/>
      <c r="UKA117" s="909"/>
      <c r="UKB117" s="909"/>
      <c r="UKC117" s="909"/>
      <c r="UKD117" s="909"/>
      <c r="UKE117" s="909"/>
      <c r="UKF117" s="909"/>
      <c r="UKG117" s="909"/>
      <c r="UKH117" s="910"/>
      <c r="UKI117" s="908"/>
      <c r="UKJ117" s="909"/>
      <c r="UKK117" s="909"/>
      <c r="UKL117" s="909"/>
      <c r="UKM117" s="909"/>
      <c r="UKN117" s="909"/>
      <c r="UKO117" s="909"/>
      <c r="UKP117" s="909"/>
      <c r="UKQ117" s="910"/>
      <c r="UKR117" s="908"/>
      <c r="UKS117" s="909"/>
      <c r="UKT117" s="909"/>
      <c r="UKU117" s="909"/>
      <c r="UKV117" s="909"/>
      <c r="UKW117" s="909"/>
      <c r="UKX117" s="909"/>
      <c r="UKY117" s="909"/>
      <c r="UKZ117" s="910"/>
      <c r="ULA117" s="908"/>
      <c r="ULB117" s="909"/>
      <c r="ULC117" s="909"/>
      <c r="ULD117" s="909"/>
      <c r="ULE117" s="909"/>
      <c r="ULF117" s="909"/>
      <c r="ULG117" s="909"/>
      <c r="ULH117" s="909"/>
      <c r="ULI117" s="910"/>
      <c r="ULJ117" s="908"/>
      <c r="ULK117" s="909"/>
      <c r="ULL117" s="909"/>
      <c r="ULM117" s="909"/>
      <c r="ULN117" s="909"/>
      <c r="ULO117" s="909"/>
      <c r="ULP117" s="909"/>
      <c r="ULQ117" s="909"/>
      <c r="ULR117" s="910"/>
      <c r="ULS117" s="908"/>
      <c r="ULT117" s="909"/>
      <c r="ULU117" s="909"/>
      <c r="ULV117" s="909"/>
      <c r="ULW117" s="909"/>
      <c r="ULX117" s="909"/>
      <c r="ULY117" s="909"/>
      <c r="ULZ117" s="909"/>
      <c r="UMA117" s="910"/>
      <c r="UMB117" s="908"/>
      <c r="UMC117" s="909"/>
      <c r="UMD117" s="909"/>
      <c r="UME117" s="909"/>
      <c r="UMF117" s="909"/>
      <c r="UMG117" s="909"/>
      <c r="UMH117" s="909"/>
      <c r="UMI117" s="909"/>
      <c r="UMJ117" s="910"/>
      <c r="UMK117" s="908"/>
      <c r="UML117" s="909"/>
      <c r="UMM117" s="909"/>
      <c r="UMN117" s="909"/>
      <c r="UMO117" s="909"/>
      <c r="UMP117" s="909"/>
      <c r="UMQ117" s="909"/>
      <c r="UMR117" s="909"/>
      <c r="UMS117" s="910"/>
      <c r="UMT117" s="908"/>
      <c r="UMU117" s="909"/>
      <c r="UMV117" s="909"/>
      <c r="UMW117" s="909"/>
      <c r="UMX117" s="909"/>
      <c r="UMY117" s="909"/>
      <c r="UMZ117" s="909"/>
      <c r="UNA117" s="909"/>
      <c r="UNB117" s="910"/>
      <c r="UNC117" s="908"/>
      <c r="UND117" s="909"/>
      <c r="UNE117" s="909"/>
      <c r="UNF117" s="909"/>
      <c r="UNG117" s="909"/>
      <c r="UNH117" s="909"/>
      <c r="UNI117" s="909"/>
      <c r="UNJ117" s="909"/>
      <c r="UNK117" s="910"/>
      <c r="UNL117" s="908"/>
      <c r="UNM117" s="909"/>
      <c r="UNN117" s="909"/>
      <c r="UNO117" s="909"/>
      <c r="UNP117" s="909"/>
      <c r="UNQ117" s="909"/>
      <c r="UNR117" s="909"/>
      <c r="UNS117" s="909"/>
      <c r="UNT117" s="910"/>
      <c r="UNU117" s="908"/>
      <c r="UNV117" s="909"/>
      <c r="UNW117" s="909"/>
      <c r="UNX117" s="909"/>
      <c r="UNY117" s="909"/>
      <c r="UNZ117" s="909"/>
      <c r="UOA117" s="909"/>
      <c r="UOB117" s="909"/>
      <c r="UOC117" s="910"/>
      <c r="UOD117" s="908"/>
      <c r="UOE117" s="909"/>
      <c r="UOF117" s="909"/>
      <c r="UOG117" s="909"/>
      <c r="UOH117" s="909"/>
      <c r="UOI117" s="909"/>
      <c r="UOJ117" s="909"/>
      <c r="UOK117" s="909"/>
      <c r="UOL117" s="910"/>
      <c r="UOM117" s="908"/>
      <c r="UON117" s="909"/>
      <c r="UOO117" s="909"/>
      <c r="UOP117" s="909"/>
      <c r="UOQ117" s="909"/>
      <c r="UOR117" s="909"/>
      <c r="UOS117" s="909"/>
      <c r="UOT117" s="909"/>
      <c r="UOU117" s="910"/>
      <c r="UOV117" s="908"/>
      <c r="UOW117" s="909"/>
      <c r="UOX117" s="909"/>
      <c r="UOY117" s="909"/>
      <c r="UOZ117" s="909"/>
      <c r="UPA117" s="909"/>
      <c r="UPB117" s="909"/>
      <c r="UPC117" s="909"/>
      <c r="UPD117" s="910"/>
      <c r="UPE117" s="908"/>
      <c r="UPF117" s="909"/>
      <c r="UPG117" s="909"/>
      <c r="UPH117" s="909"/>
      <c r="UPI117" s="909"/>
      <c r="UPJ117" s="909"/>
      <c r="UPK117" s="909"/>
      <c r="UPL117" s="909"/>
      <c r="UPM117" s="910"/>
      <c r="UPN117" s="908"/>
      <c r="UPO117" s="909"/>
      <c r="UPP117" s="909"/>
      <c r="UPQ117" s="909"/>
      <c r="UPR117" s="909"/>
      <c r="UPS117" s="909"/>
      <c r="UPT117" s="909"/>
      <c r="UPU117" s="909"/>
      <c r="UPV117" s="910"/>
      <c r="UPW117" s="908"/>
      <c r="UPX117" s="909"/>
      <c r="UPY117" s="909"/>
      <c r="UPZ117" s="909"/>
      <c r="UQA117" s="909"/>
      <c r="UQB117" s="909"/>
      <c r="UQC117" s="909"/>
      <c r="UQD117" s="909"/>
      <c r="UQE117" s="910"/>
      <c r="UQF117" s="908"/>
      <c r="UQG117" s="909"/>
      <c r="UQH117" s="909"/>
      <c r="UQI117" s="909"/>
      <c r="UQJ117" s="909"/>
      <c r="UQK117" s="909"/>
      <c r="UQL117" s="909"/>
      <c r="UQM117" s="909"/>
      <c r="UQN117" s="910"/>
      <c r="UQO117" s="908"/>
      <c r="UQP117" s="909"/>
      <c r="UQQ117" s="909"/>
      <c r="UQR117" s="909"/>
      <c r="UQS117" s="909"/>
      <c r="UQT117" s="909"/>
      <c r="UQU117" s="909"/>
      <c r="UQV117" s="909"/>
      <c r="UQW117" s="910"/>
      <c r="UQX117" s="908"/>
      <c r="UQY117" s="909"/>
      <c r="UQZ117" s="909"/>
      <c r="URA117" s="909"/>
      <c r="URB117" s="909"/>
      <c r="URC117" s="909"/>
      <c r="URD117" s="909"/>
      <c r="URE117" s="909"/>
      <c r="URF117" s="910"/>
      <c r="URG117" s="908"/>
      <c r="URH117" s="909"/>
      <c r="URI117" s="909"/>
      <c r="URJ117" s="909"/>
      <c r="URK117" s="909"/>
      <c r="URL117" s="909"/>
      <c r="URM117" s="909"/>
      <c r="URN117" s="909"/>
      <c r="URO117" s="910"/>
      <c r="URP117" s="908"/>
      <c r="URQ117" s="909"/>
      <c r="URR117" s="909"/>
      <c r="URS117" s="909"/>
      <c r="URT117" s="909"/>
      <c r="URU117" s="909"/>
      <c r="URV117" s="909"/>
      <c r="URW117" s="909"/>
      <c r="URX117" s="910"/>
      <c r="URY117" s="908"/>
      <c r="URZ117" s="909"/>
      <c r="USA117" s="909"/>
      <c r="USB117" s="909"/>
      <c r="USC117" s="909"/>
      <c r="USD117" s="909"/>
      <c r="USE117" s="909"/>
      <c r="USF117" s="909"/>
      <c r="USG117" s="910"/>
      <c r="USH117" s="908"/>
      <c r="USI117" s="909"/>
      <c r="USJ117" s="909"/>
      <c r="USK117" s="909"/>
      <c r="USL117" s="909"/>
      <c r="USM117" s="909"/>
      <c r="USN117" s="909"/>
      <c r="USO117" s="909"/>
      <c r="USP117" s="910"/>
      <c r="USQ117" s="908"/>
      <c r="USR117" s="909"/>
      <c r="USS117" s="909"/>
      <c r="UST117" s="909"/>
      <c r="USU117" s="909"/>
      <c r="USV117" s="909"/>
      <c r="USW117" s="909"/>
      <c r="USX117" s="909"/>
      <c r="USY117" s="910"/>
      <c r="USZ117" s="908"/>
      <c r="UTA117" s="909"/>
      <c r="UTB117" s="909"/>
      <c r="UTC117" s="909"/>
      <c r="UTD117" s="909"/>
      <c r="UTE117" s="909"/>
      <c r="UTF117" s="909"/>
      <c r="UTG117" s="909"/>
      <c r="UTH117" s="910"/>
      <c r="UTI117" s="908"/>
      <c r="UTJ117" s="909"/>
      <c r="UTK117" s="909"/>
      <c r="UTL117" s="909"/>
      <c r="UTM117" s="909"/>
      <c r="UTN117" s="909"/>
      <c r="UTO117" s="909"/>
      <c r="UTP117" s="909"/>
      <c r="UTQ117" s="910"/>
      <c r="UTR117" s="908"/>
      <c r="UTS117" s="909"/>
      <c r="UTT117" s="909"/>
      <c r="UTU117" s="909"/>
      <c r="UTV117" s="909"/>
      <c r="UTW117" s="909"/>
      <c r="UTX117" s="909"/>
      <c r="UTY117" s="909"/>
      <c r="UTZ117" s="910"/>
      <c r="UUA117" s="908"/>
      <c r="UUB117" s="909"/>
      <c r="UUC117" s="909"/>
      <c r="UUD117" s="909"/>
      <c r="UUE117" s="909"/>
      <c r="UUF117" s="909"/>
      <c r="UUG117" s="909"/>
      <c r="UUH117" s="909"/>
      <c r="UUI117" s="910"/>
      <c r="UUJ117" s="908"/>
      <c r="UUK117" s="909"/>
      <c r="UUL117" s="909"/>
      <c r="UUM117" s="909"/>
      <c r="UUN117" s="909"/>
      <c r="UUO117" s="909"/>
      <c r="UUP117" s="909"/>
      <c r="UUQ117" s="909"/>
      <c r="UUR117" s="910"/>
      <c r="UUS117" s="908"/>
      <c r="UUT117" s="909"/>
      <c r="UUU117" s="909"/>
      <c r="UUV117" s="909"/>
      <c r="UUW117" s="909"/>
      <c r="UUX117" s="909"/>
      <c r="UUY117" s="909"/>
      <c r="UUZ117" s="909"/>
      <c r="UVA117" s="910"/>
      <c r="UVB117" s="908"/>
      <c r="UVC117" s="909"/>
      <c r="UVD117" s="909"/>
      <c r="UVE117" s="909"/>
      <c r="UVF117" s="909"/>
      <c r="UVG117" s="909"/>
      <c r="UVH117" s="909"/>
      <c r="UVI117" s="909"/>
      <c r="UVJ117" s="910"/>
      <c r="UVK117" s="908"/>
      <c r="UVL117" s="909"/>
      <c r="UVM117" s="909"/>
      <c r="UVN117" s="909"/>
      <c r="UVO117" s="909"/>
      <c r="UVP117" s="909"/>
      <c r="UVQ117" s="909"/>
      <c r="UVR117" s="909"/>
      <c r="UVS117" s="910"/>
      <c r="UVT117" s="908"/>
      <c r="UVU117" s="909"/>
      <c r="UVV117" s="909"/>
      <c r="UVW117" s="909"/>
      <c r="UVX117" s="909"/>
      <c r="UVY117" s="909"/>
      <c r="UVZ117" s="909"/>
      <c r="UWA117" s="909"/>
      <c r="UWB117" s="910"/>
      <c r="UWC117" s="908"/>
      <c r="UWD117" s="909"/>
      <c r="UWE117" s="909"/>
      <c r="UWF117" s="909"/>
      <c r="UWG117" s="909"/>
      <c r="UWH117" s="909"/>
      <c r="UWI117" s="909"/>
      <c r="UWJ117" s="909"/>
      <c r="UWK117" s="910"/>
      <c r="UWL117" s="908"/>
      <c r="UWM117" s="909"/>
      <c r="UWN117" s="909"/>
      <c r="UWO117" s="909"/>
      <c r="UWP117" s="909"/>
      <c r="UWQ117" s="909"/>
      <c r="UWR117" s="909"/>
      <c r="UWS117" s="909"/>
      <c r="UWT117" s="910"/>
      <c r="UWU117" s="908"/>
      <c r="UWV117" s="909"/>
      <c r="UWW117" s="909"/>
      <c r="UWX117" s="909"/>
      <c r="UWY117" s="909"/>
      <c r="UWZ117" s="909"/>
      <c r="UXA117" s="909"/>
      <c r="UXB117" s="909"/>
      <c r="UXC117" s="910"/>
      <c r="UXD117" s="908"/>
      <c r="UXE117" s="909"/>
      <c r="UXF117" s="909"/>
      <c r="UXG117" s="909"/>
      <c r="UXH117" s="909"/>
      <c r="UXI117" s="909"/>
      <c r="UXJ117" s="909"/>
      <c r="UXK117" s="909"/>
      <c r="UXL117" s="910"/>
      <c r="UXM117" s="908"/>
      <c r="UXN117" s="909"/>
      <c r="UXO117" s="909"/>
      <c r="UXP117" s="909"/>
      <c r="UXQ117" s="909"/>
      <c r="UXR117" s="909"/>
      <c r="UXS117" s="909"/>
      <c r="UXT117" s="909"/>
      <c r="UXU117" s="910"/>
      <c r="UXV117" s="908"/>
      <c r="UXW117" s="909"/>
      <c r="UXX117" s="909"/>
      <c r="UXY117" s="909"/>
      <c r="UXZ117" s="909"/>
      <c r="UYA117" s="909"/>
      <c r="UYB117" s="909"/>
      <c r="UYC117" s="909"/>
      <c r="UYD117" s="910"/>
      <c r="UYE117" s="908"/>
      <c r="UYF117" s="909"/>
      <c r="UYG117" s="909"/>
      <c r="UYH117" s="909"/>
      <c r="UYI117" s="909"/>
      <c r="UYJ117" s="909"/>
      <c r="UYK117" s="909"/>
      <c r="UYL117" s="909"/>
      <c r="UYM117" s="910"/>
      <c r="UYN117" s="908"/>
      <c r="UYO117" s="909"/>
      <c r="UYP117" s="909"/>
      <c r="UYQ117" s="909"/>
      <c r="UYR117" s="909"/>
      <c r="UYS117" s="909"/>
      <c r="UYT117" s="909"/>
      <c r="UYU117" s="909"/>
      <c r="UYV117" s="910"/>
      <c r="UYW117" s="908"/>
      <c r="UYX117" s="909"/>
      <c r="UYY117" s="909"/>
      <c r="UYZ117" s="909"/>
      <c r="UZA117" s="909"/>
      <c r="UZB117" s="909"/>
      <c r="UZC117" s="909"/>
      <c r="UZD117" s="909"/>
      <c r="UZE117" s="910"/>
      <c r="UZF117" s="908"/>
      <c r="UZG117" s="909"/>
      <c r="UZH117" s="909"/>
      <c r="UZI117" s="909"/>
      <c r="UZJ117" s="909"/>
      <c r="UZK117" s="909"/>
      <c r="UZL117" s="909"/>
      <c r="UZM117" s="909"/>
      <c r="UZN117" s="910"/>
      <c r="UZO117" s="908"/>
      <c r="UZP117" s="909"/>
      <c r="UZQ117" s="909"/>
      <c r="UZR117" s="909"/>
      <c r="UZS117" s="909"/>
      <c r="UZT117" s="909"/>
      <c r="UZU117" s="909"/>
      <c r="UZV117" s="909"/>
      <c r="UZW117" s="910"/>
      <c r="UZX117" s="908"/>
      <c r="UZY117" s="909"/>
      <c r="UZZ117" s="909"/>
      <c r="VAA117" s="909"/>
      <c r="VAB117" s="909"/>
      <c r="VAC117" s="909"/>
      <c r="VAD117" s="909"/>
      <c r="VAE117" s="909"/>
      <c r="VAF117" s="910"/>
      <c r="VAG117" s="908"/>
      <c r="VAH117" s="909"/>
      <c r="VAI117" s="909"/>
      <c r="VAJ117" s="909"/>
      <c r="VAK117" s="909"/>
      <c r="VAL117" s="909"/>
      <c r="VAM117" s="909"/>
      <c r="VAN117" s="909"/>
      <c r="VAO117" s="910"/>
      <c r="VAP117" s="908"/>
      <c r="VAQ117" s="909"/>
      <c r="VAR117" s="909"/>
      <c r="VAS117" s="909"/>
      <c r="VAT117" s="909"/>
      <c r="VAU117" s="909"/>
      <c r="VAV117" s="909"/>
      <c r="VAW117" s="909"/>
      <c r="VAX117" s="910"/>
      <c r="VAY117" s="908"/>
      <c r="VAZ117" s="909"/>
      <c r="VBA117" s="909"/>
      <c r="VBB117" s="909"/>
      <c r="VBC117" s="909"/>
      <c r="VBD117" s="909"/>
      <c r="VBE117" s="909"/>
      <c r="VBF117" s="909"/>
      <c r="VBG117" s="910"/>
      <c r="VBH117" s="908"/>
      <c r="VBI117" s="909"/>
      <c r="VBJ117" s="909"/>
      <c r="VBK117" s="909"/>
      <c r="VBL117" s="909"/>
      <c r="VBM117" s="909"/>
      <c r="VBN117" s="909"/>
      <c r="VBO117" s="909"/>
      <c r="VBP117" s="910"/>
      <c r="VBQ117" s="908"/>
      <c r="VBR117" s="909"/>
      <c r="VBS117" s="909"/>
      <c r="VBT117" s="909"/>
      <c r="VBU117" s="909"/>
      <c r="VBV117" s="909"/>
      <c r="VBW117" s="909"/>
      <c r="VBX117" s="909"/>
      <c r="VBY117" s="910"/>
      <c r="VBZ117" s="908"/>
      <c r="VCA117" s="909"/>
      <c r="VCB117" s="909"/>
      <c r="VCC117" s="909"/>
      <c r="VCD117" s="909"/>
      <c r="VCE117" s="909"/>
      <c r="VCF117" s="909"/>
      <c r="VCG117" s="909"/>
      <c r="VCH117" s="910"/>
      <c r="VCI117" s="908"/>
      <c r="VCJ117" s="909"/>
      <c r="VCK117" s="909"/>
      <c r="VCL117" s="909"/>
      <c r="VCM117" s="909"/>
      <c r="VCN117" s="909"/>
      <c r="VCO117" s="909"/>
      <c r="VCP117" s="909"/>
      <c r="VCQ117" s="910"/>
      <c r="VCR117" s="908"/>
      <c r="VCS117" s="909"/>
      <c r="VCT117" s="909"/>
      <c r="VCU117" s="909"/>
      <c r="VCV117" s="909"/>
      <c r="VCW117" s="909"/>
      <c r="VCX117" s="909"/>
      <c r="VCY117" s="909"/>
      <c r="VCZ117" s="910"/>
      <c r="VDA117" s="908"/>
      <c r="VDB117" s="909"/>
      <c r="VDC117" s="909"/>
      <c r="VDD117" s="909"/>
      <c r="VDE117" s="909"/>
      <c r="VDF117" s="909"/>
      <c r="VDG117" s="909"/>
      <c r="VDH117" s="909"/>
      <c r="VDI117" s="910"/>
      <c r="VDJ117" s="908"/>
      <c r="VDK117" s="909"/>
      <c r="VDL117" s="909"/>
      <c r="VDM117" s="909"/>
      <c r="VDN117" s="909"/>
      <c r="VDO117" s="909"/>
      <c r="VDP117" s="909"/>
      <c r="VDQ117" s="909"/>
      <c r="VDR117" s="910"/>
      <c r="VDS117" s="908"/>
      <c r="VDT117" s="909"/>
      <c r="VDU117" s="909"/>
      <c r="VDV117" s="909"/>
      <c r="VDW117" s="909"/>
      <c r="VDX117" s="909"/>
      <c r="VDY117" s="909"/>
      <c r="VDZ117" s="909"/>
      <c r="VEA117" s="910"/>
      <c r="VEB117" s="908"/>
      <c r="VEC117" s="909"/>
      <c r="VED117" s="909"/>
      <c r="VEE117" s="909"/>
      <c r="VEF117" s="909"/>
      <c r="VEG117" s="909"/>
      <c r="VEH117" s="909"/>
      <c r="VEI117" s="909"/>
      <c r="VEJ117" s="910"/>
      <c r="VEK117" s="908"/>
      <c r="VEL117" s="909"/>
      <c r="VEM117" s="909"/>
      <c r="VEN117" s="909"/>
      <c r="VEO117" s="909"/>
      <c r="VEP117" s="909"/>
      <c r="VEQ117" s="909"/>
      <c r="VER117" s="909"/>
      <c r="VES117" s="910"/>
      <c r="VET117" s="908"/>
      <c r="VEU117" s="909"/>
      <c r="VEV117" s="909"/>
      <c r="VEW117" s="909"/>
      <c r="VEX117" s="909"/>
      <c r="VEY117" s="909"/>
      <c r="VEZ117" s="909"/>
      <c r="VFA117" s="909"/>
      <c r="VFB117" s="910"/>
      <c r="VFC117" s="908"/>
      <c r="VFD117" s="909"/>
      <c r="VFE117" s="909"/>
      <c r="VFF117" s="909"/>
      <c r="VFG117" s="909"/>
      <c r="VFH117" s="909"/>
      <c r="VFI117" s="909"/>
      <c r="VFJ117" s="909"/>
      <c r="VFK117" s="910"/>
      <c r="VFL117" s="908"/>
      <c r="VFM117" s="909"/>
      <c r="VFN117" s="909"/>
      <c r="VFO117" s="909"/>
      <c r="VFP117" s="909"/>
      <c r="VFQ117" s="909"/>
      <c r="VFR117" s="909"/>
      <c r="VFS117" s="909"/>
      <c r="VFT117" s="910"/>
      <c r="VFU117" s="908"/>
      <c r="VFV117" s="909"/>
      <c r="VFW117" s="909"/>
      <c r="VFX117" s="909"/>
      <c r="VFY117" s="909"/>
      <c r="VFZ117" s="909"/>
      <c r="VGA117" s="909"/>
      <c r="VGB117" s="909"/>
      <c r="VGC117" s="910"/>
      <c r="VGD117" s="908"/>
      <c r="VGE117" s="909"/>
      <c r="VGF117" s="909"/>
      <c r="VGG117" s="909"/>
      <c r="VGH117" s="909"/>
      <c r="VGI117" s="909"/>
      <c r="VGJ117" s="909"/>
      <c r="VGK117" s="909"/>
      <c r="VGL117" s="910"/>
      <c r="VGM117" s="908"/>
      <c r="VGN117" s="909"/>
      <c r="VGO117" s="909"/>
      <c r="VGP117" s="909"/>
      <c r="VGQ117" s="909"/>
      <c r="VGR117" s="909"/>
      <c r="VGS117" s="909"/>
      <c r="VGT117" s="909"/>
      <c r="VGU117" s="910"/>
      <c r="VGV117" s="908"/>
      <c r="VGW117" s="909"/>
      <c r="VGX117" s="909"/>
      <c r="VGY117" s="909"/>
      <c r="VGZ117" s="909"/>
      <c r="VHA117" s="909"/>
      <c r="VHB117" s="909"/>
      <c r="VHC117" s="909"/>
      <c r="VHD117" s="910"/>
      <c r="VHE117" s="908"/>
      <c r="VHF117" s="909"/>
      <c r="VHG117" s="909"/>
      <c r="VHH117" s="909"/>
      <c r="VHI117" s="909"/>
      <c r="VHJ117" s="909"/>
      <c r="VHK117" s="909"/>
      <c r="VHL117" s="909"/>
      <c r="VHM117" s="910"/>
      <c r="VHN117" s="908"/>
      <c r="VHO117" s="909"/>
      <c r="VHP117" s="909"/>
      <c r="VHQ117" s="909"/>
      <c r="VHR117" s="909"/>
      <c r="VHS117" s="909"/>
      <c r="VHT117" s="909"/>
      <c r="VHU117" s="909"/>
      <c r="VHV117" s="910"/>
      <c r="VHW117" s="908"/>
      <c r="VHX117" s="909"/>
      <c r="VHY117" s="909"/>
      <c r="VHZ117" s="909"/>
      <c r="VIA117" s="909"/>
      <c r="VIB117" s="909"/>
      <c r="VIC117" s="909"/>
      <c r="VID117" s="909"/>
      <c r="VIE117" s="910"/>
      <c r="VIF117" s="908"/>
      <c r="VIG117" s="909"/>
      <c r="VIH117" s="909"/>
      <c r="VII117" s="909"/>
      <c r="VIJ117" s="909"/>
      <c r="VIK117" s="909"/>
      <c r="VIL117" s="909"/>
      <c r="VIM117" s="909"/>
      <c r="VIN117" s="910"/>
      <c r="VIO117" s="908"/>
      <c r="VIP117" s="909"/>
      <c r="VIQ117" s="909"/>
      <c r="VIR117" s="909"/>
      <c r="VIS117" s="909"/>
      <c r="VIT117" s="909"/>
      <c r="VIU117" s="909"/>
      <c r="VIV117" s="909"/>
      <c r="VIW117" s="910"/>
      <c r="VIX117" s="908"/>
      <c r="VIY117" s="909"/>
      <c r="VIZ117" s="909"/>
      <c r="VJA117" s="909"/>
      <c r="VJB117" s="909"/>
      <c r="VJC117" s="909"/>
      <c r="VJD117" s="909"/>
      <c r="VJE117" s="909"/>
      <c r="VJF117" s="910"/>
      <c r="VJG117" s="908"/>
      <c r="VJH117" s="909"/>
      <c r="VJI117" s="909"/>
      <c r="VJJ117" s="909"/>
      <c r="VJK117" s="909"/>
      <c r="VJL117" s="909"/>
      <c r="VJM117" s="909"/>
      <c r="VJN117" s="909"/>
      <c r="VJO117" s="910"/>
      <c r="VJP117" s="908"/>
      <c r="VJQ117" s="909"/>
      <c r="VJR117" s="909"/>
      <c r="VJS117" s="909"/>
      <c r="VJT117" s="909"/>
      <c r="VJU117" s="909"/>
      <c r="VJV117" s="909"/>
      <c r="VJW117" s="909"/>
      <c r="VJX117" s="910"/>
      <c r="VJY117" s="908"/>
      <c r="VJZ117" s="909"/>
      <c r="VKA117" s="909"/>
      <c r="VKB117" s="909"/>
      <c r="VKC117" s="909"/>
      <c r="VKD117" s="909"/>
      <c r="VKE117" s="909"/>
      <c r="VKF117" s="909"/>
      <c r="VKG117" s="910"/>
      <c r="VKH117" s="908"/>
      <c r="VKI117" s="909"/>
      <c r="VKJ117" s="909"/>
      <c r="VKK117" s="909"/>
      <c r="VKL117" s="909"/>
      <c r="VKM117" s="909"/>
      <c r="VKN117" s="909"/>
      <c r="VKO117" s="909"/>
      <c r="VKP117" s="910"/>
      <c r="VKQ117" s="908"/>
      <c r="VKR117" s="909"/>
      <c r="VKS117" s="909"/>
      <c r="VKT117" s="909"/>
      <c r="VKU117" s="909"/>
      <c r="VKV117" s="909"/>
      <c r="VKW117" s="909"/>
      <c r="VKX117" s="909"/>
      <c r="VKY117" s="910"/>
      <c r="VKZ117" s="908"/>
      <c r="VLA117" s="909"/>
      <c r="VLB117" s="909"/>
      <c r="VLC117" s="909"/>
      <c r="VLD117" s="909"/>
      <c r="VLE117" s="909"/>
      <c r="VLF117" s="909"/>
      <c r="VLG117" s="909"/>
      <c r="VLH117" s="910"/>
      <c r="VLI117" s="908"/>
      <c r="VLJ117" s="909"/>
      <c r="VLK117" s="909"/>
      <c r="VLL117" s="909"/>
      <c r="VLM117" s="909"/>
      <c r="VLN117" s="909"/>
      <c r="VLO117" s="909"/>
      <c r="VLP117" s="909"/>
      <c r="VLQ117" s="910"/>
      <c r="VLR117" s="908"/>
      <c r="VLS117" s="909"/>
      <c r="VLT117" s="909"/>
      <c r="VLU117" s="909"/>
      <c r="VLV117" s="909"/>
      <c r="VLW117" s="909"/>
      <c r="VLX117" s="909"/>
      <c r="VLY117" s="909"/>
      <c r="VLZ117" s="910"/>
      <c r="VMA117" s="908"/>
      <c r="VMB117" s="909"/>
      <c r="VMC117" s="909"/>
      <c r="VMD117" s="909"/>
      <c r="VME117" s="909"/>
      <c r="VMF117" s="909"/>
      <c r="VMG117" s="909"/>
      <c r="VMH117" s="909"/>
      <c r="VMI117" s="910"/>
      <c r="VMJ117" s="908"/>
      <c r="VMK117" s="909"/>
      <c r="VML117" s="909"/>
      <c r="VMM117" s="909"/>
      <c r="VMN117" s="909"/>
      <c r="VMO117" s="909"/>
      <c r="VMP117" s="909"/>
      <c r="VMQ117" s="909"/>
      <c r="VMR117" s="910"/>
      <c r="VMS117" s="908"/>
      <c r="VMT117" s="909"/>
      <c r="VMU117" s="909"/>
      <c r="VMV117" s="909"/>
      <c r="VMW117" s="909"/>
      <c r="VMX117" s="909"/>
      <c r="VMY117" s="909"/>
      <c r="VMZ117" s="909"/>
      <c r="VNA117" s="910"/>
      <c r="VNB117" s="908"/>
      <c r="VNC117" s="909"/>
      <c r="VND117" s="909"/>
      <c r="VNE117" s="909"/>
      <c r="VNF117" s="909"/>
      <c r="VNG117" s="909"/>
      <c r="VNH117" s="909"/>
      <c r="VNI117" s="909"/>
      <c r="VNJ117" s="910"/>
      <c r="VNK117" s="908"/>
      <c r="VNL117" s="909"/>
      <c r="VNM117" s="909"/>
      <c r="VNN117" s="909"/>
      <c r="VNO117" s="909"/>
      <c r="VNP117" s="909"/>
      <c r="VNQ117" s="909"/>
      <c r="VNR117" s="909"/>
      <c r="VNS117" s="910"/>
      <c r="VNT117" s="908"/>
      <c r="VNU117" s="909"/>
      <c r="VNV117" s="909"/>
      <c r="VNW117" s="909"/>
      <c r="VNX117" s="909"/>
      <c r="VNY117" s="909"/>
      <c r="VNZ117" s="909"/>
      <c r="VOA117" s="909"/>
      <c r="VOB117" s="910"/>
      <c r="VOC117" s="908"/>
      <c r="VOD117" s="909"/>
      <c r="VOE117" s="909"/>
      <c r="VOF117" s="909"/>
      <c r="VOG117" s="909"/>
      <c r="VOH117" s="909"/>
      <c r="VOI117" s="909"/>
      <c r="VOJ117" s="909"/>
      <c r="VOK117" s="910"/>
      <c r="VOL117" s="908"/>
      <c r="VOM117" s="909"/>
      <c r="VON117" s="909"/>
      <c r="VOO117" s="909"/>
      <c r="VOP117" s="909"/>
      <c r="VOQ117" s="909"/>
      <c r="VOR117" s="909"/>
      <c r="VOS117" s="909"/>
      <c r="VOT117" s="910"/>
      <c r="VOU117" s="908"/>
      <c r="VOV117" s="909"/>
      <c r="VOW117" s="909"/>
      <c r="VOX117" s="909"/>
      <c r="VOY117" s="909"/>
      <c r="VOZ117" s="909"/>
      <c r="VPA117" s="909"/>
      <c r="VPB117" s="909"/>
      <c r="VPC117" s="910"/>
      <c r="VPD117" s="908"/>
      <c r="VPE117" s="909"/>
      <c r="VPF117" s="909"/>
      <c r="VPG117" s="909"/>
      <c r="VPH117" s="909"/>
      <c r="VPI117" s="909"/>
      <c r="VPJ117" s="909"/>
      <c r="VPK117" s="909"/>
      <c r="VPL117" s="910"/>
      <c r="VPM117" s="908"/>
      <c r="VPN117" s="909"/>
      <c r="VPO117" s="909"/>
      <c r="VPP117" s="909"/>
      <c r="VPQ117" s="909"/>
      <c r="VPR117" s="909"/>
      <c r="VPS117" s="909"/>
      <c r="VPT117" s="909"/>
      <c r="VPU117" s="910"/>
      <c r="VPV117" s="908"/>
      <c r="VPW117" s="909"/>
      <c r="VPX117" s="909"/>
      <c r="VPY117" s="909"/>
      <c r="VPZ117" s="909"/>
      <c r="VQA117" s="909"/>
      <c r="VQB117" s="909"/>
      <c r="VQC117" s="909"/>
      <c r="VQD117" s="910"/>
      <c r="VQE117" s="908"/>
      <c r="VQF117" s="909"/>
      <c r="VQG117" s="909"/>
      <c r="VQH117" s="909"/>
      <c r="VQI117" s="909"/>
      <c r="VQJ117" s="909"/>
      <c r="VQK117" s="909"/>
      <c r="VQL117" s="909"/>
      <c r="VQM117" s="910"/>
      <c r="VQN117" s="908"/>
      <c r="VQO117" s="909"/>
      <c r="VQP117" s="909"/>
      <c r="VQQ117" s="909"/>
      <c r="VQR117" s="909"/>
      <c r="VQS117" s="909"/>
      <c r="VQT117" s="909"/>
      <c r="VQU117" s="909"/>
      <c r="VQV117" s="910"/>
      <c r="VQW117" s="908"/>
      <c r="VQX117" s="909"/>
      <c r="VQY117" s="909"/>
      <c r="VQZ117" s="909"/>
      <c r="VRA117" s="909"/>
      <c r="VRB117" s="909"/>
      <c r="VRC117" s="909"/>
      <c r="VRD117" s="909"/>
      <c r="VRE117" s="910"/>
      <c r="VRF117" s="908"/>
      <c r="VRG117" s="909"/>
      <c r="VRH117" s="909"/>
      <c r="VRI117" s="909"/>
      <c r="VRJ117" s="909"/>
      <c r="VRK117" s="909"/>
      <c r="VRL117" s="909"/>
      <c r="VRM117" s="909"/>
      <c r="VRN117" s="910"/>
      <c r="VRO117" s="908"/>
      <c r="VRP117" s="909"/>
      <c r="VRQ117" s="909"/>
      <c r="VRR117" s="909"/>
      <c r="VRS117" s="909"/>
      <c r="VRT117" s="909"/>
      <c r="VRU117" s="909"/>
      <c r="VRV117" s="909"/>
      <c r="VRW117" s="910"/>
      <c r="VRX117" s="908"/>
      <c r="VRY117" s="909"/>
      <c r="VRZ117" s="909"/>
      <c r="VSA117" s="909"/>
      <c r="VSB117" s="909"/>
      <c r="VSC117" s="909"/>
      <c r="VSD117" s="909"/>
      <c r="VSE117" s="909"/>
      <c r="VSF117" s="910"/>
      <c r="VSG117" s="908"/>
      <c r="VSH117" s="909"/>
      <c r="VSI117" s="909"/>
      <c r="VSJ117" s="909"/>
      <c r="VSK117" s="909"/>
      <c r="VSL117" s="909"/>
      <c r="VSM117" s="909"/>
      <c r="VSN117" s="909"/>
      <c r="VSO117" s="910"/>
      <c r="VSP117" s="908"/>
      <c r="VSQ117" s="909"/>
      <c r="VSR117" s="909"/>
      <c r="VSS117" s="909"/>
      <c r="VST117" s="909"/>
      <c r="VSU117" s="909"/>
      <c r="VSV117" s="909"/>
      <c r="VSW117" s="909"/>
      <c r="VSX117" s="910"/>
      <c r="VSY117" s="908"/>
      <c r="VSZ117" s="909"/>
      <c r="VTA117" s="909"/>
      <c r="VTB117" s="909"/>
      <c r="VTC117" s="909"/>
      <c r="VTD117" s="909"/>
      <c r="VTE117" s="909"/>
      <c r="VTF117" s="909"/>
      <c r="VTG117" s="910"/>
      <c r="VTH117" s="908"/>
      <c r="VTI117" s="909"/>
      <c r="VTJ117" s="909"/>
      <c r="VTK117" s="909"/>
      <c r="VTL117" s="909"/>
      <c r="VTM117" s="909"/>
      <c r="VTN117" s="909"/>
      <c r="VTO117" s="909"/>
      <c r="VTP117" s="910"/>
      <c r="VTQ117" s="908"/>
      <c r="VTR117" s="909"/>
      <c r="VTS117" s="909"/>
      <c r="VTT117" s="909"/>
      <c r="VTU117" s="909"/>
      <c r="VTV117" s="909"/>
      <c r="VTW117" s="909"/>
      <c r="VTX117" s="909"/>
      <c r="VTY117" s="910"/>
      <c r="VTZ117" s="908"/>
      <c r="VUA117" s="909"/>
      <c r="VUB117" s="909"/>
      <c r="VUC117" s="909"/>
      <c r="VUD117" s="909"/>
      <c r="VUE117" s="909"/>
      <c r="VUF117" s="909"/>
      <c r="VUG117" s="909"/>
      <c r="VUH117" s="910"/>
      <c r="VUI117" s="908"/>
      <c r="VUJ117" s="909"/>
      <c r="VUK117" s="909"/>
      <c r="VUL117" s="909"/>
      <c r="VUM117" s="909"/>
      <c r="VUN117" s="909"/>
      <c r="VUO117" s="909"/>
      <c r="VUP117" s="909"/>
      <c r="VUQ117" s="910"/>
      <c r="VUR117" s="908"/>
      <c r="VUS117" s="909"/>
      <c r="VUT117" s="909"/>
      <c r="VUU117" s="909"/>
      <c r="VUV117" s="909"/>
      <c r="VUW117" s="909"/>
      <c r="VUX117" s="909"/>
      <c r="VUY117" s="909"/>
      <c r="VUZ117" s="910"/>
      <c r="VVA117" s="908"/>
      <c r="VVB117" s="909"/>
      <c r="VVC117" s="909"/>
      <c r="VVD117" s="909"/>
      <c r="VVE117" s="909"/>
      <c r="VVF117" s="909"/>
      <c r="VVG117" s="909"/>
      <c r="VVH117" s="909"/>
      <c r="VVI117" s="910"/>
      <c r="VVJ117" s="908"/>
      <c r="VVK117" s="909"/>
      <c r="VVL117" s="909"/>
      <c r="VVM117" s="909"/>
      <c r="VVN117" s="909"/>
      <c r="VVO117" s="909"/>
      <c r="VVP117" s="909"/>
      <c r="VVQ117" s="909"/>
      <c r="VVR117" s="910"/>
      <c r="VVS117" s="908"/>
      <c r="VVT117" s="909"/>
      <c r="VVU117" s="909"/>
      <c r="VVV117" s="909"/>
      <c r="VVW117" s="909"/>
      <c r="VVX117" s="909"/>
      <c r="VVY117" s="909"/>
      <c r="VVZ117" s="909"/>
      <c r="VWA117" s="910"/>
      <c r="VWB117" s="908"/>
      <c r="VWC117" s="909"/>
      <c r="VWD117" s="909"/>
      <c r="VWE117" s="909"/>
      <c r="VWF117" s="909"/>
      <c r="VWG117" s="909"/>
      <c r="VWH117" s="909"/>
      <c r="VWI117" s="909"/>
      <c r="VWJ117" s="910"/>
      <c r="VWK117" s="908"/>
      <c r="VWL117" s="909"/>
      <c r="VWM117" s="909"/>
      <c r="VWN117" s="909"/>
      <c r="VWO117" s="909"/>
      <c r="VWP117" s="909"/>
      <c r="VWQ117" s="909"/>
      <c r="VWR117" s="909"/>
      <c r="VWS117" s="910"/>
      <c r="VWT117" s="908"/>
      <c r="VWU117" s="909"/>
      <c r="VWV117" s="909"/>
      <c r="VWW117" s="909"/>
      <c r="VWX117" s="909"/>
      <c r="VWY117" s="909"/>
      <c r="VWZ117" s="909"/>
      <c r="VXA117" s="909"/>
      <c r="VXB117" s="910"/>
      <c r="VXC117" s="908"/>
      <c r="VXD117" s="909"/>
      <c r="VXE117" s="909"/>
      <c r="VXF117" s="909"/>
      <c r="VXG117" s="909"/>
      <c r="VXH117" s="909"/>
      <c r="VXI117" s="909"/>
      <c r="VXJ117" s="909"/>
      <c r="VXK117" s="910"/>
      <c r="VXL117" s="908"/>
      <c r="VXM117" s="909"/>
      <c r="VXN117" s="909"/>
      <c r="VXO117" s="909"/>
      <c r="VXP117" s="909"/>
      <c r="VXQ117" s="909"/>
      <c r="VXR117" s="909"/>
      <c r="VXS117" s="909"/>
      <c r="VXT117" s="910"/>
      <c r="VXU117" s="908"/>
      <c r="VXV117" s="909"/>
      <c r="VXW117" s="909"/>
      <c r="VXX117" s="909"/>
      <c r="VXY117" s="909"/>
      <c r="VXZ117" s="909"/>
      <c r="VYA117" s="909"/>
      <c r="VYB117" s="909"/>
      <c r="VYC117" s="910"/>
      <c r="VYD117" s="908"/>
      <c r="VYE117" s="909"/>
      <c r="VYF117" s="909"/>
      <c r="VYG117" s="909"/>
      <c r="VYH117" s="909"/>
      <c r="VYI117" s="909"/>
      <c r="VYJ117" s="909"/>
      <c r="VYK117" s="909"/>
      <c r="VYL117" s="910"/>
      <c r="VYM117" s="908"/>
      <c r="VYN117" s="909"/>
      <c r="VYO117" s="909"/>
      <c r="VYP117" s="909"/>
      <c r="VYQ117" s="909"/>
      <c r="VYR117" s="909"/>
      <c r="VYS117" s="909"/>
      <c r="VYT117" s="909"/>
      <c r="VYU117" s="910"/>
      <c r="VYV117" s="908"/>
      <c r="VYW117" s="909"/>
      <c r="VYX117" s="909"/>
      <c r="VYY117" s="909"/>
      <c r="VYZ117" s="909"/>
      <c r="VZA117" s="909"/>
      <c r="VZB117" s="909"/>
      <c r="VZC117" s="909"/>
      <c r="VZD117" s="910"/>
      <c r="VZE117" s="908"/>
      <c r="VZF117" s="909"/>
      <c r="VZG117" s="909"/>
      <c r="VZH117" s="909"/>
      <c r="VZI117" s="909"/>
      <c r="VZJ117" s="909"/>
      <c r="VZK117" s="909"/>
      <c r="VZL117" s="909"/>
      <c r="VZM117" s="910"/>
      <c r="VZN117" s="908"/>
      <c r="VZO117" s="909"/>
      <c r="VZP117" s="909"/>
      <c r="VZQ117" s="909"/>
      <c r="VZR117" s="909"/>
      <c r="VZS117" s="909"/>
      <c r="VZT117" s="909"/>
      <c r="VZU117" s="909"/>
      <c r="VZV117" s="910"/>
      <c r="VZW117" s="908"/>
      <c r="VZX117" s="909"/>
      <c r="VZY117" s="909"/>
      <c r="VZZ117" s="909"/>
      <c r="WAA117" s="909"/>
      <c r="WAB117" s="909"/>
      <c r="WAC117" s="909"/>
      <c r="WAD117" s="909"/>
      <c r="WAE117" s="910"/>
      <c r="WAF117" s="908"/>
      <c r="WAG117" s="909"/>
      <c r="WAH117" s="909"/>
      <c r="WAI117" s="909"/>
      <c r="WAJ117" s="909"/>
      <c r="WAK117" s="909"/>
      <c r="WAL117" s="909"/>
      <c r="WAM117" s="909"/>
      <c r="WAN117" s="910"/>
      <c r="WAO117" s="908"/>
      <c r="WAP117" s="909"/>
      <c r="WAQ117" s="909"/>
      <c r="WAR117" s="909"/>
      <c r="WAS117" s="909"/>
      <c r="WAT117" s="909"/>
      <c r="WAU117" s="909"/>
      <c r="WAV117" s="909"/>
      <c r="WAW117" s="910"/>
      <c r="WAX117" s="908"/>
      <c r="WAY117" s="909"/>
      <c r="WAZ117" s="909"/>
      <c r="WBA117" s="909"/>
      <c r="WBB117" s="909"/>
      <c r="WBC117" s="909"/>
      <c r="WBD117" s="909"/>
      <c r="WBE117" s="909"/>
      <c r="WBF117" s="910"/>
      <c r="WBG117" s="908"/>
      <c r="WBH117" s="909"/>
      <c r="WBI117" s="909"/>
      <c r="WBJ117" s="909"/>
      <c r="WBK117" s="909"/>
      <c r="WBL117" s="909"/>
      <c r="WBM117" s="909"/>
      <c r="WBN117" s="909"/>
      <c r="WBO117" s="910"/>
      <c r="WBP117" s="908"/>
      <c r="WBQ117" s="909"/>
      <c r="WBR117" s="909"/>
      <c r="WBS117" s="909"/>
      <c r="WBT117" s="909"/>
      <c r="WBU117" s="909"/>
      <c r="WBV117" s="909"/>
      <c r="WBW117" s="909"/>
      <c r="WBX117" s="910"/>
      <c r="WBY117" s="908"/>
      <c r="WBZ117" s="909"/>
      <c r="WCA117" s="909"/>
      <c r="WCB117" s="909"/>
      <c r="WCC117" s="909"/>
      <c r="WCD117" s="909"/>
      <c r="WCE117" s="909"/>
      <c r="WCF117" s="909"/>
      <c r="WCG117" s="910"/>
      <c r="WCH117" s="908"/>
      <c r="WCI117" s="909"/>
      <c r="WCJ117" s="909"/>
      <c r="WCK117" s="909"/>
      <c r="WCL117" s="909"/>
      <c r="WCM117" s="909"/>
      <c r="WCN117" s="909"/>
      <c r="WCO117" s="909"/>
      <c r="WCP117" s="910"/>
      <c r="WCQ117" s="908"/>
      <c r="WCR117" s="909"/>
      <c r="WCS117" s="909"/>
      <c r="WCT117" s="909"/>
      <c r="WCU117" s="909"/>
      <c r="WCV117" s="909"/>
      <c r="WCW117" s="909"/>
      <c r="WCX117" s="909"/>
      <c r="WCY117" s="910"/>
      <c r="WCZ117" s="908"/>
      <c r="WDA117" s="909"/>
      <c r="WDB117" s="909"/>
      <c r="WDC117" s="909"/>
      <c r="WDD117" s="909"/>
      <c r="WDE117" s="909"/>
      <c r="WDF117" s="909"/>
      <c r="WDG117" s="909"/>
      <c r="WDH117" s="910"/>
      <c r="WDI117" s="908"/>
      <c r="WDJ117" s="909"/>
      <c r="WDK117" s="909"/>
      <c r="WDL117" s="909"/>
      <c r="WDM117" s="909"/>
      <c r="WDN117" s="909"/>
      <c r="WDO117" s="909"/>
      <c r="WDP117" s="909"/>
      <c r="WDQ117" s="910"/>
      <c r="WDR117" s="908"/>
      <c r="WDS117" s="909"/>
      <c r="WDT117" s="909"/>
      <c r="WDU117" s="909"/>
      <c r="WDV117" s="909"/>
      <c r="WDW117" s="909"/>
      <c r="WDX117" s="909"/>
      <c r="WDY117" s="909"/>
      <c r="WDZ117" s="910"/>
      <c r="WEA117" s="908"/>
      <c r="WEB117" s="909"/>
      <c r="WEC117" s="909"/>
      <c r="WED117" s="909"/>
      <c r="WEE117" s="909"/>
      <c r="WEF117" s="909"/>
      <c r="WEG117" s="909"/>
      <c r="WEH117" s="909"/>
      <c r="WEI117" s="910"/>
      <c r="WEJ117" s="908"/>
      <c r="WEK117" s="909"/>
      <c r="WEL117" s="909"/>
      <c r="WEM117" s="909"/>
      <c r="WEN117" s="909"/>
      <c r="WEO117" s="909"/>
      <c r="WEP117" s="909"/>
      <c r="WEQ117" s="909"/>
      <c r="WER117" s="910"/>
      <c r="WES117" s="908"/>
      <c r="WET117" s="909"/>
      <c r="WEU117" s="909"/>
      <c r="WEV117" s="909"/>
      <c r="WEW117" s="909"/>
      <c r="WEX117" s="909"/>
      <c r="WEY117" s="909"/>
      <c r="WEZ117" s="909"/>
      <c r="WFA117" s="910"/>
      <c r="WFB117" s="908"/>
      <c r="WFC117" s="909"/>
      <c r="WFD117" s="909"/>
      <c r="WFE117" s="909"/>
      <c r="WFF117" s="909"/>
      <c r="WFG117" s="909"/>
      <c r="WFH117" s="909"/>
      <c r="WFI117" s="909"/>
      <c r="WFJ117" s="910"/>
      <c r="WFK117" s="908"/>
      <c r="WFL117" s="909"/>
      <c r="WFM117" s="909"/>
      <c r="WFN117" s="909"/>
      <c r="WFO117" s="909"/>
      <c r="WFP117" s="909"/>
      <c r="WFQ117" s="909"/>
      <c r="WFR117" s="909"/>
      <c r="WFS117" s="910"/>
      <c r="WFT117" s="908"/>
      <c r="WFU117" s="909"/>
      <c r="WFV117" s="909"/>
      <c r="WFW117" s="909"/>
      <c r="WFX117" s="909"/>
      <c r="WFY117" s="909"/>
      <c r="WFZ117" s="909"/>
      <c r="WGA117" s="909"/>
      <c r="WGB117" s="910"/>
      <c r="WGC117" s="908"/>
      <c r="WGD117" s="909"/>
      <c r="WGE117" s="909"/>
      <c r="WGF117" s="909"/>
      <c r="WGG117" s="909"/>
      <c r="WGH117" s="909"/>
      <c r="WGI117" s="909"/>
      <c r="WGJ117" s="909"/>
      <c r="WGK117" s="910"/>
      <c r="WGL117" s="908"/>
      <c r="WGM117" s="909"/>
      <c r="WGN117" s="909"/>
      <c r="WGO117" s="909"/>
      <c r="WGP117" s="909"/>
      <c r="WGQ117" s="909"/>
      <c r="WGR117" s="909"/>
      <c r="WGS117" s="909"/>
      <c r="WGT117" s="910"/>
      <c r="WGU117" s="908"/>
      <c r="WGV117" s="909"/>
      <c r="WGW117" s="909"/>
      <c r="WGX117" s="909"/>
      <c r="WGY117" s="909"/>
      <c r="WGZ117" s="909"/>
      <c r="WHA117" s="909"/>
      <c r="WHB117" s="909"/>
      <c r="WHC117" s="910"/>
      <c r="WHD117" s="908"/>
      <c r="WHE117" s="909"/>
      <c r="WHF117" s="909"/>
      <c r="WHG117" s="909"/>
      <c r="WHH117" s="909"/>
      <c r="WHI117" s="909"/>
      <c r="WHJ117" s="909"/>
      <c r="WHK117" s="909"/>
      <c r="WHL117" s="910"/>
      <c r="WHM117" s="908"/>
      <c r="WHN117" s="909"/>
      <c r="WHO117" s="909"/>
      <c r="WHP117" s="909"/>
      <c r="WHQ117" s="909"/>
      <c r="WHR117" s="909"/>
      <c r="WHS117" s="909"/>
      <c r="WHT117" s="909"/>
      <c r="WHU117" s="910"/>
      <c r="WHV117" s="908"/>
      <c r="WHW117" s="909"/>
      <c r="WHX117" s="909"/>
      <c r="WHY117" s="909"/>
      <c r="WHZ117" s="909"/>
      <c r="WIA117" s="909"/>
      <c r="WIB117" s="909"/>
      <c r="WIC117" s="909"/>
      <c r="WID117" s="910"/>
      <c r="WIE117" s="908"/>
      <c r="WIF117" s="909"/>
      <c r="WIG117" s="909"/>
      <c r="WIH117" s="909"/>
      <c r="WII117" s="909"/>
      <c r="WIJ117" s="909"/>
      <c r="WIK117" s="909"/>
      <c r="WIL117" s="909"/>
      <c r="WIM117" s="910"/>
      <c r="WIN117" s="908"/>
      <c r="WIO117" s="909"/>
      <c r="WIP117" s="909"/>
      <c r="WIQ117" s="909"/>
      <c r="WIR117" s="909"/>
      <c r="WIS117" s="909"/>
      <c r="WIT117" s="909"/>
      <c r="WIU117" s="909"/>
      <c r="WIV117" s="910"/>
      <c r="WIW117" s="908"/>
      <c r="WIX117" s="909"/>
      <c r="WIY117" s="909"/>
      <c r="WIZ117" s="909"/>
      <c r="WJA117" s="909"/>
      <c r="WJB117" s="909"/>
      <c r="WJC117" s="909"/>
      <c r="WJD117" s="909"/>
      <c r="WJE117" s="910"/>
      <c r="WJF117" s="908"/>
      <c r="WJG117" s="909"/>
      <c r="WJH117" s="909"/>
      <c r="WJI117" s="909"/>
      <c r="WJJ117" s="909"/>
      <c r="WJK117" s="909"/>
      <c r="WJL117" s="909"/>
      <c r="WJM117" s="909"/>
      <c r="WJN117" s="910"/>
      <c r="WJO117" s="908"/>
      <c r="WJP117" s="909"/>
      <c r="WJQ117" s="909"/>
      <c r="WJR117" s="909"/>
      <c r="WJS117" s="909"/>
      <c r="WJT117" s="909"/>
      <c r="WJU117" s="909"/>
      <c r="WJV117" s="909"/>
      <c r="WJW117" s="910"/>
      <c r="WJX117" s="908"/>
      <c r="WJY117" s="909"/>
      <c r="WJZ117" s="909"/>
      <c r="WKA117" s="909"/>
      <c r="WKB117" s="909"/>
      <c r="WKC117" s="909"/>
      <c r="WKD117" s="909"/>
      <c r="WKE117" s="909"/>
      <c r="WKF117" s="910"/>
      <c r="WKG117" s="908"/>
      <c r="WKH117" s="909"/>
      <c r="WKI117" s="909"/>
      <c r="WKJ117" s="909"/>
      <c r="WKK117" s="909"/>
      <c r="WKL117" s="909"/>
      <c r="WKM117" s="909"/>
      <c r="WKN117" s="909"/>
      <c r="WKO117" s="910"/>
      <c r="WKP117" s="908"/>
      <c r="WKQ117" s="909"/>
      <c r="WKR117" s="909"/>
      <c r="WKS117" s="909"/>
      <c r="WKT117" s="909"/>
      <c r="WKU117" s="909"/>
      <c r="WKV117" s="909"/>
      <c r="WKW117" s="909"/>
      <c r="WKX117" s="910"/>
      <c r="WKY117" s="908"/>
      <c r="WKZ117" s="909"/>
      <c r="WLA117" s="909"/>
      <c r="WLB117" s="909"/>
      <c r="WLC117" s="909"/>
      <c r="WLD117" s="909"/>
      <c r="WLE117" s="909"/>
      <c r="WLF117" s="909"/>
      <c r="WLG117" s="910"/>
      <c r="WLH117" s="908"/>
      <c r="WLI117" s="909"/>
      <c r="WLJ117" s="909"/>
      <c r="WLK117" s="909"/>
      <c r="WLL117" s="909"/>
      <c r="WLM117" s="909"/>
      <c r="WLN117" s="909"/>
      <c r="WLO117" s="909"/>
      <c r="WLP117" s="910"/>
      <c r="WLQ117" s="908"/>
      <c r="WLR117" s="909"/>
      <c r="WLS117" s="909"/>
      <c r="WLT117" s="909"/>
      <c r="WLU117" s="909"/>
      <c r="WLV117" s="909"/>
      <c r="WLW117" s="909"/>
      <c r="WLX117" s="909"/>
      <c r="WLY117" s="910"/>
      <c r="WLZ117" s="908"/>
      <c r="WMA117" s="909"/>
      <c r="WMB117" s="909"/>
      <c r="WMC117" s="909"/>
      <c r="WMD117" s="909"/>
      <c r="WME117" s="909"/>
      <c r="WMF117" s="909"/>
      <c r="WMG117" s="909"/>
      <c r="WMH117" s="910"/>
      <c r="WMI117" s="908"/>
      <c r="WMJ117" s="909"/>
      <c r="WMK117" s="909"/>
      <c r="WML117" s="909"/>
      <c r="WMM117" s="909"/>
      <c r="WMN117" s="909"/>
      <c r="WMO117" s="909"/>
      <c r="WMP117" s="909"/>
      <c r="WMQ117" s="910"/>
      <c r="WMR117" s="908"/>
      <c r="WMS117" s="909"/>
      <c r="WMT117" s="909"/>
      <c r="WMU117" s="909"/>
      <c r="WMV117" s="909"/>
      <c r="WMW117" s="909"/>
      <c r="WMX117" s="909"/>
      <c r="WMY117" s="909"/>
      <c r="WMZ117" s="910"/>
      <c r="WNA117" s="908"/>
      <c r="WNB117" s="909"/>
      <c r="WNC117" s="909"/>
      <c r="WND117" s="909"/>
      <c r="WNE117" s="909"/>
      <c r="WNF117" s="909"/>
      <c r="WNG117" s="909"/>
      <c r="WNH117" s="909"/>
      <c r="WNI117" s="910"/>
      <c r="WNJ117" s="908"/>
      <c r="WNK117" s="909"/>
      <c r="WNL117" s="909"/>
      <c r="WNM117" s="909"/>
      <c r="WNN117" s="909"/>
      <c r="WNO117" s="909"/>
      <c r="WNP117" s="909"/>
      <c r="WNQ117" s="909"/>
      <c r="WNR117" s="910"/>
      <c r="WNS117" s="908"/>
      <c r="WNT117" s="909"/>
      <c r="WNU117" s="909"/>
      <c r="WNV117" s="909"/>
      <c r="WNW117" s="909"/>
      <c r="WNX117" s="909"/>
      <c r="WNY117" s="909"/>
      <c r="WNZ117" s="909"/>
      <c r="WOA117" s="910"/>
      <c r="WOB117" s="908"/>
      <c r="WOC117" s="909"/>
      <c r="WOD117" s="909"/>
      <c r="WOE117" s="909"/>
      <c r="WOF117" s="909"/>
      <c r="WOG117" s="909"/>
      <c r="WOH117" s="909"/>
      <c r="WOI117" s="909"/>
      <c r="WOJ117" s="910"/>
      <c r="WOK117" s="908"/>
      <c r="WOL117" s="909"/>
      <c r="WOM117" s="909"/>
      <c r="WON117" s="909"/>
      <c r="WOO117" s="909"/>
      <c r="WOP117" s="909"/>
      <c r="WOQ117" s="909"/>
      <c r="WOR117" s="909"/>
      <c r="WOS117" s="910"/>
      <c r="WOT117" s="908"/>
      <c r="WOU117" s="909"/>
      <c r="WOV117" s="909"/>
      <c r="WOW117" s="909"/>
      <c r="WOX117" s="909"/>
      <c r="WOY117" s="909"/>
      <c r="WOZ117" s="909"/>
      <c r="WPA117" s="909"/>
      <c r="WPB117" s="910"/>
      <c r="WPC117" s="908"/>
      <c r="WPD117" s="909"/>
      <c r="WPE117" s="909"/>
      <c r="WPF117" s="909"/>
      <c r="WPG117" s="909"/>
      <c r="WPH117" s="909"/>
      <c r="WPI117" s="909"/>
      <c r="WPJ117" s="909"/>
      <c r="WPK117" s="910"/>
      <c r="WPL117" s="908"/>
      <c r="WPM117" s="909"/>
      <c r="WPN117" s="909"/>
      <c r="WPO117" s="909"/>
      <c r="WPP117" s="909"/>
      <c r="WPQ117" s="909"/>
      <c r="WPR117" s="909"/>
      <c r="WPS117" s="909"/>
      <c r="WPT117" s="910"/>
      <c r="WPU117" s="908"/>
      <c r="WPV117" s="909"/>
      <c r="WPW117" s="909"/>
      <c r="WPX117" s="909"/>
      <c r="WPY117" s="909"/>
      <c r="WPZ117" s="909"/>
      <c r="WQA117" s="909"/>
      <c r="WQB117" s="909"/>
      <c r="WQC117" s="910"/>
      <c r="WQD117" s="908"/>
      <c r="WQE117" s="909"/>
      <c r="WQF117" s="909"/>
      <c r="WQG117" s="909"/>
      <c r="WQH117" s="909"/>
      <c r="WQI117" s="909"/>
      <c r="WQJ117" s="909"/>
      <c r="WQK117" s="909"/>
      <c r="WQL117" s="910"/>
      <c r="WQM117" s="908"/>
      <c r="WQN117" s="909"/>
      <c r="WQO117" s="909"/>
      <c r="WQP117" s="909"/>
      <c r="WQQ117" s="909"/>
      <c r="WQR117" s="909"/>
      <c r="WQS117" s="909"/>
      <c r="WQT117" s="909"/>
      <c r="WQU117" s="910"/>
      <c r="WQV117" s="908"/>
      <c r="WQW117" s="909"/>
      <c r="WQX117" s="909"/>
      <c r="WQY117" s="909"/>
      <c r="WQZ117" s="909"/>
      <c r="WRA117" s="909"/>
      <c r="WRB117" s="909"/>
      <c r="WRC117" s="909"/>
      <c r="WRD117" s="910"/>
      <c r="WRE117" s="908"/>
      <c r="WRF117" s="909"/>
      <c r="WRG117" s="909"/>
      <c r="WRH117" s="909"/>
      <c r="WRI117" s="909"/>
      <c r="WRJ117" s="909"/>
      <c r="WRK117" s="909"/>
      <c r="WRL117" s="909"/>
      <c r="WRM117" s="910"/>
      <c r="WRN117" s="908"/>
      <c r="WRO117" s="909"/>
      <c r="WRP117" s="909"/>
      <c r="WRQ117" s="909"/>
      <c r="WRR117" s="909"/>
      <c r="WRS117" s="909"/>
      <c r="WRT117" s="909"/>
      <c r="WRU117" s="909"/>
      <c r="WRV117" s="910"/>
      <c r="WRW117" s="908"/>
      <c r="WRX117" s="909"/>
      <c r="WRY117" s="909"/>
      <c r="WRZ117" s="909"/>
      <c r="WSA117" s="909"/>
      <c r="WSB117" s="909"/>
      <c r="WSC117" s="909"/>
      <c r="WSD117" s="909"/>
      <c r="WSE117" s="910"/>
      <c r="WSF117" s="908"/>
      <c r="WSG117" s="909"/>
      <c r="WSH117" s="909"/>
      <c r="WSI117" s="909"/>
      <c r="WSJ117" s="909"/>
      <c r="WSK117" s="909"/>
      <c r="WSL117" s="909"/>
      <c r="WSM117" s="909"/>
      <c r="WSN117" s="910"/>
      <c r="WSO117" s="908"/>
      <c r="WSP117" s="909"/>
      <c r="WSQ117" s="909"/>
      <c r="WSR117" s="909"/>
      <c r="WSS117" s="909"/>
      <c r="WST117" s="909"/>
      <c r="WSU117" s="909"/>
      <c r="WSV117" s="909"/>
      <c r="WSW117" s="910"/>
      <c r="WSX117" s="908"/>
      <c r="WSY117" s="909"/>
      <c r="WSZ117" s="909"/>
      <c r="WTA117" s="909"/>
      <c r="WTB117" s="909"/>
      <c r="WTC117" s="909"/>
      <c r="WTD117" s="909"/>
      <c r="WTE117" s="909"/>
      <c r="WTF117" s="910"/>
      <c r="WTG117" s="908"/>
      <c r="WTH117" s="909"/>
      <c r="WTI117" s="909"/>
      <c r="WTJ117" s="909"/>
      <c r="WTK117" s="909"/>
      <c r="WTL117" s="909"/>
      <c r="WTM117" s="909"/>
      <c r="WTN117" s="909"/>
      <c r="WTO117" s="910"/>
      <c r="WTP117" s="908"/>
      <c r="WTQ117" s="909"/>
      <c r="WTR117" s="909"/>
      <c r="WTS117" s="909"/>
      <c r="WTT117" s="909"/>
      <c r="WTU117" s="909"/>
      <c r="WTV117" s="909"/>
      <c r="WTW117" s="909"/>
      <c r="WTX117" s="910"/>
      <c r="WTY117" s="908"/>
      <c r="WTZ117" s="909"/>
      <c r="WUA117" s="909"/>
      <c r="WUB117" s="909"/>
      <c r="WUC117" s="909"/>
      <c r="WUD117" s="909"/>
      <c r="WUE117" s="909"/>
      <c r="WUF117" s="909"/>
      <c r="WUG117" s="910"/>
      <c r="WUH117" s="908"/>
      <c r="WUI117" s="909"/>
      <c r="WUJ117" s="909"/>
      <c r="WUK117" s="909"/>
      <c r="WUL117" s="909"/>
      <c r="WUM117" s="909"/>
      <c r="WUN117" s="909"/>
      <c r="WUO117" s="909"/>
      <c r="WUP117" s="910"/>
      <c r="WUQ117" s="908"/>
      <c r="WUR117" s="909"/>
      <c r="WUS117" s="909"/>
      <c r="WUT117" s="909"/>
      <c r="WUU117" s="909"/>
      <c r="WUV117" s="909"/>
      <c r="WUW117" s="909"/>
      <c r="WUX117" s="909"/>
      <c r="WUY117" s="910"/>
      <c r="WUZ117" s="908"/>
      <c r="WVA117" s="909"/>
      <c r="WVB117" s="909"/>
      <c r="WVC117" s="909"/>
      <c r="WVD117" s="909"/>
      <c r="WVE117" s="909"/>
      <c r="WVF117" s="909"/>
      <c r="WVG117" s="909"/>
      <c r="WVH117" s="910"/>
      <c r="WVI117" s="908"/>
      <c r="WVJ117" s="909"/>
      <c r="WVK117" s="909"/>
      <c r="WVL117" s="909"/>
      <c r="WVM117" s="909"/>
      <c r="WVN117" s="909"/>
      <c r="WVO117" s="909"/>
      <c r="WVP117" s="909"/>
      <c r="WVQ117" s="910"/>
      <c r="WVR117" s="908"/>
      <c r="WVS117" s="909"/>
      <c r="WVT117" s="909"/>
      <c r="WVU117" s="909"/>
      <c r="WVV117" s="909"/>
      <c r="WVW117" s="909"/>
      <c r="WVX117" s="909"/>
      <c r="WVY117" s="909"/>
      <c r="WVZ117" s="910"/>
      <c r="WWA117" s="908"/>
      <c r="WWB117" s="909"/>
      <c r="WWC117" s="909"/>
      <c r="WWD117" s="909"/>
      <c r="WWE117" s="909"/>
      <c r="WWF117" s="909"/>
      <c r="WWG117" s="909"/>
      <c r="WWH117" s="909"/>
      <c r="WWI117" s="910"/>
      <c r="WWJ117" s="908"/>
      <c r="WWK117" s="909"/>
      <c r="WWL117" s="909"/>
      <c r="WWM117" s="909"/>
      <c r="WWN117" s="909"/>
      <c r="WWO117" s="909"/>
      <c r="WWP117" s="909"/>
      <c r="WWQ117" s="909"/>
      <c r="WWR117" s="910"/>
      <c r="WWS117" s="908"/>
      <c r="WWT117" s="909"/>
      <c r="WWU117" s="909"/>
      <c r="WWV117" s="909"/>
      <c r="WWW117" s="909"/>
      <c r="WWX117" s="909"/>
      <c r="WWY117" s="909"/>
      <c r="WWZ117" s="909"/>
      <c r="WXA117" s="910"/>
      <c r="WXB117" s="908"/>
      <c r="WXC117" s="909"/>
      <c r="WXD117" s="909"/>
      <c r="WXE117" s="909"/>
      <c r="WXF117" s="909"/>
      <c r="WXG117" s="909"/>
      <c r="WXH117" s="909"/>
      <c r="WXI117" s="909"/>
      <c r="WXJ117" s="910"/>
      <c r="WXK117" s="908"/>
      <c r="WXL117" s="909"/>
      <c r="WXM117" s="909"/>
      <c r="WXN117" s="909"/>
      <c r="WXO117" s="909"/>
      <c r="WXP117" s="909"/>
      <c r="WXQ117" s="909"/>
      <c r="WXR117" s="909"/>
      <c r="WXS117" s="910"/>
      <c r="WXT117" s="908"/>
      <c r="WXU117" s="909"/>
      <c r="WXV117" s="909"/>
      <c r="WXW117" s="909"/>
      <c r="WXX117" s="909"/>
      <c r="WXY117" s="909"/>
      <c r="WXZ117" s="909"/>
      <c r="WYA117" s="909"/>
      <c r="WYB117" s="910"/>
      <c r="WYC117" s="908"/>
      <c r="WYD117" s="909"/>
      <c r="WYE117" s="909"/>
      <c r="WYF117" s="909"/>
      <c r="WYG117" s="909"/>
      <c r="WYH117" s="909"/>
      <c r="WYI117" s="909"/>
      <c r="WYJ117" s="909"/>
      <c r="WYK117" s="910"/>
      <c r="WYL117" s="908"/>
      <c r="WYM117" s="909"/>
      <c r="WYN117" s="909"/>
      <c r="WYO117" s="909"/>
      <c r="WYP117" s="909"/>
      <c r="WYQ117" s="909"/>
      <c r="WYR117" s="909"/>
      <c r="WYS117" s="909"/>
      <c r="WYT117" s="910"/>
      <c r="WYU117" s="908"/>
      <c r="WYV117" s="909"/>
      <c r="WYW117" s="909"/>
      <c r="WYX117" s="909"/>
      <c r="WYY117" s="909"/>
      <c r="WYZ117" s="909"/>
      <c r="WZA117" s="909"/>
      <c r="WZB117" s="909"/>
      <c r="WZC117" s="910"/>
      <c r="WZD117" s="908"/>
      <c r="WZE117" s="909"/>
      <c r="WZF117" s="909"/>
      <c r="WZG117" s="909"/>
      <c r="WZH117" s="909"/>
      <c r="WZI117" s="909"/>
      <c r="WZJ117" s="909"/>
      <c r="WZK117" s="909"/>
      <c r="WZL117" s="910"/>
      <c r="WZM117" s="908"/>
      <c r="WZN117" s="909"/>
      <c r="WZO117" s="909"/>
      <c r="WZP117" s="909"/>
      <c r="WZQ117" s="909"/>
      <c r="WZR117" s="909"/>
      <c r="WZS117" s="909"/>
      <c r="WZT117" s="909"/>
      <c r="WZU117" s="910"/>
      <c r="WZV117" s="908"/>
      <c r="WZW117" s="909"/>
      <c r="WZX117" s="909"/>
      <c r="WZY117" s="909"/>
      <c r="WZZ117" s="909"/>
      <c r="XAA117" s="909"/>
      <c r="XAB117" s="909"/>
      <c r="XAC117" s="909"/>
      <c r="XAD117" s="910"/>
      <c r="XAE117" s="908"/>
      <c r="XAF117" s="909"/>
      <c r="XAG117" s="909"/>
      <c r="XAH117" s="909"/>
      <c r="XAI117" s="909"/>
      <c r="XAJ117" s="909"/>
      <c r="XAK117" s="909"/>
      <c r="XAL117" s="909"/>
      <c r="XAM117" s="910"/>
      <c r="XAN117" s="908"/>
      <c r="XAO117" s="909"/>
      <c r="XAP117" s="909"/>
      <c r="XAQ117" s="909"/>
      <c r="XAR117" s="909"/>
      <c r="XAS117" s="909"/>
      <c r="XAT117" s="909"/>
      <c r="XAU117" s="909"/>
      <c r="XAV117" s="910"/>
      <c r="XAW117" s="908"/>
      <c r="XAX117" s="909"/>
      <c r="XAY117" s="909"/>
      <c r="XAZ117" s="909"/>
      <c r="XBA117" s="909"/>
      <c r="XBB117" s="909"/>
      <c r="XBC117" s="909"/>
      <c r="XBD117" s="909"/>
      <c r="XBE117" s="910"/>
      <c r="XBF117" s="908"/>
      <c r="XBG117" s="909"/>
      <c r="XBH117" s="909"/>
      <c r="XBI117" s="909"/>
      <c r="XBJ117" s="909"/>
      <c r="XBK117" s="909"/>
      <c r="XBL117" s="909"/>
      <c r="XBM117" s="909"/>
      <c r="XBN117" s="910"/>
      <c r="XBO117" s="908"/>
      <c r="XBP117" s="909"/>
      <c r="XBQ117" s="909"/>
      <c r="XBR117" s="909"/>
      <c r="XBS117" s="909"/>
      <c r="XBT117" s="909"/>
      <c r="XBU117" s="909"/>
      <c r="XBV117" s="909"/>
      <c r="XBW117" s="910"/>
      <c r="XBX117" s="908"/>
      <c r="XBY117" s="909"/>
      <c r="XBZ117" s="909"/>
      <c r="XCA117" s="909"/>
      <c r="XCB117" s="909"/>
      <c r="XCC117" s="909"/>
      <c r="XCD117" s="909"/>
      <c r="XCE117" s="909"/>
      <c r="XCF117" s="910"/>
      <c r="XCG117" s="908"/>
      <c r="XCH117" s="909"/>
      <c r="XCI117" s="909"/>
      <c r="XCJ117" s="909"/>
      <c r="XCK117" s="909"/>
      <c r="XCL117" s="909"/>
      <c r="XCM117" s="909"/>
      <c r="XCN117" s="909"/>
      <c r="XCO117" s="910"/>
      <c r="XCP117" s="908"/>
      <c r="XCQ117" s="909"/>
      <c r="XCR117" s="909"/>
      <c r="XCS117" s="909"/>
      <c r="XCT117" s="909"/>
      <c r="XCU117" s="909"/>
      <c r="XCV117" s="909"/>
      <c r="XCW117" s="909"/>
      <c r="XCX117" s="910"/>
      <c r="XCY117" s="908"/>
      <c r="XCZ117" s="909"/>
      <c r="XDA117" s="909"/>
      <c r="XDB117" s="909"/>
      <c r="XDC117" s="909"/>
      <c r="XDD117" s="909"/>
      <c r="XDE117" s="909"/>
      <c r="XDF117" s="909"/>
      <c r="XDG117" s="910"/>
      <c r="XDH117" s="908"/>
      <c r="XDI117" s="909"/>
      <c r="XDJ117" s="909"/>
      <c r="XDK117" s="909"/>
      <c r="XDL117" s="909"/>
      <c r="XDM117" s="909"/>
      <c r="XDN117" s="909"/>
      <c r="XDO117" s="909"/>
      <c r="XDP117" s="910"/>
      <c r="XDQ117" s="908"/>
      <c r="XDR117" s="909"/>
      <c r="XDS117" s="909"/>
      <c r="XDT117" s="909"/>
      <c r="XDU117" s="909"/>
      <c r="XDV117" s="909"/>
      <c r="XDW117" s="909"/>
      <c r="XDX117" s="909"/>
      <c r="XDY117" s="910"/>
      <c r="XDZ117" s="908"/>
      <c r="XEA117" s="909"/>
      <c r="XEB117" s="909"/>
      <c r="XEC117" s="909"/>
      <c r="XED117" s="909"/>
      <c r="XEE117" s="909"/>
      <c r="XEF117" s="909"/>
      <c r="XEG117" s="909"/>
      <c r="XEH117" s="910"/>
      <c r="XEI117" s="908"/>
      <c r="XEJ117" s="909"/>
      <c r="XEK117" s="909"/>
      <c r="XEL117" s="909"/>
      <c r="XEM117" s="909"/>
      <c r="XEN117" s="909"/>
      <c r="XEO117" s="909"/>
      <c r="XEP117" s="909"/>
      <c r="XEQ117" s="910"/>
      <c r="XER117" s="908"/>
      <c r="XES117" s="909"/>
      <c r="XET117" s="909"/>
      <c r="XEU117" s="909"/>
      <c r="XEV117" s="909"/>
      <c r="XEW117" s="909"/>
      <c r="XEX117" s="909"/>
      <c r="XEY117" s="909"/>
      <c r="XEZ117" s="910"/>
      <c r="XFA117" s="908"/>
      <c r="XFB117" s="908"/>
      <c r="XFC117" s="908"/>
      <c r="XFD117" s="908"/>
    </row>
    <row r="118" spans="1:16384" s="626" customFormat="1" ht="122.25" customHeight="1" x14ac:dyDescent="1.45">
      <c r="A118" s="879" t="s">
        <v>442</v>
      </c>
      <c r="B118" s="880"/>
      <c r="C118" s="880"/>
      <c r="D118" s="880"/>
      <c r="E118" s="880"/>
      <c r="F118" s="880"/>
      <c r="G118" s="880"/>
      <c r="H118" s="880"/>
      <c r="I118" s="881"/>
      <c r="J118" s="625"/>
      <c r="R118" s="705"/>
      <c r="S118" s="705"/>
      <c r="T118" s="705"/>
      <c r="U118" s="705"/>
      <c r="V118" s="705"/>
      <c r="W118" s="705"/>
      <c r="X118" s="705"/>
      <c r="Y118" s="705"/>
      <c r="Z118" s="705"/>
      <c r="AA118" s="705"/>
      <c r="AB118" s="705"/>
      <c r="AC118" s="705"/>
      <c r="AD118" s="705"/>
      <c r="AE118" s="705"/>
      <c r="AF118" s="705"/>
      <c r="AG118" s="705"/>
      <c r="AH118" s="705"/>
      <c r="AI118" s="705"/>
      <c r="AJ118" s="705"/>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row>
    <row r="119" spans="1:16384" s="593" customFormat="1" ht="25.95" customHeight="1" x14ac:dyDescent="0.5">
      <c r="A119" s="604"/>
      <c r="B119" s="607"/>
      <c r="C119" s="607"/>
      <c r="D119" s="607"/>
      <c r="E119" s="607"/>
      <c r="F119" s="607"/>
      <c r="G119" s="607"/>
      <c r="H119" s="607"/>
      <c r="I119" s="605"/>
      <c r="J119" s="604"/>
      <c r="K119" s="607"/>
      <c r="L119" s="607"/>
      <c r="M119" s="607"/>
      <c r="N119" s="607"/>
      <c r="O119" s="607"/>
      <c r="P119" s="607"/>
      <c r="Q119" s="607"/>
      <c r="R119" s="716"/>
      <c r="S119" s="716"/>
      <c r="T119" s="716"/>
      <c r="U119" s="716"/>
      <c r="V119" s="716"/>
      <c r="W119" s="716"/>
      <c r="X119" s="716"/>
      <c r="Y119" s="716"/>
      <c r="Z119" s="716"/>
      <c r="AA119" s="716"/>
      <c r="AB119" s="716"/>
      <c r="AC119" s="716"/>
      <c r="AD119" s="716"/>
      <c r="AE119" s="716"/>
      <c r="AF119" s="716"/>
      <c r="AG119" s="716"/>
      <c r="AH119" s="716"/>
      <c r="AI119" s="716"/>
      <c r="AJ119" s="716"/>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s="604"/>
      <c r="FH119" s="607"/>
      <c r="FI119" s="607"/>
      <c r="FJ119" s="607"/>
      <c r="FK119" s="607"/>
      <c r="FL119" s="607"/>
      <c r="FM119" s="607"/>
      <c r="FN119" s="607"/>
      <c r="FO119" s="605"/>
      <c r="FP119" s="604"/>
      <c r="FQ119" s="607"/>
      <c r="FR119" s="607"/>
      <c r="FS119" s="607"/>
      <c r="FT119" s="607"/>
      <c r="FU119" s="607"/>
      <c r="FV119" s="607"/>
      <c r="FW119" s="607"/>
      <c r="FX119" s="605"/>
      <c r="FY119" s="604"/>
      <c r="FZ119" s="607"/>
      <c r="GA119" s="607"/>
      <c r="GB119" s="607"/>
      <c r="GC119" s="607"/>
      <c r="GD119" s="607"/>
      <c r="GE119" s="607"/>
      <c r="GF119" s="607"/>
      <c r="GG119" s="605"/>
      <c r="GH119" s="604"/>
      <c r="GI119" s="607"/>
      <c r="GJ119" s="607"/>
      <c r="GK119" s="607"/>
      <c r="GL119" s="607"/>
      <c r="GM119" s="607"/>
      <c r="GN119" s="607"/>
      <c r="GO119" s="607"/>
      <c r="GP119" s="605"/>
      <c r="GQ119" s="604"/>
      <c r="GR119" s="607"/>
      <c r="GS119" s="607"/>
      <c r="GT119" s="607"/>
      <c r="GU119" s="607"/>
      <c r="GV119" s="607"/>
      <c r="GW119" s="607"/>
      <c r="GX119" s="607"/>
      <c r="GY119" s="605"/>
      <c r="GZ119" s="604"/>
      <c r="HA119" s="607"/>
      <c r="HB119" s="607"/>
      <c r="HC119" s="607"/>
      <c r="HD119" s="607"/>
      <c r="HE119" s="607"/>
      <c r="HF119" s="607"/>
      <c r="HG119" s="607"/>
      <c r="HH119" s="605"/>
      <c r="HI119" s="604"/>
      <c r="HJ119" s="607"/>
      <c r="HK119" s="607"/>
      <c r="HL119" s="607"/>
      <c r="HM119" s="607"/>
      <c r="HN119" s="607"/>
      <c r="HO119" s="607"/>
      <c r="HP119" s="607"/>
      <c r="HQ119" s="605"/>
      <c r="HR119" s="604"/>
      <c r="HS119" s="607"/>
      <c r="HT119" s="607"/>
      <c r="HU119" s="607"/>
      <c r="HV119" s="607"/>
      <c r="HW119" s="607"/>
      <c r="HX119" s="607"/>
      <c r="HY119" s="607"/>
      <c r="HZ119" s="605"/>
      <c r="IA119" s="604"/>
      <c r="IB119" s="607"/>
      <c r="IC119" s="607"/>
      <c r="ID119" s="607"/>
      <c r="IE119" s="607"/>
      <c r="IF119" s="607"/>
      <c r="IG119" s="607"/>
      <c r="IH119" s="607"/>
      <c r="II119" s="605"/>
      <c r="IJ119" s="604"/>
      <c r="IK119" s="607"/>
      <c r="IL119" s="607"/>
      <c r="IM119" s="607"/>
      <c r="IN119" s="607"/>
      <c r="IO119" s="607"/>
      <c r="IP119" s="607"/>
      <c r="IQ119" s="607"/>
      <c r="IR119" s="605"/>
      <c r="IS119" s="604"/>
      <c r="IT119" s="607"/>
      <c r="IU119" s="607"/>
      <c r="IV119" s="607"/>
      <c r="IW119" s="607"/>
      <c r="IX119" s="607"/>
      <c r="IY119" s="607"/>
      <c r="IZ119" s="607"/>
      <c r="JA119" s="605"/>
      <c r="JB119" s="604"/>
      <c r="JC119" s="607"/>
      <c r="JD119" s="607"/>
      <c r="JE119" s="607"/>
      <c r="JF119" s="607"/>
      <c r="JG119" s="607"/>
      <c r="JH119" s="607"/>
      <c r="JI119" s="607"/>
      <c r="JJ119" s="605"/>
      <c r="JK119" s="604"/>
      <c r="JL119" s="607"/>
      <c r="JM119" s="607"/>
      <c r="JN119" s="607"/>
      <c r="JO119" s="607"/>
      <c r="JP119" s="607"/>
      <c r="JQ119" s="607"/>
      <c r="JR119" s="607"/>
      <c r="JS119" s="605"/>
      <c r="JT119" s="604"/>
      <c r="JU119" s="607"/>
      <c r="JV119" s="607"/>
      <c r="JW119" s="607"/>
      <c r="JX119" s="607"/>
      <c r="JY119" s="607"/>
      <c r="JZ119" s="607"/>
      <c r="KA119" s="607"/>
      <c r="KB119" s="605"/>
      <c r="KC119" s="604"/>
      <c r="KD119" s="607"/>
      <c r="KE119" s="607"/>
      <c r="KF119" s="607"/>
      <c r="KG119" s="607"/>
      <c r="KH119" s="607"/>
      <c r="KI119" s="607"/>
      <c r="KJ119" s="607"/>
      <c r="KK119" s="605"/>
      <c r="KL119" s="604"/>
      <c r="KM119" s="607"/>
      <c r="KN119" s="607"/>
      <c r="KO119" s="607"/>
      <c r="KP119" s="607"/>
      <c r="KQ119" s="607"/>
      <c r="KR119" s="607"/>
      <c r="KS119" s="607"/>
      <c r="KT119" s="605"/>
      <c r="KU119" s="604"/>
      <c r="KV119" s="607"/>
      <c r="KW119" s="607"/>
      <c r="KX119" s="607"/>
      <c r="KY119" s="607"/>
      <c r="KZ119" s="607"/>
      <c r="LA119" s="607"/>
      <c r="LB119" s="607"/>
      <c r="LC119" s="605"/>
      <c r="LD119" s="604"/>
      <c r="LE119" s="607"/>
      <c r="LF119" s="607"/>
      <c r="LG119" s="607"/>
      <c r="LH119" s="607"/>
      <c r="LI119" s="607"/>
      <c r="LJ119" s="607"/>
      <c r="LK119" s="607"/>
      <c r="LL119" s="605"/>
      <c r="LM119" s="604"/>
      <c r="LN119" s="607"/>
      <c r="LO119" s="607"/>
      <c r="LP119" s="607"/>
      <c r="LQ119" s="607"/>
      <c r="LR119" s="607"/>
      <c r="LS119" s="607"/>
      <c r="LT119" s="607"/>
      <c r="LU119" s="605"/>
      <c r="LV119" s="604"/>
      <c r="LW119" s="607"/>
      <c r="LX119" s="607"/>
      <c r="LY119" s="607"/>
      <c r="LZ119" s="607"/>
      <c r="MA119" s="607"/>
      <c r="MB119" s="607"/>
      <c r="MC119" s="607"/>
      <c r="MD119" s="605"/>
      <c r="ME119" s="604"/>
      <c r="MF119" s="607"/>
      <c r="MG119" s="607"/>
      <c r="MH119" s="607"/>
      <c r="MI119" s="607"/>
      <c r="MJ119" s="607"/>
      <c r="MK119" s="607"/>
      <c r="ML119" s="607"/>
      <c r="MM119" s="605"/>
      <c r="MN119" s="604"/>
      <c r="MO119" s="607"/>
      <c r="MP119" s="607"/>
      <c r="MQ119" s="607"/>
      <c r="MR119" s="607"/>
      <c r="MS119" s="607"/>
      <c r="MT119" s="607"/>
      <c r="MU119" s="607"/>
      <c r="MV119" s="605"/>
      <c r="MW119" s="604"/>
      <c r="MX119" s="607"/>
      <c r="MY119" s="607"/>
      <c r="MZ119" s="607"/>
      <c r="NA119" s="607"/>
      <c r="NB119" s="607"/>
      <c r="NC119" s="607"/>
      <c r="ND119" s="607"/>
      <c r="NE119" s="605"/>
      <c r="NF119" s="604"/>
      <c r="NG119" s="607"/>
      <c r="NH119" s="607"/>
      <c r="NI119" s="607"/>
      <c r="NJ119" s="607"/>
      <c r="NK119" s="607"/>
      <c r="NL119" s="607"/>
      <c r="NM119" s="607"/>
      <c r="NN119" s="605"/>
      <c r="NO119" s="604"/>
      <c r="NP119" s="607"/>
      <c r="NQ119" s="607"/>
      <c r="NR119" s="607"/>
      <c r="NS119" s="607"/>
      <c r="NT119" s="607"/>
      <c r="NU119" s="607"/>
      <c r="NV119" s="607"/>
      <c r="NW119" s="605"/>
      <c r="NX119" s="604"/>
      <c r="NY119" s="607"/>
      <c r="NZ119" s="607"/>
      <c r="OA119" s="607"/>
      <c r="OB119" s="607"/>
      <c r="OC119" s="607"/>
      <c r="OD119" s="607"/>
      <c r="OE119" s="607"/>
      <c r="OF119" s="605"/>
      <c r="OG119" s="604"/>
      <c r="OH119" s="607"/>
      <c r="OI119" s="607"/>
      <c r="OJ119" s="607"/>
      <c r="OK119" s="607"/>
      <c r="OL119" s="607"/>
      <c r="OM119" s="607"/>
      <c r="ON119" s="607"/>
      <c r="OO119" s="605"/>
      <c r="OP119" s="604"/>
      <c r="OQ119" s="607"/>
      <c r="OR119" s="607"/>
      <c r="OS119" s="607"/>
      <c r="OT119" s="607"/>
      <c r="OU119" s="607"/>
      <c r="OV119" s="607"/>
      <c r="OW119" s="607"/>
      <c r="OX119" s="605"/>
      <c r="OY119" s="604"/>
      <c r="OZ119" s="607"/>
      <c r="PA119" s="607"/>
      <c r="PB119" s="607"/>
      <c r="PC119" s="607"/>
      <c r="PD119" s="607"/>
      <c r="PE119" s="607"/>
      <c r="PF119" s="607"/>
      <c r="PG119" s="605"/>
      <c r="PH119" s="604"/>
      <c r="PI119" s="607"/>
      <c r="PJ119" s="607"/>
      <c r="PK119" s="607"/>
      <c r="PL119" s="607"/>
      <c r="PM119" s="607"/>
      <c r="PN119" s="607"/>
      <c r="PO119" s="607"/>
      <c r="PP119" s="605"/>
      <c r="PQ119" s="604"/>
      <c r="PR119" s="607"/>
      <c r="PS119" s="607"/>
      <c r="PT119" s="607"/>
      <c r="PU119" s="607"/>
      <c r="PV119" s="607"/>
      <c r="PW119" s="607"/>
      <c r="PX119" s="607"/>
      <c r="PY119" s="605"/>
      <c r="PZ119" s="604"/>
      <c r="QA119" s="607"/>
      <c r="QB119" s="607"/>
      <c r="QC119" s="607"/>
      <c r="QD119" s="607"/>
      <c r="QE119" s="607"/>
      <c r="QF119" s="607"/>
      <c r="QG119" s="607"/>
      <c r="QH119" s="605"/>
      <c r="QI119" s="604"/>
      <c r="QJ119" s="607"/>
      <c r="QK119" s="607"/>
      <c r="QL119" s="607"/>
      <c r="QM119" s="607"/>
      <c r="QN119" s="607"/>
      <c r="QO119" s="607"/>
      <c r="QP119" s="607"/>
      <c r="QQ119" s="605"/>
      <c r="QR119" s="604"/>
      <c r="QS119" s="607"/>
      <c r="QT119" s="607"/>
      <c r="QU119" s="607"/>
      <c r="QV119" s="607"/>
      <c r="QW119" s="607"/>
      <c r="QX119" s="607"/>
      <c r="QY119" s="607"/>
      <c r="QZ119" s="605"/>
      <c r="RA119" s="604"/>
      <c r="RB119" s="607"/>
      <c r="RC119" s="607"/>
      <c r="RD119" s="607"/>
      <c r="RE119" s="607"/>
      <c r="RF119" s="607"/>
      <c r="RG119" s="607"/>
      <c r="RH119" s="607"/>
      <c r="RI119" s="605"/>
      <c r="RJ119" s="604"/>
      <c r="RK119" s="607"/>
      <c r="RL119" s="607"/>
      <c r="RM119" s="607"/>
      <c r="RN119" s="607"/>
      <c r="RO119" s="607"/>
      <c r="RP119" s="607"/>
      <c r="RQ119" s="607"/>
      <c r="RR119" s="605"/>
      <c r="RS119" s="604"/>
      <c r="RT119" s="607"/>
      <c r="RU119" s="607"/>
      <c r="RV119" s="607"/>
      <c r="RW119" s="607"/>
      <c r="RX119" s="607"/>
      <c r="RY119" s="607"/>
      <c r="RZ119" s="607"/>
      <c r="SA119" s="605"/>
      <c r="SB119" s="604"/>
      <c r="SC119" s="607"/>
      <c r="SD119" s="607"/>
      <c r="SE119" s="607"/>
      <c r="SF119" s="607"/>
      <c r="SG119" s="607"/>
      <c r="SH119" s="607"/>
      <c r="SI119" s="607"/>
      <c r="SJ119" s="605"/>
      <c r="SK119" s="604"/>
      <c r="SL119" s="607"/>
      <c r="SM119" s="607"/>
      <c r="SN119" s="607"/>
      <c r="SO119" s="607"/>
      <c r="SP119" s="607"/>
      <c r="SQ119" s="607"/>
      <c r="SR119" s="607"/>
      <c r="SS119" s="605"/>
      <c r="ST119" s="604"/>
      <c r="SU119" s="607"/>
      <c r="SV119" s="607"/>
      <c r="SW119" s="607"/>
      <c r="SX119" s="607"/>
      <c r="SY119" s="607"/>
      <c r="SZ119" s="607"/>
      <c r="TA119" s="607"/>
      <c r="TB119" s="605"/>
      <c r="TC119" s="604"/>
      <c r="TD119" s="607"/>
      <c r="TE119" s="607"/>
      <c r="TF119" s="607"/>
      <c r="TG119" s="607"/>
      <c r="TH119" s="607"/>
      <c r="TI119" s="607"/>
      <c r="TJ119" s="607"/>
      <c r="TK119" s="605"/>
      <c r="TL119" s="604"/>
      <c r="TM119" s="607"/>
      <c r="TN119" s="607"/>
      <c r="TO119" s="607"/>
      <c r="TP119" s="607"/>
      <c r="TQ119" s="607"/>
      <c r="TR119" s="607"/>
      <c r="TS119" s="607"/>
      <c r="TT119" s="605"/>
      <c r="TU119" s="604"/>
      <c r="TV119" s="607"/>
      <c r="TW119" s="607"/>
      <c r="TX119" s="607"/>
      <c r="TY119" s="607"/>
      <c r="TZ119" s="607"/>
      <c r="UA119" s="607"/>
      <c r="UB119" s="607"/>
      <c r="UC119" s="605"/>
      <c r="UD119" s="604"/>
      <c r="UE119" s="607"/>
      <c r="UF119" s="607"/>
      <c r="UG119" s="607"/>
      <c r="UH119" s="607"/>
      <c r="UI119" s="607"/>
      <c r="UJ119" s="607"/>
      <c r="UK119" s="607"/>
      <c r="UL119" s="605"/>
      <c r="UM119" s="604"/>
      <c r="UN119" s="607"/>
      <c r="UO119" s="607"/>
      <c r="UP119" s="607"/>
      <c r="UQ119" s="607"/>
      <c r="UR119" s="607"/>
      <c r="US119" s="607"/>
      <c r="UT119" s="607"/>
      <c r="UU119" s="605"/>
      <c r="UV119" s="604"/>
      <c r="UW119" s="607"/>
      <c r="UX119" s="607"/>
      <c r="UY119" s="607"/>
      <c r="UZ119" s="607"/>
      <c r="VA119" s="607"/>
      <c r="VB119" s="607"/>
      <c r="VC119" s="607"/>
      <c r="VD119" s="605"/>
      <c r="VE119" s="604"/>
      <c r="VF119" s="607"/>
      <c r="VG119" s="607"/>
      <c r="VH119" s="607"/>
      <c r="VI119" s="607"/>
      <c r="VJ119" s="607"/>
      <c r="VK119" s="607"/>
      <c r="VL119" s="607"/>
      <c r="VM119" s="605"/>
      <c r="VN119" s="604"/>
      <c r="VO119" s="607"/>
      <c r="VP119" s="607"/>
      <c r="VQ119" s="607"/>
      <c r="VR119" s="607"/>
      <c r="VS119" s="607"/>
      <c r="VT119" s="607"/>
      <c r="VU119" s="607"/>
      <c r="VV119" s="605"/>
      <c r="VW119" s="604"/>
      <c r="VX119" s="607"/>
      <c r="VY119" s="607"/>
      <c r="VZ119" s="607"/>
      <c r="WA119" s="607"/>
      <c r="WB119" s="607"/>
      <c r="WC119" s="607"/>
      <c r="WD119" s="607"/>
      <c r="WE119" s="605"/>
      <c r="WF119" s="604"/>
      <c r="WG119" s="607"/>
      <c r="WH119" s="607"/>
      <c r="WI119" s="607"/>
      <c r="WJ119" s="607"/>
      <c r="WK119" s="607"/>
      <c r="WL119" s="607"/>
      <c r="WM119" s="607"/>
      <c r="WN119" s="605"/>
      <c r="WO119" s="604"/>
      <c r="WP119" s="607"/>
      <c r="WQ119" s="607"/>
      <c r="WR119" s="607"/>
      <c r="WS119" s="607"/>
      <c r="WT119" s="607"/>
      <c r="WU119" s="607"/>
      <c r="WV119" s="607"/>
      <c r="WW119" s="605"/>
      <c r="WX119" s="604"/>
      <c r="WY119" s="607"/>
      <c r="WZ119" s="607"/>
      <c r="XA119" s="607"/>
      <c r="XB119" s="607"/>
      <c r="XC119" s="607"/>
      <c r="XD119" s="607"/>
      <c r="XE119" s="607"/>
      <c r="XF119" s="605"/>
      <c r="XG119" s="604"/>
      <c r="XH119" s="607"/>
      <c r="XI119" s="607"/>
      <c r="XJ119" s="607"/>
      <c r="XK119" s="607"/>
      <c r="XL119" s="607"/>
      <c r="XM119" s="607"/>
      <c r="XN119" s="607"/>
      <c r="XO119" s="605"/>
      <c r="XP119" s="604"/>
      <c r="XQ119" s="607"/>
      <c r="XR119" s="607"/>
      <c r="XS119" s="607"/>
      <c r="XT119" s="607"/>
      <c r="XU119" s="607"/>
      <c r="XV119" s="607"/>
      <c r="XW119" s="607"/>
      <c r="XX119" s="605"/>
      <c r="XY119" s="604"/>
      <c r="XZ119" s="607"/>
      <c r="YA119" s="607"/>
      <c r="YB119" s="607"/>
      <c r="YC119" s="607"/>
      <c r="YD119" s="607"/>
      <c r="YE119" s="607"/>
      <c r="YF119" s="607"/>
      <c r="YG119" s="605"/>
      <c r="YH119" s="604"/>
      <c r="YI119" s="607"/>
      <c r="YJ119" s="607"/>
      <c r="YK119" s="607"/>
      <c r="YL119" s="607"/>
      <c r="YM119" s="607"/>
      <c r="YN119" s="607"/>
      <c r="YO119" s="607"/>
      <c r="YP119" s="605"/>
      <c r="YQ119" s="604"/>
      <c r="YR119" s="607"/>
      <c r="YS119" s="607"/>
      <c r="YT119" s="607"/>
      <c r="YU119" s="607"/>
      <c r="YV119" s="607"/>
      <c r="YW119" s="607"/>
      <c r="YX119" s="607"/>
      <c r="YY119" s="605"/>
      <c r="YZ119" s="604"/>
      <c r="ZA119" s="607"/>
      <c r="ZB119" s="607"/>
      <c r="ZC119" s="607"/>
      <c r="ZD119" s="607"/>
      <c r="ZE119" s="607"/>
      <c r="ZF119" s="607"/>
      <c r="ZG119" s="607"/>
      <c r="ZH119" s="605"/>
      <c r="ZI119" s="604"/>
      <c r="ZJ119" s="607"/>
      <c r="ZK119" s="607"/>
      <c r="ZL119" s="607"/>
      <c r="ZM119" s="607"/>
      <c r="ZN119" s="607"/>
      <c r="ZO119" s="607"/>
      <c r="ZP119" s="607"/>
      <c r="ZQ119" s="605"/>
      <c r="ZR119" s="604"/>
      <c r="ZS119" s="607"/>
      <c r="ZT119" s="607"/>
      <c r="ZU119" s="607"/>
      <c r="ZV119" s="607"/>
      <c r="ZW119" s="607"/>
      <c r="ZX119" s="607"/>
      <c r="ZY119" s="607"/>
      <c r="ZZ119" s="605"/>
      <c r="AAA119" s="604"/>
      <c r="AAB119" s="607"/>
      <c r="AAC119" s="607"/>
      <c r="AAD119" s="607"/>
      <c r="AAE119" s="607"/>
      <c r="AAF119" s="607"/>
      <c r="AAG119" s="607"/>
      <c r="AAH119" s="607"/>
      <c r="AAI119" s="605"/>
      <c r="AAJ119" s="604"/>
      <c r="AAK119" s="607"/>
      <c r="AAL119" s="607"/>
      <c r="AAM119" s="607"/>
      <c r="AAN119" s="607"/>
      <c r="AAO119" s="607"/>
      <c r="AAP119" s="607"/>
      <c r="AAQ119" s="607"/>
      <c r="AAR119" s="605"/>
      <c r="AAS119" s="604"/>
      <c r="AAT119" s="607"/>
      <c r="AAU119" s="607"/>
      <c r="AAV119" s="607"/>
      <c r="AAW119" s="607"/>
      <c r="AAX119" s="607"/>
      <c r="AAY119" s="607"/>
      <c r="AAZ119" s="607"/>
      <c r="ABA119" s="605"/>
      <c r="ABB119" s="604"/>
      <c r="ABC119" s="607"/>
      <c r="ABD119" s="607"/>
      <c r="ABE119" s="607"/>
      <c r="ABF119" s="607"/>
      <c r="ABG119" s="607"/>
      <c r="ABH119" s="607"/>
      <c r="ABI119" s="607"/>
      <c r="ABJ119" s="605"/>
      <c r="ABK119" s="604"/>
      <c r="ABL119" s="607"/>
      <c r="ABM119" s="607"/>
      <c r="ABN119" s="607"/>
      <c r="ABO119" s="607"/>
      <c r="ABP119" s="607"/>
      <c r="ABQ119" s="607"/>
      <c r="ABR119" s="607"/>
      <c r="ABS119" s="605"/>
      <c r="ABT119" s="604"/>
      <c r="ABU119" s="607"/>
      <c r="ABV119" s="607"/>
      <c r="ABW119" s="607"/>
      <c r="ABX119" s="607"/>
      <c r="ABY119" s="607"/>
      <c r="ABZ119" s="607"/>
      <c r="ACA119" s="607"/>
      <c r="ACB119" s="605"/>
      <c r="ACC119" s="604"/>
      <c r="ACD119" s="607"/>
      <c r="ACE119" s="607"/>
      <c r="ACF119" s="607"/>
      <c r="ACG119" s="607"/>
      <c r="ACH119" s="607"/>
      <c r="ACI119" s="607"/>
      <c r="ACJ119" s="607"/>
      <c r="ACK119" s="605"/>
      <c r="ACL119" s="604"/>
      <c r="ACM119" s="607"/>
      <c r="ACN119" s="607"/>
      <c r="ACO119" s="607"/>
      <c r="ACP119" s="607"/>
      <c r="ACQ119" s="607"/>
      <c r="ACR119" s="607"/>
      <c r="ACS119" s="607"/>
      <c r="ACT119" s="605"/>
      <c r="ACU119" s="604"/>
      <c r="ACV119" s="607"/>
      <c r="ACW119" s="607"/>
      <c r="ACX119" s="607"/>
      <c r="ACY119" s="607"/>
      <c r="ACZ119" s="607"/>
      <c r="ADA119" s="607"/>
      <c r="ADB119" s="607"/>
      <c r="ADC119" s="605"/>
      <c r="ADD119" s="604"/>
      <c r="ADE119" s="607"/>
      <c r="ADF119" s="607"/>
      <c r="ADG119" s="607"/>
      <c r="ADH119" s="607"/>
      <c r="ADI119" s="607"/>
      <c r="ADJ119" s="607"/>
      <c r="ADK119" s="607"/>
      <c r="ADL119" s="605"/>
      <c r="ADM119" s="604"/>
      <c r="ADN119" s="607"/>
      <c r="ADO119" s="607"/>
      <c r="ADP119" s="607"/>
      <c r="ADQ119" s="607"/>
      <c r="ADR119" s="607"/>
      <c r="ADS119" s="607"/>
      <c r="ADT119" s="607"/>
      <c r="ADU119" s="605"/>
      <c r="ADV119" s="604"/>
      <c r="ADW119" s="607"/>
      <c r="ADX119" s="607"/>
      <c r="ADY119" s="607"/>
      <c r="ADZ119" s="607"/>
      <c r="AEA119" s="607"/>
      <c r="AEB119" s="607"/>
      <c r="AEC119" s="607"/>
      <c r="AED119" s="605"/>
      <c r="AEE119" s="604"/>
      <c r="AEF119" s="607"/>
      <c r="AEG119" s="607"/>
      <c r="AEH119" s="607"/>
      <c r="AEI119" s="607"/>
      <c r="AEJ119" s="607"/>
      <c r="AEK119" s="607"/>
      <c r="AEL119" s="607"/>
      <c r="AEM119" s="605"/>
      <c r="AEN119" s="604"/>
      <c r="AEO119" s="607"/>
      <c r="AEP119" s="607"/>
      <c r="AEQ119" s="607"/>
      <c r="AER119" s="607"/>
      <c r="AES119" s="607"/>
      <c r="AET119" s="607"/>
      <c r="AEU119" s="607"/>
      <c r="AEV119" s="605"/>
      <c r="AEW119" s="604"/>
      <c r="AEX119" s="607"/>
      <c r="AEY119" s="607"/>
      <c r="AEZ119" s="607"/>
      <c r="AFA119" s="607"/>
      <c r="AFB119" s="607"/>
      <c r="AFC119" s="607"/>
      <c r="AFD119" s="607"/>
      <c r="AFE119" s="605"/>
      <c r="AFF119" s="604"/>
      <c r="AFG119" s="607"/>
      <c r="AFH119" s="607"/>
      <c r="AFI119" s="607"/>
      <c r="AFJ119" s="607"/>
      <c r="AFK119" s="607"/>
      <c r="AFL119" s="607"/>
      <c r="AFM119" s="607"/>
      <c r="AFN119" s="605"/>
      <c r="AFO119" s="604"/>
      <c r="AFP119" s="607"/>
      <c r="AFQ119" s="607"/>
      <c r="AFR119" s="607"/>
      <c r="AFS119" s="607"/>
      <c r="AFT119" s="607"/>
      <c r="AFU119" s="607"/>
      <c r="AFV119" s="607"/>
      <c r="AFW119" s="605"/>
      <c r="AFX119" s="604"/>
      <c r="AFY119" s="607"/>
      <c r="AFZ119" s="607"/>
      <c r="AGA119" s="607"/>
      <c r="AGB119" s="607"/>
      <c r="AGC119" s="607"/>
      <c r="AGD119" s="607"/>
      <c r="AGE119" s="607"/>
      <c r="AGF119" s="605"/>
      <c r="AGG119" s="604"/>
      <c r="AGH119" s="607"/>
      <c r="AGI119" s="607"/>
      <c r="AGJ119" s="607"/>
      <c r="AGK119" s="607"/>
      <c r="AGL119" s="607"/>
      <c r="AGM119" s="607"/>
      <c r="AGN119" s="607"/>
      <c r="AGO119" s="605"/>
      <c r="AGP119" s="604"/>
      <c r="AGQ119" s="607"/>
      <c r="AGR119" s="607"/>
      <c r="AGS119" s="607"/>
      <c r="AGT119" s="607"/>
      <c r="AGU119" s="607"/>
      <c r="AGV119" s="607"/>
      <c r="AGW119" s="607"/>
      <c r="AGX119" s="605"/>
      <c r="AGY119" s="604"/>
      <c r="AGZ119" s="607"/>
      <c r="AHA119" s="607"/>
      <c r="AHB119" s="607"/>
      <c r="AHC119" s="607"/>
      <c r="AHD119" s="607"/>
      <c r="AHE119" s="607"/>
      <c r="AHF119" s="607"/>
      <c r="AHG119" s="605"/>
      <c r="AHH119" s="604"/>
      <c r="AHI119" s="607"/>
      <c r="AHJ119" s="607"/>
      <c r="AHK119" s="607"/>
      <c r="AHL119" s="607"/>
      <c r="AHM119" s="607"/>
      <c r="AHN119" s="607"/>
      <c r="AHO119" s="607"/>
      <c r="AHP119" s="605"/>
      <c r="AHQ119" s="604"/>
      <c r="AHR119" s="607"/>
      <c r="AHS119" s="607"/>
      <c r="AHT119" s="607"/>
      <c r="AHU119" s="607"/>
      <c r="AHV119" s="607"/>
      <c r="AHW119" s="607"/>
      <c r="AHX119" s="607"/>
      <c r="AHY119" s="605"/>
      <c r="AHZ119" s="604"/>
      <c r="AIA119" s="607"/>
      <c r="AIB119" s="607"/>
      <c r="AIC119" s="607"/>
      <c r="AID119" s="607"/>
      <c r="AIE119" s="607"/>
      <c r="AIF119" s="607"/>
      <c r="AIG119" s="607"/>
      <c r="AIH119" s="605"/>
      <c r="AII119" s="604"/>
      <c r="AIJ119" s="607"/>
      <c r="AIK119" s="607"/>
      <c r="AIL119" s="607"/>
      <c r="AIM119" s="607"/>
      <c r="AIN119" s="607"/>
      <c r="AIO119" s="607"/>
      <c r="AIP119" s="607"/>
      <c r="AIQ119" s="605"/>
      <c r="AIR119" s="604"/>
      <c r="AIS119" s="607"/>
      <c r="AIT119" s="607"/>
      <c r="AIU119" s="607"/>
      <c r="AIV119" s="607"/>
      <c r="AIW119" s="607"/>
      <c r="AIX119" s="607"/>
      <c r="AIY119" s="607"/>
      <c r="AIZ119" s="605"/>
      <c r="AJA119" s="604"/>
      <c r="AJB119" s="607"/>
      <c r="AJC119" s="607"/>
      <c r="AJD119" s="607"/>
      <c r="AJE119" s="607"/>
      <c r="AJF119" s="607"/>
      <c r="AJG119" s="607"/>
      <c r="AJH119" s="607"/>
      <c r="AJI119" s="605"/>
      <c r="AJJ119" s="604"/>
      <c r="AJK119" s="607"/>
      <c r="AJL119" s="607"/>
      <c r="AJM119" s="607"/>
      <c r="AJN119" s="607"/>
      <c r="AJO119" s="607"/>
      <c r="AJP119" s="607"/>
      <c r="AJQ119" s="607"/>
      <c r="AJR119" s="605"/>
      <c r="AJS119" s="604"/>
      <c r="AJT119" s="607"/>
      <c r="AJU119" s="607"/>
      <c r="AJV119" s="607"/>
      <c r="AJW119" s="607"/>
      <c r="AJX119" s="607"/>
      <c r="AJY119" s="607"/>
      <c r="AJZ119" s="607"/>
      <c r="AKA119" s="605"/>
      <c r="AKB119" s="604"/>
      <c r="AKC119" s="607"/>
      <c r="AKD119" s="607"/>
      <c r="AKE119" s="607"/>
      <c r="AKF119" s="607"/>
      <c r="AKG119" s="607"/>
      <c r="AKH119" s="607"/>
      <c r="AKI119" s="607"/>
      <c r="AKJ119" s="605"/>
      <c r="AKK119" s="604"/>
      <c r="AKL119" s="607"/>
      <c r="AKM119" s="607"/>
      <c r="AKN119" s="607"/>
      <c r="AKO119" s="607"/>
      <c r="AKP119" s="607"/>
      <c r="AKQ119" s="607"/>
      <c r="AKR119" s="607"/>
      <c r="AKS119" s="605"/>
      <c r="AKT119" s="604"/>
      <c r="AKU119" s="607"/>
      <c r="AKV119" s="607"/>
      <c r="AKW119" s="607"/>
      <c r="AKX119" s="607"/>
      <c r="AKY119" s="607"/>
      <c r="AKZ119" s="607"/>
      <c r="ALA119" s="607"/>
      <c r="ALB119" s="605"/>
      <c r="ALC119" s="604"/>
      <c r="ALD119" s="607"/>
      <c r="ALE119" s="607"/>
      <c r="ALF119" s="607"/>
      <c r="ALG119" s="607"/>
      <c r="ALH119" s="607"/>
      <c r="ALI119" s="607"/>
      <c r="ALJ119" s="607"/>
      <c r="ALK119" s="605"/>
      <c r="ALL119" s="604"/>
      <c r="ALM119" s="607"/>
      <c r="ALN119" s="607"/>
      <c r="ALO119" s="607"/>
      <c r="ALP119" s="607"/>
      <c r="ALQ119" s="607"/>
      <c r="ALR119" s="607"/>
      <c r="ALS119" s="607"/>
      <c r="ALT119" s="605"/>
      <c r="ALU119" s="604"/>
      <c r="ALV119" s="607"/>
      <c r="ALW119" s="607"/>
      <c r="ALX119" s="607"/>
      <c r="ALY119" s="607"/>
      <c r="ALZ119" s="607"/>
      <c r="AMA119" s="607"/>
      <c r="AMB119" s="607"/>
      <c r="AMC119" s="605"/>
      <c r="AMD119" s="604"/>
      <c r="AME119" s="607"/>
      <c r="AMF119" s="607"/>
      <c r="AMG119" s="607"/>
      <c r="AMH119" s="607"/>
      <c r="AMI119" s="607"/>
      <c r="AMJ119" s="607"/>
      <c r="AMK119" s="607"/>
      <c r="AML119" s="605"/>
      <c r="AMM119" s="604"/>
      <c r="AMN119" s="607"/>
      <c r="AMO119" s="607"/>
      <c r="AMP119" s="607"/>
      <c r="AMQ119" s="607"/>
      <c r="AMR119" s="607"/>
      <c r="AMS119" s="607"/>
      <c r="AMT119" s="607"/>
      <c r="AMU119" s="605"/>
      <c r="AMV119" s="604"/>
      <c r="AMW119" s="607"/>
      <c r="AMX119" s="607"/>
      <c r="AMY119" s="607"/>
      <c r="AMZ119" s="607"/>
      <c r="ANA119" s="607"/>
      <c r="ANB119" s="607"/>
      <c r="ANC119" s="607"/>
      <c r="AND119" s="605"/>
      <c r="ANE119" s="604"/>
      <c r="ANF119" s="607"/>
      <c r="ANG119" s="607"/>
      <c r="ANH119" s="607"/>
      <c r="ANI119" s="607"/>
      <c r="ANJ119" s="607"/>
      <c r="ANK119" s="607"/>
      <c r="ANL119" s="607"/>
      <c r="ANM119" s="605"/>
      <c r="ANN119" s="604"/>
      <c r="ANO119" s="607"/>
      <c r="ANP119" s="607"/>
      <c r="ANQ119" s="607"/>
      <c r="ANR119" s="607"/>
      <c r="ANS119" s="607"/>
      <c r="ANT119" s="607"/>
      <c r="ANU119" s="607"/>
      <c r="ANV119" s="605"/>
      <c r="ANW119" s="604"/>
      <c r="ANX119" s="607"/>
      <c r="ANY119" s="607"/>
      <c r="ANZ119" s="607"/>
      <c r="AOA119" s="607"/>
      <c r="AOB119" s="607"/>
      <c r="AOC119" s="607"/>
      <c r="AOD119" s="607"/>
      <c r="AOE119" s="605"/>
      <c r="AOF119" s="604"/>
      <c r="AOG119" s="607"/>
      <c r="AOH119" s="607"/>
      <c r="AOI119" s="607"/>
      <c r="AOJ119" s="607"/>
      <c r="AOK119" s="607"/>
      <c r="AOL119" s="607"/>
      <c r="AOM119" s="607"/>
      <c r="AON119" s="605"/>
      <c r="AOO119" s="604"/>
      <c r="AOP119" s="607"/>
      <c r="AOQ119" s="607"/>
      <c r="AOR119" s="607"/>
      <c r="AOS119" s="607"/>
      <c r="AOT119" s="607"/>
      <c r="AOU119" s="607"/>
      <c r="AOV119" s="607"/>
      <c r="AOW119" s="605"/>
      <c r="AOX119" s="604"/>
      <c r="AOY119" s="607"/>
      <c r="AOZ119" s="607"/>
      <c r="APA119" s="607"/>
      <c r="APB119" s="607"/>
      <c r="APC119" s="607"/>
      <c r="APD119" s="607"/>
      <c r="APE119" s="607"/>
      <c r="APF119" s="605"/>
      <c r="APG119" s="604"/>
      <c r="APH119" s="607"/>
      <c r="API119" s="607"/>
      <c r="APJ119" s="607"/>
      <c r="APK119" s="607"/>
      <c r="APL119" s="607"/>
      <c r="APM119" s="607"/>
      <c r="APN119" s="607"/>
      <c r="APO119" s="605"/>
      <c r="APP119" s="604"/>
      <c r="APQ119" s="607"/>
      <c r="APR119" s="607"/>
      <c r="APS119" s="607"/>
      <c r="APT119" s="607"/>
      <c r="APU119" s="607"/>
      <c r="APV119" s="607"/>
      <c r="APW119" s="607"/>
      <c r="APX119" s="605"/>
      <c r="APY119" s="604"/>
      <c r="APZ119" s="607"/>
      <c r="AQA119" s="607"/>
      <c r="AQB119" s="607"/>
      <c r="AQC119" s="607"/>
      <c r="AQD119" s="607"/>
      <c r="AQE119" s="607"/>
      <c r="AQF119" s="607"/>
      <c r="AQG119" s="605"/>
      <c r="AQH119" s="604"/>
      <c r="AQI119" s="607"/>
      <c r="AQJ119" s="607"/>
      <c r="AQK119" s="607"/>
      <c r="AQL119" s="607"/>
      <c r="AQM119" s="607"/>
      <c r="AQN119" s="607"/>
      <c r="AQO119" s="607"/>
      <c r="AQP119" s="605"/>
      <c r="AQQ119" s="604"/>
      <c r="AQR119" s="607"/>
      <c r="AQS119" s="607"/>
      <c r="AQT119" s="607"/>
      <c r="AQU119" s="607"/>
      <c r="AQV119" s="607"/>
      <c r="AQW119" s="607"/>
      <c r="AQX119" s="607"/>
      <c r="AQY119" s="605"/>
      <c r="AQZ119" s="604"/>
      <c r="ARA119" s="607"/>
      <c r="ARB119" s="607"/>
      <c r="ARC119" s="607"/>
      <c r="ARD119" s="607"/>
      <c r="ARE119" s="607"/>
      <c r="ARF119" s="607"/>
      <c r="ARG119" s="607"/>
      <c r="ARH119" s="605"/>
      <c r="ARI119" s="604"/>
      <c r="ARJ119" s="607"/>
      <c r="ARK119" s="607"/>
      <c r="ARL119" s="607"/>
      <c r="ARM119" s="607"/>
      <c r="ARN119" s="607"/>
      <c r="ARO119" s="607"/>
      <c r="ARP119" s="607"/>
      <c r="ARQ119" s="605"/>
      <c r="ARR119" s="604"/>
      <c r="ARS119" s="607"/>
      <c r="ART119" s="607"/>
      <c r="ARU119" s="607"/>
      <c r="ARV119" s="607"/>
      <c r="ARW119" s="607"/>
      <c r="ARX119" s="607"/>
      <c r="ARY119" s="607"/>
      <c r="ARZ119" s="605"/>
      <c r="ASA119" s="604"/>
      <c r="ASB119" s="607"/>
      <c r="ASC119" s="607"/>
      <c r="ASD119" s="607"/>
      <c r="ASE119" s="607"/>
      <c r="ASF119" s="607"/>
      <c r="ASG119" s="607"/>
      <c r="ASH119" s="607"/>
      <c r="ASI119" s="605"/>
      <c r="ASJ119" s="604"/>
      <c r="ASK119" s="607"/>
      <c r="ASL119" s="607"/>
      <c r="ASM119" s="607"/>
      <c r="ASN119" s="607"/>
      <c r="ASO119" s="607"/>
      <c r="ASP119" s="607"/>
      <c r="ASQ119" s="607"/>
      <c r="ASR119" s="605"/>
      <c r="ASS119" s="604"/>
      <c r="AST119" s="607"/>
      <c r="ASU119" s="607"/>
      <c r="ASV119" s="607"/>
      <c r="ASW119" s="607"/>
      <c r="ASX119" s="607"/>
      <c r="ASY119" s="607"/>
      <c r="ASZ119" s="607"/>
      <c r="ATA119" s="605"/>
      <c r="ATB119" s="604"/>
      <c r="ATC119" s="607"/>
      <c r="ATD119" s="607"/>
      <c r="ATE119" s="607"/>
      <c r="ATF119" s="607"/>
      <c r="ATG119" s="607"/>
      <c r="ATH119" s="607"/>
      <c r="ATI119" s="607"/>
      <c r="ATJ119" s="605"/>
      <c r="ATK119" s="604"/>
      <c r="ATL119" s="607"/>
      <c r="ATM119" s="607"/>
      <c r="ATN119" s="607"/>
      <c r="ATO119" s="607"/>
      <c r="ATP119" s="607"/>
      <c r="ATQ119" s="607"/>
      <c r="ATR119" s="607"/>
      <c r="ATS119" s="605"/>
      <c r="ATT119" s="604"/>
      <c r="ATU119" s="607"/>
      <c r="ATV119" s="607"/>
      <c r="ATW119" s="607"/>
      <c r="ATX119" s="607"/>
      <c r="ATY119" s="607"/>
      <c r="ATZ119" s="607"/>
      <c r="AUA119" s="607"/>
      <c r="AUB119" s="605"/>
      <c r="AUC119" s="604"/>
      <c r="AUD119" s="607"/>
      <c r="AUE119" s="607"/>
      <c r="AUF119" s="607"/>
      <c r="AUG119" s="607"/>
      <c r="AUH119" s="607"/>
      <c r="AUI119" s="607"/>
      <c r="AUJ119" s="607"/>
      <c r="AUK119" s="605"/>
      <c r="AUL119" s="604"/>
      <c r="AUM119" s="607"/>
      <c r="AUN119" s="607"/>
      <c r="AUO119" s="607"/>
      <c r="AUP119" s="607"/>
      <c r="AUQ119" s="607"/>
      <c r="AUR119" s="607"/>
      <c r="AUS119" s="607"/>
      <c r="AUT119" s="605"/>
      <c r="AUU119" s="604"/>
      <c r="AUV119" s="607"/>
      <c r="AUW119" s="607"/>
      <c r="AUX119" s="607"/>
      <c r="AUY119" s="607"/>
      <c r="AUZ119" s="607"/>
      <c r="AVA119" s="607"/>
      <c r="AVB119" s="607"/>
      <c r="AVC119" s="605"/>
      <c r="AVD119" s="604"/>
      <c r="AVE119" s="607"/>
      <c r="AVF119" s="607"/>
      <c r="AVG119" s="607"/>
      <c r="AVH119" s="607"/>
      <c r="AVI119" s="607"/>
      <c r="AVJ119" s="607"/>
      <c r="AVK119" s="607"/>
      <c r="AVL119" s="605"/>
      <c r="AVM119" s="604"/>
      <c r="AVN119" s="607"/>
      <c r="AVO119" s="607"/>
      <c r="AVP119" s="607"/>
      <c r="AVQ119" s="607"/>
      <c r="AVR119" s="607"/>
      <c r="AVS119" s="607"/>
      <c r="AVT119" s="607"/>
      <c r="AVU119" s="605"/>
      <c r="AVV119" s="604"/>
      <c r="AVW119" s="607"/>
      <c r="AVX119" s="607"/>
      <c r="AVY119" s="607"/>
      <c r="AVZ119" s="607"/>
      <c r="AWA119" s="607"/>
      <c r="AWB119" s="607"/>
      <c r="AWC119" s="607"/>
      <c r="AWD119" s="605"/>
      <c r="AWE119" s="604"/>
      <c r="AWF119" s="607"/>
      <c r="AWG119" s="607"/>
      <c r="AWH119" s="607"/>
      <c r="AWI119" s="607"/>
      <c r="AWJ119" s="607"/>
      <c r="AWK119" s="607"/>
      <c r="AWL119" s="607"/>
      <c r="AWM119" s="605"/>
      <c r="AWN119" s="604"/>
      <c r="AWO119" s="607"/>
      <c r="AWP119" s="607"/>
      <c r="AWQ119" s="607"/>
      <c r="AWR119" s="607"/>
      <c r="AWS119" s="607"/>
      <c r="AWT119" s="607"/>
      <c r="AWU119" s="607"/>
      <c r="AWV119" s="605"/>
      <c r="AWW119" s="604"/>
      <c r="AWX119" s="607"/>
      <c r="AWY119" s="607"/>
      <c r="AWZ119" s="607"/>
      <c r="AXA119" s="607"/>
      <c r="AXB119" s="607"/>
      <c r="AXC119" s="607"/>
      <c r="AXD119" s="607"/>
      <c r="AXE119" s="605"/>
      <c r="AXF119" s="604"/>
      <c r="AXG119" s="607"/>
      <c r="AXH119" s="607"/>
      <c r="AXI119" s="607"/>
      <c r="AXJ119" s="607"/>
      <c r="AXK119" s="607"/>
      <c r="AXL119" s="607"/>
      <c r="AXM119" s="607"/>
      <c r="AXN119" s="605"/>
      <c r="AXO119" s="604"/>
      <c r="AXP119" s="607"/>
      <c r="AXQ119" s="607"/>
      <c r="AXR119" s="607"/>
      <c r="AXS119" s="607"/>
      <c r="AXT119" s="607"/>
      <c r="AXU119" s="607"/>
      <c r="AXV119" s="607"/>
      <c r="AXW119" s="605"/>
      <c r="AXX119" s="604"/>
      <c r="AXY119" s="607"/>
      <c r="AXZ119" s="607"/>
      <c r="AYA119" s="607"/>
      <c r="AYB119" s="607"/>
      <c r="AYC119" s="607"/>
      <c r="AYD119" s="607"/>
      <c r="AYE119" s="607"/>
      <c r="AYF119" s="605"/>
      <c r="AYG119" s="604"/>
      <c r="AYH119" s="607"/>
      <c r="AYI119" s="607"/>
      <c r="AYJ119" s="607"/>
      <c r="AYK119" s="607"/>
      <c r="AYL119" s="607"/>
      <c r="AYM119" s="607"/>
      <c r="AYN119" s="607"/>
      <c r="AYO119" s="605"/>
      <c r="AYP119" s="604"/>
      <c r="AYQ119" s="607"/>
      <c r="AYR119" s="607"/>
      <c r="AYS119" s="607"/>
      <c r="AYT119" s="607"/>
      <c r="AYU119" s="607"/>
      <c r="AYV119" s="607"/>
      <c r="AYW119" s="607"/>
      <c r="AYX119" s="605"/>
      <c r="AYY119" s="604"/>
      <c r="AYZ119" s="607"/>
      <c r="AZA119" s="607"/>
      <c r="AZB119" s="607"/>
      <c r="AZC119" s="607"/>
      <c r="AZD119" s="607"/>
      <c r="AZE119" s="607"/>
      <c r="AZF119" s="607"/>
      <c r="AZG119" s="605"/>
      <c r="AZH119" s="604"/>
      <c r="AZI119" s="607"/>
      <c r="AZJ119" s="607"/>
      <c r="AZK119" s="607"/>
      <c r="AZL119" s="607"/>
      <c r="AZM119" s="607"/>
      <c r="AZN119" s="607"/>
      <c r="AZO119" s="607"/>
      <c r="AZP119" s="605"/>
      <c r="AZQ119" s="604"/>
      <c r="AZR119" s="607"/>
      <c r="AZS119" s="607"/>
      <c r="AZT119" s="607"/>
      <c r="AZU119" s="607"/>
      <c r="AZV119" s="607"/>
      <c r="AZW119" s="607"/>
      <c r="AZX119" s="607"/>
      <c r="AZY119" s="605"/>
      <c r="AZZ119" s="604"/>
      <c r="BAA119" s="607"/>
      <c r="BAB119" s="607"/>
      <c r="BAC119" s="607"/>
      <c r="BAD119" s="607"/>
      <c r="BAE119" s="607"/>
      <c r="BAF119" s="607"/>
      <c r="BAG119" s="607"/>
      <c r="BAH119" s="605"/>
      <c r="BAI119" s="604"/>
      <c r="BAJ119" s="607"/>
      <c r="BAK119" s="607"/>
      <c r="BAL119" s="607"/>
      <c r="BAM119" s="607"/>
      <c r="BAN119" s="607"/>
      <c r="BAO119" s="607"/>
      <c r="BAP119" s="607"/>
      <c r="BAQ119" s="605"/>
      <c r="BAR119" s="604"/>
      <c r="BAS119" s="607"/>
      <c r="BAT119" s="607"/>
      <c r="BAU119" s="607"/>
      <c r="BAV119" s="607"/>
      <c r="BAW119" s="607"/>
      <c r="BAX119" s="607"/>
      <c r="BAY119" s="607"/>
      <c r="BAZ119" s="605"/>
      <c r="BBA119" s="604"/>
      <c r="BBB119" s="607"/>
      <c r="BBC119" s="607"/>
      <c r="BBD119" s="607"/>
      <c r="BBE119" s="607"/>
      <c r="BBF119" s="607"/>
      <c r="BBG119" s="607"/>
      <c r="BBH119" s="607"/>
      <c r="BBI119" s="605"/>
      <c r="BBJ119" s="604"/>
      <c r="BBK119" s="607"/>
      <c r="BBL119" s="607"/>
      <c r="BBM119" s="607"/>
      <c r="BBN119" s="607"/>
      <c r="BBO119" s="607"/>
      <c r="BBP119" s="607"/>
      <c r="BBQ119" s="607"/>
      <c r="BBR119" s="605"/>
      <c r="BBS119" s="604"/>
      <c r="BBT119" s="607"/>
      <c r="BBU119" s="607"/>
      <c r="BBV119" s="607"/>
      <c r="BBW119" s="607"/>
      <c r="BBX119" s="607"/>
      <c r="BBY119" s="607"/>
      <c r="BBZ119" s="607"/>
      <c r="BCA119" s="605"/>
      <c r="BCB119" s="604"/>
      <c r="BCC119" s="607"/>
      <c r="BCD119" s="607"/>
      <c r="BCE119" s="607"/>
      <c r="BCF119" s="607"/>
      <c r="BCG119" s="607"/>
      <c r="BCH119" s="607"/>
      <c r="BCI119" s="607"/>
      <c r="BCJ119" s="605"/>
      <c r="BCK119" s="604"/>
      <c r="BCL119" s="607"/>
      <c r="BCM119" s="607"/>
      <c r="BCN119" s="607"/>
      <c r="BCO119" s="607"/>
      <c r="BCP119" s="607"/>
      <c r="BCQ119" s="607"/>
      <c r="BCR119" s="607"/>
      <c r="BCS119" s="605"/>
      <c r="BCT119" s="604"/>
      <c r="BCU119" s="607"/>
      <c r="BCV119" s="607"/>
      <c r="BCW119" s="607"/>
      <c r="BCX119" s="607"/>
      <c r="BCY119" s="607"/>
      <c r="BCZ119" s="607"/>
      <c r="BDA119" s="607"/>
      <c r="BDB119" s="605"/>
      <c r="BDC119" s="604"/>
      <c r="BDD119" s="607"/>
      <c r="BDE119" s="607"/>
      <c r="BDF119" s="607"/>
      <c r="BDG119" s="607"/>
      <c r="BDH119" s="607"/>
      <c r="BDI119" s="607"/>
      <c r="BDJ119" s="607"/>
      <c r="BDK119" s="605"/>
      <c r="BDL119" s="604"/>
      <c r="BDM119" s="607"/>
      <c r="BDN119" s="607"/>
      <c r="BDO119" s="607"/>
      <c r="BDP119" s="607"/>
      <c r="BDQ119" s="607"/>
      <c r="BDR119" s="607"/>
      <c r="BDS119" s="607"/>
      <c r="BDT119" s="605"/>
      <c r="BDU119" s="604"/>
      <c r="BDV119" s="607"/>
      <c r="BDW119" s="607"/>
      <c r="BDX119" s="607"/>
      <c r="BDY119" s="607"/>
      <c r="BDZ119" s="607"/>
      <c r="BEA119" s="607"/>
      <c r="BEB119" s="607"/>
      <c r="BEC119" s="605"/>
      <c r="BED119" s="604"/>
      <c r="BEE119" s="607"/>
      <c r="BEF119" s="607"/>
      <c r="BEG119" s="607"/>
      <c r="BEH119" s="607"/>
      <c r="BEI119" s="607"/>
      <c r="BEJ119" s="607"/>
      <c r="BEK119" s="607"/>
      <c r="BEL119" s="605"/>
      <c r="BEM119" s="604"/>
      <c r="BEN119" s="607"/>
      <c r="BEO119" s="607"/>
      <c r="BEP119" s="607"/>
      <c r="BEQ119" s="607"/>
      <c r="BER119" s="607"/>
      <c r="BES119" s="607"/>
      <c r="BET119" s="607"/>
      <c r="BEU119" s="605"/>
      <c r="BEV119" s="604"/>
      <c r="BEW119" s="607"/>
      <c r="BEX119" s="607"/>
      <c r="BEY119" s="607"/>
      <c r="BEZ119" s="607"/>
      <c r="BFA119" s="607"/>
      <c r="BFB119" s="607"/>
      <c r="BFC119" s="607"/>
      <c r="BFD119" s="605"/>
      <c r="BFE119" s="604"/>
      <c r="BFF119" s="607"/>
      <c r="BFG119" s="607"/>
      <c r="BFH119" s="607"/>
      <c r="BFI119" s="607"/>
      <c r="BFJ119" s="607"/>
      <c r="BFK119" s="607"/>
      <c r="BFL119" s="607"/>
      <c r="BFM119" s="605"/>
      <c r="BFN119" s="604"/>
      <c r="BFO119" s="607"/>
      <c r="BFP119" s="607"/>
      <c r="BFQ119" s="607"/>
      <c r="BFR119" s="607"/>
      <c r="BFS119" s="607"/>
      <c r="BFT119" s="607"/>
      <c r="BFU119" s="607"/>
      <c r="BFV119" s="605"/>
      <c r="BFW119" s="604"/>
      <c r="BFX119" s="607"/>
      <c r="BFY119" s="607"/>
      <c r="BFZ119" s="607"/>
      <c r="BGA119" s="607"/>
      <c r="BGB119" s="607"/>
      <c r="BGC119" s="607"/>
      <c r="BGD119" s="607"/>
      <c r="BGE119" s="605"/>
      <c r="BGF119" s="604"/>
      <c r="BGG119" s="607"/>
      <c r="BGH119" s="607"/>
      <c r="BGI119" s="607"/>
      <c r="BGJ119" s="607"/>
      <c r="BGK119" s="607"/>
      <c r="BGL119" s="607"/>
      <c r="BGM119" s="607"/>
      <c r="BGN119" s="605"/>
      <c r="BGO119" s="604"/>
      <c r="BGP119" s="607"/>
      <c r="BGQ119" s="607"/>
      <c r="BGR119" s="607"/>
      <c r="BGS119" s="607"/>
      <c r="BGT119" s="607"/>
      <c r="BGU119" s="607"/>
      <c r="BGV119" s="607"/>
      <c r="BGW119" s="605"/>
      <c r="BGX119" s="604"/>
      <c r="BGY119" s="607"/>
      <c r="BGZ119" s="607"/>
      <c r="BHA119" s="607"/>
      <c r="BHB119" s="607"/>
      <c r="BHC119" s="607"/>
      <c r="BHD119" s="607"/>
      <c r="BHE119" s="607"/>
      <c r="BHF119" s="605"/>
      <c r="BHG119" s="604"/>
      <c r="BHH119" s="607"/>
      <c r="BHI119" s="607"/>
      <c r="BHJ119" s="607"/>
      <c r="BHK119" s="607"/>
      <c r="BHL119" s="607"/>
      <c r="BHM119" s="607"/>
      <c r="BHN119" s="607"/>
      <c r="BHO119" s="605"/>
      <c r="BHP119" s="604"/>
      <c r="BHQ119" s="607"/>
      <c r="BHR119" s="607"/>
      <c r="BHS119" s="607"/>
      <c r="BHT119" s="607"/>
      <c r="BHU119" s="607"/>
      <c r="BHV119" s="607"/>
      <c r="BHW119" s="607"/>
      <c r="BHX119" s="605"/>
      <c r="BHY119" s="604"/>
      <c r="BHZ119" s="607"/>
      <c r="BIA119" s="607"/>
      <c r="BIB119" s="607"/>
      <c r="BIC119" s="607"/>
      <c r="BID119" s="607"/>
      <c r="BIE119" s="607"/>
      <c r="BIF119" s="607"/>
      <c r="BIG119" s="605"/>
      <c r="BIH119" s="604"/>
      <c r="BII119" s="607"/>
      <c r="BIJ119" s="607"/>
      <c r="BIK119" s="607"/>
      <c r="BIL119" s="607"/>
      <c r="BIM119" s="607"/>
      <c r="BIN119" s="607"/>
      <c r="BIO119" s="607"/>
      <c r="BIP119" s="605"/>
      <c r="BIQ119" s="604"/>
      <c r="BIR119" s="607"/>
      <c r="BIS119" s="607"/>
      <c r="BIT119" s="607"/>
      <c r="BIU119" s="607"/>
      <c r="BIV119" s="607"/>
      <c r="BIW119" s="607"/>
      <c r="BIX119" s="607"/>
      <c r="BIY119" s="605"/>
      <c r="BIZ119" s="604"/>
      <c r="BJA119" s="607"/>
      <c r="BJB119" s="607"/>
      <c r="BJC119" s="607"/>
      <c r="BJD119" s="607"/>
      <c r="BJE119" s="607"/>
      <c r="BJF119" s="607"/>
      <c r="BJG119" s="607"/>
      <c r="BJH119" s="605"/>
      <c r="BJI119" s="604"/>
      <c r="BJJ119" s="607"/>
      <c r="BJK119" s="607"/>
      <c r="BJL119" s="607"/>
      <c r="BJM119" s="607"/>
      <c r="BJN119" s="607"/>
      <c r="BJO119" s="607"/>
      <c r="BJP119" s="607"/>
      <c r="BJQ119" s="605"/>
      <c r="BJR119" s="604"/>
      <c r="BJS119" s="607"/>
      <c r="BJT119" s="607"/>
      <c r="BJU119" s="607"/>
      <c r="BJV119" s="607"/>
      <c r="BJW119" s="607"/>
      <c r="BJX119" s="607"/>
      <c r="BJY119" s="607"/>
      <c r="BJZ119" s="605"/>
      <c r="BKA119" s="604"/>
      <c r="BKB119" s="607"/>
      <c r="BKC119" s="607"/>
      <c r="BKD119" s="607"/>
      <c r="BKE119" s="607"/>
      <c r="BKF119" s="607"/>
      <c r="BKG119" s="607"/>
      <c r="BKH119" s="607"/>
      <c r="BKI119" s="605"/>
      <c r="BKJ119" s="604"/>
      <c r="BKK119" s="607"/>
      <c r="BKL119" s="607"/>
      <c r="BKM119" s="607"/>
      <c r="BKN119" s="607"/>
      <c r="BKO119" s="607"/>
      <c r="BKP119" s="607"/>
      <c r="BKQ119" s="607"/>
      <c r="BKR119" s="605"/>
      <c r="BKS119" s="604"/>
      <c r="BKT119" s="607"/>
      <c r="BKU119" s="607"/>
      <c r="BKV119" s="607"/>
      <c r="BKW119" s="607"/>
      <c r="BKX119" s="607"/>
      <c r="BKY119" s="607"/>
      <c r="BKZ119" s="607"/>
      <c r="BLA119" s="605"/>
      <c r="BLB119" s="604"/>
      <c r="BLC119" s="607"/>
      <c r="BLD119" s="607"/>
      <c r="BLE119" s="607"/>
      <c r="BLF119" s="607"/>
      <c r="BLG119" s="607"/>
      <c r="BLH119" s="607"/>
      <c r="BLI119" s="607"/>
      <c r="BLJ119" s="605"/>
      <c r="BLK119" s="604"/>
      <c r="BLL119" s="607"/>
      <c r="BLM119" s="607"/>
      <c r="BLN119" s="607"/>
      <c r="BLO119" s="607"/>
      <c r="BLP119" s="607"/>
      <c r="BLQ119" s="607"/>
      <c r="BLR119" s="607"/>
      <c r="BLS119" s="605"/>
      <c r="BLT119" s="604"/>
      <c r="BLU119" s="607"/>
      <c r="BLV119" s="607"/>
      <c r="BLW119" s="607"/>
      <c r="BLX119" s="607"/>
      <c r="BLY119" s="607"/>
      <c r="BLZ119" s="607"/>
      <c r="BMA119" s="607"/>
      <c r="BMB119" s="605"/>
      <c r="BMC119" s="604"/>
      <c r="BMD119" s="607"/>
      <c r="BME119" s="607"/>
      <c r="BMF119" s="607"/>
      <c r="BMG119" s="607"/>
      <c r="BMH119" s="607"/>
      <c r="BMI119" s="607"/>
      <c r="BMJ119" s="607"/>
      <c r="BMK119" s="605"/>
      <c r="BML119" s="604"/>
      <c r="BMM119" s="607"/>
      <c r="BMN119" s="607"/>
      <c r="BMO119" s="607"/>
      <c r="BMP119" s="607"/>
      <c r="BMQ119" s="607"/>
      <c r="BMR119" s="607"/>
      <c r="BMS119" s="607"/>
      <c r="BMT119" s="605"/>
      <c r="BMU119" s="604"/>
      <c r="BMV119" s="607"/>
      <c r="BMW119" s="607"/>
      <c r="BMX119" s="607"/>
      <c r="BMY119" s="607"/>
      <c r="BMZ119" s="607"/>
      <c r="BNA119" s="607"/>
      <c r="BNB119" s="607"/>
      <c r="BNC119" s="605"/>
      <c r="BND119" s="604"/>
      <c r="BNE119" s="607"/>
      <c r="BNF119" s="607"/>
      <c r="BNG119" s="607"/>
      <c r="BNH119" s="607"/>
      <c r="BNI119" s="607"/>
      <c r="BNJ119" s="607"/>
      <c r="BNK119" s="607"/>
      <c r="BNL119" s="605"/>
      <c r="BNM119" s="604"/>
      <c r="BNN119" s="607"/>
      <c r="BNO119" s="607"/>
      <c r="BNP119" s="607"/>
      <c r="BNQ119" s="607"/>
      <c r="BNR119" s="607"/>
      <c r="BNS119" s="607"/>
      <c r="BNT119" s="607"/>
      <c r="BNU119" s="605"/>
      <c r="BNV119" s="604"/>
      <c r="BNW119" s="607"/>
      <c r="BNX119" s="607"/>
      <c r="BNY119" s="607"/>
      <c r="BNZ119" s="607"/>
      <c r="BOA119" s="607"/>
      <c r="BOB119" s="607"/>
      <c r="BOC119" s="607"/>
      <c r="BOD119" s="605"/>
      <c r="BOE119" s="604"/>
      <c r="BOF119" s="607"/>
      <c r="BOG119" s="607"/>
      <c r="BOH119" s="607"/>
      <c r="BOI119" s="607"/>
      <c r="BOJ119" s="607"/>
      <c r="BOK119" s="607"/>
      <c r="BOL119" s="607"/>
      <c r="BOM119" s="605"/>
      <c r="BON119" s="604"/>
      <c r="BOO119" s="607"/>
      <c r="BOP119" s="607"/>
      <c r="BOQ119" s="607"/>
      <c r="BOR119" s="607"/>
      <c r="BOS119" s="607"/>
      <c r="BOT119" s="607"/>
      <c r="BOU119" s="607"/>
      <c r="BOV119" s="605"/>
      <c r="BOW119" s="604"/>
      <c r="BOX119" s="607"/>
      <c r="BOY119" s="607"/>
      <c r="BOZ119" s="607"/>
      <c r="BPA119" s="607"/>
      <c r="BPB119" s="607"/>
      <c r="BPC119" s="607"/>
      <c r="BPD119" s="607"/>
      <c r="BPE119" s="605"/>
      <c r="BPF119" s="604"/>
      <c r="BPG119" s="607"/>
      <c r="BPH119" s="607"/>
      <c r="BPI119" s="607"/>
      <c r="BPJ119" s="607"/>
      <c r="BPK119" s="607"/>
      <c r="BPL119" s="607"/>
      <c r="BPM119" s="607"/>
      <c r="BPN119" s="605"/>
      <c r="BPO119" s="604"/>
      <c r="BPP119" s="607"/>
      <c r="BPQ119" s="607"/>
      <c r="BPR119" s="607"/>
      <c r="BPS119" s="607"/>
      <c r="BPT119" s="607"/>
      <c r="BPU119" s="607"/>
      <c r="BPV119" s="607"/>
      <c r="BPW119" s="605"/>
      <c r="BPX119" s="604"/>
      <c r="BPY119" s="607"/>
      <c r="BPZ119" s="607"/>
      <c r="BQA119" s="607"/>
      <c r="BQB119" s="607"/>
      <c r="BQC119" s="607"/>
      <c r="BQD119" s="607"/>
      <c r="BQE119" s="607"/>
      <c r="BQF119" s="605"/>
      <c r="BQG119" s="604"/>
      <c r="BQH119" s="607"/>
      <c r="BQI119" s="607"/>
      <c r="BQJ119" s="607"/>
      <c r="BQK119" s="607"/>
      <c r="BQL119" s="607"/>
      <c r="BQM119" s="607"/>
      <c r="BQN119" s="607"/>
      <c r="BQO119" s="605"/>
      <c r="BQP119" s="604"/>
      <c r="BQQ119" s="607"/>
      <c r="BQR119" s="607"/>
      <c r="BQS119" s="607"/>
      <c r="BQT119" s="607"/>
      <c r="BQU119" s="607"/>
      <c r="BQV119" s="607"/>
      <c r="BQW119" s="607"/>
      <c r="BQX119" s="605"/>
      <c r="BQY119" s="604"/>
      <c r="BQZ119" s="607"/>
      <c r="BRA119" s="607"/>
      <c r="BRB119" s="607"/>
      <c r="BRC119" s="607"/>
      <c r="BRD119" s="607"/>
      <c r="BRE119" s="607"/>
      <c r="BRF119" s="607"/>
      <c r="BRG119" s="605"/>
      <c r="BRH119" s="604"/>
      <c r="BRI119" s="607"/>
      <c r="BRJ119" s="607"/>
      <c r="BRK119" s="607"/>
      <c r="BRL119" s="607"/>
      <c r="BRM119" s="607"/>
      <c r="BRN119" s="607"/>
      <c r="BRO119" s="607"/>
      <c r="BRP119" s="605"/>
      <c r="BRQ119" s="604"/>
      <c r="BRR119" s="607"/>
      <c r="BRS119" s="607"/>
      <c r="BRT119" s="607"/>
      <c r="BRU119" s="607"/>
      <c r="BRV119" s="607"/>
      <c r="BRW119" s="607"/>
      <c r="BRX119" s="607"/>
      <c r="BRY119" s="605"/>
      <c r="BRZ119" s="604"/>
      <c r="BSA119" s="607"/>
      <c r="BSB119" s="607"/>
      <c r="BSC119" s="607"/>
      <c r="BSD119" s="607"/>
      <c r="BSE119" s="607"/>
      <c r="BSF119" s="607"/>
      <c r="BSG119" s="607"/>
      <c r="BSH119" s="605"/>
      <c r="BSI119" s="604"/>
      <c r="BSJ119" s="607"/>
      <c r="BSK119" s="607"/>
      <c r="BSL119" s="607"/>
      <c r="BSM119" s="607"/>
      <c r="BSN119" s="607"/>
      <c r="BSO119" s="607"/>
      <c r="BSP119" s="607"/>
      <c r="BSQ119" s="605"/>
      <c r="BSR119" s="604"/>
      <c r="BSS119" s="607"/>
      <c r="BST119" s="607"/>
      <c r="BSU119" s="607"/>
      <c r="BSV119" s="607"/>
      <c r="BSW119" s="607"/>
      <c r="BSX119" s="607"/>
      <c r="BSY119" s="607"/>
      <c r="BSZ119" s="605"/>
      <c r="BTA119" s="604"/>
      <c r="BTB119" s="607"/>
      <c r="BTC119" s="607"/>
      <c r="BTD119" s="607"/>
      <c r="BTE119" s="607"/>
      <c r="BTF119" s="607"/>
      <c r="BTG119" s="607"/>
      <c r="BTH119" s="607"/>
      <c r="BTI119" s="605"/>
      <c r="BTJ119" s="604"/>
      <c r="BTK119" s="607"/>
      <c r="BTL119" s="607"/>
      <c r="BTM119" s="607"/>
      <c r="BTN119" s="607"/>
      <c r="BTO119" s="607"/>
      <c r="BTP119" s="607"/>
      <c r="BTQ119" s="607"/>
      <c r="BTR119" s="605"/>
      <c r="BTS119" s="604"/>
      <c r="BTT119" s="607"/>
      <c r="BTU119" s="607"/>
      <c r="BTV119" s="607"/>
      <c r="BTW119" s="607"/>
      <c r="BTX119" s="607"/>
      <c r="BTY119" s="607"/>
      <c r="BTZ119" s="607"/>
      <c r="BUA119" s="605"/>
      <c r="BUB119" s="604"/>
      <c r="BUC119" s="607"/>
      <c r="BUD119" s="607"/>
      <c r="BUE119" s="607"/>
      <c r="BUF119" s="607"/>
      <c r="BUG119" s="607"/>
      <c r="BUH119" s="607"/>
      <c r="BUI119" s="607"/>
      <c r="BUJ119" s="605"/>
      <c r="BUK119" s="604"/>
      <c r="BUL119" s="607"/>
      <c r="BUM119" s="607"/>
      <c r="BUN119" s="607"/>
      <c r="BUO119" s="607"/>
      <c r="BUP119" s="607"/>
      <c r="BUQ119" s="607"/>
      <c r="BUR119" s="607"/>
      <c r="BUS119" s="605"/>
      <c r="BUT119" s="604"/>
      <c r="BUU119" s="607"/>
      <c r="BUV119" s="607"/>
      <c r="BUW119" s="607"/>
      <c r="BUX119" s="607"/>
      <c r="BUY119" s="607"/>
      <c r="BUZ119" s="607"/>
      <c r="BVA119" s="607"/>
      <c r="BVB119" s="605"/>
      <c r="BVC119" s="604"/>
      <c r="BVD119" s="607"/>
      <c r="BVE119" s="607"/>
      <c r="BVF119" s="607"/>
      <c r="BVG119" s="607"/>
      <c r="BVH119" s="607"/>
      <c r="BVI119" s="607"/>
      <c r="BVJ119" s="607"/>
      <c r="BVK119" s="605"/>
      <c r="BVL119" s="604"/>
      <c r="BVM119" s="607"/>
      <c r="BVN119" s="607"/>
      <c r="BVO119" s="607"/>
      <c r="BVP119" s="607"/>
      <c r="BVQ119" s="607"/>
      <c r="BVR119" s="607"/>
      <c r="BVS119" s="607"/>
      <c r="BVT119" s="605"/>
      <c r="BVU119" s="604"/>
      <c r="BVV119" s="607"/>
      <c r="BVW119" s="607"/>
      <c r="BVX119" s="607"/>
      <c r="BVY119" s="607"/>
      <c r="BVZ119" s="607"/>
      <c r="BWA119" s="607"/>
      <c r="BWB119" s="607"/>
      <c r="BWC119" s="605"/>
      <c r="BWD119" s="604"/>
      <c r="BWE119" s="607"/>
      <c r="BWF119" s="607"/>
      <c r="BWG119" s="607"/>
      <c r="BWH119" s="607"/>
      <c r="BWI119" s="607"/>
      <c r="BWJ119" s="607"/>
      <c r="BWK119" s="607"/>
      <c r="BWL119" s="605"/>
      <c r="BWM119" s="604"/>
      <c r="BWN119" s="607"/>
      <c r="BWO119" s="607"/>
      <c r="BWP119" s="607"/>
      <c r="BWQ119" s="607"/>
      <c r="BWR119" s="607"/>
      <c r="BWS119" s="607"/>
      <c r="BWT119" s="607"/>
      <c r="BWU119" s="605"/>
      <c r="BWV119" s="604"/>
      <c r="BWW119" s="607"/>
      <c r="BWX119" s="607"/>
      <c r="BWY119" s="607"/>
      <c r="BWZ119" s="607"/>
      <c r="BXA119" s="607"/>
      <c r="BXB119" s="607"/>
      <c r="BXC119" s="607"/>
      <c r="BXD119" s="605"/>
      <c r="BXE119" s="604"/>
      <c r="BXF119" s="607"/>
      <c r="BXG119" s="607"/>
      <c r="BXH119" s="607"/>
      <c r="BXI119" s="607"/>
      <c r="BXJ119" s="607"/>
      <c r="BXK119" s="607"/>
      <c r="BXL119" s="607"/>
      <c r="BXM119" s="605"/>
      <c r="BXN119" s="604"/>
      <c r="BXO119" s="607"/>
      <c r="BXP119" s="607"/>
      <c r="BXQ119" s="607"/>
      <c r="BXR119" s="607"/>
      <c r="BXS119" s="607"/>
      <c r="BXT119" s="607"/>
      <c r="BXU119" s="607"/>
      <c r="BXV119" s="605"/>
      <c r="BXW119" s="604"/>
      <c r="BXX119" s="607"/>
      <c r="BXY119" s="607"/>
      <c r="BXZ119" s="607"/>
      <c r="BYA119" s="607"/>
      <c r="BYB119" s="607"/>
      <c r="BYC119" s="607"/>
      <c r="BYD119" s="607"/>
      <c r="BYE119" s="605"/>
      <c r="BYF119" s="604"/>
      <c r="BYG119" s="607"/>
      <c r="BYH119" s="607"/>
      <c r="BYI119" s="607"/>
      <c r="BYJ119" s="607"/>
      <c r="BYK119" s="607"/>
      <c r="BYL119" s="607"/>
      <c r="BYM119" s="607"/>
      <c r="BYN119" s="605"/>
      <c r="BYO119" s="604"/>
      <c r="BYP119" s="607"/>
      <c r="BYQ119" s="607"/>
      <c r="BYR119" s="607"/>
      <c r="BYS119" s="607"/>
      <c r="BYT119" s="607"/>
      <c r="BYU119" s="607"/>
      <c r="BYV119" s="607"/>
      <c r="BYW119" s="605"/>
      <c r="BYX119" s="604"/>
      <c r="BYY119" s="607"/>
      <c r="BYZ119" s="607"/>
      <c r="BZA119" s="607"/>
      <c r="BZB119" s="607"/>
      <c r="BZC119" s="607"/>
      <c r="BZD119" s="607"/>
      <c r="BZE119" s="607"/>
      <c r="BZF119" s="605"/>
      <c r="BZG119" s="604"/>
      <c r="BZH119" s="607"/>
      <c r="BZI119" s="607"/>
      <c r="BZJ119" s="607"/>
      <c r="BZK119" s="607"/>
      <c r="BZL119" s="607"/>
      <c r="BZM119" s="607"/>
      <c r="BZN119" s="607"/>
      <c r="BZO119" s="605"/>
      <c r="BZP119" s="604"/>
      <c r="BZQ119" s="607"/>
      <c r="BZR119" s="607"/>
      <c r="BZS119" s="607"/>
      <c r="BZT119" s="607"/>
      <c r="BZU119" s="607"/>
      <c r="BZV119" s="607"/>
      <c r="BZW119" s="607"/>
      <c r="BZX119" s="605"/>
      <c r="BZY119" s="604"/>
      <c r="BZZ119" s="607"/>
      <c r="CAA119" s="607"/>
      <c r="CAB119" s="607"/>
      <c r="CAC119" s="607"/>
      <c r="CAD119" s="607"/>
      <c r="CAE119" s="607"/>
      <c r="CAF119" s="607"/>
      <c r="CAG119" s="605"/>
      <c r="CAH119" s="604"/>
      <c r="CAI119" s="607"/>
      <c r="CAJ119" s="607"/>
      <c r="CAK119" s="607"/>
      <c r="CAL119" s="607"/>
      <c r="CAM119" s="607"/>
      <c r="CAN119" s="607"/>
      <c r="CAO119" s="607"/>
      <c r="CAP119" s="605"/>
      <c r="CAQ119" s="604"/>
      <c r="CAR119" s="607"/>
      <c r="CAS119" s="607"/>
      <c r="CAT119" s="607"/>
      <c r="CAU119" s="607"/>
      <c r="CAV119" s="607"/>
      <c r="CAW119" s="607"/>
      <c r="CAX119" s="607"/>
      <c r="CAY119" s="605"/>
      <c r="CAZ119" s="604"/>
      <c r="CBA119" s="607"/>
      <c r="CBB119" s="607"/>
      <c r="CBC119" s="607"/>
      <c r="CBD119" s="607"/>
      <c r="CBE119" s="607"/>
      <c r="CBF119" s="607"/>
      <c r="CBG119" s="607"/>
      <c r="CBH119" s="605"/>
      <c r="CBI119" s="604"/>
      <c r="CBJ119" s="607"/>
      <c r="CBK119" s="607"/>
      <c r="CBL119" s="607"/>
      <c r="CBM119" s="607"/>
      <c r="CBN119" s="607"/>
      <c r="CBO119" s="607"/>
      <c r="CBP119" s="607"/>
      <c r="CBQ119" s="605"/>
      <c r="CBR119" s="604"/>
      <c r="CBS119" s="607"/>
      <c r="CBT119" s="607"/>
      <c r="CBU119" s="607"/>
      <c r="CBV119" s="607"/>
      <c r="CBW119" s="607"/>
      <c r="CBX119" s="607"/>
      <c r="CBY119" s="607"/>
      <c r="CBZ119" s="605"/>
      <c r="CCA119" s="604"/>
      <c r="CCB119" s="607"/>
      <c r="CCC119" s="607"/>
      <c r="CCD119" s="607"/>
      <c r="CCE119" s="607"/>
      <c r="CCF119" s="607"/>
      <c r="CCG119" s="607"/>
      <c r="CCH119" s="607"/>
      <c r="CCI119" s="605"/>
      <c r="CCJ119" s="604"/>
      <c r="CCK119" s="607"/>
      <c r="CCL119" s="607"/>
      <c r="CCM119" s="607"/>
      <c r="CCN119" s="607"/>
      <c r="CCO119" s="607"/>
      <c r="CCP119" s="607"/>
      <c r="CCQ119" s="607"/>
      <c r="CCR119" s="605"/>
      <c r="CCS119" s="604"/>
      <c r="CCT119" s="607"/>
      <c r="CCU119" s="607"/>
      <c r="CCV119" s="607"/>
      <c r="CCW119" s="607"/>
      <c r="CCX119" s="607"/>
      <c r="CCY119" s="607"/>
      <c r="CCZ119" s="607"/>
      <c r="CDA119" s="605"/>
      <c r="CDB119" s="604"/>
      <c r="CDC119" s="607"/>
      <c r="CDD119" s="607"/>
      <c r="CDE119" s="607"/>
      <c r="CDF119" s="607"/>
      <c r="CDG119" s="607"/>
      <c r="CDH119" s="607"/>
      <c r="CDI119" s="607"/>
      <c r="CDJ119" s="605"/>
      <c r="CDK119" s="604"/>
      <c r="CDL119" s="607"/>
      <c r="CDM119" s="607"/>
      <c r="CDN119" s="607"/>
      <c r="CDO119" s="607"/>
      <c r="CDP119" s="607"/>
      <c r="CDQ119" s="607"/>
      <c r="CDR119" s="607"/>
      <c r="CDS119" s="605"/>
      <c r="CDT119" s="604"/>
      <c r="CDU119" s="607"/>
      <c r="CDV119" s="607"/>
      <c r="CDW119" s="607"/>
      <c r="CDX119" s="607"/>
      <c r="CDY119" s="607"/>
      <c r="CDZ119" s="607"/>
      <c r="CEA119" s="607"/>
      <c r="CEB119" s="605"/>
      <c r="CEC119" s="604"/>
      <c r="CED119" s="607"/>
      <c r="CEE119" s="607"/>
      <c r="CEF119" s="607"/>
      <c r="CEG119" s="607"/>
      <c r="CEH119" s="607"/>
      <c r="CEI119" s="607"/>
      <c r="CEJ119" s="607"/>
      <c r="CEK119" s="605"/>
      <c r="CEL119" s="604"/>
      <c r="CEM119" s="607"/>
      <c r="CEN119" s="607"/>
      <c r="CEO119" s="607"/>
      <c r="CEP119" s="607"/>
      <c r="CEQ119" s="607"/>
      <c r="CER119" s="607"/>
      <c r="CES119" s="607"/>
      <c r="CET119" s="605"/>
      <c r="CEU119" s="604"/>
      <c r="CEV119" s="607"/>
      <c r="CEW119" s="607"/>
      <c r="CEX119" s="607"/>
      <c r="CEY119" s="607"/>
      <c r="CEZ119" s="607"/>
      <c r="CFA119" s="607"/>
      <c r="CFB119" s="607"/>
      <c r="CFC119" s="605"/>
      <c r="CFD119" s="604"/>
      <c r="CFE119" s="607"/>
      <c r="CFF119" s="607"/>
      <c r="CFG119" s="607"/>
      <c r="CFH119" s="607"/>
      <c r="CFI119" s="607"/>
      <c r="CFJ119" s="607"/>
      <c r="CFK119" s="607"/>
      <c r="CFL119" s="605"/>
      <c r="CFM119" s="604"/>
      <c r="CFN119" s="607"/>
      <c r="CFO119" s="607"/>
      <c r="CFP119" s="607"/>
      <c r="CFQ119" s="607"/>
      <c r="CFR119" s="607"/>
      <c r="CFS119" s="607"/>
      <c r="CFT119" s="607"/>
      <c r="CFU119" s="605"/>
      <c r="CFV119" s="604"/>
      <c r="CFW119" s="607"/>
      <c r="CFX119" s="607"/>
      <c r="CFY119" s="607"/>
      <c r="CFZ119" s="607"/>
      <c r="CGA119" s="607"/>
      <c r="CGB119" s="607"/>
      <c r="CGC119" s="607"/>
      <c r="CGD119" s="605"/>
      <c r="CGE119" s="604"/>
      <c r="CGF119" s="607"/>
      <c r="CGG119" s="607"/>
      <c r="CGH119" s="607"/>
      <c r="CGI119" s="607"/>
      <c r="CGJ119" s="607"/>
      <c r="CGK119" s="607"/>
      <c r="CGL119" s="607"/>
      <c r="CGM119" s="605"/>
      <c r="CGN119" s="604"/>
      <c r="CGO119" s="607"/>
      <c r="CGP119" s="607"/>
      <c r="CGQ119" s="607"/>
      <c r="CGR119" s="607"/>
      <c r="CGS119" s="607"/>
      <c r="CGT119" s="607"/>
      <c r="CGU119" s="607"/>
      <c r="CGV119" s="605"/>
      <c r="CGW119" s="604"/>
      <c r="CGX119" s="607"/>
      <c r="CGY119" s="607"/>
      <c r="CGZ119" s="607"/>
      <c r="CHA119" s="607"/>
      <c r="CHB119" s="607"/>
      <c r="CHC119" s="607"/>
      <c r="CHD119" s="607"/>
      <c r="CHE119" s="605"/>
      <c r="CHF119" s="604"/>
      <c r="CHG119" s="607"/>
      <c r="CHH119" s="607"/>
      <c r="CHI119" s="607"/>
      <c r="CHJ119" s="607"/>
      <c r="CHK119" s="607"/>
      <c r="CHL119" s="607"/>
      <c r="CHM119" s="607"/>
      <c r="CHN119" s="605"/>
      <c r="CHO119" s="604"/>
      <c r="CHP119" s="607"/>
      <c r="CHQ119" s="607"/>
      <c r="CHR119" s="607"/>
      <c r="CHS119" s="607"/>
      <c r="CHT119" s="607"/>
      <c r="CHU119" s="607"/>
      <c r="CHV119" s="607"/>
      <c r="CHW119" s="605"/>
      <c r="CHX119" s="604"/>
      <c r="CHY119" s="607"/>
      <c r="CHZ119" s="607"/>
      <c r="CIA119" s="607"/>
      <c r="CIB119" s="607"/>
      <c r="CIC119" s="607"/>
      <c r="CID119" s="607"/>
      <c r="CIE119" s="607"/>
      <c r="CIF119" s="605"/>
      <c r="CIG119" s="604"/>
      <c r="CIH119" s="607"/>
      <c r="CII119" s="607"/>
      <c r="CIJ119" s="607"/>
      <c r="CIK119" s="607"/>
      <c r="CIL119" s="607"/>
      <c r="CIM119" s="607"/>
      <c r="CIN119" s="607"/>
      <c r="CIO119" s="605"/>
      <c r="CIP119" s="604"/>
      <c r="CIQ119" s="607"/>
      <c r="CIR119" s="607"/>
      <c r="CIS119" s="607"/>
      <c r="CIT119" s="607"/>
      <c r="CIU119" s="607"/>
      <c r="CIV119" s="607"/>
      <c r="CIW119" s="607"/>
      <c r="CIX119" s="605"/>
      <c r="CIY119" s="604"/>
      <c r="CIZ119" s="607"/>
      <c r="CJA119" s="607"/>
      <c r="CJB119" s="607"/>
      <c r="CJC119" s="607"/>
      <c r="CJD119" s="607"/>
      <c r="CJE119" s="607"/>
      <c r="CJF119" s="607"/>
      <c r="CJG119" s="605"/>
      <c r="CJH119" s="604"/>
      <c r="CJI119" s="607"/>
      <c r="CJJ119" s="607"/>
      <c r="CJK119" s="607"/>
      <c r="CJL119" s="607"/>
      <c r="CJM119" s="607"/>
      <c r="CJN119" s="607"/>
      <c r="CJO119" s="607"/>
      <c r="CJP119" s="605"/>
      <c r="CJQ119" s="604"/>
      <c r="CJR119" s="607"/>
      <c r="CJS119" s="607"/>
      <c r="CJT119" s="607"/>
      <c r="CJU119" s="607"/>
      <c r="CJV119" s="607"/>
      <c r="CJW119" s="607"/>
      <c r="CJX119" s="607"/>
      <c r="CJY119" s="605"/>
      <c r="CJZ119" s="604"/>
      <c r="CKA119" s="607"/>
      <c r="CKB119" s="607"/>
      <c r="CKC119" s="607"/>
      <c r="CKD119" s="607"/>
      <c r="CKE119" s="607"/>
      <c r="CKF119" s="607"/>
      <c r="CKG119" s="607"/>
      <c r="CKH119" s="605"/>
      <c r="CKI119" s="604"/>
      <c r="CKJ119" s="607"/>
      <c r="CKK119" s="607"/>
      <c r="CKL119" s="607"/>
      <c r="CKM119" s="607"/>
      <c r="CKN119" s="607"/>
      <c r="CKO119" s="607"/>
      <c r="CKP119" s="607"/>
      <c r="CKQ119" s="605"/>
      <c r="CKR119" s="604"/>
      <c r="CKS119" s="607"/>
      <c r="CKT119" s="607"/>
      <c r="CKU119" s="607"/>
      <c r="CKV119" s="607"/>
      <c r="CKW119" s="607"/>
      <c r="CKX119" s="607"/>
      <c r="CKY119" s="607"/>
      <c r="CKZ119" s="605"/>
      <c r="CLA119" s="604"/>
      <c r="CLB119" s="607"/>
      <c r="CLC119" s="607"/>
      <c r="CLD119" s="607"/>
      <c r="CLE119" s="607"/>
      <c r="CLF119" s="607"/>
      <c r="CLG119" s="607"/>
      <c r="CLH119" s="607"/>
      <c r="CLI119" s="605"/>
      <c r="CLJ119" s="604"/>
      <c r="CLK119" s="607"/>
      <c r="CLL119" s="607"/>
      <c r="CLM119" s="607"/>
      <c r="CLN119" s="607"/>
      <c r="CLO119" s="607"/>
      <c r="CLP119" s="607"/>
      <c r="CLQ119" s="607"/>
      <c r="CLR119" s="605"/>
      <c r="CLS119" s="604"/>
      <c r="CLT119" s="607"/>
      <c r="CLU119" s="607"/>
      <c r="CLV119" s="607"/>
      <c r="CLW119" s="607"/>
      <c r="CLX119" s="607"/>
      <c r="CLY119" s="607"/>
      <c r="CLZ119" s="607"/>
      <c r="CMA119" s="605"/>
      <c r="CMB119" s="604"/>
      <c r="CMC119" s="607"/>
      <c r="CMD119" s="607"/>
      <c r="CME119" s="607"/>
      <c r="CMF119" s="607"/>
      <c r="CMG119" s="607"/>
      <c r="CMH119" s="607"/>
      <c r="CMI119" s="607"/>
      <c r="CMJ119" s="605"/>
      <c r="CMK119" s="604"/>
      <c r="CML119" s="607"/>
      <c r="CMM119" s="607"/>
      <c r="CMN119" s="607"/>
      <c r="CMO119" s="607"/>
      <c r="CMP119" s="607"/>
      <c r="CMQ119" s="607"/>
      <c r="CMR119" s="607"/>
      <c r="CMS119" s="605"/>
      <c r="CMT119" s="604"/>
      <c r="CMU119" s="607"/>
      <c r="CMV119" s="607"/>
      <c r="CMW119" s="607"/>
      <c r="CMX119" s="607"/>
      <c r="CMY119" s="607"/>
      <c r="CMZ119" s="607"/>
      <c r="CNA119" s="607"/>
      <c r="CNB119" s="605"/>
      <c r="CNC119" s="604"/>
      <c r="CND119" s="607"/>
      <c r="CNE119" s="607"/>
      <c r="CNF119" s="607"/>
      <c r="CNG119" s="607"/>
      <c r="CNH119" s="607"/>
      <c r="CNI119" s="607"/>
      <c r="CNJ119" s="607"/>
      <c r="CNK119" s="605"/>
      <c r="CNL119" s="604"/>
      <c r="CNM119" s="607"/>
      <c r="CNN119" s="607"/>
      <c r="CNO119" s="607"/>
      <c r="CNP119" s="607"/>
      <c r="CNQ119" s="607"/>
      <c r="CNR119" s="607"/>
      <c r="CNS119" s="607"/>
      <c r="CNT119" s="605"/>
      <c r="CNU119" s="604"/>
      <c r="CNV119" s="607"/>
      <c r="CNW119" s="607"/>
      <c r="CNX119" s="607"/>
      <c r="CNY119" s="607"/>
      <c r="CNZ119" s="607"/>
      <c r="COA119" s="607"/>
      <c r="COB119" s="607"/>
      <c r="COC119" s="605"/>
      <c r="COD119" s="604"/>
      <c r="COE119" s="607"/>
      <c r="COF119" s="607"/>
      <c r="COG119" s="607"/>
      <c r="COH119" s="607"/>
      <c r="COI119" s="607"/>
      <c r="COJ119" s="607"/>
      <c r="COK119" s="607"/>
      <c r="COL119" s="605"/>
      <c r="COM119" s="604"/>
      <c r="CON119" s="607"/>
      <c r="COO119" s="607"/>
      <c r="COP119" s="607"/>
      <c r="COQ119" s="607"/>
      <c r="COR119" s="607"/>
      <c r="COS119" s="607"/>
      <c r="COT119" s="607"/>
      <c r="COU119" s="605"/>
      <c r="COV119" s="604"/>
      <c r="COW119" s="607"/>
      <c r="COX119" s="607"/>
      <c r="COY119" s="607"/>
      <c r="COZ119" s="607"/>
      <c r="CPA119" s="607"/>
      <c r="CPB119" s="607"/>
      <c r="CPC119" s="607"/>
      <c r="CPD119" s="605"/>
      <c r="CPE119" s="604"/>
      <c r="CPF119" s="607"/>
      <c r="CPG119" s="607"/>
      <c r="CPH119" s="607"/>
      <c r="CPI119" s="607"/>
      <c r="CPJ119" s="607"/>
      <c r="CPK119" s="607"/>
      <c r="CPL119" s="607"/>
      <c r="CPM119" s="605"/>
      <c r="CPN119" s="604"/>
      <c r="CPO119" s="607"/>
      <c r="CPP119" s="607"/>
      <c r="CPQ119" s="607"/>
      <c r="CPR119" s="607"/>
      <c r="CPS119" s="607"/>
      <c r="CPT119" s="607"/>
      <c r="CPU119" s="607"/>
      <c r="CPV119" s="605"/>
      <c r="CPW119" s="604"/>
      <c r="CPX119" s="607"/>
      <c r="CPY119" s="607"/>
      <c r="CPZ119" s="607"/>
      <c r="CQA119" s="607"/>
      <c r="CQB119" s="607"/>
      <c r="CQC119" s="607"/>
      <c r="CQD119" s="607"/>
      <c r="CQE119" s="605"/>
      <c r="CQF119" s="604"/>
      <c r="CQG119" s="607"/>
      <c r="CQH119" s="607"/>
      <c r="CQI119" s="607"/>
      <c r="CQJ119" s="607"/>
      <c r="CQK119" s="607"/>
      <c r="CQL119" s="607"/>
      <c r="CQM119" s="607"/>
      <c r="CQN119" s="605"/>
      <c r="CQO119" s="604"/>
      <c r="CQP119" s="607"/>
      <c r="CQQ119" s="607"/>
      <c r="CQR119" s="607"/>
      <c r="CQS119" s="607"/>
      <c r="CQT119" s="607"/>
      <c r="CQU119" s="607"/>
      <c r="CQV119" s="607"/>
      <c r="CQW119" s="605"/>
      <c r="CQX119" s="604"/>
      <c r="CQY119" s="607"/>
      <c r="CQZ119" s="607"/>
      <c r="CRA119" s="607"/>
      <c r="CRB119" s="607"/>
      <c r="CRC119" s="607"/>
      <c r="CRD119" s="607"/>
      <c r="CRE119" s="607"/>
      <c r="CRF119" s="605"/>
      <c r="CRG119" s="604"/>
      <c r="CRH119" s="607"/>
      <c r="CRI119" s="607"/>
      <c r="CRJ119" s="607"/>
      <c r="CRK119" s="607"/>
      <c r="CRL119" s="607"/>
      <c r="CRM119" s="607"/>
      <c r="CRN119" s="607"/>
      <c r="CRO119" s="605"/>
      <c r="CRP119" s="604"/>
      <c r="CRQ119" s="607"/>
      <c r="CRR119" s="607"/>
      <c r="CRS119" s="607"/>
      <c r="CRT119" s="607"/>
      <c r="CRU119" s="607"/>
      <c r="CRV119" s="607"/>
      <c r="CRW119" s="607"/>
      <c r="CRX119" s="605"/>
      <c r="CRY119" s="604"/>
      <c r="CRZ119" s="607"/>
      <c r="CSA119" s="607"/>
      <c r="CSB119" s="607"/>
      <c r="CSC119" s="607"/>
      <c r="CSD119" s="607"/>
      <c r="CSE119" s="607"/>
      <c r="CSF119" s="607"/>
      <c r="CSG119" s="605"/>
      <c r="CSH119" s="604"/>
      <c r="CSI119" s="607"/>
      <c r="CSJ119" s="607"/>
      <c r="CSK119" s="607"/>
      <c r="CSL119" s="607"/>
      <c r="CSM119" s="607"/>
      <c r="CSN119" s="607"/>
      <c r="CSO119" s="607"/>
      <c r="CSP119" s="605"/>
      <c r="CSQ119" s="604"/>
      <c r="CSR119" s="607"/>
      <c r="CSS119" s="607"/>
      <c r="CST119" s="607"/>
      <c r="CSU119" s="607"/>
      <c r="CSV119" s="607"/>
      <c r="CSW119" s="607"/>
      <c r="CSX119" s="607"/>
      <c r="CSY119" s="605"/>
      <c r="CSZ119" s="604"/>
      <c r="CTA119" s="607"/>
      <c r="CTB119" s="607"/>
      <c r="CTC119" s="607"/>
      <c r="CTD119" s="607"/>
      <c r="CTE119" s="607"/>
      <c r="CTF119" s="607"/>
      <c r="CTG119" s="607"/>
      <c r="CTH119" s="605"/>
      <c r="CTI119" s="604"/>
      <c r="CTJ119" s="607"/>
      <c r="CTK119" s="607"/>
      <c r="CTL119" s="607"/>
      <c r="CTM119" s="607"/>
      <c r="CTN119" s="607"/>
      <c r="CTO119" s="607"/>
      <c r="CTP119" s="607"/>
      <c r="CTQ119" s="605"/>
      <c r="CTR119" s="604"/>
      <c r="CTS119" s="607"/>
      <c r="CTT119" s="607"/>
      <c r="CTU119" s="607"/>
      <c r="CTV119" s="607"/>
      <c r="CTW119" s="607"/>
      <c r="CTX119" s="607"/>
      <c r="CTY119" s="607"/>
      <c r="CTZ119" s="605"/>
      <c r="CUA119" s="604"/>
      <c r="CUB119" s="607"/>
      <c r="CUC119" s="607"/>
      <c r="CUD119" s="607"/>
      <c r="CUE119" s="607"/>
      <c r="CUF119" s="607"/>
      <c r="CUG119" s="607"/>
      <c r="CUH119" s="607"/>
      <c r="CUI119" s="605"/>
      <c r="CUJ119" s="604"/>
      <c r="CUK119" s="607"/>
      <c r="CUL119" s="607"/>
      <c r="CUM119" s="607"/>
      <c r="CUN119" s="607"/>
      <c r="CUO119" s="607"/>
      <c r="CUP119" s="607"/>
      <c r="CUQ119" s="607"/>
      <c r="CUR119" s="605"/>
      <c r="CUS119" s="604"/>
      <c r="CUT119" s="607"/>
      <c r="CUU119" s="607"/>
      <c r="CUV119" s="607"/>
      <c r="CUW119" s="607"/>
      <c r="CUX119" s="607"/>
      <c r="CUY119" s="607"/>
      <c r="CUZ119" s="607"/>
      <c r="CVA119" s="605"/>
      <c r="CVB119" s="604"/>
      <c r="CVC119" s="607"/>
      <c r="CVD119" s="607"/>
      <c r="CVE119" s="607"/>
      <c r="CVF119" s="607"/>
      <c r="CVG119" s="607"/>
      <c r="CVH119" s="607"/>
      <c r="CVI119" s="607"/>
      <c r="CVJ119" s="605"/>
      <c r="CVK119" s="604"/>
      <c r="CVL119" s="607"/>
      <c r="CVM119" s="607"/>
      <c r="CVN119" s="607"/>
      <c r="CVO119" s="607"/>
      <c r="CVP119" s="607"/>
      <c r="CVQ119" s="607"/>
      <c r="CVR119" s="607"/>
      <c r="CVS119" s="605"/>
      <c r="CVT119" s="604"/>
      <c r="CVU119" s="607"/>
      <c r="CVV119" s="607"/>
      <c r="CVW119" s="607"/>
      <c r="CVX119" s="607"/>
      <c r="CVY119" s="607"/>
      <c r="CVZ119" s="607"/>
      <c r="CWA119" s="607"/>
      <c r="CWB119" s="605"/>
      <c r="CWC119" s="604"/>
      <c r="CWD119" s="607"/>
      <c r="CWE119" s="607"/>
      <c r="CWF119" s="607"/>
      <c r="CWG119" s="607"/>
      <c r="CWH119" s="607"/>
      <c r="CWI119" s="607"/>
      <c r="CWJ119" s="607"/>
      <c r="CWK119" s="605"/>
      <c r="CWL119" s="604"/>
      <c r="CWM119" s="607"/>
      <c r="CWN119" s="607"/>
      <c r="CWO119" s="607"/>
      <c r="CWP119" s="607"/>
      <c r="CWQ119" s="607"/>
      <c r="CWR119" s="607"/>
      <c r="CWS119" s="607"/>
      <c r="CWT119" s="605"/>
      <c r="CWU119" s="604"/>
      <c r="CWV119" s="607"/>
      <c r="CWW119" s="607"/>
      <c r="CWX119" s="607"/>
      <c r="CWY119" s="607"/>
      <c r="CWZ119" s="607"/>
      <c r="CXA119" s="607"/>
      <c r="CXB119" s="607"/>
      <c r="CXC119" s="605"/>
      <c r="CXD119" s="604"/>
      <c r="CXE119" s="607"/>
      <c r="CXF119" s="607"/>
      <c r="CXG119" s="607"/>
      <c r="CXH119" s="607"/>
      <c r="CXI119" s="607"/>
      <c r="CXJ119" s="607"/>
      <c r="CXK119" s="607"/>
      <c r="CXL119" s="605"/>
      <c r="CXM119" s="604"/>
      <c r="CXN119" s="607"/>
      <c r="CXO119" s="607"/>
      <c r="CXP119" s="607"/>
      <c r="CXQ119" s="607"/>
      <c r="CXR119" s="607"/>
      <c r="CXS119" s="607"/>
      <c r="CXT119" s="607"/>
      <c r="CXU119" s="605"/>
      <c r="CXV119" s="604"/>
      <c r="CXW119" s="607"/>
      <c r="CXX119" s="607"/>
      <c r="CXY119" s="607"/>
      <c r="CXZ119" s="607"/>
      <c r="CYA119" s="607"/>
      <c r="CYB119" s="607"/>
      <c r="CYC119" s="607"/>
      <c r="CYD119" s="605"/>
      <c r="CYE119" s="604"/>
      <c r="CYF119" s="607"/>
      <c r="CYG119" s="607"/>
      <c r="CYH119" s="607"/>
      <c r="CYI119" s="607"/>
      <c r="CYJ119" s="607"/>
      <c r="CYK119" s="607"/>
      <c r="CYL119" s="607"/>
      <c r="CYM119" s="605"/>
      <c r="CYN119" s="604"/>
      <c r="CYO119" s="607"/>
      <c r="CYP119" s="607"/>
      <c r="CYQ119" s="607"/>
      <c r="CYR119" s="607"/>
      <c r="CYS119" s="607"/>
      <c r="CYT119" s="607"/>
      <c r="CYU119" s="607"/>
      <c r="CYV119" s="605"/>
      <c r="CYW119" s="604"/>
      <c r="CYX119" s="607"/>
      <c r="CYY119" s="607"/>
      <c r="CYZ119" s="607"/>
      <c r="CZA119" s="607"/>
      <c r="CZB119" s="607"/>
      <c r="CZC119" s="607"/>
      <c r="CZD119" s="607"/>
      <c r="CZE119" s="605"/>
      <c r="CZF119" s="604"/>
      <c r="CZG119" s="607"/>
      <c r="CZH119" s="607"/>
      <c r="CZI119" s="607"/>
      <c r="CZJ119" s="607"/>
      <c r="CZK119" s="607"/>
      <c r="CZL119" s="607"/>
      <c r="CZM119" s="607"/>
      <c r="CZN119" s="605"/>
      <c r="CZO119" s="604"/>
      <c r="CZP119" s="607"/>
      <c r="CZQ119" s="607"/>
      <c r="CZR119" s="607"/>
      <c r="CZS119" s="607"/>
      <c r="CZT119" s="607"/>
      <c r="CZU119" s="607"/>
      <c r="CZV119" s="607"/>
      <c r="CZW119" s="605"/>
      <c r="CZX119" s="604"/>
      <c r="CZY119" s="607"/>
      <c r="CZZ119" s="607"/>
      <c r="DAA119" s="607"/>
      <c r="DAB119" s="607"/>
      <c r="DAC119" s="607"/>
      <c r="DAD119" s="607"/>
      <c r="DAE119" s="607"/>
      <c r="DAF119" s="605"/>
      <c r="DAG119" s="604"/>
      <c r="DAH119" s="607"/>
      <c r="DAI119" s="607"/>
      <c r="DAJ119" s="607"/>
      <c r="DAK119" s="607"/>
      <c r="DAL119" s="607"/>
      <c r="DAM119" s="607"/>
      <c r="DAN119" s="607"/>
      <c r="DAO119" s="605"/>
      <c r="DAP119" s="604"/>
      <c r="DAQ119" s="607"/>
      <c r="DAR119" s="607"/>
      <c r="DAS119" s="607"/>
      <c r="DAT119" s="607"/>
      <c r="DAU119" s="607"/>
      <c r="DAV119" s="607"/>
      <c r="DAW119" s="607"/>
      <c r="DAX119" s="605"/>
      <c r="DAY119" s="604"/>
      <c r="DAZ119" s="607"/>
      <c r="DBA119" s="607"/>
      <c r="DBB119" s="607"/>
      <c r="DBC119" s="607"/>
      <c r="DBD119" s="607"/>
      <c r="DBE119" s="607"/>
      <c r="DBF119" s="607"/>
      <c r="DBG119" s="605"/>
      <c r="DBH119" s="604"/>
      <c r="DBI119" s="607"/>
      <c r="DBJ119" s="607"/>
      <c r="DBK119" s="607"/>
      <c r="DBL119" s="607"/>
      <c r="DBM119" s="607"/>
      <c r="DBN119" s="607"/>
      <c r="DBO119" s="607"/>
      <c r="DBP119" s="605"/>
      <c r="DBQ119" s="604"/>
      <c r="DBR119" s="607"/>
      <c r="DBS119" s="607"/>
      <c r="DBT119" s="607"/>
      <c r="DBU119" s="607"/>
      <c r="DBV119" s="607"/>
      <c r="DBW119" s="607"/>
      <c r="DBX119" s="607"/>
      <c r="DBY119" s="605"/>
      <c r="DBZ119" s="604"/>
      <c r="DCA119" s="607"/>
      <c r="DCB119" s="607"/>
      <c r="DCC119" s="607"/>
      <c r="DCD119" s="607"/>
      <c r="DCE119" s="607"/>
      <c r="DCF119" s="607"/>
      <c r="DCG119" s="607"/>
      <c r="DCH119" s="605"/>
      <c r="DCI119" s="604"/>
      <c r="DCJ119" s="607"/>
      <c r="DCK119" s="607"/>
      <c r="DCL119" s="607"/>
      <c r="DCM119" s="607"/>
      <c r="DCN119" s="607"/>
      <c r="DCO119" s="607"/>
      <c r="DCP119" s="607"/>
      <c r="DCQ119" s="605"/>
      <c r="DCR119" s="604"/>
      <c r="DCS119" s="607"/>
      <c r="DCT119" s="607"/>
      <c r="DCU119" s="607"/>
      <c r="DCV119" s="607"/>
      <c r="DCW119" s="607"/>
      <c r="DCX119" s="607"/>
      <c r="DCY119" s="607"/>
      <c r="DCZ119" s="605"/>
      <c r="DDA119" s="604"/>
      <c r="DDB119" s="607"/>
      <c r="DDC119" s="607"/>
      <c r="DDD119" s="607"/>
      <c r="DDE119" s="607"/>
      <c r="DDF119" s="607"/>
      <c r="DDG119" s="607"/>
      <c r="DDH119" s="607"/>
      <c r="DDI119" s="605"/>
      <c r="DDJ119" s="604"/>
      <c r="DDK119" s="607"/>
      <c r="DDL119" s="607"/>
      <c r="DDM119" s="607"/>
      <c r="DDN119" s="607"/>
      <c r="DDO119" s="607"/>
      <c r="DDP119" s="607"/>
      <c r="DDQ119" s="607"/>
      <c r="DDR119" s="605"/>
      <c r="DDS119" s="604"/>
      <c r="DDT119" s="607"/>
      <c r="DDU119" s="607"/>
      <c r="DDV119" s="607"/>
      <c r="DDW119" s="607"/>
      <c r="DDX119" s="607"/>
      <c r="DDY119" s="607"/>
      <c r="DDZ119" s="607"/>
      <c r="DEA119" s="605"/>
      <c r="DEB119" s="604"/>
      <c r="DEC119" s="607"/>
      <c r="DED119" s="607"/>
      <c r="DEE119" s="607"/>
      <c r="DEF119" s="607"/>
      <c r="DEG119" s="607"/>
      <c r="DEH119" s="607"/>
      <c r="DEI119" s="607"/>
      <c r="DEJ119" s="605"/>
      <c r="DEK119" s="604"/>
      <c r="DEL119" s="607"/>
      <c r="DEM119" s="607"/>
      <c r="DEN119" s="607"/>
      <c r="DEO119" s="607"/>
      <c r="DEP119" s="607"/>
      <c r="DEQ119" s="607"/>
      <c r="DER119" s="607"/>
      <c r="DES119" s="605"/>
      <c r="DET119" s="604"/>
      <c r="DEU119" s="607"/>
      <c r="DEV119" s="607"/>
      <c r="DEW119" s="607"/>
      <c r="DEX119" s="607"/>
      <c r="DEY119" s="607"/>
      <c r="DEZ119" s="607"/>
      <c r="DFA119" s="607"/>
      <c r="DFB119" s="605"/>
      <c r="DFC119" s="604"/>
      <c r="DFD119" s="607"/>
      <c r="DFE119" s="607"/>
      <c r="DFF119" s="607"/>
      <c r="DFG119" s="607"/>
      <c r="DFH119" s="607"/>
      <c r="DFI119" s="607"/>
      <c r="DFJ119" s="607"/>
      <c r="DFK119" s="605"/>
      <c r="DFL119" s="604"/>
      <c r="DFM119" s="607"/>
      <c r="DFN119" s="607"/>
      <c r="DFO119" s="607"/>
      <c r="DFP119" s="607"/>
      <c r="DFQ119" s="607"/>
      <c r="DFR119" s="607"/>
      <c r="DFS119" s="607"/>
      <c r="DFT119" s="605"/>
      <c r="DFU119" s="604"/>
      <c r="DFV119" s="607"/>
      <c r="DFW119" s="607"/>
      <c r="DFX119" s="607"/>
      <c r="DFY119" s="607"/>
      <c r="DFZ119" s="607"/>
      <c r="DGA119" s="607"/>
      <c r="DGB119" s="607"/>
      <c r="DGC119" s="605"/>
      <c r="DGD119" s="604"/>
      <c r="DGE119" s="607"/>
      <c r="DGF119" s="607"/>
      <c r="DGG119" s="607"/>
      <c r="DGH119" s="607"/>
      <c r="DGI119" s="607"/>
      <c r="DGJ119" s="607"/>
      <c r="DGK119" s="607"/>
      <c r="DGL119" s="605"/>
      <c r="DGM119" s="604"/>
      <c r="DGN119" s="607"/>
      <c r="DGO119" s="607"/>
      <c r="DGP119" s="607"/>
      <c r="DGQ119" s="607"/>
      <c r="DGR119" s="607"/>
      <c r="DGS119" s="607"/>
      <c r="DGT119" s="607"/>
      <c r="DGU119" s="605"/>
      <c r="DGV119" s="604"/>
      <c r="DGW119" s="607"/>
      <c r="DGX119" s="607"/>
      <c r="DGY119" s="607"/>
      <c r="DGZ119" s="607"/>
      <c r="DHA119" s="607"/>
      <c r="DHB119" s="607"/>
      <c r="DHC119" s="607"/>
      <c r="DHD119" s="605"/>
      <c r="DHE119" s="604"/>
      <c r="DHF119" s="607"/>
      <c r="DHG119" s="607"/>
      <c r="DHH119" s="607"/>
      <c r="DHI119" s="607"/>
      <c r="DHJ119" s="607"/>
      <c r="DHK119" s="607"/>
      <c r="DHL119" s="607"/>
      <c r="DHM119" s="605"/>
      <c r="DHN119" s="604"/>
      <c r="DHO119" s="607"/>
      <c r="DHP119" s="607"/>
      <c r="DHQ119" s="607"/>
      <c r="DHR119" s="607"/>
      <c r="DHS119" s="607"/>
      <c r="DHT119" s="607"/>
      <c r="DHU119" s="607"/>
      <c r="DHV119" s="605"/>
      <c r="DHW119" s="604"/>
      <c r="DHX119" s="607"/>
      <c r="DHY119" s="607"/>
      <c r="DHZ119" s="607"/>
      <c r="DIA119" s="607"/>
      <c r="DIB119" s="607"/>
      <c r="DIC119" s="607"/>
      <c r="DID119" s="607"/>
      <c r="DIE119" s="605"/>
      <c r="DIF119" s="604"/>
      <c r="DIG119" s="607"/>
      <c r="DIH119" s="607"/>
      <c r="DII119" s="607"/>
      <c r="DIJ119" s="607"/>
      <c r="DIK119" s="607"/>
      <c r="DIL119" s="607"/>
      <c r="DIM119" s="607"/>
      <c r="DIN119" s="605"/>
      <c r="DIO119" s="604"/>
      <c r="DIP119" s="607"/>
      <c r="DIQ119" s="607"/>
      <c r="DIR119" s="607"/>
      <c r="DIS119" s="607"/>
      <c r="DIT119" s="607"/>
      <c r="DIU119" s="607"/>
      <c r="DIV119" s="607"/>
      <c r="DIW119" s="605"/>
      <c r="DIX119" s="604"/>
      <c r="DIY119" s="607"/>
      <c r="DIZ119" s="607"/>
      <c r="DJA119" s="607"/>
      <c r="DJB119" s="607"/>
      <c r="DJC119" s="607"/>
      <c r="DJD119" s="607"/>
      <c r="DJE119" s="607"/>
      <c r="DJF119" s="605"/>
      <c r="DJG119" s="604"/>
      <c r="DJH119" s="607"/>
      <c r="DJI119" s="607"/>
      <c r="DJJ119" s="607"/>
      <c r="DJK119" s="607"/>
      <c r="DJL119" s="607"/>
      <c r="DJM119" s="607"/>
      <c r="DJN119" s="607"/>
      <c r="DJO119" s="605"/>
      <c r="DJP119" s="604"/>
      <c r="DJQ119" s="607"/>
      <c r="DJR119" s="607"/>
      <c r="DJS119" s="607"/>
      <c r="DJT119" s="607"/>
      <c r="DJU119" s="607"/>
      <c r="DJV119" s="607"/>
      <c r="DJW119" s="607"/>
      <c r="DJX119" s="605"/>
      <c r="DJY119" s="604"/>
      <c r="DJZ119" s="607"/>
      <c r="DKA119" s="607"/>
      <c r="DKB119" s="607"/>
      <c r="DKC119" s="607"/>
      <c r="DKD119" s="607"/>
      <c r="DKE119" s="607"/>
      <c r="DKF119" s="607"/>
      <c r="DKG119" s="605"/>
      <c r="DKH119" s="604"/>
      <c r="DKI119" s="607"/>
      <c r="DKJ119" s="607"/>
      <c r="DKK119" s="607"/>
      <c r="DKL119" s="607"/>
      <c r="DKM119" s="607"/>
      <c r="DKN119" s="607"/>
      <c r="DKO119" s="607"/>
      <c r="DKP119" s="605"/>
      <c r="DKQ119" s="604"/>
      <c r="DKR119" s="607"/>
      <c r="DKS119" s="607"/>
      <c r="DKT119" s="607"/>
      <c r="DKU119" s="607"/>
      <c r="DKV119" s="607"/>
      <c r="DKW119" s="607"/>
      <c r="DKX119" s="607"/>
      <c r="DKY119" s="605"/>
      <c r="DKZ119" s="604"/>
      <c r="DLA119" s="607"/>
      <c r="DLB119" s="607"/>
      <c r="DLC119" s="607"/>
      <c r="DLD119" s="607"/>
      <c r="DLE119" s="607"/>
      <c r="DLF119" s="607"/>
      <c r="DLG119" s="607"/>
      <c r="DLH119" s="605"/>
      <c r="DLI119" s="604"/>
      <c r="DLJ119" s="607"/>
      <c r="DLK119" s="607"/>
      <c r="DLL119" s="607"/>
      <c r="DLM119" s="607"/>
      <c r="DLN119" s="607"/>
      <c r="DLO119" s="607"/>
      <c r="DLP119" s="607"/>
      <c r="DLQ119" s="605"/>
      <c r="DLR119" s="604"/>
      <c r="DLS119" s="607"/>
      <c r="DLT119" s="607"/>
      <c r="DLU119" s="607"/>
      <c r="DLV119" s="607"/>
      <c r="DLW119" s="607"/>
      <c r="DLX119" s="607"/>
      <c r="DLY119" s="607"/>
      <c r="DLZ119" s="605"/>
      <c r="DMA119" s="604"/>
      <c r="DMB119" s="607"/>
      <c r="DMC119" s="607"/>
      <c r="DMD119" s="607"/>
      <c r="DME119" s="607"/>
      <c r="DMF119" s="607"/>
      <c r="DMG119" s="607"/>
      <c r="DMH119" s="607"/>
      <c r="DMI119" s="605"/>
      <c r="DMJ119" s="604"/>
      <c r="DMK119" s="607"/>
      <c r="DML119" s="607"/>
      <c r="DMM119" s="607"/>
      <c r="DMN119" s="607"/>
      <c r="DMO119" s="607"/>
      <c r="DMP119" s="607"/>
      <c r="DMQ119" s="607"/>
      <c r="DMR119" s="605"/>
      <c r="DMS119" s="604"/>
      <c r="DMT119" s="607"/>
      <c r="DMU119" s="607"/>
      <c r="DMV119" s="607"/>
      <c r="DMW119" s="607"/>
      <c r="DMX119" s="607"/>
      <c r="DMY119" s="607"/>
      <c r="DMZ119" s="607"/>
      <c r="DNA119" s="605"/>
      <c r="DNB119" s="604"/>
      <c r="DNC119" s="607"/>
      <c r="DND119" s="607"/>
      <c r="DNE119" s="607"/>
      <c r="DNF119" s="607"/>
      <c r="DNG119" s="607"/>
      <c r="DNH119" s="607"/>
      <c r="DNI119" s="607"/>
      <c r="DNJ119" s="605"/>
      <c r="DNK119" s="604"/>
      <c r="DNL119" s="607"/>
      <c r="DNM119" s="607"/>
      <c r="DNN119" s="607"/>
      <c r="DNO119" s="607"/>
      <c r="DNP119" s="607"/>
      <c r="DNQ119" s="607"/>
      <c r="DNR119" s="607"/>
      <c r="DNS119" s="605"/>
      <c r="DNT119" s="604"/>
      <c r="DNU119" s="607"/>
      <c r="DNV119" s="607"/>
      <c r="DNW119" s="607"/>
      <c r="DNX119" s="607"/>
      <c r="DNY119" s="607"/>
      <c r="DNZ119" s="607"/>
      <c r="DOA119" s="607"/>
      <c r="DOB119" s="605"/>
      <c r="DOC119" s="604"/>
      <c r="DOD119" s="607"/>
      <c r="DOE119" s="607"/>
      <c r="DOF119" s="607"/>
      <c r="DOG119" s="607"/>
      <c r="DOH119" s="607"/>
      <c r="DOI119" s="607"/>
      <c r="DOJ119" s="607"/>
      <c r="DOK119" s="605"/>
      <c r="DOL119" s="604"/>
      <c r="DOM119" s="607"/>
      <c r="DON119" s="607"/>
      <c r="DOO119" s="607"/>
      <c r="DOP119" s="607"/>
      <c r="DOQ119" s="607"/>
      <c r="DOR119" s="607"/>
      <c r="DOS119" s="607"/>
      <c r="DOT119" s="605"/>
      <c r="DOU119" s="604"/>
      <c r="DOV119" s="607"/>
      <c r="DOW119" s="607"/>
      <c r="DOX119" s="607"/>
      <c r="DOY119" s="607"/>
      <c r="DOZ119" s="607"/>
      <c r="DPA119" s="607"/>
      <c r="DPB119" s="607"/>
      <c r="DPC119" s="605"/>
      <c r="DPD119" s="604"/>
      <c r="DPE119" s="607"/>
      <c r="DPF119" s="607"/>
      <c r="DPG119" s="607"/>
      <c r="DPH119" s="607"/>
      <c r="DPI119" s="607"/>
      <c r="DPJ119" s="607"/>
      <c r="DPK119" s="607"/>
      <c r="DPL119" s="605"/>
      <c r="DPM119" s="604"/>
      <c r="DPN119" s="607"/>
      <c r="DPO119" s="607"/>
      <c r="DPP119" s="607"/>
      <c r="DPQ119" s="607"/>
      <c r="DPR119" s="607"/>
      <c r="DPS119" s="607"/>
      <c r="DPT119" s="607"/>
      <c r="DPU119" s="605"/>
      <c r="DPV119" s="604"/>
      <c r="DPW119" s="607"/>
      <c r="DPX119" s="607"/>
      <c r="DPY119" s="607"/>
      <c r="DPZ119" s="607"/>
      <c r="DQA119" s="607"/>
      <c r="DQB119" s="607"/>
      <c r="DQC119" s="607"/>
      <c r="DQD119" s="605"/>
      <c r="DQE119" s="604"/>
      <c r="DQF119" s="607"/>
      <c r="DQG119" s="607"/>
      <c r="DQH119" s="607"/>
      <c r="DQI119" s="607"/>
      <c r="DQJ119" s="607"/>
      <c r="DQK119" s="607"/>
      <c r="DQL119" s="607"/>
      <c r="DQM119" s="605"/>
      <c r="DQN119" s="604"/>
      <c r="DQO119" s="607"/>
      <c r="DQP119" s="607"/>
      <c r="DQQ119" s="607"/>
      <c r="DQR119" s="607"/>
      <c r="DQS119" s="607"/>
      <c r="DQT119" s="607"/>
      <c r="DQU119" s="607"/>
      <c r="DQV119" s="605"/>
      <c r="DQW119" s="604"/>
      <c r="DQX119" s="607"/>
      <c r="DQY119" s="607"/>
      <c r="DQZ119" s="607"/>
      <c r="DRA119" s="607"/>
      <c r="DRB119" s="607"/>
      <c r="DRC119" s="607"/>
      <c r="DRD119" s="607"/>
      <c r="DRE119" s="605"/>
      <c r="DRF119" s="604"/>
      <c r="DRG119" s="607"/>
      <c r="DRH119" s="607"/>
      <c r="DRI119" s="607"/>
      <c r="DRJ119" s="607"/>
      <c r="DRK119" s="607"/>
      <c r="DRL119" s="607"/>
      <c r="DRM119" s="607"/>
      <c r="DRN119" s="605"/>
      <c r="DRO119" s="604"/>
      <c r="DRP119" s="607"/>
      <c r="DRQ119" s="607"/>
      <c r="DRR119" s="607"/>
      <c r="DRS119" s="607"/>
      <c r="DRT119" s="607"/>
      <c r="DRU119" s="607"/>
      <c r="DRV119" s="607"/>
      <c r="DRW119" s="605"/>
      <c r="DRX119" s="604"/>
      <c r="DRY119" s="607"/>
      <c r="DRZ119" s="607"/>
      <c r="DSA119" s="607"/>
      <c r="DSB119" s="607"/>
      <c r="DSC119" s="607"/>
      <c r="DSD119" s="607"/>
      <c r="DSE119" s="607"/>
      <c r="DSF119" s="605"/>
      <c r="DSG119" s="604"/>
      <c r="DSH119" s="607"/>
      <c r="DSI119" s="607"/>
      <c r="DSJ119" s="607"/>
      <c r="DSK119" s="607"/>
      <c r="DSL119" s="607"/>
      <c r="DSM119" s="607"/>
      <c r="DSN119" s="607"/>
      <c r="DSO119" s="605"/>
      <c r="DSP119" s="604"/>
      <c r="DSQ119" s="607"/>
      <c r="DSR119" s="607"/>
      <c r="DSS119" s="607"/>
      <c r="DST119" s="607"/>
      <c r="DSU119" s="607"/>
      <c r="DSV119" s="607"/>
      <c r="DSW119" s="607"/>
      <c r="DSX119" s="605"/>
      <c r="DSY119" s="604"/>
      <c r="DSZ119" s="607"/>
      <c r="DTA119" s="607"/>
      <c r="DTB119" s="607"/>
      <c r="DTC119" s="607"/>
      <c r="DTD119" s="607"/>
      <c r="DTE119" s="607"/>
      <c r="DTF119" s="607"/>
      <c r="DTG119" s="605"/>
      <c r="DTH119" s="604"/>
      <c r="DTI119" s="607"/>
      <c r="DTJ119" s="607"/>
      <c r="DTK119" s="607"/>
      <c r="DTL119" s="607"/>
      <c r="DTM119" s="607"/>
      <c r="DTN119" s="607"/>
      <c r="DTO119" s="607"/>
      <c r="DTP119" s="605"/>
      <c r="DTQ119" s="604"/>
      <c r="DTR119" s="607"/>
      <c r="DTS119" s="607"/>
      <c r="DTT119" s="607"/>
      <c r="DTU119" s="607"/>
      <c r="DTV119" s="607"/>
      <c r="DTW119" s="607"/>
      <c r="DTX119" s="607"/>
      <c r="DTY119" s="605"/>
      <c r="DTZ119" s="604"/>
      <c r="DUA119" s="607"/>
      <c r="DUB119" s="607"/>
      <c r="DUC119" s="607"/>
      <c r="DUD119" s="607"/>
      <c r="DUE119" s="607"/>
      <c r="DUF119" s="607"/>
      <c r="DUG119" s="607"/>
      <c r="DUH119" s="605"/>
      <c r="DUI119" s="604"/>
      <c r="DUJ119" s="607"/>
      <c r="DUK119" s="607"/>
      <c r="DUL119" s="607"/>
      <c r="DUM119" s="607"/>
      <c r="DUN119" s="607"/>
      <c r="DUO119" s="607"/>
      <c r="DUP119" s="607"/>
      <c r="DUQ119" s="605"/>
      <c r="DUR119" s="604"/>
      <c r="DUS119" s="607"/>
      <c r="DUT119" s="607"/>
      <c r="DUU119" s="607"/>
      <c r="DUV119" s="607"/>
      <c r="DUW119" s="607"/>
      <c r="DUX119" s="607"/>
      <c r="DUY119" s="607"/>
      <c r="DUZ119" s="605"/>
      <c r="DVA119" s="604"/>
      <c r="DVB119" s="607"/>
      <c r="DVC119" s="607"/>
      <c r="DVD119" s="607"/>
      <c r="DVE119" s="607"/>
      <c r="DVF119" s="607"/>
      <c r="DVG119" s="607"/>
      <c r="DVH119" s="607"/>
      <c r="DVI119" s="605"/>
      <c r="DVJ119" s="604"/>
      <c r="DVK119" s="607"/>
      <c r="DVL119" s="607"/>
      <c r="DVM119" s="607"/>
      <c r="DVN119" s="607"/>
      <c r="DVO119" s="607"/>
      <c r="DVP119" s="607"/>
      <c r="DVQ119" s="607"/>
      <c r="DVR119" s="605"/>
      <c r="DVS119" s="604"/>
      <c r="DVT119" s="607"/>
      <c r="DVU119" s="607"/>
      <c r="DVV119" s="607"/>
      <c r="DVW119" s="607"/>
      <c r="DVX119" s="607"/>
      <c r="DVY119" s="607"/>
      <c r="DVZ119" s="607"/>
      <c r="DWA119" s="605"/>
      <c r="DWB119" s="604"/>
      <c r="DWC119" s="607"/>
      <c r="DWD119" s="607"/>
      <c r="DWE119" s="607"/>
      <c r="DWF119" s="607"/>
      <c r="DWG119" s="607"/>
      <c r="DWH119" s="607"/>
      <c r="DWI119" s="607"/>
      <c r="DWJ119" s="605"/>
      <c r="DWK119" s="604"/>
      <c r="DWL119" s="607"/>
      <c r="DWM119" s="607"/>
      <c r="DWN119" s="607"/>
      <c r="DWO119" s="607"/>
      <c r="DWP119" s="607"/>
      <c r="DWQ119" s="607"/>
      <c r="DWR119" s="607"/>
      <c r="DWS119" s="605"/>
      <c r="DWT119" s="604"/>
      <c r="DWU119" s="607"/>
      <c r="DWV119" s="607"/>
      <c r="DWW119" s="607"/>
      <c r="DWX119" s="607"/>
      <c r="DWY119" s="607"/>
      <c r="DWZ119" s="607"/>
      <c r="DXA119" s="607"/>
      <c r="DXB119" s="605"/>
      <c r="DXC119" s="604"/>
      <c r="DXD119" s="607"/>
      <c r="DXE119" s="607"/>
      <c r="DXF119" s="607"/>
      <c r="DXG119" s="607"/>
      <c r="DXH119" s="607"/>
      <c r="DXI119" s="607"/>
      <c r="DXJ119" s="607"/>
      <c r="DXK119" s="605"/>
      <c r="DXL119" s="604"/>
      <c r="DXM119" s="607"/>
      <c r="DXN119" s="607"/>
      <c r="DXO119" s="607"/>
      <c r="DXP119" s="607"/>
      <c r="DXQ119" s="607"/>
      <c r="DXR119" s="607"/>
      <c r="DXS119" s="607"/>
      <c r="DXT119" s="605"/>
      <c r="DXU119" s="604"/>
      <c r="DXV119" s="607"/>
      <c r="DXW119" s="607"/>
      <c r="DXX119" s="607"/>
      <c r="DXY119" s="607"/>
      <c r="DXZ119" s="607"/>
      <c r="DYA119" s="607"/>
      <c r="DYB119" s="607"/>
      <c r="DYC119" s="605"/>
      <c r="DYD119" s="604"/>
      <c r="DYE119" s="607"/>
      <c r="DYF119" s="607"/>
      <c r="DYG119" s="607"/>
      <c r="DYH119" s="607"/>
      <c r="DYI119" s="607"/>
      <c r="DYJ119" s="607"/>
      <c r="DYK119" s="607"/>
      <c r="DYL119" s="605"/>
      <c r="DYM119" s="604"/>
      <c r="DYN119" s="607"/>
      <c r="DYO119" s="607"/>
      <c r="DYP119" s="607"/>
      <c r="DYQ119" s="607"/>
      <c r="DYR119" s="607"/>
      <c r="DYS119" s="607"/>
      <c r="DYT119" s="607"/>
      <c r="DYU119" s="605"/>
      <c r="DYV119" s="604"/>
      <c r="DYW119" s="607"/>
      <c r="DYX119" s="607"/>
      <c r="DYY119" s="607"/>
      <c r="DYZ119" s="607"/>
      <c r="DZA119" s="607"/>
      <c r="DZB119" s="607"/>
      <c r="DZC119" s="607"/>
      <c r="DZD119" s="605"/>
      <c r="DZE119" s="604"/>
      <c r="DZF119" s="607"/>
      <c r="DZG119" s="607"/>
      <c r="DZH119" s="607"/>
      <c r="DZI119" s="607"/>
      <c r="DZJ119" s="607"/>
      <c r="DZK119" s="607"/>
      <c r="DZL119" s="607"/>
      <c r="DZM119" s="605"/>
      <c r="DZN119" s="604"/>
      <c r="DZO119" s="607"/>
      <c r="DZP119" s="607"/>
      <c r="DZQ119" s="607"/>
      <c r="DZR119" s="607"/>
      <c r="DZS119" s="607"/>
      <c r="DZT119" s="607"/>
      <c r="DZU119" s="607"/>
      <c r="DZV119" s="605"/>
      <c r="DZW119" s="604"/>
      <c r="DZX119" s="607"/>
      <c r="DZY119" s="607"/>
      <c r="DZZ119" s="607"/>
      <c r="EAA119" s="607"/>
      <c r="EAB119" s="607"/>
      <c r="EAC119" s="607"/>
      <c r="EAD119" s="607"/>
      <c r="EAE119" s="605"/>
      <c r="EAF119" s="604"/>
      <c r="EAG119" s="607"/>
      <c r="EAH119" s="607"/>
      <c r="EAI119" s="607"/>
      <c r="EAJ119" s="607"/>
      <c r="EAK119" s="607"/>
      <c r="EAL119" s="607"/>
      <c r="EAM119" s="607"/>
      <c r="EAN119" s="605"/>
      <c r="EAO119" s="604"/>
      <c r="EAP119" s="607"/>
      <c r="EAQ119" s="607"/>
      <c r="EAR119" s="607"/>
      <c r="EAS119" s="607"/>
      <c r="EAT119" s="607"/>
      <c r="EAU119" s="607"/>
      <c r="EAV119" s="607"/>
      <c r="EAW119" s="605"/>
      <c r="EAX119" s="604"/>
      <c r="EAY119" s="607"/>
      <c r="EAZ119" s="607"/>
      <c r="EBA119" s="607"/>
      <c r="EBB119" s="607"/>
      <c r="EBC119" s="607"/>
      <c r="EBD119" s="607"/>
      <c r="EBE119" s="607"/>
      <c r="EBF119" s="605"/>
      <c r="EBG119" s="604"/>
      <c r="EBH119" s="607"/>
      <c r="EBI119" s="607"/>
      <c r="EBJ119" s="607"/>
      <c r="EBK119" s="607"/>
      <c r="EBL119" s="607"/>
      <c r="EBM119" s="607"/>
      <c r="EBN119" s="607"/>
      <c r="EBO119" s="605"/>
      <c r="EBP119" s="604"/>
      <c r="EBQ119" s="607"/>
      <c r="EBR119" s="607"/>
      <c r="EBS119" s="607"/>
      <c r="EBT119" s="607"/>
      <c r="EBU119" s="607"/>
      <c r="EBV119" s="607"/>
      <c r="EBW119" s="607"/>
      <c r="EBX119" s="605"/>
      <c r="EBY119" s="604"/>
      <c r="EBZ119" s="607"/>
      <c r="ECA119" s="607"/>
      <c r="ECB119" s="607"/>
      <c r="ECC119" s="607"/>
      <c r="ECD119" s="607"/>
      <c r="ECE119" s="607"/>
      <c r="ECF119" s="607"/>
      <c r="ECG119" s="605"/>
      <c r="ECH119" s="604"/>
      <c r="ECI119" s="607"/>
      <c r="ECJ119" s="607"/>
      <c r="ECK119" s="607"/>
      <c r="ECL119" s="607"/>
      <c r="ECM119" s="607"/>
      <c r="ECN119" s="607"/>
      <c r="ECO119" s="607"/>
      <c r="ECP119" s="605"/>
      <c r="ECQ119" s="604"/>
      <c r="ECR119" s="607"/>
      <c r="ECS119" s="607"/>
      <c r="ECT119" s="607"/>
      <c r="ECU119" s="607"/>
      <c r="ECV119" s="607"/>
      <c r="ECW119" s="607"/>
      <c r="ECX119" s="607"/>
      <c r="ECY119" s="605"/>
      <c r="ECZ119" s="604"/>
      <c r="EDA119" s="607"/>
      <c r="EDB119" s="607"/>
      <c r="EDC119" s="607"/>
      <c r="EDD119" s="607"/>
      <c r="EDE119" s="607"/>
      <c r="EDF119" s="607"/>
      <c r="EDG119" s="607"/>
      <c r="EDH119" s="605"/>
      <c r="EDI119" s="604"/>
      <c r="EDJ119" s="607"/>
      <c r="EDK119" s="607"/>
      <c r="EDL119" s="607"/>
      <c r="EDM119" s="607"/>
      <c r="EDN119" s="607"/>
      <c r="EDO119" s="607"/>
      <c r="EDP119" s="607"/>
      <c r="EDQ119" s="605"/>
      <c r="EDR119" s="604"/>
      <c r="EDS119" s="607"/>
      <c r="EDT119" s="607"/>
      <c r="EDU119" s="607"/>
      <c r="EDV119" s="607"/>
      <c r="EDW119" s="607"/>
      <c r="EDX119" s="607"/>
      <c r="EDY119" s="607"/>
      <c r="EDZ119" s="605"/>
      <c r="EEA119" s="604"/>
      <c r="EEB119" s="607"/>
      <c r="EEC119" s="607"/>
      <c r="EED119" s="607"/>
      <c r="EEE119" s="607"/>
      <c r="EEF119" s="607"/>
      <c r="EEG119" s="607"/>
      <c r="EEH119" s="607"/>
      <c r="EEI119" s="605"/>
      <c r="EEJ119" s="604"/>
      <c r="EEK119" s="607"/>
      <c r="EEL119" s="607"/>
      <c r="EEM119" s="607"/>
      <c r="EEN119" s="607"/>
      <c r="EEO119" s="607"/>
      <c r="EEP119" s="607"/>
      <c r="EEQ119" s="607"/>
      <c r="EER119" s="605"/>
      <c r="EES119" s="604"/>
      <c r="EET119" s="607"/>
      <c r="EEU119" s="607"/>
      <c r="EEV119" s="607"/>
      <c r="EEW119" s="607"/>
      <c r="EEX119" s="607"/>
      <c r="EEY119" s="607"/>
      <c r="EEZ119" s="607"/>
      <c r="EFA119" s="605"/>
      <c r="EFB119" s="604"/>
      <c r="EFC119" s="607"/>
      <c r="EFD119" s="607"/>
      <c r="EFE119" s="607"/>
      <c r="EFF119" s="607"/>
      <c r="EFG119" s="607"/>
      <c r="EFH119" s="607"/>
      <c r="EFI119" s="607"/>
      <c r="EFJ119" s="605"/>
      <c r="EFK119" s="604"/>
      <c r="EFL119" s="607"/>
      <c r="EFM119" s="607"/>
      <c r="EFN119" s="607"/>
      <c r="EFO119" s="607"/>
      <c r="EFP119" s="607"/>
      <c r="EFQ119" s="607"/>
      <c r="EFR119" s="607"/>
      <c r="EFS119" s="605"/>
      <c r="EFT119" s="604"/>
      <c r="EFU119" s="607"/>
      <c r="EFV119" s="607"/>
      <c r="EFW119" s="607"/>
      <c r="EFX119" s="607"/>
      <c r="EFY119" s="607"/>
      <c r="EFZ119" s="607"/>
      <c r="EGA119" s="607"/>
      <c r="EGB119" s="605"/>
      <c r="EGC119" s="604"/>
      <c r="EGD119" s="607"/>
      <c r="EGE119" s="607"/>
      <c r="EGF119" s="607"/>
      <c r="EGG119" s="607"/>
      <c r="EGH119" s="607"/>
      <c r="EGI119" s="607"/>
      <c r="EGJ119" s="607"/>
      <c r="EGK119" s="605"/>
      <c r="EGL119" s="604"/>
      <c r="EGM119" s="607"/>
      <c r="EGN119" s="607"/>
      <c r="EGO119" s="607"/>
      <c r="EGP119" s="607"/>
      <c r="EGQ119" s="607"/>
      <c r="EGR119" s="607"/>
      <c r="EGS119" s="607"/>
      <c r="EGT119" s="605"/>
      <c r="EGU119" s="604"/>
      <c r="EGV119" s="607"/>
      <c r="EGW119" s="607"/>
      <c r="EGX119" s="607"/>
      <c r="EGY119" s="607"/>
      <c r="EGZ119" s="607"/>
      <c r="EHA119" s="607"/>
      <c r="EHB119" s="607"/>
      <c r="EHC119" s="605"/>
      <c r="EHD119" s="604"/>
      <c r="EHE119" s="607"/>
      <c r="EHF119" s="607"/>
      <c r="EHG119" s="607"/>
      <c r="EHH119" s="607"/>
      <c r="EHI119" s="607"/>
      <c r="EHJ119" s="607"/>
      <c r="EHK119" s="607"/>
      <c r="EHL119" s="605"/>
      <c r="EHM119" s="604"/>
      <c r="EHN119" s="607"/>
      <c r="EHO119" s="607"/>
      <c r="EHP119" s="607"/>
      <c r="EHQ119" s="607"/>
      <c r="EHR119" s="607"/>
      <c r="EHS119" s="607"/>
      <c r="EHT119" s="607"/>
      <c r="EHU119" s="605"/>
      <c r="EHV119" s="604"/>
      <c r="EHW119" s="607"/>
      <c r="EHX119" s="607"/>
      <c r="EHY119" s="607"/>
      <c r="EHZ119" s="607"/>
      <c r="EIA119" s="607"/>
      <c r="EIB119" s="607"/>
      <c r="EIC119" s="607"/>
      <c r="EID119" s="605"/>
      <c r="EIE119" s="604"/>
      <c r="EIF119" s="607"/>
      <c r="EIG119" s="607"/>
      <c r="EIH119" s="607"/>
      <c r="EII119" s="607"/>
      <c r="EIJ119" s="607"/>
      <c r="EIK119" s="607"/>
      <c r="EIL119" s="607"/>
      <c r="EIM119" s="605"/>
      <c r="EIN119" s="604"/>
      <c r="EIO119" s="607"/>
      <c r="EIP119" s="607"/>
      <c r="EIQ119" s="607"/>
      <c r="EIR119" s="607"/>
      <c r="EIS119" s="607"/>
      <c r="EIT119" s="607"/>
      <c r="EIU119" s="607"/>
      <c r="EIV119" s="605"/>
      <c r="EIW119" s="604"/>
      <c r="EIX119" s="607"/>
      <c r="EIY119" s="607"/>
      <c r="EIZ119" s="607"/>
      <c r="EJA119" s="607"/>
      <c r="EJB119" s="607"/>
      <c r="EJC119" s="607"/>
      <c r="EJD119" s="607"/>
      <c r="EJE119" s="605"/>
      <c r="EJF119" s="604"/>
      <c r="EJG119" s="607"/>
      <c r="EJH119" s="607"/>
      <c r="EJI119" s="607"/>
      <c r="EJJ119" s="607"/>
      <c r="EJK119" s="607"/>
      <c r="EJL119" s="607"/>
      <c r="EJM119" s="607"/>
      <c r="EJN119" s="605"/>
      <c r="EJO119" s="604"/>
      <c r="EJP119" s="607"/>
      <c r="EJQ119" s="607"/>
      <c r="EJR119" s="607"/>
      <c r="EJS119" s="607"/>
      <c r="EJT119" s="607"/>
      <c r="EJU119" s="607"/>
      <c r="EJV119" s="607"/>
      <c r="EJW119" s="605"/>
      <c r="EJX119" s="604"/>
      <c r="EJY119" s="607"/>
      <c r="EJZ119" s="607"/>
      <c r="EKA119" s="607"/>
      <c r="EKB119" s="607"/>
      <c r="EKC119" s="607"/>
      <c r="EKD119" s="607"/>
      <c r="EKE119" s="607"/>
      <c r="EKF119" s="605"/>
      <c r="EKG119" s="604"/>
      <c r="EKH119" s="607"/>
      <c r="EKI119" s="607"/>
      <c r="EKJ119" s="607"/>
      <c r="EKK119" s="607"/>
      <c r="EKL119" s="607"/>
      <c r="EKM119" s="607"/>
      <c r="EKN119" s="607"/>
      <c r="EKO119" s="605"/>
      <c r="EKP119" s="604"/>
      <c r="EKQ119" s="607"/>
      <c r="EKR119" s="607"/>
      <c r="EKS119" s="607"/>
      <c r="EKT119" s="607"/>
      <c r="EKU119" s="607"/>
      <c r="EKV119" s="607"/>
      <c r="EKW119" s="607"/>
      <c r="EKX119" s="605"/>
      <c r="EKY119" s="604"/>
      <c r="EKZ119" s="607"/>
      <c r="ELA119" s="607"/>
      <c r="ELB119" s="607"/>
      <c r="ELC119" s="607"/>
      <c r="ELD119" s="607"/>
      <c r="ELE119" s="607"/>
      <c r="ELF119" s="607"/>
      <c r="ELG119" s="605"/>
      <c r="ELH119" s="604"/>
      <c r="ELI119" s="607"/>
      <c r="ELJ119" s="607"/>
      <c r="ELK119" s="607"/>
      <c r="ELL119" s="607"/>
      <c r="ELM119" s="607"/>
      <c r="ELN119" s="607"/>
      <c r="ELO119" s="607"/>
      <c r="ELP119" s="605"/>
      <c r="ELQ119" s="604"/>
      <c r="ELR119" s="607"/>
      <c r="ELS119" s="607"/>
      <c r="ELT119" s="607"/>
      <c r="ELU119" s="607"/>
      <c r="ELV119" s="607"/>
      <c r="ELW119" s="607"/>
      <c r="ELX119" s="607"/>
      <c r="ELY119" s="605"/>
      <c r="ELZ119" s="604"/>
      <c r="EMA119" s="607"/>
      <c r="EMB119" s="607"/>
      <c r="EMC119" s="607"/>
      <c r="EMD119" s="607"/>
      <c r="EME119" s="607"/>
      <c r="EMF119" s="607"/>
      <c r="EMG119" s="607"/>
      <c r="EMH119" s="605"/>
      <c r="EMI119" s="604"/>
      <c r="EMJ119" s="607"/>
      <c r="EMK119" s="607"/>
      <c r="EML119" s="607"/>
      <c r="EMM119" s="607"/>
      <c r="EMN119" s="607"/>
      <c r="EMO119" s="607"/>
      <c r="EMP119" s="607"/>
      <c r="EMQ119" s="605"/>
      <c r="EMR119" s="604"/>
      <c r="EMS119" s="607"/>
      <c r="EMT119" s="607"/>
      <c r="EMU119" s="607"/>
      <c r="EMV119" s="607"/>
      <c r="EMW119" s="607"/>
      <c r="EMX119" s="607"/>
      <c r="EMY119" s="607"/>
      <c r="EMZ119" s="605"/>
      <c r="ENA119" s="604"/>
      <c r="ENB119" s="607"/>
      <c r="ENC119" s="607"/>
      <c r="END119" s="607"/>
      <c r="ENE119" s="607"/>
      <c r="ENF119" s="607"/>
      <c r="ENG119" s="607"/>
      <c r="ENH119" s="607"/>
      <c r="ENI119" s="605"/>
      <c r="ENJ119" s="604"/>
      <c r="ENK119" s="607"/>
      <c r="ENL119" s="607"/>
      <c r="ENM119" s="607"/>
      <c r="ENN119" s="607"/>
      <c r="ENO119" s="607"/>
      <c r="ENP119" s="607"/>
      <c r="ENQ119" s="607"/>
      <c r="ENR119" s="605"/>
      <c r="ENS119" s="604"/>
      <c r="ENT119" s="607"/>
      <c r="ENU119" s="607"/>
      <c r="ENV119" s="607"/>
      <c r="ENW119" s="607"/>
      <c r="ENX119" s="607"/>
      <c r="ENY119" s="607"/>
      <c r="ENZ119" s="607"/>
      <c r="EOA119" s="605"/>
      <c r="EOB119" s="604"/>
      <c r="EOC119" s="607"/>
      <c r="EOD119" s="607"/>
      <c r="EOE119" s="607"/>
      <c r="EOF119" s="607"/>
      <c r="EOG119" s="607"/>
      <c r="EOH119" s="607"/>
      <c r="EOI119" s="607"/>
      <c r="EOJ119" s="605"/>
      <c r="EOK119" s="604"/>
      <c r="EOL119" s="607"/>
      <c r="EOM119" s="607"/>
      <c r="EON119" s="607"/>
      <c r="EOO119" s="607"/>
      <c r="EOP119" s="607"/>
      <c r="EOQ119" s="607"/>
      <c r="EOR119" s="607"/>
      <c r="EOS119" s="605"/>
      <c r="EOT119" s="604"/>
      <c r="EOU119" s="607"/>
      <c r="EOV119" s="607"/>
      <c r="EOW119" s="607"/>
      <c r="EOX119" s="607"/>
      <c r="EOY119" s="607"/>
      <c r="EOZ119" s="607"/>
      <c r="EPA119" s="607"/>
      <c r="EPB119" s="605"/>
      <c r="EPC119" s="604"/>
      <c r="EPD119" s="607"/>
      <c r="EPE119" s="607"/>
      <c r="EPF119" s="607"/>
      <c r="EPG119" s="607"/>
      <c r="EPH119" s="607"/>
      <c r="EPI119" s="607"/>
      <c r="EPJ119" s="607"/>
      <c r="EPK119" s="605"/>
      <c r="EPL119" s="604"/>
      <c r="EPM119" s="607"/>
      <c r="EPN119" s="607"/>
      <c r="EPO119" s="607"/>
      <c r="EPP119" s="607"/>
      <c r="EPQ119" s="607"/>
      <c r="EPR119" s="607"/>
      <c r="EPS119" s="607"/>
      <c r="EPT119" s="605"/>
      <c r="EPU119" s="604"/>
      <c r="EPV119" s="607"/>
      <c r="EPW119" s="607"/>
      <c r="EPX119" s="607"/>
      <c r="EPY119" s="607"/>
      <c r="EPZ119" s="607"/>
      <c r="EQA119" s="607"/>
      <c r="EQB119" s="607"/>
      <c r="EQC119" s="605"/>
      <c r="EQD119" s="604"/>
      <c r="EQE119" s="607"/>
      <c r="EQF119" s="607"/>
      <c r="EQG119" s="607"/>
      <c r="EQH119" s="607"/>
      <c r="EQI119" s="607"/>
      <c r="EQJ119" s="607"/>
      <c r="EQK119" s="607"/>
      <c r="EQL119" s="605"/>
      <c r="EQM119" s="604"/>
      <c r="EQN119" s="607"/>
      <c r="EQO119" s="607"/>
      <c r="EQP119" s="607"/>
      <c r="EQQ119" s="607"/>
      <c r="EQR119" s="607"/>
      <c r="EQS119" s="607"/>
      <c r="EQT119" s="607"/>
      <c r="EQU119" s="605"/>
      <c r="EQV119" s="604"/>
      <c r="EQW119" s="607"/>
      <c r="EQX119" s="607"/>
      <c r="EQY119" s="607"/>
      <c r="EQZ119" s="607"/>
      <c r="ERA119" s="607"/>
      <c r="ERB119" s="607"/>
      <c r="ERC119" s="607"/>
      <c r="ERD119" s="605"/>
      <c r="ERE119" s="604"/>
      <c r="ERF119" s="607"/>
      <c r="ERG119" s="607"/>
      <c r="ERH119" s="607"/>
      <c r="ERI119" s="607"/>
      <c r="ERJ119" s="607"/>
      <c r="ERK119" s="607"/>
      <c r="ERL119" s="607"/>
      <c r="ERM119" s="605"/>
      <c r="ERN119" s="604"/>
      <c r="ERO119" s="607"/>
      <c r="ERP119" s="607"/>
      <c r="ERQ119" s="607"/>
      <c r="ERR119" s="607"/>
      <c r="ERS119" s="607"/>
      <c r="ERT119" s="607"/>
      <c r="ERU119" s="607"/>
      <c r="ERV119" s="605"/>
      <c r="ERW119" s="604"/>
      <c r="ERX119" s="607"/>
      <c r="ERY119" s="607"/>
      <c r="ERZ119" s="607"/>
      <c r="ESA119" s="607"/>
      <c r="ESB119" s="607"/>
      <c r="ESC119" s="607"/>
      <c r="ESD119" s="607"/>
      <c r="ESE119" s="605"/>
      <c r="ESF119" s="604"/>
      <c r="ESG119" s="607"/>
      <c r="ESH119" s="607"/>
      <c r="ESI119" s="607"/>
      <c r="ESJ119" s="607"/>
      <c r="ESK119" s="607"/>
      <c r="ESL119" s="607"/>
      <c r="ESM119" s="607"/>
      <c r="ESN119" s="605"/>
      <c r="ESO119" s="604"/>
      <c r="ESP119" s="607"/>
      <c r="ESQ119" s="607"/>
      <c r="ESR119" s="607"/>
      <c r="ESS119" s="607"/>
      <c r="EST119" s="607"/>
      <c r="ESU119" s="607"/>
      <c r="ESV119" s="607"/>
      <c r="ESW119" s="605"/>
      <c r="ESX119" s="604"/>
      <c r="ESY119" s="607"/>
      <c r="ESZ119" s="607"/>
      <c r="ETA119" s="607"/>
      <c r="ETB119" s="607"/>
      <c r="ETC119" s="607"/>
      <c r="ETD119" s="607"/>
      <c r="ETE119" s="607"/>
      <c r="ETF119" s="605"/>
      <c r="ETG119" s="604"/>
      <c r="ETH119" s="607"/>
      <c r="ETI119" s="607"/>
      <c r="ETJ119" s="607"/>
      <c r="ETK119" s="607"/>
      <c r="ETL119" s="607"/>
      <c r="ETM119" s="607"/>
      <c r="ETN119" s="607"/>
      <c r="ETO119" s="605"/>
      <c r="ETP119" s="604"/>
      <c r="ETQ119" s="607"/>
      <c r="ETR119" s="607"/>
      <c r="ETS119" s="607"/>
      <c r="ETT119" s="607"/>
      <c r="ETU119" s="607"/>
      <c r="ETV119" s="607"/>
      <c r="ETW119" s="607"/>
      <c r="ETX119" s="605"/>
      <c r="ETY119" s="604"/>
      <c r="ETZ119" s="607"/>
      <c r="EUA119" s="607"/>
      <c r="EUB119" s="607"/>
      <c r="EUC119" s="607"/>
      <c r="EUD119" s="607"/>
      <c r="EUE119" s="607"/>
      <c r="EUF119" s="607"/>
      <c r="EUG119" s="605"/>
      <c r="EUH119" s="604"/>
      <c r="EUI119" s="607"/>
      <c r="EUJ119" s="607"/>
      <c r="EUK119" s="607"/>
      <c r="EUL119" s="607"/>
      <c r="EUM119" s="607"/>
      <c r="EUN119" s="607"/>
      <c r="EUO119" s="607"/>
      <c r="EUP119" s="605"/>
      <c r="EUQ119" s="604"/>
      <c r="EUR119" s="607"/>
      <c r="EUS119" s="607"/>
      <c r="EUT119" s="607"/>
      <c r="EUU119" s="607"/>
      <c r="EUV119" s="607"/>
      <c r="EUW119" s="607"/>
      <c r="EUX119" s="607"/>
      <c r="EUY119" s="605"/>
      <c r="EUZ119" s="604"/>
      <c r="EVA119" s="607"/>
      <c r="EVB119" s="607"/>
      <c r="EVC119" s="607"/>
      <c r="EVD119" s="607"/>
      <c r="EVE119" s="607"/>
      <c r="EVF119" s="607"/>
      <c r="EVG119" s="607"/>
      <c r="EVH119" s="605"/>
      <c r="EVI119" s="604"/>
      <c r="EVJ119" s="607"/>
      <c r="EVK119" s="607"/>
      <c r="EVL119" s="607"/>
      <c r="EVM119" s="607"/>
      <c r="EVN119" s="607"/>
      <c r="EVO119" s="607"/>
      <c r="EVP119" s="607"/>
      <c r="EVQ119" s="605"/>
      <c r="EVR119" s="604"/>
      <c r="EVS119" s="607"/>
      <c r="EVT119" s="607"/>
      <c r="EVU119" s="607"/>
      <c r="EVV119" s="607"/>
      <c r="EVW119" s="607"/>
      <c r="EVX119" s="607"/>
      <c r="EVY119" s="607"/>
      <c r="EVZ119" s="605"/>
      <c r="EWA119" s="604"/>
      <c r="EWB119" s="607"/>
      <c r="EWC119" s="607"/>
      <c r="EWD119" s="607"/>
      <c r="EWE119" s="607"/>
      <c r="EWF119" s="607"/>
      <c r="EWG119" s="607"/>
      <c r="EWH119" s="607"/>
      <c r="EWI119" s="605"/>
      <c r="EWJ119" s="604"/>
      <c r="EWK119" s="607"/>
      <c r="EWL119" s="607"/>
      <c r="EWM119" s="607"/>
      <c r="EWN119" s="607"/>
      <c r="EWO119" s="607"/>
      <c r="EWP119" s="607"/>
      <c r="EWQ119" s="607"/>
      <c r="EWR119" s="605"/>
      <c r="EWS119" s="604"/>
      <c r="EWT119" s="607"/>
      <c r="EWU119" s="607"/>
      <c r="EWV119" s="607"/>
      <c r="EWW119" s="607"/>
      <c r="EWX119" s="607"/>
      <c r="EWY119" s="607"/>
      <c r="EWZ119" s="607"/>
      <c r="EXA119" s="605"/>
      <c r="EXB119" s="604"/>
      <c r="EXC119" s="607"/>
      <c r="EXD119" s="607"/>
      <c r="EXE119" s="607"/>
      <c r="EXF119" s="607"/>
      <c r="EXG119" s="607"/>
      <c r="EXH119" s="607"/>
      <c r="EXI119" s="607"/>
      <c r="EXJ119" s="605"/>
      <c r="EXK119" s="604"/>
      <c r="EXL119" s="607"/>
      <c r="EXM119" s="607"/>
      <c r="EXN119" s="607"/>
      <c r="EXO119" s="607"/>
      <c r="EXP119" s="607"/>
      <c r="EXQ119" s="607"/>
      <c r="EXR119" s="607"/>
      <c r="EXS119" s="605"/>
      <c r="EXT119" s="604"/>
      <c r="EXU119" s="607"/>
      <c r="EXV119" s="607"/>
      <c r="EXW119" s="607"/>
      <c r="EXX119" s="607"/>
      <c r="EXY119" s="607"/>
      <c r="EXZ119" s="607"/>
      <c r="EYA119" s="607"/>
      <c r="EYB119" s="605"/>
      <c r="EYC119" s="604"/>
      <c r="EYD119" s="607"/>
      <c r="EYE119" s="607"/>
      <c r="EYF119" s="607"/>
      <c r="EYG119" s="607"/>
      <c r="EYH119" s="607"/>
      <c r="EYI119" s="607"/>
      <c r="EYJ119" s="607"/>
      <c r="EYK119" s="605"/>
      <c r="EYL119" s="604"/>
      <c r="EYM119" s="607"/>
      <c r="EYN119" s="607"/>
      <c r="EYO119" s="607"/>
      <c r="EYP119" s="607"/>
      <c r="EYQ119" s="607"/>
      <c r="EYR119" s="607"/>
      <c r="EYS119" s="607"/>
      <c r="EYT119" s="605"/>
      <c r="EYU119" s="604"/>
      <c r="EYV119" s="607"/>
      <c r="EYW119" s="607"/>
      <c r="EYX119" s="607"/>
      <c r="EYY119" s="607"/>
      <c r="EYZ119" s="607"/>
      <c r="EZA119" s="607"/>
      <c r="EZB119" s="607"/>
      <c r="EZC119" s="605"/>
      <c r="EZD119" s="604"/>
      <c r="EZE119" s="607"/>
      <c r="EZF119" s="607"/>
      <c r="EZG119" s="607"/>
      <c r="EZH119" s="607"/>
      <c r="EZI119" s="607"/>
      <c r="EZJ119" s="607"/>
      <c r="EZK119" s="607"/>
      <c r="EZL119" s="605"/>
      <c r="EZM119" s="604"/>
      <c r="EZN119" s="607"/>
      <c r="EZO119" s="607"/>
      <c r="EZP119" s="607"/>
      <c r="EZQ119" s="607"/>
      <c r="EZR119" s="607"/>
      <c r="EZS119" s="607"/>
      <c r="EZT119" s="607"/>
      <c r="EZU119" s="605"/>
      <c r="EZV119" s="604"/>
      <c r="EZW119" s="607"/>
      <c r="EZX119" s="607"/>
      <c r="EZY119" s="607"/>
      <c r="EZZ119" s="607"/>
      <c r="FAA119" s="607"/>
      <c r="FAB119" s="607"/>
      <c r="FAC119" s="607"/>
      <c r="FAD119" s="605"/>
      <c r="FAE119" s="604"/>
      <c r="FAF119" s="607"/>
      <c r="FAG119" s="607"/>
      <c r="FAH119" s="607"/>
      <c r="FAI119" s="607"/>
      <c r="FAJ119" s="607"/>
      <c r="FAK119" s="607"/>
      <c r="FAL119" s="607"/>
      <c r="FAM119" s="605"/>
      <c r="FAN119" s="604"/>
      <c r="FAO119" s="607"/>
      <c r="FAP119" s="607"/>
      <c r="FAQ119" s="607"/>
      <c r="FAR119" s="607"/>
      <c r="FAS119" s="607"/>
      <c r="FAT119" s="607"/>
      <c r="FAU119" s="607"/>
      <c r="FAV119" s="605"/>
      <c r="FAW119" s="604"/>
      <c r="FAX119" s="607"/>
      <c r="FAY119" s="607"/>
      <c r="FAZ119" s="607"/>
      <c r="FBA119" s="607"/>
      <c r="FBB119" s="607"/>
      <c r="FBC119" s="607"/>
      <c r="FBD119" s="607"/>
      <c r="FBE119" s="605"/>
      <c r="FBF119" s="604"/>
      <c r="FBG119" s="607"/>
      <c r="FBH119" s="607"/>
      <c r="FBI119" s="607"/>
      <c r="FBJ119" s="607"/>
      <c r="FBK119" s="607"/>
      <c r="FBL119" s="607"/>
      <c r="FBM119" s="607"/>
      <c r="FBN119" s="605"/>
      <c r="FBO119" s="604"/>
      <c r="FBP119" s="607"/>
      <c r="FBQ119" s="607"/>
      <c r="FBR119" s="607"/>
      <c r="FBS119" s="607"/>
      <c r="FBT119" s="607"/>
      <c r="FBU119" s="607"/>
      <c r="FBV119" s="607"/>
      <c r="FBW119" s="605"/>
      <c r="FBX119" s="604"/>
      <c r="FBY119" s="607"/>
      <c r="FBZ119" s="607"/>
      <c r="FCA119" s="607"/>
      <c r="FCB119" s="607"/>
      <c r="FCC119" s="607"/>
      <c r="FCD119" s="607"/>
      <c r="FCE119" s="607"/>
      <c r="FCF119" s="605"/>
      <c r="FCG119" s="604"/>
      <c r="FCH119" s="607"/>
      <c r="FCI119" s="607"/>
      <c r="FCJ119" s="607"/>
      <c r="FCK119" s="607"/>
      <c r="FCL119" s="607"/>
      <c r="FCM119" s="607"/>
      <c r="FCN119" s="607"/>
      <c r="FCO119" s="605"/>
      <c r="FCP119" s="604"/>
      <c r="FCQ119" s="607"/>
      <c r="FCR119" s="607"/>
      <c r="FCS119" s="607"/>
      <c r="FCT119" s="607"/>
      <c r="FCU119" s="607"/>
      <c r="FCV119" s="607"/>
      <c r="FCW119" s="607"/>
      <c r="FCX119" s="605"/>
      <c r="FCY119" s="604"/>
      <c r="FCZ119" s="607"/>
      <c r="FDA119" s="607"/>
      <c r="FDB119" s="607"/>
      <c r="FDC119" s="607"/>
      <c r="FDD119" s="607"/>
      <c r="FDE119" s="607"/>
      <c r="FDF119" s="607"/>
      <c r="FDG119" s="605"/>
      <c r="FDH119" s="604"/>
      <c r="FDI119" s="607"/>
      <c r="FDJ119" s="607"/>
      <c r="FDK119" s="607"/>
      <c r="FDL119" s="607"/>
      <c r="FDM119" s="607"/>
      <c r="FDN119" s="607"/>
      <c r="FDO119" s="607"/>
      <c r="FDP119" s="605"/>
      <c r="FDQ119" s="604"/>
      <c r="FDR119" s="607"/>
      <c r="FDS119" s="607"/>
      <c r="FDT119" s="607"/>
      <c r="FDU119" s="607"/>
      <c r="FDV119" s="607"/>
      <c r="FDW119" s="607"/>
      <c r="FDX119" s="607"/>
      <c r="FDY119" s="605"/>
      <c r="FDZ119" s="604"/>
      <c r="FEA119" s="607"/>
      <c r="FEB119" s="607"/>
      <c r="FEC119" s="607"/>
      <c r="FED119" s="607"/>
      <c r="FEE119" s="607"/>
      <c r="FEF119" s="607"/>
      <c r="FEG119" s="607"/>
      <c r="FEH119" s="605"/>
      <c r="FEI119" s="604"/>
      <c r="FEJ119" s="607"/>
      <c r="FEK119" s="607"/>
      <c r="FEL119" s="607"/>
      <c r="FEM119" s="607"/>
      <c r="FEN119" s="607"/>
      <c r="FEO119" s="607"/>
      <c r="FEP119" s="607"/>
      <c r="FEQ119" s="605"/>
      <c r="FER119" s="604"/>
      <c r="FES119" s="607"/>
      <c r="FET119" s="607"/>
      <c r="FEU119" s="607"/>
      <c r="FEV119" s="607"/>
      <c r="FEW119" s="607"/>
      <c r="FEX119" s="607"/>
      <c r="FEY119" s="607"/>
      <c r="FEZ119" s="605"/>
      <c r="FFA119" s="604"/>
      <c r="FFB119" s="607"/>
      <c r="FFC119" s="607"/>
      <c r="FFD119" s="607"/>
      <c r="FFE119" s="607"/>
      <c r="FFF119" s="607"/>
      <c r="FFG119" s="607"/>
      <c r="FFH119" s="607"/>
      <c r="FFI119" s="605"/>
      <c r="FFJ119" s="604"/>
      <c r="FFK119" s="607"/>
      <c r="FFL119" s="607"/>
      <c r="FFM119" s="607"/>
      <c r="FFN119" s="607"/>
      <c r="FFO119" s="607"/>
      <c r="FFP119" s="607"/>
      <c r="FFQ119" s="607"/>
      <c r="FFR119" s="605"/>
      <c r="FFS119" s="604"/>
      <c r="FFT119" s="607"/>
      <c r="FFU119" s="607"/>
      <c r="FFV119" s="607"/>
      <c r="FFW119" s="607"/>
      <c r="FFX119" s="607"/>
      <c r="FFY119" s="607"/>
      <c r="FFZ119" s="607"/>
      <c r="FGA119" s="605"/>
      <c r="FGB119" s="604"/>
      <c r="FGC119" s="607"/>
      <c r="FGD119" s="607"/>
      <c r="FGE119" s="607"/>
      <c r="FGF119" s="607"/>
      <c r="FGG119" s="607"/>
      <c r="FGH119" s="607"/>
      <c r="FGI119" s="607"/>
      <c r="FGJ119" s="605"/>
      <c r="FGK119" s="604"/>
      <c r="FGL119" s="607"/>
      <c r="FGM119" s="607"/>
      <c r="FGN119" s="607"/>
      <c r="FGO119" s="607"/>
      <c r="FGP119" s="607"/>
      <c r="FGQ119" s="607"/>
      <c r="FGR119" s="607"/>
      <c r="FGS119" s="605"/>
      <c r="FGT119" s="604"/>
      <c r="FGU119" s="607"/>
      <c r="FGV119" s="607"/>
      <c r="FGW119" s="607"/>
      <c r="FGX119" s="607"/>
      <c r="FGY119" s="607"/>
      <c r="FGZ119" s="607"/>
      <c r="FHA119" s="607"/>
      <c r="FHB119" s="605"/>
      <c r="FHC119" s="604"/>
      <c r="FHD119" s="607"/>
      <c r="FHE119" s="607"/>
      <c r="FHF119" s="607"/>
      <c r="FHG119" s="607"/>
      <c r="FHH119" s="607"/>
      <c r="FHI119" s="607"/>
      <c r="FHJ119" s="607"/>
      <c r="FHK119" s="605"/>
      <c r="FHL119" s="604"/>
      <c r="FHM119" s="607"/>
      <c r="FHN119" s="607"/>
      <c r="FHO119" s="607"/>
      <c r="FHP119" s="607"/>
      <c r="FHQ119" s="607"/>
      <c r="FHR119" s="607"/>
      <c r="FHS119" s="607"/>
      <c r="FHT119" s="605"/>
      <c r="FHU119" s="604"/>
      <c r="FHV119" s="607"/>
      <c r="FHW119" s="607"/>
      <c r="FHX119" s="607"/>
      <c r="FHY119" s="607"/>
      <c r="FHZ119" s="607"/>
      <c r="FIA119" s="607"/>
      <c r="FIB119" s="607"/>
      <c r="FIC119" s="605"/>
      <c r="FID119" s="604"/>
      <c r="FIE119" s="607"/>
      <c r="FIF119" s="607"/>
      <c r="FIG119" s="607"/>
      <c r="FIH119" s="607"/>
      <c r="FII119" s="607"/>
      <c r="FIJ119" s="607"/>
      <c r="FIK119" s="607"/>
      <c r="FIL119" s="605"/>
      <c r="FIM119" s="604"/>
      <c r="FIN119" s="607"/>
      <c r="FIO119" s="607"/>
      <c r="FIP119" s="607"/>
      <c r="FIQ119" s="607"/>
      <c r="FIR119" s="607"/>
      <c r="FIS119" s="607"/>
      <c r="FIT119" s="607"/>
      <c r="FIU119" s="605"/>
      <c r="FIV119" s="604"/>
      <c r="FIW119" s="607"/>
      <c r="FIX119" s="607"/>
      <c r="FIY119" s="607"/>
      <c r="FIZ119" s="607"/>
      <c r="FJA119" s="607"/>
      <c r="FJB119" s="607"/>
      <c r="FJC119" s="607"/>
      <c r="FJD119" s="605"/>
      <c r="FJE119" s="604"/>
      <c r="FJF119" s="607"/>
      <c r="FJG119" s="607"/>
      <c r="FJH119" s="607"/>
      <c r="FJI119" s="607"/>
      <c r="FJJ119" s="607"/>
      <c r="FJK119" s="607"/>
      <c r="FJL119" s="607"/>
      <c r="FJM119" s="605"/>
      <c r="FJN119" s="604"/>
      <c r="FJO119" s="607"/>
      <c r="FJP119" s="607"/>
      <c r="FJQ119" s="607"/>
      <c r="FJR119" s="607"/>
      <c r="FJS119" s="607"/>
      <c r="FJT119" s="607"/>
      <c r="FJU119" s="607"/>
      <c r="FJV119" s="605"/>
      <c r="FJW119" s="604"/>
      <c r="FJX119" s="607"/>
      <c r="FJY119" s="607"/>
      <c r="FJZ119" s="607"/>
      <c r="FKA119" s="607"/>
      <c r="FKB119" s="607"/>
      <c r="FKC119" s="607"/>
      <c r="FKD119" s="607"/>
      <c r="FKE119" s="605"/>
      <c r="FKF119" s="604"/>
      <c r="FKG119" s="607"/>
      <c r="FKH119" s="607"/>
      <c r="FKI119" s="607"/>
      <c r="FKJ119" s="607"/>
      <c r="FKK119" s="607"/>
      <c r="FKL119" s="607"/>
      <c r="FKM119" s="607"/>
      <c r="FKN119" s="605"/>
      <c r="FKO119" s="604"/>
      <c r="FKP119" s="607"/>
      <c r="FKQ119" s="607"/>
      <c r="FKR119" s="607"/>
      <c r="FKS119" s="607"/>
      <c r="FKT119" s="607"/>
      <c r="FKU119" s="607"/>
      <c r="FKV119" s="607"/>
      <c r="FKW119" s="605"/>
      <c r="FKX119" s="604"/>
      <c r="FKY119" s="607"/>
      <c r="FKZ119" s="607"/>
      <c r="FLA119" s="607"/>
      <c r="FLB119" s="607"/>
      <c r="FLC119" s="607"/>
      <c r="FLD119" s="607"/>
      <c r="FLE119" s="607"/>
      <c r="FLF119" s="605"/>
      <c r="FLG119" s="604"/>
      <c r="FLH119" s="607"/>
      <c r="FLI119" s="607"/>
      <c r="FLJ119" s="607"/>
      <c r="FLK119" s="607"/>
      <c r="FLL119" s="607"/>
      <c r="FLM119" s="607"/>
      <c r="FLN119" s="607"/>
      <c r="FLO119" s="605"/>
      <c r="FLP119" s="604"/>
      <c r="FLQ119" s="607"/>
      <c r="FLR119" s="607"/>
      <c r="FLS119" s="607"/>
      <c r="FLT119" s="607"/>
      <c r="FLU119" s="607"/>
      <c r="FLV119" s="607"/>
      <c r="FLW119" s="607"/>
      <c r="FLX119" s="605"/>
      <c r="FLY119" s="604"/>
      <c r="FLZ119" s="607"/>
      <c r="FMA119" s="607"/>
      <c r="FMB119" s="607"/>
      <c r="FMC119" s="607"/>
      <c r="FMD119" s="607"/>
      <c r="FME119" s="607"/>
      <c r="FMF119" s="607"/>
      <c r="FMG119" s="605"/>
      <c r="FMH119" s="604"/>
      <c r="FMI119" s="607"/>
      <c r="FMJ119" s="607"/>
      <c r="FMK119" s="607"/>
      <c r="FML119" s="607"/>
      <c r="FMM119" s="607"/>
      <c r="FMN119" s="607"/>
      <c r="FMO119" s="607"/>
      <c r="FMP119" s="605"/>
      <c r="FMQ119" s="604"/>
      <c r="FMR119" s="607"/>
      <c r="FMS119" s="607"/>
      <c r="FMT119" s="607"/>
      <c r="FMU119" s="607"/>
      <c r="FMV119" s="607"/>
      <c r="FMW119" s="607"/>
      <c r="FMX119" s="607"/>
      <c r="FMY119" s="605"/>
      <c r="FMZ119" s="604"/>
      <c r="FNA119" s="607"/>
      <c r="FNB119" s="607"/>
      <c r="FNC119" s="607"/>
      <c r="FND119" s="607"/>
      <c r="FNE119" s="607"/>
      <c r="FNF119" s="607"/>
      <c r="FNG119" s="607"/>
      <c r="FNH119" s="605"/>
      <c r="FNI119" s="604"/>
      <c r="FNJ119" s="607"/>
      <c r="FNK119" s="607"/>
      <c r="FNL119" s="607"/>
      <c r="FNM119" s="607"/>
      <c r="FNN119" s="607"/>
      <c r="FNO119" s="607"/>
      <c r="FNP119" s="607"/>
      <c r="FNQ119" s="605"/>
      <c r="FNR119" s="604"/>
      <c r="FNS119" s="607"/>
      <c r="FNT119" s="607"/>
      <c r="FNU119" s="607"/>
      <c r="FNV119" s="607"/>
      <c r="FNW119" s="607"/>
      <c r="FNX119" s="607"/>
      <c r="FNY119" s="607"/>
      <c r="FNZ119" s="605"/>
      <c r="FOA119" s="604"/>
      <c r="FOB119" s="607"/>
      <c r="FOC119" s="607"/>
      <c r="FOD119" s="607"/>
      <c r="FOE119" s="607"/>
      <c r="FOF119" s="607"/>
      <c r="FOG119" s="607"/>
      <c r="FOH119" s="607"/>
      <c r="FOI119" s="605"/>
      <c r="FOJ119" s="604"/>
      <c r="FOK119" s="607"/>
      <c r="FOL119" s="607"/>
      <c r="FOM119" s="607"/>
      <c r="FON119" s="607"/>
      <c r="FOO119" s="607"/>
      <c r="FOP119" s="607"/>
      <c r="FOQ119" s="607"/>
      <c r="FOR119" s="605"/>
      <c r="FOS119" s="604"/>
      <c r="FOT119" s="607"/>
      <c r="FOU119" s="607"/>
      <c r="FOV119" s="607"/>
      <c r="FOW119" s="607"/>
      <c r="FOX119" s="607"/>
      <c r="FOY119" s="607"/>
      <c r="FOZ119" s="607"/>
      <c r="FPA119" s="605"/>
      <c r="FPB119" s="604"/>
      <c r="FPC119" s="607"/>
      <c r="FPD119" s="607"/>
      <c r="FPE119" s="607"/>
      <c r="FPF119" s="607"/>
      <c r="FPG119" s="607"/>
      <c r="FPH119" s="607"/>
      <c r="FPI119" s="607"/>
      <c r="FPJ119" s="605"/>
      <c r="FPK119" s="604"/>
      <c r="FPL119" s="607"/>
      <c r="FPM119" s="607"/>
      <c r="FPN119" s="607"/>
      <c r="FPO119" s="607"/>
      <c r="FPP119" s="607"/>
      <c r="FPQ119" s="607"/>
      <c r="FPR119" s="607"/>
      <c r="FPS119" s="605"/>
      <c r="FPT119" s="604"/>
      <c r="FPU119" s="607"/>
      <c r="FPV119" s="607"/>
      <c r="FPW119" s="607"/>
      <c r="FPX119" s="607"/>
      <c r="FPY119" s="607"/>
      <c r="FPZ119" s="607"/>
      <c r="FQA119" s="607"/>
      <c r="FQB119" s="605"/>
      <c r="FQC119" s="604"/>
      <c r="FQD119" s="607"/>
      <c r="FQE119" s="607"/>
      <c r="FQF119" s="607"/>
      <c r="FQG119" s="607"/>
      <c r="FQH119" s="607"/>
      <c r="FQI119" s="607"/>
      <c r="FQJ119" s="607"/>
      <c r="FQK119" s="605"/>
      <c r="FQL119" s="604"/>
      <c r="FQM119" s="607"/>
      <c r="FQN119" s="607"/>
      <c r="FQO119" s="607"/>
      <c r="FQP119" s="607"/>
      <c r="FQQ119" s="607"/>
      <c r="FQR119" s="607"/>
      <c r="FQS119" s="607"/>
      <c r="FQT119" s="605"/>
      <c r="FQU119" s="604"/>
      <c r="FQV119" s="607"/>
      <c r="FQW119" s="607"/>
      <c r="FQX119" s="607"/>
      <c r="FQY119" s="607"/>
      <c r="FQZ119" s="607"/>
      <c r="FRA119" s="607"/>
      <c r="FRB119" s="607"/>
      <c r="FRC119" s="605"/>
      <c r="FRD119" s="604"/>
      <c r="FRE119" s="607"/>
      <c r="FRF119" s="607"/>
      <c r="FRG119" s="607"/>
      <c r="FRH119" s="607"/>
      <c r="FRI119" s="607"/>
      <c r="FRJ119" s="607"/>
      <c r="FRK119" s="607"/>
      <c r="FRL119" s="605"/>
      <c r="FRM119" s="604"/>
      <c r="FRN119" s="607"/>
      <c r="FRO119" s="607"/>
      <c r="FRP119" s="607"/>
      <c r="FRQ119" s="607"/>
      <c r="FRR119" s="607"/>
      <c r="FRS119" s="607"/>
      <c r="FRT119" s="607"/>
      <c r="FRU119" s="605"/>
      <c r="FRV119" s="604"/>
      <c r="FRW119" s="607"/>
      <c r="FRX119" s="607"/>
      <c r="FRY119" s="607"/>
      <c r="FRZ119" s="607"/>
      <c r="FSA119" s="607"/>
      <c r="FSB119" s="607"/>
      <c r="FSC119" s="607"/>
      <c r="FSD119" s="605"/>
      <c r="FSE119" s="604"/>
      <c r="FSF119" s="607"/>
      <c r="FSG119" s="607"/>
      <c r="FSH119" s="607"/>
      <c r="FSI119" s="607"/>
      <c r="FSJ119" s="607"/>
      <c r="FSK119" s="607"/>
      <c r="FSL119" s="607"/>
      <c r="FSM119" s="605"/>
      <c r="FSN119" s="604"/>
      <c r="FSO119" s="607"/>
      <c r="FSP119" s="607"/>
      <c r="FSQ119" s="607"/>
      <c r="FSR119" s="607"/>
      <c r="FSS119" s="607"/>
      <c r="FST119" s="607"/>
      <c r="FSU119" s="607"/>
      <c r="FSV119" s="605"/>
      <c r="FSW119" s="604"/>
      <c r="FSX119" s="607"/>
      <c r="FSY119" s="607"/>
      <c r="FSZ119" s="607"/>
      <c r="FTA119" s="607"/>
      <c r="FTB119" s="607"/>
      <c r="FTC119" s="607"/>
      <c r="FTD119" s="607"/>
      <c r="FTE119" s="605"/>
      <c r="FTF119" s="604"/>
      <c r="FTG119" s="607"/>
      <c r="FTH119" s="607"/>
      <c r="FTI119" s="607"/>
      <c r="FTJ119" s="607"/>
      <c r="FTK119" s="607"/>
      <c r="FTL119" s="607"/>
      <c r="FTM119" s="607"/>
      <c r="FTN119" s="605"/>
      <c r="FTO119" s="604"/>
      <c r="FTP119" s="607"/>
      <c r="FTQ119" s="607"/>
      <c r="FTR119" s="607"/>
      <c r="FTS119" s="607"/>
      <c r="FTT119" s="607"/>
      <c r="FTU119" s="607"/>
      <c r="FTV119" s="607"/>
      <c r="FTW119" s="605"/>
      <c r="FTX119" s="604"/>
      <c r="FTY119" s="607"/>
      <c r="FTZ119" s="607"/>
      <c r="FUA119" s="607"/>
      <c r="FUB119" s="607"/>
      <c r="FUC119" s="607"/>
      <c r="FUD119" s="607"/>
      <c r="FUE119" s="607"/>
      <c r="FUF119" s="605"/>
      <c r="FUG119" s="604"/>
      <c r="FUH119" s="607"/>
      <c r="FUI119" s="607"/>
      <c r="FUJ119" s="607"/>
      <c r="FUK119" s="607"/>
      <c r="FUL119" s="607"/>
      <c r="FUM119" s="607"/>
      <c r="FUN119" s="607"/>
      <c r="FUO119" s="605"/>
      <c r="FUP119" s="604"/>
      <c r="FUQ119" s="607"/>
      <c r="FUR119" s="607"/>
      <c r="FUS119" s="607"/>
      <c r="FUT119" s="607"/>
      <c r="FUU119" s="607"/>
      <c r="FUV119" s="607"/>
      <c r="FUW119" s="607"/>
      <c r="FUX119" s="605"/>
      <c r="FUY119" s="604"/>
      <c r="FUZ119" s="607"/>
      <c r="FVA119" s="607"/>
      <c r="FVB119" s="607"/>
      <c r="FVC119" s="607"/>
      <c r="FVD119" s="607"/>
      <c r="FVE119" s="607"/>
      <c r="FVF119" s="607"/>
      <c r="FVG119" s="605"/>
      <c r="FVH119" s="604"/>
      <c r="FVI119" s="607"/>
      <c r="FVJ119" s="607"/>
      <c r="FVK119" s="607"/>
      <c r="FVL119" s="607"/>
      <c r="FVM119" s="607"/>
      <c r="FVN119" s="607"/>
      <c r="FVO119" s="607"/>
      <c r="FVP119" s="605"/>
      <c r="FVQ119" s="604"/>
      <c r="FVR119" s="607"/>
      <c r="FVS119" s="607"/>
      <c r="FVT119" s="607"/>
      <c r="FVU119" s="607"/>
      <c r="FVV119" s="607"/>
      <c r="FVW119" s="607"/>
      <c r="FVX119" s="607"/>
      <c r="FVY119" s="605"/>
      <c r="FVZ119" s="604"/>
      <c r="FWA119" s="607"/>
      <c r="FWB119" s="607"/>
      <c r="FWC119" s="607"/>
      <c r="FWD119" s="607"/>
      <c r="FWE119" s="607"/>
      <c r="FWF119" s="607"/>
      <c r="FWG119" s="607"/>
      <c r="FWH119" s="605"/>
      <c r="FWI119" s="604"/>
      <c r="FWJ119" s="607"/>
      <c r="FWK119" s="607"/>
      <c r="FWL119" s="607"/>
      <c r="FWM119" s="607"/>
      <c r="FWN119" s="607"/>
      <c r="FWO119" s="607"/>
      <c r="FWP119" s="607"/>
      <c r="FWQ119" s="605"/>
      <c r="FWR119" s="604"/>
      <c r="FWS119" s="607"/>
      <c r="FWT119" s="607"/>
      <c r="FWU119" s="607"/>
      <c r="FWV119" s="607"/>
      <c r="FWW119" s="607"/>
      <c r="FWX119" s="607"/>
      <c r="FWY119" s="607"/>
      <c r="FWZ119" s="605"/>
      <c r="FXA119" s="604"/>
      <c r="FXB119" s="607"/>
      <c r="FXC119" s="607"/>
      <c r="FXD119" s="607"/>
      <c r="FXE119" s="607"/>
      <c r="FXF119" s="607"/>
      <c r="FXG119" s="607"/>
      <c r="FXH119" s="607"/>
      <c r="FXI119" s="605"/>
      <c r="FXJ119" s="604"/>
      <c r="FXK119" s="607"/>
      <c r="FXL119" s="607"/>
      <c r="FXM119" s="607"/>
      <c r="FXN119" s="607"/>
      <c r="FXO119" s="607"/>
      <c r="FXP119" s="607"/>
      <c r="FXQ119" s="607"/>
      <c r="FXR119" s="605"/>
      <c r="FXS119" s="604"/>
      <c r="FXT119" s="607"/>
      <c r="FXU119" s="607"/>
      <c r="FXV119" s="607"/>
      <c r="FXW119" s="607"/>
      <c r="FXX119" s="607"/>
      <c r="FXY119" s="607"/>
      <c r="FXZ119" s="607"/>
      <c r="FYA119" s="605"/>
      <c r="FYB119" s="604"/>
      <c r="FYC119" s="607"/>
      <c r="FYD119" s="607"/>
      <c r="FYE119" s="607"/>
      <c r="FYF119" s="607"/>
      <c r="FYG119" s="607"/>
      <c r="FYH119" s="607"/>
      <c r="FYI119" s="607"/>
      <c r="FYJ119" s="605"/>
      <c r="FYK119" s="604"/>
      <c r="FYL119" s="607"/>
      <c r="FYM119" s="607"/>
      <c r="FYN119" s="607"/>
      <c r="FYO119" s="607"/>
      <c r="FYP119" s="607"/>
      <c r="FYQ119" s="607"/>
      <c r="FYR119" s="607"/>
      <c r="FYS119" s="605"/>
      <c r="FYT119" s="604"/>
      <c r="FYU119" s="607"/>
      <c r="FYV119" s="607"/>
      <c r="FYW119" s="607"/>
      <c r="FYX119" s="607"/>
      <c r="FYY119" s="607"/>
      <c r="FYZ119" s="607"/>
      <c r="FZA119" s="607"/>
      <c r="FZB119" s="605"/>
      <c r="FZC119" s="604"/>
      <c r="FZD119" s="607"/>
      <c r="FZE119" s="607"/>
      <c r="FZF119" s="607"/>
      <c r="FZG119" s="607"/>
      <c r="FZH119" s="607"/>
      <c r="FZI119" s="607"/>
      <c r="FZJ119" s="607"/>
      <c r="FZK119" s="605"/>
      <c r="FZL119" s="604"/>
      <c r="FZM119" s="607"/>
      <c r="FZN119" s="607"/>
      <c r="FZO119" s="607"/>
      <c r="FZP119" s="607"/>
      <c r="FZQ119" s="607"/>
      <c r="FZR119" s="607"/>
      <c r="FZS119" s="607"/>
      <c r="FZT119" s="605"/>
      <c r="FZU119" s="604"/>
      <c r="FZV119" s="607"/>
      <c r="FZW119" s="607"/>
      <c r="FZX119" s="607"/>
      <c r="FZY119" s="607"/>
      <c r="FZZ119" s="607"/>
      <c r="GAA119" s="607"/>
      <c r="GAB119" s="607"/>
      <c r="GAC119" s="605"/>
      <c r="GAD119" s="604"/>
      <c r="GAE119" s="607"/>
      <c r="GAF119" s="607"/>
      <c r="GAG119" s="607"/>
      <c r="GAH119" s="607"/>
      <c r="GAI119" s="607"/>
      <c r="GAJ119" s="607"/>
      <c r="GAK119" s="607"/>
      <c r="GAL119" s="605"/>
      <c r="GAM119" s="604"/>
      <c r="GAN119" s="607"/>
      <c r="GAO119" s="607"/>
      <c r="GAP119" s="607"/>
      <c r="GAQ119" s="607"/>
      <c r="GAR119" s="607"/>
      <c r="GAS119" s="607"/>
      <c r="GAT119" s="607"/>
      <c r="GAU119" s="605"/>
      <c r="GAV119" s="604"/>
      <c r="GAW119" s="607"/>
      <c r="GAX119" s="607"/>
      <c r="GAY119" s="607"/>
      <c r="GAZ119" s="607"/>
      <c r="GBA119" s="607"/>
      <c r="GBB119" s="607"/>
      <c r="GBC119" s="607"/>
      <c r="GBD119" s="605"/>
      <c r="GBE119" s="604"/>
      <c r="GBF119" s="607"/>
      <c r="GBG119" s="607"/>
      <c r="GBH119" s="607"/>
      <c r="GBI119" s="607"/>
      <c r="GBJ119" s="607"/>
      <c r="GBK119" s="607"/>
      <c r="GBL119" s="607"/>
      <c r="GBM119" s="605"/>
      <c r="GBN119" s="604"/>
      <c r="GBO119" s="607"/>
      <c r="GBP119" s="607"/>
      <c r="GBQ119" s="607"/>
      <c r="GBR119" s="607"/>
      <c r="GBS119" s="607"/>
      <c r="GBT119" s="607"/>
      <c r="GBU119" s="607"/>
      <c r="GBV119" s="605"/>
      <c r="GBW119" s="604"/>
      <c r="GBX119" s="607"/>
      <c r="GBY119" s="607"/>
      <c r="GBZ119" s="607"/>
      <c r="GCA119" s="607"/>
      <c r="GCB119" s="607"/>
      <c r="GCC119" s="607"/>
      <c r="GCD119" s="607"/>
      <c r="GCE119" s="605"/>
      <c r="GCF119" s="604"/>
      <c r="GCG119" s="607"/>
      <c r="GCH119" s="607"/>
      <c r="GCI119" s="607"/>
      <c r="GCJ119" s="607"/>
      <c r="GCK119" s="607"/>
      <c r="GCL119" s="607"/>
      <c r="GCM119" s="607"/>
      <c r="GCN119" s="605"/>
      <c r="GCO119" s="604"/>
      <c r="GCP119" s="607"/>
      <c r="GCQ119" s="607"/>
      <c r="GCR119" s="607"/>
      <c r="GCS119" s="607"/>
      <c r="GCT119" s="607"/>
      <c r="GCU119" s="607"/>
      <c r="GCV119" s="607"/>
      <c r="GCW119" s="605"/>
      <c r="GCX119" s="604"/>
      <c r="GCY119" s="607"/>
      <c r="GCZ119" s="607"/>
      <c r="GDA119" s="607"/>
      <c r="GDB119" s="607"/>
      <c r="GDC119" s="607"/>
      <c r="GDD119" s="607"/>
      <c r="GDE119" s="607"/>
      <c r="GDF119" s="605"/>
      <c r="GDG119" s="604"/>
      <c r="GDH119" s="607"/>
      <c r="GDI119" s="607"/>
      <c r="GDJ119" s="607"/>
      <c r="GDK119" s="607"/>
      <c r="GDL119" s="607"/>
      <c r="GDM119" s="607"/>
      <c r="GDN119" s="607"/>
      <c r="GDO119" s="605"/>
      <c r="GDP119" s="604"/>
      <c r="GDQ119" s="607"/>
      <c r="GDR119" s="607"/>
      <c r="GDS119" s="607"/>
      <c r="GDT119" s="607"/>
      <c r="GDU119" s="607"/>
      <c r="GDV119" s="607"/>
      <c r="GDW119" s="607"/>
      <c r="GDX119" s="605"/>
      <c r="GDY119" s="604"/>
      <c r="GDZ119" s="607"/>
      <c r="GEA119" s="607"/>
      <c r="GEB119" s="607"/>
      <c r="GEC119" s="607"/>
      <c r="GED119" s="607"/>
      <c r="GEE119" s="607"/>
      <c r="GEF119" s="607"/>
      <c r="GEG119" s="605"/>
      <c r="GEH119" s="604"/>
      <c r="GEI119" s="607"/>
      <c r="GEJ119" s="607"/>
      <c r="GEK119" s="607"/>
      <c r="GEL119" s="607"/>
      <c r="GEM119" s="607"/>
      <c r="GEN119" s="607"/>
      <c r="GEO119" s="607"/>
      <c r="GEP119" s="605"/>
      <c r="GEQ119" s="604"/>
      <c r="GER119" s="607"/>
      <c r="GES119" s="607"/>
      <c r="GET119" s="607"/>
      <c r="GEU119" s="607"/>
      <c r="GEV119" s="607"/>
      <c r="GEW119" s="607"/>
      <c r="GEX119" s="607"/>
      <c r="GEY119" s="605"/>
      <c r="GEZ119" s="604"/>
      <c r="GFA119" s="607"/>
      <c r="GFB119" s="607"/>
      <c r="GFC119" s="607"/>
      <c r="GFD119" s="607"/>
      <c r="GFE119" s="607"/>
      <c r="GFF119" s="607"/>
      <c r="GFG119" s="607"/>
      <c r="GFH119" s="605"/>
      <c r="GFI119" s="604"/>
      <c r="GFJ119" s="607"/>
      <c r="GFK119" s="607"/>
      <c r="GFL119" s="607"/>
      <c r="GFM119" s="607"/>
      <c r="GFN119" s="607"/>
      <c r="GFO119" s="607"/>
      <c r="GFP119" s="607"/>
      <c r="GFQ119" s="605"/>
      <c r="GFR119" s="604"/>
      <c r="GFS119" s="607"/>
      <c r="GFT119" s="607"/>
      <c r="GFU119" s="607"/>
      <c r="GFV119" s="607"/>
      <c r="GFW119" s="607"/>
      <c r="GFX119" s="607"/>
      <c r="GFY119" s="607"/>
      <c r="GFZ119" s="605"/>
      <c r="GGA119" s="604"/>
      <c r="GGB119" s="607"/>
      <c r="GGC119" s="607"/>
      <c r="GGD119" s="607"/>
      <c r="GGE119" s="607"/>
      <c r="GGF119" s="607"/>
      <c r="GGG119" s="607"/>
      <c r="GGH119" s="607"/>
      <c r="GGI119" s="605"/>
      <c r="GGJ119" s="604"/>
      <c r="GGK119" s="607"/>
      <c r="GGL119" s="607"/>
      <c r="GGM119" s="607"/>
      <c r="GGN119" s="607"/>
      <c r="GGO119" s="607"/>
      <c r="GGP119" s="607"/>
      <c r="GGQ119" s="607"/>
      <c r="GGR119" s="605"/>
      <c r="GGS119" s="604"/>
      <c r="GGT119" s="607"/>
      <c r="GGU119" s="607"/>
      <c r="GGV119" s="607"/>
      <c r="GGW119" s="607"/>
      <c r="GGX119" s="607"/>
      <c r="GGY119" s="607"/>
      <c r="GGZ119" s="607"/>
      <c r="GHA119" s="605"/>
      <c r="GHB119" s="604"/>
      <c r="GHC119" s="607"/>
      <c r="GHD119" s="607"/>
      <c r="GHE119" s="607"/>
      <c r="GHF119" s="607"/>
      <c r="GHG119" s="607"/>
      <c r="GHH119" s="607"/>
      <c r="GHI119" s="607"/>
      <c r="GHJ119" s="605"/>
      <c r="GHK119" s="604"/>
      <c r="GHL119" s="607"/>
      <c r="GHM119" s="607"/>
      <c r="GHN119" s="607"/>
      <c r="GHO119" s="607"/>
      <c r="GHP119" s="607"/>
      <c r="GHQ119" s="607"/>
      <c r="GHR119" s="607"/>
      <c r="GHS119" s="605"/>
      <c r="GHT119" s="604"/>
      <c r="GHU119" s="607"/>
      <c r="GHV119" s="607"/>
      <c r="GHW119" s="607"/>
      <c r="GHX119" s="607"/>
      <c r="GHY119" s="607"/>
      <c r="GHZ119" s="607"/>
      <c r="GIA119" s="607"/>
      <c r="GIB119" s="605"/>
      <c r="GIC119" s="604"/>
      <c r="GID119" s="607"/>
      <c r="GIE119" s="607"/>
      <c r="GIF119" s="607"/>
      <c r="GIG119" s="607"/>
      <c r="GIH119" s="607"/>
      <c r="GII119" s="607"/>
      <c r="GIJ119" s="607"/>
      <c r="GIK119" s="605"/>
      <c r="GIL119" s="604"/>
      <c r="GIM119" s="607"/>
      <c r="GIN119" s="607"/>
      <c r="GIO119" s="607"/>
      <c r="GIP119" s="607"/>
      <c r="GIQ119" s="607"/>
      <c r="GIR119" s="607"/>
      <c r="GIS119" s="607"/>
      <c r="GIT119" s="605"/>
      <c r="GIU119" s="604"/>
      <c r="GIV119" s="607"/>
      <c r="GIW119" s="607"/>
      <c r="GIX119" s="607"/>
      <c r="GIY119" s="607"/>
      <c r="GIZ119" s="607"/>
      <c r="GJA119" s="607"/>
      <c r="GJB119" s="607"/>
      <c r="GJC119" s="605"/>
      <c r="GJD119" s="604"/>
      <c r="GJE119" s="607"/>
      <c r="GJF119" s="607"/>
      <c r="GJG119" s="607"/>
      <c r="GJH119" s="607"/>
      <c r="GJI119" s="607"/>
      <c r="GJJ119" s="607"/>
      <c r="GJK119" s="607"/>
      <c r="GJL119" s="605"/>
      <c r="GJM119" s="604"/>
      <c r="GJN119" s="607"/>
      <c r="GJO119" s="607"/>
      <c r="GJP119" s="607"/>
      <c r="GJQ119" s="607"/>
      <c r="GJR119" s="607"/>
      <c r="GJS119" s="607"/>
      <c r="GJT119" s="607"/>
      <c r="GJU119" s="605"/>
      <c r="GJV119" s="604"/>
      <c r="GJW119" s="607"/>
      <c r="GJX119" s="607"/>
      <c r="GJY119" s="607"/>
      <c r="GJZ119" s="607"/>
      <c r="GKA119" s="607"/>
      <c r="GKB119" s="607"/>
      <c r="GKC119" s="607"/>
      <c r="GKD119" s="605"/>
      <c r="GKE119" s="604"/>
      <c r="GKF119" s="607"/>
      <c r="GKG119" s="607"/>
      <c r="GKH119" s="607"/>
      <c r="GKI119" s="607"/>
      <c r="GKJ119" s="607"/>
      <c r="GKK119" s="607"/>
      <c r="GKL119" s="607"/>
      <c r="GKM119" s="605"/>
      <c r="GKN119" s="604"/>
      <c r="GKO119" s="607"/>
      <c r="GKP119" s="607"/>
      <c r="GKQ119" s="607"/>
      <c r="GKR119" s="607"/>
      <c r="GKS119" s="607"/>
      <c r="GKT119" s="607"/>
      <c r="GKU119" s="607"/>
      <c r="GKV119" s="605"/>
      <c r="GKW119" s="604"/>
      <c r="GKX119" s="607"/>
      <c r="GKY119" s="607"/>
      <c r="GKZ119" s="607"/>
      <c r="GLA119" s="607"/>
      <c r="GLB119" s="607"/>
      <c r="GLC119" s="607"/>
      <c r="GLD119" s="607"/>
      <c r="GLE119" s="605"/>
      <c r="GLF119" s="604"/>
      <c r="GLG119" s="607"/>
      <c r="GLH119" s="607"/>
      <c r="GLI119" s="607"/>
      <c r="GLJ119" s="607"/>
      <c r="GLK119" s="607"/>
      <c r="GLL119" s="607"/>
      <c r="GLM119" s="607"/>
      <c r="GLN119" s="605"/>
      <c r="GLO119" s="604"/>
      <c r="GLP119" s="607"/>
      <c r="GLQ119" s="607"/>
      <c r="GLR119" s="607"/>
      <c r="GLS119" s="607"/>
      <c r="GLT119" s="607"/>
      <c r="GLU119" s="607"/>
      <c r="GLV119" s="607"/>
      <c r="GLW119" s="605"/>
      <c r="GLX119" s="604"/>
      <c r="GLY119" s="607"/>
      <c r="GLZ119" s="607"/>
      <c r="GMA119" s="607"/>
      <c r="GMB119" s="607"/>
      <c r="GMC119" s="607"/>
      <c r="GMD119" s="607"/>
      <c r="GME119" s="607"/>
      <c r="GMF119" s="605"/>
      <c r="GMG119" s="604"/>
      <c r="GMH119" s="607"/>
      <c r="GMI119" s="607"/>
      <c r="GMJ119" s="607"/>
      <c r="GMK119" s="607"/>
      <c r="GML119" s="607"/>
      <c r="GMM119" s="607"/>
      <c r="GMN119" s="607"/>
      <c r="GMO119" s="605"/>
      <c r="GMP119" s="604"/>
      <c r="GMQ119" s="607"/>
      <c r="GMR119" s="607"/>
      <c r="GMS119" s="607"/>
      <c r="GMT119" s="607"/>
      <c r="GMU119" s="607"/>
      <c r="GMV119" s="607"/>
      <c r="GMW119" s="607"/>
      <c r="GMX119" s="605"/>
      <c r="GMY119" s="604"/>
      <c r="GMZ119" s="607"/>
      <c r="GNA119" s="607"/>
      <c r="GNB119" s="607"/>
      <c r="GNC119" s="607"/>
      <c r="GND119" s="607"/>
      <c r="GNE119" s="607"/>
      <c r="GNF119" s="607"/>
      <c r="GNG119" s="605"/>
      <c r="GNH119" s="604"/>
      <c r="GNI119" s="607"/>
      <c r="GNJ119" s="607"/>
      <c r="GNK119" s="607"/>
      <c r="GNL119" s="607"/>
      <c r="GNM119" s="607"/>
      <c r="GNN119" s="607"/>
      <c r="GNO119" s="607"/>
      <c r="GNP119" s="605"/>
      <c r="GNQ119" s="604"/>
      <c r="GNR119" s="607"/>
      <c r="GNS119" s="607"/>
      <c r="GNT119" s="607"/>
      <c r="GNU119" s="607"/>
      <c r="GNV119" s="607"/>
      <c r="GNW119" s="607"/>
      <c r="GNX119" s="607"/>
      <c r="GNY119" s="605"/>
      <c r="GNZ119" s="604"/>
      <c r="GOA119" s="607"/>
      <c r="GOB119" s="607"/>
      <c r="GOC119" s="607"/>
      <c r="GOD119" s="607"/>
      <c r="GOE119" s="607"/>
      <c r="GOF119" s="607"/>
      <c r="GOG119" s="607"/>
      <c r="GOH119" s="605"/>
      <c r="GOI119" s="604"/>
      <c r="GOJ119" s="607"/>
      <c r="GOK119" s="607"/>
      <c r="GOL119" s="607"/>
      <c r="GOM119" s="607"/>
      <c r="GON119" s="607"/>
      <c r="GOO119" s="607"/>
      <c r="GOP119" s="607"/>
      <c r="GOQ119" s="605"/>
      <c r="GOR119" s="604"/>
      <c r="GOS119" s="607"/>
      <c r="GOT119" s="607"/>
      <c r="GOU119" s="607"/>
      <c r="GOV119" s="607"/>
      <c r="GOW119" s="607"/>
      <c r="GOX119" s="607"/>
      <c r="GOY119" s="607"/>
      <c r="GOZ119" s="605"/>
      <c r="GPA119" s="604"/>
      <c r="GPB119" s="607"/>
      <c r="GPC119" s="607"/>
      <c r="GPD119" s="607"/>
      <c r="GPE119" s="607"/>
      <c r="GPF119" s="607"/>
      <c r="GPG119" s="607"/>
      <c r="GPH119" s="607"/>
      <c r="GPI119" s="605"/>
      <c r="GPJ119" s="604"/>
      <c r="GPK119" s="607"/>
      <c r="GPL119" s="607"/>
      <c r="GPM119" s="607"/>
      <c r="GPN119" s="607"/>
      <c r="GPO119" s="607"/>
      <c r="GPP119" s="607"/>
      <c r="GPQ119" s="607"/>
      <c r="GPR119" s="605"/>
      <c r="GPS119" s="604"/>
      <c r="GPT119" s="607"/>
      <c r="GPU119" s="607"/>
      <c r="GPV119" s="607"/>
      <c r="GPW119" s="607"/>
      <c r="GPX119" s="607"/>
      <c r="GPY119" s="607"/>
      <c r="GPZ119" s="607"/>
      <c r="GQA119" s="605"/>
      <c r="GQB119" s="604"/>
      <c r="GQC119" s="607"/>
      <c r="GQD119" s="607"/>
      <c r="GQE119" s="607"/>
      <c r="GQF119" s="607"/>
      <c r="GQG119" s="607"/>
      <c r="GQH119" s="607"/>
      <c r="GQI119" s="607"/>
      <c r="GQJ119" s="605"/>
      <c r="GQK119" s="604"/>
      <c r="GQL119" s="607"/>
      <c r="GQM119" s="607"/>
      <c r="GQN119" s="607"/>
      <c r="GQO119" s="607"/>
      <c r="GQP119" s="607"/>
      <c r="GQQ119" s="607"/>
      <c r="GQR119" s="607"/>
      <c r="GQS119" s="605"/>
      <c r="GQT119" s="604"/>
      <c r="GQU119" s="607"/>
      <c r="GQV119" s="607"/>
      <c r="GQW119" s="607"/>
      <c r="GQX119" s="607"/>
      <c r="GQY119" s="607"/>
      <c r="GQZ119" s="607"/>
      <c r="GRA119" s="607"/>
      <c r="GRB119" s="605"/>
      <c r="GRC119" s="604"/>
      <c r="GRD119" s="607"/>
      <c r="GRE119" s="607"/>
      <c r="GRF119" s="607"/>
      <c r="GRG119" s="607"/>
      <c r="GRH119" s="607"/>
      <c r="GRI119" s="607"/>
      <c r="GRJ119" s="607"/>
      <c r="GRK119" s="605"/>
      <c r="GRL119" s="604"/>
      <c r="GRM119" s="607"/>
      <c r="GRN119" s="607"/>
      <c r="GRO119" s="607"/>
      <c r="GRP119" s="607"/>
      <c r="GRQ119" s="607"/>
      <c r="GRR119" s="607"/>
      <c r="GRS119" s="607"/>
      <c r="GRT119" s="605"/>
      <c r="GRU119" s="604"/>
      <c r="GRV119" s="607"/>
      <c r="GRW119" s="607"/>
      <c r="GRX119" s="607"/>
      <c r="GRY119" s="607"/>
      <c r="GRZ119" s="607"/>
      <c r="GSA119" s="607"/>
      <c r="GSB119" s="607"/>
      <c r="GSC119" s="605"/>
      <c r="GSD119" s="604"/>
      <c r="GSE119" s="607"/>
      <c r="GSF119" s="607"/>
      <c r="GSG119" s="607"/>
      <c r="GSH119" s="607"/>
      <c r="GSI119" s="607"/>
      <c r="GSJ119" s="607"/>
      <c r="GSK119" s="607"/>
      <c r="GSL119" s="605"/>
      <c r="GSM119" s="604"/>
      <c r="GSN119" s="607"/>
      <c r="GSO119" s="607"/>
      <c r="GSP119" s="607"/>
      <c r="GSQ119" s="607"/>
      <c r="GSR119" s="607"/>
      <c r="GSS119" s="607"/>
      <c r="GST119" s="607"/>
      <c r="GSU119" s="605"/>
      <c r="GSV119" s="604"/>
      <c r="GSW119" s="607"/>
      <c r="GSX119" s="607"/>
      <c r="GSY119" s="607"/>
      <c r="GSZ119" s="607"/>
      <c r="GTA119" s="607"/>
      <c r="GTB119" s="607"/>
      <c r="GTC119" s="607"/>
      <c r="GTD119" s="605"/>
      <c r="GTE119" s="604"/>
      <c r="GTF119" s="607"/>
      <c r="GTG119" s="607"/>
      <c r="GTH119" s="607"/>
      <c r="GTI119" s="607"/>
      <c r="GTJ119" s="607"/>
      <c r="GTK119" s="607"/>
      <c r="GTL119" s="607"/>
      <c r="GTM119" s="605"/>
      <c r="GTN119" s="604"/>
      <c r="GTO119" s="607"/>
      <c r="GTP119" s="607"/>
      <c r="GTQ119" s="607"/>
      <c r="GTR119" s="607"/>
      <c r="GTS119" s="607"/>
      <c r="GTT119" s="607"/>
      <c r="GTU119" s="607"/>
      <c r="GTV119" s="605"/>
      <c r="GTW119" s="604"/>
      <c r="GTX119" s="607"/>
      <c r="GTY119" s="607"/>
      <c r="GTZ119" s="607"/>
      <c r="GUA119" s="607"/>
      <c r="GUB119" s="607"/>
      <c r="GUC119" s="607"/>
      <c r="GUD119" s="607"/>
      <c r="GUE119" s="605"/>
      <c r="GUF119" s="604"/>
      <c r="GUG119" s="607"/>
      <c r="GUH119" s="607"/>
      <c r="GUI119" s="607"/>
      <c r="GUJ119" s="607"/>
      <c r="GUK119" s="607"/>
      <c r="GUL119" s="607"/>
      <c r="GUM119" s="607"/>
      <c r="GUN119" s="605"/>
      <c r="GUO119" s="604"/>
      <c r="GUP119" s="607"/>
      <c r="GUQ119" s="607"/>
      <c r="GUR119" s="607"/>
      <c r="GUS119" s="607"/>
      <c r="GUT119" s="607"/>
      <c r="GUU119" s="607"/>
      <c r="GUV119" s="607"/>
      <c r="GUW119" s="605"/>
      <c r="GUX119" s="604"/>
      <c r="GUY119" s="607"/>
      <c r="GUZ119" s="607"/>
      <c r="GVA119" s="607"/>
      <c r="GVB119" s="607"/>
      <c r="GVC119" s="607"/>
      <c r="GVD119" s="607"/>
      <c r="GVE119" s="607"/>
      <c r="GVF119" s="605"/>
      <c r="GVG119" s="604"/>
      <c r="GVH119" s="607"/>
      <c r="GVI119" s="607"/>
      <c r="GVJ119" s="607"/>
      <c r="GVK119" s="607"/>
      <c r="GVL119" s="607"/>
      <c r="GVM119" s="607"/>
      <c r="GVN119" s="607"/>
      <c r="GVO119" s="605"/>
      <c r="GVP119" s="604"/>
      <c r="GVQ119" s="607"/>
      <c r="GVR119" s="607"/>
      <c r="GVS119" s="607"/>
      <c r="GVT119" s="607"/>
      <c r="GVU119" s="607"/>
      <c r="GVV119" s="607"/>
      <c r="GVW119" s="607"/>
      <c r="GVX119" s="605"/>
      <c r="GVY119" s="604"/>
      <c r="GVZ119" s="607"/>
      <c r="GWA119" s="607"/>
      <c r="GWB119" s="607"/>
      <c r="GWC119" s="607"/>
      <c r="GWD119" s="607"/>
      <c r="GWE119" s="607"/>
      <c r="GWF119" s="607"/>
      <c r="GWG119" s="605"/>
      <c r="GWH119" s="604"/>
      <c r="GWI119" s="607"/>
      <c r="GWJ119" s="607"/>
      <c r="GWK119" s="607"/>
      <c r="GWL119" s="607"/>
      <c r="GWM119" s="607"/>
      <c r="GWN119" s="607"/>
      <c r="GWO119" s="607"/>
      <c r="GWP119" s="605"/>
      <c r="GWQ119" s="604"/>
      <c r="GWR119" s="607"/>
      <c r="GWS119" s="607"/>
      <c r="GWT119" s="607"/>
      <c r="GWU119" s="607"/>
      <c r="GWV119" s="607"/>
      <c r="GWW119" s="607"/>
      <c r="GWX119" s="607"/>
      <c r="GWY119" s="605"/>
      <c r="GWZ119" s="604"/>
      <c r="GXA119" s="607"/>
      <c r="GXB119" s="607"/>
      <c r="GXC119" s="607"/>
      <c r="GXD119" s="607"/>
      <c r="GXE119" s="607"/>
      <c r="GXF119" s="607"/>
      <c r="GXG119" s="607"/>
      <c r="GXH119" s="605"/>
      <c r="GXI119" s="604"/>
      <c r="GXJ119" s="607"/>
      <c r="GXK119" s="607"/>
      <c r="GXL119" s="607"/>
      <c r="GXM119" s="607"/>
      <c r="GXN119" s="607"/>
      <c r="GXO119" s="607"/>
      <c r="GXP119" s="607"/>
      <c r="GXQ119" s="605"/>
      <c r="GXR119" s="604"/>
      <c r="GXS119" s="607"/>
      <c r="GXT119" s="607"/>
      <c r="GXU119" s="607"/>
      <c r="GXV119" s="607"/>
      <c r="GXW119" s="607"/>
      <c r="GXX119" s="607"/>
      <c r="GXY119" s="607"/>
      <c r="GXZ119" s="605"/>
      <c r="GYA119" s="604"/>
      <c r="GYB119" s="607"/>
      <c r="GYC119" s="607"/>
      <c r="GYD119" s="607"/>
      <c r="GYE119" s="607"/>
      <c r="GYF119" s="607"/>
      <c r="GYG119" s="607"/>
      <c r="GYH119" s="607"/>
      <c r="GYI119" s="605"/>
      <c r="GYJ119" s="604"/>
      <c r="GYK119" s="607"/>
      <c r="GYL119" s="607"/>
      <c r="GYM119" s="607"/>
      <c r="GYN119" s="607"/>
      <c r="GYO119" s="607"/>
      <c r="GYP119" s="607"/>
      <c r="GYQ119" s="607"/>
      <c r="GYR119" s="605"/>
      <c r="GYS119" s="604"/>
      <c r="GYT119" s="607"/>
      <c r="GYU119" s="607"/>
      <c r="GYV119" s="607"/>
      <c r="GYW119" s="607"/>
      <c r="GYX119" s="607"/>
      <c r="GYY119" s="607"/>
      <c r="GYZ119" s="607"/>
      <c r="GZA119" s="605"/>
      <c r="GZB119" s="604"/>
      <c r="GZC119" s="607"/>
      <c r="GZD119" s="607"/>
      <c r="GZE119" s="607"/>
      <c r="GZF119" s="607"/>
      <c r="GZG119" s="607"/>
      <c r="GZH119" s="607"/>
      <c r="GZI119" s="607"/>
      <c r="GZJ119" s="605"/>
      <c r="GZK119" s="604"/>
      <c r="GZL119" s="607"/>
      <c r="GZM119" s="607"/>
      <c r="GZN119" s="607"/>
      <c r="GZO119" s="607"/>
      <c r="GZP119" s="607"/>
      <c r="GZQ119" s="607"/>
      <c r="GZR119" s="607"/>
      <c r="GZS119" s="605"/>
      <c r="GZT119" s="604"/>
      <c r="GZU119" s="607"/>
      <c r="GZV119" s="607"/>
      <c r="GZW119" s="607"/>
      <c r="GZX119" s="607"/>
      <c r="GZY119" s="607"/>
      <c r="GZZ119" s="607"/>
      <c r="HAA119" s="607"/>
      <c r="HAB119" s="605"/>
      <c r="HAC119" s="604"/>
      <c r="HAD119" s="607"/>
      <c r="HAE119" s="607"/>
      <c r="HAF119" s="607"/>
      <c r="HAG119" s="607"/>
      <c r="HAH119" s="607"/>
      <c r="HAI119" s="607"/>
      <c r="HAJ119" s="607"/>
      <c r="HAK119" s="605"/>
      <c r="HAL119" s="604"/>
      <c r="HAM119" s="607"/>
      <c r="HAN119" s="607"/>
      <c r="HAO119" s="607"/>
      <c r="HAP119" s="607"/>
      <c r="HAQ119" s="607"/>
      <c r="HAR119" s="607"/>
      <c r="HAS119" s="607"/>
      <c r="HAT119" s="605"/>
      <c r="HAU119" s="604"/>
      <c r="HAV119" s="607"/>
      <c r="HAW119" s="607"/>
      <c r="HAX119" s="607"/>
      <c r="HAY119" s="607"/>
      <c r="HAZ119" s="607"/>
      <c r="HBA119" s="607"/>
      <c r="HBB119" s="607"/>
      <c r="HBC119" s="605"/>
      <c r="HBD119" s="604"/>
      <c r="HBE119" s="607"/>
      <c r="HBF119" s="607"/>
      <c r="HBG119" s="607"/>
      <c r="HBH119" s="607"/>
      <c r="HBI119" s="607"/>
      <c r="HBJ119" s="607"/>
      <c r="HBK119" s="607"/>
      <c r="HBL119" s="605"/>
      <c r="HBM119" s="604"/>
      <c r="HBN119" s="607"/>
      <c r="HBO119" s="607"/>
      <c r="HBP119" s="607"/>
      <c r="HBQ119" s="607"/>
      <c r="HBR119" s="607"/>
      <c r="HBS119" s="607"/>
      <c r="HBT119" s="607"/>
      <c r="HBU119" s="605"/>
      <c r="HBV119" s="604"/>
      <c r="HBW119" s="607"/>
      <c r="HBX119" s="607"/>
      <c r="HBY119" s="607"/>
      <c r="HBZ119" s="607"/>
      <c r="HCA119" s="607"/>
      <c r="HCB119" s="607"/>
      <c r="HCC119" s="607"/>
      <c r="HCD119" s="605"/>
      <c r="HCE119" s="604"/>
      <c r="HCF119" s="607"/>
      <c r="HCG119" s="607"/>
      <c r="HCH119" s="607"/>
      <c r="HCI119" s="607"/>
      <c r="HCJ119" s="607"/>
      <c r="HCK119" s="607"/>
      <c r="HCL119" s="607"/>
      <c r="HCM119" s="605"/>
      <c r="HCN119" s="604"/>
      <c r="HCO119" s="607"/>
      <c r="HCP119" s="607"/>
      <c r="HCQ119" s="607"/>
      <c r="HCR119" s="607"/>
      <c r="HCS119" s="607"/>
      <c r="HCT119" s="607"/>
      <c r="HCU119" s="607"/>
      <c r="HCV119" s="605"/>
      <c r="HCW119" s="604"/>
      <c r="HCX119" s="607"/>
      <c r="HCY119" s="607"/>
      <c r="HCZ119" s="607"/>
      <c r="HDA119" s="607"/>
      <c r="HDB119" s="607"/>
      <c r="HDC119" s="607"/>
      <c r="HDD119" s="607"/>
      <c r="HDE119" s="605"/>
      <c r="HDF119" s="604"/>
      <c r="HDG119" s="607"/>
      <c r="HDH119" s="607"/>
      <c r="HDI119" s="607"/>
      <c r="HDJ119" s="607"/>
      <c r="HDK119" s="607"/>
      <c r="HDL119" s="607"/>
      <c r="HDM119" s="607"/>
      <c r="HDN119" s="605"/>
      <c r="HDO119" s="604"/>
      <c r="HDP119" s="607"/>
      <c r="HDQ119" s="607"/>
      <c r="HDR119" s="607"/>
      <c r="HDS119" s="607"/>
      <c r="HDT119" s="607"/>
      <c r="HDU119" s="607"/>
      <c r="HDV119" s="607"/>
      <c r="HDW119" s="605"/>
      <c r="HDX119" s="604"/>
      <c r="HDY119" s="607"/>
      <c r="HDZ119" s="607"/>
      <c r="HEA119" s="607"/>
      <c r="HEB119" s="607"/>
      <c r="HEC119" s="607"/>
      <c r="HED119" s="607"/>
      <c r="HEE119" s="607"/>
      <c r="HEF119" s="605"/>
      <c r="HEG119" s="604"/>
      <c r="HEH119" s="607"/>
      <c r="HEI119" s="607"/>
      <c r="HEJ119" s="607"/>
      <c r="HEK119" s="607"/>
      <c r="HEL119" s="607"/>
      <c r="HEM119" s="607"/>
      <c r="HEN119" s="607"/>
      <c r="HEO119" s="605"/>
      <c r="HEP119" s="604"/>
      <c r="HEQ119" s="607"/>
      <c r="HER119" s="607"/>
      <c r="HES119" s="607"/>
      <c r="HET119" s="607"/>
      <c r="HEU119" s="607"/>
      <c r="HEV119" s="607"/>
      <c r="HEW119" s="607"/>
      <c r="HEX119" s="605"/>
      <c r="HEY119" s="604"/>
      <c r="HEZ119" s="607"/>
      <c r="HFA119" s="607"/>
      <c r="HFB119" s="607"/>
      <c r="HFC119" s="607"/>
      <c r="HFD119" s="607"/>
      <c r="HFE119" s="607"/>
      <c r="HFF119" s="607"/>
      <c r="HFG119" s="605"/>
      <c r="HFH119" s="604"/>
      <c r="HFI119" s="607"/>
      <c r="HFJ119" s="607"/>
      <c r="HFK119" s="607"/>
      <c r="HFL119" s="607"/>
      <c r="HFM119" s="607"/>
      <c r="HFN119" s="607"/>
      <c r="HFO119" s="607"/>
      <c r="HFP119" s="605"/>
      <c r="HFQ119" s="604"/>
      <c r="HFR119" s="607"/>
      <c r="HFS119" s="607"/>
      <c r="HFT119" s="607"/>
      <c r="HFU119" s="607"/>
      <c r="HFV119" s="607"/>
      <c r="HFW119" s="607"/>
      <c r="HFX119" s="607"/>
      <c r="HFY119" s="605"/>
      <c r="HFZ119" s="604"/>
      <c r="HGA119" s="607"/>
      <c r="HGB119" s="607"/>
      <c r="HGC119" s="607"/>
      <c r="HGD119" s="607"/>
      <c r="HGE119" s="607"/>
      <c r="HGF119" s="607"/>
      <c r="HGG119" s="607"/>
      <c r="HGH119" s="605"/>
      <c r="HGI119" s="604"/>
      <c r="HGJ119" s="607"/>
      <c r="HGK119" s="607"/>
      <c r="HGL119" s="607"/>
      <c r="HGM119" s="607"/>
      <c r="HGN119" s="607"/>
      <c r="HGO119" s="607"/>
      <c r="HGP119" s="607"/>
      <c r="HGQ119" s="605"/>
      <c r="HGR119" s="604"/>
      <c r="HGS119" s="607"/>
      <c r="HGT119" s="607"/>
      <c r="HGU119" s="607"/>
      <c r="HGV119" s="607"/>
      <c r="HGW119" s="607"/>
      <c r="HGX119" s="607"/>
      <c r="HGY119" s="607"/>
      <c r="HGZ119" s="605"/>
      <c r="HHA119" s="604"/>
      <c r="HHB119" s="607"/>
      <c r="HHC119" s="607"/>
      <c r="HHD119" s="607"/>
      <c r="HHE119" s="607"/>
      <c r="HHF119" s="607"/>
      <c r="HHG119" s="607"/>
      <c r="HHH119" s="607"/>
      <c r="HHI119" s="605"/>
      <c r="HHJ119" s="604"/>
      <c r="HHK119" s="607"/>
      <c r="HHL119" s="607"/>
      <c r="HHM119" s="607"/>
      <c r="HHN119" s="607"/>
      <c r="HHO119" s="607"/>
      <c r="HHP119" s="607"/>
      <c r="HHQ119" s="607"/>
      <c r="HHR119" s="605"/>
      <c r="HHS119" s="604"/>
      <c r="HHT119" s="607"/>
      <c r="HHU119" s="607"/>
      <c r="HHV119" s="607"/>
      <c r="HHW119" s="607"/>
      <c r="HHX119" s="607"/>
      <c r="HHY119" s="607"/>
      <c r="HHZ119" s="607"/>
      <c r="HIA119" s="605"/>
      <c r="HIB119" s="604"/>
      <c r="HIC119" s="607"/>
      <c r="HID119" s="607"/>
      <c r="HIE119" s="607"/>
      <c r="HIF119" s="607"/>
      <c r="HIG119" s="607"/>
      <c r="HIH119" s="607"/>
      <c r="HII119" s="607"/>
      <c r="HIJ119" s="605"/>
      <c r="HIK119" s="604"/>
      <c r="HIL119" s="607"/>
      <c r="HIM119" s="607"/>
      <c r="HIN119" s="607"/>
      <c r="HIO119" s="607"/>
      <c r="HIP119" s="607"/>
      <c r="HIQ119" s="607"/>
      <c r="HIR119" s="607"/>
      <c r="HIS119" s="605"/>
      <c r="HIT119" s="604"/>
      <c r="HIU119" s="607"/>
      <c r="HIV119" s="607"/>
      <c r="HIW119" s="607"/>
      <c r="HIX119" s="607"/>
      <c r="HIY119" s="607"/>
      <c r="HIZ119" s="607"/>
      <c r="HJA119" s="607"/>
      <c r="HJB119" s="605"/>
      <c r="HJC119" s="604"/>
      <c r="HJD119" s="607"/>
      <c r="HJE119" s="607"/>
      <c r="HJF119" s="607"/>
      <c r="HJG119" s="607"/>
      <c r="HJH119" s="607"/>
      <c r="HJI119" s="607"/>
      <c r="HJJ119" s="607"/>
      <c r="HJK119" s="605"/>
      <c r="HJL119" s="604"/>
      <c r="HJM119" s="607"/>
      <c r="HJN119" s="607"/>
      <c r="HJO119" s="607"/>
      <c r="HJP119" s="607"/>
      <c r="HJQ119" s="607"/>
      <c r="HJR119" s="607"/>
      <c r="HJS119" s="607"/>
      <c r="HJT119" s="605"/>
      <c r="HJU119" s="604"/>
      <c r="HJV119" s="607"/>
      <c r="HJW119" s="607"/>
      <c r="HJX119" s="607"/>
      <c r="HJY119" s="607"/>
      <c r="HJZ119" s="607"/>
      <c r="HKA119" s="607"/>
      <c r="HKB119" s="607"/>
      <c r="HKC119" s="605"/>
      <c r="HKD119" s="604"/>
      <c r="HKE119" s="607"/>
      <c r="HKF119" s="607"/>
      <c r="HKG119" s="607"/>
      <c r="HKH119" s="607"/>
      <c r="HKI119" s="607"/>
      <c r="HKJ119" s="607"/>
      <c r="HKK119" s="607"/>
      <c r="HKL119" s="605"/>
      <c r="HKM119" s="604"/>
      <c r="HKN119" s="607"/>
      <c r="HKO119" s="607"/>
      <c r="HKP119" s="607"/>
      <c r="HKQ119" s="607"/>
      <c r="HKR119" s="607"/>
      <c r="HKS119" s="607"/>
      <c r="HKT119" s="607"/>
      <c r="HKU119" s="605"/>
      <c r="HKV119" s="604"/>
      <c r="HKW119" s="607"/>
      <c r="HKX119" s="607"/>
      <c r="HKY119" s="607"/>
      <c r="HKZ119" s="607"/>
      <c r="HLA119" s="607"/>
      <c r="HLB119" s="607"/>
      <c r="HLC119" s="607"/>
      <c r="HLD119" s="605"/>
      <c r="HLE119" s="604"/>
      <c r="HLF119" s="607"/>
      <c r="HLG119" s="607"/>
      <c r="HLH119" s="607"/>
      <c r="HLI119" s="607"/>
      <c r="HLJ119" s="607"/>
      <c r="HLK119" s="607"/>
      <c r="HLL119" s="607"/>
      <c r="HLM119" s="605"/>
      <c r="HLN119" s="604"/>
      <c r="HLO119" s="607"/>
      <c r="HLP119" s="607"/>
      <c r="HLQ119" s="607"/>
      <c r="HLR119" s="607"/>
      <c r="HLS119" s="607"/>
      <c r="HLT119" s="607"/>
      <c r="HLU119" s="607"/>
      <c r="HLV119" s="605"/>
      <c r="HLW119" s="604"/>
      <c r="HLX119" s="607"/>
      <c r="HLY119" s="607"/>
      <c r="HLZ119" s="607"/>
      <c r="HMA119" s="607"/>
      <c r="HMB119" s="607"/>
      <c r="HMC119" s="607"/>
      <c r="HMD119" s="607"/>
      <c r="HME119" s="605"/>
      <c r="HMF119" s="604"/>
      <c r="HMG119" s="607"/>
      <c r="HMH119" s="607"/>
      <c r="HMI119" s="607"/>
      <c r="HMJ119" s="607"/>
      <c r="HMK119" s="607"/>
      <c r="HML119" s="607"/>
      <c r="HMM119" s="607"/>
      <c r="HMN119" s="605"/>
      <c r="HMO119" s="604"/>
      <c r="HMP119" s="607"/>
      <c r="HMQ119" s="607"/>
      <c r="HMR119" s="607"/>
      <c r="HMS119" s="607"/>
      <c r="HMT119" s="607"/>
      <c r="HMU119" s="607"/>
      <c r="HMV119" s="607"/>
      <c r="HMW119" s="605"/>
      <c r="HMX119" s="604"/>
      <c r="HMY119" s="607"/>
      <c r="HMZ119" s="607"/>
      <c r="HNA119" s="607"/>
      <c r="HNB119" s="607"/>
      <c r="HNC119" s="607"/>
      <c r="HND119" s="607"/>
      <c r="HNE119" s="607"/>
      <c r="HNF119" s="605"/>
      <c r="HNG119" s="604"/>
      <c r="HNH119" s="607"/>
      <c r="HNI119" s="607"/>
      <c r="HNJ119" s="607"/>
      <c r="HNK119" s="607"/>
      <c r="HNL119" s="607"/>
      <c r="HNM119" s="607"/>
      <c r="HNN119" s="607"/>
      <c r="HNO119" s="605"/>
      <c r="HNP119" s="604"/>
      <c r="HNQ119" s="607"/>
      <c r="HNR119" s="607"/>
      <c r="HNS119" s="607"/>
      <c r="HNT119" s="607"/>
      <c r="HNU119" s="607"/>
      <c r="HNV119" s="607"/>
      <c r="HNW119" s="607"/>
      <c r="HNX119" s="605"/>
      <c r="HNY119" s="604"/>
      <c r="HNZ119" s="607"/>
      <c r="HOA119" s="607"/>
      <c r="HOB119" s="607"/>
      <c r="HOC119" s="607"/>
      <c r="HOD119" s="607"/>
      <c r="HOE119" s="607"/>
      <c r="HOF119" s="607"/>
      <c r="HOG119" s="605"/>
      <c r="HOH119" s="604"/>
      <c r="HOI119" s="607"/>
      <c r="HOJ119" s="607"/>
      <c r="HOK119" s="607"/>
      <c r="HOL119" s="607"/>
      <c r="HOM119" s="607"/>
      <c r="HON119" s="607"/>
      <c r="HOO119" s="607"/>
      <c r="HOP119" s="605"/>
      <c r="HOQ119" s="604"/>
      <c r="HOR119" s="607"/>
      <c r="HOS119" s="607"/>
      <c r="HOT119" s="607"/>
      <c r="HOU119" s="607"/>
      <c r="HOV119" s="607"/>
      <c r="HOW119" s="607"/>
      <c r="HOX119" s="607"/>
      <c r="HOY119" s="605"/>
      <c r="HOZ119" s="604"/>
      <c r="HPA119" s="607"/>
      <c r="HPB119" s="607"/>
      <c r="HPC119" s="607"/>
      <c r="HPD119" s="607"/>
      <c r="HPE119" s="607"/>
      <c r="HPF119" s="607"/>
      <c r="HPG119" s="607"/>
      <c r="HPH119" s="605"/>
      <c r="HPI119" s="604"/>
      <c r="HPJ119" s="607"/>
      <c r="HPK119" s="607"/>
      <c r="HPL119" s="607"/>
      <c r="HPM119" s="607"/>
      <c r="HPN119" s="607"/>
      <c r="HPO119" s="607"/>
      <c r="HPP119" s="607"/>
      <c r="HPQ119" s="605"/>
      <c r="HPR119" s="604"/>
      <c r="HPS119" s="607"/>
      <c r="HPT119" s="607"/>
      <c r="HPU119" s="607"/>
      <c r="HPV119" s="607"/>
      <c r="HPW119" s="607"/>
      <c r="HPX119" s="607"/>
      <c r="HPY119" s="607"/>
      <c r="HPZ119" s="605"/>
      <c r="HQA119" s="604"/>
      <c r="HQB119" s="607"/>
      <c r="HQC119" s="607"/>
      <c r="HQD119" s="607"/>
      <c r="HQE119" s="607"/>
      <c r="HQF119" s="607"/>
      <c r="HQG119" s="607"/>
      <c r="HQH119" s="607"/>
      <c r="HQI119" s="605"/>
      <c r="HQJ119" s="604"/>
      <c r="HQK119" s="607"/>
      <c r="HQL119" s="607"/>
      <c r="HQM119" s="607"/>
      <c r="HQN119" s="607"/>
      <c r="HQO119" s="607"/>
      <c r="HQP119" s="607"/>
      <c r="HQQ119" s="607"/>
      <c r="HQR119" s="605"/>
      <c r="HQS119" s="604"/>
      <c r="HQT119" s="607"/>
      <c r="HQU119" s="607"/>
      <c r="HQV119" s="607"/>
      <c r="HQW119" s="607"/>
      <c r="HQX119" s="607"/>
      <c r="HQY119" s="607"/>
      <c r="HQZ119" s="607"/>
      <c r="HRA119" s="605"/>
      <c r="HRB119" s="604"/>
      <c r="HRC119" s="607"/>
      <c r="HRD119" s="607"/>
      <c r="HRE119" s="607"/>
      <c r="HRF119" s="607"/>
      <c r="HRG119" s="607"/>
      <c r="HRH119" s="607"/>
      <c r="HRI119" s="607"/>
      <c r="HRJ119" s="605"/>
      <c r="HRK119" s="604"/>
      <c r="HRL119" s="607"/>
      <c r="HRM119" s="607"/>
      <c r="HRN119" s="607"/>
      <c r="HRO119" s="607"/>
      <c r="HRP119" s="607"/>
      <c r="HRQ119" s="607"/>
      <c r="HRR119" s="607"/>
      <c r="HRS119" s="605"/>
      <c r="HRT119" s="604"/>
      <c r="HRU119" s="607"/>
      <c r="HRV119" s="607"/>
      <c r="HRW119" s="607"/>
      <c r="HRX119" s="607"/>
      <c r="HRY119" s="607"/>
      <c r="HRZ119" s="607"/>
      <c r="HSA119" s="607"/>
      <c r="HSB119" s="605"/>
      <c r="HSC119" s="604"/>
      <c r="HSD119" s="607"/>
      <c r="HSE119" s="607"/>
      <c r="HSF119" s="607"/>
      <c r="HSG119" s="607"/>
      <c r="HSH119" s="607"/>
      <c r="HSI119" s="607"/>
      <c r="HSJ119" s="607"/>
      <c r="HSK119" s="605"/>
      <c r="HSL119" s="604"/>
      <c r="HSM119" s="607"/>
      <c r="HSN119" s="607"/>
      <c r="HSO119" s="607"/>
      <c r="HSP119" s="607"/>
      <c r="HSQ119" s="607"/>
      <c r="HSR119" s="607"/>
      <c r="HSS119" s="607"/>
      <c r="HST119" s="605"/>
      <c r="HSU119" s="604"/>
      <c r="HSV119" s="607"/>
      <c r="HSW119" s="607"/>
      <c r="HSX119" s="607"/>
      <c r="HSY119" s="607"/>
      <c r="HSZ119" s="607"/>
      <c r="HTA119" s="607"/>
      <c r="HTB119" s="607"/>
      <c r="HTC119" s="605"/>
      <c r="HTD119" s="604"/>
      <c r="HTE119" s="607"/>
      <c r="HTF119" s="607"/>
      <c r="HTG119" s="607"/>
      <c r="HTH119" s="607"/>
      <c r="HTI119" s="607"/>
      <c r="HTJ119" s="607"/>
      <c r="HTK119" s="607"/>
      <c r="HTL119" s="605"/>
      <c r="HTM119" s="604"/>
      <c r="HTN119" s="607"/>
      <c r="HTO119" s="607"/>
      <c r="HTP119" s="607"/>
      <c r="HTQ119" s="607"/>
      <c r="HTR119" s="607"/>
      <c r="HTS119" s="607"/>
      <c r="HTT119" s="607"/>
      <c r="HTU119" s="605"/>
      <c r="HTV119" s="604"/>
      <c r="HTW119" s="607"/>
      <c r="HTX119" s="607"/>
      <c r="HTY119" s="607"/>
      <c r="HTZ119" s="607"/>
      <c r="HUA119" s="607"/>
      <c r="HUB119" s="607"/>
      <c r="HUC119" s="607"/>
      <c r="HUD119" s="605"/>
      <c r="HUE119" s="604"/>
      <c r="HUF119" s="607"/>
      <c r="HUG119" s="607"/>
      <c r="HUH119" s="607"/>
      <c r="HUI119" s="607"/>
      <c r="HUJ119" s="607"/>
      <c r="HUK119" s="607"/>
      <c r="HUL119" s="607"/>
      <c r="HUM119" s="605"/>
      <c r="HUN119" s="604"/>
      <c r="HUO119" s="607"/>
      <c r="HUP119" s="607"/>
      <c r="HUQ119" s="607"/>
      <c r="HUR119" s="607"/>
      <c r="HUS119" s="607"/>
      <c r="HUT119" s="607"/>
      <c r="HUU119" s="607"/>
      <c r="HUV119" s="605"/>
      <c r="HUW119" s="604"/>
      <c r="HUX119" s="607"/>
      <c r="HUY119" s="607"/>
      <c r="HUZ119" s="607"/>
      <c r="HVA119" s="607"/>
      <c r="HVB119" s="607"/>
      <c r="HVC119" s="607"/>
      <c r="HVD119" s="607"/>
      <c r="HVE119" s="605"/>
      <c r="HVF119" s="604"/>
      <c r="HVG119" s="607"/>
      <c r="HVH119" s="607"/>
      <c r="HVI119" s="607"/>
      <c r="HVJ119" s="607"/>
      <c r="HVK119" s="607"/>
      <c r="HVL119" s="607"/>
      <c r="HVM119" s="607"/>
      <c r="HVN119" s="605"/>
      <c r="HVO119" s="604"/>
      <c r="HVP119" s="607"/>
      <c r="HVQ119" s="607"/>
      <c r="HVR119" s="607"/>
      <c r="HVS119" s="607"/>
      <c r="HVT119" s="607"/>
      <c r="HVU119" s="607"/>
      <c r="HVV119" s="607"/>
      <c r="HVW119" s="605"/>
      <c r="HVX119" s="604"/>
      <c r="HVY119" s="607"/>
      <c r="HVZ119" s="607"/>
      <c r="HWA119" s="607"/>
      <c r="HWB119" s="607"/>
      <c r="HWC119" s="607"/>
      <c r="HWD119" s="607"/>
      <c r="HWE119" s="607"/>
      <c r="HWF119" s="605"/>
      <c r="HWG119" s="604"/>
      <c r="HWH119" s="607"/>
      <c r="HWI119" s="607"/>
      <c r="HWJ119" s="607"/>
      <c r="HWK119" s="607"/>
      <c r="HWL119" s="607"/>
      <c r="HWM119" s="607"/>
      <c r="HWN119" s="607"/>
      <c r="HWO119" s="605"/>
      <c r="HWP119" s="604"/>
      <c r="HWQ119" s="607"/>
      <c r="HWR119" s="607"/>
      <c r="HWS119" s="607"/>
      <c r="HWT119" s="607"/>
      <c r="HWU119" s="607"/>
      <c r="HWV119" s="607"/>
      <c r="HWW119" s="607"/>
      <c r="HWX119" s="605"/>
      <c r="HWY119" s="604"/>
      <c r="HWZ119" s="607"/>
      <c r="HXA119" s="607"/>
      <c r="HXB119" s="607"/>
      <c r="HXC119" s="607"/>
      <c r="HXD119" s="607"/>
      <c r="HXE119" s="607"/>
      <c r="HXF119" s="607"/>
      <c r="HXG119" s="605"/>
      <c r="HXH119" s="604"/>
      <c r="HXI119" s="607"/>
      <c r="HXJ119" s="607"/>
      <c r="HXK119" s="607"/>
      <c r="HXL119" s="607"/>
      <c r="HXM119" s="607"/>
      <c r="HXN119" s="607"/>
      <c r="HXO119" s="607"/>
      <c r="HXP119" s="605"/>
      <c r="HXQ119" s="604"/>
      <c r="HXR119" s="607"/>
      <c r="HXS119" s="607"/>
      <c r="HXT119" s="607"/>
      <c r="HXU119" s="607"/>
      <c r="HXV119" s="607"/>
      <c r="HXW119" s="607"/>
      <c r="HXX119" s="607"/>
      <c r="HXY119" s="605"/>
      <c r="HXZ119" s="604"/>
      <c r="HYA119" s="607"/>
      <c r="HYB119" s="607"/>
      <c r="HYC119" s="607"/>
      <c r="HYD119" s="607"/>
      <c r="HYE119" s="607"/>
      <c r="HYF119" s="607"/>
      <c r="HYG119" s="607"/>
      <c r="HYH119" s="605"/>
      <c r="HYI119" s="604"/>
      <c r="HYJ119" s="607"/>
      <c r="HYK119" s="607"/>
      <c r="HYL119" s="607"/>
      <c r="HYM119" s="607"/>
      <c r="HYN119" s="607"/>
      <c r="HYO119" s="607"/>
      <c r="HYP119" s="607"/>
      <c r="HYQ119" s="605"/>
      <c r="HYR119" s="604"/>
      <c r="HYS119" s="607"/>
      <c r="HYT119" s="607"/>
      <c r="HYU119" s="607"/>
      <c r="HYV119" s="607"/>
      <c r="HYW119" s="607"/>
      <c r="HYX119" s="607"/>
      <c r="HYY119" s="607"/>
      <c r="HYZ119" s="605"/>
      <c r="HZA119" s="604"/>
      <c r="HZB119" s="607"/>
      <c r="HZC119" s="607"/>
      <c r="HZD119" s="607"/>
      <c r="HZE119" s="607"/>
      <c r="HZF119" s="607"/>
      <c r="HZG119" s="607"/>
      <c r="HZH119" s="607"/>
      <c r="HZI119" s="605"/>
      <c r="HZJ119" s="604"/>
      <c r="HZK119" s="607"/>
      <c r="HZL119" s="607"/>
      <c r="HZM119" s="607"/>
      <c r="HZN119" s="607"/>
      <c r="HZO119" s="607"/>
      <c r="HZP119" s="607"/>
      <c r="HZQ119" s="607"/>
      <c r="HZR119" s="605"/>
      <c r="HZS119" s="604"/>
      <c r="HZT119" s="607"/>
      <c r="HZU119" s="607"/>
      <c r="HZV119" s="607"/>
      <c r="HZW119" s="607"/>
      <c r="HZX119" s="607"/>
      <c r="HZY119" s="607"/>
      <c r="HZZ119" s="607"/>
      <c r="IAA119" s="605"/>
      <c r="IAB119" s="604"/>
      <c r="IAC119" s="607"/>
      <c r="IAD119" s="607"/>
      <c r="IAE119" s="607"/>
      <c r="IAF119" s="607"/>
      <c r="IAG119" s="607"/>
      <c r="IAH119" s="607"/>
      <c r="IAI119" s="607"/>
      <c r="IAJ119" s="605"/>
      <c r="IAK119" s="604"/>
      <c r="IAL119" s="607"/>
      <c r="IAM119" s="607"/>
      <c r="IAN119" s="607"/>
      <c r="IAO119" s="607"/>
      <c r="IAP119" s="607"/>
      <c r="IAQ119" s="607"/>
      <c r="IAR119" s="607"/>
      <c r="IAS119" s="605"/>
      <c r="IAT119" s="604"/>
      <c r="IAU119" s="607"/>
      <c r="IAV119" s="607"/>
      <c r="IAW119" s="607"/>
      <c r="IAX119" s="607"/>
      <c r="IAY119" s="607"/>
      <c r="IAZ119" s="607"/>
      <c r="IBA119" s="607"/>
      <c r="IBB119" s="605"/>
      <c r="IBC119" s="604"/>
      <c r="IBD119" s="607"/>
      <c r="IBE119" s="607"/>
      <c r="IBF119" s="607"/>
      <c r="IBG119" s="607"/>
      <c r="IBH119" s="607"/>
      <c r="IBI119" s="607"/>
      <c r="IBJ119" s="607"/>
      <c r="IBK119" s="605"/>
      <c r="IBL119" s="604"/>
      <c r="IBM119" s="607"/>
      <c r="IBN119" s="607"/>
      <c r="IBO119" s="607"/>
      <c r="IBP119" s="607"/>
      <c r="IBQ119" s="607"/>
      <c r="IBR119" s="607"/>
      <c r="IBS119" s="607"/>
      <c r="IBT119" s="605"/>
      <c r="IBU119" s="604"/>
      <c r="IBV119" s="607"/>
      <c r="IBW119" s="607"/>
      <c r="IBX119" s="607"/>
      <c r="IBY119" s="607"/>
      <c r="IBZ119" s="607"/>
      <c r="ICA119" s="607"/>
      <c r="ICB119" s="607"/>
      <c r="ICC119" s="605"/>
      <c r="ICD119" s="604"/>
      <c r="ICE119" s="607"/>
      <c r="ICF119" s="607"/>
      <c r="ICG119" s="607"/>
      <c r="ICH119" s="607"/>
      <c r="ICI119" s="607"/>
      <c r="ICJ119" s="607"/>
      <c r="ICK119" s="607"/>
      <c r="ICL119" s="605"/>
      <c r="ICM119" s="604"/>
      <c r="ICN119" s="607"/>
      <c r="ICO119" s="607"/>
      <c r="ICP119" s="607"/>
      <c r="ICQ119" s="607"/>
      <c r="ICR119" s="607"/>
      <c r="ICS119" s="607"/>
      <c r="ICT119" s="607"/>
      <c r="ICU119" s="605"/>
      <c r="ICV119" s="604"/>
      <c r="ICW119" s="607"/>
      <c r="ICX119" s="607"/>
      <c r="ICY119" s="607"/>
      <c r="ICZ119" s="607"/>
      <c r="IDA119" s="607"/>
      <c r="IDB119" s="607"/>
      <c r="IDC119" s="607"/>
      <c r="IDD119" s="605"/>
      <c r="IDE119" s="604"/>
      <c r="IDF119" s="607"/>
      <c r="IDG119" s="607"/>
      <c r="IDH119" s="607"/>
      <c r="IDI119" s="607"/>
      <c r="IDJ119" s="607"/>
      <c r="IDK119" s="607"/>
      <c r="IDL119" s="607"/>
      <c r="IDM119" s="605"/>
      <c r="IDN119" s="604"/>
      <c r="IDO119" s="607"/>
      <c r="IDP119" s="607"/>
      <c r="IDQ119" s="607"/>
      <c r="IDR119" s="607"/>
      <c r="IDS119" s="607"/>
      <c r="IDT119" s="607"/>
      <c r="IDU119" s="607"/>
      <c r="IDV119" s="605"/>
      <c r="IDW119" s="604"/>
      <c r="IDX119" s="607"/>
      <c r="IDY119" s="607"/>
      <c r="IDZ119" s="607"/>
      <c r="IEA119" s="607"/>
      <c r="IEB119" s="607"/>
      <c r="IEC119" s="607"/>
      <c r="IED119" s="607"/>
      <c r="IEE119" s="605"/>
      <c r="IEF119" s="604"/>
      <c r="IEG119" s="607"/>
      <c r="IEH119" s="607"/>
      <c r="IEI119" s="607"/>
      <c r="IEJ119" s="607"/>
      <c r="IEK119" s="607"/>
      <c r="IEL119" s="607"/>
      <c r="IEM119" s="607"/>
      <c r="IEN119" s="605"/>
      <c r="IEO119" s="604"/>
      <c r="IEP119" s="607"/>
      <c r="IEQ119" s="607"/>
      <c r="IER119" s="607"/>
      <c r="IES119" s="607"/>
      <c r="IET119" s="607"/>
      <c r="IEU119" s="607"/>
      <c r="IEV119" s="607"/>
      <c r="IEW119" s="605"/>
      <c r="IEX119" s="604"/>
      <c r="IEY119" s="607"/>
      <c r="IEZ119" s="607"/>
      <c r="IFA119" s="607"/>
      <c r="IFB119" s="607"/>
      <c r="IFC119" s="607"/>
      <c r="IFD119" s="607"/>
      <c r="IFE119" s="607"/>
      <c r="IFF119" s="605"/>
      <c r="IFG119" s="604"/>
      <c r="IFH119" s="607"/>
      <c r="IFI119" s="607"/>
      <c r="IFJ119" s="607"/>
      <c r="IFK119" s="607"/>
      <c r="IFL119" s="607"/>
      <c r="IFM119" s="607"/>
      <c r="IFN119" s="607"/>
      <c r="IFO119" s="605"/>
      <c r="IFP119" s="604"/>
      <c r="IFQ119" s="607"/>
      <c r="IFR119" s="607"/>
      <c r="IFS119" s="607"/>
      <c r="IFT119" s="607"/>
      <c r="IFU119" s="607"/>
      <c r="IFV119" s="607"/>
      <c r="IFW119" s="607"/>
      <c r="IFX119" s="605"/>
      <c r="IFY119" s="604"/>
      <c r="IFZ119" s="607"/>
      <c r="IGA119" s="607"/>
      <c r="IGB119" s="607"/>
      <c r="IGC119" s="607"/>
      <c r="IGD119" s="607"/>
      <c r="IGE119" s="607"/>
      <c r="IGF119" s="607"/>
      <c r="IGG119" s="605"/>
      <c r="IGH119" s="604"/>
      <c r="IGI119" s="607"/>
      <c r="IGJ119" s="607"/>
      <c r="IGK119" s="607"/>
      <c r="IGL119" s="607"/>
      <c r="IGM119" s="607"/>
      <c r="IGN119" s="607"/>
      <c r="IGO119" s="607"/>
      <c r="IGP119" s="605"/>
      <c r="IGQ119" s="604"/>
      <c r="IGR119" s="607"/>
      <c r="IGS119" s="607"/>
      <c r="IGT119" s="607"/>
      <c r="IGU119" s="607"/>
      <c r="IGV119" s="607"/>
      <c r="IGW119" s="607"/>
      <c r="IGX119" s="607"/>
      <c r="IGY119" s="605"/>
      <c r="IGZ119" s="604"/>
      <c r="IHA119" s="607"/>
      <c r="IHB119" s="607"/>
      <c r="IHC119" s="607"/>
      <c r="IHD119" s="607"/>
      <c r="IHE119" s="607"/>
      <c r="IHF119" s="607"/>
      <c r="IHG119" s="607"/>
      <c r="IHH119" s="605"/>
      <c r="IHI119" s="604"/>
      <c r="IHJ119" s="607"/>
      <c r="IHK119" s="607"/>
      <c r="IHL119" s="607"/>
      <c r="IHM119" s="607"/>
      <c r="IHN119" s="607"/>
      <c r="IHO119" s="607"/>
      <c r="IHP119" s="607"/>
      <c r="IHQ119" s="605"/>
      <c r="IHR119" s="604"/>
      <c r="IHS119" s="607"/>
      <c r="IHT119" s="607"/>
      <c r="IHU119" s="607"/>
      <c r="IHV119" s="607"/>
      <c r="IHW119" s="607"/>
      <c r="IHX119" s="607"/>
      <c r="IHY119" s="607"/>
      <c r="IHZ119" s="605"/>
      <c r="IIA119" s="604"/>
      <c r="IIB119" s="607"/>
      <c r="IIC119" s="607"/>
      <c r="IID119" s="607"/>
      <c r="IIE119" s="607"/>
      <c r="IIF119" s="607"/>
      <c r="IIG119" s="607"/>
      <c r="IIH119" s="607"/>
      <c r="III119" s="605"/>
      <c r="IIJ119" s="604"/>
      <c r="IIK119" s="607"/>
      <c r="IIL119" s="607"/>
      <c r="IIM119" s="607"/>
      <c r="IIN119" s="607"/>
      <c r="IIO119" s="607"/>
      <c r="IIP119" s="607"/>
      <c r="IIQ119" s="607"/>
      <c r="IIR119" s="605"/>
      <c r="IIS119" s="604"/>
      <c r="IIT119" s="607"/>
      <c r="IIU119" s="607"/>
      <c r="IIV119" s="607"/>
      <c r="IIW119" s="607"/>
      <c r="IIX119" s="607"/>
      <c r="IIY119" s="607"/>
      <c r="IIZ119" s="607"/>
      <c r="IJA119" s="605"/>
      <c r="IJB119" s="604"/>
      <c r="IJC119" s="607"/>
      <c r="IJD119" s="607"/>
      <c r="IJE119" s="607"/>
      <c r="IJF119" s="607"/>
      <c r="IJG119" s="607"/>
      <c r="IJH119" s="607"/>
      <c r="IJI119" s="607"/>
      <c r="IJJ119" s="605"/>
      <c r="IJK119" s="604"/>
      <c r="IJL119" s="607"/>
      <c r="IJM119" s="607"/>
      <c r="IJN119" s="607"/>
      <c r="IJO119" s="607"/>
      <c r="IJP119" s="607"/>
      <c r="IJQ119" s="607"/>
      <c r="IJR119" s="607"/>
      <c r="IJS119" s="605"/>
      <c r="IJT119" s="604"/>
      <c r="IJU119" s="607"/>
      <c r="IJV119" s="607"/>
      <c r="IJW119" s="607"/>
      <c r="IJX119" s="607"/>
      <c r="IJY119" s="607"/>
      <c r="IJZ119" s="607"/>
      <c r="IKA119" s="607"/>
      <c r="IKB119" s="605"/>
      <c r="IKC119" s="604"/>
      <c r="IKD119" s="607"/>
      <c r="IKE119" s="607"/>
      <c r="IKF119" s="607"/>
      <c r="IKG119" s="607"/>
      <c r="IKH119" s="607"/>
      <c r="IKI119" s="607"/>
      <c r="IKJ119" s="607"/>
      <c r="IKK119" s="605"/>
      <c r="IKL119" s="604"/>
      <c r="IKM119" s="607"/>
      <c r="IKN119" s="607"/>
      <c r="IKO119" s="607"/>
      <c r="IKP119" s="607"/>
      <c r="IKQ119" s="607"/>
      <c r="IKR119" s="607"/>
      <c r="IKS119" s="607"/>
      <c r="IKT119" s="605"/>
      <c r="IKU119" s="604"/>
      <c r="IKV119" s="607"/>
      <c r="IKW119" s="607"/>
      <c r="IKX119" s="607"/>
      <c r="IKY119" s="607"/>
      <c r="IKZ119" s="607"/>
      <c r="ILA119" s="607"/>
      <c r="ILB119" s="607"/>
      <c r="ILC119" s="605"/>
      <c r="ILD119" s="604"/>
      <c r="ILE119" s="607"/>
      <c r="ILF119" s="607"/>
      <c r="ILG119" s="607"/>
      <c r="ILH119" s="607"/>
      <c r="ILI119" s="607"/>
      <c r="ILJ119" s="607"/>
      <c r="ILK119" s="607"/>
      <c r="ILL119" s="605"/>
      <c r="ILM119" s="604"/>
      <c r="ILN119" s="607"/>
      <c r="ILO119" s="607"/>
      <c r="ILP119" s="607"/>
      <c r="ILQ119" s="607"/>
      <c r="ILR119" s="607"/>
      <c r="ILS119" s="607"/>
      <c r="ILT119" s="607"/>
      <c r="ILU119" s="605"/>
      <c r="ILV119" s="604"/>
      <c r="ILW119" s="607"/>
      <c r="ILX119" s="607"/>
      <c r="ILY119" s="607"/>
      <c r="ILZ119" s="607"/>
      <c r="IMA119" s="607"/>
      <c r="IMB119" s="607"/>
      <c r="IMC119" s="607"/>
      <c r="IMD119" s="605"/>
      <c r="IME119" s="604"/>
      <c r="IMF119" s="607"/>
      <c r="IMG119" s="607"/>
      <c r="IMH119" s="607"/>
      <c r="IMI119" s="607"/>
      <c r="IMJ119" s="607"/>
      <c r="IMK119" s="607"/>
      <c r="IML119" s="607"/>
      <c r="IMM119" s="605"/>
      <c r="IMN119" s="604"/>
      <c r="IMO119" s="607"/>
      <c r="IMP119" s="607"/>
      <c r="IMQ119" s="607"/>
      <c r="IMR119" s="607"/>
      <c r="IMS119" s="607"/>
      <c r="IMT119" s="607"/>
      <c r="IMU119" s="607"/>
      <c r="IMV119" s="605"/>
      <c r="IMW119" s="604"/>
      <c r="IMX119" s="607"/>
      <c r="IMY119" s="607"/>
      <c r="IMZ119" s="607"/>
      <c r="INA119" s="607"/>
      <c r="INB119" s="607"/>
      <c r="INC119" s="607"/>
      <c r="IND119" s="607"/>
      <c r="INE119" s="605"/>
      <c r="INF119" s="604"/>
      <c r="ING119" s="607"/>
      <c r="INH119" s="607"/>
      <c r="INI119" s="607"/>
      <c r="INJ119" s="607"/>
      <c r="INK119" s="607"/>
      <c r="INL119" s="607"/>
      <c r="INM119" s="607"/>
      <c r="INN119" s="605"/>
      <c r="INO119" s="604"/>
      <c r="INP119" s="607"/>
      <c r="INQ119" s="607"/>
      <c r="INR119" s="607"/>
      <c r="INS119" s="607"/>
      <c r="INT119" s="607"/>
      <c r="INU119" s="607"/>
      <c r="INV119" s="607"/>
      <c r="INW119" s="605"/>
      <c r="INX119" s="604"/>
      <c r="INY119" s="607"/>
      <c r="INZ119" s="607"/>
      <c r="IOA119" s="607"/>
      <c r="IOB119" s="607"/>
      <c r="IOC119" s="607"/>
      <c r="IOD119" s="607"/>
      <c r="IOE119" s="607"/>
      <c r="IOF119" s="605"/>
      <c r="IOG119" s="604"/>
      <c r="IOH119" s="607"/>
      <c r="IOI119" s="607"/>
      <c r="IOJ119" s="607"/>
      <c r="IOK119" s="607"/>
      <c r="IOL119" s="607"/>
      <c r="IOM119" s="607"/>
      <c r="ION119" s="607"/>
      <c r="IOO119" s="605"/>
      <c r="IOP119" s="604"/>
      <c r="IOQ119" s="607"/>
      <c r="IOR119" s="607"/>
      <c r="IOS119" s="607"/>
      <c r="IOT119" s="607"/>
      <c r="IOU119" s="607"/>
      <c r="IOV119" s="607"/>
      <c r="IOW119" s="607"/>
      <c r="IOX119" s="605"/>
      <c r="IOY119" s="604"/>
      <c r="IOZ119" s="607"/>
      <c r="IPA119" s="607"/>
      <c r="IPB119" s="607"/>
      <c r="IPC119" s="607"/>
      <c r="IPD119" s="607"/>
      <c r="IPE119" s="607"/>
      <c r="IPF119" s="607"/>
      <c r="IPG119" s="605"/>
      <c r="IPH119" s="604"/>
      <c r="IPI119" s="607"/>
      <c r="IPJ119" s="607"/>
      <c r="IPK119" s="607"/>
      <c r="IPL119" s="607"/>
      <c r="IPM119" s="607"/>
      <c r="IPN119" s="607"/>
      <c r="IPO119" s="607"/>
      <c r="IPP119" s="605"/>
      <c r="IPQ119" s="604"/>
      <c r="IPR119" s="607"/>
      <c r="IPS119" s="607"/>
      <c r="IPT119" s="607"/>
      <c r="IPU119" s="607"/>
      <c r="IPV119" s="607"/>
      <c r="IPW119" s="607"/>
      <c r="IPX119" s="607"/>
      <c r="IPY119" s="605"/>
      <c r="IPZ119" s="604"/>
      <c r="IQA119" s="607"/>
      <c r="IQB119" s="607"/>
      <c r="IQC119" s="607"/>
      <c r="IQD119" s="607"/>
      <c r="IQE119" s="607"/>
      <c r="IQF119" s="607"/>
      <c r="IQG119" s="607"/>
      <c r="IQH119" s="605"/>
      <c r="IQI119" s="604"/>
      <c r="IQJ119" s="607"/>
      <c r="IQK119" s="607"/>
      <c r="IQL119" s="607"/>
      <c r="IQM119" s="607"/>
      <c r="IQN119" s="607"/>
      <c r="IQO119" s="607"/>
      <c r="IQP119" s="607"/>
      <c r="IQQ119" s="605"/>
      <c r="IQR119" s="604"/>
      <c r="IQS119" s="607"/>
      <c r="IQT119" s="607"/>
      <c r="IQU119" s="607"/>
      <c r="IQV119" s="607"/>
      <c r="IQW119" s="607"/>
      <c r="IQX119" s="607"/>
      <c r="IQY119" s="607"/>
      <c r="IQZ119" s="605"/>
      <c r="IRA119" s="604"/>
      <c r="IRB119" s="607"/>
      <c r="IRC119" s="607"/>
      <c r="IRD119" s="607"/>
      <c r="IRE119" s="607"/>
      <c r="IRF119" s="607"/>
      <c r="IRG119" s="607"/>
      <c r="IRH119" s="607"/>
      <c r="IRI119" s="605"/>
      <c r="IRJ119" s="604"/>
      <c r="IRK119" s="607"/>
      <c r="IRL119" s="607"/>
      <c r="IRM119" s="607"/>
      <c r="IRN119" s="607"/>
      <c r="IRO119" s="607"/>
      <c r="IRP119" s="607"/>
      <c r="IRQ119" s="607"/>
      <c r="IRR119" s="605"/>
      <c r="IRS119" s="604"/>
      <c r="IRT119" s="607"/>
      <c r="IRU119" s="607"/>
      <c r="IRV119" s="607"/>
      <c r="IRW119" s="607"/>
      <c r="IRX119" s="607"/>
      <c r="IRY119" s="607"/>
      <c r="IRZ119" s="607"/>
      <c r="ISA119" s="605"/>
      <c r="ISB119" s="604"/>
      <c r="ISC119" s="607"/>
      <c r="ISD119" s="607"/>
      <c r="ISE119" s="607"/>
      <c r="ISF119" s="607"/>
      <c r="ISG119" s="607"/>
      <c r="ISH119" s="607"/>
      <c r="ISI119" s="607"/>
      <c r="ISJ119" s="605"/>
      <c r="ISK119" s="604"/>
      <c r="ISL119" s="607"/>
      <c r="ISM119" s="607"/>
      <c r="ISN119" s="607"/>
      <c r="ISO119" s="607"/>
      <c r="ISP119" s="607"/>
      <c r="ISQ119" s="607"/>
      <c r="ISR119" s="607"/>
      <c r="ISS119" s="605"/>
      <c r="IST119" s="604"/>
      <c r="ISU119" s="607"/>
      <c r="ISV119" s="607"/>
      <c r="ISW119" s="607"/>
      <c r="ISX119" s="607"/>
      <c r="ISY119" s="607"/>
      <c r="ISZ119" s="607"/>
      <c r="ITA119" s="607"/>
      <c r="ITB119" s="605"/>
      <c r="ITC119" s="604"/>
      <c r="ITD119" s="607"/>
      <c r="ITE119" s="607"/>
      <c r="ITF119" s="607"/>
      <c r="ITG119" s="607"/>
      <c r="ITH119" s="607"/>
      <c r="ITI119" s="607"/>
      <c r="ITJ119" s="607"/>
      <c r="ITK119" s="605"/>
      <c r="ITL119" s="604"/>
      <c r="ITM119" s="607"/>
      <c r="ITN119" s="607"/>
      <c r="ITO119" s="607"/>
      <c r="ITP119" s="607"/>
      <c r="ITQ119" s="607"/>
      <c r="ITR119" s="607"/>
      <c r="ITS119" s="607"/>
      <c r="ITT119" s="605"/>
      <c r="ITU119" s="604"/>
      <c r="ITV119" s="607"/>
      <c r="ITW119" s="607"/>
      <c r="ITX119" s="607"/>
      <c r="ITY119" s="607"/>
      <c r="ITZ119" s="607"/>
      <c r="IUA119" s="607"/>
      <c r="IUB119" s="607"/>
      <c r="IUC119" s="605"/>
      <c r="IUD119" s="604"/>
      <c r="IUE119" s="607"/>
      <c r="IUF119" s="607"/>
      <c r="IUG119" s="607"/>
      <c r="IUH119" s="607"/>
      <c r="IUI119" s="607"/>
      <c r="IUJ119" s="607"/>
      <c r="IUK119" s="607"/>
      <c r="IUL119" s="605"/>
      <c r="IUM119" s="604"/>
      <c r="IUN119" s="607"/>
      <c r="IUO119" s="607"/>
      <c r="IUP119" s="607"/>
      <c r="IUQ119" s="607"/>
      <c r="IUR119" s="607"/>
      <c r="IUS119" s="607"/>
      <c r="IUT119" s="607"/>
      <c r="IUU119" s="605"/>
      <c r="IUV119" s="604"/>
      <c r="IUW119" s="607"/>
      <c r="IUX119" s="607"/>
      <c r="IUY119" s="607"/>
      <c r="IUZ119" s="607"/>
      <c r="IVA119" s="607"/>
      <c r="IVB119" s="607"/>
      <c r="IVC119" s="607"/>
      <c r="IVD119" s="605"/>
      <c r="IVE119" s="604"/>
      <c r="IVF119" s="607"/>
      <c r="IVG119" s="607"/>
      <c r="IVH119" s="607"/>
      <c r="IVI119" s="607"/>
      <c r="IVJ119" s="607"/>
      <c r="IVK119" s="607"/>
      <c r="IVL119" s="607"/>
      <c r="IVM119" s="605"/>
      <c r="IVN119" s="604"/>
      <c r="IVO119" s="607"/>
      <c r="IVP119" s="607"/>
      <c r="IVQ119" s="607"/>
      <c r="IVR119" s="607"/>
      <c r="IVS119" s="607"/>
      <c r="IVT119" s="607"/>
      <c r="IVU119" s="607"/>
      <c r="IVV119" s="605"/>
      <c r="IVW119" s="604"/>
      <c r="IVX119" s="607"/>
      <c r="IVY119" s="607"/>
      <c r="IVZ119" s="607"/>
      <c r="IWA119" s="607"/>
      <c r="IWB119" s="607"/>
      <c r="IWC119" s="607"/>
      <c r="IWD119" s="607"/>
      <c r="IWE119" s="605"/>
      <c r="IWF119" s="604"/>
      <c r="IWG119" s="607"/>
      <c r="IWH119" s="607"/>
      <c r="IWI119" s="607"/>
      <c r="IWJ119" s="607"/>
      <c r="IWK119" s="607"/>
      <c r="IWL119" s="607"/>
      <c r="IWM119" s="607"/>
      <c r="IWN119" s="605"/>
      <c r="IWO119" s="604"/>
      <c r="IWP119" s="607"/>
      <c r="IWQ119" s="607"/>
      <c r="IWR119" s="607"/>
      <c r="IWS119" s="607"/>
      <c r="IWT119" s="607"/>
      <c r="IWU119" s="607"/>
      <c r="IWV119" s="607"/>
      <c r="IWW119" s="605"/>
      <c r="IWX119" s="604"/>
      <c r="IWY119" s="607"/>
      <c r="IWZ119" s="607"/>
      <c r="IXA119" s="607"/>
      <c r="IXB119" s="607"/>
      <c r="IXC119" s="607"/>
      <c r="IXD119" s="607"/>
      <c r="IXE119" s="607"/>
      <c r="IXF119" s="605"/>
      <c r="IXG119" s="604"/>
      <c r="IXH119" s="607"/>
      <c r="IXI119" s="607"/>
      <c r="IXJ119" s="607"/>
      <c r="IXK119" s="607"/>
      <c r="IXL119" s="607"/>
      <c r="IXM119" s="607"/>
      <c r="IXN119" s="607"/>
      <c r="IXO119" s="605"/>
      <c r="IXP119" s="604"/>
      <c r="IXQ119" s="607"/>
      <c r="IXR119" s="607"/>
      <c r="IXS119" s="607"/>
      <c r="IXT119" s="607"/>
      <c r="IXU119" s="607"/>
      <c r="IXV119" s="607"/>
      <c r="IXW119" s="607"/>
      <c r="IXX119" s="605"/>
      <c r="IXY119" s="604"/>
      <c r="IXZ119" s="607"/>
      <c r="IYA119" s="607"/>
      <c r="IYB119" s="607"/>
      <c r="IYC119" s="607"/>
      <c r="IYD119" s="607"/>
      <c r="IYE119" s="607"/>
      <c r="IYF119" s="607"/>
      <c r="IYG119" s="605"/>
      <c r="IYH119" s="604"/>
      <c r="IYI119" s="607"/>
      <c r="IYJ119" s="607"/>
      <c r="IYK119" s="607"/>
      <c r="IYL119" s="607"/>
      <c r="IYM119" s="607"/>
      <c r="IYN119" s="607"/>
      <c r="IYO119" s="607"/>
      <c r="IYP119" s="605"/>
      <c r="IYQ119" s="604"/>
      <c r="IYR119" s="607"/>
      <c r="IYS119" s="607"/>
      <c r="IYT119" s="607"/>
      <c r="IYU119" s="607"/>
      <c r="IYV119" s="607"/>
      <c r="IYW119" s="607"/>
      <c r="IYX119" s="607"/>
      <c r="IYY119" s="605"/>
      <c r="IYZ119" s="604"/>
      <c r="IZA119" s="607"/>
      <c r="IZB119" s="607"/>
      <c r="IZC119" s="607"/>
      <c r="IZD119" s="607"/>
      <c r="IZE119" s="607"/>
      <c r="IZF119" s="607"/>
      <c r="IZG119" s="607"/>
      <c r="IZH119" s="605"/>
      <c r="IZI119" s="604"/>
      <c r="IZJ119" s="607"/>
      <c r="IZK119" s="607"/>
      <c r="IZL119" s="607"/>
      <c r="IZM119" s="607"/>
      <c r="IZN119" s="607"/>
      <c r="IZO119" s="607"/>
      <c r="IZP119" s="607"/>
      <c r="IZQ119" s="605"/>
      <c r="IZR119" s="604"/>
      <c r="IZS119" s="607"/>
      <c r="IZT119" s="607"/>
      <c r="IZU119" s="607"/>
      <c r="IZV119" s="607"/>
      <c r="IZW119" s="607"/>
      <c r="IZX119" s="607"/>
      <c r="IZY119" s="607"/>
      <c r="IZZ119" s="605"/>
      <c r="JAA119" s="604"/>
      <c r="JAB119" s="607"/>
      <c r="JAC119" s="607"/>
      <c r="JAD119" s="607"/>
      <c r="JAE119" s="607"/>
      <c r="JAF119" s="607"/>
      <c r="JAG119" s="607"/>
      <c r="JAH119" s="607"/>
      <c r="JAI119" s="605"/>
      <c r="JAJ119" s="604"/>
      <c r="JAK119" s="607"/>
      <c r="JAL119" s="607"/>
      <c r="JAM119" s="607"/>
      <c r="JAN119" s="607"/>
      <c r="JAO119" s="607"/>
      <c r="JAP119" s="607"/>
      <c r="JAQ119" s="607"/>
      <c r="JAR119" s="605"/>
      <c r="JAS119" s="604"/>
      <c r="JAT119" s="607"/>
      <c r="JAU119" s="607"/>
      <c r="JAV119" s="607"/>
      <c r="JAW119" s="607"/>
      <c r="JAX119" s="607"/>
      <c r="JAY119" s="607"/>
      <c r="JAZ119" s="607"/>
      <c r="JBA119" s="605"/>
      <c r="JBB119" s="604"/>
      <c r="JBC119" s="607"/>
      <c r="JBD119" s="607"/>
      <c r="JBE119" s="607"/>
      <c r="JBF119" s="607"/>
      <c r="JBG119" s="607"/>
      <c r="JBH119" s="607"/>
      <c r="JBI119" s="607"/>
      <c r="JBJ119" s="605"/>
      <c r="JBK119" s="604"/>
      <c r="JBL119" s="607"/>
      <c r="JBM119" s="607"/>
      <c r="JBN119" s="607"/>
      <c r="JBO119" s="607"/>
      <c r="JBP119" s="607"/>
      <c r="JBQ119" s="607"/>
      <c r="JBR119" s="607"/>
      <c r="JBS119" s="605"/>
      <c r="JBT119" s="604"/>
      <c r="JBU119" s="607"/>
      <c r="JBV119" s="607"/>
      <c r="JBW119" s="607"/>
      <c r="JBX119" s="607"/>
      <c r="JBY119" s="607"/>
      <c r="JBZ119" s="607"/>
      <c r="JCA119" s="607"/>
      <c r="JCB119" s="605"/>
      <c r="JCC119" s="604"/>
      <c r="JCD119" s="607"/>
      <c r="JCE119" s="607"/>
      <c r="JCF119" s="607"/>
      <c r="JCG119" s="607"/>
      <c r="JCH119" s="607"/>
      <c r="JCI119" s="607"/>
      <c r="JCJ119" s="607"/>
      <c r="JCK119" s="605"/>
      <c r="JCL119" s="604"/>
      <c r="JCM119" s="607"/>
      <c r="JCN119" s="607"/>
      <c r="JCO119" s="607"/>
      <c r="JCP119" s="607"/>
      <c r="JCQ119" s="607"/>
      <c r="JCR119" s="607"/>
      <c r="JCS119" s="607"/>
      <c r="JCT119" s="605"/>
      <c r="JCU119" s="604"/>
      <c r="JCV119" s="607"/>
      <c r="JCW119" s="607"/>
      <c r="JCX119" s="607"/>
      <c r="JCY119" s="607"/>
      <c r="JCZ119" s="607"/>
      <c r="JDA119" s="607"/>
      <c r="JDB119" s="607"/>
      <c r="JDC119" s="605"/>
      <c r="JDD119" s="604"/>
      <c r="JDE119" s="607"/>
      <c r="JDF119" s="607"/>
      <c r="JDG119" s="607"/>
      <c r="JDH119" s="607"/>
      <c r="JDI119" s="607"/>
      <c r="JDJ119" s="607"/>
      <c r="JDK119" s="607"/>
      <c r="JDL119" s="605"/>
      <c r="JDM119" s="604"/>
      <c r="JDN119" s="607"/>
      <c r="JDO119" s="607"/>
      <c r="JDP119" s="607"/>
      <c r="JDQ119" s="607"/>
      <c r="JDR119" s="607"/>
      <c r="JDS119" s="607"/>
      <c r="JDT119" s="607"/>
      <c r="JDU119" s="605"/>
      <c r="JDV119" s="604"/>
      <c r="JDW119" s="607"/>
      <c r="JDX119" s="607"/>
      <c r="JDY119" s="607"/>
      <c r="JDZ119" s="607"/>
      <c r="JEA119" s="607"/>
      <c r="JEB119" s="607"/>
      <c r="JEC119" s="607"/>
      <c r="JED119" s="605"/>
      <c r="JEE119" s="604"/>
      <c r="JEF119" s="607"/>
      <c r="JEG119" s="607"/>
      <c r="JEH119" s="607"/>
      <c r="JEI119" s="607"/>
      <c r="JEJ119" s="607"/>
      <c r="JEK119" s="607"/>
      <c r="JEL119" s="607"/>
      <c r="JEM119" s="605"/>
      <c r="JEN119" s="604"/>
      <c r="JEO119" s="607"/>
      <c r="JEP119" s="607"/>
      <c r="JEQ119" s="607"/>
      <c r="JER119" s="607"/>
      <c r="JES119" s="607"/>
      <c r="JET119" s="607"/>
      <c r="JEU119" s="607"/>
      <c r="JEV119" s="605"/>
      <c r="JEW119" s="604"/>
      <c r="JEX119" s="607"/>
      <c r="JEY119" s="607"/>
      <c r="JEZ119" s="607"/>
      <c r="JFA119" s="607"/>
      <c r="JFB119" s="607"/>
      <c r="JFC119" s="607"/>
      <c r="JFD119" s="607"/>
      <c r="JFE119" s="605"/>
      <c r="JFF119" s="604"/>
      <c r="JFG119" s="607"/>
      <c r="JFH119" s="607"/>
      <c r="JFI119" s="607"/>
      <c r="JFJ119" s="607"/>
      <c r="JFK119" s="607"/>
      <c r="JFL119" s="607"/>
      <c r="JFM119" s="607"/>
      <c r="JFN119" s="605"/>
      <c r="JFO119" s="604"/>
      <c r="JFP119" s="607"/>
      <c r="JFQ119" s="607"/>
      <c r="JFR119" s="607"/>
      <c r="JFS119" s="607"/>
      <c r="JFT119" s="607"/>
      <c r="JFU119" s="607"/>
      <c r="JFV119" s="607"/>
      <c r="JFW119" s="605"/>
      <c r="JFX119" s="604"/>
      <c r="JFY119" s="607"/>
      <c r="JFZ119" s="607"/>
      <c r="JGA119" s="607"/>
      <c r="JGB119" s="607"/>
      <c r="JGC119" s="607"/>
      <c r="JGD119" s="607"/>
      <c r="JGE119" s="607"/>
      <c r="JGF119" s="605"/>
      <c r="JGG119" s="604"/>
      <c r="JGH119" s="607"/>
      <c r="JGI119" s="607"/>
      <c r="JGJ119" s="607"/>
      <c r="JGK119" s="607"/>
      <c r="JGL119" s="607"/>
      <c r="JGM119" s="607"/>
      <c r="JGN119" s="607"/>
      <c r="JGO119" s="605"/>
      <c r="JGP119" s="604"/>
      <c r="JGQ119" s="607"/>
      <c r="JGR119" s="607"/>
      <c r="JGS119" s="607"/>
      <c r="JGT119" s="607"/>
      <c r="JGU119" s="607"/>
      <c r="JGV119" s="607"/>
      <c r="JGW119" s="607"/>
      <c r="JGX119" s="605"/>
      <c r="JGY119" s="604"/>
      <c r="JGZ119" s="607"/>
      <c r="JHA119" s="607"/>
      <c r="JHB119" s="607"/>
      <c r="JHC119" s="607"/>
      <c r="JHD119" s="607"/>
      <c r="JHE119" s="607"/>
      <c r="JHF119" s="607"/>
      <c r="JHG119" s="605"/>
      <c r="JHH119" s="604"/>
      <c r="JHI119" s="607"/>
      <c r="JHJ119" s="607"/>
      <c r="JHK119" s="607"/>
      <c r="JHL119" s="607"/>
      <c r="JHM119" s="607"/>
      <c r="JHN119" s="607"/>
      <c r="JHO119" s="607"/>
      <c r="JHP119" s="605"/>
      <c r="JHQ119" s="604"/>
      <c r="JHR119" s="607"/>
      <c r="JHS119" s="607"/>
      <c r="JHT119" s="607"/>
      <c r="JHU119" s="607"/>
      <c r="JHV119" s="607"/>
      <c r="JHW119" s="607"/>
      <c r="JHX119" s="607"/>
      <c r="JHY119" s="605"/>
      <c r="JHZ119" s="604"/>
      <c r="JIA119" s="607"/>
      <c r="JIB119" s="607"/>
      <c r="JIC119" s="607"/>
      <c r="JID119" s="607"/>
      <c r="JIE119" s="607"/>
      <c r="JIF119" s="607"/>
      <c r="JIG119" s="607"/>
      <c r="JIH119" s="605"/>
      <c r="JII119" s="604"/>
      <c r="JIJ119" s="607"/>
      <c r="JIK119" s="607"/>
      <c r="JIL119" s="607"/>
      <c r="JIM119" s="607"/>
      <c r="JIN119" s="607"/>
      <c r="JIO119" s="607"/>
      <c r="JIP119" s="607"/>
      <c r="JIQ119" s="605"/>
      <c r="JIR119" s="604"/>
      <c r="JIS119" s="607"/>
      <c r="JIT119" s="607"/>
      <c r="JIU119" s="607"/>
      <c r="JIV119" s="607"/>
      <c r="JIW119" s="607"/>
      <c r="JIX119" s="607"/>
      <c r="JIY119" s="607"/>
      <c r="JIZ119" s="605"/>
      <c r="JJA119" s="604"/>
      <c r="JJB119" s="607"/>
      <c r="JJC119" s="607"/>
      <c r="JJD119" s="607"/>
      <c r="JJE119" s="607"/>
      <c r="JJF119" s="607"/>
      <c r="JJG119" s="607"/>
      <c r="JJH119" s="607"/>
      <c r="JJI119" s="605"/>
      <c r="JJJ119" s="604"/>
      <c r="JJK119" s="607"/>
      <c r="JJL119" s="607"/>
      <c r="JJM119" s="607"/>
      <c r="JJN119" s="607"/>
      <c r="JJO119" s="607"/>
      <c r="JJP119" s="607"/>
      <c r="JJQ119" s="607"/>
      <c r="JJR119" s="605"/>
      <c r="JJS119" s="604"/>
      <c r="JJT119" s="607"/>
      <c r="JJU119" s="607"/>
      <c r="JJV119" s="607"/>
      <c r="JJW119" s="607"/>
      <c r="JJX119" s="607"/>
      <c r="JJY119" s="607"/>
      <c r="JJZ119" s="607"/>
      <c r="JKA119" s="605"/>
      <c r="JKB119" s="604"/>
      <c r="JKC119" s="607"/>
      <c r="JKD119" s="607"/>
      <c r="JKE119" s="607"/>
      <c r="JKF119" s="607"/>
      <c r="JKG119" s="607"/>
      <c r="JKH119" s="607"/>
      <c r="JKI119" s="607"/>
      <c r="JKJ119" s="605"/>
      <c r="JKK119" s="604"/>
      <c r="JKL119" s="607"/>
      <c r="JKM119" s="607"/>
      <c r="JKN119" s="607"/>
      <c r="JKO119" s="607"/>
      <c r="JKP119" s="607"/>
      <c r="JKQ119" s="607"/>
      <c r="JKR119" s="607"/>
      <c r="JKS119" s="605"/>
      <c r="JKT119" s="604"/>
      <c r="JKU119" s="607"/>
      <c r="JKV119" s="607"/>
      <c r="JKW119" s="607"/>
      <c r="JKX119" s="607"/>
      <c r="JKY119" s="607"/>
      <c r="JKZ119" s="607"/>
      <c r="JLA119" s="607"/>
      <c r="JLB119" s="605"/>
      <c r="JLC119" s="604"/>
      <c r="JLD119" s="607"/>
      <c r="JLE119" s="607"/>
      <c r="JLF119" s="607"/>
      <c r="JLG119" s="607"/>
      <c r="JLH119" s="607"/>
      <c r="JLI119" s="607"/>
      <c r="JLJ119" s="607"/>
      <c r="JLK119" s="605"/>
      <c r="JLL119" s="604"/>
      <c r="JLM119" s="607"/>
      <c r="JLN119" s="607"/>
      <c r="JLO119" s="607"/>
      <c r="JLP119" s="607"/>
      <c r="JLQ119" s="607"/>
      <c r="JLR119" s="607"/>
      <c r="JLS119" s="607"/>
      <c r="JLT119" s="605"/>
      <c r="JLU119" s="604"/>
      <c r="JLV119" s="607"/>
      <c r="JLW119" s="607"/>
      <c r="JLX119" s="607"/>
      <c r="JLY119" s="607"/>
      <c r="JLZ119" s="607"/>
      <c r="JMA119" s="607"/>
      <c r="JMB119" s="607"/>
      <c r="JMC119" s="605"/>
      <c r="JMD119" s="604"/>
      <c r="JME119" s="607"/>
      <c r="JMF119" s="607"/>
      <c r="JMG119" s="607"/>
      <c r="JMH119" s="607"/>
      <c r="JMI119" s="607"/>
      <c r="JMJ119" s="607"/>
      <c r="JMK119" s="607"/>
      <c r="JML119" s="605"/>
      <c r="JMM119" s="604"/>
      <c r="JMN119" s="607"/>
      <c r="JMO119" s="607"/>
      <c r="JMP119" s="607"/>
      <c r="JMQ119" s="607"/>
      <c r="JMR119" s="607"/>
      <c r="JMS119" s="607"/>
      <c r="JMT119" s="607"/>
      <c r="JMU119" s="605"/>
      <c r="JMV119" s="604"/>
      <c r="JMW119" s="607"/>
      <c r="JMX119" s="607"/>
      <c r="JMY119" s="607"/>
      <c r="JMZ119" s="607"/>
      <c r="JNA119" s="607"/>
      <c r="JNB119" s="607"/>
      <c r="JNC119" s="607"/>
      <c r="JND119" s="605"/>
      <c r="JNE119" s="604"/>
      <c r="JNF119" s="607"/>
      <c r="JNG119" s="607"/>
      <c r="JNH119" s="607"/>
      <c r="JNI119" s="607"/>
      <c r="JNJ119" s="607"/>
      <c r="JNK119" s="607"/>
      <c r="JNL119" s="607"/>
      <c r="JNM119" s="605"/>
      <c r="JNN119" s="604"/>
      <c r="JNO119" s="607"/>
      <c r="JNP119" s="607"/>
      <c r="JNQ119" s="607"/>
      <c r="JNR119" s="607"/>
      <c r="JNS119" s="607"/>
      <c r="JNT119" s="607"/>
      <c r="JNU119" s="607"/>
      <c r="JNV119" s="605"/>
      <c r="JNW119" s="604"/>
      <c r="JNX119" s="607"/>
      <c r="JNY119" s="607"/>
      <c r="JNZ119" s="607"/>
      <c r="JOA119" s="607"/>
      <c r="JOB119" s="607"/>
      <c r="JOC119" s="607"/>
      <c r="JOD119" s="607"/>
      <c r="JOE119" s="605"/>
      <c r="JOF119" s="604"/>
      <c r="JOG119" s="607"/>
      <c r="JOH119" s="607"/>
      <c r="JOI119" s="607"/>
      <c r="JOJ119" s="607"/>
      <c r="JOK119" s="607"/>
      <c r="JOL119" s="607"/>
      <c r="JOM119" s="607"/>
      <c r="JON119" s="605"/>
      <c r="JOO119" s="604"/>
      <c r="JOP119" s="607"/>
      <c r="JOQ119" s="607"/>
      <c r="JOR119" s="607"/>
      <c r="JOS119" s="607"/>
      <c r="JOT119" s="607"/>
      <c r="JOU119" s="607"/>
      <c r="JOV119" s="607"/>
      <c r="JOW119" s="605"/>
      <c r="JOX119" s="604"/>
      <c r="JOY119" s="607"/>
      <c r="JOZ119" s="607"/>
      <c r="JPA119" s="607"/>
      <c r="JPB119" s="607"/>
      <c r="JPC119" s="607"/>
      <c r="JPD119" s="607"/>
      <c r="JPE119" s="607"/>
      <c r="JPF119" s="605"/>
      <c r="JPG119" s="604"/>
      <c r="JPH119" s="607"/>
      <c r="JPI119" s="607"/>
      <c r="JPJ119" s="607"/>
      <c r="JPK119" s="607"/>
      <c r="JPL119" s="607"/>
      <c r="JPM119" s="607"/>
      <c r="JPN119" s="607"/>
      <c r="JPO119" s="605"/>
      <c r="JPP119" s="604"/>
      <c r="JPQ119" s="607"/>
      <c r="JPR119" s="607"/>
      <c r="JPS119" s="607"/>
      <c r="JPT119" s="607"/>
      <c r="JPU119" s="607"/>
      <c r="JPV119" s="607"/>
      <c r="JPW119" s="607"/>
      <c r="JPX119" s="605"/>
      <c r="JPY119" s="604"/>
      <c r="JPZ119" s="607"/>
      <c r="JQA119" s="607"/>
      <c r="JQB119" s="607"/>
      <c r="JQC119" s="607"/>
      <c r="JQD119" s="607"/>
      <c r="JQE119" s="607"/>
      <c r="JQF119" s="607"/>
      <c r="JQG119" s="605"/>
      <c r="JQH119" s="604"/>
      <c r="JQI119" s="607"/>
      <c r="JQJ119" s="607"/>
      <c r="JQK119" s="607"/>
      <c r="JQL119" s="607"/>
      <c r="JQM119" s="607"/>
      <c r="JQN119" s="607"/>
      <c r="JQO119" s="607"/>
      <c r="JQP119" s="605"/>
      <c r="JQQ119" s="604"/>
      <c r="JQR119" s="607"/>
      <c r="JQS119" s="607"/>
      <c r="JQT119" s="607"/>
      <c r="JQU119" s="607"/>
      <c r="JQV119" s="607"/>
      <c r="JQW119" s="607"/>
      <c r="JQX119" s="607"/>
      <c r="JQY119" s="605"/>
      <c r="JQZ119" s="604"/>
      <c r="JRA119" s="607"/>
      <c r="JRB119" s="607"/>
      <c r="JRC119" s="607"/>
      <c r="JRD119" s="607"/>
      <c r="JRE119" s="607"/>
      <c r="JRF119" s="607"/>
      <c r="JRG119" s="607"/>
      <c r="JRH119" s="605"/>
      <c r="JRI119" s="604"/>
      <c r="JRJ119" s="607"/>
      <c r="JRK119" s="607"/>
      <c r="JRL119" s="607"/>
      <c r="JRM119" s="607"/>
      <c r="JRN119" s="607"/>
      <c r="JRO119" s="607"/>
      <c r="JRP119" s="607"/>
      <c r="JRQ119" s="605"/>
      <c r="JRR119" s="604"/>
      <c r="JRS119" s="607"/>
      <c r="JRT119" s="607"/>
      <c r="JRU119" s="607"/>
      <c r="JRV119" s="607"/>
      <c r="JRW119" s="607"/>
      <c r="JRX119" s="607"/>
      <c r="JRY119" s="607"/>
      <c r="JRZ119" s="605"/>
      <c r="JSA119" s="604"/>
      <c r="JSB119" s="607"/>
      <c r="JSC119" s="607"/>
      <c r="JSD119" s="607"/>
      <c r="JSE119" s="607"/>
      <c r="JSF119" s="607"/>
      <c r="JSG119" s="607"/>
      <c r="JSH119" s="607"/>
      <c r="JSI119" s="605"/>
      <c r="JSJ119" s="604"/>
      <c r="JSK119" s="607"/>
      <c r="JSL119" s="607"/>
      <c r="JSM119" s="607"/>
      <c r="JSN119" s="607"/>
      <c r="JSO119" s="607"/>
      <c r="JSP119" s="607"/>
      <c r="JSQ119" s="607"/>
      <c r="JSR119" s="605"/>
      <c r="JSS119" s="604"/>
      <c r="JST119" s="607"/>
      <c r="JSU119" s="607"/>
      <c r="JSV119" s="607"/>
      <c r="JSW119" s="607"/>
      <c r="JSX119" s="607"/>
      <c r="JSY119" s="607"/>
      <c r="JSZ119" s="607"/>
      <c r="JTA119" s="605"/>
      <c r="JTB119" s="604"/>
      <c r="JTC119" s="607"/>
      <c r="JTD119" s="607"/>
      <c r="JTE119" s="607"/>
      <c r="JTF119" s="607"/>
      <c r="JTG119" s="607"/>
      <c r="JTH119" s="607"/>
      <c r="JTI119" s="607"/>
      <c r="JTJ119" s="605"/>
      <c r="JTK119" s="604"/>
      <c r="JTL119" s="607"/>
      <c r="JTM119" s="607"/>
      <c r="JTN119" s="607"/>
      <c r="JTO119" s="607"/>
      <c r="JTP119" s="607"/>
      <c r="JTQ119" s="607"/>
      <c r="JTR119" s="607"/>
      <c r="JTS119" s="605"/>
      <c r="JTT119" s="604"/>
      <c r="JTU119" s="607"/>
      <c r="JTV119" s="607"/>
      <c r="JTW119" s="607"/>
      <c r="JTX119" s="607"/>
      <c r="JTY119" s="607"/>
      <c r="JTZ119" s="607"/>
      <c r="JUA119" s="607"/>
      <c r="JUB119" s="605"/>
      <c r="JUC119" s="604"/>
      <c r="JUD119" s="607"/>
      <c r="JUE119" s="607"/>
      <c r="JUF119" s="607"/>
      <c r="JUG119" s="607"/>
      <c r="JUH119" s="607"/>
      <c r="JUI119" s="607"/>
      <c r="JUJ119" s="607"/>
      <c r="JUK119" s="605"/>
      <c r="JUL119" s="604"/>
      <c r="JUM119" s="607"/>
      <c r="JUN119" s="607"/>
      <c r="JUO119" s="607"/>
      <c r="JUP119" s="607"/>
      <c r="JUQ119" s="607"/>
      <c r="JUR119" s="607"/>
      <c r="JUS119" s="607"/>
      <c r="JUT119" s="605"/>
      <c r="JUU119" s="604"/>
      <c r="JUV119" s="607"/>
      <c r="JUW119" s="607"/>
      <c r="JUX119" s="607"/>
      <c r="JUY119" s="607"/>
      <c r="JUZ119" s="607"/>
      <c r="JVA119" s="607"/>
      <c r="JVB119" s="607"/>
      <c r="JVC119" s="605"/>
      <c r="JVD119" s="604"/>
      <c r="JVE119" s="607"/>
      <c r="JVF119" s="607"/>
      <c r="JVG119" s="607"/>
      <c r="JVH119" s="607"/>
      <c r="JVI119" s="607"/>
      <c r="JVJ119" s="607"/>
      <c r="JVK119" s="607"/>
      <c r="JVL119" s="605"/>
      <c r="JVM119" s="604"/>
      <c r="JVN119" s="607"/>
      <c r="JVO119" s="607"/>
      <c r="JVP119" s="607"/>
      <c r="JVQ119" s="607"/>
      <c r="JVR119" s="607"/>
      <c r="JVS119" s="607"/>
      <c r="JVT119" s="607"/>
      <c r="JVU119" s="605"/>
      <c r="JVV119" s="604"/>
      <c r="JVW119" s="607"/>
      <c r="JVX119" s="607"/>
      <c r="JVY119" s="607"/>
      <c r="JVZ119" s="607"/>
      <c r="JWA119" s="607"/>
      <c r="JWB119" s="607"/>
      <c r="JWC119" s="607"/>
      <c r="JWD119" s="605"/>
      <c r="JWE119" s="604"/>
      <c r="JWF119" s="607"/>
      <c r="JWG119" s="607"/>
      <c r="JWH119" s="607"/>
      <c r="JWI119" s="607"/>
      <c r="JWJ119" s="607"/>
      <c r="JWK119" s="607"/>
      <c r="JWL119" s="607"/>
      <c r="JWM119" s="605"/>
      <c r="JWN119" s="604"/>
      <c r="JWO119" s="607"/>
      <c r="JWP119" s="607"/>
      <c r="JWQ119" s="607"/>
      <c r="JWR119" s="607"/>
      <c r="JWS119" s="607"/>
      <c r="JWT119" s="607"/>
      <c r="JWU119" s="607"/>
      <c r="JWV119" s="605"/>
      <c r="JWW119" s="604"/>
      <c r="JWX119" s="607"/>
      <c r="JWY119" s="607"/>
      <c r="JWZ119" s="607"/>
      <c r="JXA119" s="607"/>
      <c r="JXB119" s="607"/>
      <c r="JXC119" s="607"/>
      <c r="JXD119" s="607"/>
      <c r="JXE119" s="605"/>
      <c r="JXF119" s="604"/>
      <c r="JXG119" s="607"/>
      <c r="JXH119" s="607"/>
      <c r="JXI119" s="607"/>
      <c r="JXJ119" s="607"/>
      <c r="JXK119" s="607"/>
      <c r="JXL119" s="607"/>
      <c r="JXM119" s="607"/>
      <c r="JXN119" s="605"/>
      <c r="JXO119" s="604"/>
      <c r="JXP119" s="607"/>
      <c r="JXQ119" s="607"/>
      <c r="JXR119" s="607"/>
      <c r="JXS119" s="607"/>
      <c r="JXT119" s="607"/>
      <c r="JXU119" s="607"/>
      <c r="JXV119" s="607"/>
      <c r="JXW119" s="605"/>
      <c r="JXX119" s="604"/>
      <c r="JXY119" s="607"/>
      <c r="JXZ119" s="607"/>
      <c r="JYA119" s="607"/>
      <c r="JYB119" s="607"/>
      <c r="JYC119" s="607"/>
      <c r="JYD119" s="607"/>
      <c r="JYE119" s="607"/>
      <c r="JYF119" s="605"/>
      <c r="JYG119" s="604"/>
      <c r="JYH119" s="607"/>
      <c r="JYI119" s="607"/>
      <c r="JYJ119" s="607"/>
      <c r="JYK119" s="607"/>
      <c r="JYL119" s="607"/>
      <c r="JYM119" s="607"/>
      <c r="JYN119" s="607"/>
      <c r="JYO119" s="605"/>
      <c r="JYP119" s="604"/>
      <c r="JYQ119" s="607"/>
      <c r="JYR119" s="607"/>
      <c r="JYS119" s="607"/>
      <c r="JYT119" s="607"/>
      <c r="JYU119" s="607"/>
      <c r="JYV119" s="607"/>
      <c r="JYW119" s="607"/>
      <c r="JYX119" s="605"/>
      <c r="JYY119" s="604"/>
      <c r="JYZ119" s="607"/>
      <c r="JZA119" s="607"/>
      <c r="JZB119" s="607"/>
      <c r="JZC119" s="607"/>
      <c r="JZD119" s="607"/>
      <c r="JZE119" s="607"/>
      <c r="JZF119" s="607"/>
      <c r="JZG119" s="605"/>
      <c r="JZH119" s="604"/>
      <c r="JZI119" s="607"/>
      <c r="JZJ119" s="607"/>
      <c r="JZK119" s="607"/>
      <c r="JZL119" s="607"/>
      <c r="JZM119" s="607"/>
      <c r="JZN119" s="607"/>
      <c r="JZO119" s="607"/>
      <c r="JZP119" s="605"/>
      <c r="JZQ119" s="604"/>
      <c r="JZR119" s="607"/>
      <c r="JZS119" s="607"/>
      <c r="JZT119" s="607"/>
      <c r="JZU119" s="607"/>
      <c r="JZV119" s="607"/>
      <c r="JZW119" s="607"/>
      <c r="JZX119" s="607"/>
      <c r="JZY119" s="605"/>
      <c r="JZZ119" s="604"/>
      <c r="KAA119" s="607"/>
      <c r="KAB119" s="607"/>
      <c r="KAC119" s="607"/>
      <c r="KAD119" s="607"/>
      <c r="KAE119" s="607"/>
      <c r="KAF119" s="607"/>
      <c r="KAG119" s="607"/>
      <c r="KAH119" s="605"/>
      <c r="KAI119" s="604"/>
      <c r="KAJ119" s="607"/>
      <c r="KAK119" s="607"/>
      <c r="KAL119" s="607"/>
      <c r="KAM119" s="607"/>
      <c r="KAN119" s="607"/>
      <c r="KAO119" s="607"/>
      <c r="KAP119" s="607"/>
      <c r="KAQ119" s="605"/>
      <c r="KAR119" s="604"/>
      <c r="KAS119" s="607"/>
      <c r="KAT119" s="607"/>
      <c r="KAU119" s="607"/>
      <c r="KAV119" s="607"/>
      <c r="KAW119" s="607"/>
      <c r="KAX119" s="607"/>
      <c r="KAY119" s="607"/>
      <c r="KAZ119" s="605"/>
      <c r="KBA119" s="604"/>
      <c r="KBB119" s="607"/>
      <c r="KBC119" s="607"/>
      <c r="KBD119" s="607"/>
      <c r="KBE119" s="607"/>
      <c r="KBF119" s="607"/>
      <c r="KBG119" s="607"/>
      <c r="KBH119" s="607"/>
      <c r="KBI119" s="605"/>
      <c r="KBJ119" s="604"/>
      <c r="KBK119" s="607"/>
      <c r="KBL119" s="607"/>
      <c r="KBM119" s="607"/>
      <c r="KBN119" s="607"/>
      <c r="KBO119" s="607"/>
      <c r="KBP119" s="607"/>
      <c r="KBQ119" s="607"/>
      <c r="KBR119" s="605"/>
      <c r="KBS119" s="604"/>
      <c r="KBT119" s="607"/>
      <c r="KBU119" s="607"/>
      <c r="KBV119" s="607"/>
      <c r="KBW119" s="607"/>
      <c r="KBX119" s="607"/>
      <c r="KBY119" s="607"/>
      <c r="KBZ119" s="607"/>
      <c r="KCA119" s="605"/>
      <c r="KCB119" s="604"/>
      <c r="KCC119" s="607"/>
      <c r="KCD119" s="607"/>
      <c r="KCE119" s="607"/>
      <c r="KCF119" s="607"/>
      <c r="KCG119" s="607"/>
      <c r="KCH119" s="607"/>
      <c r="KCI119" s="607"/>
      <c r="KCJ119" s="605"/>
      <c r="KCK119" s="604"/>
      <c r="KCL119" s="607"/>
      <c r="KCM119" s="607"/>
      <c r="KCN119" s="607"/>
      <c r="KCO119" s="607"/>
      <c r="KCP119" s="607"/>
      <c r="KCQ119" s="607"/>
      <c r="KCR119" s="607"/>
      <c r="KCS119" s="605"/>
      <c r="KCT119" s="604"/>
      <c r="KCU119" s="607"/>
      <c r="KCV119" s="607"/>
      <c r="KCW119" s="607"/>
      <c r="KCX119" s="607"/>
      <c r="KCY119" s="607"/>
      <c r="KCZ119" s="607"/>
      <c r="KDA119" s="607"/>
      <c r="KDB119" s="605"/>
      <c r="KDC119" s="604"/>
      <c r="KDD119" s="607"/>
      <c r="KDE119" s="607"/>
      <c r="KDF119" s="607"/>
      <c r="KDG119" s="607"/>
      <c r="KDH119" s="607"/>
      <c r="KDI119" s="607"/>
      <c r="KDJ119" s="607"/>
      <c r="KDK119" s="605"/>
      <c r="KDL119" s="604"/>
      <c r="KDM119" s="607"/>
      <c r="KDN119" s="607"/>
      <c r="KDO119" s="607"/>
      <c r="KDP119" s="607"/>
      <c r="KDQ119" s="607"/>
      <c r="KDR119" s="607"/>
      <c r="KDS119" s="607"/>
      <c r="KDT119" s="605"/>
      <c r="KDU119" s="604"/>
      <c r="KDV119" s="607"/>
      <c r="KDW119" s="607"/>
      <c r="KDX119" s="607"/>
      <c r="KDY119" s="607"/>
      <c r="KDZ119" s="607"/>
      <c r="KEA119" s="607"/>
      <c r="KEB119" s="607"/>
      <c r="KEC119" s="605"/>
      <c r="KED119" s="604"/>
      <c r="KEE119" s="607"/>
      <c r="KEF119" s="607"/>
      <c r="KEG119" s="607"/>
      <c r="KEH119" s="607"/>
      <c r="KEI119" s="607"/>
      <c r="KEJ119" s="607"/>
      <c r="KEK119" s="607"/>
      <c r="KEL119" s="605"/>
      <c r="KEM119" s="604"/>
      <c r="KEN119" s="607"/>
      <c r="KEO119" s="607"/>
      <c r="KEP119" s="607"/>
      <c r="KEQ119" s="607"/>
      <c r="KER119" s="607"/>
      <c r="KES119" s="607"/>
      <c r="KET119" s="607"/>
      <c r="KEU119" s="605"/>
      <c r="KEV119" s="604"/>
      <c r="KEW119" s="607"/>
      <c r="KEX119" s="607"/>
      <c r="KEY119" s="607"/>
      <c r="KEZ119" s="607"/>
      <c r="KFA119" s="607"/>
      <c r="KFB119" s="607"/>
      <c r="KFC119" s="607"/>
      <c r="KFD119" s="605"/>
      <c r="KFE119" s="604"/>
      <c r="KFF119" s="607"/>
      <c r="KFG119" s="607"/>
      <c r="KFH119" s="607"/>
      <c r="KFI119" s="607"/>
      <c r="KFJ119" s="607"/>
      <c r="KFK119" s="607"/>
      <c r="KFL119" s="607"/>
      <c r="KFM119" s="605"/>
      <c r="KFN119" s="604"/>
      <c r="KFO119" s="607"/>
      <c r="KFP119" s="607"/>
      <c r="KFQ119" s="607"/>
      <c r="KFR119" s="607"/>
      <c r="KFS119" s="607"/>
      <c r="KFT119" s="607"/>
      <c r="KFU119" s="607"/>
      <c r="KFV119" s="605"/>
      <c r="KFW119" s="604"/>
      <c r="KFX119" s="607"/>
      <c r="KFY119" s="607"/>
      <c r="KFZ119" s="607"/>
      <c r="KGA119" s="607"/>
      <c r="KGB119" s="607"/>
      <c r="KGC119" s="607"/>
      <c r="KGD119" s="607"/>
      <c r="KGE119" s="605"/>
      <c r="KGF119" s="604"/>
      <c r="KGG119" s="607"/>
      <c r="KGH119" s="607"/>
      <c r="KGI119" s="607"/>
      <c r="KGJ119" s="607"/>
      <c r="KGK119" s="607"/>
      <c r="KGL119" s="607"/>
      <c r="KGM119" s="607"/>
      <c r="KGN119" s="605"/>
      <c r="KGO119" s="604"/>
      <c r="KGP119" s="607"/>
      <c r="KGQ119" s="607"/>
      <c r="KGR119" s="607"/>
      <c r="KGS119" s="607"/>
      <c r="KGT119" s="607"/>
      <c r="KGU119" s="607"/>
      <c r="KGV119" s="607"/>
      <c r="KGW119" s="605"/>
      <c r="KGX119" s="604"/>
      <c r="KGY119" s="607"/>
      <c r="KGZ119" s="607"/>
      <c r="KHA119" s="607"/>
      <c r="KHB119" s="607"/>
      <c r="KHC119" s="607"/>
      <c r="KHD119" s="607"/>
      <c r="KHE119" s="607"/>
      <c r="KHF119" s="605"/>
      <c r="KHG119" s="604"/>
      <c r="KHH119" s="607"/>
      <c r="KHI119" s="607"/>
      <c r="KHJ119" s="607"/>
      <c r="KHK119" s="607"/>
      <c r="KHL119" s="607"/>
      <c r="KHM119" s="607"/>
      <c r="KHN119" s="607"/>
      <c r="KHO119" s="605"/>
      <c r="KHP119" s="604"/>
      <c r="KHQ119" s="607"/>
      <c r="KHR119" s="607"/>
      <c r="KHS119" s="607"/>
      <c r="KHT119" s="607"/>
      <c r="KHU119" s="607"/>
      <c r="KHV119" s="607"/>
      <c r="KHW119" s="607"/>
      <c r="KHX119" s="605"/>
      <c r="KHY119" s="604"/>
      <c r="KHZ119" s="607"/>
      <c r="KIA119" s="607"/>
      <c r="KIB119" s="607"/>
      <c r="KIC119" s="607"/>
      <c r="KID119" s="607"/>
      <c r="KIE119" s="607"/>
      <c r="KIF119" s="607"/>
      <c r="KIG119" s="605"/>
      <c r="KIH119" s="604"/>
      <c r="KII119" s="607"/>
      <c r="KIJ119" s="607"/>
      <c r="KIK119" s="607"/>
      <c r="KIL119" s="607"/>
      <c r="KIM119" s="607"/>
      <c r="KIN119" s="607"/>
      <c r="KIO119" s="607"/>
      <c r="KIP119" s="605"/>
      <c r="KIQ119" s="604"/>
      <c r="KIR119" s="607"/>
      <c r="KIS119" s="607"/>
      <c r="KIT119" s="607"/>
      <c r="KIU119" s="607"/>
      <c r="KIV119" s="607"/>
      <c r="KIW119" s="607"/>
      <c r="KIX119" s="607"/>
      <c r="KIY119" s="605"/>
      <c r="KIZ119" s="604"/>
      <c r="KJA119" s="607"/>
      <c r="KJB119" s="607"/>
      <c r="KJC119" s="607"/>
      <c r="KJD119" s="607"/>
      <c r="KJE119" s="607"/>
      <c r="KJF119" s="607"/>
      <c r="KJG119" s="607"/>
      <c r="KJH119" s="605"/>
      <c r="KJI119" s="604"/>
      <c r="KJJ119" s="607"/>
      <c r="KJK119" s="607"/>
      <c r="KJL119" s="607"/>
      <c r="KJM119" s="607"/>
      <c r="KJN119" s="607"/>
      <c r="KJO119" s="607"/>
      <c r="KJP119" s="607"/>
      <c r="KJQ119" s="605"/>
      <c r="KJR119" s="604"/>
      <c r="KJS119" s="607"/>
      <c r="KJT119" s="607"/>
      <c r="KJU119" s="607"/>
      <c r="KJV119" s="607"/>
      <c r="KJW119" s="607"/>
      <c r="KJX119" s="607"/>
      <c r="KJY119" s="607"/>
      <c r="KJZ119" s="605"/>
      <c r="KKA119" s="604"/>
      <c r="KKB119" s="607"/>
      <c r="KKC119" s="607"/>
      <c r="KKD119" s="607"/>
      <c r="KKE119" s="607"/>
      <c r="KKF119" s="607"/>
      <c r="KKG119" s="607"/>
      <c r="KKH119" s="607"/>
      <c r="KKI119" s="605"/>
      <c r="KKJ119" s="604"/>
      <c r="KKK119" s="607"/>
      <c r="KKL119" s="607"/>
      <c r="KKM119" s="607"/>
      <c r="KKN119" s="607"/>
      <c r="KKO119" s="607"/>
      <c r="KKP119" s="607"/>
      <c r="KKQ119" s="607"/>
      <c r="KKR119" s="605"/>
      <c r="KKS119" s="604"/>
      <c r="KKT119" s="607"/>
      <c r="KKU119" s="607"/>
      <c r="KKV119" s="607"/>
      <c r="KKW119" s="607"/>
      <c r="KKX119" s="607"/>
      <c r="KKY119" s="607"/>
      <c r="KKZ119" s="607"/>
      <c r="KLA119" s="605"/>
      <c r="KLB119" s="604"/>
      <c r="KLC119" s="607"/>
      <c r="KLD119" s="607"/>
      <c r="KLE119" s="607"/>
      <c r="KLF119" s="607"/>
      <c r="KLG119" s="607"/>
      <c r="KLH119" s="607"/>
      <c r="KLI119" s="607"/>
      <c r="KLJ119" s="605"/>
      <c r="KLK119" s="604"/>
      <c r="KLL119" s="607"/>
      <c r="KLM119" s="607"/>
      <c r="KLN119" s="607"/>
      <c r="KLO119" s="607"/>
      <c r="KLP119" s="607"/>
      <c r="KLQ119" s="607"/>
      <c r="KLR119" s="607"/>
      <c r="KLS119" s="605"/>
      <c r="KLT119" s="604"/>
      <c r="KLU119" s="607"/>
      <c r="KLV119" s="607"/>
      <c r="KLW119" s="607"/>
      <c r="KLX119" s="607"/>
      <c r="KLY119" s="607"/>
      <c r="KLZ119" s="607"/>
      <c r="KMA119" s="607"/>
      <c r="KMB119" s="605"/>
      <c r="KMC119" s="604"/>
      <c r="KMD119" s="607"/>
      <c r="KME119" s="607"/>
      <c r="KMF119" s="607"/>
      <c r="KMG119" s="607"/>
      <c r="KMH119" s="607"/>
      <c r="KMI119" s="607"/>
      <c r="KMJ119" s="607"/>
      <c r="KMK119" s="605"/>
      <c r="KML119" s="604"/>
      <c r="KMM119" s="607"/>
      <c r="KMN119" s="607"/>
      <c r="KMO119" s="607"/>
      <c r="KMP119" s="607"/>
      <c r="KMQ119" s="607"/>
      <c r="KMR119" s="607"/>
      <c r="KMS119" s="607"/>
      <c r="KMT119" s="605"/>
      <c r="KMU119" s="604"/>
      <c r="KMV119" s="607"/>
      <c r="KMW119" s="607"/>
      <c r="KMX119" s="607"/>
      <c r="KMY119" s="607"/>
      <c r="KMZ119" s="607"/>
      <c r="KNA119" s="607"/>
      <c r="KNB119" s="607"/>
      <c r="KNC119" s="605"/>
      <c r="KND119" s="604"/>
      <c r="KNE119" s="607"/>
      <c r="KNF119" s="607"/>
      <c r="KNG119" s="607"/>
      <c r="KNH119" s="607"/>
      <c r="KNI119" s="607"/>
      <c r="KNJ119" s="607"/>
      <c r="KNK119" s="607"/>
      <c r="KNL119" s="605"/>
      <c r="KNM119" s="604"/>
      <c r="KNN119" s="607"/>
      <c r="KNO119" s="607"/>
      <c r="KNP119" s="607"/>
      <c r="KNQ119" s="607"/>
      <c r="KNR119" s="607"/>
      <c r="KNS119" s="607"/>
      <c r="KNT119" s="607"/>
      <c r="KNU119" s="605"/>
      <c r="KNV119" s="604"/>
      <c r="KNW119" s="607"/>
      <c r="KNX119" s="607"/>
      <c r="KNY119" s="607"/>
      <c r="KNZ119" s="607"/>
      <c r="KOA119" s="607"/>
      <c r="KOB119" s="607"/>
      <c r="KOC119" s="607"/>
      <c r="KOD119" s="605"/>
      <c r="KOE119" s="604"/>
      <c r="KOF119" s="607"/>
      <c r="KOG119" s="607"/>
      <c r="KOH119" s="607"/>
      <c r="KOI119" s="607"/>
      <c r="KOJ119" s="607"/>
      <c r="KOK119" s="607"/>
      <c r="KOL119" s="607"/>
      <c r="KOM119" s="605"/>
      <c r="KON119" s="604"/>
      <c r="KOO119" s="607"/>
      <c r="KOP119" s="607"/>
      <c r="KOQ119" s="607"/>
      <c r="KOR119" s="607"/>
      <c r="KOS119" s="607"/>
      <c r="KOT119" s="607"/>
      <c r="KOU119" s="607"/>
      <c r="KOV119" s="605"/>
      <c r="KOW119" s="604"/>
      <c r="KOX119" s="607"/>
      <c r="KOY119" s="607"/>
      <c r="KOZ119" s="607"/>
      <c r="KPA119" s="607"/>
      <c r="KPB119" s="607"/>
      <c r="KPC119" s="607"/>
      <c r="KPD119" s="607"/>
      <c r="KPE119" s="605"/>
      <c r="KPF119" s="604"/>
      <c r="KPG119" s="607"/>
      <c r="KPH119" s="607"/>
      <c r="KPI119" s="607"/>
      <c r="KPJ119" s="607"/>
      <c r="KPK119" s="607"/>
      <c r="KPL119" s="607"/>
      <c r="KPM119" s="607"/>
      <c r="KPN119" s="605"/>
      <c r="KPO119" s="604"/>
      <c r="KPP119" s="607"/>
      <c r="KPQ119" s="607"/>
      <c r="KPR119" s="607"/>
      <c r="KPS119" s="607"/>
      <c r="KPT119" s="607"/>
      <c r="KPU119" s="607"/>
      <c r="KPV119" s="607"/>
      <c r="KPW119" s="605"/>
      <c r="KPX119" s="604"/>
      <c r="KPY119" s="607"/>
      <c r="KPZ119" s="607"/>
      <c r="KQA119" s="607"/>
      <c r="KQB119" s="607"/>
      <c r="KQC119" s="607"/>
      <c r="KQD119" s="607"/>
      <c r="KQE119" s="607"/>
      <c r="KQF119" s="605"/>
      <c r="KQG119" s="604"/>
      <c r="KQH119" s="607"/>
      <c r="KQI119" s="607"/>
      <c r="KQJ119" s="607"/>
      <c r="KQK119" s="607"/>
      <c r="KQL119" s="607"/>
      <c r="KQM119" s="607"/>
      <c r="KQN119" s="607"/>
      <c r="KQO119" s="605"/>
      <c r="KQP119" s="604"/>
      <c r="KQQ119" s="607"/>
      <c r="KQR119" s="607"/>
      <c r="KQS119" s="607"/>
      <c r="KQT119" s="607"/>
      <c r="KQU119" s="607"/>
      <c r="KQV119" s="607"/>
      <c r="KQW119" s="607"/>
      <c r="KQX119" s="605"/>
      <c r="KQY119" s="604"/>
      <c r="KQZ119" s="607"/>
      <c r="KRA119" s="607"/>
      <c r="KRB119" s="607"/>
      <c r="KRC119" s="607"/>
      <c r="KRD119" s="607"/>
      <c r="KRE119" s="607"/>
      <c r="KRF119" s="607"/>
      <c r="KRG119" s="605"/>
      <c r="KRH119" s="604"/>
      <c r="KRI119" s="607"/>
      <c r="KRJ119" s="607"/>
      <c r="KRK119" s="607"/>
      <c r="KRL119" s="607"/>
      <c r="KRM119" s="607"/>
      <c r="KRN119" s="607"/>
      <c r="KRO119" s="607"/>
      <c r="KRP119" s="605"/>
      <c r="KRQ119" s="604"/>
      <c r="KRR119" s="607"/>
      <c r="KRS119" s="607"/>
      <c r="KRT119" s="607"/>
      <c r="KRU119" s="607"/>
      <c r="KRV119" s="607"/>
      <c r="KRW119" s="607"/>
      <c r="KRX119" s="607"/>
      <c r="KRY119" s="605"/>
      <c r="KRZ119" s="604"/>
      <c r="KSA119" s="607"/>
      <c r="KSB119" s="607"/>
      <c r="KSC119" s="607"/>
      <c r="KSD119" s="607"/>
      <c r="KSE119" s="607"/>
      <c r="KSF119" s="607"/>
      <c r="KSG119" s="607"/>
      <c r="KSH119" s="605"/>
      <c r="KSI119" s="604"/>
      <c r="KSJ119" s="607"/>
      <c r="KSK119" s="607"/>
      <c r="KSL119" s="607"/>
      <c r="KSM119" s="607"/>
      <c r="KSN119" s="607"/>
      <c r="KSO119" s="607"/>
      <c r="KSP119" s="607"/>
      <c r="KSQ119" s="605"/>
      <c r="KSR119" s="604"/>
      <c r="KSS119" s="607"/>
      <c r="KST119" s="607"/>
      <c r="KSU119" s="607"/>
      <c r="KSV119" s="607"/>
      <c r="KSW119" s="607"/>
      <c r="KSX119" s="607"/>
      <c r="KSY119" s="607"/>
      <c r="KSZ119" s="605"/>
      <c r="KTA119" s="604"/>
      <c r="KTB119" s="607"/>
      <c r="KTC119" s="607"/>
      <c r="KTD119" s="607"/>
      <c r="KTE119" s="607"/>
      <c r="KTF119" s="607"/>
      <c r="KTG119" s="607"/>
      <c r="KTH119" s="607"/>
      <c r="KTI119" s="605"/>
      <c r="KTJ119" s="604"/>
      <c r="KTK119" s="607"/>
      <c r="KTL119" s="607"/>
      <c r="KTM119" s="607"/>
      <c r="KTN119" s="607"/>
      <c r="KTO119" s="607"/>
      <c r="KTP119" s="607"/>
      <c r="KTQ119" s="607"/>
      <c r="KTR119" s="605"/>
      <c r="KTS119" s="604"/>
      <c r="KTT119" s="607"/>
      <c r="KTU119" s="607"/>
      <c r="KTV119" s="607"/>
      <c r="KTW119" s="607"/>
      <c r="KTX119" s="607"/>
      <c r="KTY119" s="607"/>
      <c r="KTZ119" s="607"/>
      <c r="KUA119" s="605"/>
      <c r="KUB119" s="604"/>
      <c r="KUC119" s="607"/>
      <c r="KUD119" s="607"/>
      <c r="KUE119" s="607"/>
      <c r="KUF119" s="607"/>
      <c r="KUG119" s="607"/>
      <c r="KUH119" s="607"/>
      <c r="KUI119" s="607"/>
      <c r="KUJ119" s="605"/>
      <c r="KUK119" s="604"/>
      <c r="KUL119" s="607"/>
      <c r="KUM119" s="607"/>
      <c r="KUN119" s="607"/>
      <c r="KUO119" s="607"/>
      <c r="KUP119" s="607"/>
      <c r="KUQ119" s="607"/>
      <c r="KUR119" s="607"/>
      <c r="KUS119" s="605"/>
      <c r="KUT119" s="604"/>
      <c r="KUU119" s="607"/>
      <c r="KUV119" s="607"/>
      <c r="KUW119" s="607"/>
      <c r="KUX119" s="607"/>
      <c r="KUY119" s="607"/>
      <c r="KUZ119" s="607"/>
      <c r="KVA119" s="607"/>
      <c r="KVB119" s="605"/>
      <c r="KVC119" s="604"/>
      <c r="KVD119" s="607"/>
      <c r="KVE119" s="607"/>
      <c r="KVF119" s="607"/>
      <c r="KVG119" s="607"/>
      <c r="KVH119" s="607"/>
      <c r="KVI119" s="607"/>
      <c r="KVJ119" s="607"/>
      <c r="KVK119" s="605"/>
      <c r="KVL119" s="604"/>
      <c r="KVM119" s="607"/>
      <c r="KVN119" s="607"/>
      <c r="KVO119" s="607"/>
      <c r="KVP119" s="607"/>
      <c r="KVQ119" s="607"/>
      <c r="KVR119" s="607"/>
      <c r="KVS119" s="607"/>
      <c r="KVT119" s="605"/>
      <c r="KVU119" s="604"/>
      <c r="KVV119" s="607"/>
      <c r="KVW119" s="607"/>
      <c r="KVX119" s="607"/>
      <c r="KVY119" s="607"/>
      <c r="KVZ119" s="607"/>
      <c r="KWA119" s="607"/>
      <c r="KWB119" s="607"/>
      <c r="KWC119" s="605"/>
      <c r="KWD119" s="604"/>
      <c r="KWE119" s="607"/>
      <c r="KWF119" s="607"/>
      <c r="KWG119" s="607"/>
      <c r="KWH119" s="607"/>
      <c r="KWI119" s="607"/>
      <c r="KWJ119" s="607"/>
      <c r="KWK119" s="607"/>
      <c r="KWL119" s="605"/>
      <c r="KWM119" s="604"/>
      <c r="KWN119" s="607"/>
      <c r="KWO119" s="607"/>
      <c r="KWP119" s="607"/>
      <c r="KWQ119" s="607"/>
      <c r="KWR119" s="607"/>
      <c r="KWS119" s="607"/>
      <c r="KWT119" s="607"/>
      <c r="KWU119" s="605"/>
      <c r="KWV119" s="604"/>
      <c r="KWW119" s="607"/>
      <c r="KWX119" s="607"/>
      <c r="KWY119" s="607"/>
      <c r="KWZ119" s="607"/>
      <c r="KXA119" s="607"/>
      <c r="KXB119" s="607"/>
      <c r="KXC119" s="607"/>
      <c r="KXD119" s="605"/>
      <c r="KXE119" s="604"/>
      <c r="KXF119" s="607"/>
      <c r="KXG119" s="607"/>
      <c r="KXH119" s="607"/>
      <c r="KXI119" s="607"/>
      <c r="KXJ119" s="607"/>
      <c r="KXK119" s="607"/>
      <c r="KXL119" s="607"/>
      <c r="KXM119" s="605"/>
      <c r="KXN119" s="604"/>
      <c r="KXO119" s="607"/>
      <c r="KXP119" s="607"/>
      <c r="KXQ119" s="607"/>
      <c r="KXR119" s="607"/>
      <c r="KXS119" s="607"/>
      <c r="KXT119" s="607"/>
      <c r="KXU119" s="607"/>
      <c r="KXV119" s="605"/>
      <c r="KXW119" s="604"/>
      <c r="KXX119" s="607"/>
      <c r="KXY119" s="607"/>
      <c r="KXZ119" s="607"/>
      <c r="KYA119" s="607"/>
      <c r="KYB119" s="607"/>
      <c r="KYC119" s="607"/>
      <c r="KYD119" s="607"/>
      <c r="KYE119" s="605"/>
      <c r="KYF119" s="604"/>
      <c r="KYG119" s="607"/>
      <c r="KYH119" s="607"/>
      <c r="KYI119" s="607"/>
      <c r="KYJ119" s="607"/>
      <c r="KYK119" s="607"/>
      <c r="KYL119" s="607"/>
      <c r="KYM119" s="607"/>
      <c r="KYN119" s="605"/>
      <c r="KYO119" s="604"/>
      <c r="KYP119" s="607"/>
      <c r="KYQ119" s="607"/>
      <c r="KYR119" s="607"/>
      <c r="KYS119" s="607"/>
      <c r="KYT119" s="607"/>
      <c r="KYU119" s="607"/>
      <c r="KYV119" s="607"/>
      <c r="KYW119" s="605"/>
      <c r="KYX119" s="604"/>
      <c r="KYY119" s="607"/>
      <c r="KYZ119" s="607"/>
      <c r="KZA119" s="607"/>
      <c r="KZB119" s="607"/>
      <c r="KZC119" s="607"/>
      <c r="KZD119" s="607"/>
      <c r="KZE119" s="607"/>
      <c r="KZF119" s="605"/>
      <c r="KZG119" s="604"/>
      <c r="KZH119" s="607"/>
      <c r="KZI119" s="607"/>
      <c r="KZJ119" s="607"/>
      <c r="KZK119" s="607"/>
      <c r="KZL119" s="607"/>
      <c r="KZM119" s="607"/>
      <c r="KZN119" s="607"/>
      <c r="KZO119" s="605"/>
      <c r="KZP119" s="604"/>
      <c r="KZQ119" s="607"/>
      <c r="KZR119" s="607"/>
      <c r="KZS119" s="607"/>
      <c r="KZT119" s="607"/>
      <c r="KZU119" s="607"/>
      <c r="KZV119" s="607"/>
      <c r="KZW119" s="607"/>
      <c r="KZX119" s="605"/>
      <c r="KZY119" s="604"/>
      <c r="KZZ119" s="607"/>
      <c r="LAA119" s="607"/>
      <c r="LAB119" s="607"/>
      <c r="LAC119" s="607"/>
      <c r="LAD119" s="607"/>
      <c r="LAE119" s="607"/>
      <c r="LAF119" s="607"/>
      <c r="LAG119" s="605"/>
      <c r="LAH119" s="604"/>
      <c r="LAI119" s="607"/>
      <c r="LAJ119" s="607"/>
      <c r="LAK119" s="607"/>
      <c r="LAL119" s="607"/>
      <c r="LAM119" s="607"/>
      <c r="LAN119" s="607"/>
      <c r="LAO119" s="607"/>
      <c r="LAP119" s="605"/>
      <c r="LAQ119" s="604"/>
      <c r="LAR119" s="607"/>
      <c r="LAS119" s="607"/>
      <c r="LAT119" s="607"/>
      <c r="LAU119" s="607"/>
      <c r="LAV119" s="607"/>
      <c r="LAW119" s="607"/>
      <c r="LAX119" s="607"/>
      <c r="LAY119" s="605"/>
      <c r="LAZ119" s="604"/>
      <c r="LBA119" s="607"/>
      <c r="LBB119" s="607"/>
      <c r="LBC119" s="607"/>
      <c r="LBD119" s="607"/>
      <c r="LBE119" s="607"/>
      <c r="LBF119" s="607"/>
      <c r="LBG119" s="607"/>
      <c r="LBH119" s="605"/>
      <c r="LBI119" s="604"/>
      <c r="LBJ119" s="607"/>
      <c r="LBK119" s="607"/>
      <c r="LBL119" s="607"/>
      <c r="LBM119" s="607"/>
      <c r="LBN119" s="607"/>
      <c r="LBO119" s="607"/>
      <c r="LBP119" s="607"/>
      <c r="LBQ119" s="605"/>
      <c r="LBR119" s="604"/>
      <c r="LBS119" s="607"/>
      <c r="LBT119" s="607"/>
      <c r="LBU119" s="607"/>
      <c r="LBV119" s="607"/>
      <c r="LBW119" s="607"/>
      <c r="LBX119" s="607"/>
      <c r="LBY119" s="607"/>
      <c r="LBZ119" s="605"/>
      <c r="LCA119" s="604"/>
      <c r="LCB119" s="607"/>
      <c r="LCC119" s="607"/>
      <c r="LCD119" s="607"/>
      <c r="LCE119" s="607"/>
      <c r="LCF119" s="607"/>
      <c r="LCG119" s="607"/>
      <c r="LCH119" s="607"/>
      <c r="LCI119" s="605"/>
      <c r="LCJ119" s="604"/>
      <c r="LCK119" s="607"/>
      <c r="LCL119" s="607"/>
      <c r="LCM119" s="607"/>
      <c r="LCN119" s="607"/>
      <c r="LCO119" s="607"/>
      <c r="LCP119" s="607"/>
      <c r="LCQ119" s="607"/>
      <c r="LCR119" s="605"/>
      <c r="LCS119" s="604"/>
      <c r="LCT119" s="607"/>
      <c r="LCU119" s="607"/>
      <c r="LCV119" s="607"/>
      <c r="LCW119" s="607"/>
      <c r="LCX119" s="607"/>
      <c r="LCY119" s="607"/>
      <c r="LCZ119" s="607"/>
      <c r="LDA119" s="605"/>
      <c r="LDB119" s="604"/>
      <c r="LDC119" s="607"/>
      <c r="LDD119" s="607"/>
      <c r="LDE119" s="607"/>
      <c r="LDF119" s="607"/>
      <c r="LDG119" s="607"/>
      <c r="LDH119" s="607"/>
      <c r="LDI119" s="607"/>
      <c r="LDJ119" s="605"/>
      <c r="LDK119" s="604"/>
      <c r="LDL119" s="607"/>
      <c r="LDM119" s="607"/>
      <c r="LDN119" s="607"/>
      <c r="LDO119" s="607"/>
      <c r="LDP119" s="607"/>
      <c r="LDQ119" s="607"/>
      <c r="LDR119" s="607"/>
      <c r="LDS119" s="605"/>
      <c r="LDT119" s="604"/>
      <c r="LDU119" s="607"/>
      <c r="LDV119" s="607"/>
      <c r="LDW119" s="607"/>
      <c r="LDX119" s="607"/>
      <c r="LDY119" s="607"/>
      <c r="LDZ119" s="607"/>
      <c r="LEA119" s="607"/>
      <c r="LEB119" s="605"/>
      <c r="LEC119" s="604"/>
      <c r="LED119" s="607"/>
      <c r="LEE119" s="607"/>
      <c r="LEF119" s="607"/>
      <c r="LEG119" s="607"/>
      <c r="LEH119" s="607"/>
      <c r="LEI119" s="607"/>
      <c r="LEJ119" s="607"/>
      <c r="LEK119" s="605"/>
      <c r="LEL119" s="604"/>
      <c r="LEM119" s="607"/>
      <c r="LEN119" s="607"/>
      <c r="LEO119" s="607"/>
      <c r="LEP119" s="607"/>
      <c r="LEQ119" s="607"/>
      <c r="LER119" s="607"/>
      <c r="LES119" s="607"/>
      <c r="LET119" s="605"/>
      <c r="LEU119" s="604"/>
      <c r="LEV119" s="607"/>
      <c r="LEW119" s="607"/>
      <c r="LEX119" s="607"/>
      <c r="LEY119" s="607"/>
      <c r="LEZ119" s="607"/>
      <c r="LFA119" s="607"/>
      <c r="LFB119" s="607"/>
      <c r="LFC119" s="605"/>
      <c r="LFD119" s="604"/>
      <c r="LFE119" s="607"/>
      <c r="LFF119" s="607"/>
      <c r="LFG119" s="607"/>
      <c r="LFH119" s="607"/>
      <c r="LFI119" s="607"/>
      <c r="LFJ119" s="607"/>
      <c r="LFK119" s="607"/>
      <c r="LFL119" s="605"/>
      <c r="LFM119" s="604"/>
      <c r="LFN119" s="607"/>
      <c r="LFO119" s="607"/>
      <c r="LFP119" s="607"/>
      <c r="LFQ119" s="607"/>
      <c r="LFR119" s="607"/>
      <c r="LFS119" s="607"/>
      <c r="LFT119" s="607"/>
      <c r="LFU119" s="605"/>
      <c r="LFV119" s="604"/>
      <c r="LFW119" s="607"/>
      <c r="LFX119" s="607"/>
      <c r="LFY119" s="607"/>
      <c r="LFZ119" s="607"/>
      <c r="LGA119" s="607"/>
      <c r="LGB119" s="607"/>
      <c r="LGC119" s="607"/>
      <c r="LGD119" s="605"/>
      <c r="LGE119" s="604"/>
      <c r="LGF119" s="607"/>
      <c r="LGG119" s="607"/>
      <c r="LGH119" s="607"/>
      <c r="LGI119" s="607"/>
      <c r="LGJ119" s="607"/>
      <c r="LGK119" s="607"/>
      <c r="LGL119" s="607"/>
      <c r="LGM119" s="605"/>
      <c r="LGN119" s="604"/>
      <c r="LGO119" s="607"/>
      <c r="LGP119" s="607"/>
      <c r="LGQ119" s="607"/>
      <c r="LGR119" s="607"/>
      <c r="LGS119" s="607"/>
      <c r="LGT119" s="607"/>
      <c r="LGU119" s="607"/>
      <c r="LGV119" s="605"/>
      <c r="LGW119" s="604"/>
      <c r="LGX119" s="607"/>
      <c r="LGY119" s="607"/>
      <c r="LGZ119" s="607"/>
      <c r="LHA119" s="607"/>
      <c r="LHB119" s="607"/>
      <c r="LHC119" s="607"/>
      <c r="LHD119" s="607"/>
      <c r="LHE119" s="605"/>
      <c r="LHF119" s="604"/>
      <c r="LHG119" s="607"/>
      <c r="LHH119" s="607"/>
      <c r="LHI119" s="607"/>
      <c r="LHJ119" s="607"/>
      <c r="LHK119" s="607"/>
      <c r="LHL119" s="607"/>
      <c r="LHM119" s="607"/>
      <c r="LHN119" s="605"/>
      <c r="LHO119" s="604"/>
      <c r="LHP119" s="607"/>
      <c r="LHQ119" s="607"/>
      <c r="LHR119" s="607"/>
      <c r="LHS119" s="607"/>
      <c r="LHT119" s="607"/>
      <c r="LHU119" s="607"/>
      <c r="LHV119" s="607"/>
      <c r="LHW119" s="605"/>
      <c r="LHX119" s="604"/>
      <c r="LHY119" s="607"/>
      <c r="LHZ119" s="607"/>
      <c r="LIA119" s="607"/>
      <c r="LIB119" s="607"/>
      <c r="LIC119" s="607"/>
      <c r="LID119" s="607"/>
      <c r="LIE119" s="607"/>
      <c r="LIF119" s="605"/>
      <c r="LIG119" s="604"/>
      <c r="LIH119" s="607"/>
      <c r="LII119" s="607"/>
      <c r="LIJ119" s="607"/>
      <c r="LIK119" s="607"/>
      <c r="LIL119" s="607"/>
      <c r="LIM119" s="607"/>
      <c r="LIN119" s="607"/>
      <c r="LIO119" s="605"/>
      <c r="LIP119" s="604"/>
      <c r="LIQ119" s="607"/>
      <c r="LIR119" s="607"/>
      <c r="LIS119" s="607"/>
      <c r="LIT119" s="607"/>
      <c r="LIU119" s="607"/>
      <c r="LIV119" s="607"/>
      <c r="LIW119" s="607"/>
      <c r="LIX119" s="605"/>
      <c r="LIY119" s="604"/>
      <c r="LIZ119" s="607"/>
      <c r="LJA119" s="607"/>
      <c r="LJB119" s="607"/>
      <c r="LJC119" s="607"/>
      <c r="LJD119" s="607"/>
      <c r="LJE119" s="607"/>
      <c r="LJF119" s="607"/>
      <c r="LJG119" s="605"/>
      <c r="LJH119" s="604"/>
      <c r="LJI119" s="607"/>
      <c r="LJJ119" s="607"/>
      <c r="LJK119" s="607"/>
      <c r="LJL119" s="607"/>
      <c r="LJM119" s="607"/>
      <c r="LJN119" s="607"/>
      <c r="LJO119" s="607"/>
      <c r="LJP119" s="605"/>
      <c r="LJQ119" s="604"/>
      <c r="LJR119" s="607"/>
      <c r="LJS119" s="607"/>
      <c r="LJT119" s="607"/>
      <c r="LJU119" s="607"/>
      <c r="LJV119" s="607"/>
      <c r="LJW119" s="607"/>
      <c r="LJX119" s="607"/>
      <c r="LJY119" s="605"/>
      <c r="LJZ119" s="604"/>
      <c r="LKA119" s="607"/>
      <c r="LKB119" s="607"/>
      <c r="LKC119" s="607"/>
      <c r="LKD119" s="607"/>
      <c r="LKE119" s="607"/>
      <c r="LKF119" s="607"/>
      <c r="LKG119" s="607"/>
      <c r="LKH119" s="605"/>
      <c r="LKI119" s="604"/>
      <c r="LKJ119" s="607"/>
      <c r="LKK119" s="607"/>
      <c r="LKL119" s="607"/>
      <c r="LKM119" s="607"/>
      <c r="LKN119" s="607"/>
      <c r="LKO119" s="607"/>
      <c r="LKP119" s="607"/>
      <c r="LKQ119" s="605"/>
      <c r="LKR119" s="604"/>
      <c r="LKS119" s="607"/>
      <c r="LKT119" s="607"/>
      <c r="LKU119" s="607"/>
      <c r="LKV119" s="607"/>
      <c r="LKW119" s="607"/>
      <c r="LKX119" s="607"/>
      <c r="LKY119" s="607"/>
      <c r="LKZ119" s="605"/>
      <c r="LLA119" s="604"/>
      <c r="LLB119" s="607"/>
      <c r="LLC119" s="607"/>
      <c r="LLD119" s="607"/>
      <c r="LLE119" s="607"/>
      <c r="LLF119" s="607"/>
      <c r="LLG119" s="607"/>
      <c r="LLH119" s="607"/>
      <c r="LLI119" s="605"/>
      <c r="LLJ119" s="604"/>
      <c r="LLK119" s="607"/>
      <c r="LLL119" s="607"/>
      <c r="LLM119" s="607"/>
      <c r="LLN119" s="607"/>
      <c r="LLO119" s="607"/>
      <c r="LLP119" s="607"/>
      <c r="LLQ119" s="607"/>
      <c r="LLR119" s="605"/>
      <c r="LLS119" s="604"/>
      <c r="LLT119" s="607"/>
      <c r="LLU119" s="607"/>
      <c r="LLV119" s="607"/>
      <c r="LLW119" s="607"/>
      <c r="LLX119" s="607"/>
      <c r="LLY119" s="607"/>
      <c r="LLZ119" s="607"/>
      <c r="LMA119" s="605"/>
      <c r="LMB119" s="604"/>
      <c r="LMC119" s="607"/>
      <c r="LMD119" s="607"/>
      <c r="LME119" s="607"/>
      <c r="LMF119" s="607"/>
      <c r="LMG119" s="607"/>
      <c r="LMH119" s="607"/>
      <c r="LMI119" s="607"/>
      <c r="LMJ119" s="605"/>
      <c r="LMK119" s="604"/>
      <c r="LML119" s="607"/>
      <c r="LMM119" s="607"/>
      <c r="LMN119" s="607"/>
      <c r="LMO119" s="607"/>
      <c r="LMP119" s="607"/>
      <c r="LMQ119" s="607"/>
      <c r="LMR119" s="607"/>
      <c r="LMS119" s="605"/>
      <c r="LMT119" s="604"/>
      <c r="LMU119" s="607"/>
      <c r="LMV119" s="607"/>
      <c r="LMW119" s="607"/>
      <c r="LMX119" s="607"/>
      <c r="LMY119" s="607"/>
      <c r="LMZ119" s="607"/>
      <c r="LNA119" s="607"/>
      <c r="LNB119" s="605"/>
      <c r="LNC119" s="604"/>
      <c r="LND119" s="607"/>
      <c r="LNE119" s="607"/>
      <c r="LNF119" s="607"/>
      <c r="LNG119" s="607"/>
      <c r="LNH119" s="607"/>
      <c r="LNI119" s="607"/>
      <c r="LNJ119" s="607"/>
      <c r="LNK119" s="605"/>
      <c r="LNL119" s="604"/>
      <c r="LNM119" s="607"/>
      <c r="LNN119" s="607"/>
      <c r="LNO119" s="607"/>
      <c r="LNP119" s="607"/>
      <c r="LNQ119" s="607"/>
      <c r="LNR119" s="607"/>
      <c r="LNS119" s="607"/>
      <c r="LNT119" s="605"/>
      <c r="LNU119" s="604"/>
      <c r="LNV119" s="607"/>
      <c r="LNW119" s="607"/>
      <c r="LNX119" s="607"/>
      <c r="LNY119" s="607"/>
      <c r="LNZ119" s="607"/>
      <c r="LOA119" s="607"/>
      <c r="LOB119" s="607"/>
      <c r="LOC119" s="605"/>
      <c r="LOD119" s="604"/>
      <c r="LOE119" s="607"/>
      <c r="LOF119" s="607"/>
      <c r="LOG119" s="607"/>
      <c r="LOH119" s="607"/>
      <c r="LOI119" s="607"/>
      <c r="LOJ119" s="607"/>
      <c r="LOK119" s="607"/>
      <c r="LOL119" s="605"/>
      <c r="LOM119" s="604"/>
      <c r="LON119" s="607"/>
      <c r="LOO119" s="607"/>
      <c r="LOP119" s="607"/>
      <c r="LOQ119" s="607"/>
      <c r="LOR119" s="607"/>
      <c r="LOS119" s="607"/>
      <c r="LOT119" s="607"/>
      <c r="LOU119" s="605"/>
      <c r="LOV119" s="604"/>
      <c r="LOW119" s="607"/>
      <c r="LOX119" s="607"/>
      <c r="LOY119" s="607"/>
      <c r="LOZ119" s="607"/>
      <c r="LPA119" s="607"/>
      <c r="LPB119" s="607"/>
      <c r="LPC119" s="607"/>
      <c r="LPD119" s="605"/>
      <c r="LPE119" s="604"/>
      <c r="LPF119" s="607"/>
      <c r="LPG119" s="607"/>
      <c r="LPH119" s="607"/>
      <c r="LPI119" s="607"/>
      <c r="LPJ119" s="607"/>
      <c r="LPK119" s="607"/>
      <c r="LPL119" s="607"/>
      <c r="LPM119" s="605"/>
      <c r="LPN119" s="604"/>
      <c r="LPO119" s="607"/>
      <c r="LPP119" s="607"/>
      <c r="LPQ119" s="607"/>
      <c r="LPR119" s="607"/>
      <c r="LPS119" s="607"/>
      <c r="LPT119" s="607"/>
      <c r="LPU119" s="607"/>
      <c r="LPV119" s="605"/>
      <c r="LPW119" s="604"/>
      <c r="LPX119" s="607"/>
      <c r="LPY119" s="607"/>
      <c r="LPZ119" s="607"/>
      <c r="LQA119" s="607"/>
      <c r="LQB119" s="607"/>
      <c r="LQC119" s="607"/>
      <c r="LQD119" s="607"/>
      <c r="LQE119" s="605"/>
      <c r="LQF119" s="604"/>
      <c r="LQG119" s="607"/>
      <c r="LQH119" s="607"/>
      <c r="LQI119" s="607"/>
      <c r="LQJ119" s="607"/>
      <c r="LQK119" s="607"/>
      <c r="LQL119" s="607"/>
      <c r="LQM119" s="607"/>
      <c r="LQN119" s="605"/>
      <c r="LQO119" s="604"/>
      <c r="LQP119" s="607"/>
      <c r="LQQ119" s="607"/>
      <c r="LQR119" s="607"/>
      <c r="LQS119" s="607"/>
      <c r="LQT119" s="607"/>
      <c r="LQU119" s="607"/>
      <c r="LQV119" s="607"/>
      <c r="LQW119" s="605"/>
      <c r="LQX119" s="604"/>
      <c r="LQY119" s="607"/>
      <c r="LQZ119" s="607"/>
      <c r="LRA119" s="607"/>
      <c r="LRB119" s="607"/>
      <c r="LRC119" s="607"/>
      <c r="LRD119" s="607"/>
      <c r="LRE119" s="607"/>
      <c r="LRF119" s="605"/>
      <c r="LRG119" s="604"/>
      <c r="LRH119" s="607"/>
      <c r="LRI119" s="607"/>
      <c r="LRJ119" s="607"/>
      <c r="LRK119" s="607"/>
      <c r="LRL119" s="607"/>
      <c r="LRM119" s="607"/>
      <c r="LRN119" s="607"/>
      <c r="LRO119" s="605"/>
      <c r="LRP119" s="604"/>
      <c r="LRQ119" s="607"/>
      <c r="LRR119" s="607"/>
      <c r="LRS119" s="607"/>
      <c r="LRT119" s="607"/>
      <c r="LRU119" s="607"/>
      <c r="LRV119" s="607"/>
      <c r="LRW119" s="607"/>
      <c r="LRX119" s="605"/>
      <c r="LRY119" s="604"/>
      <c r="LRZ119" s="607"/>
      <c r="LSA119" s="607"/>
      <c r="LSB119" s="607"/>
      <c r="LSC119" s="607"/>
      <c r="LSD119" s="607"/>
      <c r="LSE119" s="607"/>
      <c r="LSF119" s="607"/>
      <c r="LSG119" s="605"/>
      <c r="LSH119" s="604"/>
      <c r="LSI119" s="607"/>
      <c r="LSJ119" s="607"/>
      <c r="LSK119" s="607"/>
      <c r="LSL119" s="607"/>
      <c r="LSM119" s="607"/>
      <c r="LSN119" s="607"/>
      <c r="LSO119" s="607"/>
      <c r="LSP119" s="605"/>
      <c r="LSQ119" s="604"/>
      <c r="LSR119" s="607"/>
      <c r="LSS119" s="607"/>
      <c r="LST119" s="607"/>
      <c r="LSU119" s="607"/>
      <c r="LSV119" s="607"/>
      <c r="LSW119" s="607"/>
      <c r="LSX119" s="607"/>
      <c r="LSY119" s="605"/>
      <c r="LSZ119" s="604"/>
      <c r="LTA119" s="607"/>
      <c r="LTB119" s="607"/>
      <c r="LTC119" s="607"/>
      <c r="LTD119" s="607"/>
      <c r="LTE119" s="607"/>
      <c r="LTF119" s="607"/>
      <c r="LTG119" s="607"/>
      <c r="LTH119" s="605"/>
      <c r="LTI119" s="604"/>
      <c r="LTJ119" s="607"/>
      <c r="LTK119" s="607"/>
      <c r="LTL119" s="607"/>
      <c r="LTM119" s="607"/>
      <c r="LTN119" s="607"/>
      <c r="LTO119" s="607"/>
      <c r="LTP119" s="607"/>
      <c r="LTQ119" s="605"/>
      <c r="LTR119" s="604"/>
      <c r="LTS119" s="607"/>
      <c r="LTT119" s="607"/>
      <c r="LTU119" s="607"/>
      <c r="LTV119" s="607"/>
      <c r="LTW119" s="607"/>
      <c r="LTX119" s="607"/>
      <c r="LTY119" s="607"/>
      <c r="LTZ119" s="605"/>
      <c r="LUA119" s="604"/>
      <c r="LUB119" s="607"/>
      <c r="LUC119" s="607"/>
      <c r="LUD119" s="607"/>
      <c r="LUE119" s="607"/>
      <c r="LUF119" s="607"/>
      <c r="LUG119" s="607"/>
      <c r="LUH119" s="607"/>
      <c r="LUI119" s="605"/>
      <c r="LUJ119" s="604"/>
      <c r="LUK119" s="607"/>
      <c r="LUL119" s="607"/>
      <c r="LUM119" s="607"/>
      <c r="LUN119" s="607"/>
      <c r="LUO119" s="607"/>
      <c r="LUP119" s="607"/>
      <c r="LUQ119" s="607"/>
      <c r="LUR119" s="605"/>
      <c r="LUS119" s="604"/>
      <c r="LUT119" s="607"/>
      <c r="LUU119" s="607"/>
      <c r="LUV119" s="607"/>
      <c r="LUW119" s="607"/>
      <c r="LUX119" s="607"/>
      <c r="LUY119" s="607"/>
      <c r="LUZ119" s="607"/>
      <c r="LVA119" s="605"/>
      <c r="LVB119" s="604"/>
      <c r="LVC119" s="607"/>
      <c r="LVD119" s="607"/>
      <c r="LVE119" s="607"/>
      <c r="LVF119" s="607"/>
      <c r="LVG119" s="607"/>
      <c r="LVH119" s="607"/>
      <c r="LVI119" s="607"/>
      <c r="LVJ119" s="605"/>
      <c r="LVK119" s="604"/>
      <c r="LVL119" s="607"/>
      <c r="LVM119" s="607"/>
      <c r="LVN119" s="607"/>
      <c r="LVO119" s="607"/>
      <c r="LVP119" s="607"/>
      <c r="LVQ119" s="607"/>
      <c r="LVR119" s="607"/>
      <c r="LVS119" s="605"/>
      <c r="LVT119" s="604"/>
      <c r="LVU119" s="607"/>
      <c r="LVV119" s="607"/>
      <c r="LVW119" s="607"/>
      <c r="LVX119" s="607"/>
      <c r="LVY119" s="607"/>
      <c r="LVZ119" s="607"/>
      <c r="LWA119" s="607"/>
      <c r="LWB119" s="605"/>
      <c r="LWC119" s="604"/>
      <c r="LWD119" s="607"/>
      <c r="LWE119" s="607"/>
      <c r="LWF119" s="607"/>
      <c r="LWG119" s="607"/>
      <c r="LWH119" s="607"/>
      <c r="LWI119" s="607"/>
      <c r="LWJ119" s="607"/>
      <c r="LWK119" s="605"/>
      <c r="LWL119" s="604"/>
      <c r="LWM119" s="607"/>
      <c r="LWN119" s="607"/>
      <c r="LWO119" s="607"/>
      <c r="LWP119" s="607"/>
      <c r="LWQ119" s="607"/>
      <c r="LWR119" s="607"/>
      <c r="LWS119" s="607"/>
      <c r="LWT119" s="605"/>
      <c r="LWU119" s="604"/>
      <c r="LWV119" s="607"/>
      <c r="LWW119" s="607"/>
      <c r="LWX119" s="607"/>
      <c r="LWY119" s="607"/>
      <c r="LWZ119" s="607"/>
      <c r="LXA119" s="607"/>
      <c r="LXB119" s="607"/>
      <c r="LXC119" s="605"/>
      <c r="LXD119" s="604"/>
      <c r="LXE119" s="607"/>
      <c r="LXF119" s="607"/>
      <c r="LXG119" s="607"/>
      <c r="LXH119" s="607"/>
      <c r="LXI119" s="607"/>
      <c r="LXJ119" s="607"/>
      <c r="LXK119" s="607"/>
      <c r="LXL119" s="605"/>
      <c r="LXM119" s="604"/>
      <c r="LXN119" s="607"/>
      <c r="LXO119" s="607"/>
      <c r="LXP119" s="607"/>
      <c r="LXQ119" s="607"/>
      <c r="LXR119" s="607"/>
      <c r="LXS119" s="607"/>
      <c r="LXT119" s="607"/>
      <c r="LXU119" s="605"/>
      <c r="LXV119" s="604"/>
      <c r="LXW119" s="607"/>
      <c r="LXX119" s="607"/>
      <c r="LXY119" s="607"/>
      <c r="LXZ119" s="607"/>
      <c r="LYA119" s="607"/>
      <c r="LYB119" s="607"/>
      <c r="LYC119" s="607"/>
      <c r="LYD119" s="605"/>
      <c r="LYE119" s="604"/>
      <c r="LYF119" s="607"/>
      <c r="LYG119" s="607"/>
      <c r="LYH119" s="607"/>
      <c r="LYI119" s="607"/>
      <c r="LYJ119" s="607"/>
      <c r="LYK119" s="607"/>
      <c r="LYL119" s="607"/>
      <c r="LYM119" s="605"/>
      <c r="LYN119" s="604"/>
      <c r="LYO119" s="607"/>
      <c r="LYP119" s="607"/>
      <c r="LYQ119" s="607"/>
      <c r="LYR119" s="607"/>
      <c r="LYS119" s="607"/>
      <c r="LYT119" s="607"/>
      <c r="LYU119" s="607"/>
      <c r="LYV119" s="605"/>
      <c r="LYW119" s="604"/>
      <c r="LYX119" s="607"/>
      <c r="LYY119" s="607"/>
      <c r="LYZ119" s="607"/>
      <c r="LZA119" s="607"/>
      <c r="LZB119" s="607"/>
      <c r="LZC119" s="607"/>
      <c r="LZD119" s="607"/>
      <c r="LZE119" s="605"/>
      <c r="LZF119" s="604"/>
      <c r="LZG119" s="607"/>
      <c r="LZH119" s="607"/>
      <c r="LZI119" s="607"/>
      <c r="LZJ119" s="607"/>
      <c r="LZK119" s="607"/>
      <c r="LZL119" s="607"/>
      <c r="LZM119" s="607"/>
      <c r="LZN119" s="605"/>
      <c r="LZO119" s="604"/>
      <c r="LZP119" s="607"/>
      <c r="LZQ119" s="607"/>
      <c r="LZR119" s="607"/>
      <c r="LZS119" s="607"/>
      <c r="LZT119" s="607"/>
      <c r="LZU119" s="607"/>
      <c r="LZV119" s="607"/>
      <c r="LZW119" s="605"/>
      <c r="LZX119" s="604"/>
      <c r="LZY119" s="607"/>
      <c r="LZZ119" s="607"/>
      <c r="MAA119" s="607"/>
      <c r="MAB119" s="607"/>
      <c r="MAC119" s="607"/>
      <c r="MAD119" s="607"/>
      <c r="MAE119" s="607"/>
      <c r="MAF119" s="605"/>
      <c r="MAG119" s="604"/>
      <c r="MAH119" s="607"/>
      <c r="MAI119" s="607"/>
      <c r="MAJ119" s="607"/>
      <c r="MAK119" s="607"/>
      <c r="MAL119" s="607"/>
      <c r="MAM119" s="607"/>
      <c r="MAN119" s="607"/>
      <c r="MAO119" s="605"/>
      <c r="MAP119" s="604"/>
      <c r="MAQ119" s="607"/>
      <c r="MAR119" s="607"/>
      <c r="MAS119" s="607"/>
      <c r="MAT119" s="607"/>
      <c r="MAU119" s="607"/>
      <c r="MAV119" s="607"/>
      <c r="MAW119" s="607"/>
      <c r="MAX119" s="605"/>
      <c r="MAY119" s="604"/>
      <c r="MAZ119" s="607"/>
      <c r="MBA119" s="607"/>
      <c r="MBB119" s="607"/>
      <c r="MBC119" s="607"/>
      <c r="MBD119" s="607"/>
      <c r="MBE119" s="607"/>
      <c r="MBF119" s="607"/>
      <c r="MBG119" s="605"/>
      <c r="MBH119" s="604"/>
      <c r="MBI119" s="607"/>
      <c r="MBJ119" s="607"/>
      <c r="MBK119" s="607"/>
      <c r="MBL119" s="607"/>
      <c r="MBM119" s="607"/>
      <c r="MBN119" s="607"/>
      <c r="MBO119" s="607"/>
      <c r="MBP119" s="605"/>
      <c r="MBQ119" s="604"/>
      <c r="MBR119" s="607"/>
      <c r="MBS119" s="607"/>
      <c r="MBT119" s="607"/>
      <c r="MBU119" s="607"/>
      <c r="MBV119" s="607"/>
      <c r="MBW119" s="607"/>
      <c r="MBX119" s="607"/>
      <c r="MBY119" s="605"/>
      <c r="MBZ119" s="604"/>
      <c r="MCA119" s="607"/>
      <c r="MCB119" s="607"/>
      <c r="MCC119" s="607"/>
      <c r="MCD119" s="607"/>
      <c r="MCE119" s="607"/>
      <c r="MCF119" s="607"/>
      <c r="MCG119" s="607"/>
      <c r="MCH119" s="605"/>
      <c r="MCI119" s="604"/>
      <c r="MCJ119" s="607"/>
      <c r="MCK119" s="607"/>
      <c r="MCL119" s="607"/>
      <c r="MCM119" s="607"/>
      <c r="MCN119" s="607"/>
      <c r="MCO119" s="607"/>
      <c r="MCP119" s="607"/>
      <c r="MCQ119" s="605"/>
      <c r="MCR119" s="604"/>
      <c r="MCS119" s="607"/>
      <c r="MCT119" s="607"/>
      <c r="MCU119" s="607"/>
      <c r="MCV119" s="607"/>
      <c r="MCW119" s="607"/>
      <c r="MCX119" s="607"/>
      <c r="MCY119" s="607"/>
      <c r="MCZ119" s="605"/>
      <c r="MDA119" s="604"/>
      <c r="MDB119" s="607"/>
      <c r="MDC119" s="607"/>
      <c r="MDD119" s="607"/>
      <c r="MDE119" s="607"/>
      <c r="MDF119" s="607"/>
      <c r="MDG119" s="607"/>
      <c r="MDH119" s="607"/>
      <c r="MDI119" s="605"/>
      <c r="MDJ119" s="604"/>
      <c r="MDK119" s="607"/>
      <c r="MDL119" s="607"/>
      <c r="MDM119" s="607"/>
      <c r="MDN119" s="607"/>
      <c r="MDO119" s="607"/>
      <c r="MDP119" s="607"/>
      <c r="MDQ119" s="607"/>
      <c r="MDR119" s="605"/>
      <c r="MDS119" s="604"/>
      <c r="MDT119" s="607"/>
      <c r="MDU119" s="607"/>
      <c r="MDV119" s="607"/>
      <c r="MDW119" s="607"/>
      <c r="MDX119" s="607"/>
      <c r="MDY119" s="607"/>
      <c r="MDZ119" s="607"/>
      <c r="MEA119" s="605"/>
      <c r="MEB119" s="604"/>
      <c r="MEC119" s="607"/>
      <c r="MED119" s="607"/>
      <c r="MEE119" s="607"/>
      <c r="MEF119" s="607"/>
      <c r="MEG119" s="607"/>
      <c r="MEH119" s="607"/>
      <c r="MEI119" s="607"/>
      <c r="MEJ119" s="605"/>
      <c r="MEK119" s="604"/>
      <c r="MEL119" s="607"/>
      <c r="MEM119" s="607"/>
      <c r="MEN119" s="607"/>
      <c r="MEO119" s="607"/>
      <c r="MEP119" s="607"/>
      <c r="MEQ119" s="607"/>
      <c r="MER119" s="607"/>
      <c r="MES119" s="605"/>
      <c r="MET119" s="604"/>
      <c r="MEU119" s="607"/>
      <c r="MEV119" s="607"/>
      <c r="MEW119" s="607"/>
      <c r="MEX119" s="607"/>
      <c r="MEY119" s="607"/>
      <c r="MEZ119" s="607"/>
      <c r="MFA119" s="607"/>
      <c r="MFB119" s="605"/>
      <c r="MFC119" s="604"/>
      <c r="MFD119" s="607"/>
      <c r="MFE119" s="607"/>
      <c r="MFF119" s="607"/>
      <c r="MFG119" s="607"/>
      <c r="MFH119" s="607"/>
      <c r="MFI119" s="607"/>
      <c r="MFJ119" s="607"/>
      <c r="MFK119" s="605"/>
      <c r="MFL119" s="604"/>
      <c r="MFM119" s="607"/>
      <c r="MFN119" s="607"/>
      <c r="MFO119" s="607"/>
      <c r="MFP119" s="607"/>
      <c r="MFQ119" s="607"/>
      <c r="MFR119" s="607"/>
      <c r="MFS119" s="607"/>
      <c r="MFT119" s="605"/>
      <c r="MFU119" s="604"/>
      <c r="MFV119" s="607"/>
      <c r="MFW119" s="607"/>
      <c r="MFX119" s="607"/>
      <c r="MFY119" s="607"/>
      <c r="MFZ119" s="607"/>
      <c r="MGA119" s="607"/>
      <c r="MGB119" s="607"/>
      <c r="MGC119" s="605"/>
      <c r="MGD119" s="604"/>
      <c r="MGE119" s="607"/>
      <c r="MGF119" s="607"/>
      <c r="MGG119" s="607"/>
      <c r="MGH119" s="607"/>
      <c r="MGI119" s="607"/>
      <c r="MGJ119" s="607"/>
      <c r="MGK119" s="607"/>
      <c r="MGL119" s="605"/>
      <c r="MGM119" s="604"/>
      <c r="MGN119" s="607"/>
      <c r="MGO119" s="607"/>
      <c r="MGP119" s="607"/>
      <c r="MGQ119" s="607"/>
      <c r="MGR119" s="607"/>
      <c r="MGS119" s="607"/>
      <c r="MGT119" s="607"/>
      <c r="MGU119" s="605"/>
      <c r="MGV119" s="604"/>
      <c r="MGW119" s="607"/>
      <c r="MGX119" s="607"/>
      <c r="MGY119" s="607"/>
      <c r="MGZ119" s="607"/>
      <c r="MHA119" s="607"/>
      <c r="MHB119" s="607"/>
      <c r="MHC119" s="607"/>
      <c r="MHD119" s="605"/>
      <c r="MHE119" s="604"/>
      <c r="MHF119" s="607"/>
      <c r="MHG119" s="607"/>
      <c r="MHH119" s="607"/>
      <c r="MHI119" s="607"/>
      <c r="MHJ119" s="607"/>
      <c r="MHK119" s="607"/>
      <c r="MHL119" s="607"/>
      <c r="MHM119" s="605"/>
      <c r="MHN119" s="604"/>
      <c r="MHO119" s="607"/>
      <c r="MHP119" s="607"/>
      <c r="MHQ119" s="607"/>
      <c r="MHR119" s="607"/>
      <c r="MHS119" s="607"/>
      <c r="MHT119" s="607"/>
      <c r="MHU119" s="607"/>
      <c r="MHV119" s="605"/>
      <c r="MHW119" s="604"/>
      <c r="MHX119" s="607"/>
      <c r="MHY119" s="607"/>
      <c r="MHZ119" s="607"/>
      <c r="MIA119" s="607"/>
      <c r="MIB119" s="607"/>
      <c r="MIC119" s="607"/>
      <c r="MID119" s="607"/>
      <c r="MIE119" s="605"/>
      <c r="MIF119" s="604"/>
      <c r="MIG119" s="607"/>
      <c r="MIH119" s="607"/>
      <c r="MII119" s="607"/>
      <c r="MIJ119" s="607"/>
      <c r="MIK119" s="607"/>
      <c r="MIL119" s="607"/>
      <c r="MIM119" s="607"/>
      <c r="MIN119" s="605"/>
      <c r="MIO119" s="604"/>
      <c r="MIP119" s="607"/>
      <c r="MIQ119" s="607"/>
      <c r="MIR119" s="607"/>
      <c r="MIS119" s="607"/>
      <c r="MIT119" s="607"/>
      <c r="MIU119" s="607"/>
      <c r="MIV119" s="607"/>
      <c r="MIW119" s="605"/>
      <c r="MIX119" s="604"/>
      <c r="MIY119" s="607"/>
      <c r="MIZ119" s="607"/>
      <c r="MJA119" s="607"/>
      <c r="MJB119" s="607"/>
      <c r="MJC119" s="607"/>
      <c r="MJD119" s="607"/>
      <c r="MJE119" s="607"/>
      <c r="MJF119" s="605"/>
      <c r="MJG119" s="604"/>
      <c r="MJH119" s="607"/>
      <c r="MJI119" s="607"/>
      <c r="MJJ119" s="607"/>
      <c r="MJK119" s="607"/>
      <c r="MJL119" s="607"/>
      <c r="MJM119" s="607"/>
      <c r="MJN119" s="607"/>
      <c r="MJO119" s="605"/>
      <c r="MJP119" s="604"/>
      <c r="MJQ119" s="607"/>
      <c r="MJR119" s="607"/>
      <c r="MJS119" s="607"/>
      <c r="MJT119" s="607"/>
      <c r="MJU119" s="607"/>
      <c r="MJV119" s="607"/>
      <c r="MJW119" s="607"/>
      <c r="MJX119" s="605"/>
      <c r="MJY119" s="604"/>
      <c r="MJZ119" s="607"/>
      <c r="MKA119" s="607"/>
      <c r="MKB119" s="607"/>
      <c r="MKC119" s="607"/>
      <c r="MKD119" s="607"/>
      <c r="MKE119" s="607"/>
      <c r="MKF119" s="607"/>
      <c r="MKG119" s="605"/>
      <c r="MKH119" s="604"/>
      <c r="MKI119" s="607"/>
      <c r="MKJ119" s="607"/>
      <c r="MKK119" s="607"/>
      <c r="MKL119" s="607"/>
      <c r="MKM119" s="607"/>
      <c r="MKN119" s="607"/>
      <c r="MKO119" s="607"/>
      <c r="MKP119" s="605"/>
      <c r="MKQ119" s="604"/>
      <c r="MKR119" s="607"/>
      <c r="MKS119" s="607"/>
      <c r="MKT119" s="607"/>
      <c r="MKU119" s="607"/>
      <c r="MKV119" s="607"/>
      <c r="MKW119" s="607"/>
      <c r="MKX119" s="607"/>
      <c r="MKY119" s="605"/>
      <c r="MKZ119" s="604"/>
      <c r="MLA119" s="607"/>
      <c r="MLB119" s="607"/>
      <c r="MLC119" s="607"/>
      <c r="MLD119" s="607"/>
      <c r="MLE119" s="607"/>
      <c r="MLF119" s="607"/>
      <c r="MLG119" s="607"/>
      <c r="MLH119" s="605"/>
      <c r="MLI119" s="604"/>
      <c r="MLJ119" s="607"/>
      <c r="MLK119" s="607"/>
      <c r="MLL119" s="607"/>
      <c r="MLM119" s="607"/>
      <c r="MLN119" s="607"/>
      <c r="MLO119" s="607"/>
      <c r="MLP119" s="607"/>
      <c r="MLQ119" s="605"/>
      <c r="MLR119" s="604"/>
      <c r="MLS119" s="607"/>
      <c r="MLT119" s="607"/>
      <c r="MLU119" s="607"/>
      <c r="MLV119" s="607"/>
      <c r="MLW119" s="607"/>
      <c r="MLX119" s="607"/>
      <c r="MLY119" s="607"/>
      <c r="MLZ119" s="605"/>
      <c r="MMA119" s="604"/>
      <c r="MMB119" s="607"/>
      <c r="MMC119" s="607"/>
      <c r="MMD119" s="607"/>
      <c r="MME119" s="607"/>
      <c r="MMF119" s="607"/>
      <c r="MMG119" s="607"/>
      <c r="MMH119" s="607"/>
      <c r="MMI119" s="605"/>
      <c r="MMJ119" s="604"/>
      <c r="MMK119" s="607"/>
      <c r="MML119" s="607"/>
      <c r="MMM119" s="607"/>
      <c r="MMN119" s="607"/>
      <c r="MMO119" s="607"/>
      <c r="MMP119" s="607"/>
      <c r="MMQ119" s="607"/>
      <c r="MMR119" s="605"/>
      <c r="MMS119" s="604"/>
      <c r="MMT119" s="607"/>
      <c r="MMU119" s="607"/>
      <c r="MMV119" s="607"/>
      <c r="MMW119" s="607"/>
      <c r="MMX119" s="607"/>
      <c r="MMY119" s="607"/>
      <c r="MMZ119" s="607"/>
      <c r="MNA119" s="605"/>
      <c r="MNB119" s="604"/>
      <c r="MNC119" s="607"/>
      <c r="MND119" s="607"/>
      <c r="MNE119" s="607"/>
      <c r="MNF119" s="607"/>
      <c r="MNG119" s="607"/>
      <c r="MNH119" s="607"/>
      <c r="MNI119" s="607"/>
      <c r="MNJ119" s="605"/>
      <c r="MNK119" s="604"/>
      <c r="MNL119" s="607"/>
      <c r="MNM119" s="607"/>
      <c r="MNN119" s="607"/>
      <c r="MNO119" s="607"/>
      <c r="MNP119" s="607"/>
      <c r="MNQ119" s="607"/>
      <c r="MNR119" s="607"/>
      <c r="MNS119" s="605"/>
      <c r="MNT119" s="604"/>
      <c r="MNU119" s="607"/>
      <c r="MNV119" s="607"/>
      <c r="MNW119" s="607"/>
      <c r="MNX119" s="607"/>
      <c r="MNY119" s="607"/>
      <c r="MNZ119" s="607"/>
      <c r="MOA119" s="607"/>
      <c r="MOB119" s="605"/>
      <c r="MOC119" s="604"/>
      <c r="MOD119" s="607"/>
      <c r="MOE119" s="607"/>
      <c r="MOF119" s="607"/>
      <c r="MOG119" s="607"/>
      <c r="MOH119" s="607"/>
      <c r="MOI119" s="607"/>
      <c r="MOJ119" s="607"/>
      <c r="MOK119" s="605"/>
      <c r="MOL119" s="604"/>
      <c r="MOM119" s="607"/>
      <c r="MON119" s="607"/>
      <c r="MOO119" s="607"/>
      <c r="MOP119" s="607"/>
      <c r="MOQ119" s="607"/>
      <c r="MOR119" s="607"/>
      <c r="MOS119" s="607"/>
      <c r="MOT119" s="605"/>
      <c r="MOU119" s="604"/>
      <c r="MOV119" s="607"/>
      <c r="MOW119" s="607"/>
      <c r="MOX119" s="607"/>
      <c r="MOY119" s="607"/>
      <c r="MOZ119" s="607"/>
      <c r="MPA119" s="607"/>
      <c r="MPB119" s="607"/>
      <c r="MPC119" s="605"/>
      <c r="MPD119" s="604"/>
      <c r="MPE119" s="607"/>
      <c r="MPF119" s="607"/>
      <c r="MPG119" s="607"/>
      <c r="MPH119" s="607"/>
      <c r="MPI119" s="607"/>
      <c r="MPJ119" s="607"/>
      <c r="MPK119" s="607"/>
      <c r="MPL119" s="605"/>
      <c r="MPM119" s="604"/>
      <c r="MPN119" s="607"/>
      <c r="MPO119" s="607"/>
      <c r="MPP119" s="607"/>
      <c r="MPQ119" s="607"/>
      <c r="MPR119" s="607"/>
      <c r="MPS119" s="607"/>
      <c r="MPT119" s="607"/>
      <c r="MPU119" s="605"/>
      <c r="MPV119" s="604"/>
      <c r="MPW119" s="607"/>
      <c r="MPX119" s="607"/>
      <c r="MPY119" s="607"/>
      <c r="MPZ119" s="607"/>
      <c r="MQA119" s="607"/>
      <c r="MQB119" s="607"/>
      <c r="MQC119" s="607"/>
      <c r="MQD119" s="605"/>
      <c r="MQE119" s="604"/>
      <c r="MQF119" s="607"/>
      <c r="MQG119" s="607"/>
      <c r="MQH119" s="607"/>
      <c r="MQI119" s="607"/>
      <c r="MQJ119" s="607"/>
      <c r="MQK119" s="607"/>
      <c r="MQL119" s="607"/>
      <c r="MQM119" s="605"/>
      <c r="MQN119" s="604"/>
      <c r="MQO119" s="607"/>
      <c r="MQP119" s="607"/>
      <c r="MQQ119" s="607"/>
      <c r="MQR119" s="607"/>
      <c r="MQS119" s="607"/>
      <c r="MQT119" s="607"/>
      <c r="MQU119" s="607"/>
      <c r="MQV119" s="605"/>
      <c r="MQW119" s="604"/>
      <c r="MQX119" s="607"/>
      <c r="MQY119" s="607"/>
      <c r="MQZ119" s="607"/>
      <c r="MRA119" s="607"/>
      <c r="MRB119" s="607"/>
      <c r="MRC119" s="607"/>
      <c r="MRD119" s="607"/>
      <c r="MRE119" s="605"/>
      <c r="MRF119" s="604"/>
      <c r="MRG119" s="607"/>
      <c r="MRH119" s="607"/>
      <c r="MRI119" s="607"/>
      <c r="MRJ119" s="607"/>
      <c r="MRK119" s="607"/>
      <c r="MRL119" s="607"/>
      <c r="MRM119" s="607"/>
      <c r="MRN119" s="605"/>
      <c r="MRO119" s="604"/>
      <c r="MRP119" s="607"/>
      <c r="MRQ119" s="607"/>
      <c r="MRR119" s="607"/>
      <c r="MRS119" s="607"/>
      <c r="MRT119" s="607"/>
      <c r="MRU119" s="607"/>
      <c r="MRV119" s="607"/>
      <c r="MRW119" s="605"/>
      <c r="MRX119" s="604"/>
      <c r="MRY119" s="607"/>
      <c r="MRZ119" s="607"/>
      <c r="MSA119" s="607"/>
      <c r="MSB119" s="607"/>
      <c r="MSC119" s="607"/>
      <c r="MSD119" s="607"/>
      <c r="MSE119" s="607"/>
      <c r="MSF119" s="605"/>
      <c r="MSG119" s="604"/>
      <c r="MSH119" s="607"/>
      <c r="MSI119" s="607"/>
      <c r="MSJ119" s="607"/>
      <c r="MSK119" s="607"/>
      <c r="MSL119" s="607"/>
      <c r="MSM119" s="607"/>
      <c r="MSN119" s="607"/>
      <c r="MSO119" s="605"/>
      <c r="MSP119" s="604"/>
      <c r="MSQ119" s="607"/>
      <c r="MSR119" s="607"/>
      <c r="MSS119" s="607"/>
      <c r="MST119" s="607"/>
      <c r="MSU119" s="607"/>
      <c r="MSV119" s="607"/>
      <c r="MSW119" s="607"/>
      <c r="MSX119" s="605"/>
      <c r="MSY119" s="604"/>
      <c r="MSZ119" s="607"/>
      <c r="MTA119" s="607"/>
      <c r="MTB119" s="607"/>
      <c r="MTC119" s="607"/>
      <c r="MTD119" s="607"/>
      <c r="MTE119" s="607"/>
      <c r="MTF119" s="607"/>
      <c r="MTG119" s="605"/>
      <c r="MTH119" s="604"/>
      <c r="MTI119" s="607"/>
      <c r="MTJ119" s="607"/>
      <c r="MTK119" s="607"/>
      <c r="MTL119" s="607"/>
      <c r="MTM119" s="607"/>
      <c r="MTN119" s="607"/>
      <c r="MTO119" s="607"/>
      <c r="MTP119" s="605"/>
      <c r="MTQ119" s="604"/>
      <c r="MTR119" s="607"/>
      <c r="MTS119" s="607"/>
      <c r="MTT119" s="607"/>
      <c r="MTU119" s="607"/>
      <c r="MTV119" s="607"/>
      <c r="MTW119" s="607"/>
      <c r="MTX119" s="607"/>
      <c r="MTY119" s="605"/>
      <c r="MTZ119" s="604"/>
      <c r="MUA119" s="607"/>
      <c r="MUB119" s="607"/>
      <c r="MUC119" s="607"/>
      <c r="MUD119" s="607"/>
      <c r="MUE119" s="607"/>
      <c r="MUF119" s="607"/>
      <c r="MUG119" s="607"/>
      <c r="MUH119" s="605"/>
      <c r="MUI119" s="604"/>
      <c r="MUJ119" s="607"/>
      <c r="MUK119" s="607"/>
      <c r="MUL119" s="607"/>
      <c r="MUM119" s="607"/>
      <c r="MUN119" s="607"/>
      <c r="MUO119" s="607"/>
      <c r="MUP119" s="607"/>
      <c r="MUQ119" s="605"/>
      <c r="MUR119" s="604"/>
      <c r="MUS119" s="607"/>
      <c r="MUT119" s="607"/>
      <c r="MUU119" s="607"/>
      <c r="MUV119" s="607"/>
      <c r="MUW119" s="607"/>
      <c r="MUX119" s="607"/>
      <c r="MUY119" s="607"/>
      <c r="MUZ119" s="605"/>
      <c r="MVA119" s="604"/>
      <c r="MVB119" s="607"/>
      <c r="MVC119" s="607"/>
      <c r="MVD119" s="607"/>
      <c r="MVE119" s="607"/>
      <c r="MVF119" s="607"/>
      <c r="MVG119" s="607"/>
      <c r="MVH119" s="607"/>
      <c r="MVI119" s="605"/>
      <c r="MVJ119" s="604"/>
      <c r="MVK119" s="607"/>
      <c r="MVL119" s="607"/>
      <c r="MVM119" s="607"/>
      <c r="MVN119" s="607"/>
      <c r="MVO119" s="607"/>
      <c r="MVP119" s="607"/>
      <c r="MVQ119" s="607"/>
      <c r="MVR119" s="605"/>
      <c r="MVS119" s="604"/>
      <c r="MVT119" s="607"/>
      <c r="MVU119" s="607"/>
      <c r="MVV119" s="607"/>
      <c r="MVW119" s="607"/>
      <c r="MVX119" s="607"/>
      <c r="MVY119" s="607"/>
      <c r="MVZ119" s="607"/>
      <c r="MWA119" s="605"/>
      <c r="MWB119" s="604"/>
      <c r="MWC119" s="607"/>
      <c r="MWD119" s="607"/>
      <c r="MWE119" s="607"/>
      <c r="MWF119" s="607"/>
      <c r="MWG119" s="607"/>
      <c r="MWH119" s="607"/>
      <c r="MWI119" s="607"/>
      <c r="MWJ119" s="605"/>
      <c r="MWK119" s="604"/>
      <c r="MWL119" s="607"/>
      <c r="MWM119" s="607"/>
      <c r="MWN119" s="607"/>
      <c r="MWO119" s="607"/>
      <c r="MWP119" s="607"/>
      <c r="MWQ119" s="607"/>
      <c r="MWR119" s="607"/>
      <c r="MWS119" s="605"/>
      <c r="MWT119" s="604"/>
      <c r="MWU119" s="607"/>
      <c r="MWV119" s="607"/>
      <c r="MWW119" s="607"/>
      <c r="MWX119" s="607"/>
      <c r="MWY119" s="607"/>
      <c r="MWZ119" s="607"/>
      <c r="MXA119" s="607"/>
      <c r="MXB119" s="605"/>
      <c r="MXC119" s="604"/>
      <c r="MXD119" s="607"/>
      <c r="MXE119" s="607"/>
      <c r="MXF119" s="607"/>
      <c r="MXG119" s="607"/>
      <c r="MXH119" s="607"/>
      <c r="MXI119" s="607"/>
      <c r="MXJ119" s="607"/>
      <c r="MXK119" s="605"/>
      <c r="MXL119" s="604"/>
      <c r="MXM119" s="607"/>
      <c r="MXN119" s="607"/>
      <c r="MXO119" s="607"/>
      <c r="MXP119" s="607"/>
      <c r="MXQ119" s="607"/>
      <c r="MXR119" s="607"/>
      <c r="MXS119" s="607"/>
      <c r="MXT119" s="605"/>
      <c r="MXU119" s="604"/>
      <c r="MXV119" s="607"/>
      <c r="MXW119" s="607"/>
      <c r="MXX119" s="607"/>
      <c r="MXY119" s="607"/>
      <c r="MXZ119" s="607"/>
      <c r="MYA119" s="607"/>
      <c r="MYB119" s="607"/>
      <c r="MYC119" s="605"/>
      <c r="MYD119" s="604"/>
      <c r="MYE119" s="607"/>
      <c r="MYF119" s="607"/>
      <c r="MYG119" s="607"/>
      <c r="MYH119" s="607"/>
      <c r="MYI119" s="607"/>
      <c r="MYJ119" s="607"/>
      <c r="MYK119" s="607"/>
      <c r="MYL119" s="605"/>
      <c r="MYM119" s="604"/>
      <c r="MYN119" s="607"/>
      <c r="MYO119" s="607"/>
      <c r="MYP119" s="607"/>
      <c r="MYQ119" s="607"/>
      <c r="MYR119" s="607"/>
      <c r="MYS119" s="607"/>
      <c r="MYT119" s="607"/>
      <c r="MYU119" s="605"/>
      <c r="MYV119" s="604"/>
      <c r="MYW119" s="607"/>
      <c r="MYX119" s="607"/>
      <c r="MYY119" s="607"/>
      <c r="MYZ119" s="607"/>
      <c r="MZA119" s="607"/>
      <c r="MZB119" s="607"/>
      <c r="MZC119" s="607"/>
      <c r="MZD119" s="605"/>
      <c r="MZE119" s="604"/>
      <c r="MZF119" s="607"/>
      <c r="MZG119" s="607"/>
      <c r="MZH119" s="607"/>
      <c r="MZI119" s="607"/>
      <c r="MZJ119" s="607"/>
      <c r="MZK119" s="607"/>
      <c r="MZL119" s="607"/>
      <c r="MZM119" s="605"/>
      <c r="MZN119" s="604"/>
      <c r="MZO119" s="607"/>
      <c r="MZP119" s="607"/>
      <c r="MZQ119" s="607"/>
      <c r="MZR119" s="607"/>
      <c r="MZS119" s="607"/>
      <c r="MZT119" s="607"/>
      <c r="MZU119" s="607"/>
      <c r="MZV119" s="605"/>
      <c r="MZW119" s="604"/>
      <c r="MZX119" s="607"/>
      <c r="MZY119" s="607"/>
      <c r="MZZ119" s="607"/>
      <c r="NAA119" s="607"/>
      <c r="NAB119" s="607"/>
      <c r="NAC119" s="607"/>
      <c r="NAD119" s="607"/>
      <c r="NAE119" s="605"/>
      <c r="NAF119" s="604"/>
      <c r="NAG119" s="607"/>
      <c r="NAH119" s="607"/>
      <c r="NAI119" s="607"/>
      <c r="NAJ119" s="607"/>
      <c r="NAK119" s="607"/>
      <c r="NAL119" s="607"/>
      <c r="NAM119" s="607"/>
      <c r="NAN119" s="605"/>
      <c r="NAO119" s="604"/>
      <c r="NAP119" s="607"/>
      <c r="NAQ119" s="607"/>
      <c r="NAR119" s="607"/>
      <c r="NAS119" s="607"/>
      <c r="NAT119" s="607"/>
      <c r="NAU119" s="607"/>
      <c r="NAV119" s="607"/>
      <c r="NAW119" s="605"/>
      <c r="NAX119" s="604"/>
      <c r="NAY119" s="607"/>
      <c r="NAZ119" s="607"/>
      <c r="NBA119" s="607"/>
      <c r="NBB119" s="607"/>
      <c r="NBC119" s="607"/>
      <c r="NBD119" s="607"/>
      <c r="NBE119" s="607"/>
      <c r="NBF119" s="605"/>
      <c r="NBG119" s="604"/>
      <c r="NBH119" s="607"/>
      <c r="NBI119" s="607"/>
      <c r="NBJ119" s="607"/>
      <c r="NBK119" s="607"/>
      <c r="NBL119" s="607"/>
      <c r="NBM119" s="607"/>
      <c r="NBN119" s="607"/>
      <c r="NBO119" s="605"/>
      <c r="NBP119" s="604"/>
      <c r="NBQ119" s="607"/>
      <c r="NBR119" s="607"/>
      <c r="NBS119" s="607"/>
      <c r="NBT119" s="607"/>
      <c r="NBU119" s="607"/>
      <c r="NBV119" s="607"/>
      <c r="NBW119" s="607"/>
      <c r="NBX119" s="605"/>
      <c r="NBY119" s="604"/>
      <c r="NBZ119" s="607"/>
      <c r="NCA119" s="607"/>
      <c r="NCB119" s="607"/>
      <c r="NCC119" s="607"/>
      <c r="NCD119" s="607"/>
      <c r="NCE119" s="607"/>
      <c r="NCF119" s="607"/>
      <c r="NCG119" s="605"/>
      <c r="NCH119" s="604"/>
      <c r="NCI119" s="607"/>
      <c r="NCJ119" s="607"/>
      <c r="NCK119" s="607"/>
      <c r="NCL119" s="607"/>
      <c r="NCM119" s="607"/>
      <c r="NCN119" s="607"/>
      <c r="NCO119" s="607"/>
      <c r="NCP119" s="605"/>
      <c r="NCQ119" s="604"/>
      <c r="NCR119" s="607"/>
      <c r="NCS119" s="607"/>
      <c r="NCT119" s="607"/>
      <c r="NCU119" s="607"/>
      <c r="NCV119" s="607"/>
      <c r="NCW119" s="607"/>
      <c r="NCX119" s="607"/>
      <c r="NCY119" s="605"/>
      <c r="NCZ119" s="604"/>
      <c r="NDA119" s="607"/>
      <c r="NDB119" s="607"/>
      <c r="NDC119" s="607"/>
      <c r="NDD119" s="607"/>
      <c r="NDE119" s="607"/>
      <c r="NDF119" s="607"/>
      <c r="NDG119" s="607"/>
      <c r="NDH119" s="605"/>
      <c r="NDI119" s="604"/>
      <c r="NDJ119" s="607"/>
      <c r="NDK119" s="607"/>
      <c r="NDL119" s="607"/>
      <c r="NDM119" s="607"/>
      <c r="NDN119" s="607"/>
      <c r="NDO119" s="607"/>
      <c r="NDP119" s="607"/>
      <c r="NDQ119" s="605"/>
      <c r="NDR119" s="604"/>
      <c r="NDS119" s="607"/>
      <c r="NDT119" s="607"/>
      <c r="NDU119" s="607"/>
      <c r="NDV119" s="607"/>
      <c r="NDW119" s="607"/>
      <c r="NDX119" s="607"/>
      <c r="NDY119" s="607"/>
      <c r="NDZ119" s="605"/>
      <c r="NEA119" s="604"/>
      <c r="NEB119" s="607"/>
      <c r="NEC119" s="607"/>
      <c r="NED119" s="607"/>
      <c r="NEE119" s="607"/>
      <c r="NEF119" s="607"/>
      <c r="NEG119" s="607"/>
      <c r="NEH119" s="607"/>
      <c r="NEI119" s="605"/>
      <c r="NEJ119" s="604"/>
      <c r="NEK119" s="607"/>
      <c r="NEL119" s="607"/>
      <c r="NEM119" s="607"/>
      <c r="NEN119" s="607"/>
      <c r="NEO119" s="607"/>
      <c r="NEP119" s="607"/>
      <c r="NEQ119" s="607"/>
      <c r="NER119" s="605"/>
      <c r="NES119" s="604"/>
      <c r="NET119" s="607"/>
      <c r="NEU119" s="607"/>
      <c r="NEV119" s="607"/>
      <c r="NEW119" s="607"/>
      <c r="NEX119" s="607"/>
      <c r="NEY119" s="607"/>
      <c r="NEZ119" s="607"/>
      <c r="NFA119" s="605"/>
      <c r="NFB119" s="604"/>
      <c r="NFC119" s="607"/>
      <c r="NFD119" s="607"/>
      <c r="NFE119" s="607"/>
      <c r="NFF119" s="607"/>
      <c r="NFG119" s="607"/>
      <c r="NFH119" s="607"/>
      <c r="NFI119" s="607"/>
      <c r="NFJ119" s="605"/>
      <c r="NFK119" s="604"/>
      <c r="NFL119" s="607"/>
      <c r="NFM119" s="607"/>
      <c r="NFN119" s="607"/>
      <c r="NFO119" s="607"/>
      <c r="NFP119" s="607"/>
      <c r="NFQ119" s="607"/>
      <c r="NFR119" s="607"/>
      <c r="NFS119" s="605"/>
      <c r="NFT119" s="604"/>
      <c r="NFU119" s="607"/>
      <c r="NFV119" s="607"/>
      <c r="NFW119" s="607"/>
      <c r="NFX119" s="607"/>
      <c r="NFY119" s="607"/>
      <c r="NFZ119" s="607"/>
      <c r="NGA119" s="607"/>
      <c r="NGB119" s="605"/>
      <c r="NGC119" s="604"/>
      <c r="NGD119" s="607"/>
      <c r="NGE119" s="607"/>
      <c r="NGF119" s="607"/>
      <c r="NGG119" s="607"/>
      <c r="NGH119" s="607"/>
      <c r="NGI119" s="607"/>
      <c r="NGJ119" s="607"/>
      <c r="NGK119" s="605"/>
      <c r="NGL119" s="604"/>
      <c r="NGM119" s="607"/>
      <c r="NGN119" s="607"/>
      <c r="NGO119" s="607"/>
      <c r="NGP119" s="607"/>
      <c r="NGQ119" s="607"/>
      <c r="NGR119" s="607"/>
      <c r="NGS119" s="607"/>
      <c r="NGT119" s="605"/>
      <c r="NGU119" s="604"/>
      <c r="NGV119" s="607"/>
      <c r="NGW119" s="607"/>
      <c r="NGX119" s="607"/>
      <c r="NGY119" s="607"/>
      <c r="NGZ119" s="607"/>
      <c r="NHA119" s="607"/>
      <c r="NHB119" s="607"/>
      <c r="NHC119" s="605"/>
      <c r="NHD119" s="604"/>
      <c r="NHE119" s="607"/>
      <c r="NHF119" s="607"/>
      <c r="NHG119" s="607"/>
      <c r="NHH119" s="607"/>
      <c r="NHI119" s="607"/>
      <c r="NHJ119" s="607"/>
      <c r="NHK119" s="607"/>
      <c r="NHL119" s="605"/>
      <c r="NHM119" s="604"/>
      <c r="NHN119" s="607"/>
      <c r="NHO119" s="607"/>
      <c r="NHP119" s="607"/>
      <c r="NHQ119" s="607"/>
      <c r="NHR119" s="607"/>
      <c r="NHS119" s="607"/>
      <c r="NHT119" s="607"/>
      <c r="NHU119" s="605"/>
      <c r="NHV119" s="604"/>
      <c r="NHW119" s="607"/>
      <c r="NHX119" s="607"/>
      <c r="NHY119" s="607"/>
      <c r="NHZ119" s="607"/>
      <c r="NIA119" s="607"/>
      <c r="NIB119" s="607"/>
      <c r="NIC119" s="607"/>
      <c r="NID119" s="605"/>
      <c r="NIE119" s="604"/>
      <c r="NIF119" s="607"/>
      <c r="NIG119" s="607"/>
      <c r="NIH119" s="607"/>
      <c r="NII119" s="607"/>
      <c r="NIJ119" s="607"/>
      <c r="NIK119" s="607"/>
      <c r="NIL119" s="607"/>
      <c r="NIM119" s="605"/>
      <c r="NIN119" s="604"/>
      <c r="NIO119" s="607"/>
      <c r="NIP119" s="607"/>
      <c r="NIQ119" s="607"/>
      <c r="NIR119" s="607"/>
      <c r="NIS119" s="607"/>
      <c r="NIT119" s="607"/>
      <c r="NIU119" s="607"/>
      <c r="NIV119" s="605"/>
      <c r="NIW119" s="604"/>
      <c r="NIX119" s="607"/>
      <c r="NIY119" s="607"/>
      <c r="NIZ119" s="607"/>
      <c r="NJA119" s="607"/>
      <c r="NJB119" s="607"/>
      <c r="NJC119" s="607"/>
      <c r="NJD119" s="607"/>
      <c r="NJE119" s="605"/>
      <c r="NJF119" s="604"/>
      <c r="NJG119" s="607"/>
      <c r="NJH119" s="607"/>
      <c r="NJI119" s="607"/>
      <c r="NJJ119" s="607"/>
      <c r="NJK119" s="607"/>
      <c r="NJL119" s="607"/>
      <c r="NJM119" s="607"/>
      <c r="NJN119" s="605"/>
      <c r="NJO119" s="604"/>
      <c r="NJP119" s="607"/>
      <c r="NJQ119" s="607"/>
      <c r="NJR119" s="607"/>
      <c r="NJS119" s="607"/>
      <c r="NJT119" s="607"/>
      <c r="NJU119" s="607"/>
      <c r="NJV119" s="607"/>
      <c r="NJW119" s="605"/>
      <c r="NJX119" s="604"/>
      <c r="NJY119" s="607"/>
      <c r="NJZ119" s="607"/>
      <c r="NKA119" s="607"/>
      <c r="NKB119" s="607"/>
      <c r="NKC119" s="607"/>
      <c r="NKD119" s="607"/>
      <c r="NKE119" s="607"/>
      <c r="NKF119" s="605"/>
      <c r="NKG119" s="604"/>
      <c r="NKH119" s="607"/>
      <c r="NKI119" s="607"/>
      <c r="NKJ119" s="607"/>
      <c r="NKK119" s="607"/>
      <c r="NKL119" s="607"/>
      <c r="NKM119" s="607"/>
      <c r="NKN119" s="607"/>
      <c r="NKO119" s="605"/>
      <c r="NKP119" s="604"/>
      <c r="NKQ119" s="607"/>
      <c r="NKR119" s="607"/>
      <c r="NKS119" s="607"/>
      <c r="NKT119" s="607"/>
      <c r="NKU119" s="607"/>
      <c r="NKV119" s="607"/>
      <c r="NKW119" s="607"/>
      <c r="NKX119" s="605"/>
      <c r="NKY119" s="604"/>
      <c r="NKZ119" s="607"/>
      <c r="NLA119" s="607"/>
      <c r="NLB119" s="607"/>
      <c r="NLC119" s="607"/>
      <c r="NLD119" s="607"/>
      <c r="NLE119" s="607"/>
      <c r="NLF119" s="607"/>
      <c r="NLG119" s="605"/>
      <c r="NLH119" s="604"/>
      <c r="NLI119" s="607"/>
      <c r="NLJ119" s="607"/>
      <c r="NLK119" s="607"/>
      <c r="NLL119" s="607"/>
      <c r="NLM119" s="607"/>
      <c r="NLN119" s="607"/>
      <c r="NLO119" s="607"/>
      <c r="NLP119" s="605"/>
      <c r="NLQ119" s="604"/>
      <c r="NLR119" s="607"/>
      <c r="NLS119" s="607"/>
      <c r="NLT119" s="607"/>
      <c r="NLU119" s="607"/>
      <c r="NLV119" s="607"/>
      <c r="NLW119" s="607"/>
      <c r="NLX119" s="607"/>
      <c r="NLY119" s="605"/>
      <c r="NLZ119" s="604"/>
      <c r="NMA119" s="607"/>
      <c r="NMB119" s="607"/>
      <c r="NMC119" s="607"/>
      <c r="NMD119" s="607"/>
      <c r="NME119" s="607"/>
      <c r="NMF119" s="607"/>
      <c r="NMG119" s="607"/>
      <c r="NMH119" s="605"/>
      <c r="NMI119" s="604"/>
      <c r="NMJ119" s="607"/>
      <c r="NMK119" s="607"/>
      <c r="NML119" s="607"/>
      <c r="NMM119" s="607"/>
      <c r="NMN119" s="607"/>
      <c r="NMO119" s="607"/>
      <c r="NMP119" s="607"/>
      <c r="NMQ119" s="605"/>
      <c r="NMR119" s="604"/>
      <c r="NMS119" s="607"/>
      <c r="NMT119" s="607"/>
      <c r="NMU119" s="607"/>
      <c r="NMV119" s="607"/>
      <c r="NMW119" s="607"/>
      <c r="NMX119" s="607"/>
      <c r="NMY119" s="607"/>
      <c r="NMZ119" s="605"/>
      <c r="NNA119" s="604"/>
      <c r="NNB119" s="607"/>
      <c r="NNC119" s="607"/>
      <c r="NND119" s="607"/>
      <c r="NNE119" s="607"/>
      <c r="NNF119" s="607"/>
      <c r="NNG119" s="607"/>
      <c r="NNH119" s="607"/>
      <c r="NNI119" s="605"/>
      <c r="NNJ119" s="604"/>
      <c r="NNK119" s="607"/>
      <c r="NNL119" s="607"/>
      <c r="NNM119" s="607"/>
      <c r="NNN119" s="607"/>
      <c r="NNO119" s="607"/>
      <c r="NNP119" s="607"/>
      <c r="NNQ119" s="607"/>
      <c r="NNR119" s="605"/>
      <c r="NNS119" s="604"/>
      <c r="NNT119" s="607"/>
      <c r="NNU119" s="607"/>
      <c r="NNV119" s="607"/>
      <c r="NNW119" s="607"/>
      <c r="NNX119" s="607"/>
      <c r="NNY119" s="607"/>
      <c r="NNZ119" s="607"/>
      <c r="NOA119" s="605"/>
      <c r="NOB119" s="604"/>
      <c r="NOC119" s="607"/>
      <c r="NOD119" s="607"/>
      <c r="NOE119" s="607"/>
      <c r="NOF119" s="607"/>
      <c r="NOG119" s="607"/>
      <c r="NOH119" s="607"/>
      <c r="NOI119" s="607"/>
      <c r="NOJ119" s="605"/>
      <c r="NOK119" s="604"/>
      <c r="NOL119" s="607"/>
      <c r="NOM119" s="607"/>
      <c r="NON119" s="607"/>
      <c r="NOO119" s="607"/>
      <c r="NOP119" s="607"/>
      <c r="NOQ119" s="607"/>
      <c r="NOR119" s="607"/>
      <c r="NOS119" s="605"/>
      <c r="NOT119" s="604"/>
      <c r="NOU119" s="607"/>
      <c r="NOV119" s="607"/>
      <c r="NOW119" s="607"/>
      <c r="NOX119" s="607"/>
      <c r="NOY119" s="607"/>
      <c r="NOZ119" s="607"/>
      <c r="NPA119" s="607"/>
      <c r="NPB119" s="605"/>
      <c r="NPC119" s="604"/>
      <c r="NPD119" s="607"/>
      <c r="NPE119" s="607"/>
      <c r="NPF119" s="607"/>
      <c r="NPG119" s="607"/>
      <c r="NPH119" s="607"/>
      <c r="NPI119" s="607"/>
      <c r="NPJ119" s="607"/>
      <c r="NPK119" s="605"/>
      <c r="NPL119" s="604"/>
      <c r="NPM119" s="607"/>
      <c r="NPN119" s="607"/>
      <c r="NPO119" s="607"/>
      <c r="NPP119" s="607"/>
      <c r="NPQ119" s="607"/>
      <c r="NPR119" s="607"/>
      <c r="NPS119" s="607"/>
      <c r="NPT119" s="605"/>
      <c r="NPU119" s="604"/>
      <c r="NPV119" s="607"/>
      <c r="NPW119" s="607"/>
      <c r="NPX119" s="607"/>
      <c r="NPY119" s="607"/>
      <c r="NPZ119" s="607"/>
      <c r="NQA119" s="607"/>
      <c r="NQB119" s="607"/>
      <c r="NQC119" s="605"/>
      <c r="NQD119" s="604"/>
      <c r="NQE119" s="607"/>
      <c r="NQF119" s="607"/>
      <c r="NQG119" s="607"/>
      <c r="NQH119" s="607"/>
      <c r="NQI119" s="607"/>
      <c r="NQJ119" s="607"/>
      <c r="NQK119" s="607"/>
      <c r="NQL119" s="605"/>
      <c r="NQM119" s="604"/>
      <c r="NQN119" s="607"/>
      <c r="NQO119" s="607"/>
      <c r="NQP119" s="607"/>
      <c r="NQQ119" s="607"/>
      <c r="NQR119" s="607"/>
      <c r="NQS119" s="607"/>
      <c r="NQT119" s="607"/>
      <c r="NQU119" s="605"/>
      <c r="NQV119" s="604"/>
      <c r="NQW119" s="607"/>
      <c r="NQX119" s="607"/>
      <c r="NQY119" s="607"/>
      <c r="NQZ119" s="607"/>
      <c r="NRA119" s="607"/>
      <c r="NRB119" s="607"/>
      <c r="NRC119" s="607"/>
      <c r="NRD119" s="605"/>
      <c r="NRE119" s="604"/>
      <c r="NRF119" s="607"/>
      <c r="NRG119" s="607"/>
      <c r="NRH119" s="607"/>
      <c r="NRI119" s="607"/>
      <c r="NRJ119" s="607"/>
      <c r="NRK119" s="607"/>
      <c r="NRL119" s="607"/>
      <c r="NRM119" s="605"/>
      <c r="NRN119" s="604"/>
      <c r="NRO119" s="607"/>
      <c r="NRP119" s="607"/>
      <c r="NRQ119" s="607"/>
      <c r="NRR119" s="607"/>
      <c r="NRS119" s="607"/>
      <c r="NRT119" s="607"/>
      <c r="NRU119" s="607"/>
      <c r="NRV119" s="605"/>
      <c r="NRW119" s="604"/>
      <c r="NRX119" s="607"/>
      <c r="NRY119" s="607"/>
      <c r="NRZ119" s="607"/>
      <c r="NSA119" s="607"/>
      <c r="NSB119" s="607"/>
      <c r="NSC119" s="607"/>
      <c r="NSD119" s="607"/>
      <c r="NSE119" s="605"/>
      <c r="NSF119" s="604"/>
      <c r="NSG119" s="607"/>
      <c r="NSH119" s="607"/>
      <c r="NSI119" s="607"/>
      <c r="NSJ119" s="607"/>
      <c r="NSK119" s="607"/>
      <c r="NSL119" s="607"/>
      <c r="NSM119" s="607"/>
      <c r="NSN119" s="605"/>
      <c r="NSO119" s="604"/>
      <c r="NSP119" s="607"/>
      <c r="NSQ119" s="607"/>
      <c r="NSR119" s="607"/>
      <c r="NSS119" s="607"/>
      <c r="NST119" s="607"/>
      <c r="NSU119" s="607"/>
      <c r="NSV119" s="607"/>
      <c r="NSW119" s="605"/>
      <c r="NSX119" s="604"/>
      <c r="NSY119" s="607"/>
      <c r="NSZ119" s="607"/>
      <c r="NTA119" s="607"/>
      <c r="NTB119" s="607"/>
      <c r="NTC119" s="607"/>
      <c r="NTD119" s="607"/>
      <c r="NTE119" s="607"/>
      <c r="NTF119" s="605"/>
      <c r="NTG119" s="604"/>
      <c r="NTH119" s="607"/>
      <c r="NTI119" s="607"/>
      <c r="NTJ119" s="607"/>
      <c r="NTK119" s="607"/>
      <c r="NTL119" s="607"/>
      <c r="NTM119" s="607"/>
      <c r="NTN119" s="607"/>
      <c r="NTO119" s="605"/>
      <c r="NTP119" s="604"/>
      <c r="NTQ119" s="607"/>
      <c r="NTR119" s="607"/>
      <c r="NTS119" s="607"/>
      <c r="NTT119" s="607"/>
      <c r="NTU119" s="607"/>
      <c r="NTV119" s="607"/>
      <c r="NTW119" s="607"/>
      <c r="NTX119" s="605"/>
      <c r="NTY119" s="604"/>
      <c r="NTZ119" s="607"/>
      <c r="NUA119" s="607"/>
      <c r="NUB119" s="607"/>
      <c r="NUC119" s="607"/>
      <c r="NUD119" s="607"/>
      <c r="NUE119" s="607"/>
      <c r="NUF119" s="607"/>
      <c r="NUG119" s="605"/>
      <c r="NUH119" s="604"/>
      <c r="NUI119" s="607"/>
      <c r="NUJ119" s="607"/>
      <c r="NUK119" s="607"/>
      <c r="NUL119" s="607"/>
      <c r="NUM119" s="607"/>
      <c r="NUN119" s="607"/>
      <c r="NUO119" s="607"/>
      <c r="NUP119" s="605"/>
      <c r="NUQ119" s="604"/>
      <c r="NUR119" s="607"/>
      <c r="NUS119" s="607"/>
      <c r="NUT119" s="607"/>
      <c r="NUU119" s="607"/>
      <c r="NUV119" s="607"/>
      <c r="NUW119" s="607"/>
      <c r="NUX119" s="607"/>
      <c r="NUY119" s="605"/>
      <c r="NUZ119" s="604"/>
      <c r="NVA119" s="607"/>
      <c r="NVB119" s="607"/>
      <c r="NVC119" s="607"/>
      <c r="NVD119" s="607"/>
      <c r="NVE119" s="607"/>
      <c r="NVF119" s="607"/>
      <c r="NVG119" s="607"/>
      <c r="NVH119" s="605"/>
      <c r="NVI119" s="604"/>
      <c r="NVJ119" s="607"/>
      <c r="NVK119" s="607"/>
      <c r="NVL119" s="607"/>
      <c r="NVM119" s="607"/>
      <c r="NVN119" s="607"/>
      <c r="NVO119" s="607"/>
      <c r="NVP119" s="607"/>
      <c r="NVQ119" s="605"/>
      <c r="NVR119" s="604"/>
      <c r="NVS119" s="607"/>
      <c r="NVT119" s="607"/>
      <c r="NVU119" s="607"/>
      <c r="NVV119" s="607"/>
      <c r="NVW119" s="607"/>
      <c r="NVX119" s="607"/>
      <c r="NVY119" s="607"/>
      <c r="NVZ119" s="605"/>
      <c r="NWA119" s="604"/>
      <c r="NWB119" s="607"/>
      <c r="NWC119" s="607"/>
      <c r="NWD119" s="607"/>
      <c r="NWE119" s="607"/>
      <c r="NWF119" s="607"/>
      <c r="NWG119" s="607"/>
      <c r="NWH119" s="607"/>
      <c r="NWI119" s="605"/>
      <c r="NWJ119" s="604"/>
      <c r="NWK119" s="607"/>
      <c r="NWL119" s="607"/>
      <c r="NWM119" s="607"/>
      <c r="NWN119" s="607"/>
      <c r="NWO119" s="607"/>
      <c r="NWP119" s="607"/>
      <c r="NWQ119" s="607"/>
      <c r="NWR119" s="605"/>
      <c r="NWS119" s="604"/>
      <c r="NWT119" s="607"/>
      <c r="NWU119" s="607"/>
      <c r="NWV119" s="607"/>
      <c r="NWW119" s="607"/>
      <c r="NWX119" s="607"/>
      <c r="NWY119" s="607"/>
      <c r="NWZ119" s="607"/>
      <c r="NXA119" s="605"/>
      <c r="NXB119" s="604"/>
      <c r="NXC119" s="607"/>
      <c r="NXD119" s="607"/>
      <c r="NXE119" s="607"/>
      <c r="NXF119" s="607"/>
      <c r="NXG119" s="607"/>
      <c r="NXH119" s="607"/>
      <c r="NXI119" s="607"/>
      <c r="NXJ119" s="605"/>
      <c r="NXK119" s="604"/>
      <c r="NXL119" s="607"/>
      <c r="NXM119" s="607"/>
      <c r="NXN119" s="607"/>
      <c r="NXO119" s="607"/>
      <c r="NXP119" s="607"/>
      <c r="NXQ119" s="607"/>
      <c r="NXR119" s="607"/>
      <c r="NXS119" s="605"/>
      <c r="NXT119" s="604"/>
      <c r="NXU119" s="607"/>
      <c r="NXV119" s="607"/>
      <c r="NXW119" s="607"/>
      <c r="NXX119" s="607"/>
      <c r="NXY119" s="607"/>
      <c r="NXZ119" s="607"/>
      <c r="NYA119" s="607"/>
      <c r="NYB119" s="605"/>
      <c r="NYC119" s="604"/>
      <c r="NYD119" s="607"/>
      <c r="NYE119" s="607"/>
      <c r="NYF119" s="607"/>
      <c r="NYG119" s="607"/>
      <c r="NYH119" s="607"/>
      <c r="NYI119" s="607"/>
      <c r="NYJ119" s="607"/>
      <c r="NYK119" s="605"/>
      <c r="NYL119" s="604"/>
      <c r="NYM119" s="607"/>
      <c r="NYN119" s="607"/>
      <c r="NYO119" s="607"/>
      <c r="NYP119" s="607"/>
      <c r="NYQ119" s="607"/>
      <c r="NYR119" s="607"/>
      <c r="NYS119" s="607"/>
      <c r="NYT119" s="605"/>
      <c r="NYU119" s="604"/>
      <c r="NYV119" s="607"/>
      <c r="NYW119" s="607"/>
      <c r="NYX119" s="607"/>
      <c r="NYY119" s="607"/>
      <c r="NYZ119" s="607"/>
      <c r="NZA119" s="607"/>
      <c r="NZB119" s="607"/>
      <c r="NZC119" s="605"/>
      <c r="NZD119" s="604"/>
      <c r="NZE119" s="607"/>
      <c r="NZF119" s="607"/>
      <c r="NZG119" s="607"/>
      <c r="NZH119" s="607"/>
      <c r="NZI119" s="607"/>
      <c r="NZJ119" s="607"/>
      <c r="NZK119" s="607"/>
      <c r="NZL119" s="605"/>
      <c r="NZM119" s="604"/>
      <c r="NZN119" s="607"/>
      <c r="NZO119" s="607"/>
      <c r="NZP119" s="607"/>
      <c r="NZQ119" s="607"/>
      <c r="NZR119" s="607"/>
      <c r="NZS119" s="607"/>
      <c r="NZT119" s="607"/>
      <c r="NZU119" s="605"/>
      <c r="NZV119" s="604"/>
      <c r="NZW119" s="607"/>
      <c r="NZX119" s="607"/>
      <c r="NZY119" s="607"/>
      <c r="NZZ119" s="607"/>
      <c r="OAA119" s="607"/>
      <c r="OAB119" s="607"/>
      <c r="OAC119" s="607"/>
      <c r="OAD119" s="605"/>
      <c r="OAE119" s="604"/>
      <c r="OAF119" s="607"/>
      <c r="OAG119" s="607"/>
      <c r="OAH119" s="607"/>
      <c r="OAI119" s="607"/>
      <c r="OAJ119" s="607"/>
      <c r="OAK119" s="607"/>
      <c r="OAL119" s="607"/>
      <c r="OAM119" s="605"/>
      <c r="OAN119" s="604"/>
      <c r="OAO119" s="607"/>
      <c r="OAP119" s="607"/>
      <c r="OAQ119" s="607"/>
      <c r="OAR119" s="607"/>
      <c r="OAS119" s="607"/>
      <c r="OAT119" s="607"/>
      <c r="OAU119" s="607"/>
      <c r="OAV119" s="605"/>
      <c r="OAW119" s="604"/>
      <c r="OAX119" s="607"/>
      <c r="OAY119" s="607"/>
      <c r="OAZ119" s="607"/>
      <c r="OBA119" s="607"/>
      <c r="OBB119" s="607"/>
      <c r="OBC119" s="607"/>
      <c r="OBD119" s="607"/>
      <c r="OBE119" s="605"/>
      <c r="OBF119" s="604"/>
      <c r="OBG119" s="607"/>
      <c r="OBH119" s="607"/>
      <c r="OBI119" s="607"/>
      <c r="OBJ119" s="607"/>
      <c r="OBK119" s="607"/>
      <c r="OBL119" s="607"/>
      <c r="OBM119" s="607"/>
      <c r="OBN119" s="605"/>
      <c r="OBO119" s="604"/>
      <c r="OBP119" s="607"/>
      <c r="OBQ119" s="607"/>
      <c r="OBR119" s="607"/>
      <c r="OBS119" s="607"/>
      <c r="OBT119" s="607"/>
      <c r="OBU119" s="607"/>
      <c r="OBV119" s="607"/>
      <c r="OBW119" s="605"/>
      <c r="OBX119" s="604"/>
      <c r="OBY119" s="607"/>
      <c r="OBZ119" s="607"/>
      <c r="OCA119" s="607"/>
      <c r="OCB119" s="607"/>
      <c r="OCC119" s="607"/>
      <c r="OCD119" s="607"/>
      <c r="OCE119" s="607"/>
      <c r="OCF119" s="605"/>
      <c r="OCG119" s="604"/>
      <c r="OCH119" s="607"/>
      <c r="OCI119" s="607"/>
      <c r="OCJ119" s="607"/>
      <c r="OCK119" s="607"/>
      <c r="OCL119" s="607"/>
      <c r="OCM119" s="607"/>
      <c r="OCN119" s="607"/>
      <c r="OCO119" s="605"/>
      <c r="OCP119" s="604"/>
      <c r="OCQ119" s="607"/>
      <c r="OCR119" s="607"/>
      <c r="OCS119" s="607"/>
      <c r="OCT119" s="607"/>
      <c r="OCU119" s="607"/>
      <c r="OCV119" s="607"/>
      <c r="OCW119" s="607"/>
      <c r="OCX119" s="605"/>
      <c r="OCY119" s="604"/>
      <c r="OCZ119" s="607"/>
      <c r="ODA119" s="607"/>
      <c r="ODB119" s="607"/>
      <c r="ODC119" s="607"/>
      <c r="ODD119" s="607"/>
      <c r="ODE119" s="607"/>
      <c r="ODF119" s="607"/>
      <c r="ODG119" s="605"/>
      <c r="ODH119" s="604"/>
      <c r="ODI119" s="607"/>
      <c r="ODJ119" s="607"/>
      <c r="ODK119" s="607"/>
      <c r="ODL119" s="607"/>
      <c r="ODM119" s="607"/>
      <c r="ODN119" s="607"/>
      <c r="ODO119" s="607"/>
      <c r="ODP119" s="605"/>
      <c r="ODQ119" s="604"/>
      <c r="ODR119" s="607"/>
      <c r="ODS119" s="607"/>
      <c r="ODT119" s="607"/>
      <c r="ODU119" s="607"/>
      <c r="ODV119" s="607"/>
      <c r="ODW119" s="607"/>
      <c r="ODX119" s="607"/>
      <c r="ODY119" s="605"/>
      <c r="ODZ119" s="604"/>
      <c r="OEA119" s="607"/>
      <c r="OEB119" s="607"/>
      <c r="OEC119" s="607"/>
      <c r="OED119" s="607"/>
      <c r="OEE119" s="607"/>
      <c r="OEF119" s="607"/>
      <c r="OEG119" s="607"/>
      <c r="OEH119" s="605"/>
      <c r="OEI119" s="604"/>
      <c r="OEJ119" s="607"/>
      <c r="OEK119" s="607"/>
      <c r="OEL119" s="607"/>
      <c r="OEM119" s="607"/>
      <c r="OEN119" s="607"/>
      <c r="OEO119" s="607"/>
      <c r="OEP119" s="607"/>
      <c r="OEQ119" s="605"/>
      <c r="OER119" s="604"/>
      <c r="OES119" s="607"/>
      <c r="OET119" s="607"/>
      <c r="OEU119" s="607"/>
      <c r="OEV119" s="607"/>
      <c r="OEW119" s="607"/>
      <c r="OEX119" s="607"/>
      <c r="OEY119" s="607"/>
      <c r="OEZ119" s="605"/>
      <c r="OFA119" s="604"/>
      <c r="OFB119" s="607"/>
      <c r="OFC119" s="607"/>
      <c r="OFD119" s="607"/>
      <c r="OFE119" s="607"/>
      <c r="OFF119" s="607"/>
      <c r="OFG119" s="607"/>
      <c r="OFH119" s="607"/>
      <c r="OFI119" s="605"/>
      <c r="OFJ119" s="604"/>
      <c r="OFK119" s="607"/>
      <c r="OFL119" s="607"/>
      <c r="OFM119" s="607"/>
      <c r="OFN119" s="607"/>
      <c r="OFO119" s="607"/>
      <c r="OFP119" s="607"/>
      <c r="OFQ119" s="607"/>
      <c r="OFR119" s="605"/>
      <c r="OFS119" s="604"/>
      <c r="OFT119" s="607"/>
      <c r="OFU119" s="607"/>
      <c r="OFV119" s="607"/>
      <c r="OFW119" s="607"/>
      <c r="OFX119" s="607"/>
      <c r="OFY119" s="607"/>
      <c r="OFZ119" s="607"/>
      <c r="OGA119" s="605"/>
      <c r="OGB119" s="604"/>
      <c r="OGC119" s="607"/>
      <c r="OGD119" s="607"/>
      <c r="OGE119" s="607"/>
      <c r="OGF119" s="607"/>
      <c r="OGG119" s="607"/>
      <c r="OGH119" s="607"/>
      <c r="OGI119" s="607"/>
      <c r="OGJ119" s="605"/>
      <c r="OGK119" s="604"/>
      <c r="OGL119" s="607"/>
      <c r="OGM119" s="607"/>
      <c r="OGN119" s="607"/>
      <c r="OGO119" s="607"/>
      <c r="OGP119" s="607"/>
      <c r="OGQ119" s="607"/>
      <c r="OGR119" s="607"/>
      <c r="OGS119" s="605"/>
      <c r="OGT119" s="604"/>
      <c r="OGU119" s="607"/>
      <c r="OGV119" s="607"/>
      <c r="OGW119" s="607"/>
      <c r="OGX119" s="607"/>
      <c r="OGY119" s="607"/>
      <c r="OGZ119" s="607"/>
      <c r="OHA119" s="607"/>
      <c r="OHB119" s="605"/>
      <c r="OHC119" s="604"/>
      <c r="OHD119" s="607"/>
      <c r="OHE119" s="607"/>
      <c r="OHF119" s="607"/>
      <c r="OHG119" s="607"/>
      <c r="OHH119" s="607"/>
      <c r="OHI119" s="607"/>
      <c r="OHJ119" s="607"/>
      <c r="OHK119" s="605"/>
      <c r="OHL119" s="604"/>
      <c r="OHM119" s="607"/>
      <c r="OHN119" s="607"/>
      <c r="OHO119" s="607"/>
      <c r="OHP119" s="607"/>
      <c r="OHQ119" s="607"/>
      <c r="OHR119" s="607"/>
      <c r="OHS119" s="607"/>
      <c r="OHT119" s="605"/>
      <c r="OHU119" s="604"/>
      <c r="OHV119" s="607"/>
      <c r="OHW119" s="607"/>
      <c r="OHX119" s="607"/>
      <c r="OHY119" s="607"/>
      <c r="OHZ119" s="607"/>
      <c r="OIA119" s="607"/>
      <c r="OIB119" s="607"/>
      <c r="OIC119" s="605"/>
      <c r="OID119" s="604"/>
      <c r="OIE119" s="607"/>
      <c r="OIF119" s="607"/>
      <c r="OIG119" s="607"/>
      <c r="OIH119" s="607"/>
      <c r="OII119" s="607"/>
      <c r="OIJ119" s="607"/>
      <c r="OIK119" s="607"/>
      <c r="OIL119" s="605"/>
      <c r="OIM119" s="604"/>
      <c r="OIN119" s="607"/>
      <c r="OIO119" s="607"/>
      <c r="OIP119" s="607"/>
      <c r="OIQ119" s="607"/>
      <c r="OIR119" s="607"/>
      <c r="OIS119" s="607"/>
      <c r="OIT119" s="607"/>
      <c r="OIU119" s="605"/>
      <c r="OIV119" s="604"/>
      <c r="OIW119" s="607"/>
      <c r="OIX119" s="607"/>
      <c r="OIY119" s="607"/>
      <c r="OIZ119" s="607"/>
      <c r="OJA119" s="607"/>
      <c r="OJB119" s="607"/>
      <c r="OJC119" s="607"/>
      <c r="OJD119" s="605"/>
      <c r="OJE119" s="604"/>
      <c r="OJF119" s="607"/>
      <c r="OJG119" s="607"/>
      <c r="OJH119" s="607"/>
      <c r="OJI119" s="607"/>
      <c r="OJJ119" s="607"/>
      <c r="OJK119" s="607"/>
      <c r="OJL119" s="607"/>
      <c r="OJM119" s="605"/>
      <c r="OJN119" s="604"/>
      <c r="OJO119" s="607"/>
      <c r="OJP119" s="607"/>
      <c r="OJQ119" s="607"/>
      <c r="OJR119" s="607"/>
      <c r="OJS119" s="607"/>
      <c r="OJT119" s="607"/>
      <c r="OJU119" s="607"/>
      <c r="OJV119" s="605"/>
      <c r="OJW119" s="604"/>
      <c r="OJX119" s="607"/>
      <c r="OJY119" s="607"/>
      <c r="OJZ119" s="607"/>
      <c r="OKA119" s="607"/>
      <c r="OKB119" s="607"/>
      <c r="OKC119" s="607"/>
      <c r="OKD119" s="607"/>
      <c r="OKE119" s="605"/>
      <c r="OKF119" s="604"/>
      <c r="OKG119" s="607"/>
      <c r="OKH119" s="607"/>
      <c r="OKI119" s="607"/>
      <c r="OKJ119" s="607"/>
      <c r="OKK119" s="607"/>
      <c r="OKL119" s="607"/>
      <c r="OKM119" s="607"/>
      <c r="OKN119" s="605"/>
      <c r="OKO119" s="604"/>
      <c r="OKP119" s="607"/>
      <c r="OKQ119" s="607"/>
      <c r="OKR119" s="607"/>
      <c r="OKS119" s="607"/>
      <c r="OKT119" s="607"/>
      <c r="OKU119" s="607"/>
      <c r="OKV119" s="607"/>
      <c r="OKW119" s="605"/>
      <c r="OKX119" s="604"/>
      <c r="OKY119" s="607"/>
      <c r="OKZ119" s="607"/>
      <c r="OLA119" s="607"/>
      <c r="OLB119" s="607"/>
      <c r="OLC119" s="607"/>
      <c r="OLD119" s="607"/>
      <c r="OLE119" s="607"/>
      <c r="OLF119" s="605"/>
      <c r="OLG119" s="604"/>
      <c r="OLH119" s="607"/>
      <c r="OLI119" s="607"/>
      <c r="OLJ119" s="607"/>
      <c r="OLK119" s="607"/>
      <c r="OLL119" s="607"/>
      <c r="OLM119" s="607"/>
      <c r="OLN119" s="607"/>
      <c r="OLO119" s="605"/>
      <c r="OLP119" s="604"/>
      <c r="OLQ119" s="607"/>
      <c r="OLR119" s="607"/>
      <c r="OLS119" s="607"/>
      <c r="OLT119" s="607"/>
      <c r="OLU119" s="607"/>
      <c r="OLV119" s="607"/>
      <c r="OLW119" s="607"/>
      <c r="OLX119" s="605"/>
      <c r="OLY119" s="604"/>
      <c r="OLZ119" s="607"/>
      <c r="OMA119" s="607"/>
      <c r="OMB119" s="607"/>
      <c r="OMC119" s="607"/>
      <c r="OMD119" s="607"/>
      <c r="OME119" s="607"/>
      <c r="OMF119" s="607"/>
      <c r="OMG119" s="605"/>
      <c r="OMH119" s="604"/>
      <c r="OMI119" s="607"/>
      <c r="OMJ119" s="607"/>
      <c r="OMK119" s="607"/>
      <c r="OML119" s="607"/>
      <c r="OMM119" s="607"/>
      <c r="OMN119" s="607"/>
      <c r="OMO119" s="607"/>
      <c r="OMP119" s="605"/>
      <c r="OMQ119" s="604"/>
      <c r="OMR119" s="607"/>
      <c r="OMS119" s="607"/>
      <c r="OMT119" s="607"/>
      <c r="OMU119" s="607"/>
      <c r="OMV119" s="607"/>
      <c r="OMW119" s="607"/>
      <c r="OMX119" s="607"/>
      <c r="OMY119" s="605"/>
      <c r="OMZ119" s="604"/>
      <c r="ONA119" s="607"/>
      <c r="ONB119" s="607"/>
      <c r="ONC119" s="607"/>
      <c r="OND119" s="607"/>
      <c r="ONE119" s="607"/>
      <c r="ONF119" s="607"/>
      <c r="ONG119" s="607"/>
      <c r="ONH119" s="605"/>
      <c r="ONI119" s="604"/>
      <c r="ONJ119" s="607"/>
      <c r="ONK119" s="607"/>
      <c r="ONL119" s="607"/>
      <c r="ONM119" s="607"/>
      <c r="ONN119" s="607"/>
      <c r="ONO119" s="607"/>
      <c r="ONP119" s="607"/>
      <c r="ONQ119" s="605"/>
      <c r="ONR119" s="604"/>
      <c r="ONS119" s="607"/>
      <c r="ONT119" s="607"/>
      <c r="ONU119" s="607"/>
      <c r="ONV119" s="607"/>
      <c r="ONW119" s="607"/>
      <c r="ONX119" s="607"/>
      <c r="ONY119" s="607"/>
      <c r="ONZ119" s="605"/>
      <c r="OOA119" s="604"/>
      <c r="OOB119" s="607"/>
      <c r="OOC119" s="607"/>
      <c r="OOD119" s="607"/>
      <c r="OOE119" s="607"/>
      <c r="OOF119" s="607"/>
      <c r="OOG119" s="607"/>
      <c r="OOH119" s="607"/>
      <c r="OOI119" s="605"/>
      <c r="OOJ119" s="604"/>
      <c r="OOK119" s="607"/>
      <c r="OOL119" s="607"/>
      <c r="OOM119" s="607"/>
      <c r="OON119" s="607"/>
      <c r="OOO119" s="607"/>
      <c r="OOP119" s="607"/>
      <c r="OOQ119" s="607"/>
      <c r="OOR119" s="605"/>
      <c r="OOS119" s="604"/>
      <c r="OOT119" s="607"/>
      <c r="OOU119" s="607"/>
      <c r="OOV119" s="607"/>
      <c r="OOW119" s="607"/>
      <c r="OOX119" s="607"/>
      <c r="OOY119" s="607"/>
      <c r="OOZ119" s="607"/>
      <c r="OPA119" s="605"/>
      <c r="OPB119" s="604"/>
      <c r="OPC119" s="607"/>
      <c r="OPD119" s="607"/>
      <c r="OPE119" s="607"/>
      <c r="OPF119" s="607"/>
      <c r="OPG119" s="607"/>
      <c r="OPH119" s="607"/>
      <c r="OPI119" s="607"/>
      <c r="OPJ119" s="605"/>
      <c r="OPK119" s="604"/>
      <c r="OPL119" s="607"/>
      <c r="OPM119" s="607"/>
      <c r="OPN119" s="607"/>
      <c r="OPO119" s="607"/>
      <c r="OPP119" s="607"/>
      <c r="OPQ119" s="607"/>
      <c r="OPR119" s="607"/>
      <c r="OPS119" s="605"/>
      <c r="OPT119" s="604"/>
      <c r="OPU119" s="607"/>
      <c r="OPV119" s="607"/>
      <c r="OPW119" s="607"/>
      <c r="OPX119" s="607"/>
      <c r="OPY119" s="607"/>
      <c r="OPZ119" s="607"/>
      <c r="OQA119" s="607"/>
      <c r="OQB119" s="605"/>
      <c r="OQC119" s="604"/>
      <c r="OQD119" s="607"/>
      <c r="OQE119" s="607"/>
      <c r="OQF119" s="607"/>
      <c r="OQG119" s="607"/>
      <c r="OQH119" s="607"/>
      <c r="OQI119" s="607"/>
      <c r="OQJ119" s="607"/>
      <c r="OQK119" s="605"/>
      <c r="OQL119" s="604"/>
      <c r="OQM119" s="607"/>
      <c r="OQN119" s="607"/>
      <c r="OQO119" s="607"/>
      <c r="OQP119" s="607"/>
      <c r="OQQ119" s="607"/>
      <c r="OQR119" s="607"/>
      <c r="OQS119" s="607"/>
      <c r="OQT119" s="605"/>
      <c r="OQU119" s="604"/>
      <c r="OQV119" s="607"/>
      <c r="OQW119" s="607"/>
      <c r="OQX119" s="607"/>
      <c r="OQY119" s="607"/>
      <c r="OQZ119" s="607"/>
      <c r="ORA119" s="607"/>
      <c r="ORB119" s="607"/>
      <c r="ORC119" s="605"/>
      <c r="ORD119" s="604"/>
      <c r="ORE119" s="607"/>
      <c r="ORF119" s="607"/>
      <c r="ORG119" s="607"/>
      <c r="ORH119" s="607"/>
      <c r="ORI119" s="607"/>
      <c r="ORJ119" s="607"/>
      <c r="ORK119" s="607"/>
      <c r="ORL119" s="605"/>
      <c r="ORM119" s="604"/>
      <c r="ORN119" s="607"/>
      <c r="ORO119" s="607"/>
      <c r="ORP119" s="607"/>
      <c r="ORQ119" s="607"/>
      <c r="ORR119" s="607"/>
      <c r="ORS119" s="607"/>
      <c r="ORT119" s="607"/>
      <c r="ORU119" s="605"/>
      <c r="ORV119" s="604"/>
      <c r="ORW119" s="607"/>
      <c r="ORX119" s="607"/>
      <c r="ORY119" s="607"/>
      <c r="ORZ119" s="607"/>
      <c r="OSA119" s="607"/>
      <c r="OSB119" s="607"/>
      <c r="OSC119" s="607"/>
      <c r="OSD119" s="605"/>
      <c r="OSE119" s="604"/>
      <c r="OSF119" s="607"/>
      <c r="OSG119" s="607"/>
      <c r="OSH119" s="607"/>
      <c r="OSI119" s="607"/>
      <c r="OSJ119" s="607"/>
      <c r="OSK119" s="607"/>
      <c r="OSL119" s="607"/>
      <c r="OSM119" s="605"/>
      <c r="OSN119" s="604"/>
      <c r="OSO119" s="607"/>
      <c r="OSP119" s="607"/>
      <c r="OSQ119" s="607"/>
      <c r="OSR119" s="607"/>
      <c r="OSS119" s="607"/>
      <c r="OST119" s="607"/>
      <c r="OSU119" s="607"/>
      <c r="OSV119" s="605"/>
      <c r="OSW119" s="604"/>
      <c r="OSX119" s="607"/>
      <c r="OSY119" s="607"/>
      <c r="OSZ119" s="607"/>
      <c r="OTA119" s="607"/>
      <c r="OTB119" s="607"/>
      <c r="OTC119" s="607"/>
      <c r="OTD119" s="607"/>
      <c r="OTE119" s="605"/>
      <c r="OTF119" s="604"/>
      <c r="OTG119" s="607"/>
      <c r="OTH119" s="607"/>
      <c r="OTI119" s="607"/>
      <c r="OTJ119" s="607"/>
      <c r="OTK119" s="607"/>
      <c r="OTL119" s="607"/>
      <c r="OTM119" s="607"/>
      <c r="OTN119" s="605"/>
      <c r="OTO119" s="604"/>
      <c r="OTP119" s="607"/>
      <c r="OTQ119" s="607"/>
      <c r="OTR119" s="607"/>
      <c r="OTS119" s="607"/>
      <c r="OTT119" s="607"/>
      <c r="OTU119" s="607"/>
      <c r="OTV119" s="607"/>
      <c r="OTW119" s="605"/>
      <c r="OTX119" s="604"/>
      <c r="OTY119" s="607"/>
      <c r="OTZ119" s="607"/>
      <c r="OUA119" s="607"/>
      <c r="OUB119" s="607"/>
      <c r="OUC119" s="607"/>
      <c r="OUD119" s="607"/>
      <c r="OUE119" s="607"/>
      <c r="OUF119" s="605"/>
      <c r="OUG119" s="604"/>
      <c r="OUH119" s="607"/>
      <c r="OUI119" s="607"/>
      <c r="OUJ119" s="607"/>
      <c r="OUK119" s="607"/>
      <c r="OUL119" s="607"/>
      <c r="OUM119" s="607"/>
      <c r="OUN119" s="607"/>
      <c r="OUO119" s="605"/>
      <c r="OUP119" s="604"/>
      <c r="OUQ119" s="607"/>
      <c r="OUR119" s="607"/>
      <c r="OUS119" s="607"/>
      <c r="OUT119" s="607"/>
      <c r="OUU119" s="607"/>
      <c r="OUV119" s="607"/>
      <c r="OUW119" s="607"/>
      <c r="OUX119" s="605"/>
      <c r="OUY119" s="604"/>
      <c r="OUZ119" s="607"/>
      <c r="OVA119" s="607"/>
      <c r="OVB119" s="607"/>
      <c r="OVC119" s="607"/>
      <c r="OVD119" s="607"/>
      <c r="OVE119" s="607"/>
      <c r="OVF119" s="607"/>
      <c r="OVG119" s="605"/>
      <c r="OVH119" s="604"/>
      <c r="OVI119" s="607"/>
      <c r="OVJ119" s="607"/>
      <c r="OVK119" s="607"/>
      <c r="OVL119" s="607"/>
      <c r="OVM119" s="607"/>
      <c r="OVN119" s="607"/>
      <c r="OVO119" s="607"/>
      <c r="OVP119" s="605"/>
      <c r="OVQ119" s="604"/>
      <c r="OVR119" s="607"/>
      <c r="OVS119" s="607"/>
      <c r="OVT119" s="607"/>
      <c r="OVU119" s="607"/>
      <c r="OVV119" s="607"/>
      <c r="OVW119" s="607"/>
      <c r="OVX119" s="607"/>
      <c r="OVY119" s="605"/>
      <c r="OVZ119" s="604"/>
      <c r="OWA119" s="607"/>
      <c r="OWB119" s="607"/>
      <c r="OWC119" s="607"/>
      <c r="OWD119" s="607"/>
      <c r="OWE119" s="607"/>
      <c r="OWF119" s="607"/>
      <c r="OWG119" s="607"/>
      <c r="OWH119" s="605"/>
      <c r="OWI119" s="604"/>
      <c r="OWJ119" s="607"/>
      <c r="OWK119" s="607"/>
      <c r="OWL119" s="607"/>
      <c r="OWM119" s="607"/>
      <c r="OWN119" s="607"/>
      <c r="OWO119" s="607"/>
      <c r="OWP119" s="607"/>
      <c r="OWQ119" s="605"/>
      <c r="OWR119" s="604"/>
      <c r="OWS119" s="607"/>
      <c r="OWT119" s="607"/>
      <c r="OWU119" s="607"/>
      <c r="OWV119" s="607"/>
      <c r="OWW119" s="607"/>
      <c r="OWX119" s="607"/>
      <c r="OWY119" s="607"/>
      <c r="OWZ119" s="605"/>
      <c r="OXA119" s="604"/>
      <c r="OXB119" s="607"/>
      <c r="OXC119" s="607"/>
      <c r="OXD119" s="607"/>
      <c r="OXE119" s="607"/>
      <c r="OXF119" s="607"/>
      <c r="OXG119" s="607"/>
      <c r="OXH119" s="607"/>
      <c r="OXI119" s="605"/>
      <c r="OXJ119" s="604"/>
      <c r="OXK119" s="607"/>
      <c r="OXL119" s="607"/>
      <c r="OXM119" s="607"/>
      <c r="OXN119" s="607"/>
      <c r="OXO119" s="607"/>
      <c r="OXP119" s="607"/>
      <c r="OXQ119" s="607"/>
      <c r="OXR119" s="605"/>
      <c r="OXS119" s="604"/>
      <c r="OXT119" s="607"/>
      <c r="OXU119" s="607"/>
      <c r="OXV119" s="607"/>
      <c r="OXW119" s="607"/>
      <c r="OXX119" s="607"/>
      <c r="OXY119" s="607"/>
      <c r="OXZ119" s="607"/>
      <c r="OYA119" s="605"/>
      <c r="OYB119" s="604"/>
      <c r="OYC119" s="607"/>
      <c r="OYD119" s="607"/>
      <c r="OYE119" s="607"/>
      <c r="OYF119" s="607"/>
      <c r="OYG119" s="607"/>
      <c r="OYH119" s="607"/>
      <c r="OYI119" s="607"/>
      <c r="OYJ119" s="605"/>
      <c r="OYK119" s="604"/>
      <c r="OYL119" s="607"/>
      <c r="OYM119" s="607"/>
      <c r="OYN119" s="607"/>
      <c r="OYO119" s="607"/>
      <c r="OYP119" s="607"/>
      <c r="OYQ119" s="607"/>
      <c r="OYR119" s="607"/>
      <c r="OYS119" s="605"/>
      <c r="OYT119" s="604"/>
      <c r="OYU119" s="607"/>
      <c r="OYV119" s="607"/>
      <c r="OYW119" s="607"/>
      <c r="OYX119" s="607"/>
      <c r="OYY119" s="607"/>
      <c r="OYZ119" s="607"/>
      <c r="OZA119" s="607"/>
      <c r="OZB119" s="605"/>
      <c r="OZC119" s="604"/>
      <c r="OZD119" s="607"/>
      <c r="OZE119" s="607"/>
      <c r="OZF119" s="607"/>
      <c r="OZG119" s="607"/>
      <c r="OZH119" s="607"/>
      <c r="OZI119" s="607"/>
      <c r="OZJ119" s="607"/>
      <c r="OZK119" s="605"/>
      <c r="OZL119" s="604"/>
      <c r="OZM119" s="607"/>
      <c r="OZN119" s="607"/>
      <c r="OZO119" s="607"/>
      <c r="OZP119" s="607"/>
      <c r="OZQ119" s="607"/>
      <c r="OZR119" s="607"/>
      <c r="OZS119" s="607"/>
      <c r="OZT119" s="605"/>
      <c r="OZU119" s="604"/>
      <c r="OZV119" s="607"/>
      <c r="OZW119" s="607"/>
      <c r="OZX119" s="607"/>
      <c r="OZY119" s="607"/>
      <c r="OZZ119" s="607"/>
      <c r="PAA119" s="607"/>
      <c r="PAB119" s="607"/>
      <c r="PAC119" s="605"/>
      <c r="PAD119" s="604"/>
      <c r="PAE119" s="607"/>
      <c r="PAF119" s="607"/>
      <c r="PAG119" s="607"/>
      <c r="PAH119" s="607"/>
      <c r="PAI119" s="607"/>
      <c r="PAJ119" s="607"/>
      <c r="PAK119" s="607"/>
      <c r="PAL119" s="605"/>
      <c r="PAM119" s="604"/>
      <c r="PAN119" s="607"/>
      <c r="PAO119" s="607"/>
      <c r="PAP119" s="607"/>
      <c r="PAQ119" s="607"/>
      <c r="PAR119" s="607"/>
      <c r="PAS119" s="607"/>
      <c r="PAT119" s="607"/>
      <c r="PAU119" s="605"/>
      <c r="PAV119" s="604"/>
      <c r="PAW119" s="607"/>
      <c r="PAX119" s="607"/>
      <c r="PAY119" s="607"/>
      <c r="PAZ119" s="607"/>
      <c r="PBA119" s="607"/>
      <c r="PBB119" s="607"/>
      <c r="PBC119" s="607"/>
      <c r="PBD119" s="605"/>
      <c r="PBE119" s="604"/>
      <c r="PBF119" s="607"/>
      <c r="PBG119" s="607"/>
      <c r="PBH119" s="607"/>
      <c r="PBI119" s="607"/>
      <c r="PBJ119" s="607"/>
      <c r="PBK119" s="607"/>
      <c r="PBL119" s="607"/>
      <c r="PBM119" s="605"/>
      <c r="PBN119" s="604"/>
      <c r="PBO119" s="607"/>
      <c r="PBP119" s="607"/>
      <c r="PBQ119" s="607"/>
      <c r="PBR119" s="607"/>
      <c r="PBS119" s="607"/>
      <c r="PBT119" s="607"/>
      <c r="PBU119" s="607"/>
      <c r="PBV119" s="605"/>
      <c r="PBW119" s="604"/>
      <c r="PBX119" s="607"/>
      <c r="PBY119" s="607"/>
      <c r="PBZ119" s="607"/>
      <c r="PCA119" s="607"/>
      <c r="PCB119" s="607"/>
      <c r="PCC119" s="607"/>
      <c r="PCD119" s="607"/>
      <c r="PCE119" s="605"/>
      <c r="PCF119" s="604"/>
      <c r="PCG119" s="607"/>
      <c r="PCH119" s="607"/>
      <c r="PCI119" s="607"/>
      <c r="PCJ119" s="607"/>
      <c r="PCK119" s="607"/>
      <c r="PCL119" s="607"/>
      <c r="PCM119" s="607"/>
      <c r="PCN119" s="605"/>
      <c r="PCO119" s="604"/>
      <c r="PCP119" s="607"/>
      <c r="PCQ119" s="607"/>
      <c r="PCR119" s="607"/>
      <c r="PCS119" s="607"/>
      <c r="PCT119" s="607"/>
      <c r="PCU119" s="607"/>
      <c r="PCV119" s="607"/>
      <c r="PCW119" s="605"/>
      <c r="PCX119" s="604"/>
      <c r="PCY119" s="607"/>
      <c r="PCZ119" s="607"/>
      <c r="PDA119" s="607"/>
      <c r="PDB119" s="607"/>
      <c r="PDC119" s="607"/>
      <c r="PDD119" s="607"/>
      <c r="PDE119" s="607"/>
      <c r="PDF119" s="605"/>
      <c r="PDG119" s="604"/>
      <c r="PDH119" s="607"/>
      <c r="PDI119" s="607"/>
      <c r="PDJ119" s="607"/>
      <c r="PDK119" s="607"/>
      <c r="PDL119" s="607"/>
      <c r="PDM119" s="607"/>
      <c r="PDN119" s="607"/>
      <c r="PDO119" s="605"/>
      <c r="PDP119" s="604"/>
      <c r="PDQ119" s="607"/>
      <c r="PDR119" s="607"/>
      <c r="PDS119" s="607"/>
      <c r="PDT119" s="607"/>
      <c r="PDU119" s="607"/>
      <c r="PDV119" s="607"/>
      <c r="PDW119" s="607"/>
      <c r="PDX119" s="605"/>
      <c r="PDY119" s="604"/>
      <c r="PDZ119" s="607"/>
      <c r="PEA119" s="607"/>
      <c r="PEB119" s="607"/>
      <c r="PEC119" s="607"/>
      <c r="PED119" s="607"/>
      <c r="PEE119" s="607"/>
      <c r="PEF119" s="607"/>
      <c r="PEG119" s="605"/>
      <c r="PEH119" s="604"/>
      <c r="PEI119" s="607"/>
      <c r="PEJ119" s="607"/>
      <c r="PEK119" s="607"/>
      <c r="PEL119" s="607"/>
      <c r="PEM119" s="607"/>
      <c r="PEN119" s="607"/>
      <c r="PEO119" s="607"/>
      <c r="PEP119" s="605"/>
      <c r="PEQ119" s="604"/>
      <c r="PER119" s="607"/>
      <c r="PES119" s="607"/>
      <c r="PET119" s="607"/>
      <c r="PEU119" s="607"/>
      <c r="PEV119" s="607"/>
      <c r="PEW119" s="607"/>
      <c r="PEX119" s="607"/>
      <c r="PEY119" s="605"/>
      <c r="PEZ119" s="604"/>
      <c r="PFA119" s="607"/>
      <c r="PFB119" s="607"/>
      <c r="PFC119" s="607"/>
      <c r="PFD119" s="607"/>
      <c r="PFE119" s="607"/>
      <c r="PFF119" s="607"/>
      <c r="PFG119" s="607"/>
      <c r="PFH119" s="605"/>
      <c r="PFI119" s="604"/>
      <c r="PFJ119" s="607"/>
      <c r="PFK119" s="607"/>
      <c r="PFL119" s="607"/>
      <c r="PFM119" s="607"/>
      <c r="PFN119" s="607"/>
      <c r="PFO119" s="607"/>
      <c r="PFP119" s="607"/>
      <c r="PFQ119" s="605"/>
      <c r="PFR119" s="604"/>
      <c r="PFS119" s="607"/>
      <c r="PFT119" s="607"/>
      <c r="PFU119" s="607"/>
      <c r="PFV119" s="607"/>
      <c r="PFW119" s="607"/>
      <c r="PFX119" s="607"/>
      <c r="PFY119" s="607"/>
      <c r="PFZ119" s="605"/>
      <c r="PGA119" s="604"/>
      <c r="PGB119" s="607"/>
      <c r="PGC119" s="607"/>
      <c r="PGD119" s="607"/>
      <c r="PGE119" s="607"/>
      <c r="PGF119" s="607"/>
      <c r="PGG119" s="607"/>
      <c r="PGH119" s="607"/>
      <c r="PGI119" s="605"/>
      <c r="PGJ119" s="604"/>
      <c r="PGK119" s="607"/>
      <c r="PGL119" s="607"/>
      <c r="PGM119" s="607"/>
      <c r="PGN119" s="607"/>
      <c r="PGO119" s="607"/>
      <c r="PGP119" s="607"/>
      <c r="PGQ119" s="607"/>
      <c r="PGR119" s="605"/>
      <c r="PGS119" s="604"/>
      <c r="PGT119" s="607"/>
      <c r="PGU119" s="607"/>
      <c r="PGV119" s="607"/>
      <c r="PGW119" s="607"/>
      <c r="PGX119" s="607"/>
      <c r="PGY119" s="607"/>
      <c r="PGZ119" s="607"/>
      <c r="PHA119" s="605"/>
      <c r="PHB119" s="604"/>
      <c r="PHC119" s="607"/>
      <c r="PHD119" s="607"/>
      <c r="PHE119" s="607"/>
      <c r="PHF119" s="607"/>
      <c r="PHG119" s="607"/>
      <c r="PHH119" s="607"/>
      <c r="PHI119" s="607"/>
      <c r="PHJ119" s="605"/>
      <c r="PHK119" s="604"/>
      <c r="PHL119" s="607"/>
      <c r="PHM119" s="607"/>
      <c r="PHN119" s="607"/>
      <c r="PHO119" s="607"/>
      <c r="PHP119" s="607"/>
      <c r="PHQ119" s="607"/>
      <c r="PHR119" s="607"/>
      <c r="PHS119" s="605"/>
      <c r="PHT119" s="604"/>
      <c r="PHU119" s="607"/>
      <c r="PHV119" s="607"/>
      <c r="PHW119" s="607"/>
      <c r="PHX119" s="607"/>
      <c r="PHY119" s="607"/>
      <c r="PHZ119" s="607"/>
      <c r="PIA119" s="607"/>
      <c r="PIB119" s="605"/>
      <c r="PIC119" s="604"/>
      <c r="PID119" s="607"/>
      <c r="PIE119" s="607"/>
      <c r="PIF119" s="607"/>
      <c r="PIG119" s="607"/>
      <c r="PIH119" s="607"/>
      <c r="PII119" s="607"/>
      <c r="PIJ119" s="607"/>
      <c r="PIK119" s="605"/>
      <c r="PIL119" s="604"/>
      <c r="PIM119" s="607"/>
      <c r="PIN119" s="607"/>
      <c r="PIO119" s="607"/>
      <c r="PIP119" s="607"/>
      <c r="PIQ119" s="607"/>
      <c r="PIR119" s="607"/>
      <c r="PIS119" s="607"/>
      <c r="PIT119" s="605"/>
      <c r="PIU119" s="604"/>
      <c r="PIV119" s="607"/>
      <c r="PIW119" s="607"/>
      <c r="PIX119" s="607"/>
      <c r="PIY119" s="607"/>
      <c r="PIZ119" s="607"/>
      <c r="PJA119" s="607"/>
      <c r="PJB119" s="607"/>
      <c r="PJC119" s="605"/>
      <c r="PJD119" s="604"/>
      <c r="PJE119" s="607"/>
      <c r="PJF119" s="607"/>
      <c r="PJG119" s="607"/>
      <c r="PJH119" s="607"/>
      <c r="PJI119" s="607"/>
      <c r="PJJ119" s="607"/>
      <c r="PJK119" s="607"/>
      <c r="PJL119" s="605"/>
      <c r="PJM119" s="604"/>
      <c r="PJN119" s="607"/>
      <c r="PJO119" s="607"/>
      <c r="PJP119" s="607"/>
      <c r="PJQ119" s="607"/>
      <c r="PJR119" s="607"/>
      <c r="PJS119" s="607"/>
      <c r="PJT119" s="607"/>
      <c r="PJU119" s="605"/>
      <c r="PJV119" s="604"/>
      <c r="PJW119" s="607"/>
      <c r="PJX119" s="607"/>
      <c r="PJY119" s="607"/>
      <c r="PJZ119" s="607"/>
      <c r="PKA119" s="607"/>
      <c r="PKB119" s="607"/>
      <c r="PKC119" s="607"/>
      <c r="PKD119" s="605"/>
      <c r="PKE119" s="604"/>
      <c r="PKF119" s="607"/>
      <c r="PKG119" s="607"/>
      <c r="PKH119" s="607"/>
      <c r="PKI119" s="607"/>
      <c r="PKJ119" s="607"/>
      <c r="PKK119" s="607"/>
      <c r="PKL119" s="607"/>
      <c r="PKM119" s="605"/>
      <c r="PKN119" s="604"/>
      <c r="PKO119" s="607"/>
      <c r="PKP119" s="607"/>
      <c r="PKQ119" s="607"/>
      <c r="PKR119" s="607"/>
      <c r="PKS119" s="607"/>
      <c r="PKT119" s="607"/>
      <c r="PKU119" s="607"/>
      <c r="PKV119" s="605"/>
      <c r="PKW119" s="604"/>
      <c r="PKX119" s="607"/>
      <c r="PKY119" s="607"/>
      <c r="PKZ119" s="607"/>
      <c r="PLA119" s="607"/>
      <c r="PLB119" s="607"/>
      <c r="PLC119" s="607"/>
      <c r="PLD119" s="607"/>
      <c r="PLE119" s="605"/>
      <c r="PLF119" s="604"/>
      <c r="PLG119" s="607"/>
      <c r="PLH119" s="607"/>
      <c r="PLI119" s="607"/>
      <c r="PLJ119" s="607"/>
      <c r="PLK119" s="607"/>
      <c r="PLL119" s="607"/>
      <c r="PLM119" s="607"/>
      <c r="PLN119" s="605"/>
      <c r="PLO119" s="604"/>
      <c r="PLP119" s="607"/>
      <c r="PLQ119" s="607"/>
      <c r="PLR119" s="607"/>
      <c r="PLS119" s="607"/>
      <c r="PLT119" s="607"/>
      <c r="PLU119" s="607"/>
      <c r="PLV119" s="607"/>
      <c r="PLW119" s="605"/>
      <c r="PLX119" s="604"/>
      <c r="PLY119" s="607"/>
      <c r="PLZ119" s="607"/>
      <c r="PMA119" s="607"/>
      <c r="PMB119" s="607"/>
      <c r="PMC119" s="607"/>
      <c r="PMD119" s="607"/>
      <c r="PME119" s="607"/>
      <c r="PMF119" s="605"/>
      <c r="PMG119" s="604"/>
      <c r="PMH119" s="607"/>
      <c r="PMI119" s="607"/>
      <c r="PMJ119" s="607"/>
      <c r="PMK119" s="607"/>
      <c r="PML119" s="607"/>
      <c r="PMM119" s="607"/>
      <c r="PMN119" s="607"/>
      <c r="PMO119" s="605"/>
      <c r="PMP119" s="604"/>
      <c r="PMQ119" s="607"/>
      <c r="PMR119" s="607"/>
      <c r="PMS119" s="607"/>
      <c r="PMT119" s="607"/>
      <c r="PMU119" s="607"/>
      <c r="PMV119" s="607"/>
      <c r="PMW119" s="607"/>
      <c r="PMX119" s="605"/>
      <c r="PMY119" s="604"/>
      <c r="PMZ119" s="607"/>
      <c r="PNA119" s="607"/>
      <c r="PNB119" s="607"/>
      <c r="PNC119" s="607"/>
      <c r="PND119" s="607"/>
      <c r="PNE119" s="607"/>
      <c r="PNF119" s="607"/>
      <c r="PNG119" s="605"/>
      <c r="PNH119" s="604"/>
      <c r="PNI119" s="607"/>
      <c r="PNJ119" s="607"/>
      <c r="PNK119" s="607"/>
      <c r="PNL119" s="607"/>
      <c r="PNM119" s="607"/>
      <c r="PNN119" s="607"/>
      <c r="PNO119" s="607"/>
      <c r="PNP119" s="605"/>
      <c r="PNQ119" s="604"/>
      <c r="PNR119" s="607"/>
      <c r="PNS119" s="607"/>
      <c r="PNT119" s="607"/>
      <c r="PNU119" s="607"/>
      <c r="PNV119" s="607"/>
      <c r="PNW119" s="607"/>
      <c r="PNX119" s="607"/>
      <c r="PNY119" s="605"/>
      <c r="PNZ119" s="604"/>
      <c r="POA119" s="607"/>
      <c r="POB119" s="607"/>
      <c r="POC119" s="607"/>
      <c r="POD119" s="607"/>
      <c r="POE119" s="607"/>
      <c r="POF119" s="607"/>
      <c r="POG119" s="607"/>
      <c r="POH119" s="605"/>
      <c r="POI119" s="604"/>
      <c r="POJ119" s="607"/>
      <c r="POK119" s="607"/>
      <c r="POL119" s="607"/>
      <c r="POM119" s="607"/>
      <c r="PON119" s="607"/>
      <c r="POO119" s="607"/>
      <c r="POP119" s="607"/>
      <c r="POQ119" s="605"/>
      <c r="POR119" s="604"/>
      <c r="POS119" s="607"/>
      <c r="POT119" s="607"/>
      <c r="POU119" s="607"/>
      <c r="POV119" s="607"/>
      <c r="POW119" s="607"/>
      <c r="POX119" s="607"/>
      <c r="POY119" s="607"/>
      <c r="POZ119" s="605"/>
      <c r="PPA119" s="604"/>
      <c r="PPB119" s="607"/>
      <c r="PPC119" s="607"/>
      <c r="PPD119" s="607"/>
      <c r="PPE119" s="607"/>
      <c r="PPF119" s="607"/>
      <c r="PPG119" s="607"/>
      <c r="PPH119" s="607"/>
      <c r="PPI119" s="605"/>
      <c r="PPJ119" s="604"/>
      <c r="PPK119" s="607"/>
      <c r="PPL119" s="607"/>
      <c r="PPM119" s="607"/>
      <c r="PPN119" s="607"/>
      <c r="PPO119" s="607"/>
      <c r="PPP119" s="607"/>
      <c r="PPQ119" s="607"/>
      <c r="PPR119" s="605"/>
      <c r="PPS119" s="604"/>
      <c r="PPT119" s="607"/>
      <c r="PPU119" s="607"/>
      <c r="PPV119" s="607"/>
      <c r="PPW119" s="607"/>
      <c r="PPX119" s="607"/>
      <c r="PPY119" s="607"/>
      <c r="PPZ119" s="607"/>
      <c r="PQA119" s="605"/>
      <c r="PQB119" s="604"/>
      <c r="PQC119" s="607"/>
      <c r="PQD119" s="607"/>
      <c r="PQE119" s="607"/>
      <c r="PQF119" s="607"/>
      <c r="PQG119" s="607"/>
      <c r="PQH119" s="607"/>
      <c r="PQI119" s="607"/>
      <c r="PQJ119" s="605"/>
      <c r="PQK119" s="604"/>
      <c r="PQL119" s="607"/>
      <c r="PQM119" s="607"/>
      <c r="PQN119" s="607"/>
      <c r="PQO119" s="607"/>
      <c r="PQP119" s="607"/>
      <c r="PQQ119" s="607"/>
      <c r="PQR119" s="607"/>
      <c r="PQS119" s="605"/>
      <c r="PQT119" s="604"/>
      <c r="PQU119" s="607"/>
      <c r="PQV119" s="607"/>
      <c r="PQW119" s="607"/>
      <c r="PQX119" s="607"/>
      <c r="PQY119" s="607"/>
      <c r="PQZ119" s="607"/>
      <c r="PRA119" s="607"/>
      <c r="PRB119" s="605"/>
      <c r="PRC119" s="604"/>
      <c r="PRD119" s="607"/>
      <c r="PRE119" s="607"/>
      <c r="PRF119" s="607"/>
      <c r="PRG119" s="607"/>
      <c r="PRH119" s="607"/>
      <c r="PRI119" s="607"/>
      <c r="PRJ119" s="607"/>
      <c r="PRK119" s="605"/>
      <c r="PRL119" s="604"/>
      <c r="PRM119" s="607"/>
      <c r="PRN119" s="607"/>
      <c r="PRO119" s="607"/>
      <c r="PRP119" s="607"/>
      <c r="PRQ119" s="607"/>
      <c r="PRR119" s="607"/>
      <c r="PRS119" s="607"/>
      <c r="PRT119" s="605"/>
      <c r="PRU119" s="604"/>
      <c r="PRV119" s="607"/>
      <c r="PRW119" s="607"/>
      <c r="PRX119" s="607"/>
      <c r="PRY119" s="607"/>
      <c r="PRZ119" s="607"/>
      <c r="PSA119" s="607"/>
      <c r="PSB119" s="607"/>
      <c r="PSC119" s="605"/>
      <c r="PSD119" s="604"/>
      <c r="PSE119" s="607"/>
      <c r="PSF119" s="607"/>
      <c r="PSG119" s="607"/>
      <c r="PSH119" s="607"/>
      <c r="PSI119" s="607"/>
      <c r="PSJ119" s="607"/>
      <c r="PSK119" s="607"/>
      <c r="PSL119" s="605"/>
      <c r="PSM119" s="604"/>
      <c r="PSN119" s="607"/>
      <c r="PSO119" s="607"/>
      <c r="PSP119" s="607"/>
      <c r="PSQ119" s="607"/>
      <c r="PSR119" s="607"/>
      <c r="PSS119" s="607"/>
      <c r="PST119" s="607"/>
      <c r="PSU119" s="605"/>
      <c r="PSV119" s="604"/>
      <c r="PSW119" s="607"/>
      <c r="PSX119" s="607"/>
      <c r="PSY119" s="607"/>
      <c r="PSZ119" s="607"/>
      <c r="PTA119" s="607"/>
      <c r="PTB119" s="607"/>
      <c r="PTC119" s="607"/>
      <c r="PTD119" s="605"/>
      <c r="PTE119" s="604"/>
      <c r="PTF119" s="607"/>
      <c r="PTG119" s="607"/>
      <c r="PTH119" s="607"/>
      <c r="PTI119" s="607"/>
      <c r="PTJ119" s="607"/>
      <c r="PTK119" s="607"/>
      <c r="PTL119" s="607"/>
      <c r="PTM119" s="605"/>
      <c r="PTN119" s="604"/>
      <c r="PTO119" s="607"/>
      <c r="PTP119" s="607"/>
      <c r="PTQ119" s="607"/>
      <c r="PTR119" s="607"/>
      <c r="PTS119" s="607"/>
      <c r="PTT119" s="607"/>
      <c r="PTU119" s="607"/>
      <c r="PTV119" s="605"/>
      <c r="PTW119" s="604"/>
      <c r="PTX119" s="607"/>
      <c r="PTY119" s="607"/>
      <c r="PTZ119" s="607"/>
      <c r="PUA119" s="607"/>
      <c r="PUB119" s="607"/>
      <c r="PUC119" s="607"/>
      <c r="PUD119" s="607"/>
      <c r="PUE119" s="605"/>
      <c r="PUF119" s="604"/>
      <c r="PUG119" s="607"/>
      <c r="PUH119" s="607"/>
      <c r="PUI119" s="607"/>
      <c r="PUJ119" s="607"/>
      <c r="PUK119" s="607"/>
      <c r="PUL119" s="607"/>
      <c r="PUM119" s="607"/>
      <c r="PUN119" s="605"/>
      <c r="PUO119" s="604"/>
      <c r="PUP119" s="607"/>
      <c r="PUQ119" s="607"/>
      <c r="PUR119" s="607"/>
      <c r="PUS119" s="607"/>
      <c r="PUT119" s="607"/>
      <c r="PUU119" s="607"/>
      <c r="PUV119" s="607"/>
      <c r="PUW119" s="605"/>
      <c r="PUX119" s="604"/>
      <c r="PUY119" s="607"/>
      <c r="PUZ119" s="607"/>
      <c r="PVA119" s="607"/>
      <c r="PVB119" s="607"/>
      <c r="PVC119" s="607"/>
      <c r="PVD119" s="607"/>
      <c r="PVE119" s="607"/>
      <c r="PVF119" s="605"/>
      <c r="PVG119" s="604"/>
      <c r="PVH119" s="607"/>
      <c r="PVI119" s="607"/>
      <c r="PVJ119" s="607"/>
      <c r="PVK119" s="607"/>
      <c r="PVL119" s="607"/>
      <c r="PVM119" s="607"/>
      <c r="PVN119" s="607"/>
      <c r="PVO119" s="605"/>
      <c r="PVP119" s="604"/>
      <c r="PVQ119" s="607"/>
      <c r="PVR119" s="607"/>
      <c r="PVS119" s="607"/>
      <c r="PVT119" s="607"/>
      <c r="PVU119" s="607"/>
      <c r="PVV119" s="607"/>
      <c r="PVW119" s="607"/>
      <c r="PVX119" s="605"/>
      <c r="PVY119" s="604"/>
      <c r="PVZ119" s="607"/>
      <c r="PWA119" s="607"/>
      <c r="PWB119" s="607"/>
      <c r="PWC119" s="607"/>
      <c r="PWD119" s="607"/>
      <c r="PWE119" s="607"/>
      <c r="PWF119" s="607"/>
      <c r="PWG119" s="605"/>
      <c r="PWH119" s="604"/>
      <c r="PWI119" s="607"/>
      <c r="PWJ119" s="607"/>
      <c r="PWK119" s="607"/>
      <c r="PWL119" s="607"/>
      <c r="PWM119" s="607"/>
      <c r="PWN119" s="607"/>
      <c r="PWO119" s="607"/>
      <c r="PWP119" s="605"/>
      <c r="PWQ119" s="604"/>
      <c r="PWR119" s="607"/>
      <c r="PWS119" s="607"/>
      <c r="PWT119" s="607"/>
      <c r="PWU119" s="607"/>
      <c r="PWV119" s="607"/>
      <c r="PWW119" s="607"/>
      <c r="PWX119" s="607"/>
      <c r="PWY119" s="605"/>
      <c r="PWZ119" s="604"/>
      <c r="PXA119" s="607"/>
      <c r="PXB119" s="607"/>
      <c r="PXC119" s="607"/>
      <c r="PXD119" s="607"/>
      <c r="PXE119" s="607"/>
      <c r="PXF119" s="607"/>
      <c r="PXG119" s="607"/>
      <c r="PXH119" s="605"/>
      <c r="PXI119" s="604"/>
      <c r="PXJ119" s="607"/>
      <c r="PXK119" s="607"/>
      <c r="PXL119" s="607"/>
      <c r="PXM119" s="607"/>
      <c r="PXN119" s="607"/>
      <c r="PXO119" s="607"/>
      <c r="PXP119" s="607"/>
      <c r="PXQ119" s="605"/>
      <c r="PXR119" s="604"/>
      <c r="PXS119" s="607"/>
      <c r="PXT119" s="607"/>
      <c r="PXU119" s="607"/>
      <c r="PXV119" s="607"/>
      <c r="PXW119" s="607"/>
      <c r="PXX119" s="607"/>
      <c r="PXY119" s="607"/>
      <c r="PXZ119" s="605"/>
      <c r="PYA119" s="604"/>
      <c r="PYB119" s="607"/>
      <c r="PYC119" s="607"/>
      <c r="PYD119" s="607"/>
      <c r="PYE119" s="607"/>
      <c r="PYF119" s="607"/>
      <c r="PYG119" s="607"/>
      <c r="PYH119" s="607"/>
      <c r="PYI119" s="605"/>
      <c r="PYJ119" s="604"/>
      <c r="PYK119" s="607"/>
      <c r="PYL119" s="607"/>
      <c r="PYM119" s="607"/>
      <c r="PYN119" s="607"/>
      <c r="PYO119" s="607"/>
      <c r="PYP119" s="607"/>
      <c r="PYQ119" s="607"/>
      <c r="PYR119" s="605"/>
      <c r="PYS119" s="604"/>
      <c r="PYT119" s="607"/>
      <c r="PYU119" s="607"/>
      <c r="PYV119" s="607"/>
      <c r="PYW119" s="607"/>
      <c r="PYX119" s="607"/>
      <c r="PYY119" s="607"/>
      <c r="PYZ119" s="607"/>
      <c r="PZA119" s="605"/>
      <c r="PZB119" s="604"/>
      <c r="PZC119" s="607"/>
      <c r="PZD119" s="607"/>
      <c r="PZE119" s="607"/>
      <c r="PZF119" s="607"/>
      <c r="PZG119" s="607"/>
      <c r="PZH119" s="607"/>
      <c r="PZI119" s="607"/>
      <c r="PZJ119" s="605"/>
      <c r="PZK119" s="604"/>
      <c r="PZL119" s="607"/>
      <c r="PZM119" s="607"/>
      <c r="PZN119" s="607"/>
      <c r="PZO119" s="607"/>
      <c r="PZP119" s="607"/>
      <c r="PZQ119" s="607"/>
      <c r="PZR119" s="607"/>
      <c r="PZS119" s="605"/>
      <c r="PZT119" s="604"/>
      <c r="PZU119" s="607"/>
      <c r="PZV119" s="607"/>
      <c r="PZW119" s="607"/>
      <c r="PZX119" s="607"/>
      <c r="PZY119" s="607"/>
      <c r="PZZ119" s="607"/>
      <c r="QAA119" s="607"/>
      <c r="QAB119" s="605"/>
      <c r="QAC119" s="604"/>
      <c r="QAD119" s="607"/>
      <c r="QAE119" s="607"/>
      <c r="QAF119" s="607"/>
      <c r="QAG119" s="607"/>
      <c r="QAH119" s="607"/>
      <c r="QAI119" s="607"/>
      <c r="QAJ119" s="607"/>
      <c r="QAK119" s="605"/>
      <c r="QAL119" s="604"/>
      <c r="QAM119" s="607"/>
      <c r="QAN119" s="607"/>
      <c r="QAO119" s="607"/>
      <c r="QAP119" s="607"/>
      <c r="QAQ119" s="607"/>
      <c r="QAR119" s="607"/>
      <c r="QAS119" s="607"/>
      <c r="QAT119" s="605"/>
      <c r="QAU119" s="604"/>
      <c r="QAV119" s="607"/>
      <c r="QAW119" s="607"/>
      <c r="QAX119" s="607"/>
      <c r="QAY119" s="607"/>
      <c r="QAZ119" s="607"/>
      <c r="QBA119" s="607"/>
      <c r="QBB119" s="607"/>
      <c r="QBC119" s="605"/>
      <c r="QBD119" s="604"/>
      <c r="QBE119" s="607"/>
      <c r="QBF119" s="607"/>
      <c r="QBG119" s="607"/>
      <c r="QBH119" s="607"/>
      <c r="QBI119" s="607"/>
      <c r="QBJ119" s="607"/>
      <c r="QBK119" s="607"/>
      <c r="QBL119" s="605"/>
      <c r="QBM119" s="604"/>
      <c r="QBN119" s="607"/>
      <c r="QBO119" s="607"/>
      <c r="QBP119" s="607"/>
      <c r="QBQ119" s="607"/>
      <c r="QBR119" s="607"/>
      <c r="QBS119" s="607"/>
      <c r="QBT119" s="607"/>
      <c r="QBU119" s="605"/>
      <c r="QBV119" s="604"/>
      <c r="QBW119" s="607"/>
      <c r="QBX119" s="607"/>
      <c r="QBY119" s="607"/>
      <c r="QBZ119" s="607"/>
      <c r="QCA119" s="607"/>
      <c r="QCB119" s="607"/>
      <c r="QCC119" s="607"/>
      <c r="QCD119" s="605"/>
      <c r="QCE119" s="604"/>
      <c r="QCF119" s="607"/>
      <c r="QCG119" s="607"/>
      <c r="QCH119" s="607"/>
      <c r="QCI119" s="607"/>
      <c r="QCJ119" s="607"/>
      <c r="QCK119" s="607"/>
      <c r="QCL119" s="607"/>
      <c r="QCM119" s="605"/>
      <c r="QCN119" s="604"/>
      <c r="QCO119" s="607"/>
      <c r="QCP119" s="607"/>
      <c r="QCQ119" s="607"/>
      <c r="QCR119" s="607"/>
      <c r="QCS119" s="607"/>
      <c r="QCT119" s="607"/>
      <c r="QCU119" s="607"/>
      <c r="QCV119" s="605"/>
      <c r="QCW119" s="604"/>
      <c r="QCX119" s="607"/>
      <c r="QCY119" s="607"/>
      <c r="QCZ119" s="607"/>
      <c r="QDA119" s="607"/>
      <c r="QDB119" s="607"/>
      <c r="QDC119" s="607"/>
      <c r="QDD119" s="607"/>
      <c r="QDE119" s="605"/>
      <c r="QDF119" s="604"/>
      <c r="QDG119" s="607"/>
      <c r="QDH119" s="607"/>
      <c r="QDI119" s="607"/>
      <c r="QDJ119" s="607"/>
      <c r="QDK119" s="607"/>
      <c r="QDL119" s="607"/>
      <c r="QDM119" s="607"/>
      <c r="QDN119" s="605"/>
      <c r="QDO119" s="604"/>
      <c r="QDP119" s="607"/>
      <c r="QDQ119" s="607"/>
      <c r="QDR119" s="607"/>
      <c r="QDS119" s="607"/>
      <c r="QDT119" s="607"/>
      <c r="QDU119" s="607"/>
      <c r="QDV119" s="607"/>
      <c r="QDW119" s="605"/>
      <c r="QDX119" s="604"/>
      <c r="QDY119" s="607"/>
      <c r="QDZ119" s="607"/>
      <c r="QEA119" s="607"/>
      <c r="QEB119" s="607"/>
      <c r="QEC119" s="607"/>
      <c r="QED119" s="607"/>
      <c r="QEE119" s="607"/>
      <c r="QEF119" s="605"/>
      <c r="QEG119" s="604"/>
      <c r="QEH119" s="607"/>
      <c r="QEI119" s="607"/>
      <c r="QEJ119" s="607"/>
      <c r="QEK119" s="607"/>
      <c r="QEL119" s="607"/>
      <c r="QEM119" s="607"/>
      <c r="QEN119" s="607"/>
      <c r="QEO119" s="605"/>
      <c r="QEP119" s="604"/>
      <c r="QEQ119" s="607"/>
      <c r="QER119" s="607"/>
      <c r="QES119" s="607"/>
      <c r="QET119" s="607"/>
      <c r="QEU119" s="607"/>
      <c r="QEV119" s="607"/>
      <c r="QEW119" s="607"/>
      <c r="QEX119" s="605"/>
      <c r="QEY119" s="604"/>
      <c r="QEZ119" s="607"/>
      <c r="QFA119" s="607"/>
      <c r="QFB119" s="607"/>
      <c r="QFC119" s="607"/>
      <c r="QFD119" s="607"/>
      <c r="QFE119" s="607"/>
      <c r="QFF119" s="607"/>
      <c r="QFG119" s="605"/>
      <c r="QFH119" s="604"/>
      <c r="QFI119" s="607"/>
      <c r="QFJ119" s="607"/>
      <c r="QFK119" s="607"/>
      <c r="QFL119" s="607"/>
      <c r="QFM119" s="607"/>
      <c r="QFN119" s="607"/>
      <c r="QFO119" s="607"/>
      <c r="QFP119" s="605"/>
      <c r="QFQ119" s="604"/>
      <c r="QFR119" s="607"/>
      <c r="QFS119" s="607"/>
      <c r="QFT119" s="607"/>
      <c r="QFU119" s="607"/>
      <c r="QFV119" s="607"/>
      <c r="QFW119" s="607"/>
      <c r="QFX119" s="607"/>
      <c r="QFY119" s="605"/>
      <c r="QFZ119" s="604"/>
      <c r="QGA119" s="607"/>
      <c r="QGB119" s="607"/>
      <c r="QGC119" s="607"/>
      <c r="QGD119" s="607"/>
      <c r="QGE119" s="607"/>
      <c r="QGF119" s="607"/>
      <c r="QGG119" s="607"/>
      <c r="QGH119" s="605"/>
      <c r="QGI119" s="604"/>
      <c r="QGJ119" s="607"/>
      <c r="QGK119" s="607"/>
      <c r="QGL119" s="607"/>
      <c r="QGM119" s="607"/>
      <c r="QGN119" s="607"/>
      <c r="QGO119" s="607"/>
      <c r="QGP119" s="607"/>
      <c r="QGQ119" s="605"/>
      <c r="QGR119" s="604"/>
      <c r="QGS119" s="607"/>
      <c r="QGT119" s="607"/>
      <c r="QGU119" s="607"/>
      <c r="QGV119" s="607"/>
      <c r="QGW119" s="607"/>
      <c r="QGX119" s="607"/>
      <c r="QGY119" s="607"/>
      <c r="QGZ119" s="605"/>
      <c r="QHA119" s="604"/>
      <c r="QHB119" s="607"/>
      <c r="QHC119" s="607"/>
      <c r="QHD119" s="607"/>
      <c r="QHE119" s="607"/>
      <c r="QHF119" s="607"/>
      <c r="QHG119" s="607"/>
      <c r="QHH119" s="607"/>
      <c r="QHI119" s="605"/>
      <c r="QHJ119" s="604"/>
      <c r="QHK119" s="607"/>
      <c r="QHL119" s="607"/>
      <c r="QHM119" s="607"/>
      <c r="QHN119" s="607"/>
      <c r="QHO119" s="607"/>
      <c r="QHP119" s="607"/>
      <c r="QHQ119" s="607"/>
      <c r="QHR119" s="605"/>
      <c r="QHS119" s="604"/>
      <c r="QHT119" s="607"/>
      <c r="QHU119" s="607"/>
      <c r="QHV119" s="607"/>
      <c r="QHW119" s="607"/>
      <c r="QHX119" s="607"/>
      <c r="QHY119" s="607"/>
      <c r="QHZ119" s="607"/>
      <c r="QIA119" s="605"/>
      <c r="QIB119" s="604"/>
      <c r="QIC119" s="607"/>
      <c r="QID119" s="607"/>
      <c r="QIE119" s="607"/>
      <c r="QIF119" s="607"/>
      <c r="QIG119" s="607"/>
      <c r="QIH119" s="607"/>
      <c r="QII119" s="607"/>
      <c r="QIJ119" s="605"/>
      <c r="QIK119" s="604"/>
      <c r="QIL119" s="607"/>
      <c r="QIM119" s="607"/>
      <c r="QIN119" s="607"/>
      <c r="QIO119" s="607"/>
      <c r="QIP119" s="607"/>
      <c r="QIQ119" s="607"/>
      <c r="QIR119" s="607"/>
      <c r="QIS119" s="605"/>
      <c r="QIT119" s="604"/>
      <c r="QIU119" s="607"/>
      <c r="QIV119" s="607"/>
      <c r="QIW119" s="607"/>
      <c r="QIX119" s="607"/>
      <c r="QIY119" s="607"/>
      <c r="QIZ119" s="607"/>
      <c r="QJA119" s="607"/>
      <c r="QJB119" s="605"/>
      <c r="QJC119" s="604"/>
      <c r="QJD119" s="607"/>
      <c r="QJE119" s="607"/>
      <c r="QJF119" s="607"/>
      <c r="QJG119" s="607"/>
      <c r="QJH119" s="607"/>
      <c r="QJI119" s="607"/>
      <c r="QJJ119" s="607"/>
      <c r="QJK119" s="605"/>
      <c r="QJL119" s="604"/>
      <c r="QJM119" s="607"/>
      <c r="QJN119" s="607"/>
      <c r="QJO119" s="607"/>
      <c r="QJP119" s="607"/>
      <c r="QJQ119" s="607"/>
      <c r="QJR119" s="607"/>
      <c r="QJS119" s="607"/>
      <c r="QJT119" s="605"/>
      <c r="QJU119" s="604"/>
      <c r="QJV119" s="607"/>
      <c r="QJW119" s="607"/>
      <c r="QJX119" s="607"/>
      <c r="QJY119" s="607"/>
      <c r="QJZ119" s="607"/>
      <c r="QKA119" s="607"/>
      <c r="QKB119" s="607"/>
      <c r="QKC119" s="605"/>
      <c r="QKD119" s="604"/>
      <c r="QKE119" s="607"/>
      <c r="QKF119" s="607"/>
      <c r="QKG119" s="607"/>
      <c r="QKH119" s="607"/>
      <c r="QKI119" s="607"/>
      <c r="QKJ119" s="607"/>
      <c r="QKK119" s="607"/>
      <c r="QKL119" s="605"/>
      <c r="QKM119" s="604"/>
      <c r="QKN119" s="607"/>
      <c r="QKO119" s="607"/>
      <c r="QKP119" s="607"/>
      <c r="QKQ119" s="607"/>
      <c r="QKR119" s="607"/>
      <c r="QKS119" s="607"/>
      <c r="QKT119" s="607"/>
      <c r="QKU119" s="605"/>
      <c r="QKV119" s="604"/>
      <c r="QKW119" s="607"/>
      <c r="QKX119" s="607"/>
      <c r="QKY119" s="607"/>
      <c r="QKZ119" s="607"/>
      <c r="QLA119" s="607"/>
      <c r="QLB119" s="607"/>
      <c r="QLC119" s="607"/>
      <c r="QLD119" s="605"/>
      <c r="QLE119" s="604"/>
      <c r="QLF119" s="607"/>
      <c r="QLG119" s="607"/>
      <c r="QLH119" s="607"/>
      <c r="QLI119" s="607"/>
      <c r="QLJ119" s="607"/>
      <c r="QLK119" s="607"/>
      <c r="QLL119" s="607"/>
      <c r="QLM119" s="605"/>
      <c r="QLN119" s="604"/>
      <c r="QLO119" s="607"/>
      <c r="QLP119" s="607"/>
      <c r="QLQ119" s="607"/>
      <c r="QLR119" s="607"/>
      <c r="QLS119" s="607"/>
      <c r="QLT119" s="607"/>
      <c r="QLU119" s="607"/>
      <c r="QLV119" s="605"/>
      <c r="QLW119" s="604"/>
      <c r="QLX119" s="607"/>
      <c r="QLY119" s="607"/>
      <c r="QLZ119" s="607"/>
      <c r="QMA119" s="607"/>
      <c r="QMB119" s="607"/>
      <c r="QMC119" s="607"/>
      <c r="QMD119" s="607"/>
      <c r="QME119" s="605"/>
      <c r="QMF119" s="604"/>
      <c r="QMG119" s="607"/>
      <c r="QMH119" s="607"/>
      <c r="QMI119" s="607"/>
      <c r="QMJ119" s="607"/>
      <c r="QMK119" s="607"/>
      <c r="QML119" s="607"/>
      <c r="QMM119" s="607"/>
      <c r="QMN119" s="605"/>
      <c r="QMO119" s="604"/>
      <c r="QMP119" s="607"/>
      <c r="QMQ119" s="607"/>
      <c r="QMR119" s="607"/>
      <c r="QMS119" s="607"/>
      <c r="QMT119" s="607"/>
      <c r="QMU119" s="607"/>
      <c r="QMV119" s="607"/>
      <c r="QMW119" s="605"/>
      <c r="QMX119" s="604"/>
      <c r="QMY119" s="607"/>
      <c r="QMZ119" s="607"/>
      <c r="QNA119" s="607"/>
      <c r="QNB119" s="607"/>
      <c r="QNC119" s="607"/>
      <c r="QND119" s="607"/>
      <c r="QNE119" s="607"/>
      <c r="QNF119" s="605"/>
      <c r="QNG119" s="604"/>
      <c r="QNH119" s="607"/>
      <c r="QNI119" s="607"/>
      <c r="QNJ119" s="607"/>
      <c r="QNK119" s="607"/>
      <c r="QNL119" s="607"/>
      <c r="QNM119" s="607"/>
      <c r="QNN119" s="607"/>
      <c r="QNO119" s="605"/>
      <c r="QNP119" s="604"/>
      <c r="QNQ119" s="607"/>
      <c r="QNR119" s="607"/>
      <c r="QNS119" s="607"/>
      <c r="QNT119" s="607"/>
      <c r="QNU119" s="607"/>
      <c r="QNV119" s="607"/>
      <c r="QNW119" s="607"/>
      <c r="QNX119" s="605"/>
      <c r="QNY119" s="604"/>
      <c r="QNZ119" s="607"/>
      <c r="QOA119" s="607"/>
      <c r="QOB119" s="607"/>
      <c r="QOC119" s="607"/>
      <c r="QOD119" s="607"/>
      <c r="QOE119" s="607"/>
      <c r="QOF119" s="607"/>
      <c r="QOG119" s="605"/>
      <c r="QOH119" s="604"/>
      <c r="QOI119" s="607"/>
      <c r="QOJ119" s="607"/>
      <c r="QOK119" s="607"/>
      <c r="QOL119" s="607"/>
      <c r="QOM119" s="607"/>
      <c r="QON119" s="607"/>
      <c r="QOO119" s="607"/>
      <c r="QOP119" s="605"/>
      <c r="QOQ119" s="604"/>
      <c r="QOR119" s="607"/>
      <c r="QOS119" s="607"/>
      <c r="QOT119" s="607"/>
      <c r="QOU119" s="607"/>
      <c r="QOV119" s="607"/>
      <c r="QOW119" s="607"/>
      <c r="QOX119" s="607"/>
      <c r="QOY119" s="605"/>
      <c r="QOZ119" s="604"/>
      <c r="QPA119" s="607"/>
      <c r="QPB119" s="607"/>
      <c r="QPC119" s="607"/>
      <c r="QPD119" s="607"/>
      <c r="QPE119" s="607"/>
      <c r="QPF119" s="607"/>
      <c r="QPG119" s="607"/>
      <c r="QPH119" s="605"/>
      <c r="QPI119" s="604"/>
      <c r="QPJ119" s="607"/>
      <c r="QPK119" s="607"/>
      <c r="QPL119" s="607"/>
      <c r="QPM119" s="607"/>
      <c r="QPN119" s="607"/>
      <c r="QPO119" s="607"/>
      <c r="QPP119" s="607"/>
      <c r="QPQ119" s="605"/>
      <c r="QPR119" s="604"/>
      <c r="QPS119" s="607"/>
      <c r="QPT119" s="607"/>
      <c r="QPU119" s="607"/>
      <c r="QPV119" s="607"/>
      <c r="QPW119" s="607"/>
      <c r="QPX119" s="607"/>
      <c r="QPY119" s="607"/>
      <c r="QPZ119" s="605"/>
      <c r="QQA119" s="604"/>
      <c r="QQB119" s="607"/>
      <c r="QQC119" s="607"/>
      <c r="QQD119" s="607"/>
      <c r="QQE119" s="607"/>
      <c r="QQF119" s="607"/>
      <c r="QQG119" s="607"/>
      <c r="QQH119" s="607"/>
      <c r="QQI119" s="605"/>
      <c r="QQJ119" s="604"/>
      <c r="QQK119" s="607"/>
      <c r="QQL119" s="607"/>
      <c r="QQM119" s="607"/>
      <c r="QQN119" s="607"/>
      <c r="QQO119" s="607"/>
      <c r="QQP119" s="607"/>
      <c r="QQQ119" s="607"/>
      <c r="QQR119" s="605"/>
      <c r="QQS119" s="604"/>
      <c r="QQT119" s="607"/>
      <c r="QQU119" s="607"/>
      <c r="QQV119" s="607"/>
      <c r="QQW119" s="607"/>
      <c r="QQX119" s="607"/>
      <c r="QQY119" s="607"/>
      <c r="QQZ119" s="607"/>
      <c r="QRA119" s="605"/>
      <c r="QRB119" s="604"/>
      <c r="QRC119" s="607"/>
      <c r="QRD119" s="607"/>
      <c r="QRE119" s="607"/>
      <c r="QRF119" s="607"/>
      <c r="QRG119" s="607"/>
      <c r="QRH119" s="607"/>
      <c r="QRI119" s="607"/>
      <c r="QRJ119" s="605"/>
      <c r="QRK119" s="604"/>
      <c r="QRL119" s="607"/>
      <c r="QRM119" s="607"/>
      <c r="QRN119" s="607"/>
      <c r="QRO119" s="607"/>
      <c r="QRP119" s="607"/>
      <c r="QRQ119" s="607"/>
      <c r="QRR119" s="607"/>
      <c r="QRS119" s="605"/>
      <c r="QRT119" s="604"/>
      <c r="QRU119" s="607"/>
      <c r="QRV119" s="607"/>
      <c r="QRW119" s="607"/>
      <c r="QRX119" s="607"/>
      <c r="QRY119" s="607"/>
      <c r="QRZ119" s="607"/>
      <c r="QSA119" s="607"/>
      <c r="QSB119" s="605"/>
      <c r="QSC119" s="604"/>
      <c r="QSD119" s="607"/>
      <c r="QSE119" s="607"/>
      <c r="QSF119" s="607"/>
      <c r="QSG119" s="607"/>
      <c r="QSH119" s="607"/>
      <c r="QSI119" s="607"/>
      <c r="QSJ119" s="607"/>
      <c r="QSK119" s="605"/>
      <c r="QSL119" s="604"/>
      <c r="QSM119" s="607"/>
      <c r="QSN119" s="607"/>
      <c r="QSO119" s="607"/>
      <c r="QSP119" s="607"/>
      <c r="QSQ119" s="607"/>
      <c r="QSR119" s="607"/>
      <c r="QSS119" s="607"/>
      <c r="QST119" s="605"/>
      <c r="QSU119" s="604"/>
      <c r="QSV119" s="607"/>
      <c r="QSW119" s="607"/>
      <c r="QSX119" s="607"/>
      <c r="QSY119" s="607"/>
      <c r="QSZ119" s="607"/>
      <c r="QTA119" s="607"/>
      <c r="QTB119" s="607"/>
      <c r="QTC119" s="605"/>
      <c r="QTD119" s="604"/>
      <c r="QTE119" s="607"/>
      <c r="QTF119" s="607"/>
      <c r="QTG119" s="607"/>
      <c r="QTH119" s="607"/>
      <c r="QTI119" s="607"/>
      <c r="QTJ119" s="607"/>
      <c r="QTK119" s="607"/>
      <c r="QTL119" s="605"/>
      <c r="QTM119" s="604"/>
      <c r="QTN119" s="607"/>
      <c r="QTO119" s="607"/>
      <c r="QTP119" s="607"/>
      <c r="QTQ119" s="607"/>
      <c r="QTR119" s="607"/>
      <c r="QTS119" s="607"/>
      <c r="QTT119" s="607"/>
      <c r="QTU119" s="605"/>
      <c r="QTV119" s="604"/>
      <c r="QTW119" s="607"/>
      <c r="QTX119" s="607"/>
      <c r="QTY119" s="607"/>
      <c r="QTZ119" s="607"/>
      <c r="QUA119" s="607"/>
      <c r="QUB119" s="607"/>
      <c r="QUC119" s="607"/>
      <c r="QUD119" s="605"/>
      <c r="QUE119" s="604"/>
      <c r="QUF119" s="607"/>
      <c r="QUG119" s="607"/>
      <c r="QUH119" s="607"/>
      <c r="QUI119" s="607"/>
      <c r="QUJ119" s="607"/>
      <c r="QUK119" s="607"/>
      <c r="QUL119" s="607"/>
      <c r="QUM119" s="605"/>
      <c r="QUN119" s="604"/>
      <c r="QUO119" s="607"/>
      <c r="QUP119" s="607"/>
      <c r="QUQ119" s="607"/>
      <c r="QUR119" s="607"/>
      <c r="QUS119" s="607"/>
      <c r="QUT119" s="607"/>
      <c r="QUU119" s="607"/>
      <c r="QUV119" s="605"/>
      <c r="QUW119" s="604"/>
      <c r="QUX119" s="607"/>
      <c r="QUY119" s="607"/>
      <c r="QUZ119" s="607"/>
      <c r="QVA119" s="607"/>
      <c r="QVB119" s="607"/>
      <c r="QVC119" s="607"/>
      <c r="QVD119" s="607"/>
      <c r="QVE119" s="605"/>
      <c r="QVF119" s="604"/>
      <c r="QVG119" s="607"/>
      <c r="QVH119" s="607"/>
      <c r="QVI119" s="607"/>
      <c r="QVJ119" s="607"/>
      <c r="QVK119" s="607"/>
      <c r="QVL119" s="607"/>
      <c r="QVM119" s="607"/>
      <c r="QVN119" s="605"/>
      <c r="QVO119" s="604"/>
      <c r="QVP119" s="607"/>
      <c r="QVQ119" s="607"/>
      <c r="QVR119" s="607"/>
      <c r="QVS119" s="607"/>
      <c r="QVT119" s="607"/>
      <c r="QVU119" s="607"/>
      <c r="QVV119" s="607"/>
      <c r="QVW119" s="605"/>
      <c r="QVX119" s="604"/>
      <c r="QVY119" s="607"/>
      <c r="QVZ119" s="607"/>
      <c r="QWA119" s="607"/>
      <c r="QWB119" s="607"/>
      <c r="QWC119" s="607"/>
      <c r="QWD119" s="607"/>
      <c r="QWE119" s="607"/>
      <c r="QWF119" s="605"/>
      <c r="QWG119" s="604"/>
      <c r="QWH119" s="607"/>
      <c r="QWI119" s="607"/>
      <c r="QWJ119" s="607"/>
      <c r="QWK119" s="607"/>
      <c r="QWL119" s="607"/>
      <c r="QWM119" s="607"/>
      <c r="QWN119" s="607"/>
      <c r="QWO119" s="605"/>
      <c r="QWP119" s="604"/>
      <c r="QWQ119" s="607"/>
      <c r="QWR119" s="607"/>
      <c r="QWS119" s="607"/>
      <c r="QWT119" s="607"/>
      <c r="QWU119" s="607"/>
      <c r="QWV119" s="607"/>
      <c r="QWW119" s="607"/>
      <c r="QWX119" s="605"/>
      <c r="QWY119" s="604"/>
      <c r="QWZ119" s="607"/>
      <c r="QXA119" s="607"/>
      <c r="QXB119" s="607"/>
      <c r="QXC119" s="607"/>
      <c r="QXD119" s="607"/>
      <c r="QXE119" s="607"/>
      <c r="QXF119" s="607"/>
      <c r="QXG119" s="605"/>
      <c r="QXH119" s="604"/>
      <c r="QXI119" s="607"/>
      <c r="QXJ119" s="607"/>
      <c r="QXK119" s="607"/>
      <c r="QXL119" s="607"/>
      <c r="QXM119" s="607"/>
      <c r="QXN119" s="607"/>
      <c r="QXO119" s="607"/>
      <c r="QXP119" s="605"/>
      <c r="QXQ119" s="604"/>
      <c r="QXR119" s="607"/>
      <c r="QXS119" s="607"/>
      <c r="QXT119" s="607"/>
      <c r="QXU119" s="607"/>
      <c r="QXV119" s="607"/>
      <c r="QXW119" s="607"/>
      <c r="QXX119" s="607"/>
      <c r="QXY119" s="605"/>
      <c r="QXZ119" s="604"/>
      <c r="QYA119" s="607"/>
      <c r="QYB119" s="607"/>
      <c r="QYC119" s="607"/>
      <c r="QYD119" s="607"/>
      <c r="QYE119" s="607"/>
      <c r="QYF119" s="607"/>
      <c r="QYG119" s="607"/>
      <c r="QYH119" s="605"/>
      <c r="QYI119" s="604"/>
      <c r="QYJ119" s="607"/>
      <c r="QYK119" s="607"/>
      <c r="QYL119" s="607"/>
      <c r="QYM119" s="607"/>
      <c r="QYN119" s="607"/>
      <c r="QYO119" s="607"/>
      <c r="QYP119" s="607"/>
      <c r="QYQ119" s="605"/>
      <c r="QYR119" s="604"/>
      <c r="QYS119" s="607"/>
      <c r="QYT119" s="607"/>
      <c r="QYU119" s="607"/>
      <c r="QYV119" s="607"/>
      <c r="QYW119" s="607"/>
      <c r="QYX119" s="607"/>
      <c r="QYY119" s="607"/>
      <c r="QYZ119" s="605"/>
      <c r="QZA119" s="604"/>
      <c r="QZB119" s="607"/>
      <c r="QZC119" s="607"/>
      <c r="QZD119" s="607"/>
      <c r="QZE119" s="607"/>
      <c r="QZF119" s="607"/>
      <c r="QZG119" s="607"/>
      <c r="QZH119" s="607"/>
      <c r="QZI119" s="605"/>
      <c r="QZJ119" s="604"/>
      <c r="QZK119" s="607"/>
      <c r="QZL119" s="607"/>
      <c r="QZM119" s="607"/>
      <c r="QZN119" s="607"/>
      <c r="QZO119" s="607"/>
      <c r="QZP119" s="607"/>
      <c r="QZQ119" s="607"/>
      <c r="QZR119" s="605"/>
      <c r="QZS119" s="604"/>
      <c r="QZT119" s="607"/>
      <c r="QZU119" s="607"/>
      <c r="QZV119" s="607"/>
      <c r="QZW119" s="607"/>
      <c r="QZX119" s="607"/>
      <c r="QZY119" s="607"/>
      <c r="QZZ119" s="607"/>
      <c r="RAA119" s="605"/>
      <c r="RAB119" s="604"/>
      <c r="RAC119" s="607"/>
      <c r="RAD119" s="607"/>
      <c r="RAE119" s="607"/>
      <c r="RAF119" s="607"/>
      <c r="RAG119" s="607"/>
      <c r="RAH119" s="607"/>
      <c r="RAI119" s="607"/>
      <c r="RAJ119" s="605"/>
      <c r="RAK119" s="604"/>
      <c r="RAL119" s="607"/>
      <c r="RAM119" s="607"/>
      <c r="RAN119" s="607"/>
      <c r="RAO119" s="607"/>
      <c r="RAP119" s="607"/>
      <c r="RAQ119" s="607"/>
      <c r="RAR119" s="607"/>
      <c r="RAS119" s="605"/>
      <c r="RAT119" s="604"/>
      <c r="RAU119" s="607"/>
      <c r="RAV119" s="607"/>
      <c r="RAW119" s="607"/>
      <c r="RAX119" s="607"/>
      <c r="RAY119" s="607"/>
      <c r="RAZ119" s="607"/>
      <c r="RBA119" s="607"/>
      <c r="RBB119" s="605"/>
      <c r="RBC119" s="604"/>
      <c r="RBD119" s="607"/>
      <c r="RBE119" s="607"/>
      <c r="RBF119" s="607"/>
      <c r="RBG119" s="607"/>
      <c r="RBH119" s="607"/>
      <c r="RBI119" s="607"/>
      <c r="RBJ119" s="607"/>
      <c r="RBK119" s="605"/>
      <c r="RBL119" s="604"/>
      <c r="RBM119" s="607"/>
      <c r="RBN119" s="607"/>
      <c r="RBO119" s="607"/>
      <c r="RBP119" s="607"/>
      <c r="RBQ119" s="607"/>
      <c r="RBR119" s="607"/>
      <c r="RBS119" s="607"/>
      <c r="RBT119" s="605"/>
      <c r="RBU119" s="604"/>
      <c r="RBV119" s="607"/>
      <c r="RBW119" s="607"/>
      <c r="RBX119" s="607"/>
      <c r="RBY119" s="607"/>
      <c r="RBZ119" s="607"/>
      <c r="RCA119" s="607"/>
      <c r="RCB119" s="607"/>
      <c r="RCC119" s="605"/>
      <c r="RCD119" s="604"/>
      <c r="RCE119" s="607"/>
      <c r="RCF119" s="607"/>
      <c r="RCG119" s="607"/>
      <c r="RCH119" s="607"/>
      <c r="RCI119" s="607"/>
      <c r="RCJ119" s="607"/>
      <c r="RCK119" s="607"/>
      <c r="RCL119" s="605"/>
      <c r="RCM119" s="604"/>
      <c r="RCN119" s="607"/>
      <c r="RCO119" s="607"/>
      <c r="RCP119" s="607"/>
      <c r="RCQ119" s="607"/>
      <c r="RCR119" s="607"/>
      <c r="RCS119" s="607"/>
      <c r="RCT119" s="607"/>
      <c r="RCU119" s="605"/>
      <c r="RCV119" s="604"/>
      <c r="RCW119" s="607"/>
      <c r="RCX119" s="607"/>
      <c r="RCY119" s="607"/>
      <c r="RCZ119" s="607"/>
      <c r="RDA119" s="607"/>
      <c r="RDB119" s="607"/>
      <c r="RDC119" s="607"/>
      <c r="RDD119" s="605"/>
      <c r="RDE119" s="604"/>
      <c r="RDF119" s="607"/>
      <c r="RDG119" s="607"/>
      <c r="RDH119" s="607"/>
      <c r="RDI119" s="607"/>
      <c r="RDJ119" s="607"/>
      <c r="RDK119" s="607"/>
      <c r="RDL119" s="607"/>
      <c r="RDM119" s="605"/>
      <c r="RDN119" s="604"/>
      <c r="RDO119" s="607"/>
      <c r="RDP119" s="607"/>
      <c r="RDQ119" s="607"/>
      <c r="RDR119" s="607"/>
      <c r="RDS119" s="607"/>
      <c r="RDT119" s="607"/>
      <c r="RDU119" s="607"/>
      <c r="RDV119" s="605"/>
      <c r="RDW119" s="604"/>
      <c r="RDX119" s="607"/>
      <c r="RDY119" s="607"/>
      <c r="RDZ119" s="607"/>
      <c r="REA119" s="607"/>
      <c r="REB119" s="607"/>
      <c r="REC119" s="607"/>
      <c r="RED119" s="607"/>
      <c r="REE119" s="605"/>
      <c r="REF119" s="604"/>
      <c r="REG119" s="607"/>
      <c r="REH119" s="607"/>
      <c r="REI119" s="607"/>
      <c r="REJ119" s="607"/>
      <c r="REK119" s="607"/>
      <c r="REL119" s="607"/>
      <c r="REM119" s="607"/>
      <c r="REN119" s="605"/>
      <c r="REO119" s="604"/>
      <c r="REP119" s="607"/>
      <c r="REQ119" s="607"/>
      <c r="RER119" s="607"/>
      <c r="RES119" s="607"/>
      <c r="RET119" s="607"/>
      <c r="REU119" s="607"/>
      <c r="REV119" s="607"/>
      <c r="REW119" s="605"/>
      <c r="REX119" s="604"/>
      <c r="REY119" s="607"/>
      <c r="REZ119" s="607"/>
      <c r="RFA119" s="607"/>
      <c r="RFB119" s="607"/>
      <c r="RFC119" s="607"/>
      <c r="RFD119" s="607"/>
      <c r="RFE119" s="607"/>
      <c r="RFF119" s="605"/>
      <c r="RFG119" s="604"/>
      <c r="RFH119" s="607"/>
      <c r="RFI119" s="607"/>
      <c r="RFJ119" s="607"/>
      <c r="RFK119" s="607"/>
      <c r="RFL119" s="607"/>
      <c r="RFM119" s="607"/>
      <c r="RFN119" s="607"/>
      <c r="RFO119" s="605"/>
      <c r="RFP119" s="604"/>
      <c r="RFQ119" s="607"/>
      <c r="RFR119" s="607"/>
      <c r="RFS119" s="607"/>
      <c r="RFT119" s="607"/>
      <c r="RFU119" s="607"/>
      <c r="RFV119" s="607"/>
      <c r="RFW119" s="607"/>
      <c r="RFX119" s="605"/>
      <c r="RFY119" s="604"/>
      <c r="RFZ119" s="607"/>
      <c r="RGA119" s="607"/>
      <c r="RGB119" s="607"/>
      <c r="RGC119" s="607"/>
      <c r="RGD119" s="607"/>
      <c r="RGE119" s="607"/>
      <c r="RGF119" s="607"/>
      <c r="RGG119" s="605"/>
      <c r="RGH119" s="604"/>
      <c r="RGI119" s="607"/>
      <c r="RGJ119" s="607"/>
      <c r="RGK119" s="607"/>
      <c r="RGL119" s="607"/>
      <c r="RGM119" s="607"/>
      <c r="RGN119" s="607"/>
      <c r="RGO119" s="607"/>
      <c r="RGP119" s="605"/>
      <c r="RGQ119" s="604"/>
      <c r="RGR119" s="607"/>
      <c r="RGS119" s="607"/>
      <c r="RGT119" s="607"/>
      <c r="RGU119" s="607"/>
      <c r="RGV119" s="607"/>
      <c r="RGW119" s="607"/>
      <c r="RGX119" s="607"/>
      <c r="RGY119" s="605"/>
      <c r="RGZ119" s="604"/>
      <c r="RHA119" s="607"/>
      <c r="RHB119" s="607"/>
      <c r="RHC119" s="607"/>
      <c r="RHD119" s="607"/>
      <c r="RHE119" s="607"/>
      <c r="RHF119" s="607"/>
      <c r="RHG119" s="607"/>
      <c r="RHH119" s="605"/>
      <c r="RHI119" s="604"/>
      <c r="RHJ119" s="607"/>
      <c r="RHK119" s="607"/>
      <c r="RHL119" s="607"/>
      <c r="RHM119" s="607"/>
      <c r="RHN119" s="607"/>
      <c r="RHO119" s="607"/>
      <c r="RHP119" s="607"/>
      <c r="RHQ119" s="605"/>
      <c r="RHR119" s="604"/>
      <c r="RHS119" s="607"/>
      <c r="RHT119" s="607"/>
      <c r="RHU119" s="607"/>
      <c r="RHV119" s="607"/>
      <c r="RHW119" s="607"/>
      <c r="RHX119" s="607"/>
      <c r="RHY119" s="607"/>
      <c r="RHZ119" s="605"/>
      <c r="RIA119" s="604"/>
      <c r="RIB119" s="607"/>
      <c r="RIC119" s="607"/>
      <c r="RID119" s="607"/>
      <c r="RIE119" s="607"/>
      <c r="RIF119" s="607"/>
      <c r="RIG119" s="607"/>
      <c r="RIH119" s="607"/>
      <c r="RII119" s="605"/>
      <c r="RIJ119" s="604"/>
      <c r="RIK119" s="607"/>
      <c r="RIL119" s="607"/>
      <c r="RIM119" s="607"/>
      <c r="RIN119" s="607"/>
      <c r="RIO119" s="607"/>
      <c r="RIP119" s="607"/>
      <c r="RIQ119" s="607"/>
      <c r="RIR119" s="605"/>
      <c r="RIS119" s="604"/>
      <c r="RIT119" s="607"/>
      <c r="RIU119" s="607"/>
      <c r="RIV119" s="607"/>
      <c r="RIW119" s="607"/>
      <c r="RIX119" s="607"/>
      <c r="RIY119" s="607"/>
      <c r="RIZ119" s="607"/>
      <c r="RJA119" s="605"/>
      <c r="RJB119" s="604"/>
      <c r="RJC119" s="607"/>
      <c r="RJD119" s="607"/>
      <c r="RJE119" s="607"/>
      <c r="RJF119" s="607"/>
      <c r="RJG119" s="607"/>
      <c r="RJH119" s="607"/>
      <c r="RJI119" s="607"/>
      <c r="RJJ119" s="605"/>
      <c r="RJK119" s="604"/>
      <c r="RJL119" s="607"/>
      <c r="RJM119" s="607"/>
      <c r="RJN119" s="607"/>
      <c r="RJO119" s="607"/>
      <c r="RJP119" s="607"/>
      <c r="RJQ119" s="607"/>
      <c r="RJR119" s="607"/>
      <c r="RJS119" s="605"/>
      <c r="RJT119" s="604"/>
      <c r="RJU119" s="607"/>
      <c r="RJV119" s="607"/>
      <c r="RJW119" s="607"/>
      <c r="RJX119" s="607"/>
      <c r="RJY119" s="607"/>
      <c r="RJZ119" s="607"/>
      <c r="RKA119" s="607"/>
      <c r="RKB119" s="605"/>
      <c r="RKC119" s="604"/>
      <c r="RKD119" s="607"/>
      <c r="RKE119" s="607"/>
      <c r="RKF119" s="607"/>
      <c r="RKG119" s="607"/>
      <c r="RKH119" s="607"/>
      <c r="RKI119" s="607"/>
      <c r="RKJ119" s="607"/>
      <c r="RKK119" s="605"/>
      <c r="RKL119" s="604"/>
      <c r="RKM119" s="607"/>
      <c r="RKN119" s="607"/>
      <c r="RKO119" s="607"/>
      <c r="RKP119" s="607"/>
      <c r="RKQ119" s="607"/>
      <c r="RKR119" s="607"/>
      <c r="RKS119" s="607"/>
      <c r="RKT119" s="605"/>
      <c r="RKU119" s="604"/>
      <c r="RKV119" s="607"/>
      <c r="RKW119" s="607"/>
      <c r="RKX119" s="607"/>
      <c r="RKY119" s="607"/>
      <c r="RKZ119" s="607"/>
      <c r="RLA119" s="607"/>
      <c r="RLB119" s="607"/>
      <c r="RLC119" s="605"/>
      <c r="RLD119" s="604"/>
      <c r="RLE119" s="607"/>
      <c r="RLF119" s="607"/>
      <c r="RLG119" s="607"/>
      <c r="RLH119" s="607"/>
      <c r="RLI119" s="607"/>
      <c r="RLJ119" s="607"/>
      <c r="RLK119" s="607"/>
      <c r="RLL119" s="605"/>
      <c r="RLM119" s="604"/>
      <c r="RLN119" s="607"/>
      <c r="RLO119" s="607"/>
      <c r="RLP119" s="607"/>
      <c r="RLQ119" s="607"/>
      <c r="RLR119" s="607"/>
      <c r="RLS119" s="607"/>
      <c r="RLT119" s="607"/>
      <c r="RLU119" s="605"/>
      <c r="RLV119" s="604"/>
      <c r="RLW119" s="607"/>
      <c r="RLX119" s="607"/>
      <c r="RLY119" s="607"/>
      <c r="RLZ119" s="607"/>
      <c r="RMA119" s="607"/>
      <c r="RMB119" s="607"/>
      <c r="RMC119" s="607"/>
      <c r="RMD119" s="605"/>
      <c r="RME119" s="604"/>
      <c r="RMF119" s="607"/>
      <c r="RMG119" s="607"/>
      <c r="RMH119" s="607"/>
      <c r="RMI119" s="607"/>
      <c r="RMJ119" s="607"/>
      <c r="RMK119" s="607"/>
      <c r="RML119" s="607"/>
      <c r="RMM119" s="605"/>
      <c r="RMN119" s="604"/>
      <c r="RMO119" s="607"/>
      <c r="RMP119" s="607"/>
      <c r="RMQ119" s="607"/>
      <c r="RMR119" s="607"/>
      <c r="RMS119" s="607"/>
      <c r="RMT119" s="607"/>
      <c r="RMU119" s="607"/>
      <c r="RMV119" s="605"/>
      <c r="RMW119" s="604"/>
      <c r="RMX119" s="607"/>
      <c r="RMY119" s="607"/>
      <c r="RMZ119" s="607"/>
      <c r="RNA119" s="607"/>
      <c r="RNB119" s="607"/>
      <c r="RNC119" s="607"/>
      <c r="RND119" s="607"/>
      <c r="RNE119" s="605"/>
      <c r="RNF119" s="604"/>
      <c r="RNG119" s="607"/>
      <c r="RNH119" s="607"/>
      <c r="RNI119" s="607"/>
      <c r="RNJ119" s="607"/>
      <c r="RNK119" s="607"/>
      <c r="RNL119" s="607"/>
      <c r="RNM119" s="607"/>
      <c r="RNN119" s="605"/>
      <c r="RNO119" s="604"/>
      <c r="RNP119" s="607"/>
      <c r="RNQ119" s="607"/>
      <c r="RNR119" s="607"/>
      <c r="RNS119" s="607"/>
      <c r="RNT119" s="607"/>
      <c r="RNU119" s="607"/>
      <c r="RNV119" s="607"/>
      <c r="RNW119" s="605"/>
      <c r="RNX119" s="604"/>
      <c r="RNY119" s="607"/>
      <c r="RNZ119" s="607"/>
      <c r="ROA119" s="607"/>
      <c r="ROB119" s="607"/>
      <c r="ROC119" s="607"/>
      <c r="ROD119" s="607"/>
      <c r="ROE119" s="607"/>
      <c r="ROF119" s="605"/>
      <c r="ROG119" s="604"/>
      <c r="ROH119" s="607"/>
      <c r="ROI119" s="607"/>
      <c r="ROJ119" s="607"/>
      <c r="ROK119" s="607"/>
      <c r="ROL119" s="607"/>
      <c r="ROM119" s="607"/>
      <c r="RON119" s="607"/>
      <c r="ROO119" s="605"/>
      <c r="ROP119" s="604"/>
      <c r="ROQ119" s="607"/>
      <c r="ROR119" s="607"/>
      <c r="ROS119" s="607"/>
      <c r="ROT119" s="607"/>
      <c r="ROU119" s="607"/>
      <c r="ROV119" s="607"/>
      <c r="ROW119" s="607"/>
      <c r="ROX119" s="605"/>
      <c r="ROY119" s="604"/>
      <c r="ROZ119" s="607"/>
      <c r="RPA119" s="607"/>
      <c r="RPB119" s="607"/>
      <c r="RPC119" s="607"/>
      <c r="RPD119" s="607"/>
      <c r="RPE119" s="607"/>
      <c r="RPF119" s="607"/>
      <c r="RPG119" s="605"/>
      <c r="RPH119" s="604"/>
      <c r="RPI119" s="607"/>
      <c r="RPJ119" s="607"/>
      <c r="RPK119" s="607"/>
      <c r="RPL119" s="607"/>
      <c r="RPM119" s="607"/>
      <c r="RPN119" s="607"/>
      <c r="RPO119" s="607"/>
      <c r="RPP119" s="605"/>
      <c r="RPQ119" s="604"/>
      <c r="RPR119" s="607"/>
      <c r="RPS119" s="607"/>
      <c r="RPT119" s="607"/>
      <c r="RPU119" s="607"/>
      <c r="RPV119" s="607"/>
      <c r="RPW119" s="607"/>
      <c r="RPX119" s="607"/>
      <c r="RPY119" s="605"/>
      <c r="RPZ119" s="604"/>
      <c r="RQA119" s="607"/>
      <c r="RQB119" s="607"/>
      <c r="RQC119" s="607"/>
      <c r="RQD119" s="607"/>
      <c r="RQE119" s="607"/>
      <c r="RQF119" s="607"/>
      <c r="RQG119" s="607"/>
      <c r="RQH119" s="605"/>
      <c r="RQI119" s="604"/>
      <c r="RQJ119" s="607"/>
      <c r="RQK119" s="607"/>
      <c r="RQL119" s="607"/>
      <c r="RQM119" s="607"/>
      <c r="RQN119" s="607"/>
      <c r="RQO119" s="607"/>
      <c r="RQP119" s="607"/>
      <c r="RQQ119" s="605"/>
      <c r="RQR119" s="604"/>
      <c r="RQS119" s="607"/>
      <c r="RQT119" s="607"/>
      <c r="RQU119" s="607"/>
      <c r="RQV119" s="607"/>
      <c r="RQW119" s="607"/>
      <c r="RQX119" s="607"/>
      <c r="RQY119" s="607"/>
      <c r="RQZ119" s="605"/>
      <c r="RRA119" s="604"/>
      <c r="RRB119" s="607"/>
      <c r="RRC119" s="607"/>
      <c r="RRD119" s="607"/>
      <c r="RRE119" s="607"/>
      <c r="RRF119" s="607"/>
      <c r="RRG119" s="607"/>
      <c r="RRH119" s="607"/>
      <c r="RRI119" s="605"/>
      <c r="RRJ119" s="604"/>
      <c r="RRK119" s="607"/>
      <c r="RRL119" s="607"/>
      <c r="RRM119" s="607"/>
      <c r="RRN119" s="607"/>
      <c r="RRO119" s="607"/>
      <c r="RRP119" s="607"/>
      <c r="RRQ119" s="607"/>
      <c r="RRR119" s="605"/>
      <c r="RRS119" s="604"/>
      <c r="RRT119" s="607"/>
      <c r="RRU119" s="607"/>
      <c r="RRV119" s="607"/>
      <c r="RRW119" s="607"/>
      <c r="RRX119" s="607"/>
      <c r="RRY119" s="607"/>
      <c r="RRZ119" s="607"/>
      <c r="RSA119" s="605"/>
      <c r="RSB119" s="604"/>
      <c r="RSC119" s="607"/>
      <c r="RSD119" s="607"/>
      <c r="RSE119" s="607"/>
      <c r="RSF119" s="607"/>
      <c r="RSG119" s="607"/>
      <c r="RSH119" s="607"/>
      <c r="RSI119" s="607"/>
      <c r="RSJ119" s="605"/>
      <c r="RSK119" s="604"/>
      <c r="RSL119" s="607"/>
      <c r="RSM119" s="607"/>
      <c r="RSN119" s="607"/>
      <c r="RSO119" s="607"/>
      <c r="RSP119" s="607"/>
      <c r="RSQ119" s="607"/>
      <c r="RSR119" s="607"/>
      <c r="RSS119" s="605"/>
      <c r="RST119" s="604"/>
      <c r="RSU119" s="607"/>
      <c r="RSV119" s="607"/>
      <c r="RSW119" s="607"/>
      <c r="RSX119" s="607"/>
      <c r="RSY119" s="607"/>
      <c r="RSZ119" s="607"/>
      <c r="RTA119" s="607"/>
      <c r="RTB119" s="605"/>
      <c r="RTC119" s="604"/>
      <c r="RTD119" s="607"/>
      <c r="RTE119" s="607"/>
      <c r="RTF119" s="607"/>
      <c r="RTG119" s="607"/>
      <c r="RTH119" s="607"/>
      <c r="RTI119" s="607"/>
      <c r="RTJ119" s="607"/>
      <c r="RTK119" s="605"/>
      <c r="RTL119" s="604"/>
      <c r="RTM119" s="607"/>
      <c r="RTN119" s="607"/>
      <c r="RTO119" s="607"/>
      <c r="RTP119" s="607"/>
      <c r="RTQ119" s="607"/>
      <c r="RTR119" s="607"/>
      <c r="RTS119" s="607"/>
      <c r="RTT119" s="605"/>
      <c r="RTU119" s="604"/>
      <c r="RTV119" s="607"/>
      <c r="RTW119" s="607"/>
      <c r="RTX119" s="607"/>
      <c r="RTY119" s="607"/>
      <c r="RTZ119" s="607"/>
      <c r="RUA119" s="607"/>
      <c r="RUB119" s="607"/>
      <c r="RUC119" s="605"/>
      <c r="RUD119" s="604"/>
      <c r="RUE119" s="607"/>
      <c r="RUF119" s="607"/>
      <c r="RUG119" s="607"/>
      <c r="RUH119" s="607"/>
      <c r="RUI119" s="607"/>
      <c r="RUJ119" s="607"/>
      <c r="RUK119" s="607"/>
      <c r="RUL119" s="605"/>
      <c r="RUM119" s="604"/>
      <c r="RUN119" s="607"/>
      <c r="RUO119" s="607"/>
      <c r="RUP119" s="607"/>
      <c r="RUQ119" s="607"/>
      <c r="RUR119" s="607"/>
      <c r="RUS119" s="607"/>
      <c r="RUT119" s="607"/>
      <c r="RUU119" s="605"/>
      <c r="RUV119" s="604"/>
      <c r="RUW119" s="607"/>
      <c r="RUX119" s="607"/>
      <c r="RUY119" s="607"/>
      <c r="RUZ119" s="607"/>
      <c r="RVA119" s="607"/>
      <c r="RVB119" s="607"/>
      <c r="RVC119" s="607"/>
      <c r="RVD119" s="605"/>
      <c r="RVE119" s="604"/>
      <c r="RVF119" s="607"/>
      <c r="RVG119" s="607"/>
      <c r="RVH119" s="607"/>
      <c r="RVI119" s="607"/>
      <c r="RVJ119" s="607"/>
      <c r="RVK119" s="607"/>
      <c r="RVL119" s="607"/>
      <c r="RVM119" s="605"/>
      <c r="RVN119" s="604"/>
      <c r="RVO119" s="607"/>
      <c r="RVP119" s="607"/>
      <c r="RVQ119" s="607"/>
      <c r="RVR119" s="607"/>
      <c r="RVS119" s="607"/>
      <c r="RVT119" s="607"/>
      <c r="RVU119" s="607"/>
      <c r="RVV119" s="605"/>
      <c r="RVW119" s="604"/>
      <c r="RVX119" s="607"/>
      <c r="RVY119" s="607"/>
      <c r="RVZ119" s="607"/>
      <c r="RWA119" s="607"/>
      <c r="RWB119" s="607"/>
      <c r="RWC119" s="607"/>
      <c r="RWD119" s="607"/>
      <c r="RWE119" s="605"/>
      <c r="RWF119" s="604"/>
      <c r="RWG119" s="607"/>
      <c r="RWH119" s="607"/>
      <c r="RWI119" s="607"/>
      <c r="RWJ119" s="607"/>
      <c r="RWK119" s="607"/>
      <c r="RWL119" s="607"/>
      <c r="RWM119" s="607"/>
      <c r="RWN119" s="605"/>
      <c r="RWO119" s="604"/>
      <c r="RWP119" s="607"/>
      <c r="RWQ119" s="607"/>
      <c r="RWR119" s="607"/>
      <c r="RWS119" s="607"/>
      <c r="RWT119" s="607"/>
      <c r="RWU119" s="607"/>
      <c r="RWV119" s="607"/>
      <c r="RWW119" s="605"/>
      <c r="RWX119" s="604"/>
      <c r="RWY119" s="607"/>
      <c r="RWZ119" s="607"/>
      <c r="RXA119" s="607"/>
      <c r="RXB119" s="607"/>
      <c r="RXC119" s="607"/>
      <c r="RXD119" s="607"/>
      <c r="RXE119" s="607"/>
      <c r="RXF119" s="605"/>
      <c r="RXG119" s="604"/>
      <c r="RXH119" s="607"/>
      <c r="RXI119" s="607"/>
      <c r="RXJ119" s="607"/>
      <c r="RXK119" s="607"/>
      <c r="RXL119" s="607"/>
      <c r="RXM119" s="607"/>
      <c r="RXN119" s="607"/>
      <c r="RXO119" s="605"/>
      <c r="RXP119" s="604"/>
      <c r="RXQ119" s="607"/>
      <c r="RXR119" s="607"/>
      <c r="RXS119" s="607"/>
      <c r="RXT119" s="607"/>
      <c r="RXU119" s="607"/>
      <c r="RXV119" s="607"/>
      <c r="RXW119" s="607"/>
      <c r="RXX119" s="605"/>
      <c r="RXY119" s="604"/>
      <c r="RXZ119" s="607"/>
      <c r="RYA119" s="607"/>
      <c r="RYB119" s="607"/>
      <c r="RYC119" s="607"/>
      <c r="RYD119" s="607"/>
      <c r="RYE119" s="607"/>
      <c r="RYF119" s="607"/>
      <c r="RYG119" s="605"/>
      <c r="RYH119" s="604"/>
      <c r="RYI119" s="607"/>
      <c r="RYJ119" s="607"/>
      <c r="RYK119" s="607"/>
      <c r="RYL119" s="607"/>
      <c r="RYM119" s="607"/>
      <c r="RYN119" s="607"/>
      <c r="RYO119" s="607"/>
      <c r="RYP119" s="605"/>
      <c r="RYQ119" s="604"/>
      <c r="RYR119" s="607"/>
      <c r="RYS119" s="607"/>
      <c r="RYT119" s="607"/>
      <c r="RYU119" s="607"/>
      <c r="RYV119" s="607"/>
      <c r="RYW119" s="607"/>
      <c r="RYX119" s="607"/>
      <c r="RYY119" s="605"/>
      <c r="RYZ119" s="604"/>
      <c r="RZA119" s="607"/>
      <c r="RZB119" s="607"/>
      <c r="RZC119" s="607"/>
      <c r="RZD119" s="607"/>
      <c r="RZE119" s="607"/>
      <c r="RZF119" s="607"/>
      <c r="RZG119" s="607"/>
      <c r="RZH119" s="605"/>
      <c r="RZI119" s="604"/>
      <c r="RZJ119" s="607"/>
      <c r="RZK119" s="607"/>
      <c r="RZL119" s="607"/>
      <c r="RZM119" s="607"/>
      <c r="RZN119" s="607"/>
      <c r="RZO119" s="607"/>
      <c r="RZP119" s="607"/>
      <c r="RZQ119" s="605"/>
      <c r="RZR119" s="604"/>
      <c r="RZS119" s="607"/>
      <c r="RZT119" s="607"/>
      <c r="RZU119" s="607"/>
      <c r="RZV119" s="607"/>
      <c r="RZW119" s="607"/>
      <c r="RZX119" s="607"/>
      <c r="RZY119" s="607"/>
      <c r="RZZ119" s="605"/>
      <c r="SAA119" s="604"/>
      <c r="SAB119" s="607"/>
      <c r="SAC119" s="607"/>
      <c r="SAD119" s="607"/>
      <c r="SAE119" s="607"/>
      <c r="SAF119" s="607"/>
      <c r="SAG119" s="607"/>
      <c r="SAH119" s="607"/>
      <c r="SAI119" s="605"/>
      <c r="SAJ119" s="604"/>
      <c r="SAK119" s="607"/>
      <c r="SAL119" s="607"/>
      <c r="SAM119" s="607"/>
      <c r="SAN119" s="607"/>
      <c r="SAO119" s="607"/>
      <c r="SAP119" s="607"/>
      <c r="SAQ119" s="607"/>
      <c r="SAR119" s="605"/>
      <c r="SAS119" s="604"/>
      <c r="SAT119" s="607"/>
      <c r="SAU119" s="607"/>
      <c r="SAV119" s="607"/>
      <c r="SAW119" s="607"/>
      <c r="SAX119" s="607"/>
      <c r="SAY119" s="607"/>
      <c r="SAZ119" s="607"/>
      <c r="SBA119" s="605"/>
      <c r="SBB119" s="604"/>
      <c r="SBC119" s="607"/>
      <c r="SBD119" s="607"/>
      <c r="SBE119" s="607"/>
      <c r="SBF119" s="607"/>
      <c r="SBG119" s="607"/>
      <c r="SBH119" s="607"/>
      <c r="SBI119" s="607"/>
      <c r="SBJ119" s="605"/>
      <c r="SBK119" s="604"/>
      <c r="SBL119" s="607"/>
      <c r="SBM119" s="607"/>
      <c r="SBN119" s="607"/>
      <c r="SBO119" s="607"/>
      <c r="SBP119" s="607"/>
      <c r="SBQ119" s="607"/>
      <c r="SBR119" s="607"/>
      <c r="SBS119" s="605"/>
      <c r="SBT119" s="604"/>
      <c r="SBU119" s="607"/>
      <c r="SBV119" s="607"/>
      <c r="SBW119" s="607"/>
      <c r="SBX119" s="607"/>
      <c r="SBY119" s="607"/>
      <c r="SBZ119" s="607"/>
      <c r="SCA119" s="607"/>
      <c r="SCB119" s="605"/>
      <c r="SCC119" s="604"/>
      <c r="SCD119" s="607"/>
      <c r="SCE119" s="607"/>
      <c r="SCF119" s="607"/>
      <c r="SCG119" s="607"/>
      <c r="SCH119" s="607"/>
      <c r="SCI119" s="607"/>
      <c r="SCJ119" s="607"/>
      <c r="SCK119" s="605"/>
      <c r="SCL119" s="604"/>
      <c r="SCM119" s="607"/>
      <c r="SCN119" s="607"/>
      <c r="SCO119" s="607"/>
      <c r="SCP119" s="607"/>
      <c r="SCQ119" s="607"/>
      <c r="SCR119" s="607"/>
      <c r="SCS119" s="607"/>
      <c r="SCT119" s="605"/>
      <c r="SCU119" s="604"/>
      <c r="SCV119" s="607"/>
      <c r="SCW119" s="607"/>
      <c r="SCX119" s="607"/>
      <c r="SCY119" s="607"/>
      <c r="SCZ119" s="607"/>
      <c r="SDA119" s="607"/>
      <c r="SDB119" s="607"/>
      <c r="SDC119" s="605"/>
      <c r="SDD119" s="604"/>
      <c r="SDE119" s="607"/>
      <c r="SDF119" s="607"/>
      <c r="SDG119" s="607"/>
      <c r="SDH119" s="607"/>
      <c r="SDI119" s="607"/>
      <c r="SDJ119" s="607"/>
      <c r="SDK119" s="607"/>
      <c r="SDL119" s="605"/>
      <c r="SDM119" s="604"/>
      <c r="SDN119" s="607"/>
      <c r="SDO119" s="607"/>
      <c r="SDP119" s="607"/>
      <c r="SDQ119" s="607"/>
      <c r="SDR119" s="607"/>
      <c r="SDS119" s="607"/>
      <c r="SDT119" s="607"/>
      <c r="SDU119" s="605"/>
      <c r="SDV119" s="604"/>
      <c r="SDW119" s="607"/>
      <c r="SDX119" s="607"/>
      <c r="SDY119" s="607"/>
      <c r="SDZ119" s="607"/>
      <c r="SEA119" s="607"/>
      <c r="SEB119" s="607"/>
      <c r="SEC119" s="607"/>
      <c r="SED119" s="605"/>
      <c r="SEE119" s="604"/>
      <c r="SEF119" s="607"/>
      <c r="SEG119" s="607"/>
      <c r="SEH119" s="607"/>
      <c r="SEI119" s="607"/>
      <c r="SEJ119" s="607"/>
      <c r="SEK119" s="607"/>
      <c r="SEL119" s="607"/>
      <c r="SEM119" s="605"/>
      <c r="SEN119" s="604"/>
      <c r="SEO119" s="607"/>
      <c r="SEP119" s="607"/>
      <c r="SEQ119" s="607"/>
      <c r="SER119" s="607"/>
      <c r="SES119" s="607"/>
      <c r="SET119" s="607"/>
      <c r="SEU119" s="607"/>
      <c r="SEV119" s="605"/>
      <c r="SEW119" s="604"/>
      <c r="SEX119" s="607"/>
      <c r="SEY119" s="607"/>
      <c r="SEZ119" s="607"/>
      <c r="SFA119" s="607"/>
      <c r="SFB119" s="607"/>
      <c r="SFC119" s="607"/>
      <c r="SFD119" s="607"/>
      <c r="SFE119" s="605"/>
      <c r="SFF119" s="604"/>
      <c r="SFG119" s="607"/>
      <c r="SFH119" s="607"/>
      <c r="SFI119" s="607"/>
      <c r="SFJ119" s="607"/>
      <c r="SFK119" s="607"/>
      <c r="SFL119" s="607"/>
      <c r="SFM119" s="607"/>
      <c r="SFN119" s="605"/>
      <c r="SFO119" s="604"/>
      <c r="SFP119" s="607"/>
      <c r="SFQ119" s="607"/>
      <c r="SFR119" s="607"/>
      <c r="SFS119" s="607"/>
      <c r="SFT119" s="607"/>
      <c r="SFU119" s="607"/>
      <c r="SFV119" s="607"/>
      <c r="SFW119" s="605"/>
      <c r="SFX119" s="604"/>
      <c r="SFY119" s="607"/>
      <c r="SFZ119" s="607"/>
      <c r="SGA119" s="607"/>
      <c r="SGB119" s="607"/>
      <c r="SGC119" s="607"/>
      <c r="SGD119" s="607"/>
      <c r="SGE119" s="607"/>
      <c r="SGF119" s="605"/>
      <c r="SGG119" s="604"/>
      <c r="SGH119" s="607"/>
      <c r="SGI119" s="607"/>
      <c r="SGJ119" s="607"/>
      <c r="SGK119" s="607"/>
      <c r="SGL119" s="607"/>
      <c r="SGM119" s="607"/>
      <c r="SGN119" s="607"/>
      <c r="SGO119" s="605"/>
      <c r="SGP119" s="604"/>
      <c r="SGQ119" s="607"/>
      <c r="SGR119" s="607"/>
      <c r="SGS119" s="607"/>
      <c r="SGT119" s="607"/>
      <c r="SGU119" s="607"/>
      <c r="SGV119" s="607"/>
      <c r="SGW119" s="607"/>
      <c r="SGX119" s="605"/>
      <c r="SGY119" s="604"/>
      <c r="SGZ119" s="607"/>
      <c r="SHA119" s="607"/>
      <c r="SHB119" s="607"/>
      <c r="SHC119" s="607"/>
      <c r="SHD119" s="607"/>
      <c r="SHE119" s="607"/>
      <c r="SHF119" s="607"/>
      <c r="SHG119" s="605"/>
      <c r="SHH119" s="604"/>
      <c r="SHI119" s="607"/>
      <c r="SHJ119" s="607"/>
      <c r="SHK119" s="607"/>
      <c r="SHL119" s="607"/>
      <c r="SHM119" s="607"/>
      <c r="SHN119" s="607"/>
      <c r="SHO119" s="607"/>
      <c r="SHP119" s="605"/>
      <c r="SHQ119" s="604"/>
      <c r="SHR119" s="607"/>
      <c r="SHS119" s="607"/>
      <c r="SHT119" s="607"/>
      <c r="SHU119" s="607"/>
      <c r="SHV119" s="607"/>
      <c r="SHW119" s="607"/>
      <c r="SHX119" s="607"/>
      <c r="SHY119" s="605"/>
      <c r="SHZ119" s="604"/>
      <c r="SIA119" s="607"/>
      <c r="SIB119" s="607"/>
      <c r="SIC119" s="607"/>
      <c r="SID119" s="607"/>
      <c r="SIE119" s="607"/>
      <c r="SIF119" s="607"/>
      <c r="SIG119" s="607"/>
      <c r="SIH119" s="605"/>
      <c r="SII119" s="604"/>
      <c r="SIJ119" s="607"/>
      <c r="SIK119" s="607"/>
      <c r="SIL119" s="607"/>
      <c r="SIM119" s="607"/>
      <c r="SIN119" s="607"/>
      <c r="SIO119" s="607"/>
      <c r="SIP119" s="607"/>
      <c r="SIQ119" s="605"/>
      <c r="SIR119" s="604"/>
      <c r="SIS119" s="607"/>
      <c r="SIT119" s="607"/>
      <c r="SIU119" s="607"/>
      <c r="SIV119" s="607"/>
      <c r="SIW119" s="607"/>
      <c r="SIX119" s="607"/>
      <c r="SIY119" s="607"/>
      <c r="SIZ119" s="605"/>
      <c r="SJA119" s="604"/>
      <c r="SJB119" s="607"/>
      <c r="SJC119" s="607"/>
      <c r="SJD119" s="607"/>
      <c r="SJE119" s="607"/>
      <c r="SJF119" s="607"/>
      <c r="SJG119" s="607"/>
      <c r="SJH119" s="607"/>
      <c r="SJI119" s="605"/>
      <c r="SJJ119" s="604"/>
      <c r="SJK119" s="607"/>
      <c r="SJL119" s="607"/>
      <c r="SJM119" s="607"/>
      <c r="SJN119" s="607"/>
      <c r="SJO119" s="607"/>
      <c r="SJP119" s="607"/>
      <c r="SJQ119" s="607"/>
      <c r="SJR119" s="605"/>
      <c r="SJS119" s="604"/>
      <c r="SJT119" s="607"/>
      <c r="SJU119" s="607"/>
      <c r="SJV119" s="607"/>
      <c r="SJW119" s="607"/>
      <c r="SJX119" s="607"/>
      <c r="SJY119" s="607"/>
      <c r="SJZ119" s="607"/>
      <c r="SKA119" s="605"/>
      <c r="SKB119" s="604"/>
      <c r="SKC119" s="607"/>
      <c r="SKD119" s="607"/>
      <c r="SKE119" s="607"/>
      <c r="SKF119" s="607"/>
      <c r="SKG119" s="607"/>
      <c r="SKH119" s="607"/>
      <c r="SKI119" s="607"/>
      <c r="SKJ119" s="605"/>
      <c r="SKK119" s="604"/>
      <c r="SKL119" s="607"/>
      <c r="SKM119" s="607"/>
      <c r="SKN119" s="607"/>
      <c r="SKO119" s="607"/>
      <c r="SKP119" s="607"/>
      <c r="SKQ119" s="607"/>
      <c r="SKR119" s="607"/>
      <c r="SKS119" s="605"/>
      <c r="SKT119" s="604"/>
      <c r="SKU119" s="607"/>
      <c r="SKV119" s="607"/>
      <c r="SKW119" s="607"/>
      <c r="SKX119" s="607"/>
      <c r="SKY119" s="607"/>
      <c r="SKZ119" s="607"/>
      <c r="SLA119" s="607"/>
      <c r="SLB119" s="605"/>
      <c r="SLC119" s="604"/>
      <c r="SLD119" s="607"/>
      <c r="SLE119" s="607"/>
      <c r="SLF119" s="607"/>
      <c r="SLG119" s="607"/>
      <c r="SLH119" s="607"/>
      <c r="SLI119" s="607"/>
      <c r="SLJ119" s="607"/>
      <c r="SLK119" s="605"/>
      <c r="SLL119" s="604"/>
      <c r="SLM119" s="607"/>
      <c r="SLN119" s="607"/>
      <c r="SLO119" s="607"/>
      <c r="SLP119" s="607"/>
      <c r="SLQ119" s="607"/>
      <c r="SLR119" s="607"/>
      <c r="SLS119" s="607"/>
      <c r="SLT119" s="605"/>
      <c r="SLU119" s="604"/>
      <c r="SLV119" s="607"/>
      <c r="SLW119" s="607"/>
      <c r="SLX119" s="607"/>
      <c r="SLY119" s="607"/>
      <c r="SLZ119" s="607"/>
      <c r="SMA119" s="607"/>
      <c r="SMB119" s="607"/>
      <c r="SMC119" s="605"/>
      <c r="SMD119" s="604"/>
      <c r="SME119" s="607"/>
      <c r="SMF119" s="607"/>
      <c r="SMG119" s="607"/>
      <c r="SMH119" s="607"/>
      <c r="SMI119" s="607"/>
      <c r="SMJ119" s="607"/>
      <c r="SMK119" s="607"/>
      <c r="SML119" s="605"/>
      <c r="SMM119" s="604"/>
      <c r="SMN119" s="607"/>
      <c r="SMO119" s="607"/>
      <c r="SMP119" s="607"/>
      <c r="SMQ119" s="607"/>
      <c r="SMR119" s="607"/>
      <c r="SMS119" s="607"/>
      <c r="SMT119" s="607"/>
      <c r="SMU119" s="605"/>
      <c r="SMV119" s="604"/>
      <c r="SMW119" s="607"/>
      <c r="SMX119" s="607"/>
      <c r="SMY119" s="607"/>
      <c r="SMZ119" s="607"/>
      <c r="SNA119" s="607"/>
      <c r="SNB119" s="607"/>
      <c r="SNC119" s="607"/>
      <c r="SND119" s="605"/>
      <c r="SNE119" s="604"/>
      <c r="SNF119" s="607"/>
      <c r="SNG119" s="607"/>
      <c r="SNH119" s="607"/>
      <c r="SNI119" s="607"/>
      <c r="SNJ119" s="607"/>
      <c r="SNK119" s="607"/>
      <c r="SNL119" s="607"/>
      <c r="SNM119" s="605"/>
      <c r="SNN119" s="604"/>
      <c r="SNO119" s="607"/>
      <c r="SNP119" s="607"/>
      <c r="SNQ119" s="607"/>
      <c r="SNR119" s="607"/>
      <c r="SNS119" s="607"/>
      <c r="SNT119" s="607"/>
      <c r="SNU119" s="607"/>
      <c r="SNV119" s="605"/>
      <c r="SNW119" s="604"/>
      <c r="SNX119" s="607"/>
      <c r="SNY119" s="607"/>
      <c r="SNZ119" s="607"/>
      <c r="SOA119" s="607"/>
      <c r="SOB119" s="607"/>
      <c r="SOC119" s="607"/>
      <c r="SOD119" s="607"/>
      <c r="SOE119" s="605"/>
      <c r="SOF119" s="604"/>
      <c r="SOG119" s="607"/>
      <c r="SOH119" s="607"/>
      <c r="SOI119" s="607"/>
      <c r="SOJ119" s="607"/>
      <c r="SOK119" s="607"/>
      <c r="SOL119" s="607"/>
      <c r="SOM119" s="607"/>
      <c r="SON119" s="605"/>
      <c r="SOO119" s="604"/>
      <c r="SOP119" s="607"/>
      <c r="SOQ119" s="607"/>
      <c r="SOR119" s="607"/>
      <c r="SOS119" s="607"/>
      <c r="SOT119" s="607"/>
      <c r="SOU119" s="607"/>
      <c r="SOV119" s="607"/>
      <c r="SOW119" s="605"/>
      <c r="SOX119" s="604"/>
      <c r="SOY119" s="607"/>
      <c r="SOZ119" s="607"/>
      <c r="SPA119" s="607"/>
      <c r="SPB119" s="607"/>
      <c r="SPC119" s="607"/>
      <c r="SPD119" s="607"/>
      <c r="SPE119" s="607"/>
      <c r="SPF119" s="605"/>
      <c r="SPG119" s="604"/>
      <c r="SPH119" s="607"/>
      <c r="SPI119" s="607"/>
      <c r="SPJ119" s="607"/>
      <c r="SPK119" s="607"/>
      <c r="SPL119" s="607"/>
      <c r="SPM119" s="607"/>
      <c r="SPN119" s="607"/>
      <c r="SPO119" s="605"/>
      <c r="SPP119" s="604"/>
      <c r="SPQ119" s="607"/>
      <c r="SPR119" s="607"/>
      <c r="SPS119" s="607"/>
      <c r="SPT119" s="607"/>
      <c r="SPU119" s="607"/>
      <c r="SPV119" s="607"/>
      <c r="SPW119" s="607"/>
      <c r="SPX119" s="605"/>
      <c r="SPY119" s="604"/>
      <c r="SPZ119" s="607"/>
      <c r="SQA119" s="607"/>
      <c r="SQB119" s="607"/>
      <c r="SQC119" s="607"/>
      <c r="SQD119" s="607"/>
      <c r="SQE119" s="607"/>
      <c r="SQF119" s="607"/>
      <c r="SQG119" s="605"/>
      <c r="SQH119" s="604"/>
      <c r="SQI119" s="607"/>
      <c r="SQJ119" s="607"/>
      <c r="SQK119" s="607"/>
      <c r="SQL119" s="607"/>
      <c r="SQM119" s="607"/>
      <c r="SQN119" s="607"/>
      <c r="SQO119" s="607"/>
      <c r="SQP119" s="605"/>
      <c r="SQQ119" s="604"/>
      <c r="SQR119" s="607"/>
      <c r="SQS119" s="607"/>
      <c r="SQT119" s="607"/>
      <c r="SQU119" s="607"/>
      <c r="SQV119" s="607"/>
      <c r="SQW119" s="607"/>
      <c r="SQX119" s="607"/>
      <c r="SQY119" s="605"/>
      <c r="SQZ119" s="604"/>
      <c r="SRA119" s="607"/>
      <c r="SRB119" s="607"/>
      <c r="SRC119" s="607"/>
      <c r="SRD119" s="607"/>
      <c r="SRE119" s="607"/>
      <c r="SRF119" s="607"/>
      <c r="SRG119" s="607"/>
      <c r="SRH119" s="605"/>
      <c r="SRI119" s="604"/>
      <c r="SRJ119" s="607"/>
      <c r="SRK119" s="607"/>
      <c r="SRL119" s="607"/>
      <c r="SRM119" s="607"/>
      <c r="SRN119" s="607"/>
      <c r="SRO119" s="607"/>
      <c r="SRP119" s="607"/>
      <c r="SRQ119" s="605"/>
      <c r="SRR119" s="604"/>
      <c r="SRS119" s="607"/>
      <c r="SRT119" s="607"/>
      <c r="SRU119" s="607"/>
      <c r="SRV119" s="607"/>
      <c r="SRW119" s="607"/>
      <c r="SRX119" s="607"/>
      <c r="SRY119" s="607"/>
      <c r="SRZ119" s="605"/>
      <c r="SSA119" s="604"/>
      <c r="SSB119" s="607"/>
      <c r="SSC119" s="607"/>
      <c r="SSD119" s="607"/>
      <c r="SSE119" s="607"/>
      <c r="SSF119" s="607"/>
      <c r="SSG119" s="607"/>
      <c r="SSH119" s="607"/>
      <c r="SSI119" s="605"/>
      <c r="SSJ119" s="604"/>
      <c r="SSK119" s="607"/>
      <c r="SSL119" s="607"/>
      <c r="SSM119" s="607"/>
      <c r="SSN119" s="607"/>
      <c r="SSO119" s="607"/>
      <c r="SSP119" s="607"/>
      <c r="SSQ119" s="607"/>
      <c r="SSR119" s="605"/>
      <c r="SSS119" s="604"/>
      <c r="SST119" s="607"/>
      <c r="SSU119" s="607"/>
      <c r="SSV119" s="607"/>
      <c r="SSW119" s="607"/>
      <c r="SSX119" s="607"/>
      <c r="SSY119" s="607"/>
      <c r="SSZ119" s="607"/>
      <c r="STA119" s="605"/>
      <c r="STB119" s="604"/>
      <c r="STC119" s="607"/>
      <c r="STD119" s="607"/>
      <c r="STE119" s="607"/>
      <c r="STF119" s="607"/>
      <c r="STG119" s="607"/>
      <c r="STH119" s="607"/>
      <c r="STI119" s="607"/>
      <c r="STJ119" s="605"/>
      <c r="STK119" s="604"/>
      <c r="STL119" s="607"/>
      <c r="STM119" s="607"/>
      <c r="STN119" s="607"/>
      <c r="STO119" s="607"/>
      <c r="STP119" s="607"/>
      <c r="STQ119" s="607"/>
      <c r="STR119" s="607"/>
      <c r="STS119" s="605"/>
      <c r="STT119" s="604"/>
      <c r="STU119" s="607"/>
      <c r="STV119" s="607"/>
      <c r="STW119" s="607"/>
      <c r="STX119" s="607"/>
      <c r="STY119" s="607"/>
      <c r="STZ119" s="607"/>
      <c r="SUA119" s="607"/>
      <c r="SUB119" s="605"/>
      <c r="SUC119" s="604"/>
      <c r="SUD119" s="607"/>
      <c r="SUE119" s="607"/>
      <c r="SUF119" s="607"/>
      <c r="SUG119" s="607"/>
      <c r="SUH119" s="607"/>
      <c r="SUI119" s="607"/>
      <c r="SUJ119" s="607"/>
      <c r="SUK119" s="605"/>
      <c r="SUL119" s="604"/>
      <c r="SUM119" s="607"/>
      <c r="SUN119" s="607"/>
      <c r="SUO119" s="607"/>
      <c r="SUP119" s="607"/>
      <c r="SUQ119" s="607"/>
      <c r="SUR119" s="607"/>
      <c r="SUS119" s="607"/>
      <c r="SUT119" s="605"/>
      <c r="SUU119" s="604"/>
      <c r="SUV119" s="607"/>
      <c r="SUW119" s="607"/>
      <c r="SUX119" s="607"/>
      <c r="SUY119" s="607"/>
      <c r="SUZ119" s="607"/>
      <c r="SVA119" s="607"/>
      <c r="SVB119" s="607"/>
      <c r="SVC119" s="605"/>
      <c r="SVD119" s="604"/>
      <c r="SVE119" s="607"/>
      <c r="SVF119" s="607"/>
      <c r="SVG119" s="607"/>
      <c r="SVH119" s="607"/>
      <c r="SVI119" s="607"/>
      <c r="SVJ119" s="607"/>
      <c r="SVK119" s="607"/>
      <c r="SVL119" s="605"/>
      <c r="SVM119" s="604"/>
      <c r="SVN119" s="607"/>
      <c r="SVO119" s="607"/>
      <c r="SVP119" s="607"/>
      <c r="SVQ119" s="607"/>
      <c r="SVR119" s="607"/>
      <c r="SVS119" s="607"/>
      <c r="SVT119" s="607"/>
      <c r="SVU119" s="605"/>
      <c r="SVV119" s="604"/>
      <c r="SVW119" s="607"/>
      <c r="SVX119" s="607"/>
      <c r="SVY119" s="607"/>
      <c r="SVZ119" s="607"/>
      <c r="SWA119" s="607"/>
      <c r="SWB119" s="607"/>
      <c r="SWC119" s="607"/>
      <c r="SWD119" s="605"/>
      <c r="SWE119" s="604"/>
      <c r="SWF119" s="607"/>
      <c r="SWG119" s="607"/>
      <c r="SWH119" s="607"/>
      <c r="SWI119" s="607"/>
      <c r="SWJ119" s="607"/>
      <c r="SWK119" s="607"/>
      <c r="SWL119" s="607"/>
      <c r="SWM119" s="605"/>
      <c r="SWN119" s="604"/>
      <c r="SWO119" s="607"/>
      <c r="SWP119" s="607"/>
      <c r="SWQ119" s="607"/>
      <c r="SWR119" s="607"/>
      <c r="SWS119" s="607"/>
      <c r="SWT119" s="607"/>
      <c r="SWU119" s="607"/>
      <c r="SWV119" s="605"/>
      <c r="SWW119" s="604"/>
      <c r="SWX119" s="607"/>
      <c r="SWY119" s="607"/>
      <c r="SWZ119" s="607"/>
      <c r="SXA119" s="607"/>
      <c r="SXB119" s="607"/>
      <c r="SXC119" s="607"/>
      <c r="SXD119" s="607"/>
      <c r="SXE119" s="605"/>
      <c r="SXF119" s="604"/>
      <c r="SXG119" s="607"/>
      <c r="SXH119" s="607"/>
      <c r="SXI119" s="607"/>
      <c r="SXJ119" s="607"/>
      <c r="SXK119" s="607"/>
      <c r="SXL119" s="607"/>
      <c r="SXM119" s="607"/>
      <c r="SXN119" s="605"/>
      <c r="SXO119" s="604"/>
      <c r="SXP119" s="607"/>
      <c r="SXQ119" s="607"/>
      <c r="SXR119" s="607"/>
      <c r="SXS119" s="607"/>
      <c r="SXT119" s="607"/>
      <c r="SXU119" s="607"/>
      <c r="SXV119" s="607"/>
      <c r="SXW119" s="605"/>
      <c r="SXX119" s="604"/>
      <c r="SXY119" s="607"/>
      <c r="SXZ119" s="607"/>
      <c r="SYA119" s="607"/>
      <c r="SYB119" s="607"/>
      <c r="SYC119" s="607"/>
      <c r="SYD119" s="607"/>
      <c r="SYE119" s="607"/>
      <c r="SYF119" s="605"/>
      <c r="SYG119" s="604"/>
      <c r="SYH119" s="607"/>
      <c r="SYI119" s="607"/>
      <c r="SYJ119" s="607"/>
      <c r="SYK119" s="607"/>
      <c r="SYL119" s="607"/>
      <c r="SYM119" s="607"/>
      <c r="SYN119" s="607"/>
      <c r="SYO119" s="605"/>
      <c r="SYP119" s="604"/>
      <c r="SYQ119" s="607"/>
      <c r="SYR119" s="607"/>
      <c r="SYS119" s="607"/>
      <c r="SYT119" s="607"/>
      <c r="SYU119" s="607"/>
      <c r="SYV119" s="607"/>
      <c r="SYW119" s="607"/>
      <c r="SYX119" s="605"/>
      <c r="SYY119" s="604"/>
      <c r="SYZ119" s="607"/>
      <c r="SZA119" s="607"/>
      <c r="SZB119" s="607"/>
      <c r="SZC119" s="607"/>
      <c r="SZD119" s="607"/>
      <c r="SZE119" s="607"/>
      <c r="SZF119" s="607"/>
      <c r="SZG119" s="605"/>
      <c r="SZH119" s="604"/>
      <c r="SZI119" s="607"/>
      <c r="SZJ119" s="607"/>
      <c r="SZK119" s="607"/>
      <c r="SZL119" s="607"/>
      <c r="SZM119" s="607"/>
      <c r="SZN119" s="607"/>
      <c r="SZO119" s="607"/>
      <c r="SZP119" s="605"/>
      <c r="SZQ119" s="604"/>
      <c r="SZR119" s="607"/>
      <c r="SZS119" s="607"/>
      <c r="SZT119" s="607"/>
      <c r="SZU119" s="607"/>
      <c r="SZV119" s="607"/>
      <c r="SZW119" s="607"/>
      <c r="SZX119" s="607"/>
      <c r="SZY119" s="605"/>
      <c r="SZZ119" s="604"/>
      <c r="TAA119" s="607"/>
      <c r="TAB119" s="607"/>
      <c r="TAC119" s="607"/>
      <c r="TAD119" s="607"/>
      <c r="TAE119" s="607"/>
      <c r="TAF119" s="607"/>
      <c r="TAG119" s="607"/>
      <c r="TAH119" s="605"/>
      <c r="TAI119" s="604"/>
      <c r="TAJ119" s="607"/>
      <c r="TAK119" s="607"/>
      <c r="TAL119" s="607"/>
      <c r="TAM119" s="607"/>
      <c r="TAN119" s="607"/>
      <c r="TAO119" s="607"/>
      <c r="TAP119" s="607"/>
      <c r="TAQ119" s="605"/>
      <c r="TAR119" s="604"/>
      <c r="TAS119" s="607"/>
      <c r="TAT119" s="607"/>
      <c r="TAU119" s="607"/>
      <c r="TAV119" s="607"/>
      <c r="TAW119" s="607"/>
      <c r="TAX119" s="607"/>
      <c r="TAY119" s="607"/>
      <c r="TAZ119" s="605"/>
      <c r="TBA119" s="604"/>
      <c r="TBB119" s="607"/>
      <c r="TBC119" s="607"/>
      <c r="TBD119" s="607"/>
      <c r="TBE119" s="607"/>
      <c r="TBF119" s="607"/>
      <c r="TBG119" s="607"/>
      <c r="TBH119" s="607"/>
      <c r="TBI119" s="605"/>
      <c r="TBJ119" s="604"/>
      <c r="TBK119" s="607"/>
      <c r="TBL119" s="607"/>
      <c r="TBM119" s="607"/>
      <c r="TBN119" s="607"/>
      <c r="TBO119" s="607"/>
      <c r="TBP119" s="607"/>
      <c r="TBQ119" s="607"/>
      <c r="TBR119" s="605"/>
      <c r="TBS119" s="604"/>
      <c r="TBT119" s="607"/>
      <c r="TBU119" s="607"/>
      <c r="TBV119" s="607"/>
      <c r="TBW119" s="607"/>
      <c r="TBX119" s="607"/>
      <c r="TBY119" s="607"/>
      <c r="TBZ119" s="607"/>
      <c r="TCA119" s="605"/>
      <c r="TCB119" s="604"/>
      <c r="TCC119" s="607"/>
      <c r="TCD119" s="607"/>
      <c r="TCE119" s="607"/>
      <c r="TCF119" s="607"/>
      <c r="TCG119" s="607"/>
      <c r="TCH119" s="607"/>
      <c r="TCI119" s="607"/>
      <c r="TCJ119" s="605"/>
      <c r="TCK119" s="604"/>
      <c r="TCL119" s="607"/>
      <c r="TCM119" s="607"/>
      <c r="TCN119" s="607"/>
      <c r="TCO119" s="607"/>
      <c r="TCP119" s="607"/>
      <c r="TCQ119" s="607"/>
      <c r="TCR119" s="607"/>
      <c r="TCS119" s="605"/>
      <c r="TCT119" s="604"/>
      <c r="TCU119" s="607"/>
      <c r="TCV119" s="607"/>
      <c r="TCW119" s="607"/>
      <c r="TCX119" s="607"/>
      <c r="TCY119" s="607"/>
      <c r="TCZ119" s="607"/>
      <c r="TDA119" s="607"/>
      <c r="TDB119" s="605"/>
      <c r="TDC119" s="604"/>
      <c r="TDD119" s="607"/>
      <c r="TDE119" s="607"/>
      <c r="TDF119" s="607"/>
      <c r="TDG119" s="607"/>
      <c r="TDH119" s="607"/>
      <c r="TDI119" s="607"/>
      <c r="TDJ119" s="607"/>
      <c r="TDK119" s="605"/>
      <c r="TDL119" s="604"/>
      <c r="TDM119" s="607"/>
      <c r="TDN119" s="607"/>
      <c r="TDO119" s="607"/>
      <c r="TDP119" s="607"/>
      <c r="TDQ119" s="607"/>
      <c r="TDR119" s="607"/>
      <c r="TDS119" s="607"/>
      <c r="TDT119" s="605"/>
      <c r="TDU119" s="604"/>
      <c r="TDV119" s="607"/>
      <c r="TDW119" s="607"/>
      <c r="TDX119" s="607"/>
      <c r="TDY119" s="607"/>
      <c r="TDZ119" s="607"/>
      <c r="TEA119" s="607"/>
      <c r="TEB119" s="607"/>
      <c r="TEC119" s="605"/>
      <c r="TED119" s="604"/>
      <c r="TEE119" s="607"/>
      <c r="TEF119" s="607"/>
      <c r="TEG119" s="607"/>
      <c r="TEH119" s="607"/>
      <c r="TEI119" s="607"/>
      <c r="TEJ119" s="607"/>
      <c r="TEK119" s="607"/>
      <c r="TEL119" s="605"/>
      <c r="TEM119" s="604"/>
      <c r="TEN119" s="607"/>
      <c r="TEO119" s="607"/>
      <c r="TEP119" s="607"/>
      <c r="TEQ119" s="607"/>
      <c r="TER119" s="607"/>
      <c r="TES119" s="607"/>
      <c r="TET119" s="607"/>
      <c r="TEU119" s="605"/>
      <c r="TEV119" s="604"/>
      <c r="TEW119" s="607"/>
      <c r="TEX119" s="607"/>
      <c r="TEY119" s="607"/>
      <c r="TEZ119" s="607"/>
      <c r="TFA119" s="607"/>
      <c r="TFB119" s="607"/>
      <c r="TFC119" s="607"/>
      <c r="TFD119" s="605"/>
      <c r="TFE119" s="604"/>
      <c r="TFF119" s="607"/>
      <c r="TFG119" s="607"/>
      <c r="TFH119" s="607"/>
      <c r="TFI119" s="607"/>
      <c r="TFJ119" s="607"/>
      <c r="TFK119" s="607"/>
      <c r="TFL119" s="607"/>
      <c r="TFM119" s="605"/>
      <c r="TFN119" s="604"/>
      <c r="TFO119" s="607"/>
      <c r="TFP119" s="607"/>
      <c r="TFQ119" s="607"/>
      <c r="TFR119" s="607"/>
      <c r="TFS119" s="607"/>
      <c r="TFT119" s="607"/>
      <c r="TFU119" s="607"/>
      <c r="TFV119" s="605"/>
      <c r="TFW119" s="604"/>
      <c r="TFX119" s="607"/>
      <c r="TFY119" s="607"/>
      <c r="TFZ119" s="607"/>
      <c r="TGA119" s="607"/>
      <c r="TGB119" s="607"/>
      <c r="TGC119" s="607"/>
      <c r="TGD119" s="607"/>
      <c r="TGE119" s="605"/>
      <c r="TGF119" s="604"/>
      <c r="TGG119" s="607"/>
      <c r="TGH119" s="607"/>
      <c r="TGI119" s="607"/>
      <c r="TGJ119" s="607"/>
      <c r="TGK119" s="607"/>
      <c r="TGL119" s="607"/>
      <c r="TGM119" s="607"/>
      <c r="TGN119" s="605"/>
      <c r="TGO119" s="604"/>
      <c r="TGP119" s="607"/>
      <c r="TGQ119" s="607"/>
      <c r="TGR119" s="607"/>
      <c r="TGS119" s="607"/>
      <c r="TGT119" s="607"/>
      <c r="TGU119" s="607"/>
      <c r="TGV119" s="607"/>
      <c r="TGW119" s="605"/>
      <c r="TGX119" s="604"/>
      <c r="TGY119" s="607"/>
      <c r="TGZ119" s="607"/>
      <c r="THA119" s="607"/>
      <c r="THB119" s="607"/>
      <c r="THC119" s="607"/>
      <c r="THD119" s="607"/>
      <c r="THE119" s="607"/>
      <c r="THF119" s="605"/>
      <c r="THG119" s="604"/>
      <c r="THH119" s="607"/>
      <c r="THI119" s="607"/>
      <c r="THJ119" s="607"/>
      <c r="THK119" s="607"/>
      <c r="THL119" s="607"/>
      <c r="THM119" s="607"/>
      <c r="THN119" s="607"/>
      <c r="THO119" s="605"/>
      <c r="THP119" s="604"/>
      <c r="THQ119" s="607"/>
      <c r="THR119" s="607"/>
      <c r="THS119" s="607"/>
      <c r="THT119" s="607"/>
      <c r="THU119" s="607"/>
      <c r="THV119" s="607"/>
      <c r="THW119" s="607"/>
      <c r="THX119" s="605"/>
      <c r="THY119" s="604"/>
      <c r="THZ119" s="607"/>
      <c r="TIA119" s="607"/>
      <c r="TIB119" s="607"/>
      <c r="TIC119" s="607"/>
      <c r="TID119" s="607"/>
      <c r="TIE119" s="607"/>
      <c r="TIF119" s="607"/>
      <c r="TIG119" s="605"/>
      <c r="TIH119" s="604"/>
      <c r="TII119" s="607"/>
      <c r="TIJ119" s="607"/>
      <c r="TIK119" s="607"/>
      <c r="TIL119" s="607"/>
      <c r="TIM119" s="607"/>
      <c r="TIN119" s="607"/>
      <c r="TIO119" s="607"/>
      <c r="TIP119" s="605"/>
      <c r="TIQ119" s="604"/>
      <c r="TIR119" s="607"/>
      <c r="TIS119" s="607"/>
      <c r="TIT119" s="607"/>
      <c r="TIU119" s="607"/>
      <c r="TIV119" s="607"/>
      <c r="TIW119" s="607"/>
      <c r="TIX119" s="607"/>
      <c r="TIY119" s="605"/>
      <c r="TIZ119" s="604"/>
      <c r="TJA119" s="607"/>
      <c r="TJB119" s="607"/>
      <c r="TJC119" s="607"/>
      <c r="TJD119" s="607"/>
      <c r="TJE119" s="607"/>
      <c r="TJF119" s="607"/>
      <c r="TJG119" s="607"/>
      <c r="TJH119" s="605"/>
      <c r="TJI119" s="604"/>
      <c r="TJJ119" s="607"/>
      <c r="TJK119" s="607"/>
      <c r="TJL119" s="607"/>
      <c r="TJM119" s="607"/>
      <c r="TJN119" s="607"/>
      <c r="TJO119" s="607"/>
      <c r="TJP119" s="607"/>
      <c r="TJQ119" s="605"/>
      <c r="TJR119" s="604"/>
      <c r="TJS119" s="607"/>
      <c r="TJT119" s="607"/>
      <c r="TJU119" s="607"/>
      <c r="TJV119" s="607"/>
      <c r="TJW119" s="607"/>
      <c r="TJX119" s="607"/>
      <c r="TJY119" s="607"/>
      <c r="TJZ119" s="605"/>
      <c r="TKA119" s="604"/>
      <c r="TKB119" s="607"/>
      <c r="TKC119" s="607"/>
      <c r="TKD119" s="607"/>
      <c r="TKE119" s="607"/>
      <c r="TKF119" s="607"/>
      <c r="TKG119" s="607"/>
      <c r="TKH119" s="607"/>
      <c r="TKI119" s="605"/>
      <c r="TKJ119" s="604"/>
      <c r="TKK119" s="607"/>
      <c r="TKL119" s="607"/>
      <c r="TKM119" s="607"/>
      <c r="TKN119" s="607"/>
      <c r="TKO119" s="607"/>
      <c r="TKP119" s="607"/>
      <c r="TKQ119" s="607"/>
      <c r="TKR119" s="605"/>
      <c r="TKS119" s="604"/>
      <c r="TKT119" s="607"/>
      <c r="TKU119" s="607"/>
      <c r="TKV119" s="607"/>
      <c r="TKW119" s="607"/>
      <c r="TKX119" s="607"/>
      <c r="TKY119" s="607"/>
      <c r="TKZ119" s="607"/>
      <c r="TLA119" s="605"/>
      <c r="TLB119" s="604"/>
      <c r="TLC119" s="607"/>
      <c r="TLD119" s="607"/>
      <c r="TLE119" s="607"/>
      <c r="TLF119" s="607"/>
      <c r="TLG119" s="607"/>
      <c r="TLH119" s="607"/>
      <c r="TLI119" s="607"/>
      <c r="TLJ119" s="605"/>
      <c r="TLK119" s="604"/>
      <c r="TLL119" s="607"/>
      <c r="TLM119" s="607"/>
      <c r="TLN119" s="607"/>
      <c r="TLO119" s="607"/>
      <c r="TLP119" s="607"/>
      <c r="TLQ119" s="607"/>
      <c r="TLR119" s="607"/>
      <c r="TLS119" s="605"/>
      <c r="TLT119" s="604"/>
      <c r="TLU119" s="607"/>
      <c r="TLV119" s="607"/>
      <c r="TLW119" s="607"/>
      <c r="TLX119" s="607"/>
      <c r="TLY119" s="607"/>
      <c r="TLZ119" s="607"/>
      <c r="TMA119" s="607"/>
      <c r="TMB119" s="605"/>
      <c r="TMC119" s="604"/>
      <c r="TMD119" s="607"/>
      <c r="TME119" s="607"/>
      <c r="TMF119" s="607"/>
      <c r="TMG119" s="607"/>
      <c r="TMH119" s="607"/>
      <c r="TMI119" s="607"/>
      <c r="TMJ119" s="607"/>
      <c r="TMK119" s="605"/>
      <c r="TML119" s="604"/>
      <c r="TMM119" s="607"/>
      <c r="TMN119" s="607"/>
      <c r="TMO119" s="607"/>
      <c r="TMP119" s="607"/>
      <c r="TMQ119" s="607"/>
      <c r="TMR119" s="607"/>
      <c r="TMS119" s="607"/>
      <c r="TMT119" s="605"/>
      <c r="TMU119" s="604"/>
      <c r="TMV119" s="607"/>
      <c r="TMW119" s="607"/>
      <c r="TMX119" s="607"/>
      <c r="TMY119" s="607"/>
      <c r="TMZ119" s="607"/>
      <c r="TNA119" s="607"/>
      <c r="TNB119" s="607"/>
      <c r="TNC119" s="605"/>
      <c r="TND119" s="604"/>
      <c r="TNE119" s="607"/>
      <c r="TNF119" s="607"/>
      <c r="TNG119" s="607"/>
      <c r="TNH119" s="607"/>
      <c r="TNI119" s="607"/>
      <c r="TNJ119" s="607"/>
      <c r="TNK119" s="607"/>
      <c r="TNL119" s="605"/>
      <c r="TNM119" s="604"/>
      <c r="TNN119" s="607"/>
      <c r="TNO119" s="607"/>
      <c r="TNP119" s="607"/>
      <c r="TNQ119" s="607"/>
      <c r="TNR119" s="607"/>
      <c r="TNS119" s="607"/>
      <c r="TNT119" s="607"/>
      <c r="TNU119" s="605"/>
      <c r="TNV119" s="604"/>
      <c r="TNW119" s="607"/>
      <c r="TNX119" s="607"/>
      <c r="TNY119" s="607"/>
      <c r="TNZ119" s="607"/>
      <c r="TOA119" s="607"/>
      <c r="TOB119" s="607"/>
      <c r="TOC119" s="607"/>
      <c r="TOD119" s="605"/>
      <c r="TOE119" s="604"/>
      <c r="TOF119" s="607"/>
      <c r="TOG119" s="607"/>
      <c r="TOH119" s="607"/>
      <c r="TOI119" s="607"/>
      <c r="TOJ119" s="607"/>
      <c r="TOK119" s="607"/>
      <c r="TOL119" s="607"/>
      <c r="TOM119" s="605"/>
      <c r="TON119" s="604"/>
      <c r="TOO119" s="607"/>
      <c r="TOP119" s="607"/>
      <c r="TOQ119" s="607"/>
      <c r="TOR119" s="607"/>
      <c r="TOS119" s="607"/>
      <c r="TOT119" s="607"/>
      <c r="TOU119" s="607"/>
      <c r="TOV119" s="605"/>
      <c r="TOW119" s="604"/>
      <c r="TOX119" s="607"/>
      <c r="TOY119" s="607"/>
      <c r="TOZ119" s="607"/>
      <c r="TPA119" s="607"/>
      <c r="TPB119" s="607"/>
      <c r="TPC119" s="607"/>
      <c r="TPD119" s="607"/>
      <c r="TPE119" s="605"/>
      <c r="TPF119" s="604"/>
      <c r="TPG119" s="607"/>
      <c r="TPH119" s="607"/>
      <c r="TPI119" s="607"/>
      <c r="TPJ119" s="607"/>
      <c r="TPK119" s="607"/>
      <c r="TPL119" s="607"/>
      <c r="TPM119" s="607"/>
      <c r="TPN119" s="605"/>
      <c r="TPO119" s="604"/>
      <c r="TPP119" s="607"/>
      <c r="TPQ119" s="607"/>
      <c r="TPR119" s="607"/>
      <c r="TPS119" s="607"/>
      <c r="TPT119" s="607"/>
      <c r="TPU119" s="607"/>
      <c r="TPV119" s="607"/>
      <c r="TPW119" s="605"/>
      <c r="TPX119" s="604"/>
      <c r="TPY119" s="607"/>
      <c r="TPZ119" s="607"/>
      <c r="TQA119" s="607"/>
      <c r="TQB119" s="607"/>
      <c r="TQC119" s="607"/>
      <c r="TQD119" s="607"/>
      <c r="TQE119" s="607"/>
      <c r="TQF119" s="605"/>
      <c r="TQG119" s="604"/>
      <c r="TQH119" s="607"/>
      <c r="TQI119" s="607"/>
      <c r="TQJ119" s="607"/>
      <c r="TQK119" s="607"/>
      <c r="TQL119" s="607"/>
      <c r="TQM119" s="607"/>
      <c r="TQN119" s="607"/>
      <c r="TQO119" s="605"/>
      <c r="TQP119" s="604"/>
      <c r="TQQ119" s="607"/>
      <c r="TQR119" s="607"/>
      <c r="TQS119" s="607"/>
      <c r="TQT119" s="607"/>
      <c r="TQU119" s="607"/>
      <c r="TQV119" s="607"/>
      <c r="TQW119" s="607"/>
      <c r="TQX119" s="605"/>
      <c r="TQY119" s="604"/>
      <c r="TQZ119" s="607"/>
      <c r="TRA119" s="607"/>
      <c r="TRB119" s="607"/>
      <c r="TRC119" s="607"/>
      <c r="TRD119" s="607"/>
      <c r="TRE119" s="607"/>
      <c r="TRF119" s="607"/>
      <c r="TRG119" s="605"/>
      <c r="TRH119" s="604"/>
      <c r="TRI119" s="607"/>
      <c r="TRJ119" s="607"/>
      <c r="TRK119" s="607"/>
      <c r="TRL119" s="607"/>
      <c r="TRM119" s="607"/>
      <c r="TRN119" s="607"/>
      <c r="TRO119" s="607"/>
      <c r="TRP119" s="605"/>
      <c r="TRQ119" s="604"/>
      <c r="TRR119" s="607"/>
      <c r="TRS119" s="607"/>
      <c r="TRT119" s="607"/>
      <c r="TRU119" s="607"/>
      <c r="TRV119" s="607"/>
      <c r="TRW119" s="607"/>
      <c r="TRX119" s="607"/>
      <c r="TRY119" s="605"/>
      <c r="TRZ119" s="604"/>
      <c r="TSA119" s="607"/>
      <c r="TSB119" s="607"/>
      <c r="TSC119" s="607"/>
      <c r="TSD119" s="607"/>
      <c r="TSE119" s="607"/>
      <c r="TSF119" s="607"/>
      <c r="TSG119" s="607"/>
      <c r="TSH119" s="605"/>
      <c r="TSI119" s="604"/>
      <c r="TSJ119" s="607"/>
      <c r="TSK119" s="607"/>
      <c r="TSL119" s="607"/>
      <c r="TSM119" s="607"/>
      <c r="TSN119" s="607"/>
      <c r="TSO119" s="607"/>
      <c r="TSP119" s="607"/>
      <c r="TSQ119" s="605"/>
      <c r="TSR119" s="604"/>
      <c r="TSS119" s="607"/>
      <c r="TST119" s="607"/>
      <c r="TSU119" s="607"/>
      <c r="TSV119" s="607"/>
      <c r="TSW119" s="607"/>
      <c r="TSX119" s="607"/>
      <c r="TSY119" s="607"/>
      <c r="TSZ119" s="605"/>
      <c r="TTA119" s="604"/>
      <c r="TTB119" s="607"/>
      <c r="TTC119" s="607"/>
      <c r="TTD119" s="607"/>
      <c r="TTE119" s="607"/>
      <c r="TTF119" s="607"/>
      <c r="TTG119" s="607"/>
      <c r="TTH119" s="607"/>
      <c r="TTI119" s="605"/>
      <c r="TTJ119" s="604"/>
      <c r="TTK119" s="607"/>
      <c r="TTL119" s="607"/>
      <c r="TTM119" s="607"/>
      <c r="TTN119" s="607"/>
      <c r="TTO119" s="607"/>
      <c r="TTP119" s="607"/>
      <c r="TTQ119" s="607"/>
      <c r="TTR119" s="605"/>
      <c r="TTS119" s="604"/>
      <c r="TTT119" s="607"/>
      <c r="TTU119" s="607"/>
      <c r="TTV119" s="607"/>
      <c r="TTW119" s="607"/>
      <c r="TTX119" s="607"/>
      <c r="TTY119" s="607"/>
      <c r="TTZ119" s="607"/>
      <c r="TUA119" s="605"/>
      <c r="TUB119" s="604"/>
      <c r="TUC119" s="607"/>
      <c r="TUD119" s="607"/>
      <c r="TUE119" s="607"/>
      <c r="TUF119" s="607"/>
      <c r="TUG119" s="607"/>
      <c r="TUH119" s="607"/>
      <c r="TUI119" s="607"/>
      <c r="TUJ119" s="605"/>
      <c r="TUK119" s="604"/>
      <c r="TUL119" s="607"/>
      <c r="TUM119" s="607"/>
      <c r="TUN119" s="607"/>
      <c r="TUO119" s="607"/>
      <c r="TUP119" s="607"/>
      <c r="TUQ119" s="607"/>
      <c r="TUR119" s="607"/>
      <c r="TUS119" s="605"/>
      <c r="TUT119" s="604"/>
      <c r="TUU119" s="607"/>
      <c r="TUV119" s="607"/>
      <c r="TUW119" s="607"/>
      <c r="TUX119" s="607"/>
      <c r="TUY119" s="607"/>
      <c r="TUZ119" s="607"/>
      <c r="TVA119" s="607"/>
      <c r="TVB119" s="605"/>
      <c r="TVC119" s="604"/>
      <c r="TVD119" s="607"/>
      <c r="TVE119" s="607"/>
      <c r="TVF119" s="607"/>
      <c r="TVG119" s="607"/>
      <c r="TVH119" s="607"/>
      <c r="TVI119" s="607"/>
      <c r="TVJ119" s="607"/>
      <c r="TVK119" s="605"/>
      <c r="TVL119" s="604"/>
      <c r="TVM119" s="607"/>
      <c r="TVN119" s="607"/>
      <c r="TVO119" s="607"/>
      <c r="TVP119" s="607"/>
      <c r="TVQ119" s="607"/>
      <c r="TVR119" s="607"/>
      <c r="TVS119" s="607"/>
      <c r="TVT119" s="605"/>
      <c r="TVU119" s="604"/>
      <c r="TVV119" s="607"/>
      <c r="TVW119" s="607"/>
      <c r="TVX119" s="607"/>
      <c r="TVY119" s="607"/>
      <c r="TVZ119" s="607"/>
      <c r="TWA119" s="607"/>
      <c r="TWB119" s="607"/>
      <c r="TWC119" s="605"/>
      <c r="TWD119" s="604"/>
      <c r="TWE119" s="607"/>
      <c r="TWF119" s="607"/>
      <c r="TWG119" s="607"/>
      <c r="TWH119" s="607"/>
      <c r="TWI119" s="607"/>
      <c r="TWJ119" s="607"/>
      <c r="TWK119" s="607"/>
      <c r="TWL119" s="605"/>
      <c r="TWM119" s="604"/>
      <c r="TWN119" s="607"/>
      <c r="TWO119" s="607"/>
      <c r="TWP119" s="607"/>
      <c r="TWQ119" s="607"/>
      <c r="TWR119" s="607"/>
      <c r="TWS119" s="607"/>
      <c r="TWT119" s="607"/>
      <c r="TWU119" s="605"/>
      <c r="TWV119" s="604"/>
      <c r="TWW119" s="607"/>
      <c r="TWX119" s="607"/>
      <c r="TWY119" s="607"/>
      <c r="TWZ119" s="607"/>
      <c r="TXA119" s="607"/>
      <c r="TXB119" s="607"/>
      <c r="TXC119" s="607"/>
      <c r="TXD119" s="605"/>
      <c r="TXE119" s="604"/>
      <c r="TXF119" s="607"/>
      <c r="TXG119" s="607"/>
      <c r="TXH119" s="607"/>
      <c r="TXI119" s="607"/>
      <c r="TXJ119" s="607"/>
      <c r="TXK119" s="607"/>
      <c r="TXL119" s="607"/>
      <c r="TXM119" s="605"/>
      <c r="TXN119" s="604"/>
      <c r="TXO119" s="607"/>
      <c r="TXP119" s="607"/>
      <c r="TXQ119" s="607"/>
      <c r="TXR119" s="607"/>
      <c r="TXS119" s="607"/>
      <c r="TXT119" s="607"/>
      <c r="TXU119" s="607"/>
      <c r="TXV119" s="605"/>
      <c r="TXW119" s="604"/>
      <c r="TXX119" s="607"/>
      <c r="TXY119" s="607"/>
      <c r="TXZ119" s="607"/>
      <c r="TYA119" s="607"/>
      <c r="TYB119" s="607"/>
      <c r="TYC119" s="607"/>
      <c r="TYD119" s="607"/>
      <c r="TYE119" s="605"/>
      <c r="TYF119" s="604"/>
      <c r="TYG119" s="607"/>
      <c r="TYH119" s="607"/>
      <c r="TYI119" s="607"/>
      <c r="TYJ119" s="607"/>
      <c r="TYK119" s="607"/>
      <c r="TYL119" s="607"/>
      <c r="TYM119" s="607"/>
      <c r="TYN119" s="605"/>
      <c r="TYO119" s="604"/>
      <c r="TYP119" s="607"/>
      <c r="TYQ119" s="607"/>
      <c r="TYR119" s="607"/>
      <c r="TYS119" s="607"/>
      <c r="TYT119" s="607"/>
      <c r="TYU119" s="607"/>
      <c r="TYV119" s="607"/>
      <c r="TYW119" s="605"/>
      <c r="TYX119" s="604"/>
      <c r="TYY119" s="607"/>
      <c r="TYZ119" s="607"/>
      <c r="TZA119" s="607"/>
      <c r="TZB119" s="607"/>
      <c r="TZC119" s="607"/>
      <c r="TZD119" s="607"/>
      <c r="TZE119" s="607"/>
      <c r="TZF119" s="605"/>
      <c r="TZG119" s="604"/>
      <c r="TZH119" s="607"/>
      <c r="TZI119" s="607"/>
      <c r="TZJ119" s="607"/>
      <c r="TZK119" s="607"/>
      <c r="TZL119" s="607"/>
      <c r="TZM119" s="607"/>
      <c r="TZN119" s="607"/>
      <c r="TZO119" s="605"/>
      <c r="TZP119" s="604"/>
      <c r="TZQ119" s="607"/>
      <c r="TZR119" s="607"/>
      <c r="TZS119" s="607"/>
      <c r="TZT119" s="607"/>
      <c r="TZU119" s="607"/>
      <c r="TZV119" s="607"/>
      <c r="TZW119" s="607"/>
      <c r="TZX119" s="605"/>
      <c r="TZY119" s="604"/>
      <c r="TZZ119" s="607"/>
      <c r="UAA119" s="607"/>
      <c r="UAB119" s="607"/>
      <c r="UAC119" s="607"/>
      <c r="UAD119" s="607"/>
      <c r="UAE119" s="607"/>
      <c r="UAF119" s="607"/>
      <c r="UAG119" s="605"/>
      <c r="UAH119" s="604"/>
      <c r="UAI119" s="607"/>
      <c r="UAJ119" s="607"/>
      <c r="UAK119" s="607"/>
      <c r="UAL119" s="607"/>
      <c r="UAM119" s="607"/>
      <c r="UAN119" s="607"/>
      <c r="UAO119" s="607"/>
      <c r="UAP119" s="605"/>
      <c r="UAQ119" s="604"/>
      <c r="UAR119" s="607"/>
      <c r="UAS119" s="607"/>
      <c r="UAT119" s="607"/>
      <c r="UAU119" s="607"/>
      <c r="UAV119" s="607"/>
      <c r="UAW119" s="607"/>
      <c r="UAX119" s="607"/>
      <c r="UAY119" s="605"/>
      <c r="UAZ119" s="604"/>
      <c r="UBA119" s="607"/>
      <c r="UBB119" s="607"/>
      <c r="UBC119" s="607"/>
      <c r="UBD119" s="607"/>
      <c r="UBE119" s="607"/>
      <c r="UBF119" s="607"/>
      <c r="UBG119" s="607"/>
      <c r="UBH119" s="605"/>
      <c r="UBI119" s="604"/>
      <c r="UBJ119" s="607"/>
      <c r="UBK119" s="607"/>
      <c r="UBL119" s="607"/>
      <c r="UBM119" s="607"/>
      <c r="UBN119" s="607"/>
      <c r="UBO119" s="607"/>
      <c r="UBP119" s="607"/>
      <c r="UBQ119" s="605"/>
      <c r="UBR119" s="604"/>
      <c r="UBS119" s="607"/>
      <c r="UBT119" s="607"/>
      <c r="UBU119" s="607"/>
      <c r="UBV119" s="607"/>
      <c r="UBW119" s="607"/>
      <c r="UBX119" s="607"/>
      <c r="UBY119" s="607"/>
      <c r="UBZ119" s="605"/>
      <c r="UCA119" s="604"/>
      <c r="UCB119" s="607"/>
      <c r="UCC119" s="607"/>
      <c r="UCD119" s="607"/>
      <c r="UCE119" s="607"/>
      <c r="UCF119" s="607"/>
      <c r="UCG119" s="607"/>
      <c r="UCH119" s="607"/>
      <c r="UCI119" s="605"/>
      <c r="UCJ119" s="604"/>
      <c r="UCK119" s="607"/>
      <c r="UCL119" s="607"/>
      <c r="UCM119" s="607"/>
      <c r="UCN119" s="607"/>
      <c r="UCO119" s="607"/>
      <c r="UCP119" s="607"/>
      <c r="UCQ119" s="607"/>
      <c r="UCR119" s="605"/>
      <c r="UCS119" s="604"/>
      <c r="UCT119" s="607"/>
      <c r="UCU119" s="607"/>
      <c r="UCV119" s="607"/>
      <c r="UCW119" s="607"/>
      <c r="UCX119" s="607"/>
      <c r="UCY119" s="607"/>
      <c r="UCZ119" s="607"/>
      <c r="UDA119" s="605"/>
      <c r="UDB119" s="604"/>
      <c r="UDC119" s="607"/>
      <c r="UDD119" s="607"/>
      <c r="UDE119" s="607"/>
      <c r="UDF119" s="607"/>
      <c r="UDG119" s="607"/>
      <c r="UDH119" s="607"/>
      <c r="UDI119" s="607"/>
      <c r="UDJ119" s="605"/>
      <c r="UDK119" s="604"/>
      <c r="UDL119" s="607"/>
      <c r="UDM119" s="607"/>
      <c r="UDN119" s="607"/>
      <c r="UDO119" s="607"/>
      <c r="UDP119" s="607"/>
      <c r="UDQ119" s="607"/>
      <c r="UDR119" s="607"/>
      <c r="UDS119" s="605"/>
      <c r="UDT119" s="604"/>
      <c r="UDU119" s="607"/>
      <c r="UDV119" s="607"/>
      <c r="UDW119" s="607"/>
      <c r="UDX119" s="607"/>
      <c r="UDY119" s="607"/>
      <c r="UDZ119" s="607"/>
      <c r="UEA119" s="607"/>
      <c r="UEB119" s="605"/>
      <c r="UEC119" s="604"/>
      <c r="UED119" s="607"/>
      <c r="UEE119" s="607"/>
      <c r="UEF119" s="607"/>
      <c r="UEG119" s="607"/>
      <c r="UEH119" s="607"/>
      <c r="UEI119" s="607"/>
      <c r="UEJ119" s="607"/>
      <c r="UEK119" s="605"/>
      <c r="UEL119" s="604"/>
      <c r="UEM119" s="607"/>
      <c r="UEN119" s="607"/>
      <c r="UEO119" s="607"/>
      <c r="UEP119" s="607"/>
      <c r="UEQ119" s="607"/>
      <c r="UER119" s="607"/>
      <c r="UES119" s="607"/>
      <c r="UET119" s="605"/>
      <c r="UEU119" s="604"/>
      <c r="UEV119" s="607"/>
      <c r="UEW119" s="607"/>
      <c r="UEX119" s="607"/>
      <c r="UEY119" s="607"/>
      <c r="UEZ119" s="607"/>
      <c r="UFA119" s="607"/>
      <c r="UFB119" s="607"/>
      <c r="UFC119" s="605"/>
      <c r="UFD119" s="604"/>
      <c r="UFE119" s="607"/>
      <c r="UFF119" s="607"/>
      <c r="UFG119" s="607"/>
      <c r="UFH119" s="607"/>
      <c r="UFI119" s="607"/>
      <c r="UFJ119" s="607"/>
      <c r="UFK119" s="607"/>
      <c r="UFL119" s="605"/>
      <c r="UFM119" s="604"/>
      <c r="UFN119" s="607"/>
      <c r="UFO119" s="607"/>
      <c r="UFP119" s="607"/>
      <c r="UFQ119" s="607"/>
      <c r="UFR119" s="607"/>
      <c r="UFS119" s="607"/>
      <c r="UFT119" s="607"/>
      <c r="UFU119" s="605"/>
      <c r="UFV119" s="604"/>
      <c r="UFW119" s="607"/>
      <c r="UFX119" s="607"/>
      <c r="UFY119" s="607"/>
      <c r="UFZ119" s="607"/>
      <c r="UGA119" s="607"/>
      <c r="UGB119" s="607"/>
      <c r="UGC119" s="607"/>
      <c r="UGD119" s="605"/>
      <c r="UGE119" s="604"/>
      <c r="UGF119" s="607"/>
      <c r="UGG119" s="607"/>
      <c r="UGH119" s="607"/>
      <c r="UGI119" s="607"/>
      <c r="UGJ119" s="607"/>
      <c r="UGK119" s="607"/>
      <c r="UGL119" s="607"/>
      <c r="UGM119" s="605"/>
      <c r="UGN119" s="604"/>
      <c r="UGO119" s="607"/>
      <c r="UGP119" s="607"/>
      <c r="UGQ119" s="607"/>
      <c r="UGR119" s="607"/>
      <c r="UGS119" s="607"/>
      <c r="UGT119" s="607"/>
      <c r="UGU119" s="607"/>
      <c r="UGV119" s="605"/>
      <c r="UGW119" s="604"/>
      <c r="UGX119" s="607"/>
      <c r="UGY119" s="607"/>
      <c r="UGZ119" s="607"/>
      <c r="UHA119" s="607"/>
      <c r="UHB119" s="607"/>
      <c r="UHC119" s="607"/>
      <c r="UHD119" s="607"/>
      <c r="UHE119" s="605"/>
      <c r="UHF119" s="604"/>
      <c r="UHG119" s="607"/>
      <c r="UHH119" s="607"/>
      <c r="UHI119" s="607"/>
      <c r="UHJ119" s="607"/>
      <c r="UHK119" s="607"/>
      <c r="UHL119" s="607"/>
      <c r="UHM119" s="607"/>
      <c r="UHN119" s="605"/>
      <c r="UHO119" s="604"/>
      <c r="UHP119" s="607"/>
      <c r="UHQ119" s="607"/>
      <c r="UHR119" s="607"/>
      <c r="UHS119" s="607"/>
      <c r="UHT119" s="607"/>
      <c r="UHU119" s="607"/>
      <c r="UHV119" s="607"/>
      <c r="UHW119" s="605"/>
      <c r="UHX119" s="604"/>
      <c r="UHY119" s="607"/>
      <c r="UHZ119" s="607"/>
      <c r="UIA119" s="607"/>
      <c r="UIB119" s="607"/>
      <c r="UIC119" s="607"/>
      <c r="UID119" s="607"/>
      <c r="UIE119" s="607"/>
      <c r="UIF119" s="605"/>
      <c r="UIG119" s="604"/>
      <c r="UIH119" s="607"/>
      <c r="UII119" s="607"/>
      <c r="UIJ119" s="607"/>
      <c r="UIK119" s="607"/>
      <c r="UIL119" s="607"/>
      <c r="UIM119" s="607"/>
      <c r="UIN119" s="607"/>
      <c r="UIO119" s="605"/>
      <c r="UIP119" s="604"/>
      <c r="UIQ119" s="607"/>
      <c r="UIR119" s="607"/>
      <c r="UIS119" s="607"/>
      <c r="UIT119" s="607"/>
      <c r="UIU119" s="607"/>
      <c r="UIV119" s="607"/>
      <c r="UIW119" s="607"/>
      <c r="UIX119" s="605"/>
      <c r="UIY119" s="604"/>
      <c r="UIZ119" s="607"/>
      <c r="UJA119" s="607"/>
      <c r="UJB119" s="607"/>
      <c r="UJC119" s="607"/>
      <c r="UJD119" s="607"/>
      <c r="UJE119" s="607"/>
      <c r="UJF119" s="607"/>
      <c r="UJG119" s="605"/>
      <c r="UJH119" s="604"/>
      <c r="UJI119" s="607"/>
      <c r="UJJ119" s="607"/>
      <c r="UJK119" s="607"/>
      <c r="UJL119" s="607"/>
      <c r="UJM119" s="607"/>
      <c r="UJN119" s="607"/>
      <c r="UJO119" s="607"/>
      <c r="UJP119" s="605"/>
      <c r="UJQ119" s="604"/>
      <c r="UJR119" s="607"/>
      <c r="UJS119" s="607"/>
      <c r="UJT119" s="607"/>
      <c r="UJU119" s="607"/>
      <c r="UJV119" s="607"/>
      <c r="UJW119" s="607"/>
      <c r="UJX119" s="607"/>
      <c r="UJY119" s="605"/>
      <c r="UJZ119" s="604"/>
      <c r="UKA119" s="607"/>
      <c r="UKB119" s="607"/>
      <c r="UKC119" s="607"/>
      <c r="UKD119" s="607"/>
      <c r="UKE119" s="607"/>
      <c r="UKF119" s="607"/>
      <c r="UKG119" s="607"/>
      <c r="UKH119" s="605"/>
      <c r="UKI119" s="604"/>
      <c r="UKJ119" s="607"/>
      <c r="UKK119" s="607"/>
      <c r="UKL119" s="607"/>
      <c r="UKM119" s="607"/>
      <c r="UKN119" s="607"/>
      <c r="UKO119" s="607"/>
      <c r="UKP119" s="607"/>
      <c r="UKQ119" s="605"/>
      <c r="UKR119" s="604"/>
      <c r="UKS119" s="607"/>
      <c r="UKT119" s="607"/>
      <c r="UKU119" s="607"/>
      <c r="UKV119" s="607"/>
      <c r="UKW119" s="607"/>
      <c r="UKX119" s="607"/>
      <c r="UKY119" s="607"/>
      <c r="UKZ119" s="605"/>
      <c r="ULA119" s="604"/>
      <c r="ULB119" s="607"/>
      <c r="ULC119" s="607"/>
      <c r="ULD119" s="607"/>
      <c r="ULE119" s="607"/>
      <c r="ULF119" s="607"/>
      <c r="ULG119" s="607"/>
      <c r="ULH119" s="607"/>
      <c r="ULI119" s="605"/>
      <c r="ULJ119" s="604"/>
      <c r="ULK119" s="607"/>
      <c r="ULL119" s="607"/>
      <c r="ULM119" s="607"/>
      <c r="ULN119" s="607"/>
      <c r="ULO119" s="607"/>
      <c r="ULP119" s="607"/>
      <c r="ULQ119" s="607"/>
      <c r="ULR119" s="605"/>
      <c r="ULS119" s="604"/>
      <c r="ULT119" s="607"/>
      <c r="ULU119" s="607"/>
      <c r="ULV119" s="607"/>
      <c r="ULW119" s="607"/>
      <c r="ULX119" s="607"/>
      <c r="ULY119" s="607"/>
      <c r="ULZ119" s="607"/>
      <c r="UMA119" s="605"/>
      <c r="UMB119" s="604"/>
      <c r="UMC119" s="607"/>
      <c r="UMD119" s="607"/>
      <c r="UME119" s="607"/>
      <c r="UMF119" s="607"/>
      <c r="UMG119" s="607"/>
      <c r="UMH119" s="607"/>
      <c r="UMI119" s="607"/>
      <c r="UMJ119" s="605"/>
      <c r="UMK119" s="604"/>
      <c r="UML119" s="607"/>
      <c r="UMM119" s="607"/>
      <c r="UMN119" s="607"/>
      <c r="UMO119" s="607"/>
      <c r="UMP119" s="607"/>
      <c r="UMQ119" s="607"/>
      <c r="UMR119" s="607"/>
      <c r="UMS119" s="605"/>
      <c r="UMT119" s="604"/>
      <c r="UMU119" s="607"/>
      <c r="UMV119" s="607"/>
      <c r="UMW119" s="607"/>
      <c r="UMX119" s="607"/>
      <c r="UMY119" s="607"/>
      <c r="UMZ119" s="607"/>
      <c r="UNA119" s="607"/>
      <c r="UNB119" s="605"/>
      <c r="UNC119" s="604"/>
      <c r="UND119" s="607"/>
      <c r="UNE119" s="607"/>
      <c r="UNF119" s="607"/>
      <c r="UNG119" s="607"/>
      <c r="UNH119" s="607"/>
      <c r="UNI119" s="607"/>
      <c r="UNJ119" s="607"/>
      <c r="UNK119" s="605"/>
      <c r="UNL119" s="604"/>
      <c r="UNM119" s="607"/>
      <c r="UNN119" s="607"/>
      <c r="UNO119" s="607"/>
      <c r="UNP119" s="607"/>
      <c r="UNQ119" s="607"/>
      <c r="UNR119" s="607"/>
      <c r="UNS119" s="607"/>
      <c r="UNT119" s="605"/>
      <c r="UNU119" s="604"/>
      <c r="UNV119" s="607"/>
      <c r="UNW119" s="607"/>
      <c r="UNX119" s="607"/>
      <c r="UNY119" s="607"/>
      <c r="UNZ119" s="607"/>
      <c r="UOA119" s="607"/>
      <c r="UOB119" s="607"/>
      <c r="UOC119" s="605"/>
      <c r="UOD119" s="604"/>
      <c r="UOE119" s="607"/>
      <c r="UOF119" s="607"/>
      <c r="UOG119" s="607"/>
      <c r="UOH119" s="607"/>
      <c r="UOI119" s="607"/>
      <c r="UOJ119" s="607"/>
      <c r="UOK119" s="607"/>
      <c r="UOL119" s="605"/>
      <c r="UOM119" s="604"/>
      <c r="UON119" s="607"/>
      <c r="UOO119" s="607"/>
      <c r="UOP119" s="607"/>
      <c r="UOQ119" s="607"/>
      <c r="UOR119" s="607"/>
      <c r="UOS119" s="607"/>
      <c r="UOT119" s="607"/>
      <c r="UOU119" s="605"/>
      <c r="UOV119" s="604"/>
      <c r="UOW119" s="607"/>
      <c r="UOX119" s="607"/>
      <c r="UOY119" s="607"/>
      <c r="UOZ119" s="607"/>
      <c r="UPA119" s="607"/>
      <c r="UPB119" s="607"/>
      <c r="UPC119" s="607"/>
      <c r="UPD119" s="605"/>
      <c r="UPE119" s="604"/>
      <c r="UPF119" s="607"/>
      <c r="UPG119" s="607"/>
      <c r="UPH119" s="607"/>
      <c r="UPI119" s="607"/>
      <c r="UPJ119" s="607"/>
      <c r="UPK119" s="607"/>
      <c r="UPL119" s="607"/>
      <c r="UPM119" s="605"/>
      <c r="UPN119" s="604"/>
      <c r="UPO119" s="607"/>
      <c r="UPP119" s="607"/>
      <c r="UPQ119" s="607"/>
      <c r="UPR119" s="607"/>
      <c r="UPS119" s="607"/>
      <c r="UPT119" s="607"/>
      <c r="UPU119" s="607"/>
      <c r="UPV119" s="605"/>
      <c r="UPW119" s="604"/>
      <c r="UPX119" s="607"/>
      <c r="UPY119" s="607"/>
      <c r="UPZ119" s="607"/>
      <c r="UQA119" s="607"/>
      <c r="UQB119" s="607"/>
      <c r="UQC119" s="607"/>
      <c r="UQD119" s="607"/>
      <c r="UQE119" s="605"/>
      <c r="UQF119" s="604"/>
      <c r="UQG119" s="607"/>
      <c r="UQH119" s="607"/>
      <c r="UQI119" s="607"/>
      <c r="UQJ119" s="607"/>
      <c r="UQK119" s="607"/>
      <c r="UQL119" s="607"/>
      <c r="UQM119" s="607"/>
      <c r="UQN119" s="605"/>
      <c r="UQO119" s="604"/>
      <c r="UQP119" s="607"/>
      <c r="UQQ119" s="607"/>
      <c r="UQR119" s="607"/>
      <c r="UQS119" s="607"/>
      <c r="UQT119" s="607"/>
      <c r="UQU119" s="607"/>
      <c r="UQV119" s="607"/>
      <c r="UQW119" s="605"/>
      <c r="UQX119" s="604"/>
      <c r="UQY119" s="607"/>
      <c r="UQZ119" s="607"/>
      <c r="URA119" s="607"/>
      <c r="URB119" s="607"/>
      <c r="URC119" s="607"/>
      <c r="URD119" s="607"/>
      <c r="URE119" s="607"/>
      <c r="URF119" s="605"/>
      <c r="URG119" s="604"/>
      <c r="URH119" s="607"/>
      <c r="URI119" s="607"/>
      <c r="URJ119" s="607"/>
      <c r="URK119" s="607"/>
      <c r="URL119" s="607"/>
      <c r="URM119" s="607"/>
      <c r="URN119" s="607"/>
      <c r="URO119" s="605"/>
      <c r="URP119" s="604"/>
      <c r="URQ119" s="607"/>
      <c r="URR119" s="607"/>
      <c r="URS119" s="607"/>
      <c r="URT119" s="607"/>
      <c r="URU119" s="607"/>
      <c r="URV119" s="607"/>
      <c r="URW119" s="607"/>
      <c r="URX119" s="605"/>
      <c r="URY119" s="604"/>
      <c r="URZ119" s="607"/>
      <c r="USA119" s="607"/>
      <c r="USB119" s="607"/>
      <c r="USC119" s="607"/>
      <c r="USD119" s="607"/>
      <c r="USE119" s="607"/>
      <c r="USF119" s="607"/>
      <c r="USG119" s="605"/>
      <c r="USH119" s="604"/>
      <c r="USI119" s="607"/>
      <c r="USJ119" s="607"/>
      <c r="USK119" s="607"/>
      <c r="USL119" s="607"/>
      <c r="USM119" s="607"/>
      <c r="USN119" s="607"/>
      <c r="USO119" s="607"/>
      <c r="USP119" s="605"/>
      <c r="USQ119" s="604"/>
      <c r="USR119" s="607"/>
      <c r="USS119" s="607"/>
      <c r="UST119" s="607"/>
      <c r="USU119" s="607"/>
      <c r="USV119" s="607"/>
      <c r="USW119" s="607"/>
      <c r="USX119" s="607"/>
      <c r="USY119" s="605"/>
      <c r="USZ119" s="604"/>
      <c r="UTA119" s="607"/>
      <c r="UTB119" s="607"/>
      <c r="UTC119" s="607"/>
      <c r="UTD119" s="607"/>
      <c r="UTE119" s="607"/>
      <c r="UTF119" s="607"/>
      <c r="UTG119" s="607"/>
      <c r="UTH119" s="605"/>
      <c r="UTI119" s="604"/>
      <c r="UTJ119" s="607"/>
      <c r="UTK119" s="607"/>
      <c r="UTL119" s="607"/>
      <c r="UTM119" s="607"/>
      <c r="UTN119" s="607"/>
      <c r="UTO119" s="607"/>
      <c r="UTP119" s="607"/>
      <c r="UTQ119" s="605"/>
      <c r="UTR119" s="604"/>
      <c r="UTS119" s="607"/>
      <c r="UTT119" s="607"/>
      <c r="UTU119" s="607"/>
      <c r="UTV119" s="607"/>
      <c r="UTW119" s="607"/>
      <c r="UTX119" s="607"/>
      <c r="UTY119" s="607"/>
      <c r="UTZ119" s="605"/>
      <c r="UUA119" s="604"/>
      <c r="UUB119" s="607"/>
      <c r="UUC119" s="607"/>
      <c r="UUD119" s="607"/>
      <c r="UUE119" s="607"/>
      <c r="UUF119" s="607"/>
      <c r="UUG119" s="607"/>
      <c r="UUH119" s="607"/>
      <c r="UUI119" s="605"/>
      <c r="UUJ119" s="604"/>
      <c r="UUK119" s="607"/>
      <c r="UUL119" s="607"/>
      <c r="UUM119" s="607"/>
      <c r="UUN119" s="607"/>
      <c r="UUO119" s="607"/>
      <c r="UUP119" s="607"/>
      <c r="UUQ119" s="607"/>
      <c r="UUR119" s="605"/>
      <c r="UUS119" s="604"/>
      <c r="UUT119" s="607"/>
      <c r="UUU119" s="607"/>
      <c r="UUV119" s="607"/>
      <c r="UUW119" s="607"/>
      <c r="UUX119" s="607"/>
      <c r="UUY119" s="607"/>
      <c r="UUZ119" s="607"/>
      <c r="UVA119" s="605"/>
      <c r="UVB119" s="604"/>
      <c r="UVC119" s="607"/>
      <c r="UVD119" s="607"/>
      <c r="UVE119" s="607"/>
      <c r="UVF119" s="607"/>
      <c r="UVG119" s="607"/>
      <c r="UVH119" s="607"/>
      <c r="UVI119" s="607"/>
      <c r="UVJ119" s="605"/>
      <c r="UVK119" s="604"/>
      <c r="UVL119" s="607"/>
      <c r="UVM119" s="607"/>
      <c r="UVN119" s="607"/>
      <c r="UVO119" s="607"/>
      <c r="UVP119" s="607"/>
      <c r="UVQ119" s="607"/>
      <c r="UVR119" s="607"/>
      <c r="UVS119" s="605"/>
      <c r="UVT119" s="604"/>
      <c r="UVU119" s="607"/>
      <c r="UVV119" s="607"/>
      <c r="UVW119" s="607"/>
      <c r="UVX119" s="607"/>
      <c r="UVY119" s="607"/>
      <c r="UVZ119" s="607"/>
      <c r="UWA119" s="607"/>
      <c r="UWB119" s="605"/>
      <c r="UWC119" s="604"/>
      <c r="UWD119" s="607"/>
      <c r="UWE119" s="607"/>
      <c r="UWF119" s="607"/>
      <c r="UWG119" s="607"/>
      <c r="UWH119" s="607"/>
      <c r="UWI119" s="607"/>
      <c r="UWJ119" s="607"/>
      <c r="UWK119" s="605"/>
      <c r="UWL119" s="604"/>
      <c r="UWM119" s="607"/>
      <c r="UWN119" s="607"/>
      <c r="UWO119" s="607"/>
      <c r="UWP119" s="607"/>
      <c r="UWQ119" s="607"/>
      <c r="UWR119" s="607"/>
      <c r="UWS119" s="607"/>
      <c r="UWT119" s="605"/>
      <c r="UWU119" s="604"/>
      <c r="UWV119" s="607"/>
      <c r="UWW119" s="607"/>
      <c r="UWX119" s="607"/>
      <c r="UWY119" s="607"/>
      <c r="UWZ119" s="607"/>
      <c r="UXA119" s="607"/>
      <c r="UXB119" s="607"/>
      <c r="UXC119" s="605"/>
      <c r="UXD119" s="604"/>
      <c r="UXE119" s="607"/>
      <c r="UXF119" s="607"/>
      <c r="UXG119" s="607"/>
      <c r="UXH119" s="607"/>
      <c r="UXI119" s="607"/>
      <c r="UXJ119" s="607"/>
      <c r="UXK119" s="607"/>
      <c r="UXL119" s="605"/>
      <c r="UXM119" s="604"/>
      <c r="UXN119" s="607"/>
      <c r="UXO119" s="607"/>
      <c r="UXP119" s="607"/>
      <c r="UXQ119" s="607"/>
      <c r="UXR119" s="607"/>
      <c r="UXS119" s="607"/>
      <c r="UXT119" s="607"/>
      <c r="UXU119" s="605"/>
      <c r="UXV119" s="604"/>
      <c r="UXW119" s="607"/>
      <c r="UXX119" s="607"/>
      <c r="UXY119" s="607"/>
      <c r="UXZ119" s="607"/>
      <c r="UYA119" s="607"/>
      <c r="UYB119" s="607"/>
      <c r="UYC119" s="607"/>
      <c r="UYD119" s="605"/>
      <c r="UYE119" s="604"/>
      <c r="UYF119" s="607"/>
      <c r="UYG119" s="607"/>
      <c r="UYH119" s="607"/>
      <c r="UYI119" s="607"/>
      <c r="UYJ119" s="607"/>
      <c r="UYK119" s="607"/>
      <c r="UYL119" s="607"/>
      <c r="UYM119" s="605"/>
      <c r="UYN119" s="604"/>
      <c r="UYO119" s="607"/>
      <c r="UYP119" s="607"/>
      <c r="UYQ119" s="607"/>
      <c r="UYR119" s="607"/>
      <c r="UYS119" s="607"/>
      <c r="UYT119" s="607"/>
      <c r="UYU119" s="607"/>
      <c r="UYV119" s="605"/>
      <c r="UYW119" s="604"/>
      <c r="UYX119" s="607"/>
      <c r="UYY119" s="607"/>
      <c r="UYZ119" s="607"/>
      <c r="UZA119" s="607"/>
      <c r="UZB119" s="607"/>
      <c r="UZC119" s="607"/>
      <c r="UZD119" s="607"/>
      <c r="UZE119" s="605"/>
      <c r="UZF119" s="604"/>
      <c r="UZG119" s="607"/>
      <c r="UZH119" s="607"/>
      <c r="UZI119" s="607"/>
      <c r="UZJ119" s="607"/>
      <c r="UZK119" s="607"/>
      <c r="UZL119" s="607"/>
      <c r="UZM119" s="607"/>
      <c r="UZN119" s="605"/>
      <c r="UZO119" s="604"/>
      <c r="UZP119" s="607"/>
      <c r="UZQ119" s="607"/>
      <c r="UZR119" s="607"/>
      <c r="UZS119" s="607"/>
      <c r="UZT119" s="607"/>
      <c r="UZU119" s="607"/>
      <c r="UZV119" s="607"/>
      <c r="UZW119" s="605"/>
      <c r="UZX119" s="604"/>
      <c r="UZY119" s="607"/>
      <c r="UZZ119" s="607"/>
      <c r="VAA119" s="607"/>
      <c r="VAB119" s="607"/>
      <c r="VAC119" s="607"/>
      <c r="VAD119" s="607"/>
      <c r="VAE119" s="607"/>
      <c r="VAF119" s="605"/>
      <c r="VAG119" s="604"/>
      <c r="VAH119" s="607"/>
      <c r="VAI119" s="607"/>
      <c r="VAJ119" s="607"/>
      <c r="VAK119" s="607"/>
      <c r="VAL119" s="607"/>
      <c r="VAM119" s="607"/>
      <c r="VAN119" s="607"/>
      <c r="VAO119" s="605"/>
      <c r="VAP119" s="604"/>
      <c r="VAQ119" s="607"/>
      <c r="VAR119" s="607"/>
      <c r="VAS119" s="607"/>
      <c r="VAT119" s="607"/>
      <c r="VAU119" s="607"/>
      <c r="VAV119" s="607"/>
      <c r="VAW119" s="607"/>
      <c r="VAX119" s="605"/>
      <c r="VAY119" s="604"/>
      <c r="VAZ119" s="607"/>
      <c r="VBA119" s="607"/>
      <c r="VBB119" s="607"/>
      <c r="VBC119" s="607"/>
      <c r="VBD119" s="607"/>
      <c r="VBE119" s="607"/>
      <c r="VBF119" s="607"/>
      <c r="VBG119" s="605"/>
      <c r="VBH119" s="604"/>
      <c r="VBI119" s="607"/>
      <c r="VBJ119" s="607"/>
      <c r="VBK119" s="607"/>
      <c r="VBL119" s="607"/>
      <c r="VBM119" s="607"/>
      <c r="VBN119" s="607"/>
      <c r="VBO119" s="607"/>
      <c r="VBP119" s="605"/>
      <c r="VBQ119" s="604"/>
      <c r="VBR119" s="607"/>
      <c r="VBS119" s="607"/>
      <c r="VBT119" s="607"/>
      <c r="VBU119" s="607"/>
      <c r="VBV119" s="607"/>
      <c r="VBW119" s="607"/>
      <c r="VBX119" s="607"/>
      <c r="VBY119" s="605"/>
      <c r="VBZ119" s="604"/>
      <c r="VCA119" s="607"/>
      <c r="VCB119" s="607"/>
      <c r="VCC119" s="607"/>
      <c r="VCD119" s="607"/>
      <c r="VCE119" s="607"/>
      <c r="VCF119" s="607"/>
      <c r="VCG119" s="607"/>
      <c r="VCH119" s="605"/>
      <c r="VCI119" s="604"/>
      <c r="VCJ119" s="607"/>
      <c r="VCK119" s="607"/>
      <c r="VCL119" s="607"/>
      <c r="VCM119" s="607"/>
      <c r="VCN119" s="607"/>
      <c r="VCO119" s="607"/>
      <c r="VCP119" s="607"/>
      <c r="VCQ119" s="605"/>
      <c r="VCR119" s="604"/>
      <c r="VCS119" s="607"/>
      <c r="VCT119" s="607"/>
      <c r="VCU119" s="607"/>
      <c r="VCV119" s="607"/>
      <c r="VCW119" s="607"/>
      <c r="VCX119" s="607"/>
      <c r="VCY119" s="607"/>
      <c r="VCZ119" s="605"/>
      <c r="VDA119" s="604"/>
      <c r="VDB119" s="607"/>
      <c r="VDC119" s="607"/>
      <c r="VDD119" s="607"/>
      <c r="VDE119" s="607"/>
      <c r="VDF119" s="607"/>
      <c r="VDG119" s="607"/>
      <c r="VDH119" s="607"/>
      <c r="VDI119" s="605"/>
      <c r="VDJ119" s="604"/>
      <c r="VDK119" s="607"/>
      <c r="VDL119" s="607"/>
      <c r="VDM119" s="607"/>
      <c r="VDN119" s="607"/>
      <c r="VDO119" s="607"/>
      <c r="VDP119" s="607"/>
      <c r="VDQ119" s="607"/>
      <c r="VDR119" s="605"/>
      <c r="VDS119" s="604"/>
      <c r="VDT119" s="607"/>
      <c r="VDU119" s="607"/>
      <c r="VDV119" s="607"/>
      <c r="VDW119" s="607"/>
      <c r="VDX119" s="607"/>
      <c r="VDY119" s="607"/>
      <c r="VDZ119" s="607"/>
      <c r="VEA119" s="605"/>
      <c r="VEB119" s="604"/>
      <c r="VEC119" s="607"/>
      <c r="VED119" s="607"/>
      <c r="VEE119" s="607"/>
      <c r="VEF119" s="607"/>
      <c r="VEG119" s="607"/>
      <c r="VEH119" s="607"/>
      <c r="VEI119" s="607"/>
      <c r="VEJ119" s="605"/>
      <c r="VEK119" s="604"/>
      <c r="VEL119" s="607"/>
      <c r="VEM119" s="607"/>
      <c r="VEN119" s="607"/>
      <c r="VEO119" s="607"/>
      <c r="VEP119" s="607"/>
      <c r="VEQ119" s="607"/>
      <c r="VER119" s="607"/>
      <c r="VES119" s="605"/>
      <c r="VET119" s="604"/>
      <c r="VEU119" s="607"/>
      <c r="VEV119" s="607"/>
      <c r="VEW119" s="607"/>
      <c r="VEX119" s="607"/>
      <c r="VEY119" s="607"/>
      <c r="VEZ119" s="607"/>
      <c r="VFA119" s="607"/>
      <c r="VFB119" s="605"/>
      <c r="VFC119" s="604"/>
      <c r="VFD119" s="607"/>
      <c r="VFE119" s="607"/>
      <c r="VFF119" s="607"/>
      <c r="VFG119" s="607"/>
      <c r="VFH119" s="607"/>
      <c r="VFI119" s="607"/>
      <c r="VFJ119" s="607"/>
      <c r="VFK119" s="605"/>
      <c r="VFL119" s="604"/>
      <c r="VFM119" s="607"/>
      <c r="VFN119" s="607"/>
      <c r="VFO119" s="607"/>
      <c r="VFP119" s="607"/>
      <c r="VFQ119" s="607"/>
      <c r="VFR119" s="607"/>
      <c r="VFS119" s="607"/>
      <c r="VFT119" s="605"/>
      <c r="VFU119" s="604"/>
      <c r="VFV119" s="607"/>
      <c r="VFW119" s="607"/>
      <c r="VFX119" s="607"/>
      <c r="VFY119" s="607"/>
      <c r="VFZ119" s="607"/>
      <c r="VGA119" s="607"/>
      <c r="VGB119" s="607"/>
      <c r="VGC119" s="605"/>
      <c r="VGD119" s="604"/>
      <c r="VGE119" s="607"/>
      <c r="VGF119" s="607"/>
      <c r="VGG119" s="607"/>
      <c r="VGH119" s="607"/>
      <c r="VGI119" s="607"/>
      <c r="VGJ119" s="607"/>
      <c r="VGK119" s="607"/>
      <c r="VGL119" s="605"/>
      <c r="VGM119" s="604"/>
      <c r="VGN119" s="607"/>
      <c r="VGO119" s="607"/>
      <c r="VGP119" s="607"/>
      <c r="VGQ119" s="607"/>
      <c r="VGR119" s="607"/>
      <c r="VGS119" s="607"/>
      <c r="VGT119" s="607"/>
      <c r="VGU119" s="605"/>
      <c r="VGV119" s="604"/>
      <c r="VGW119" s="607"/>
      <c r="VGX119" s="607"/>
      <c r="VGY119" s="607"/>
      <c r="VGZ119" s="607"/>
      <c r="VHA119" s="607"/>
      <c r="VHB119" s="607"/>
      <c r="VHC119" s="607"/>
      <c r="VHD119" s="605"/>
      <c r="VHE119" s="604"/>
      <c r="VHF119" s="607"/>
      <c r="VHG119" s="607"/>
      <c r="VHH119" s="607"/>
      <c r="VHI119" s="607"/>
      <c r="VHJ119" s="607"/>
      <c r="VHK119" s="607"/>
      <c r="VHL119" s="607"/>
      <c r="VHM119" s="605"/>
      <c r="VHN119" s="604"/>
      <c r="VHO119" s="607"/>
      <c r="VHP119" s="607"/>
      <c r="VHQ119" s="607"/>
      <c r="VHR119" s="607"/>
      <c r="VHS119" s="607"/>
      <c r="VHT119" s="607"/>
      <c r="VHU119" s="607"/>
      <c r="VHV119" s="605"/>
      <c r="VHW119" s="604"/>
      <c r="VHX119" s="607"/>
      <c r="VHY119" s="607"/>
      <c r="VHZ119" s="607"/>
      <c r="VIA119" s="607"/>
      <c r="VIB119" s="607"/>
      <c r="VIC119" s="607"/>
      <c r="VID119" s="607"/>
      <c r="VIE119" s="605"/>
      <c r="VIF119" s="604"/>
      <c r="VIG119" s="607"/>
      <c r="VIH119" s="607"/>
      <c r="VII119" s="607"/>
      <c r="VIJ119" s="607"/>
      <c r="VIK119" s="607"/>
      <c r="VIL119" s="607"/>
      <c r="VIM119" s="607"/>
      <c r="VIN119" s="605"/>
      <c r="VIO119" s="604"/>
      <c r="VIP119" s="607"/>
      <c r="VIQ119" s="607"/>
      <c r="VIR119" s="607"/>
      <c r="VIS119" s="607"/>
      <c r="VIT119" s="607"/>
      <c r="VIU119" s="607"/>
      <c r="VIV119" s="607"/>
      <c r="VIW119" s="605"/>
      <c r="VIX119" s="604"/>
      <c r="VIY119" s="607"/>
      <c r="VIZ119" s="607"/>
      <c r="VJA119" s="607"/>
      <c r="VJB119" s="607"/>
      <c r="VJC119" s="607"/>
      <c r="VJD119" s="607"/>
      <c r="VJE119" s="607"/>
      <c r="VJF119" s="605"/>
      <c r="VJG119" s="604"/>
      <c r="VJH119" s="607"/>
      <c r="VJI119" s="607"/>
      <c r="VJJ119" s="607"/>
      <c r="VJK119" s="607"/>
      <c r="VJL119" s="607"/>
      <c r="VJM119" s="607"/>
      <c r="VJN119" s="607"/>
      <c r="VJO119" s="605"/>
      <c r="VJP119" s="604"/>
      <c r="VJQ119" s="607"/>
      <c r="VJR119" s="607"/>
      <c r="VJS119" s="607"/>
      <c r="VJT119" s="607"/>
      <c r="VJU119" s="607"/>
      <c r="VJV119" s="607"/>
      <c r="VJW119" s="607"/>
      <c r="VJX119" s="605"/>
      <c r="VJY119" s="604"/>
      <c r="VJZ119" s="607"/>
      <c r="VKA119" s="607"/>
      <c r="VKB119" s="607"/>
      <c r="VKC119" s="607"/>
      <c r="VKD119" s="607"/>
      <c r="VKE119" s="607"/>
      <c r="VKF119" s="607"/>
      <c r="VKG119" s="605"/>
      <c r="VKH119" s="604"/>
      <c r="VKI119" s="607"/>
      <c r="VKJ119" s="607"/>
      <c r="VKK119" s="607"/>
      <c r="VKL119" s="607"/>
      <c r="VKM119" s="607"/>
      <c r="VKN119" s="607"/>
      <c r="VKO119" s="607"/>
      <c r="VKP119" s="605"/>
      <c r="VKQ119" s="604"/>
      <c r="VKR119" s="607"/>
      <c r="VKS119" s="607"/>
      <c r="VKT119" s="607"/>
      <c r="VKU119" s="607"/>
      <c r="VKV119" s="607"/>
      <c r="VKW119" s="607"/>
      <c r="VKX119" s="607"/>
      <c r="VKY119" s="605"/>
      <c r="VKZ119" s="604"/>
      <c r="VLA119" s="607"/>
      <c r="VLB119" s="607"/>
      <c r="VLC119" s="607"/>
      <c r="VLD119" s="607"/>
      <c r="VLE119" s="607"/>
      <c r="VLF119" s="607"/>
      <c r="VLG119" s="607"/>
      <c r="VLH119" s="605"/>
      <c r="VLI119" s="604"/>
      <c r="VLJ119" s="607"/>
      <c r="VLK119" s="607"/>
      <c r="VLL119" s="607"/>
      <c r="VLM119" s="607"/>
      <c r="VLN119" s="607"/>
      <c r="VLO119" s="607"/>
      <c r="VLP119" s="607"/>
      <c r="VLQ119" s="605"/>
      <c r="VLR119" s="604"/>
      <c r="VLS119" s="607"/>
      <c r="VLT119" s="607"/>
      <c r="VLU119" s="607"/>
      <c r="VLV119" s="607"/>
      <c r="VLW119" s="607"/>
      <c r="VLX119" s="607"/>
      <c r="VLY119" s="607"/>
      <c r="VLZ119" s="605"/>
      <c r="VMA119" s="604"/>
      <c r="VMB119" s="607"/>
      <c r="VMC119" s="607"/>
      <c r="VMD119" s="607"/>
      <c r="VME119" s="607"/>
      <c r="VMF119" s="607"/>
      <c r="VMG119" s="607"/>
      <c r="VMH119" s="607"/>
      <c r="VMI119" s="605"/>
      <c r="VMJ119" s="604"/>
      <c r="VMK119" s="607"/>
      <c r="VML119" s="607"/>
      <c r="VMM119" s="607"/>
      <c r="VMN119" s="607"/>
      <c r="VMO119" s="607"/>
      <c r="VMP119" s="607"/>
      <c r="VMQ119" s="607"/>
      <c r="VMR119" s="605"/>
      <c r="VMS119" s="604"/>
      <c r="VMT119" s="607"/>
      <c r="VMU119" s="607"/>
      <c r="VMV119" s="607"/>
      <c r="VMW119" s="607"/>
      <c r="VMX119" s="607"/>
      <c r="VMY119" s="607"/>
      <c r="VMZ119" s="607"/>
      <c r="VNA119" s="605"/>
      <c r="VNB119" s="604"/>
      <c r="VNC119" s="607"/>
      <c r="VND119" s="607"/>
      <c r="VNE119" s="607"/>
      <c r="VNF119" s="607"/>
      <c r="VNG119" s="607"/>
      <c r="VNH119" s="607"/>
      <c r="VNI119" s="607"/>
      <c r="VNJ119" s="605"/>
      <c r="VNK119" s="604"/>
      <c r="VNL119" s="607"/>
      <c r="VNM119" s="607"/>
      <c r="VNN119" s="607"/>
      <c r="VNO119" s="607"/>
      <c r="VNP119" s="607"/>
      <c r="VNQ119" s="607"/>
      <c r="VNR119" s="607"/>
      <c r="VNS119" s="605"/>
      <c r="VNT119" s="604"/>
      <c r="VNU119" s="607"/>
      <c r="VNV119" s="607"/>
      <c r="VNW119" s="607"/>
      <c r="VNX119" s="607"/>
      <c r="VNY119" s="607"/>
      <c r="VNZ119" s="607"/>
      <c r="VOA119" s="607"/>
      <c r="VOB119" s="605"/>
      <c r="VOC119" s="604"/>
      <c r="VOD119" s="607"/>
      <c r="VOE119" s="607"/>
      <c r="VOF119" s="607"/>
      <c r="VOG119" s="607"/>
      <c r="VOH119" s="607"/>
      <c r="VOI119" s="607"/>
      <c r="VOJ119" s="607"/>
      <c r="VOK119" s="605"/>
      <c r="VOL119" s="604"/>
      <c r="VOM119" s="607"/>
      <c r="VON119" s="607"/>
      <c r="VOO119" s="607"/>
      <c r="VOP119" s="607"/>
      <c r="VOQ119" s="607"/>
      <c r="VOR119" s="607"/>
      <c r="VOS119" s="607"/>
      <c r="VOT119" s="605"/>
      <c r="VOU119" s="604"/>
      <c r="VOV119" s="607"/>
      <c r="VOW119" s="607"/>
      <c r="VOX119" s="607"/>
      <c r="VOY119" s="607"/>
      <c r="VOZ119" s="607"/>
      <c r="VPA119" s="607"/>
      <c r="VPB119" s="607"/>
      <c r="VPC119" s="605"/>
      <c r="VPD119" s="604"/>
      <c r="VPE119" s="607"/>
      <c r="VPF119" s="607"/>
      <c r="VPG119" s="607"/>
      <c r="VPH119" s="607"/>
      <c r="VPI119" s="607"/>
      <c r="VPJ119" s="607"/>
      <c r="VPK119" s="607"/>
      <c r="VPL119" s="605"/>
      <c r="VPM119" s="604"/>
      <c r="VPN119" s="607"/>
      <c r="VPO119" s="607"/>
      <c r="VPP119" s="607"/>
      <c r="VPQ119" s="607"/>
      <c r="VPR119" s="607"/>
      <c r="VPS119" s="607"/>
      <c r="VPT119" s="607"/>
      <c r="VPU119" s="605"/>
      <c r="VPV119" s="604"/>
      <c r="VPW119" s="607"/>
      <c r="VPX119" s="607"/>
      <c r="VPY119" s="607"/>
      <c r="VPZ119" s="607"/>
      <c r="VQA119" s="607"/>
      <c r="VQB119" s="607"/>
      <c r="VQC119" s="607"/>
      <c r="VQD119" s="605"/>
      <c r="VQE119" s="604"/>
      <c r="VQF119" s="607"/>
      <c r="VQG119" s="607"/>
      <c r="VQH119" s="607"/>
      <c r="VQI119" s="607"/>
      <c r="VQJ119" s="607"/>
      <c r="VQK119" s="607"/>
      <c r="VQL119" s="607"/>
      <c r="VQM119" s="605"/>
      <c r="VQN119" s="604"/>
      <c r="VQO119" s="607"/>
      <c r="VQP119" s="607"/>
      <c r="VQQ119" s="607"/>
      <c r="VQR119" s="607"/>
      <c r="VQS119" s="607"/>
      <c r="VQT119" s="607"/>
      <c r="VQU119" s="607"/>
      <c r="VQV119" s="605"/>
      <c r="VQW119" s="604"/>
      <c r="VQX119" s="607"/>
      <c r="VQY119" s="607"/>
      <c r="VQZ119" s="607"/>
      <c r="VRA119" s="607"/>
      <c r="VRB119" s="607"/>
      <c r="VRC119" s="607"/>
      <c r="VRD119" s="607"/>
      <c r="VRE119" s="605"/>
      <c r="VRF119" s="604"/>
      <c r="VRG119" s="607"/>
      <c r="VRH119" s="607"/>
      <c r="VRI119" s="607"/>
      <c r="VRJ119" s="607"/>
      <c r="VRK119" s="607"/>
      <c r="VRL119" s="607"/>
      <c r="VRM119" s="607"/>
      <c r="VRN119" s="605"/>
      <c r="VRO119" s="604"/>
      <c r="VRP119" s="607"/>
      <c r="VRQ119" s="607"/>
      <c r="VRR119" s="607"/>
      <c r="VRS119" s="607"/>
      <c r="VRT119" s="607"/>
      <c r="VRU119" s="607"/>
      <c r="VRV119" s="607"/>
      <c r="VRW119" s="605"/>
      <c r="VRX119" s="604"/>
      <c r="VRY119" s="607"/>
      <c r="VRZ119" s="607"/>
      <c r="VSA119" s="607"/>
      <c r="VSB119" s="607"/>
      <c r="VSC119" s="607"/>
      <c r="VSD119" s="607"/>
      <c r="VSE119" s="607"/>
      <c r="VSF119" s="605"/>
      <c r="VSG119" s="604"/>
      <c r="VSH119" s="607"/>
      <c r="VSI119" s="607"/>
      <c r="VSJ119" s="607"/>
      <c r="VSK119" s="607"/>
      <c r="VSL119" s="607"/>
      <c r="VSM119" s="607"/>
      <c r="VSN119" s="607"/>
      <c r="VSO119" s="605"/>
      <c r="VSP119" s="604"/>
      <c r="VSQ119" s="607"/>
      <c r="VSR119" s="607"/>
      <c r="VSS119" s="607"/>
      <c r="VST119" s="607"/>
      <c r="VSU119" s="607"/>
      <c r="VSV119" s="607"/>
      <c r="VSW119" s="607"/>
      <c r="VSX119" s="605"/>
      <c r="VSY119" s="604"/>
      <c r="VSZ119" s="607"/>
      <c r="VTA119" s="607"/>
      <c r="VTB119" s="607"/>
      <c r="VTC119" s="607"/>
      <c r="VTD119" s="607"/>
      <c r="VTE119" s="607"/>
      <c r="VTF119" s="607"/>
      <c r="VTG119" s="605"/>
      <c r="VTH119" s="604"/>
      <c r="VTI119" s="607"/>
      <c r="VTJ119" s="607"/>
      <c r="VTK119" s="607"/>
      <c r="VTL119" s="607"/>
      <c r="VTM119" s="607"/>
      <c r="VTN119" s="607"/>
      <c r="VTO119" s="607"/>
      <c r="VTP119" s="605"/>
      <c r="VTQ119" s="604"/>
      <c r="VTR119" s="607"/>
      <c r="VTS119" s="607"/>
      <c r="VTT119" s="607"/>
      <c r="VTU119" s="607"/>
      <c r="VTV119" s="607"/>
      <c r="VTW119" s="607"/>
      <c r="VTX119" s="607"/>
      <c r="VTY119" s="605"/>
      <c r="VTZ119" s="604"/>
      <c r="VUA119" s="607"/>
      <c r="VUB119" s="607"/>
      <c r="VUC119" s="607"/>
      <c r="VUD119" s="607"/>
      <c r="VUE119" s="607"/>
      <c r="VUF119" s="607"/>
      <c r="VUG119" s="607"/>
      <c r="VUH119" s="605"/>
      <c r="VUI119" s="604"/>
      <c r="VUJ119" s="607"/>
      <c r="VUK119" s="607"/>
      <c r="VUL119" s="607"/>
      <c r="VUM119" s="607"/>
      <c r="VUN119" s="607"/>
      <c r="VUO119" s="607"/>
      <c r="VUP119" s="607"/>
      <c r="VUQ119" s="605"/>
      <c r="VUR119" s="604"/>
      <c r="VUS119" s="607"/>
      <c r="VUT119" s="607"/>
      <c r="VUU119" s="607"/>
      <c r="VUV119" s="607"/>
      <c r="VUW119" s="607"/>
      <c r="VUX119" s="607"/>
      <c r="VUY119" s="607"/>
      <c r="VUZ119" s="605"/>
      <c r="VVA119" s="604"/>
      <c r="VVB119" s="607"/>
      <c r="VVC119" s="607"/>
      <c r="VVD119" s="607"/>
      <c r="VVE119" s="607"/>
      <c r="VVF119" s="607"/>
      <c r="VVG119" s="607"/>
      <c r="VVH119" s="607"/>
      <c r="VVI119" s="605"/>
      <c r="VVJ119" s="604"/>
      <c r="VVK119" s="607"/>
      <c r="VVL119" s="607"/>
      <c r="VVM119" s="607"/>
      <c r="VVN119" s="607"/>
      <c r="VVO119" s="607"/>
      <c r="VVP119" s="607"/>
      <c r="VVQ119" s="607"/>
      <c r="VVR119" s="605"/>
      <c r="VVS119" s="604"/>
      <c r="VVT119" s="607"/>
      <c r="VVU119" s="607"/>
      <c r="VVV119" s="607"/>
      <c r="VVW119" s="607"/>
      <c r="VVX119" s="607"/>
      <c r="VVY119" s="607"/>
      <c r="VVZ119" s="607"/>
      <c r="VWA119" s="605"/>
      <c r="VWB119" s="604"/>
      <c r="VWC119" s="607"/>
      <c r="VWD119" s="607"/>
      <c r="VWE119" s="607"/>
      <c r="VWF119" s="607"/>
      <c r="VWG119" s="607"/>
      <c r="VWH119" s="607"/>
      <c r="VWI119" s="607"/>
      <c r="VWJ119" s="605"/>
      <c r="VWK119" s="604"/>
      <c r="VWL119" s="607"/>
      <c r="VWM119" s="607"/>
      <c r="VWN119" s="607"/>
      <c r="VWO119" s="607"/>
      <c r="VWP119" s="607"/>
      <c r="VWQ119" s="607"/>
      <c r="VWR119" s="607"/>
      <c r="VWS119" s="605"/>
      <c r="VWT119" s="604"/>
      <c r="VWU119" s="607"/>
      <c r="VWV119" s="607"/>
      <c r="VWW119" s="607"/>
      <c r="VWX119" s="607"/>
      <c r="VWY119" s="607"/>
      <c r="VWZ119" s="607"/>
      <c r="VXA119" s="607"/>
      <c r="VXB119" s="605"/>
      <c r="VXC119" s="604"/>
      <c r="VXD119" s="607"/>
      <c r="VXE119" s="607"/>
      <c r="VXF119" s="607"/>
      <c r="VXG119" s="607"/>
      <c r="VXH119" s="607"/>
      <c r="VXI119" s="607"/>
      <c r="VXJ119" s="607"/>
      <c r="VXK119" s="605"/>
      <c r="VXL119" s="604"/>
      <c r="VXM119" s="607"/>
      <c r="VXN119" s="607"/>
      <c r="VXO119" s="607"/>
      <c r="VXP119" s="607"/>
      <c r="VXQ119" s="607"/>
      <c r="VXR119" s="607"/>
      <c r="VXS119" s="607"/>
      <c r="VXT119" s="605"/>
      <c r="VXU119" s="604"/>
      <c r="VXV119" s="607"/>
      <c r="VXW119" s="607"/>
      <c r="VXX119" s="607"/>
      <c r="VXY119" s="607"/>
      <c r="VXZ119" s="607"/>
      <c r="VYA119" s="607"/>
      <c r="VYB119" s="607"/>
      <c r="VYC119" s="605"/>
      <c r="VYD119" s="604"/>
      <c r="VYE119" s="607"/>
      <c r="VYF119" s="607"/>
      <c r="VYG119" s="607"/>
      <c r="VYH119" s="607"/>
      <c r="VYI119" s="607"/>
      <c r="VYJ119" s="607"/>
      <c r="VYK119" s="607"/>
      <c r="VYL119" s="605"/>
      <c r="VYM119" s="604"/>
      <c r="VYN119" s="607"/>
      <c r="VYO119" s="607"/>
      <c r="VYP119" s="607"/>
      <c r="VYQ119" s="607"/>
      <c r="VYR119" s="607"/>
      <c r="VYS119" s="607"/>
      <c r="VYT119" s="607"/>
      <c r="VYU119" s="605"/>
      <c r="VYV119" s="604"/>
      <c r="VYW119" s="607"/>
      <c r="VYX119" s="607"/>
      <c r="VYY119" s="607"/>
      <c r="VYZ119" s="607"/>
      <c r="VZA119" s="607"/>
      <c r="VZB119" s="607"/>
      <c r="VZC119" s="607"/>
      <c r="VZD119" s="605"/>
      <c r="VZE119" s="604"/>
      <c r="VZF119" s="607"/>
      <c r="VZG119" s="607"/>
      <c r="VZH119" s="607"/>
      <c r="VZI119" s="607"/>
      <c r="VZJ119" s="607"/>
      <c r="VZK119" s="607"/>
      <c r="VZL119" s="607"/>
      <c r="VZM119" s="605"/>
      <c r="VZN119" s="604"/>
      <c r="VZO119" s="607"/>
      <c r="VZP119" s="607"/>
      <c r="VZQ119" s="607"/>
      <c r="VZR119" s="607"/>
      <c r="VZS119" s="607"/>
      <c r="VZT119" s="607"/>
      <c r="VZU119" s="607"/>
      <c r="VZV119" s="605"/>
      <c r="VZW119" s="604"/>
      <c r="VZX119" s="607"/>
      <c r="VZY119" s="607"/>
      <c r="VZZ119" s="607"/>
      <c r="WAA119" s="607"/>
      <c r="WAB119" s="607"/>
      <c r="WAC119" s="607"/>
      <c r="WAD119" s="607"/>
      <c r="WAE119" s="605"/>
      <c r="WAF119" s="604"/>
      <c r="WAG119" s="607"/>
      <c r="WAH119" s="607"/>
      <c r="WAI119" s="607"/>
      <c r="WAJ119" s="607"/>
      <c r="WAK119" s="607"/>
      <c r="WAL119" s="607"/>
      <c r="WAM119" s="607"/>
      <c r="WAN119" s="605"/>
      <c r="WAO119" s="604"/>
      <c r="WAP119" s="607"/>
      <c r="WAQ119" s="607"/>
      <c r="WAR119" s="607"/>
      <c r="WAS119" s="607"/>
      <c r="WAT119" s="607"/>
      <c r="WAU119" s="607"/>
      <c r="WAV119" s="607"/>
      <c r="WAW119" s="605"/>
      <c r="WAX119" s="604"/>
      <c r="WAY119" s="607"/>
      <c r="WAZ119" s="607"/>
      <c r="WBA119" s="607"/>
      <c r="WBB119" s="607"/>
      <c r="WBC119" s="607"/>
      <c r="WBD119" s="607"/>
      <c r="WBE119" s="607"/>
      <c r="WBF119" s="605"/>
      <c r="WBG119" s="604"/>
      <c r="WBH119" s="607"/>
      <c r="WBI119" s="607"/>
      <c r="WBJ119" s="607"/>
      <c r="WBK119" s="607"/>
      <c r="WBL119" s="607"/>
      <c r="WBM119" s="607"/>
      <c r="WBN119" s="607"/>
      <c r="WBO119" s="605"/>
      <c r="WBP119" s="604"/>
      <c r="WBQ119" s="607"/>
      <c r="WBR119" s="607"/>
      <c r="WBS119" s="607"/>
      <c r="WBT119" s="607"/>
      <c r="WBU119" s="607"/>
      <c r="WBV119" s="607"/>
      <c r="WBW119" s="607"/>
      <c r="WBX119" s="605"/>
      <c r="WBY119" s="604"/>
      <c r="WBZ119" s="607"/>
      <c r="WCA119" s="607"/>
      <c r="WCB119" s="607"/>
      <c r="WCC119" s="607"/>
      <c r="WCD119" s="607"/>
      <c r="WCE119" s="607"/>
      <c r="WCF119" s="607"/>
      <c r="WCG119" s="605"/>
      <c r="WCH119" s="604"/>
      <c r="WCI119" s="607"/>
      <c r="WCJ119" s="607"/>
      <c r="WCK119" s="607"/>
      <c r="WCL119" s="607"/>
      <c r="WCM119" s="607"/>
      <c r="WCN119" s="607"/>
      <c r="WCO119" s="607"/>
      <c r="WCP119" s="605"/>
      <c r="WCQ119" s="604"/>
      <c r="WCR119" s="607"/>
      <c r="WCS119" s="607"/>
      <c r="WCT119" s="607"/>
      <c r="WCU119" s="607"/>
      <c r="WCV119" s="607"/>
      <c r="WCW119" s="607"/>
      <c r="WCX119" s="607"/>
      <c r="WCY119" s="605"/>
      <c r="WCZ119" s="604"/>
      <c r="WDA119" s="607"/>
      <c r="WDB119" s="607"/>
      <c r="WDC119" s="607"/>
      <c r="WDD119" s="607"/>
      <c r="WDE119" s="607"/>
      <c r="WDF119" s="607"/>
      <c r="WDG119" s="607"/>
      <c r="WDH119" s="605"/>
      <c r="WDI119" s="604"/>
      <c r="WDJ119" s="607"/>
      <c r="WDK119" s="607"/>
      <c r="WDL119" s="607"/>
      <c r="WDM119" s="607"/>
      <c r="WDN119" s="607"/>
      <c r="WDO119" s="607"/>
      <c r="WDP119" s="607"/>
      <c r="WDQ119" s="605"/>
      <c r="WDR119" s="604"/>
      <c r="WDS119" s="607"/>
      <c r="WDT119" s="607"/>
      <c r="WDU119" s="607"/>
      <c r="WDV119" s="607"/>
      <c r="WDW119" s="607"/>
      <c r="WDX119" s="607"/>
      <c r="WDY119" s="607"/>
      <c r="WDZ119" s="605"/>
      <c r="WEA119" s="604"/>
      <c r="WEB119" s="607"/>
      <c r="WEC119" s="607"/>
      <c r="WED119" s="607"/>
      <c r="WEE119" s="607"/>
      <c r="WEF119" s="607"/>
      <c r="WEG119" s="607"/>
      <c r="WEH119" s="607"/>
      <c r="WEI119" s="605"/>
      <c r="WEJ119" s="604"/>
      <c r="WEK119" s="607"/>
      <c r="WEL119" s="607"/>
      <c r="WEM119" s="607"/>
      <c r="WEN119" s="607"/>
      <c r="WEO119" s="607"/>
      <c r="WEP119" s="607"/>
      <c r="WEQ119" s="607"/>
      <c r="WER119" s="605"/>
      <c r="WES119" s="604"/>
      <c r="WET119" s="607"/>
      <c r="WEU119" s="607"/>
      <c r="WEV119" s="607"/>
      <c r="WEW119" s="607"/>
      <c r="WEX119" s="607"/>
      <c r="WEY119" s="607"/>
      <c r="WEZ119" s="607"/>
      <c r="WFA119" s="605"/>
      <c r="WFB119" s="604"/>
      <c r="WFC119" s="607"/>
      <c r="WFD119" s="607"/>
      <c r="WFE119" s="607"/>
      <c r="WFF119" s="607"/>
      <c r="WFG119" s="607"/>
      <c r="WFH119" s="607"/>
      <c r="WFI119" s="607"/>
      <c r="WFJ119" s="605"/>
      <c r="WFK119" s="604"/>
      <c r="WFL119" s="607"/>
      <c r="WFM119" s="607"/>
      <c r="WFN119" s="607"/>
      <c r="WFO119" s="607"/>
      <c r="WFP119" s="607"/>
      <c r="WFQ119" s="607"/>
      <c r="WFR119" s="607"/>
      <c r="WFS119" s="605"/>
      <c r="WFT119" s="604"/>
      <c r="WFU119" s="607"/>
      <c r="WFV119" s="607"/>
      <c r="WFW119" s="607"/>
      <c r="WFX119" s="607"/>
      <c r="WFY119" s="607"/>
      <c r="WFZ119" s="607"/>
      <c r="WGA119" s="607"/>
      <c r="WGB119" s="605"/>
      <c r="WGC119" s="604"/>
      <c r="WGD119" s="607"/>
      <c r="WGE119" s="607"/>
      <c r="WGF119" s="607"/>
      <c r="WGG119" s="607"/>
      <c r="WGH119" s="607"/>
      <c r="WGI119" s="607"/>
      <c r="WGJ119" s="607"/>
      <c r="WGK119" s="605"/>
      <c r="WGL119" s="604"/>
      <c r="WGM119" s="607"/>
      <c r="WGN119" s="607"/>
      <c r="WGO119" s="607"/>
      <c r="WGP119" s="607"/>
      <c r="WGQ119" s="607"/>
      <c r="WGR119" s="607"/>
      <c r="WGS119" s="607"/>
      <c r="WGT119" s="605"/>
      <c r="WGU119" s="604"/>
      <c r="WGV119" s="607"/>
      <c r="WGW119" s="607"/>
      <c r="WGX119" s="607"/>
      <c r="WGY119" s="607"/>
      <c r="WGZ119" s="607"/>
      <c r="WHA119" s="607"/>
      <c r="WHB119" s="607"/>
      <c r="WHC119" s="605"/>
      <c r="WHD119" s="604"/>
      <c r="WHE119" s="607"/>
      <c r="WHF119" s="607"/>
      <c r="WHG119" s="607"/>
      <c r="WHH119" s="607"/>
      <c r="WHI119" s="607"/>
      <c r="WHJ119" s="607"/>
      <c r="WHK119" s="607"/>
      <c r="WHL119" s="605"/>
      <c r="WHM119" s="604"/>
      <c r="WHN119" s="607"/>
      <c r="WHO119" s="607"/>
      <c r="WHP119" s="607"/>
      <c r="WHQ119" s="607"/>
      <c r="WHR119" s="607"/>
      <c r="WHS119" s="607"/>
      <c r="WHT119" s="607"/>
      <c r="WHU119" s="605"/>
      <c r="WHV119" s="604"/>
      <c r="WHW119" s="607"/>
      <c r="WHX119" s="607"/>
      <c r="WHY119" s="607"/>
      <c r="WHZ119" s="607"/>
      <c r="WIA119" s="607"/>
      <c r="WIB119" s="607"/>
      <c r="WIC119" s="607"/>
      <c r="WID119" s="605"/>
      <c r="WIE119" s="604"/>
      <c r="WIF119" s="607"/>
      <c r="WIG119" s="607"/>
      <c r="WIH119" s="607"/>
      <c r="WII119" s="607"/>
      <c r="WIJ119" s="607"/>
      <c r="WIK119" s="607"/>
      <c r="WIL119" s="607"/>
      <c r="WIM119" s="605"/>
      <c r="WIN119" s="604"/>
      <c r="WIO119" s="607"/>
      <c r="WIP119" s="607"/>
      <c r="WIQ119" s="607"/>
      <c r="WIR119" s="607"/>
      <c r="WIS119" s="607"/>
      <c r="WIT119" s="607"/>
      <c r="WIU119" s="607"/>
      <c r="WIV119" s="605"/>
      <c r="WIW119" s="604"/>
      <c r="WIX119" s="607"/>
      <c r="WIY119" s="607"/>
      <c r="WIZ119" s="607"/>
      <c r="WJA119" s="607"/>
      <c r="WJB119" s="607"/>
      <c r="WJC119" s="607"/>
      <c r="WJD119" s="607"/>
      <c r="WJE119" s="605"/>
      <c r="WJF119" s="604"/>
      <c r="WJG119" s="607"/>
      <c r="WJH119" s="607"/>
      <c r="WJI119" s="607"/>
      <c r="WJJ119" s="607"/>
      <c r="WJK119" s="607"/>
      <c r="WJL119" s="607"/>
      <c r="WJM119" s="607"/>
      <c r="WJN119" s="605"/>
      <c r="WJO119" s="604"/>
      <c r="WJP119" s="607"/>
      <c r="WJQ119" s="607"/>
      <c r="WJR119" s="607"/>
      <c r="WJS119" s="607"/>
      <c r="WJT119" s="607"/>
      <c r="WJU119" s="607"/>
      <c r="WJV119" s="607"/>
      <c r="WJW119" s="605"/>
      <c r="WJX119" s="604"/>
      <c r="WJY119" s="607"/>
      <c r="WJZ119" s="607"/>
      <c r="WKA119" s="607"/>
      <c r="WKB119" s="607"/>
      <c r="WKC119" s="607"/>
      <c r="WKD119" s="607"/>
      <c r="WKE119" s="607"/>
      <c r="WKF119" s="605"/>
      <c r="WKG119" s="604"/>
      <c r="WKH119" s="607"/>
      <c r="WKI119" s="607"/>
      <c r="WKJ119" s="607"/>
      <c r="WKK119" s="607"/>
      <c r="WKL119" s="607"/>
      <c r="WKM119" s="607"/>
      <c r="WKN119" s="607"/>
      <c r="WKO119" s="605"/>
      <c r="WKP119" s="604"/>
      <c r="WKQ119" s="607"/>
      <c r="WKR119" s="607"/>
      <c r="WKS119" s="607"/>
      <c r="WKT119" s="607"/>
      <c r="WKU119" s="607"/>
      <c r="WKV119" s="607"/>
      <c r="WKW119" s="607"/>
      <c r="WKX119" s="605"/>
      <c r="WKY119" s="604"/>
      <c r="WKZ119" s="607"/>
      <c r="WLA119" s="607"/>
      <c r="WLB119" s="607"/>
      <c r="WLC119" s="607"/>
      <c r="WLD119" s="607"/>
      <c r="WLE119" s="607"/>
      <c r="WLF119" s="607"/>
      <c r="WLG119" s="605"/>
      <c r="WLH119" s="604"/>
      <c r="WLI119" s="607"/>
      <c r="WLJ119" s="607"/>
      <c r="WLK119" s="607"/>
      <c r="WLL119" s="607"/>
      <c r="WLM119" s="607"/>
      <c r="WLN119" s="607"/>
      <c r="WLO119" s="607"/>
      <c r="WLP119" s="605"/>
      <c r="WLQ119" s="604"/>
      <c r="WLR119" s="607"/>
      <c r="WLS119" s="607"/>
      <c r="WLT119" s="607"/>
      <c r="WLU119" s="607"/>
      <c r="WLV119" s="607"/>
      <c r="WLW119" s="607"/>
      <c r="WLX119" s="607"/>
      <c r="WLY119" s="605"/>
      <c r="WLZ119" s="604"/>
      <c r="WMA119" s="607"/>
      <c r="WMB119" s="607"/>
      <c r="WMC119" s="607"/>
      <c r="WMD119" s="607"/>
      <c r="WME119" s="607"/>
      <c r="WMF119" s="607"/>
      <c r="WMG119" s="607"/>
      <c r="WMH119" s="605"/>
      <c r="WMI119" s="604"/>
      <c r="WMJ119" s="607"/>
      <c r="WMK119" s="607"/>
      <c r="WML119" s="607"/>
      <c r="WMM119" s="607"/>
      <c r="WMN119" s="607"/>
      <c r="WMO119" s="607"/>
      <c r="WMP119" s="607"/>
      <c r="WMQ119" s="605"/>
      <c r="WMR119" s="604"/>
      <c r="WMS119" s="607"/>
      <c r="WMT119" s="607"/>
      <c r="WMU119" s="607"/>
      <c r="WMV119" s="607"/>
      <c r="WMW119" s="607"/>
      <c r="WMX119" s="607"/>
      <c r="WMY119" s="607"/>
      <c r="WMZ119" s="605"/>
      <c r="WNA119" s="604"/>
      <c r="WNB119" s="607"/>
      <c r="WNC119" s="607"/>
      <c r="WND119" s="607"/>
      <c r="WNE119" s="607"/>
      <c r="WNF119" s="607"/>
      <c r="WNG119" s="607"/>
      <c r="WNH119" s="607"/>
      <c r="WNI119" s="605"/>
      <c r="WNJ119" s="604"/>
      <c r="WNK119" s="607"/>
      <c r="WNL119" s="607"/>
      <c r="WNM119" s="607"/>
      <c r="WNN119" s="607"/>
      <c r="WNO119" s="607"/>
      <c r="WNP119" s="607"/>
      <c r="WNQ119" s="607"/>
      <c r="WNR119" s="605"/>
      <c r="WNS119" s="604"/>
      <c r="WNT119" s="607"/>
      <c r="WNU119" s="607"/>
      <c r="WNV119" s="607"/>
      <c r="WNW119" s="607"/>
      <c r="WNX119" s="607"/>
      <c r="WNY119" s="607"/>
      <c r="WNZ119" s="607"/>
      <c r="WOA119" s="605"/>
      <c r="WOB119" s="604"/>
      <c r="WOC119" s="607"/>
      <c r="WOD119" s="607"/>
      <c r="WOE119" s="607"/>
      <c r="WOF119" s="607"/>
      <c r="WOG119" s="607"/>
      <c r="WOH119" s="607"/>
      <c r="WOI119" s="607"/>
      <c r="WOJ119" s="605"/>
      <c r="WOK119" s="604"/>
      <c r="WOL119" s="607"/>
      <c r="WOM119" s="607"/>
      <c r="WON119" s="607"/>
      <c r="WOO119" s="607"/>
      <c r="WOP119" s="607"/>
      <c r="WOQ119" s="607"/>
      <c r="WOR119" s="607"/>
      <c r="WOS119" s="605"/>
      <c r="WOT119" s="604"/>
      <c r="WOU119" s="607"/>
      <c r="WOV119" s="607"/>
      <c r="WOW119" s="607"/>
      <c r="WOX119" s="607"/>
      <c r="WOY119" s="607"/>
      <c r="WOZ119" s="607"/>
      <c r="WPA119" s="607"/>
      <c r="WPB119" s="605"/>
      <c r="WPC119" s="604"/>
      <c r="WPD119" s="607"/>
      <c r="WPE119" s="607"/>
      <c r="WPF119" s="607"/>
      <c r="WPG119" s="607"/>
      <c r="WPH119" s="607"/>
      <c r="WPI119" s="607"/>
      <c r="WPJ119" s="607"/>
      <c r="WPK119" s="605"/>
      <c r="WPL119" s="604"/>
      <c r="WPM119" s="607"/>
      <c r="WPN119" s="607"/>
      <c r="WPO119" s="607"/>
      <c r="WPP119" s="607"/>
      <c r="WPQ119" s="607"/>
      <c r="WPR119" s="607"/>
      <c r="WPS119" s="607"/>
      <c r="WPT119" s="605"/>
      <c r="WPU119" s="604"/>
      <c r="WPV119" s="607"/>
      <c r="WPW119" s="607"/>
      <c r="WPX119" s="607"/>
      <c r="WPY119" s="607"/>
      <c r="WPZ119" s="607"/>
      <c r="WQA119" s="607"/>
      <c r="WQB119" s="607"/>
      <c r="WQC119" s="605"/>
      <c r="WQD119" s="604"/>
      <c r="WQE119" s="607"/>
      <c r="WQF119" s="607"/>
      <c r="WQG119" s="607"/>
      <c r="WQH119" s="607"/>
      <c r="WQI119" s="607"/>
      <c r="WQJ119" s="607"/>
      <c r="WQK119" s="607"/>
      <c r="WQL119" s="605"/>
      <c r="WQM119" s="604"/>
      <c r="WQN119" s="607"/>
      <c r="WQO119" s="607"/>
      <c r="WQP119" s="607"/>
      <c r="WQQ119" s="607"/>
      <c r="WQR119" s="607"/>
      <c r="WQS119" s="607"/>
      <c r="WQT119" s="607"/>
      <c r="WQU119" s="605"/>
      <c r="WQV119" s="604"/>
      <c r="WQW119" s="607"/>
      <c r="WQX119" s="607"/>
      <c r="WQY119" s="607"/>
      <c r="WQZ119" s="607"/>
      <c r="WRA119" s="607"/>
      <c r="WRB119" s="607"/>
      <c r="WRC119" s="607"/>
      <c r="WRD119" s="605"/>
      <c r="WRE119" s="604"/>
      <c r="WRF119" s="607"/>
      <c r="WRG119" s="607"/>
      <c r="WRH119" s="607"/>
      <c r="WRI119" s="607"/>
      <c r="WRJ119" s="607"/>
      <c r="WRK119" s="607"/>
      <c r="WRL119" s="607"/>
      <c r="WRM119" s="605"/>
      <c r="WRN119" s="604"/>
      <c r="WRO119" s="607"/>
      <c r="WRP119" s="607"/>
      <c r="WRQ119" s="607"/>
      <c r="WRR119" s="607"/>
      <c r="WRS119" s="607"/>
      <c r="WRT119" s="607"/>
      <c r="WRU119" s="607"/>
      <c r="WRV119" s="605"/>
      <c r="WRW119" s="604"/>
      <c r="WRX119" s="607"/>
      <c r="WRY119" s="607"/>
      <c r="WRZ119" s="607"/>
      <c r="WSA119" s="607"/>
      <c r="WSB119" s="607"/>
      <c r="WSC119" s="607"/>
      <c r="WSD119" s="607"/>
      <c r="WSE119" s="605"/>
      <c r="WSF119" s="604"/>
      <c r="WSG119" s="607"/>
      <c r="WSH119" s="607"/>
      <c r="WSI119" s="607"/>
      <c r="WSJ119" s="607"/>
      <c r="WSK119" s="607"/>
      <c r="WSL119" s="607"/>
      <c r="WSM119" s="607"/>
      <c r="WSN119" s="605"/>
      <c r="WSO119" s="604"/>
      <c r="WSP119" s="607"/>
      <c r="WSQ119" s="607"/>
      <c r="WSR119" s="607"/>
      <c r="WSS119" s="607"/>
      <c r="WST119" s="607"/>
      <c r="WSU119" s="607"/>
      <c r="WSV119" s="607"/>
      <c r="WSW119" s="605"/>
      <c r="WSX119" s="604"/>
      <c r="WSY119" s="607"/>
      <c r="WSZ119" s="607"/>
      <c r="WTA119" s="607"/>
      <c r="WTB119" s="607"/>
      <c r="WTC119" s="607"/>
      <c r="WTD119" s="607"/>
      <c r="WTE119" s="607"/>
      <c r="WTF119" s="605"/>
      <c r="WTG119" s="604"/>
      <c r="WTH119" s="607"/>
      <c r="WTI119" s="607"/>
      <c r="WTJ119" s="607"/>
      <c r="WTK119" s="607"/>
      <c r="WTL119" s="607"/>
      <c r="WTM119" s="607"/>
      <c r="WTN119" s="607"/>
      <c r="WTO119" s="605"/>
      <c r="WTP119" s="604"/>
      <c r="WTQ119" s="607"/>
      <c r="WTR119" s="607"/>
      <c r="WTS119" s="607"/>
      <c r="WTT119" s="607"/>
      <c r="WTU119" s="607"/>
      <c r="WTV119" s="607"/>
      <c r="WTW119" s="607"/>
      <c r="WTX119" s="605"/>
      <c r="WTY119" s="604"/>
      <c r="WTZ119" s="607"/>
      <c r="WUA119" s="607"/>
      <c r="WUB119" s="607"/>
      <c r="WUC119" s="607"/>
      <c r="WUD119" s="607"/>
      <c r="WUE119" s="607"/>
      <c r="WUF119" s="607"/>
      <c r="WUG119" s="605"/>
      <c r="WUH119" s="604"/>
      <c r="WUI119" s="607"/>
      <c r="WUJ119" s="607"/>
      <c r="WUK119" s="607"/>
      <c r="WUL119" s="607"/>
      <c r="WUM119" s="607"/>
      <c r="WUN119" s="607"/>
      <c r="WUO119" s="607"/>
      <c r="WUP119" s="605"/>
      <c r="WUQ119" s="604"/>
      <c r="WUR119" s="607"/>
      <c r="WUS119" s="607"/>
      <c r="WUT119" s="607"/>
      <c r="WUU119" s="607"/>
      <c r="WUV119" s="607"/>
      <c r="WUW119" s="607"/>
      <c r="WUX119" s="607"/>
      <c r="WUY119" s="605"/>
      <c r="WUZ119" s="604"/>
      <c r="WVA119" s="607"/>
      <c r="WVB119" s="607"/>
      <c r="WVC119" s="607"/>
      <c r="WVD119" s="607"/>
      <c r="WVE119" s="607"/>
      <c r="WVF119" s="607"/>
      <c r="WVG119" s="607"/>
      <c r="WVH119" s="605"/>
      <c r="WVI119" s="604"/>
      <c r="WVJ119" s="607"/>
      <c r="WVK119" s="607"/>
      <c r="WVL119" s="607"/>
      <c r="WVM119" s="607"/>
      <c r="WVN119" s="607"/>
      <c r="WVO119" s="607"/>
      <c r="WVP119" s="607"/>
      <c r="WVQ119" s="605"/>
      <c r="WVR119" s="604"/>
      <c r="WVS119" s="607"/>
      <c r="WVT119" s="607"/>
      <c r="WVU119" s="607"/>
      <c r="WVV119" s="607"/>
      <c r="WVW119" s="607"/>
      <c r="WVX119" s="607"/>
      <c r="WVY119" s="607"/>
      <c r="WVZ119" s="605"/>
      <c r="WWA119" s="604"/>
      <c r="WWB119" s="607"/>
      <c r="WWC119" s="607"/>
      <c r="WWD119" s="607"/>
      <c r="WWE119" s="607"/>
      <c r="WWF119" s="607"/>
      <c r="WWG119" s="607"/>
      <c r="WWH119" s="607"/>
      <c r="WWI119" s="605"/>
      <c r="WWJ119" s="604"/>
      <c r="WWK119" s="607"/>
      <c r="WWL119" s="607"/>
      <c r="WWM119" s="607"/>
      <c r="WWN119" s="607"/>
      <c r="WWO119" s="607"/>
      <c r="WWP119" s="607"/>
      <c r="WWQ119" s="607"/>
      <c r="WWR119" s="605"/>
      <c r="WWS119" s="604"/>
      <c r="WWT119" s="607"/>
      <c r="WWU119" s="607"/>
      <c r="WWV119" s="607"/>
      <c r="WWW119" s="607"/>
      <c r="WWX119" s="607"/>
      <c r="WWY119" s="607"/>
      <c r="WWZ119" s="607"/>
      <c r="WXA119" s="605"/>
      <c r="WXB119" s="604"/>
      <c r="WXC119" s="607"/>
      <c r="WXD119" s="607"/>
      <c r="WXE119" s="607"/>
      <c r="WXF119" s="607"/>
      <c r="WXG119" s="607"/>
      <c r="WXH119" s="607"/>
      <c r="WXI119" s="607"/>
      <c r="WXJ119" s="605"/>
      <c r="WXK119" s="604"/>
      <c r="WXL119" s="607"/>
      <c r="WXM119" s="607"/>
      <c r="WXN119" s="607"/>
      <c r="WXO119" s="607"/>
      <c r="WXP119" s="607"/>
      <c r="WXQ119" s="607"/>
      <c r="WXR119" s="607"/>
      <c r="WXS119" s="605"/>
      <c r="WXT119" s="604"/>
      <c r="WXU119" s="607"/>
      <c r="WXV119" s="607"/>
      <c r="WXW119" s="607"/>
      <c r="WXX119" s="607"/>
      <c r="WXY119" s="607"/>
      <c r="WXZ119" s="607"/>
      <c r="WYA119" s="607"/>
      <c r="WYB119" s="605"/>
      <c r="WYC119" s="604"/>
      <c r="WYD119" s="607"/>
      <c r="WYE119" s="607"/>
      <c r="WYF119" s="607"/>
      <c r="WYG119" s="607"/>
      <c r="WYH119" s="607"/>
      <c r="WYI119" s="607"/>
      <c r="WYJ119" s="607"/>
      <c r="WYK119" s="605"/>
      <c r="WYL119" s="604"/>
      <c r="WYM119" s="607"/>
      <c r="WYN119" s="607"/>
      <c r="WYO119" s="607"/>
      <c r="WYP119" s="607"/>
      <c r="WYQ119" s="607"/>
      <c r="WYR119" s="607"/>
      <c r="WYS119" s="607"/>
      <c r="WYT119" s="605"/>
      <c r="WYU119" s="604"/>
      <c r="WYV119" s="607"/>
      <c r="WYW119" s="607"/>
      <c r="WYX119" s="607"/>
      <c r="WYY119" s="607"/>
      <c r="WYZ119" s="607"/>
      <c r="WZA119" s="607"/>
      <c r="WZB119" s="607"/>
      <c r="WZC119" s="605"/>
      <c r="WZD119" s="604"/>
      <c r="WZE119" s="607"/>
      <c r="WZF119" s="607"/>
      <c r="WZG119" s="607"/>
      <c r="WZH119" s="607"/>
      <c r="WZI119" s="607"/>
      <c r="WZJ119" s="607"/>
      <c r="WZK119" s="607"/>
      <c r="WZL119" s="605"/>
      <c r="WZM119" s="604"/>
      <c r="WZN119" s="607"/>
      <c r="WZO119" s="607"/>
      <c r="WZP119" s="607"/>
      <c r="WZQ119" s="607"/>
      <c r="WZR119" s="607"/>
      <c r="WZS119" s="607"/>
      <c r="WZT119" s="607"/>
      <c r="WZU119" s="605"/>
      <c r="WZV119" s="604"/>
      <c r="WZW119" s="607"/>
      <c r="WZX119" s="607"/>
      <c r="WZY119" s="607"/>
      <c r="WZZ119" s="607"/>
      <c r="XAA119" s="607"/>
      <c r="XAB119" s="607"/>
      <c r="XAC119" s="607"/>
      <c r="XAD119" s="605"/>
      <c r="XAE119" s="604"/>
      <c r="XAF119" s="607"/>
      <c r="XAG119" s="607"/>
      <c r="XAH119" s="607"/>
      <c r="XAI119" s="607"/>
      <c r="XAJ119" s="607"/>
      <c r="XAK119" s="607"/>
      <c r="XAL119" s="607"/>
      <c r="XAM119" s="605"/>
      <c r="XAN119" s="604"/>
      <c r="XAO119" s="607"/>
      <c r="XAP119" s="607"/>
      <c r="XAQ119" s="607"/>
      <c r="XAR119" s="607"/>
      <c r="XAS119" s="607"/>
      <c r="XAT119" s="607"/>
      <c r="XAU119" s="607"/>
      <c r="XAV119" s="605"/>
      <c r="XAW119" s="604"/>
      <c r="XAX119" s="607"/>
      <c r="XAY119" s="607"/>
      <c r="XAZ119" s="607"/>
      <c r="XBA119" s="607"/>
      <c r="XBB119" s="607"/>
      <c r="XBC119" s="607"/>
      <c r="XBD119" s="607"/>
      <c r="XBE119" s="605"/>
      <c r="XBF119" s="604"/>
      <c r="XBG119" s="607"/>
      <c r="XBH119" s="607"/>
      <c r="XBI119" s="607"/>
      <c r="XBJ119" s="607"/>
      <c r="XBK119" s="607"/>
      <c r="XBL119" s="607"/>
      <c r="XBM119" s="607"/>
      <c r="XBN119" s="605"/>
      <c r="XBO119" s="604"/>
      <c r="XBP119" s="607"/>
      <c r="XBQ119" s="607"/>
      <c r="XBR119" s="607"/>
      <c r="XBS119" s="607"/>
      <c r="XBT119" s="607"/>
      <c r="XBU119" s="607"/>
      <c r="XBV119" s="607"/>
      <c r="XBW119" s="605"/>
      <c r="XBX119" s="604"/>
      <c r="XBY119" s="607"/>
      <c r="XBZ119" s="607"/>
      <c r="XCA119" s="607"/>
      <c r="XCB119" s="607"/>
      <c r="XCC119" s="607"/>
      <c r="XCD119" s="607"/>
      <c r="XCE119" s="607"/>
      <c r="XCF119" s="605"/>
      <c r="XCG119" s="604"/>
      <c r="XCH119" s="607"/>
      <c r="XCI119" s="607"/>
      <c r="XCJ119" s="607"/>
      <c r="XCK119" s="607"/>
      <c r="XCL119" s="607"/>
      <c r="XCM119" s="607"/>
      <c r="XCN119" s="607"/>
      <c r="XCO119" s="605"/>
      <c r="XCP119" s="604"/>
      <c r="XCQ119" s="607"/>
      <c r="XCR119" s="607"/>
      <c r="XCS119" s="607"/>
      <c r="XCT119" s="607"/>
      <c r="XCU119" s="607"/>
      <c r="XCV119" s="607"/>
      <c r="XCW119" s="607"/>
      <c r="XCX119" s="605"/>
      <c r="XCY119" s="604"/>
      <c r="XCZ119" s="607"/>
      <c r="XDA119" s="607"/>
      <c r="XDB119" s="607"/>
      <c r="XDC119" s="607"/>
      <c r="XDD119" s="607"/>
      <c r="XDE119" s="607"/>
      <c r="XDF119" s="607"/>
      <c r="XDG119" s="605"/>
      <c r="XDH119" s="604"/>
      <c r="XDI119" s="607"/>
      <c r="XDJ119" s="607"/>
      <c r="XDK119" s="607"/>
      <c r="XDL119" s="607"/>
      <c r="XDM119" s="607"/>
      <c r="XDN119" s="607"/>
      <c r="XDO119" s="607"/>
      <c r="XDP119" s="605"/>
      <c r="XDQ119" s="604"/>
      <c r="XDR119" s="607"/>
      <c r="XDS119" s="607"/>
      <c r="XDT119" s="607"/>
      <c r="XDU119" s="607"/>
      <c r="XDV119" s="607"/>
      <c r="XDW119" s="607"/>
      <c r="XDX119" s="607"/>
      <c r="XDY119" s="605"/>
      <c r="XDZ119" s="604"/>
      <c r="XEA119" s="607"/>
      <c r="XEB119" s="607"/>
      <c r="XEC119" s="607"/>
      <c r="XED119" s="607"/>
      <c r="XEE119" s="607"/>
      <c r="XEF119" s="607"/>
      <c r="XEG119" s="607"/>
      <c r="XEH119" s="605"/>
      <c r="XEI119" s="604"/>
      <c r="XEJ119" s="607"/>
      <c r="XEK119" s="607"/>
      <c r="XEL119" s="607"/>
      <c r="XEM119" s="607"/>
      <c r="XEN119" s="607"/>
      <c r="XEO119" s="607"/>
      <c r="XEP119" s="607"/>
      <c r="XEQ119" s="605"/>
      <c r="XER119" s="604"/>
      <c r="XES119" s="607"/>
      <c r="XET119" s="607"/>
      <c r="XEU119" s="607"/>
      <c r="XEV119" s="607"/>
      <c r="XEW119" s="607"/>
      <c r="XEX119" s="607"/>
      <c r="XEY119" s="607"/>
      <c r="XEZ119" s="605"/>
      <c r="XFA119" s="604"/>
      <c r="XFB119" s="604"/>
      <c r="XFC119" s="604"/>
      <c r="XFD119" s="604"/>
    </row>
    <row r="120" spans="1:16384" s="606" customFormat="1" ht="115.5" customHeight="1" x14ac:dyDescent="0.95">
      <c r="A120" s="885" t="s">
        <v>154</v>
      </c>
      <c r="B120" s="886"/>
      <c r="C120" s="886"/>
      <c r="D120" s="886"/>
      <c r="E120" s="886"/>
      <c r="F120" s="886"/>
      <c r="G120" s="886"/>
      <c r="H120" s="886"/>
      <c r="I120" s="887"/>
      <c r="J120" s="885"/>
      <c r="K120" s="886"/>
      <c r="L120" s="886"/>
      <c r="M120" s="886"/>
      <c r="N120" s="886"/>
      <c r="O120" s="886"/>
      <c r="P120" s="886"/>
      <c r="Q120" s="886"/>
      <c r="R120" s="886"/>
      <c r="S120" s="929"/>
      <c r="T120" s="929"/>
      <c r="U120" s="929"/>
      <c r="V120" s="929"/>
      <c r="W120" s="929"/>
      <c r="X120" s="929"/>
      <c r="Y120" s="929"/>
      <c r="Z120" s="929"/>
      <c r="AA120" s="929"/>
      <c r="AB120" s="929"/>
      <c r="AC120" s="929"/>
      <c r="AD120" s="929"/>
      <c r="AE120" s="929"/>
      <c r="AF120" s="929"/>
      <c r="AG120" s="929"/>
      <c r="AH120" s="929"/>
      <c r="AI120" s="929"/>
      <c r="AJ120" s="929"/>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s="885"/>
      <c r="FH120" s="886"/>
      <c r="FI120" s="886"/>
      <c r="FJ120" s="886"/>
      <c r="FK120" s="886"/>
      <c r="FL120" s="886"/>
      <c r="FM120" s="886"/>
      <c r="FN120" s="886"/>
      <c r="FO120" s="887"/>
      <c r="FP120" s="885"/>
      <c r="FQ120" s="886"/>
      <c r="FR120" s="886"/>
      <c r="FS120" s="886"/>
      <c r="FT120" s="886"/>
      <c r="FU120" s="886"/>
      <c r="FV120" s="886"/>
      <c r="FW120" s="886"/>
      <c r="FX120" s="887"/>
      <c r="FY120" s="885"/>
      <c r="FZ120" s="886"/>
      <c r="GA120" s="886"/>
      <c r="GB120" s="886"/>
      <c r="GC120" s="886"/>
      <c r="GD120" s="886"/>
      <c r="GE120" s="886"/>
      <c r="GF120" s="886"/>
      <c r="GG120" s="887"/>
      <c r="GH120" s="885"/>
      <c r="GI120" s="886"/>
      <c r="GJ120" s="886"/>
      <c r="GK120" s="886"/>
      <c r="GL120" s="886"/>
      <c r="GM120" s="886"/>
      <c r="GN120" s="886"/>
      <c r="GO120" s="886"/>
      <c r="GP120" s="887"/>
      <c r="GQ120" s="885"/>
      <c r="GR120" s="886"/>
      <c r="GS120" s="886"/>
      <c r="GT120" s="886"/>
      <c r="GU120" s="886"/>
      <c r="GV120" s="886"/>
      <c r="GW120" s="886"/>
      <c r="GX120" s="886"/>
      <c r="GY120" s="887"/>
      <c r="GZ120" s="885"/>
      <c r="HA120" s="886"/>
      <c r="HB120" s="886"/>
      <c r="HC120" s="886"/>
      <c r="HD120" s="886"/>
      <c r="HE120" s="886"/>
      <c r="HF120" s="886"/>
      <c r="HG120" s="886"/>
      <c r="HH120" s="887"/>
      <c r="HI120" s="885"/>
      <c r="HJ120" s="886"/>
      <c r="HK120" s="886"/>
      <c r="HL120" s="886"/>
      <c r="HM120" s="886"/>
      <c r="HN120" s="886"/>
      <c r="HO120" s="886"/>
      <c r="HP120" s="886"/>
      <c r="HQ120" s="887"/>
      <c r="HR120" s="885"/>
      <c r="HS120" s="886"/>
      <c r="HT120" s="886"/>
      <c r="HU120" s="886"/>
      <c r="HV120" s="886"/>
      <c r="HW120" s="886"/>
      <c r="HX120" s="886"/>
      <c r="HY120" s="886"/>
      <c r="HZ120" s="887"/>
      <c r="IA120" s="885"/>
      <c r="IB120" s="886"/>
      <c r="IC120" s="886"/>
      <c r="ID120" s="886"/>
      <c r="IE120" s="886"/>
      <c r="IF120" s="886"/>
      <c r="IG120" s="886"/>
      <c r="IH120" s="886"/>
      <c r="II120" s="887"/>
      <c r="IJ120" s="885"/>
      <c r="IK120" s="886"/>
      <c r="IL120" s="886"/>
      <c r="IM120" s="886"/>
      <c r="IN120" s="886"/>
      <c r="IO120" s="886"/>
      <c r="IP120" s="886"/>
      <c r="IQ120" s="886"/>
      <c r="IR120" s="887"/>
      <c r="IS120" s="885"/>
      <c r="IT120" s="886"/>
      <c r="IU120" s="886"/>
      <c r="IV120" s="886"/>
      <c r="IW120" s="886"/>
      <c r="IX120" s="886"/>
      <c r="IY120" s="886"/>
      <c r="IZ120" s="886"/>
      <c r="JA120" s="887"/>
      <c r="JB120" s="885"/>
      <c r="JC120" s="886"/>
      <c r="JD120" s="886"/>
      <c r="JE120" s="886"/>
      <c r="JF120" s="886"/>
      <c r="JG120" s="886"/>
      <c r="JH120" s="886"/>
      <c r="JI120" s="886"/>
      <c r="JJ120" s="887"/>
      <c r="JK120" s="885"/>
      <c r="JL120" s="886"/>
      <c r="JM120" s="886"/>
      <c r="JN120" s="886"/>
      <c r="JO120" s="886"/>
      <c r="JP120" s="886"/>
      <c r="JQ120" s="886"/>
      <c r="JR120" s="886"/>
      <c r="JS120" s="887"/>
      <c r="JT120" s="885"/>
      <c r="JU120" s="886"/>
      <c r="JV120" s="886"/>
      <c r="JW120" s="886"/>
      <c r="JX120" s="886"/>
      <c r="JY120" s="886"/>
      <c r="JZ120" s="886"/>
      <c r="KA120" s="886"/>
      <c r="KB120" s="887"/>
      <c r="KC120" s="885"/>
      <c r="KD120" s="886"/>
      <c r="KE120" s="886"/>
      <c r="KF120" s="886"/>
      <c r="KG120" s="886"/>
      <c r="KH120" s="886"/>
      <c r="KI120" s="886"/>
      <c r="KJ120" s="886"/>
      <c r="KK120" s="887"/>
      <c r="KL120" s="885"/>
      <c r="KM120" s="886"/>
      <c r="KN120" s="886"/>
      <c r="KO120" s="886"/>
      <c r="KP120" s="886"/>
      <c r="KQ120" s="886"/>
      <c r="KR120" s="886"/>
      <c r="KS120" s="886"/>
      <c r="KT120" s="887"/>
      <c r="KU120" s="885"/>
      <c r="KV120" s="886"/>
      <c r="KW120" s="886"/>
      <c r="KX120" s="886"/>
      <c r="KY120" s="886"/>
      <c r="KZ120" s="886"/>
      <c r="LA120" s="886"/>
      <c r="LB120" s="886"/>
      <c r="LC120" s="887"/>
      <c r="LD120" s="885"/>
      <c r="LE120" s="886"/>
      <c r="LF120" s="886"/>
      <c r="LG120" s="886"/>
      <c r="LH120" s="886"/>
      <c r="LI120" s="886"/>
      <c r="LJ120" s="886"/>
      <c r="LK120" s="886"/>
      <c r="LL120" s="887"/>
      <c r="LM120" s="885"/>
      <c r="LN120" s="886"/>
      <c r="LO120" s="886"/>
      <c r="LP120" s="886"/>
      <c r="LQ120" s="886"/>
      <c r="LR120" s="886"/>
      <c r="LS120" s="886"/>
      <c r="LT120" s="886"/>
      <c r="LU120" s="887"/>
      <c r="LV120" s="885"/>
      <c r="LW120" s="886"/>
      <c r="LX120" s="886"/>
      <c r="LY120" s="886"/>
      <c r="LZ120" s="886"/>
      <c r="MA120" s="886"/>
      <c r="MB120" s="886"/>
      <c r="MC120" s="886"/>
      <c r="MD120" s="887"/>
      <c r="ME120" s="885"/>
      <c r="MF120" s="886"/>
      <c r="MG120" s="886"/>
      <c r="MH120" s="886"/>
      <c r="MI120" s="886"/>
      <c r="MJ120" s="886"/>
      <c r="MK120" s="886"/>
      <c r="ML120" s="886"/>
      <c r="MM120" s="887"/>
      <c r="MN120" s="885"/>
      <c r="MO120" s="886"/>
      <c r="MP120" s="886"/>
      <c r="MQ120" s="886"/>
      <c r="MR120" s="886"/>
      <c r="MS120" s="886"/>
      <c r="MT120" s="886"/>
      <c r="MU120" s="886"/>
      <c r="MV120" s="887"/>
      <c r="MW120" s="885"/>
      <c r="MX120" s="886"/>
      <c r="MY120" s="886"/>
      <c r="MZ120" s="886"/>
      <c r="NA120" s="886"/>
      <c r="NB120" s="886"/>
      <c r="NC120" s="886"/>
      <c r="ND120" s="886"/>
      <c r="NE120" s="887"/>
      <c r="NF120" s="885"/>
      <c r="NG120" s="886"/>
      <c r="NH120" s="886"/>
      <c r="NI120" s="886"/>
      <c r="NJ120" s="886"/>
      <c r="NK120" s="886"/>
      <c r="NL120" s="886"/>
      <c r="NM120" s="886"/>
      <c r="NN120" s="887"/>
      <c r="NO120" s="885"/>
      <c r="NP120" s="886"/>
      <c r="NQ120" s="886"/>
      <c r="NR120" s="886"/>
      <c r="NS120" s="886"/>
      <c r="NT120" s="886"/>
      <c r="NU120" s="886"/>
      <c r="NV120" s="886"/>
      <c r="NW120" s="887"/>
      <c r="NX120" s="885"/>
      <c r="NY120" s="886"/>
      <c r="NZ120" s="886"/>
      <c r="OA120" s="886"/>
      <c r="OB120" s="886"/>
      <c r="OC120" s="886"/>
      <c r="OD120" s="886"/>
      <c r="OE120" s="886"/>
      <c r="OF120" s="887"/>
      <c r="OG120" s="885"/>
      <c r="OH120" s="886"/>
      <c r="OI120" s="886"/>
      <c r="OJ120" s="886"/>
      <c r="OK120" s="886"/>
      <c r="OL120" s="886"/>
      <c r="OM120" s="886"/>
      <c r="ON120" s="886"/>
      <c r="OO120" s="887"/>
      <c r="OP120" s="885"/>
      <c r="OQ120" s="886"/>
      <c r="OR120" s="886"/>
      <c r="OS120" s="886"/>
      <c r="OT120" s="886"/>
      <c r="OU120" s="886"/>
      <c r="OV120" s="886"/>
      <c r="OW120" s="886"/>
      <c r="OX120" s="887"/>
      <c r="OY120" s="885"/>
      <c r="OZ120" s="886"/>
      <c r="PA120" s="886"/>
      <c r="PB120" s="886"/>
      <c r="PC120" s="886"/>
      <c r="PD120" s="886"/>
      <c r="PE120" s="886"/>
      <c r="PF120" s="886"/>
      <c r="PG120" s="887"/>
      <c r="PH120" s="885"/>
      <c r="PI120" s="886"/>
      <c r="PJ120" s="886"/>
      <c r="PK120" s="886"/>
      <c r="PL120" s="886"/>
      <c r="PM120" s="886"/>
      <c r="PN120" s="886"/>
      <c r="PO120" s="886"/>
      <c r="PP120" s="887"/>
      <c r="PQ120" s="885"/>
      <c r="PR120" s="886"/>
      <c r="PS120" s="886"/>
      <c r="PT120" s="886"/>
      <c r="PU120" s="886"/>
      <c r="PV120" s="886"/>
      <c r="PW120" s="886"/>
      <c r="PX120" s="886"/>
      <c r="PY120" s="887"/>
      <c r="PZ120" s="885"/>
      <c r="QA120" s="886"/>
      <c r="QB120" s="886"/>
      <c r="QC120" s="886"/>
      <c r="QD120" s="886"/>
      <c r="QE120" s="886"/>
      <c r="QF120" s="886"/>
      <c r="QG120" s="886"/>
      <c r="QH120" s="887"/>
      <c r="QI120" s="885"/>
      <c r="QJ120" s="886"/>
      <c r="QK120" s="886"/>
      <c r="QL120" s="886"/>
      <c r="QM120" s="886"/>
      <c r="QN120" s="886"/>
      <c r="QO120" s="886"/>
      <c r="QP120" s="886"/>
      <c r="QQ120" s="887"/>
      <c r="QR120" s="885"/>
      <c r="QS120" s="886"/>
      <c r="QT120" s="886"/>
      <c r="QU120" s="886"/>
      <c r="QV120" s="886"/>
      <c r="QW120" s="886"/>
      <c r="QX120" s="886"/>
      <c r="QY120" s="886"/>
      <c r="QZ120" s="887"/>
      <c r="RA120" s="885"/>
      <c r="RB120" s="886"/>
      <c r="RC120" s="886"/>
      <c r="RD120" s="886"/>
      <c r="RE120" s="886"/>
      <c r="RF120" s="886"/>
      <c r="RG120" s="886"/>
      <c r="RH120" s="886"/>
      <c r="RI120" s="887"/>
      <c r="RJ120" s="885"/>
      <c r="RK120" s="886"/>
      <c r="RL120" s="886"/>
      <c r="RM120" s="886"/>
      <c r="RN120" s="886"/>
      <c r="RO120" s="886"/>
      <c r="RP120" s="886"/>
      <c r="RQ120" s="886"/>
      <c r="RR120" s="887"/>
      <c r="RS120" s="885"/>
      <c r="RT120" s="886"/>
      <c r="RU120" s="886"/>
      <c r="RV120" s="886"/>
      <c r="RW120" s="886"/>
      <c r="RX120" s="886"/>
      <c r="RY120" s="886"/>
      <c r="RZ120" s="886"/>
      <c r="SA120" s="887"/>
      <c r="SB120" s="885"/>
      <c r="SC120" s="886"/>
      <c r="SD120" s="886"/>
      <c r="SE120" s="886"/>
      <c r="SF120" s="886"/>
      <c r="SG120" s="886"/>
      <c r="SH120" s="886"/>
      <c r="SI120" s="886"/>
      <c r="SJ120" s="887"/>
      <c r="SK120" s="885"/>
      <c r="SL120" s="886"/>
      <c r="SM120" s="886"/>
      <c r="SN120" s="886"/>
      <c r="SO120" s="886"/>
      <c r="SP120" s="886"/>
      <c r="SQ120" s="886"/>
      <c r="SR120" s="886"/>
      <c r="SS120" s="887"/>
      <c r="ST120" s="885"/>
      <c r="SU120" s="886"/>
      <c r="SV120" s="886"/>
      <c r="SW120" s="886"/>
      <c r="SX120" s="886"/>
      <c r="SY120" s="886"/>
      <c r="SZ120" s="886"/>
      <c r="TA120" s="886"/>
      <c r="TB120" s="887"/>
      <c r="TC120" s="885"/>
      <c r="TD120" s="886"/>
      <c r="TE120" s="886"/>
      <c r="TF120" s="886"/>
      <c r="TG120" s="886"/>
      <c r="TH120" s="886"/>
      <c r="TI120" s="886"/>
      <c r="TJ120" s="886"/>
      <c r="TK120" s="887"/>
      <c r="TL120" s="885"/>
      <c r="TM120" s="886"/>
      <c r="TN120" s="886"/>
      <c r="TO120" s="886"/>
      <c r="TP120" s="886"/>
      <c r="TQ120" s="886"/>
      <c r="TR120" s="886"/>
      <c r="TS120" s="886"/>
      <c r="TT120" s="887"/>
      <c r="TU120" s="885"/>
      <c r="TV120" s="886"/>
      <c r="TW120" s="886"/>
      <c r="TX120" s="886"/>
      <c r="TY120" s="886"/>
      <c r="TZ120" s="886"/>
      <c r="UA120" s="886"/>
      <c r="UB120" s="886"/>
      <c r="UC120" s="887"/>
      <c r="UD120" s="885"/>
      <c r="UE120" s="886"/>
      <c r="UF120" s="886"/>
      <c r="UG120" s="886"/>
      <c r="UH120" s="886"/>
      <c r="UI120" s="886"/>
      <c r="UJ120" s="886"/>
      <c r="UK120" s="886"/>
      <c r="UL120" s="887"/>
      <c r="UM120" s="885"/>
      <c r="UN120" s="886"/>
      <c r="UO120" s="886"/>
      <c r="UP120" s="886"/>
      <c r="UQ120" s="886"/>
      <c r="UR120" s="886"/>
      <c r="US120" s="886"/>
      <c r="UT120" s="886"/>
      <c r="UU120" s="887"/>
      <c r="UV120" s="885"/>
      <c r="UW120" s="886"/>
      <c r="UX120" s="886"/>
      <c r="UY120" s="886"/>
      <c r="UZ120" s="886"/>
      <c r="VA120" s="886"/>
      <c r="VB120" s="886"/>
      <c r="VC120" s="886"/>
      <c r="VD120" s="887"/>
      <c r="VE120" s="885"/>
      <c r="VF120" s="886"/>
      <c r="VG120" s="886"/>
      <c r="VH120" s="886"/>
      <c r="VI120" s="886"/>
      <c r="VJ120" s="886"/>
      <c r="VK120" s="886"/>
      <c r="VL120" s="886"/>
      <c r="VM120" s="887"/>
      <c r="VN120" s="885"/>
      <c r="VO120" s="886"/>
      <c r="VP120" s="886"/>
      <c r="VQ120" s="886"/>
      <c r="VR120" s="886"/>
      <c r="VS120" s="886"/>
      <c r="VT120" s="886"/>
      <c r="VU120" s="886"/>
      <c r="VV120" s="887"/>
      <c r="VW120" s="885"/>
      <c r="VX120" s="886"/>
      <c r="VY120" s="886"/>
      <c r="VZ120" s="886"/>
      <c r="WA120" s="886"/>
      <c r="WB120" s="886"/>
      <c r="WC120" s="886"/>
      <c r="WD120" s="886"/>
      <c r="WE120" s="887"/>
      <c r="WF120" s="885"/>
      <c r="WG120" s="886"/>
      <c r="WH120" s="886"/>
      <c r="WI120" s="886"/>
      <c r="WJ120" s="886"/>
      <c r="WK120" s="886"/>
      <c r="WL120" s="886"/>
      <c r="WM120" s="886"/>
      <c r="WN120" s="887"/>
      <c r="WO120" s="885"/>
      <c r="WP120" s="886"/>
      <c r="WQ120" s="886"/>
      <c r="WR120" s="886"/>
      <c r="WS120" s="886"/>
      <c r="WT120" s="886"/>
      <c r="WU120" s="886"/>
      <c r="WV120" s="886"/>
      <c r="WW120" s="887"/>
      <c r="WX120" s="885"/>
      <c r="WY120" s="886"/>
      <c r="WZ120" s="886"/>
      <c r="XA120" s="886"/>
      <c r="XB120" s="886"/>
      <c r="XC120" s="886"/>
      <c r="XD120" s="886"/>
      <c r="XE120" s="886"/>
      <c r="XF120" s="887"/>
      <c r="XG120" s="885"/>
      <c r="XH120" s="886"/>
      <c r="XI120" s="886"/>
      <c r="XJ120" s="886"/>
      <c r="XK120" s="886"/>
      <c r="XL120" s="886"/>
      <c r="XM120" s="886"/>
      <c r="XN120" s="886"/>
      <c r="XO120" s="887"/>
      <c r="XP120" s="885"/>
      <c r="XQ120" s="886"/>
      <c r="XR120" s="886"/>
      <c r="XS120" s="886"/>
      <c r="XT120" s="886"/>
      <c r="XU120" s="886"/>
      <c r="XV120" s="886"/>
      <c r="XW120" s="886"/>
      <c r="XX120" s="887"/>
      <c r="XY120" s="885"/>
      <c r="XZ120" s="886"/>
      <c r="YA120" s="886"/>
      <c r="YB120" s="886"/>
      <c r="YC120" s="886"/>
      <c r="YD120" s="886"/>
      <c r="YE120" s="886"/>
      <c r="YF120" s="886"/>
      <c r="YG120" s="887"/>
      <c r="YH120" s="885"/>
      <c r="YI120" s="886"/>
      <c r="YJ120" s="886"/>
      <c r="YK120" s="886"/>
      <c r="YL120" s="886"/>
      <c r="YM120" s="886"/>
      <c r="YN120" s="886"/>
      <c r="YO120" s="886"/>
      <c r="YP120" s="887"/>
      <c r="YQ120" s="885"/>
      <c r="YR120" s="886"/>
      <c r="YS120" s="886"/>
      <c r="YT120" s="886"/>
      <c r="YU120" s="886"/>
      <c r="YV120" s="886"/>
      <c r="YW120" s="886"/>
      <c r="YX120" s="886"/>
      <c r="YY120" s="887"/>
      <c r="YZ120" s="885"/>
      <c r="ZA120" s="886"/>
      <c r="ZB120" s="886"/>
      <c r="ZC120" s="886"/>
      <c r="ZD120" s="886"/>
      <c r="ZE120" s="886"/>
      <c r="ZF120" s="886"/>
      <c r="ZG120" s="886"/>
      <c r="ZH120" s="887"/>
      <c r="ZI120" s="885"/>
      <c r="ZJ120" s="886"/>
      <c r="ZK120" s="886"/>
      <c r="ZL120" s="886"/>
      <c r="ZM120" s="886"/>
      <c r="ZN120" s="886"/>
      <c r="ZO120" s="886"/>
      <c r="ZP120" s="886"/>
      <c r="ZQ120" s="887"/>
      <c r="ZR120" s="885"/>
      <c r="ZS120" s="886"/>
      <c r="ZT120" s="886"/>
      <c r="ZU120" s="886"/>
      <c r="ZV120" s="886"/>
      <c r="ZW120" s="886"/>
      <c r="ZX120" s="886"/>
      <c r="ZY120" s="886"/>
      <c r="ZZ120" s="887"/>
      <c r="AAA120" s="885"/>
      <c r="AAB120" s="886"/>
      <c r="AAC120" s="886"/>
      <c r="AAD120" s="886"/>
      <c r="AAE120" s="886"/>
      <c r="AAF120" s="886"/>
      <c r="AAG120" s="886"/>
      <c r="AAH120" s="886"/>
      <c r="AAI120" s="887"/>
      <c r="AAJ120" s="885"/>
      <c r="AAK120" s="886"/>
      <c r="AAL120" s="886"/>
      <c r="AAM120" s="886"/>
      <c r="AAN120" s="886"/>
      <c r="AAO120" s="886"/>
      <c r="AAP120" s="886"/>
      <c r="AAQ120" s="886"/>
      <c r="AAR120" s="887"/>
      <c r="AAS120" s="885"/>
      <c r="AAT120" s="886"/>
      <c r="AAU120" s="886"/>
      <c r="AAV120" s="886"/>
      <c r="AAW120" s="886"/>
      <c r="AAX120" s="886"/>
      <c r="AAY120" s="886"/>
      <c r="AAZ120" s="886"/>
      <c r="ABA120" s="887"/>
      <c r="ABB120" s="885"/>
      <c r="ABC120" s="886"/>
      <c r="ABD120" s="886"/>
      <c r="ABE120" s="886"/>
      <c r="ABF120" s="886"/>
      <c r="ABG120" s="886"/>
      <c r="ABH120" s="886"/>
      <c r="ABI120" s="886"/>
      <c r="ABJ120" s="887"/>
      <c r="ABK120" s="885"/>
      <c r="ABL120" s="886"/>
      <c r="ABM120" s="886"/>
      <c r="ABN120" s="886"/>
      <c r="ABO120" s="886"/>
      <c r="ABP120" s="886"/>
      <c r="ABQ120" s="886"/>
      <c r="ABR120" s="886"/>
      <c r="ABS120" s="887"/>
      <c r="ABT120" s="885"/>
      <c r="ABU120" s="886"/>
      <c r="ABV120" s="886"/>
      <c r="ABW120" s="886"/>
      <c r="ABX120" s="886"/>
      <c r="ABY120" s="886"/>
      <c r="ABZ120" s="886"/>
      <c r="ACA120" s="886"/>
      <c r="ACB120" s="887"/>
      <c r="ACC120" s="885"/>
      <c r="ACD120" s="886"/>
      <c r="ACE120" s="886"/>
      <c r="ACF120" s="886"/>
      <c r="ACG120" s="886"/>
      <c r="ACH120" s="886"/>
      <c r="ACI120" s="886"/>
      <c r="ACJ120" s="886"/>
      <c r="ACK120" s="887"/>
      <c r="ACL120" s="885"/>
      <c r="ACM120" s="886"/>
      <c r="ACN120" s="886"/>
      <c r="ACO120" s="886"/>
      <c r="ACP120" s="886"/>
      <c r="ACQ120" s="886"/>
      <c r="ACR120" s="886"/>
      <c r="ACS120" s="886"/>
      <c r="ACT120" s="887"/>
      <c r="ACU120" s="885"/>
      <c r="ACV120" s="886"/>
      <c r="ACW120" s="886"/>
      <c r="ACX120" s="886"/>
      <c r="ACY120" s="886"/>
      <c r="ACZ120" s="886"/>
      <c r="ADA120" s="886"/>
      <c r="ADB120" s="886"/>
      <c r="ADC120" s="887"/>
      <c r="ADD120" s="885"/>
      <c r="ADE120" s="886"/>
      <c r="ADF120" s="886"/>
      <c r="ADG120" s="886"/>
      <c r="ADH120" s="886"/>
      <c r="ADI120" s="886"/>
      <c r="ADJ120" s="886"/>
      <c r="ADK120" s="886"/>
      <c r="ADL120" s="887"/>
      <c r="ADM120" s="885"/>
      <c r="ADN120" s="886"/>
      <c r="ADO120" s="886"/>
      <c r="ADP120" s="886"/>
      <c r="ADQ120" s="886"/>
      <c r="ADR120" s="886"/>
      <c r="ADS120" s="886"/>
      <c r="ADT120" s="886"/>
      <c r="ADU120" s="887"/>
      <c r="ADV120" s="885"/>
      <c r="ADW120" s="886"/>
      <c r="ADX120" s="886"/>
      <c r="ADY120" s="886"/>
      <c r="ADZ120" s="886"/>
      <c r="AEA120" s="886"/>
      <c r="AEB120" s="886"/>
      <c r="AEC120" s="886"/>
      <c r="AED120" s="887"/>
      <c r="AEE120" s="885"/>
      <c r="AEF120" s="886"/>
      <c r="AEG120" s="886"/>
      <c r="AEH120" s="886"/>
      <c r="AEI120" s="886"/>
      <c r="AEJ120" s="886"/>
      <c r="AEK120" s="886"/>
      <c r="AEL120" s="886"/>
      <c r="AEM120" s="887"/>
      <c r="AEN120" s="885"/>
      <c r="AEO120" s="886"/>
      <c r="AEP120" s="886"/>
      <c r="AEQ120" s="886"/>
      <c r="AER120" s="886"/>
      <c r="AES120" s="886"/>
      <c r="AET120" s="886"/>
      <c r="AEU120" s="886"/>
      <c r="AEV120" s="887"/>
      <c r="AEW120" s="885"/>
      <c r="AEX120" s="886"/>
      <c r="AEY120" s="886"/>
      <c r="AEZ120" s="886"/>
      <c r="AFA120" s="886"/>
      <c r="AFB120" s="886"/>
      <c r="AFC120" s="886"/>
      <c r="AFD120" s="886"/>
      <c r="AFE120" s="887"/>
      <c r="AFF120" s="885"/>
      <c r="AFG120" s="886"/>
      <c r="AFH120" s="886"/>
      <c r="AFI120" s="886"/>
      <c r="AFJ120" s="886"/>
      <c r="AFK120" s="886"/>
      <c r="AFL120" s="886"/>
      <c r="AFM120" s="886"/>
      <c r="AFN120" s="887"/>
      <c r="AFO120" s="885"/>
      <c r="AFP120" s="886"/>
      <c r="AFQ120" s="886"/>
      <c r="AFR120" s="886"/>
      <c r="AFS120" s="886"/>
      <c r="AFT120" s="886"/>
      <c r="AFU120" s="886"/>
      <c r="AFV120" s="886"/>
      <c r="AFW120" s="887"/>
      <c r="AFX120" s="885"/>
      <c r="AFY120" s="886"/>
      <c r="AFZ120" s="886"/>
      <c r="AGA120" s="886"/>
      <c r="AGB120" s="886"/>
      <c r="AGC120" s="886"/>
      <c r="AGD120" s="886"/>
      <c r="AGE120" s="886"/>
      <c r="AGF120" s="887"/>
      <c r="AGG120" s="885"/>
      <c r="AGH120" s="886"/>
      <c r="AGI120" s="886"/>
      <c r="AGJ120" s="886"/>
      <c r="AGK120" s="886"/>
      <c r="AGL120" s="886"/>
      <c r="AGM120" s="886"/>
      <c r="AGN120" s="886"/>
      <c r="AGO120" s="887"/>
      <c r="AGP120" s="885"/>
      <c r="AGQ120" s="886"/>
      <c r="AGR120" s="886"/>
      <c r="AGS120" s="886"/>
      <c r="AGT120" s="886"/>
      <c r="AGU120" s="886"/>
      <c r="AGV120" s="886"/>
      <c r="AGW120" s="886"/>
      <c r="AGX120" s="887"/>
      <c r="AGY120" s="885"/>
      <c r="AGZ120" s="886"/>
      <c r="AHA120" s="886"/>
      <c r="AHB120" s="886"/>
      <c r="AHC120" s="886"/>
      <c r="AHD120" s="886"/>
      <c r="AHE120" s="886"/>
      <c r="AHF120" s="886"/>
      <c r="AHG120" s="887"/>
      <c r="AHH120" s="885"/>
      <c r="AHI120" s="886"/>
      <c r="AHJ120" s="886"/>
      <c r="AHK120" s="886"/>
      <c r="AHL120" s="886"/>
      <c r="AHM120" s="886"/>
      <c r="AHN120" s="886"/>
      <c r="AHO120" s="886"/>
      <c r="AHP120" s="887"/>
      <c r="AHQ120" s="885"/>
      <c r="AHR120" s="886"/>
      <c r="AHS120" s="886"/>
      <c r="AHT120" s="886"/>
      <c r="AHU120" s="886"/>
      <c r="AHV120" s="886"/>
      <c r="AHW120" s="886"/>
      <c r="AHX120" s="886"/>
      <c r="AHY120" s="887"/>
      <c r="AHZ120" s="885"/>
      <c r="AIA120" s="886"/>
      <c r="AIB120" s="886"/>
      <c r="AIC120" s="886"/>
      <c r="AID120" s="886"/>
      <c r="AIE120" s="886"/>
      <c r="AIF120" s="886"/>
      <c r="AIG120" s="886"/>
      <c r="AIH120" s="887"/>
      <c r="AII120" s="885"/>
      <c r="AIJ120" s="886"/>
      <c r="AIK120" s="886"/>
      <c r="AIL120" s="886"/>
      <c r="AIM120" s="886"/>
      <c r="AIN120" s="886"/>
      <c r="AIO120" s="886"/>
      <c r="AIP120" s="886"/>
      <c r="AIQ120" s="887"/>
      <c r="AIR120" s="885"/>
      <c r="AIS120" s="886"/>
      <c r="AIT120" s="886"/>
      <c r="AIU120" s="886"/>
      <c r="AIV120" s="886"/>
      <c r="AIW120" s="886"/>
      <c r="AIX120" s="886"/>
      <c r="AIY120" s="886"/>
      <c r="AIZ120" s="887"/>
      <c r="AJA120" s="885"/>
      <c r="AJB120" s="886"/>
      <c r="AJC120" s="886"/>
      <c r="AJD120" s="886"/>
      <c r="AJE120" s="886"/>
      <c r="AJF120" s="886"/>
      <c r="AJG120" s="886"/>
      <c r="AJH120" s="886"/>
      <c r="AJI120" s="887"/>
      <c r="AJJ120" s="885"/>
      <c r="AJK120" s="886"/>
      <c r="AJL120" s="886"/>
      <c r="AJM120" s="886"/>
      <c r="AJN120" s="886"/>
      <c r="AJO120" s="886"/>
      <c r="AJP120" s="886"/>
      <c r="AJQ120" s="886"/>
      <c r="AJR120" s="887"/>
      <c r="AJS120" s="885"/>
      <c r="AJT120" s="886"/>
      <c r="AJU120" s="886"/>
      <c r="AJV120" s="886"/>
      <c r="AJW120" s="886"/>
      <c r="AJX120" s="886"/>
      <c r="AJY120" s="886"/>
      <c r="AJZ120" s="886"/>
      <c r="AKA120" s="887"/>
      <c r="AKB120" s="885"/>
      <c r="AKC120" s="886"/>
      <c r="AKD120" s="886"/>
      <c r="AKE120" s="886"/>
      <c r="AKF120" s="886"/>
      <c r="AKG120" s="886"/>
      <c r="AKH120" s="886"/>
      <c r="AKI120" s="886"/>
      <c r="AKJ120" s="887"/>
      <c r="AKK120" s="885"/>
      <c r="AKL120" s="886"/>
      <c r="AKM120" s="886"/>
      <c r="AKN120" s="886"/>
      <c r="AKO120" s="886"/>
      <c r="AKP120" s="886"/>
      <c r="AKQ120" s="886"/>
      <c r="AKR120" s="886"/>
      <c r="AKS120" s="887"/>
      <c r="AKT120" s="885"/>
      <c r="AKU120" s="886"/>
      <c r="AKV120" s="886"/>
      <c r="AKW120" s="886"/>
      <c r="AKX120" s="886"/>
      <c r="AKY120" s="886"/>
      <c r="AKZ120" s="886"/>
      <c r="ALA120" s="886"/>
      <c r="ALB120" s="887"/>
      <c r="ALC120" s="885"/>
      <c r="ALD120" s="886"/>
      <c r="ALE120" s="886"/>
      <c r="ALF120" s="886"/>
      <c r="ALG120" s="886"/>
      <c r="ALH120" s="886"/>
      <c r="ALI120" s="886"/>
      <c r="ALJ120" s="886"/>
      <c r="ALK120" s="887"/>
      <c r="ALL120" s="885"/>
      <c r="ALM120" s="886"/>
      <c r="ALN120" s="886"/>
      <c r="ALO120" s="886"/>
      <c r="ALP120" s="886"/>
      <c r="ALQ120" s="886"/>
      <c r="ALR120" s="886"/>
      <c r="ALS120" s="886"/>
      <c r="ALT120" s="887"/>
      <c r="ALU120" s="885"/>
      <c r="ALV120" s="886"/>
      <c r="ALW120" s="886"/>
      <c r="ALX120" s="886"/>
      <c r="ALY120" s="886"/>
      <c r="ALZ120" s="886"/>
      <c r="AMA120" s="886"/>
      <c r="AMB120" s="886"/>
      <c r="AMC120" s="887"/>
      <c r="AMD120" s="885"/>
      <c r="AME120" s="886"/>
      <c r="AMF120" s="886"/>
      <c r="AMG120" s="886"/>
      <c r="AMH120" s="886"/>
      <c r="AMI120" s="886"/>
      <c r="AMJ120" s="886"/>
      <c r="AMK120" s="886"/>
      <c r="AML120" s="887"/>
      <c r="AMM120" s="885"/>
      <c r="AMN120" s="886"/>
      <c r="AMO120" s="886"/>
      <c r="AMP120" s="886"/>
      <c r="AMQ120" s="886"/>
      <c r="AMR120" s="886"/>
      <c r="AMS120" s="886"/>
      <c r="AMT120" s="886"/>
      <c r="AMU120" s="887"/>
      <c r="AMV120" s="885"/>
      <c r="AMW120" s="886"/>
      <c r="AMX120" s="886"/>
      <c r="AMY120" s="886"/>
      <c r="AMZ120" s="886"/>
      <c r="ANA120" s="886"/>
      <c r="ANB120" s="886"/>
      <c r="ANC120" s="886"/>
      <c r="AND120" s="887"/>
      <c r="ANE120" s="885"/>
      <c r="ANF120" s="886"/>
      <c r="ANG120" s="886"/>
      <c r="ANH120" s="886"/>
      <c r="ANI120" s="886"/>
      <c r="ANJ120" s="886"/>
      <c r="ANK120" s="886"/>
      <c r="ANL120" s="886"/>
      <c r="ANM120" s="887"/>
      <c r="ANN120" s="885"/>
      <c r="ANO120" s="886"/>
      <c r="ANP120" s="886"/>
      <c r="ANQ120" s="886"/>
      <c r="ANR120" s="886"/>
      <c r="ANS120" s="886"/>
      <c r="ANT120" s="886"/>
      <c r="ANU120" s="886"/>
      <c r="ANV120" s="887"/>
      <c r="ANW120" s="885"/>
      <c r="ANX120" s="886"/>
      <c r="ANY120" s="886"/>
      <c r="ANZ120" s="886"/>
      <c r="AOA120" s="886"/>
      <c r="AOB120" s="886"/>
      <c r="AOC120" s="886"/>
      <c r="AOD120" s="886"/>
      <c r="AOE120" s="887"/>
      <c r="AOF120" s="885"/>
      <c r="AOG120" s="886"/>
      <c r="AOH120" s="886"/>
      <c r="AOI120" s="886"/>
      <c r="AOJ120" s="886"/>
      <c r="AOK120" s="886"/>
      <c r="AOL120" s="886"/>
      <c r="AOM120" s="886"/>
      <c r="AON120" s="887"/>
      <c r="AOO120" s="885"/>
      <c r="AOP120" s="886"/>
      <c r="AOQ120" s="886"/>
      <c r="AOR120" s="886"/>
      <c r="AOS120" s="886"/>
      <c r="AOT120" s="886"/>
      <c r="AOU120" s="886"/>
      <c r="AOV120" s="886"/>
      <c r="AOW120" s="887"/>
      <c r="AOX120" s="885"/>
      <c r="AOY120" s="886"/>
      <c r="AOZ120" s="886"/>
      <c r="APA120" s="886"/>
      <c r="APB120" s="886"/>
      <c r="APC120" s="886"/>
      <c r="APD120" s="886"/>
      <c r="APE120" s="886"/>
      <c r="APF120" s="887"/>
      <c r="APG120" s="885"/>
      <c r="APH120" s="886"/>
      <c r="API120" s="886"/>
      <c r="APJ120" s="886"/>
      <c r="APK120" s="886"/>
      <c r="APL120" s="886"/>
      <c r="APM120" s="886"/>
      <c r="APN120" s="886"/>
      <c r="APO120" s="887"/>
      <c r="APP120" s="885"/>
      <c r="APQ120" s="886"/>
      <c r="APR120" s="886"/>
      <c r="APS120" s="886"/>
      <c r="APT120" s="886"/>
      <c r="APU120" s="886"/>
      <c r="APV120" s="886"/>
      <c r="APW120" s="886"/>
      <c r="APX120" s="887"/>
      <c r="APY120" s="885"/>
      <c r="APZ120" s="886"/>
      <c r="AQA120" s="886"/>
      <c r="AQB120" s="886"/>
      <c r="AQC120" s="886"/>
      <c r="AQD120" s="886"/>
      <c r="AQE120" s="886"/>
      <c r="AQF120" s="886"/>
      <c r="AQG120" s="887"/>
      <c r="AQH120" s="885"/>
      <c r="AQI120" s="886"/>
      <c r="AQJ120" s="886"/>
      <c r="AQK120" s="886"/>
      <c r="AQL120" s="886"/>
      <c r="AQM120" s="886"/>
      <c r="AQN120" s="886"/>
      <c r="AQO120" s="886"/>
      <c r="AQP120" s="887"/>
      <c r="AQQ120" s="885"/>
      <c r="AQR120" s="886"/>
      <c r="AQS120" s="886"/>
      <c r="AQT120" s="886"/>
      <c r="AQU120" s="886"/>
      <c r="AQV120" s="886"/>
      <c r="AQW120" s="886"/>
      <c r="AQX120" s="886"/>
      <c r="AQY120" s="887"/>
      <c r="AQZ120" s="885"/>
      <c r="ARA120" s="886"/>
      <c r="ARB120" s="886"/>
      <c r="ARC120" s="886"/>
      <c r="ARD120" s="886"/>
      <c r="ARE120" s="886"/>
      <c r="ARF120" s="886"/>
      <c r="ARG120" s="886"/>
      <c r="ARH120" s="887"/>
      <c r="ARI120" s="885"/>
      <c r="ARJ120" s="886"/>
      <c r="ARK120" s="886"/>
      <c r="ARL120" s="886"/>
      <c r="ARM120" s="886"/>
      <c r="ARN120" s="886"/>
      <c r="ARO120" s="886"/>
      <c r="ARP120" s="886"/>
      <c r="ARQ120" s="887"/>
      <c r="ARR120" s="885"/>
      <c r="ARS120" s="886"/>
      <c r="ART120" s="886"/>
      <c r="ARU120" s="886"/>
      <c r="ARV120" s="886"/>
      <c r="ARW120" s="886"/>
      <c r="ARX120" s="886"/>
      <c r="ARY120" s="886"/>
      <c r="ARZ120" s="887"/>
      <c r="ASA120" s="885"/>
      <c r="ASB120" s="886"/>
      <c r="ASC120" s="886"/>
      <c r="ASD120" s="886"/>
      <c r="ASE120" s="886"/>
      <c r="ASF120" s="886"/>
      <c r="ASG120" s="886"/>
      <c r="ASH120" s="886"/>
      <c r="ASI120" s="887"/>
      <c r="ASJ120" s="885"/>
      <c r="ASK120" s="886"/>
      <c r="ASL120" s="886"/>
      <c r="ASM120" s="886"/>
      <c r="ASN120" s="886"/>
      <c r="ASO120" s="886"/>
      <c r="ASP120" s="886"/>
      <c r="ASQ120" s="886"/>
      <c r="ASR120" s="887"/>
      <c r="ASS120" s="885"/>
      <c r="AST120" s="886"/>
      <c r="ASU120" s="886"/>
      <c r="ASV120" s="886"/>
      <c r="ASW120" s="886"/>
      <c r="ASX120" s="886"/>
      <c r="ASY120" s="886"/>
      <c r="ASZ120" s="886"/>
      <c r="ATA120" s="887"/>
      <c r="ATB120" s="885"/>
      <c r="ATC120" s="886"/>
      <c r="ATD120" s="886"/>
      <c r="ATE120" s="886"/>
      <c r="ATF120" s="886"/>
      <c r="ATG120" s="886"/>
      <c r="ATH120" s="886"/>
      <c r="ATI120" s="886"/>
      <c r="ATJ120" s="887"/>
      <c r="ATK120" s="885"/>
      <c r="ATL120" s="886"/>
      <c r="ATM120" s="886"/>
      <c r="ATN120" s="886"/>
      <c r="ATO120" s="886"/>
      <c r="ATP120" s="886"/>
      <c r="ATQ120" s="886"/>
      <c r="ATR120" s="886"/>
      <c r="ATS120" s="887"/>
      <c r="ATT120" s="885"/>
      <c r="ATU120" s="886"/>
      <c r="ATV120" s="886"/>
      <c r="ATW120" s="886"/>
      <c r="ATX120" s="886"/>
      <c r="ATY120" s="886"/>
      <c r="ATZ120" s="886"/>
      <c r="AUA120" s="886"/>
      <c r="AUB120" s="887"/>
      <c r="AUC120" s="885"/>
      <c r="AUD120" s="886"/>
      <c r="AUE120" s="886"/>
      <c r="AUF120" s="886"/>
      <c r="AUG120" s="886"/>
      <c r="AUH120" s="886"/>
      <c r="AUI120" s="886"/>
      <c r="AUJ120" s="886"/>
      <c r="AUK120" s="887"/>
      <c r="AUL120" s="885"/>
      <c r="AUM120" s="886"/>
      <c r="AUN120" s="886"/>
      <c r="AUO120" s="886"/>
      <c r="AUP120" s="886"/>
      <c r="AUQ120" s="886"/>
      <c r="AUR120" s="886"/>
      <c r="AUS120" s="886"/>
      <c r="AUT120" s="887"/>
      <c r="AUU120" s="885"/>
      <c r="AUV120" s="886"/>
      <c r="AUW120" s="886"/>
      <c r="AUX120" s="886"/>
      <c r="AUY120" s="886"/>
      <c r="AUZ120" s="886"/>
      <c r="AVA120" s="886"/>
      <c r="AVB120" s="886"/>
      <c r="AVC120" s="887"/>
      <c r="AVD120" s="885"/>
      <c r="AVE120" s="886"/>
      <c r="AVF120" s="886"/>
      <c r="AVG120" s="886"/>
      <c r="AVH120" s="886"/>
      <c r="AVI120" s="886"/>
      <c r="AVJ120" s="886"/>
      <c r="AVK120" s="886"/>
      <c r="AVL120" s="887"/>
      <c r="AVM120" s="885"/>
      <c r="AVN120" s="886"/>
      <c r="AVO120" s="886"/>
      <c r="AVP120" s="886"/>
      <c r="AVQ120" s="886"/>
      <c r="AVR120" s="886"/>
      <c r="AVS120" s="886"/>
      <c r="AVT120" s="886"/>
      <c r="AVU120" s="887"/>
      <c r="AVV120" s="885"/>
      <c r="AVW120" s="886"/>
      <c r="AVX120" s="886"/>
      <c r="AVY120" s="886"/>
      <c r="AVZ120" s="886"/>
      <c r="AWA120" s="886"/>
      <c r="AWB120" s="886"/>
      <c r="AWC120" s="886"/>
      <c r="AWD120" s="887"/>
      <c r="AWE120" s="885"/>
      <c r="AWF120" s="886"/>
      <c r="AWG120" s="886"/>
      <c r="AWH120" s="886"/>
      <c r="AWI120" s="886"/>
      <c r="AWJ120" s="886"/>
      <c r="AWK120" s="886"/>
      <c r="AWL120" s="886"/>
      <c r="AWM120" s="887"/>
      <c r="AWN120" s="885"/>
      <c r="AWO120" s="886"/>
      <c r="AWP120" s="886"/>
      <c r="AWQ120" s="886"/>
      <c r="AWR120" s="886"/>
      <c r="AWS120" s="886"/>
      <c r="AWT120" s="886"/>
      <c r="AWU120" s="886"/>
      <c r="AWV120" s="887"/>
      <c r="AWW120" s="885"/>
      <c r="AWX120" s="886"/>
      <c r="AWY120" s="886"/>
      <c r="AWZ120" s="886"/>
      <c r="AXA120" s="886"/>
      <c r="AXB120" s="886"/>
      <c r="AXC120" s="886"/>
      <c r="AXD120" s="886"/>
      <c r="AXE120" s="887"/>
      <c r="AXF120" s="885"/>
      <c r="AXG120" s="886"/>
      <c r="AXH120" s="886"/>
      <c r="AXI120" s="886"/>
      <c r="AXJ120" s="886"/>
      <c r="AXK120" s="886"/>
      <c r="AXL120" s="886"/>
      <c r="AXM120" s="886"/>
      <c r="AXN120" s="887"/>
      <c r="AXO120" s="885"/>
      <c r="AXP120" s="886"/>
      <c r="AXQ120" s="886"/>
      <c r="AXR120" s="886"/>
      <c r="AXS120" s="886"/>
      <c r="AXT120" s="886"/>
      <c r="AXU120" s="886"/>
      <c r="AXV120" s="886"/>
      <c r="AXW120" s="887"/>
      <c r="AXX120" s="885"/>
      <c r="AXY120" s="886"/>
      <c r="AXZ120" s="886"/>
      <c r="AYA120" s="886"/>
      <c r="AYB120" s="886"/>
      <c r="AYC120" s="886"/>
      <c r="AYD120" s="886"/>
      <c r="AYE120" s="886"/>
      <c r="AYF120" s="887"/>
      <c r="AYG120" s="885"/>
      <c r="AYH120" s="886"/>
      <c r="AYI120" s="886"/>
      <c r="AYJ120" s="886"/>
      <c r="AYK120" s="886"/>
      <c r="AYL120" s="886"/>
      <c r="AYM120" s="886"/>
      <c r="AYN120" s="886"/>
      <c r="AYO120" s="887"/>
      <c r="AYP120" s="885"/>
      <c r="AYQ120" s="886"/>
      <c r="AYR120" s="886"/>
      <c r="AYS120" s="886"/>
      <c r="AYT120" s="886"/>
      <c r="AYU120" s="886"/>
      <c r="AYV120" s="886"/>
      <c r="AYW120" s="886"/>
      <c r="AYX120" s="887"/>
      <c r="AYY120" s="885"/>
      <c r="AYZ120" s="886"/>
      <c r="AZA120" s="886"/>
      <c r="AZB120" s="886"/>
      <c r="AZC120" s="886"/>
      <c r="AZD120" s="886"/>
      <c r="AZE120" s="886"/>
      <c r="AZF120" s="886"/>
      <c r="AZG120" s="887"/>
      <c r="AZH120" s="885"/>
      <c r="AZI120" s="886"/>
      <c r="AZJ120" s="886"/>
      <c r="AZK120" s="886"/>
      <c r="AZL120" s="886"/>
      <c r="AZM120" s="886"/>
      <c r="AZN120" s="886"/>
      <c r="AZO120" s="886"/>
      <c r="AZP120" s="887"/>
      <c r="AZQ120" s="885"/>
      <c r="AZR120" s="886"/>
      <c r="AZS120" s="886"/>
      <c r="AZT120" s="886"/>
      <c r="AZU120" s="886"/>
      <c r="AZV120" s="886"/>
      <c r="AZW120" s="886"/>
      <c r="AZX120" s="886"/>
      <c r="AZY120" s="887"/>
      <c r="AZZ120" s="885"/>
      <c r="BAA120" s="886"/>
      <c r="BAB120" s="886"/>
      <c r="BAC120" s="886"/>
      <c r="BAD120" s="886"/>
      <c r="BAE120" s="886"/>
      <c r="BAF120" s="886"/>
      <c r="BAG120" s="886"/>
      <c r="BAH120" s="887"/>
      <c r="BAI120" s="885"/>
      <c r="BAJ120" s="886"/>
      <c r="BAK120" s="886"/>
      <c r="BAL120" s="886"/>
      <c r="BAM120" s="886"/>
      <c r="BAN120" s="886"/>
      <c r="BAO120" s="886"/>
      <c r="BAP120" s="886"/>
      <c r="BAQ120" s="887"/>
      <c r="BAR120" s="885"/>
      <c r="BAS120" s="886"/>
      <c r="BAT120" s="886"/>
      <c r="BAU120" s="886"/>
      <c r="BAV120" s="886"/>
      <c r="BAW120" s="886"/>
      <c r="BAX120" s="886"/>
      <c r="BAY120" s="886"/>
      <c r="BAZ120" s="887"/>
      <c r="BBA120" s="885"/>
      <c r="BBB120" s="886"/>
      <c r="BBC120" s="886"/>
      <c r="BBD120" s="886"/>
      <c r="BBE120" s="886"/>
      <c r="BBF120" s="886"/>
      <c r="BBG120" s="886"/>
      <c r="BBH120" s="886"/>
      <c r="BBI120" s="887"/>
      <c r="BBJ120" s="885"/>
      <c r="BBK120" s="886"/>
      <c r="BBL120" s="886"/>
      <c r="BBM120" s="886"/>
      <c r="BBN120" s="886"/>
      <c r="BBO120" s="886"/>
      <c r="BBP120" s="886"/>
      <c r="BBQ120" s="886"/>
      <c r="BBR120" s="887"/>
      <c r="BBS120" s="885"/>
      <c r="BBT120" s="886"/>
      <c r="BBU120" s="886"/>
      <c r="BBV120" s="886"/>
      <c r="BBW120" s="886"/>
      <c r="BBX120" s="886"/>
      <c r="BBY120" s="886"/>
      <c r="BBZ120" s="886"/>
      <c r="BCA120" s="887"/>
      <c r="BCB120" s="885"/>
      <c r="BCC120" s="886"/>
      <c r="BCD120" s="886"/>
      <c r="BCE120" s="886"/>
      <c r="BCF120" s="886"/>
      <c r="BCG120" s="886"/>
      <c r="BCH120" s="886"/>
      <c r="BCI120" s="886"/>
      <c r="BCJ120" s="887"/>
      <c r="BCK120" s="885"/>
      <c r="BCL120" s="886"/>
      <c r="BCM120" s="886"/>
      <c r="BCN120" s="886"/>
      <c r="BCO120" s="886"/>
      <c r="BCP120" s="886"/>
      <c r="BCQ120" s="886"/>
      <c r="BCR120" s="886"/>
      <c r="BCS120" s="887"/>
      <c r="BCT120" s="885"/>
      <c r="BCU120" s="886"/>
      <c r="BCV120" s="886"/>
      <c r="BCW120" s="886"/>
      <c r="BCX120" s="886"/>
      <c r="BCY120" s="886"/>
      <c r="BCZ120" s="886"/>
      <c r="BDA120" s="886"/>
      <c r="BDB120" s="887"/>
      <c r="BDC120" s="885"/>
      <c r="BDD120" s="886"/>
      <c r="BDE120" s="886"/>
      <c r="BDF120" s="886"/>
      <c r="BDG120" s="886"/>
      <c r="BDH120" s="886"/>
      <c r="BDI120" s="886"/>
      <c r="BDJ120" s="886"/>
      <c r="BDK120" s="887"/>
      <c r="BDL120" s="885"/>
      <c r="BDM120" s="886"/>
      <c r="BDN120" s="886"/>
      <c r="BDO120" s="886"/>
      <c r="BDP120" s="886"/>
      <c r="BDQ120" s="886"/>
      <c r="BDR120" s="886"/>
      <c r="BDS120" s="886"/>
      <c r="BDT120" s="887"/>
      <c r="BDU120" s="885"/>
      <c r="BDV120" s="886"/>
      <c r="BDW120" s="886"/>
      <c r="BDX120" s="886"/>
      <c r="BDY120" s="886"/>
      <c r="BDZ120" s="886"/>
      <c r="BEA120" s="886"/>
      <c r="BEB120" s="886"/>
      <c r="BEC120" s="887"/>
      <c r="BED120" s="885"/>
      <c r="BEE120" s="886"/>
      <c r="BEF120" s="886"/>
      <c r="BEG120" s="886"/>
      <c r="BEH120" s="886"/>
      <c r="BEI120" s="886"/>
      <c r="BEJ120" s="886"/>
      <c r="BEK120" s="886"/>
      <c r="BEL120" s="887"/>
      <c r="BEM120" s="885"/>
      <c r="BEN120" s="886"/>
      <c r="BEO120" s="886"/>
      <c r="BEP120" s="886"/>
      <c r="BEQ120" s="886"/>
      <c r="BER120" s="886"/>
      <c r="BES120" s="886"/>
      <c r="BET120" s="886"/>
      <c r="BEU120" s="887"/>
      <c r="BEV120" s="885"/>
      <c r="BEW120" s="886"/>
      <c r="BEX120" s="886"/>
      <c r="BEY120" s="886"/>
      <c r="BEZ120" s="886"/>
      <c r="BFA120" s="886"/>
      <c r="BFB120" s="886"/>
      <c r="BFC120" s="886"/>
      <c r="BFD120" s="887"/>
      <c r="BFE120" s="885"/>
      <c r="BFF120" s="886"/>
      <c r="BFG120" s="886"/>
      <c r="BFH120" s="886"/>
      <c r="BFI120" s="886"/>
      <c r="BFJ120" s="886"/>
      <c r="BFK120" s="886"/>
      <c r="BFL120" s="886"/>
      <c r="BFM120" s="887"/>
      <c r="BFN120" s="885"/>
      <c r="BFO120" s="886"/>
      <c r="BFP120" s="886"/>
      <c r="BFQ120" s="886"/>
      <c r="BFR120" s="886"/>
      <c r="BFS120" s="886"/>
      <c r="BFT120" s="886"/>
      <c r="BFU120" s="886"/>
      <c r="BFV120" s="887"/>
      <c r="BFW120" s="885"/>
      <c r="BFX120" s="886"/>
      <c r="BFY120" s="886"/>
      <c r="BFZ120" s="886"/>
      <c r="BGA120" s="886"/>
      <c r="BGB120" s="886"/>
      <c r="BGC120" s="886"/>
      <c r="BGD120" s="886"/>
      <c r="BGE120" s="887"/>
      <c r="BGF120" s="885"/>
      <c r="BGG120" s="886"/>
      <c r="BGH120" s="886"/>
      <c r="BGI120" s="886"/>
      <c r="BGJ120" s="886"/>
      <c r="BGK120" s="886"/>
      <c r="BGL120" s="886"/>
      <c r="BGM120" s="886"/>
      <c r="BGN120" s="887"/>
      <c r="BGO120" s="885"/>
      <c r="BGP120" s="886"/>
      <c r="BGQ120" s="886"/>
      <c r="BGR120" s="886"/>
      <c r="BGS120" s="886"/>
      <c r="BGT120" s="886"/>
      <c r="BGU120" s="886"/>
      <c r="BGV120" s="886"/>
      <c r="BGW120" s="887"/>
      <c r="BGX120" s="885"/>
      <c r="BGY120" s="886"/>
      <c r="BGZ120" s="886"/>
      <c r="BHA120" s="886"/>
      <c r="BHB120" s="886"/>
      <c r="BHC120" s="886"/>
      <c r="BHD120" s="886"/>
      <c r="BHE120" s="886"/>
      <c r="BHF120" s="887"/>
      <c r="BHG120" s="885"/>
      <c r="BHH120" s="886"/>
      <c r="BHI120" s="886"/>
      <c r="BHJ120" s="886"/>
      <c r="BHK120" s="886"/>
      <c r="BHL120" s="886"/>
      <c r="BHM120" s="886"/>
      <c r="BHN120" s="886"/>
      <c r="BHO120" s="887"/>
      <c r="BHP120" s="885"/>
      <c r="BHQ120" s="886"/>
      <c r="BHR120" s="886"/>
      <c r="BHS120" s="886"/>
      <c r="BHT120" s="886"/>
      <c r="BHU120" s="886"/>
      <c r="BHV120" s="886"/>
      <c r="BHW120" s="886"/>
      <c r="BHX120" s="887"/>
      <c r="BHY120" s="885"/>
      <c r="BHZ120" s="886"/>
      <c r="BIA120" s="886"/>
      <c r="BIB120" s="886"/>
      <c r="BIC120" s="886"/>
      <c r="BID120" s="886"/>
      <c r="BIE120" s="886"/>
      <c r="BIF120" s="886"/>
      <c r="BIG120" s="887"/>
      <c r="BIH120" s="885"/>
      <c r="BII120" s="886"/>
      <c r="BIJ120" s="886"/>
      <c r="BIK120" s="886"/>
      <c r="BIL120" s="886"/>
      <c r="BIM120" s="886"/>
      <c r="BIN120" s="886"/>
      <c r="BIO120" s="886"/>
      <c r="BIP120" s="887"/>
      <c r="BIQ120" s="885"/>
      <c r="BIR120" s="886"/>
      <c r="BIS120" s="886"/>
      <c r="BIT120" s="886"/>
      <c r="BIU120" s="886"/>
      <c r="BIV120" s="886"/>
      <c r="BIW120" s="886"/>
      <c r="BIX120" s="886"/>
      <c r="BIY120" s="887"/>
      <c r="BIZ120" s="885"/>
      <c r="BJA120" s="886"/>
      <c r="BJB120" s="886"/>
      <c r="BJC120" s="886"/>
      <c r="BJD120" s="886"/>
      <c r="BJE120" s="886"/>
      <c r="BJF120" s="886"/>
      <c r="BJG120" s="886"/>
      <c r="BJH120" s="887"/>
      <c r="BJI120" s="885"/>
      <c r="BJJ120" s="886"/>
      <c r="BJK120" s="886"/>
      <c r="BJL120" s="886"/>
      <c r="BJM120" s="886"/>
      <c r="BJN120" s="886"/>
      <c r="BJO120" s="886"/>
      <c r="BJP120" s="886"/>
      <c r="BJQ120" s="887"/>
      <c r="BJR120" s="885"/>
      <c r="BJS120" s="886"/>
      <c r="BJT120" s="886"/>
      <c r="BJU120" s="886"/>
      <c r="BJV120" s="886"/>
      <c r="BJW120" s="886"/>
      <c r="BJX120" s="886"/>
      <c r="BJY120" s="886"/>
      <c r="BJZ120" s="887"/>
      <c r="BKA120" s="885"/>
      <c r="BKB120" s="886"/>
      <c r="BKC120" s="886"/>
      <c r="BKD120" s="886"/>
      <c r="BKE120" s="886"/>
      <c r="BKF120" s="886"/>
      <c r="BKG120" s="886"/>
      <c r="BKH120" s="886"/>
      <c r="BKI120" s="887"/>
      <c r="BKJ120" s="885"/>
      <c r="BKK120" s="886"/>
      <c r="BKL120" s="886"/>
      <c r="BKM120" s="886"/>
      <c r="BKN120" s="886"/>
      <c r="BKO120" s="886"/>
      <c r="BKP120" s="886"/>
      <c r="BKQ120" s="886"/>
      <c r="BKR120" s="887"/>
      <c r="BKS120" s="885"/>
      <c r="BKT120" s="886"/>
      <c r="BKU120" s="886"/>
      <c r="BKV120" s="886"/>
      <c r="BKW120" s="886"/>
      <c r="BKX120" s="886"/>
      <c r="BKY120" s="886"/>
      <c r="BKZ120" s="886"/>
      <c r="BLA120" s="887"/>
      <c r="BLB120" s="885"/>
      <c r="BLC120" s="886"/>
      <c r="BLD120" s="886"/>
      <c r="BLE120" s="886"/>
      <c r="BLF120" s="886"/>
      <c r="BLG120" s="886"/>
      <c r="BLH120" s="886"/>
      <c r="BLI120" s="886"/>
      <c r="BLJ120" s="887"/>
      <c r="BLK120" s="885"/>
      <c r="BLL120" s="886"/>
      <c r="BLM120" s="886"/>
      <c r="BLN120" s="886"/>
      <c r="BLO120" s="886"/>
      <c r="BLP120" s="886"/>
      <c r="BLQ120" s="886"/>
      <c r="BLR120" s="886"/>
      <c r="BLS120" s="887"/>
      <c r="BLT120" s="885"/>
      <c r="BLU120" s="886"/>
      <c r="BLV120" s="886"/>
      <c r="BLW120" s="886"/>
      <c r="BLX120" s="886"/>
      <c r="BLY120" s="886"/>
      <c r="BLZ120" s="886"/>
      <c r="BMA120" s="886"/>
      <c r="BMB120" s="887"/>
      <c r="BMC120" s="885"/>
      <c r="BMD120" s="886"/>
      <c r="BME120" s="886"/>
      <c r="BMF120" s="886"/>
      <c r="BMG120" s="886"/>
      <c r="BMH120" s="886"/>
      <c r="BMI120" s="886"/>
      <c r="BMJ120" s="886"/>
      <c r="BMK120" s="887"/>
      <c r="BML120" s="885"/>
      <c r="BMM120" s="886"/>
      <c r="BMN120" s="886"/>
      <c r="BMO120" s="886"/>
      <c r="BMP120" s="886"/>
      <c r="BMQ120" s="886"/>
      <c r="BMR120" s="886"/>
      <c r="BMS120" s="886"/>
      <c r="BMT120" s="887"/>
      <c r="BMU120" s="885"/>
      <c r="BMV120" s="886"/>
      <c r="BMW120" s="886"/>
      <c r="BMX120" s="886"/>
      <c r="BMY120" s="886"/>
      <c r="BMZ120" s="886"/>
      <c r="BNA120" s="886"/>
      <c r="BNB120" s="886"/>
      <c r="BNC120" s="887"/>
      <c r="BND120" s="885"/>
      <c r="BNE120" s="886"/>
      <c r="BNF120" s="886"/>
      <c r="BNG120" s="886"/>
      <c r="BNH120" s="886"/>
      <c r="BNI120" s="886"/>
      <c r="BNJ120" s="886"/>
      <c r="BNK120" s="886"/>
      <c r="BNL120" s="887"/>
      <c r="BNM120" s="885"/>
      <c r="BNN120" s="886"/>
      <c r="BNO120" s="886"/>
      <c r="BNP120" s="886"/>
      <c r="BNQ120" s="886"/>
      <c r="BNR120" s="886"/>
      <c r="BNS120" s="886"/>
      <c r="BNT120" s="886"/>
      <c r="BNU120" s="887"/>
      <c r="BNV120" s="885"/>
      <c r="BNW120" s="886"/>
      <c r="BNX120" s="886"/>
      <c r="BNY120" s="886"/>
      <c r="BNZ120" s="886"/>
      <c r="BOA120" s="886"/>
      <c r="BOB120" s="886"/>
      <c r="BOC120" s="886"/>
      <c r="BOD120" s="887"/>
      <c r="BOE120" s="885"/>
      <c r="BOF120" s="886"/>
      <c r="BOG120" s="886"/>
      <c r="BOH120" s="886"/>
      <c r="BOI120" s="886"/>
      <c r="BOJ120" s="886"/>
      <c r="BOK120" s="886"/>
      <c r="BOL120" s="886"/>
      <c r="BOM120" s="887"/>
      <c r="BON120" s="885"/>
      <c r="BOO120" s="886"/>
      <c r="BOP120" s="886"/>
      <c r="BOQ120" s="886"/>
      <c r="BOR120" s="886"/>
      <c r="BOS120" s="886"/>
      <c r="BOT120" s="886"/>
      <c r="BOU120" s="886"/>
      <c r="BOV120" s="887"/>
      <c r="BOW120" s="885"/>
      <c r="BOX120" s="886"/>
      <c r="BOY120" s="886"/>
      <c r="BOZ120" s="886"/>
      <c r="BPA120" s="886"/>
      <c r="BPB120" s="886"/>
      <c r="BPC120" s="886"/>
      <c r="BPD120" s="886"/>
      <c r="BPE120" s="887"/>
      <c r="BPF120" s="885"/>
      <c r="BPG120" s="886"/>
      <c r="BPH120" s="886"/>
      <c r="BPI120" s="886"/>
      <c r="BPJ120" s="886"/>
      <c r="BPK120" s="886"/>
      <c r="BPL120" s="886"/>
      <c r="BPM120" s="886"/>
      <c r="BPN120" s="887"/>
      <c r="BPO120" s="885"/>
      <c r="BPP120" s="886"/>
      <c r="BPQ120" s="886"/>
      <c r="BPR120" s="886"/>
      <c r="BPS120" s="886"/>
      <c r="BPT120" s="886"/>
      <c r="BPU120" s="886"/>
      <c r="BPV120" s="886"/>
      <c r="BPW120" s="887"/>
      <c r="BPX120" s="885"/>
      <c r="BPY120" s="886"/>
      <c r="BPZ120" s="886"/>
      <c r="BQA120" s="886"/>
      <c r="BQB120" s="886"/>
      <c r="BQC120" s="886"/>
      <c r="BQD120" s="886"/>
      <c r="BQE120" s="886"/>
      <c r="BQF120" s="887"/>
      <c r="BQG120" s="885"/>
      <c r="BQH120" s="886"/>
      <c r="BQI120" s="886"/>
      <c r="BQJ120" s="886"/>
      <c r="BQK120" s="886"/>
      <c r="BQL120" s="886"/>
      <c r="BQM120" s="886"/>
      <c r="BQN120" s="886"/>
      <c r="BQO120" s="887"/>
      <c r="BQP120" s="885"/>
      <c r="BQQ120" s="886"/>
      <c r="BQR120" s="886"/>
      <c r="BQS120" s="886"/>
      <c r="BQT120" s="886"/>
      <c r="BQU120" s="886"/>
      <c r="BQV120" s="886"/>
      <c r="BQW120" s="886"/>
      <c r="BQX120" s="887"/>
      <c r="BQY120" s="885"/>
      <c r="BQZ120" s="886"/>
      <c r="BRA120" s="886"/>
      <c r="BRB120" s="886"/>
      <c r="BRC120" s="886"/>
      <c r="BRD120" s="886"/>
      <c r="BRE120" s="886"/>
      <c r="BRF120" s="886"/>
      <c r="BRG120" s="887"/>
      <c r="BRH120" s="885"/>
      <c r="BRI120" s="886"/>
      <c r="BRJ120" s="886"/>
      <c r="BRK120" s="886"/>
      <c r="BRL120" s="886"/>
      <c r="BRM120" s="886"/>
      <c r="BRN120" s="886"/>
      <c r="BRO120" s="886"/>
      <c r="BRP120" s="887"/>
      <c r="BRQ120" s="885"/>
      <c r="BRR120" s="886"/>
      <c r="BRS120" s="886"/>
      <c r="BRT120" s="886"/>
      <c r="BRU120" s="886"/>
      <c r="BRV120" s="886"/>
      <c r="BRW120" s="886"/>
      <c r="BRX120" s="886"/>
      <c r="BRY120" s="887"/>
      <c r="BRZ120" s="885"/>
      <c r="BSA120" s="886"/>
      <c r="BSB120" s="886"/>
      <c r="BSC120" s="886"/>
      <c r="BSD120" s="886"/>
      <c r="BSE120" s="886"/>
      <c r="BSF120" s="886"/>
      <c r="BSG120" s="886"/>
      <c r="BSH120" s="887"/>
      <c r="BSI120" s="885"/>
      <c r="BSJ120" s="886"/>
      <c r="BSK120" s="886"/>
      <c r="BSL120" s="886"/>
      <c r="BSM120" s="886"/>
      <c r="BSN120" s="886"/>
      <c r="BSO120" s="886"/>
      <c r="BSP120" s="886"/>
      <c r="BSQ120" s="887"/>
      <c r="BSR120" s="885"/>
      <c r="BSS120" s="886"/>
      <c r="BST120" s="886"/>
      <c r="BSU120" s="886"/>
      <c r="BSV120" s="886"/>
      <c r="BSW120" s="886"/>
      <c r="BSX120" s="886"/>
      <c r="BSY120" s="886"/>
      <c r="BSZ120" s="887"/>
      <c r="BTA120" s="885"/>
      <c r="BTB120" s="886"/>
      <c r="BTC120" s="886"/>
      <c r="BTD120" s="886"/>
      <c r="BTE120" s="886"/>
      <c r="BTF120" s="886"/>
      <c r="BTG120" s="886"/>
      <c r="BTH120" s="886"/>
      <c r="BTI120" s="887"/>
      <c r="BTJ120" s="885"/>
      <c r="BTK120" s="886"/>
      <c r="BTL120" s="886"/>
      <c r="BTM120" s="886"/>
      <c r="BTN120" s="886"/>
      <c r="BTO120" s="886"/>
      <c r="BTP120" s="886"/>
      <c r="BTQ120" s="886"/>
      <c r="BTR120" s="887"/>
      <c r="BTS120" s="885"/>
      <c r="BTT120" s="886"/>
      <c r="BTU120" s="886"/>
      <c r="BTV120" s="886"/>
      <c r="BTW120" s="886"/>
      <c r="BTX120" s="886"/>
      <c r="BTY120" s="886"/>
      <c r="BTZ120" s="886"/>
      <c r="BUA120" s="887"/>
      <c r="BUB120" s="885"/>
      <c r="BUC120" s="886"/>
      <c r="BUD120" s="886"/>
      <c r="BUE120" s="886"/>
      <c r="BUF120" s="886"/>
      <c r="BUG120" s="886"/>
      <c r="BUH120" s="886"/>
      <c r="BUI120" s="886"/>
      <c r="BUJ120" s="887"/>
      <c r="BUK120" s="885"/>
      <c r="BUL120" s="886"/>
      <c r="BUM120" s="886"/>
      <c r="BUN120" s="886"/>
      <c r="BUO120" s="886"/>
      <c r="BUP120" s="886"/>
      <c r="BUQ120" s="886"/>
      <c r="BUR120" s="886"/>
      <c r="BUS120" s="887"/>
      <c r="BUT120" s="885"/>
      <c r="BUU120" s="886"/>
      <c r="BUV120" s="886"/>
      <c r="BUW120" s="886"/>
      <c r="BUX120" s="886"/>
      <c r="BUY120" s="886"/>
      <c r="BUZ120" s="886"/>
      <c r="BVA120" s="886"/>
      <c r="BVB120" s="887"/>
      <c r="BVC120" s="885"/>
      <c r="BVD120" s="886"/>
      <c r="BVE120" s="886"/>
      <c r="BVF120" s="886"/>
      <c r="BVG120" s="886"/>
      <c r="BVH120" s="886"/>
      <c r="BVI120" s="886"/>
      <c r="BVJ120" s="886"/>
      <c r="BVK120" s="887"/>
      <c r="BVL120" s="885"/>
      <c r="BVM120" s="886"/>
      <c r="BVN120" s="886"/>
      <c r="BVO120" s="886"/>
      <c r="BVP120" s="886"/>
      <c r="BVQ120" s="886"/>
      <c r="BVR120" s="886"/>
      <c r="BVS120" s="886"/>
      <c r="BVT120" s="887"/>
      <c r="BVU120" s="885"/>
      <c r="BVV120" s="886"/>
      <c r="BVW120" s="886"/>
      <c r="BVX120" s="886"/>
      <c r="BVY120" s="886"/>
      <c r="BVZ120" s="886"/>
      <c r="BWA120" s="886"/>
      <c r="BWB120" s="886"/>
      <c r="BWC120" s="887"/>
      <c r="BWD120" s="885"/>
      <c r="BWE120" s="886"/>
      <c r="BWF120" s="886"/>
      <c r="BWG120" s="886"/>
      <c r="BWH120" s="886"/>
      <c r="BWI120" s="886"/>
      <c r="BWJ120" s="886"/>
      <c r="BWK120" s="886"/>
      <c r="BWL120" s="887"/>
      <c r="BWM120" s="885"/>
      <c r="BWN120" s="886"/>
      <c r="BWO120" s="886"/>
      <c r="BWP120" s="886"/>
      <c r="BWQ120" s="886"/>
      <c r="BWR120" s="886"/>
      <c r="BWS120" s="886"/>
      <c r="BWT120" s="886"/>
      <c r="BWU120" s="887"/>
      <c r="BWV120" s="885"/>
      <c r="BWW120" s="886"/>
      <c r="BWX120" s="886"/>
      <c r="BWY120" s="886"/>
      <c r="BWZ120" s="886"/>
      <c r="BXA120" s="886"/>
      <c r="BXB120" s="886"/>
      <c r="BXC120" s="886"/>
      <c r="BXD120" s="887"/>
      <c r="BXE120" s="885"/>
      <c r="BXF120" s="886"/>
      <c r="BXG120" s="886"/>
      <c r="BXH120" s="886"/>
      <c r="BXI120" s="886"/>
      <c r="BXJ120" s="886"/>
      <c r="BXK120" s="886"/>
      <c r="BXL120" s="886"/>
      <c r="BXM120" s="887"/>
      <c r="BXN120" s="885"/>
      <c r="BXO120" s="886"/>
      <c r="BXP120" s="886"/>
      <c r="BXQ120" s="886"/>
      <c r="BXR120" s="886"/>
      <c r="BXS120" s="886"/>
      <c r="BXT120" s="886"/>
      <c r="BXU120" s="886"/>
      <c r="BXV120" s="887"/>
      <c r="BXW120" s="885"/>
      <c r="BXX120" s="886"/>
      <c r="BXY120" s="886"/>
      <c r="BXZ120" s="886"/>
      <c r="BYA120" s="886"/>
      <c r="BYB120" s="886"/>
      <c r="BYC120" s="886"/>
      <c r="BYD120" s="886"/>
      <c r="BYE120" s="887"/>
      <c r="BYF120" s="885"/>
      <c r="BYG120" s="886"/>
      <c r="BYH120" s="886"/>
      <c r="BYI120" s="886"/>
      <c r="BYJ120" s="886"/>
      <c r="BYK120" s="886"/>
      <c r="BYL120" s="886"/>
      <c r="BYM120" s="886"/>
      <c r="BYN120" s="887"/>
      <c r="BYO120" s="885"/>
      <c r="BYP120" s="886"/>
      <c r="BYQ120" s="886"/>
      <c r="BYR120" s="886"/>
      <c r="BYS120" s="886"/>
      <c r="BYT120" s="886"/>
      <c r="BYU120" s="886"/>
      <c r="BYV120" s="886"/>
      <c r="BYW120" s="887"/>
      <c r="BYX120" s="885"/>
      <c r="BYY120" s="886"/>
      <c r="BYZ120" s="886"/>
      <c r="BZA120" s="886"/>
      <c r="BZB120" s="886"/>
      <c r="BZC120" s="886"/>
      <c r="BZD120" s="886"/>
      <c r="BZE120" s="886"/>
      <c r="BZF120" s="887"/>
      <c r="BZG120" s="885"/>
      <c r="BZH120" s="886"/>
      <c r="BZI120" s="886"/>
      <c r="BZJ120" s="886"/>
      <c r="BZK120" s="886"/>
      <c r="BZL120" s="886"/>
      <c r="BZM120" s="886"/>
      <c r="BZN120" s="886"/>
      <c r="BZO120" s="887"/>
      <c r="BZP120" s="885"/>
      <c r="BZQ120" s="886"/>
      <c r="BZR120" s="886"/>
      <c r="BZS120" s="886"/>
      <c r="BZT120" s="886"/>
      <c r="BZU120" s="886"/>
      <c r="BZV120" s="886"/>
      <c r="BZW120" s="886"/>
      <c r="BZX120" s="887"/>
      <c r="BZY120" s="885"/>
      <c r="BZZ120" s="886"/>
      <c r="CAA120" s="886"/>
      <c r="CAB120" s="886"/>
      <c r="CAC120" s="886"/>
      <c r="CAD120" s="886"/>
      <c r="CAE120" s="886"/>
      <c r="CAF120" s="886"/>
      <c r="CAG120" s="887"/>
      <c r="CAH120" s="885"/>
      <c r="CAI120" s="886"/>
      <c r="CAJ120" s="886"/>
      <c r="CAK120" s="886"/>
      <c r="CAL120" s="886"/>
      <c r="CAM120" s="886"/>
      <c r="CAN120" s="886"/>
      <c r="CAO120" s="886"/>
      <c r="CAP120" s="887"/>
      <c r="CAQ120" s="885"/>
      <c r="CAR120" s="886"/>
      <c r="CAS120" s="886"/>
      <c r="CAT120" s="886"/>
      <c r="CAU120" s="886"/>
      <c r="CAV120" s="886"/>
      <c r="CAW120" s="886"/>
      <c r="CAX120" s="886"/>
      <c r="CAY120" s="887"/>
      <c r="CAZ120" s="885"/>
      <c r="CBA120" s="886"/>
      <c r="CBB120" s="886"/>
      <c r="CBC120" s="886"/>
      <c r="CBD120" s="886"/>
      <c r="CBE120" s="886"/>
      <c r="CBF120" s="886"/>
      <c r="CBG120" s="886"/>
      <c r="CBH120" s="887"/>
      <c r="CBI120" s="885"/>
      <c r="CBJ120" s="886"/>
      <c r="CBK120" s="886"/>
      <c r="CBL120" s="886"/>
      <c r="CBM120" s="886"/>
      <c r="CBN120" s="886"/>
      <c r="CBO120" s="886"/>
      <c r="CBP120" s="886"/>
      <c r="CBQ120" s="887"/>
      <c r="CBR120" s="885"/>
      <c r="CBS120" s="886"/>
      <c r="CBT120" s="886"/>
      <c r="CBU120" s="886"/>
      <c r="CBV120" s="886"/>
      <c r="CBW120" s="886"/>
      <c r="CBX120" s="886"/>
      <c r="CBY120" s="886"/>
      <c r="CBZ120" s="887"/>
      <c r="CCA120" s="885"/>
      <c r="CCB120" s="886"/>
      <c r="CCC120" s="886"/>
      <c r="CCD120" s="886"/>
      <c r="CCE120" s="886"/>
      <c r="CCF120" s="886"/>
      <c r="CCG120" s="886"/>
      <c r="CCH120" s="886"/>
      <c r="CCI120" s="887"/>
      <c r="CCJ120" s="885"/>
      <c r="CCK120" s="886"/>
      <c r="CCL120" s="886"/>
      <c r="CCM120" s="886"/>
      <c r="CCN120" s="886"/>
      <c r="CCO120" s="886"/>
      <c r="CCP120" s="886"/>
      <c r="CCQ120" s="886"/>
      <c r="CCR120" s="887"/>
      <c r="CCS120" s="885"/>
      <c r="CCT120" s="886"/>
      <c r="CCU120" s="886"/>
      <c r="CCV120" s="886"/>
      <c r="CCW120" s="886"/>
      <c r="CCX120" s="886"/>
      <c r="CCY120" s="886"/>
      <c r="CCZ120" s="886"/>
      <c r="CDA120" s="887"/>
      <c r="CDB120" s="885"/>
      <c r="CDC120" s="886"/>
      <c r="CDD120" s="886"/>
      <c r="CDE120" s="886"/>
      <c r="CDF120" s="886"/>
      <c r="CDG120" s="886"/>
      <c r="CDH120" s="886"/>
      <c r="CDI120" s="886"/>
      <c r="CDJ120" s="887"/>
      <c r="CDK120" s="885"/>
      <c r="CDL120" s="886"/>
      <c r="CDM120" s="886"/>
      <c r="CDN120" s="886"/>
      <c r="CDO120" s="886"/>
      <c r="CDP120" s="886"/>
      <c r="CDQ120" s="886"/>
      <c r="CDR120" s="886"/>
      <c r="CDS120" s="887"/>
      <c r="CDT120" s="885"/>
      <c r="CDU120" s="886"/>
      <c r="CDV120" s="886"/>
      <c r="CDW120" s="886"/>
      <c r="CDX120" s="886"/>
      <c r="CDY120" s="886"/>
      <c r="CDZ120" s="886"/>
      <c r="CEA120" s="886"/>
      <c r="CEB120" s="887"/>
      <c r="CEC120" s="885"/>
      <c r="CED120" s="886"/>
      <c r="CEE120" s="886"/>
      <c r="CEF120" s="886"/>
      <c r="CEG120" s="886"/>
      <c r="CEH120" s="886"/>
      <c r="CEI120" s="886"/>
      <c r="CEJ120" s="886"/>
      <c r="CEK120" s="887"/>
      <c r="CEL120" s="885"/>
      <c r="CEM120" s="886"/>
      <c r="CEN120" s="886"/>
      <c r="CEO120" s="886"/>
      <c r="CEP120" s="886"/>
      <c r="CEQ120" s="886"/>
      <c r="CER120" s="886"/>
      <c r="CES120" s="886"/>
      <c r="CET120" s="887"/>
      <c r="CEU120" s="885"/>
      <c r="CEV120" s="886"/>
      <c r="CEW120" s="886"/>
      <c r="CEX120" s="886"/>
      <c r="CEY120" s="886"/>
      <c r="CEZ120" s="886"/>
      <c r="CFA120" s="886"/>
      <c r="CFB120" s="886"/>
      <c r="CFC120" s="887"/>
      <c r="CFD120" s="885"/>
      <c r="CFE120" s="886"/>
      <c r="CFF120" s="886"/>
      <c r="CFG120" s="886"/>
      <c r="CFH120" s="886"/>
      <c r="CFI120" s="886"/>
      <c r="CFJ120" s="886"/>
      <c r="CFK120" s="886"/>
      <c r="CFL120" s="887"/>
      <c r="CFM120" s="885"/>
      <c r="CFN120" s="886"/>
      <c r="CFO120" s="886"/>
      <c r="CFP120" s="886"/>
      <c r="CFQ120" s="886"/>
      <c r="CFR120" s="886"/>
      <c r="CFS120" s="886"/>
      <c r="CFT120" s="886"/>
      <c r="CFU120" s="887"/>
      <c r="CFV120" s="885"/>
      <c r="CFW120" s="886"/>
      <c r="CFX120" s="886"/>
      <c r="CFY120" s="886"/>
      <c r="CFZ120" s="886"/>
      <c r="CGA120" s="886"/>
      <c r="CGB120" s="886"/>
      <c r="CGC120" s="886"/>
      <c r="CGD120" s="887"/>
      <c r="CGE120" s="885"/>
      <c r="CGF120" s="886"/>
      <c r="CGG120" s="886"/>
      <c r="CGH120" s="886"/>
      <c r="CGI120" s="886"/>
      <c r="CGJ120" s="886"/>
      <c r="CGK120" s="886"/>
      <c r="CGL120" s="886"/>
      <c r="CGM120" s="887"/>
      <c r="CGN120" s="885"/>
      <c r="CGO120" s="886"/>
      <c r="CGP120" s="886"/>
      <c r="CGQ120" s="886"/>
      <c r="CGR120" s="886"/>
      <c r="CGS120" s="886"/>
      <c r="CGT120" s="886"/>
      <c r="CGU120" s="886"/>
      <c r="CGV120" s="887"/>
      <c r="CGW120" s="885"/>
      <c r="CGX120" s="886"/>
      <c r="CGY120" s="886"/>
      <c r="CGZ120" s="886"/>
      <c r="CHA120" s="886"/>
      <c r="CHB120" s="886"/>
      <c r="CHC120" s="886"/>
      <c r="CHD120" s="886"/>
      <c r="CHE120" s="887"/>
      <c r="CHF120" s="885"/>
      <c r="CHG120" s="886"/>
      <c r="CHH120" s="886"/>
      <c r="CHI120" s="886"/>
      <c r="CHJ120" s="886"/>
      <c r="CHK120" s="886"/>
      <c r="CHL120" s="886"/>
      <c r="CHM120" s="886"/>
      <c r="CHN120" s="887"/>
      <c r="CHO120" s="885"/>
      <c r="CHP120" s="886"/>
      <c r="CHQ120" s="886"/>
      <c r="CHR120" s="886"/>
      <c r="CHS120" s="886"/>
      <c r="CHT120" s="886"/>
      <c r="CHU120" s="886"/>
      <c r="CHV120" s="886"/>
      <c r="CHW120" s="887"/>
      <c r="CHX120" s="885"/>
      <c r="CHY120" s="886"/>
      <c r="CHZ120" s="886"/>
      <c r="CIA120" s="886"/>
      <c r="CIB120" s="886"/>
      <c r="CIC120" s="886"/>
      <c r="CID120" s="886"/>
      <c r="CIE120" s="886"/>
      <c r="CIF120" s="887"/>
      <c r="CIG120" s="885"/>
      <c r="CIH120" s="886"/>
      <c r="CII120" s="886"/>
      <c r="CIJ120" s="886"/>
      <c r="CIK120" s="886"/>
      <c r="CIL120" s="886"/>
      <c r="CIM120" s="886"/>
      <c r="CIN120" s="886"/>
      <c r="CIO120" s="887"/>
      <c r="CIP120" s="885"/>
      <c r="CIQ120" s="886"/>
      <c r="CIR120" s="886"/>
      <c r="CIS120" s="886"/>
      <c r="CIT120" s="886"/>
      <c r="CIU120" s="886"/>
      <c r="CIV120" s="886"/>
      <c r="CIW120" s="886"/>
      <c r="CIX120" s="887"/>
      <c r="CIY120" s="885"/>
      <c r="CIZ120" s="886"/>
      <c r="CJA120" s="886"/>
      <c r="CJB120" s="886"/>
      <c r="CJC120" s="886"/>
      <c r="CJD120" s="886"/>
      <c r="CJE120" s="886"/>
      <c r="CJF120" s="886"/>
      <c r="CJG120" s="887"/>
      <c r="CJH120" s="885"/>
      <c r="CJI120" s="886"/>
      <c r="CJJ120" s="886"/>
      <c r="CJK120" s="886"/>
      <c r="CJL120" s="886"/>
      <c r="CJM120" s="886"/>
      <c r="CJN120" s="886"/>
      <c r="CJO120" s="886"/>
      <c r="CJP120" s="887"/>
      <c r="CJQ120" s="885"/>
      <c r="CJR120" s="886"/>
      <c r="CJS120" s="886"/>
      <c r="CJT120" s="886"/>
      <c r="CJU120" s="886"/>
      <c r="CJV120" s="886"/>
      <c r="CJW120" s="886"/>
      <c r="CJX120" s="886"/>
      <c r="CJY120" s="887"/>
      <c r="CJZ120" s="885"/>
      <c r="CKA120" s="886"/>
      <c r="CKB120" s="886"/>
      <c r="CKC120" s="886"/>
      <c r="CKD120" s="886"/>
      <c r="CKE120" s="886"/>
      <c r="CKF120" s="886"/>
      <c r="CKG120" s="886"/>
      <c r="CKH120" s="887"/>
      <c r="CKI120" s="885"/>
      <c r="CKJ120" s="886"/>
      <c r="CKK120" s="886"/>
      <c r="CKL120" s="886"/>
      <c r="CKM120" s="886"/>
      <c r="CKN120" s="886"/>
      <c r="CKO120" s="886"/>
      <c r="CKP120" s="886"/>
      <c r="CKQ120" s="887"/>
      <c r="CKR120" s="885"/>
      <c r="CKS120" s="886"/>
      <c r="CKT120" s="886"/>
      <c r="CKU120" s="886"/>
      <c r="CKV120" s="886"/>
      <c r="CKW120" s="886"/>
      <c r="CKX120" s="886"/>
      <c r="CKY120" s="886"/>
      <c r="CKZ120" s="887"/>
      <c r="CLA120" s="885"/>
      <c r="CLB120" s="886"/>
      <c r="CLC120" s="886"/>
      <c r="CLD120" s="886"/>
      <c r="CLE120" s="886"/>
      <c r="CLF120" s="886"/>
      <c r="CLG120" s="886"/>
      <c r="CLH120" s="886"/>
      <c r="CLI120" s="887"/>
      <c r="CLJ120" s="885"/>
      <c r="CLK120" s="886"/>
      <c r="CLL120" s="886"/>
      <c r="CLM120" s="886"/>
      <c r="CLN120" s="886"/>
      <c r="CLO120" s="886"/>
      <c r="CLP120" s="886"/>
      <c r="CLQ120" s="886"/>
      <c r="CLR120" s="887"/>
      <c r="CLS120" s="885"/>
      <c r="CLT120" s="886"/>
      <c r="CLU120" s="886"/>
      <c r="CLV120" s="886"/>
      <c r="CLW120" s="886"/>
      <c r="CLX120" s="886"/>
      <c r="CLY120" s="886"/>
      <c r="CLZ120" s="886"/>
      <c r="CMA120" s="887"/>
      <c r="CMB120" s="885"/>
      <c r="CMC120" s="886"/>
      <c r="CMD120" s="886"/>
      <c r="CME120" s="886"/>
      <c r="CMF120" s="886"/>
      <c r="CMG120" s="886"/>
      <c r="CMH120" s="886"/>
      <c r="CMI120" s="886"/>
      <c r="CMJ120" s="887"/>
      <c r="CMK120" s="885"/>
      <c r="CML120" s="886"/>
      <c r="CMM120" s="886"/>
      <c r="CMN120" s="886"/>
      <c r="CMO120" s="886"/>
      <c r="CMP120" s="886"/>
      <c r="CMQ120" s="886"/>
      <c r="CMR120" s="886"/>
      <c r="CMS120" s="887"/>
      <c r="CMT120" s="885"/>
      <c r="CMU120" s="886"/>
      <c r="CMV120" s="886"/>
      <c r="CMW120" s="886"/>
      <c r="CMX120" s="886"/>
      <c r="CMY120" s="886"/>
      <c r="CMZ120" s="886"/>
      <c r="CNA120" s="886"/>
      <c r="CNB120" s="887"/>
      <c r="CNC120" s="885"/>
      <c r="CND120" s="886"/>
      <c r="CNE120" s="886"/>
      <c r="CNF120" s="886"/>
      <c r="CNG120" s="886"/>
      <c r="CNH120" s="886"/>
      <c r="CNI120" s="886"/>
      <c r="CNJ120" s="886"/>
      <c r="CNK120" s="887"/>
      <c r="CNL120" s="885"/>
      <c r="CNM120" s="886"/>
      <c r="CNN120" s="886"/>
      <c r="CNO120" s="886"/>
      <c r="CNP120" s="886"/>
      <c r="CNQ120" s="886"/>
      <c r="CNR120" s="886"/>
      <c r="CNS120" s="886"/>
      <c r="CNT120" s="887"/>
      <c r="CNU120" s="885"/>
      <c r="CNV120" s="886"/>
      <c r="CNW120" s="886"/>
      <c r="CNX120" s="886"/>
      <c r="CNY120" s="886"/>
      <c r="CNZ120" s="886"/>
      <c r="COA120" s="886"/>
      <c r="COB120" s="886"/>
      <c r="COC120" s="887"/>
      <c r="COD120" s="885"/>
      <c r="COE120" s="886"/>
      <c r="COF120" s="886"/>
      <c r="COG120" s="886"/>
      <c r="COH120" s="886"/>
      <c r="COI120" s="886"/>
      <c r="COJ120" s="886"/>
      <c r="COK120" s="886"/>
      <c r="COL120" s="887"/>
      <c r="COM120" s="885"/>
      <c r="CON120" s="886"/>
      <c r="COO120" s="886"/>
      <c r="COP120" s="886"/>
      <c r="COQ120" s="886"/>
      <c r="COR120" s="886"/>
      <c r="COS120" s="886"/>
      <c r="COT120" s="886"/>
      <c r="COU120" s="887"/>
      <c r="COV120" s="885"/>
      <c r="COW120" s="886"/>
      <c r="COX120" s="886"/>
      <c r="COY120" s="886"/>
      <c r="COZ120" s="886"/>
      <c r="CPA120" s="886"/>
      <c r="CPB120" s="886"/>
      <c r="CPC120" s="886"/>
      <c r="CPD120" s="887"/>
      <c r="CPE120" s="885"/>
      <c r="CPF120" s="886"/>
      <c r="CPG120" s="886"/>
      <c r="CPH120" s="886"/>
      <c r="CPI120" s="886"/>
      <c r="CPJ120" s="886"/>
      <c r="CPK120" s="886"/>
      <c r="CPL120" s="886"/>
      <c r="CPM120" s="887"/>
      <c r="CPN120" s="885"/>
      <c r="CPO120" s="886"/>
      <c r="CPP120" s="886"/>
      <c r="CPQ120" s="886"/>
      <c r="CPR120" s="886"/>
      <c r="CPS120" s="886"/>
      <c r="CPT120" s="886"/>
      <c r="CPU120" s="886"/>
      <c r="CPV120" s="887"/>
      <c r="CPW120" s="885"/>
      <c r="CPX120" s="886"/>
      <c r="CPY120" s="886"/>
      <c r="CPZ120" s="886"/>
      <c r="CQA120" s="886"/>
      <c r="CQB120" s="886"/>
      <c r="CQC120" s="886"/>
      <c r="CQD120" s="886"/>
      <c r="CQE120" s="887"/>
      <c r="CQF120" s="885"/>
      <c r="CQG120" s="886"/>
      <c r="CQH120" s="886"/>
      <c r="CQI120" s="886"/>
      <c r="CQJ120" s="886"/>
      <c r="CQK120" s="886"/>
      <c r="CQL120" s="886"/>
      <c r="CQM120" s="886"/>
      <c r="CQN120" s="887"/>
      <c r="CQO120" s="885"/>
      <c r="CQP120" s="886"/>
      <c r="CQQ120" s="886"/>
      <c r="CQR120" s="886"/>
      <c r="CQS120" s="886"/>
      <c r="CQT120" s="886"/>
      <c r="CQU120" s="886"/>
      <c r="CQV120" s="886"/>
      <c r="CQW120" s="887"/>
      <c r="CQX120" s="885"/>
      <c r="CQY120" s="886"/>
      <c r="CQZ120" s="886"/>
      <c r="CRA120" s="886"/>
      <c r="CRB120" s="886"/>
      <c r="CRC120" s="886"/>
      <c r="CRD120" s="886"/>
      <c r="CRE120" s="886"/>
      <c r="CRF120" s="887"/>
      <c r="CRG120" s="885"/>
      <c r="CRH120" s="886"/>
      <c r="CRI120" s="886"/>
      <c r="CRJ120" s="886"/>
      <c r="CRK120" s="886"/>
      <c r="CRL120" s="886"/>
      <c r="CRM120" s="886"/>
      <c r="CRN120" s="886"/>
      <c r="CRO120" s="887"/>
      <c r="CRP120" s="885"/>
      <c r="CRQ120" s="886"/>
      <c r="CRR120" s="886"/>
      <c r="CRS120" s="886"/>
      <c r="CRT120" s="886"/>
      <c r="CRU120" s="886"/>
      <c r="CRV120" s="886"/>
      <c r="CRW120" s="886"/>
      <c r="CRX120" s="887"/>
      <c r="CRY120" s="885"/>
      <c r="CRZ120" s="886"/>
      <c r="CSA120" s="886"/>
      <c r="CSB120" s="886"/>
      <c r="CSC120" s="886"/>
      <c r="CSD120" s="886"/>
      <c r="CSE120" s="886"/>
      <c r="CSF120" s="886"/>
      <c r="CSG120" s="887"/>
      <c r="CSH120" s="885"/>
      <c r="CSI120" s="886"/>
      <c r="CSJ120" s="886"/>
      <c r="CSK120" s="886"/>
      <c r="CSL120" s="886"/>
      <c r="CSM120" s="886"/>
      <c r="CSN120" s="886"/>
      <c r="CSO120" s="886"/>
      <c r="CSP120" s="887"/>
      <c r="CSQ120" s="885"/>
      <c r="CSR120" s="886"/>
      <c r="CSS120" s="886"/>
      <c r="CST120" s="886"/>
      <c r="CSU120" s="886"/>
      <c r="CSV120" s="886"/>
      <c r="CSW120" s="886"/>
      <c r="CSX120" s="886"/>
      <c r="CSY120" s="887"/>
      <c r="CSZ120" s="885"/>
      <c r="CTA120" s="886"/>
      <c r="CTB120" s="886"/>
      <c r="CTC120" s="886"/>
      <c r="CTD120" s="886"/>
      <c r="CTE120" s="886"/>
      <c r="CTF120" s="886"/>
      <c r="CTG120" s="886"/>
      <c r="CTH120" s="887"/>
      <c r="CTI120" s="885"/>
      <c r="CTJ120" s="886"/>
      <c r="CTK120" s="886"/>
      <c r="CTL120" s="886"/>
      <c r="CTM120" s="886"/>
      <c r="CTN120" s="886"/>
      <c r="CTO120" s="886"/>
      <c r="CTP120" s="886"/>
      <c r="CTQ120" s="887"/>
      <c r="CTR120" s="885"/>
      <c r="CTS120" s="886"/>
      <c r="CTT120" s="886"/>
      <c r="CTU120" s="886"/>
      <c r="CTV120" s="886"/>
      <c r="CTW120" s="886"/>
      <c r="CTX120" s="886"/>
      <c r="CTY120" s="886"/>
      <c r="CTZ120" s="887"/>
      <c r="CUA120" s="885"/>
      <c r="CUB120" s="886"/>
      <c r="CUC120" s="886"/>
      <c r="CUD120" s="886"/>
      <c r="CUE120" s="886"/>
      <c r="CUF120" s="886"/>
      <c r="CUG120" s="886"/>
      <c r="CUH120" s="886"/>
      <c r="CUI120" s="887"/>
      <c r="CUJ120" s="885"/>
      <c r="CUK120" s="886"/>
      <c r="CUL120" s="886"/>
      <c r="CUM120" s="886"/>
      <c r="CUN120" s="886"/>
      <c r="CUO120" s="886"/>
      <c r="CUP120" s="886"/>
      <c r="CUQ120" s="886"/>
      <c r="CUR120" s="887"/>
      <c r="CUS120" s="885"/>
      <c r="CUT120" s="886"/>
      <c r="CUU120" s="886"/>
      <c r="CUV120" s="886"/>
      <c r="CUW120" s="886"/>
      <c r="CUX120" s="886"/>
      <c r="CUY120" s="886"/>
      <c r="CUZ120" s="886"/>
      <c r="CVA120" s="887"/>
      <c r="CVB120" s="885"/>
      <c r="CVC120" s="886"/>
      <c r="CVD120" s="886"/>
      <c r="CVE120" s="886"/>
      <c r="CVF120" s="886"/>
      <c r="CVG120" s="886"/>
      <c r="CVH120" s="886"/>
      <c r="CVI120" s="886"/>
      <c r="CVJ120" s="887"/>
      <c r="CVK120" s="885"/>
      <c r="CVL120" s="886"/>
      <c r="CVM120" s="886"/>
      <c r="CVN120" s="886"/>
      <c r="CVO120" s="886"/>
      <c r="CVP120" s="886"/>
      <c r="CVQ120" s="886"/>
      <c r="CVR120" s="886"/>
      <c r="CVS120" s="887"/>
      <c r="CVT120" s="885"/>
      <c r="CVU120" s="886"/>
      <c r="CVV120" s="886"/>
      <c r="CVW120" s="886"/>
      <c r="CVX120" s="886"/>
      <c r="CVY120" s="886"/>
      <c r="CVZ120" s="886"/>
      <c r="CWA120" s="886"/>
      <c r="CWB120" s="887"/>
      <c r="CWC120" s="885"/>
      <c r="CWD120" s="886"/>
      <c r="CWE120" s="886"/>
      <c r="CWF120" s="886"/>
      <c r="CWG120" s="886"/>
      <c r="CWH120" s="886"/>
      <c r="CWI120" s="886"/>
      <c r="CWJ120" s="886"/>
      <c r="CWK120" s="887"/>
      <c r="CWL120" s="885"/>
      <c r="CWM120" s="886"/>
      <c r="CWN120" s="886"/>
      <c r="CWO120" s="886"/>
      <c r="CWP120" s="886"/>
      <c r="CWQ120" s="886"/>
      <c r="CWR120" s="886"/>
      <c r="CWS120" s="886"/>
      <c r="CWT120" s="887"/>
      <c r="CWU120" s="885"/>
      <c r="CWV120" s="886"/>
      <c r="CWW120" s="886"/>
      <c r="CWX120" s="886"/>
      <c r="CWY120" s="886"/>
      <c r="CWZ120" s="886"/>
      <c r="CXA120" s="886"/>
      <c r="CXB120" s="886"/>
      <c r="CXC120" s="887"/>
      <c r="CXD120" s="885"/>
      <c r="CXE120" s="886"/>
      <c r="CXF120" s="886"/>
      <c r="CXG120" s="886"/>
      <c r="CXH120" s="886"/>
      <c r="CXI120" s="886"/>
      <c r="CXJ120" s="886"/>
      <c r="CXK120" s="886"/>
      <c r="CXL120" s="887"/>
      <c r="CXM120" s="885"/>
      <c r="CXN120" s="886"/>
      <c r="CXO120" s="886"/>
      <c r="CXP120" s="886"/>
      <c r="CXQ120" s="886"/>
      <c r="CXR120" s="886"/>
      <c r="CXS120" s="886"/>
      <c r="CXT120" s="886"/>
      <c r="CXU120" s="887"/>
      <c r="CXV120" s="885"/>
      <c r="CXW120" s="886"/>
      <c r="CXX120" s="886"/>
      <c r="CXY120" s="886"/>
      <c r="CXZ120" s="886"/>
      <c r="CYA120" s="886"/>
      <c r="CYB120" s="886"/>
      <c r="CYC120" s="886"/>
      <c r="CYD120" s="887"/>
      <c r="CYE120" s="885"/>
      <c r="CYF120" s="886"/>
      <c r="CYG120" s="886"/>
      <c r="CYH120" s="886"/>
      <c r="CYI120" s="886"/>
      <c r="CYJ120" s="886"/>
      <c r="CYK120" s="886"/>
      <c r="CYL120" s="886"/>
      <c r="CYM120" s="887"/>
      <c r="CYN120" s="885"/>
      <c r="CYO120" s="886"/>
      <c r="CYP120" s="886"/>
      <c r="CYQ120" s="886"/>
      <c r="CYR120" s="886"/>
      <c r="CYS120" s="886"/>
      <c r="CYT120" s="886"/>
      <c r="CYU120" s="886"/>
      <c r="CYV120" s="887"/>
      <c r="CYW120" s="885"/>
      <c r="CYX120" s="886"/>
      <c r="CYY120" s="886"/>
      <c r="CYZ120" s="886"/>
      <c r="CZA120" s="886"/>
      <c r="CZB120" s="886"/>
      <c r="CZC120" s="886"/>
      <c r="CZD120" s="886"/>
      <c r="CZE120" s="887"/>
      <c r="CZF120" s="885"/>
      <c r="CZG120" s="886"/>
      <c r="CZH120" s="886"/>
      <c r="CZI120" s="886"/>
      <c r="CZJ120" s="886"/>
      <c r="CZK120" s="886"/>
      <c r="CZL120" s="886"/>
      <c r="CZM120" s="886"/>
      <c r="CZN120" s="887"/>
      <c r="CZO120" s="885"/>
      <c r="CZP120" s="886"/>
      <c r="CZQ120" s="886"/>
      <c r="CZR120" s="886"/>
      <c r="CZS120" s="886"/>
      <c r="CZT120" s="886"/>
      <c r="CZU120" s="886"/>
      <c r="CZV120" s="886"/>
      <c r="CZW120" s="887"/>
      <c r="CZX120" s="885"/>
      <c r="CZY120" s="886"/>
      <c r="CZZ120" s="886"/>
      <c r="DAA120" s="886"/>
      <c r="DAB120" s="886"/>
      <c r="DAC120" s="886"/>
      <c r="DAD120" s="886"/>
      <c r="DAE120" s="886"/>
      <c r="DAF120" s="887"/>
      <c r="DAG120" s="885"/>
      <c r="DAH120" s="886"/>
      <c r="DAI120" s="886"/>
      <c r="DAJ120" s="886"/>
      <c r="DAK120" s="886"/>
      <c r="DAL120" s="886"/>
      <c r="DAM120" s="886"/>
      <c r="DAN120" s="886"/>
      <c r="DAO120" s="887"/>
      <c r="DAP120" s="885"/>
      <c r="DAQ120" s="886"/>
      <c r="DAR120" s="886"/>
      <c r="DAS120" s="886"/>
      <c r="DAT120" s="886"/>
      <c r="DAU120" s="886"/>
      <c r="DAV120" s="886"/>
      <c r="DAW120" s="886"/>
      <c r="DAX120" s="887"/>
      <c r="DAY120" s="885"/>
      <c r="DAZ120" s="886"/>
      <c r="DBA120" s="886"/>
      <c r="DBB120" s="886"/>
      <c r="DBC120" s="886"/>
      <c r="DBD120" s="886"/>
      <c r="DBE120" s="886"/>
      <c r="DBF120" s="886"/>
      <c r="DBG120" s="887"/>
      <c r="DBH120" s="885"/>
      <c r="DBI120" s="886"/>
      <c r="DBJ120" s="886"/>
      <c r="DBK120" s="886"/>
      <c r="DBL120" s="886"/>
      <c r="DBM120" s="886"/>
      <c r="DBN120" s="886"/>
      <c r="DBO120" s="886"/>
      <c r="DBP120" s="887"/>
      <c r="DBQ120" s="885"/>
      <c r="DBR120" s="886"/>
      <c r="DBS120" s="886"/>
      <c r="DBT120" s="886"/>
      <c r="DBU120" s="886"/>
      <c r="DBV120" s="886"/>
      <c r="DBW120" s="886"/>
      <c r="DBX120" s="886"/>
      <c r="DBY120" s="887"/>
      <c r="DBZ120" s="885"/>
      <c r="DCA120" s="886"/>
      <c r="DCB120" s="886"/>
      <c r="DCC120" s="886"/>
      <c r="DCD120" s="886"/>
      <c r="DCE120" s="886"/>
      <c r="DCF120" s="886"/>
      <c r="DCG120" s="886"/>
      <c r="DCH120" s="887"/>
      <c r="DCI120" s="885"/>
      <c r="DCJ120" s="886"/>
      <c r="DCK120" s="886"/>
      <c r="DCL120" s="886"/>
      <c r="DCM120" s="886"/>
      <c r="DCN120" s="886"/>
      <c r="DCO120" s="886"/>
      <c r="DCP120" s="886"/>
      <c r="DCQ120" s="887"/>
      <c r="DCR120" s="885"/>
      <c r="DCS120" s="886"/>
      <c r="DCT120" s="886"/>
      <c r="DCU120" s="886"/>
      <c r="DCV120" s="886"/>
      <c r="DCW120" s="886"/>
      <c r="DCX120" s="886"/>
      <c r="DCY120" s="886"/>
      <c r="DCZ120" s="887"/>
      <c r="DDA120" s="885"/>
      <c r="DDB120" s="886"/>
      <c r="DDC120" s="886"/>
      <c r="DDD120" s="886"/>
      <c r="DDE120" s="886"/>
      <c r="DDF120" s="886"/>
      <c r="DDG120" s="886"/>
      <c r="DDH120" s="886"/>
      <c r="DDI120" s="887"/>
      <c r="DDJ120" s="885"/>
      <c r="DDK120" s="886"/>
      <c r="DDL120" s="886"/>
      <c r="DDM120" s="886"/>
      <c r="DDN120" s="886"/>
      <c r="DDO120" s="886"/>
      <c r="DDP120" s="886"/>
      <c r="DDQ120" s="886"/>
      <c r="DDR120" s="887"/>
      <c r="DDS120" s="885"/>
      <c r="DDT120" s="886"/>
      <c r="DDU120" s="886"/>
      <c r="DDV120" s="886"/>
      <c r="DDW120" s="886"/>
      <c r="DDX120" s="886"/>
      <c r="DDY120" s="886"/>
      <c r="DDZ120" s="886"/>
      <c r="DEA120" s="887"/>
      <c r="DEB120" s="885"/>
      <c r="DEC120" s="886"/>
      <c r="DED120" s="886"/>
      <c r="DEE120" s="886"/>
      <c r="DEF120" s="886"/>
      <c r="DEG120" s="886"/>
      <c r="DEH120" s="886"/>
      <c r="DEI120" s="886"/>
      <c r="DEJ120" s="887"/>
      <c r="DEK120" s="885"/>
      <c r="DEL120" s="886"/>
      <c r="DEM120" s="886"/>
      <c r="DEN120" s="886"/>
      <c r="DEO120" s="886"/>
      <c r="DEP120" s="886"/>
      <c r="DEQ120" s="886"/>
      <c r="DER120" s="886"/>
      <c r="DES120" s="887"/>
      <c r="DET120" s="885"/>
      <c r="DEU120" s="886"/>
      <c r="DEV120" s="886"/>
      <c r="DEW120" s="886"/>
      <c r="DEX120" s="886"/>
      <c r="DEY120" s="886"/>
      <c r="DEZ120" s="886"/>
      <c r="DFA120" s="886"/>
      <c r="DFB120" s="887"/>
      <c r="DFC120" s="885"/>
      <c r="DFD120" s="886"/>
      <c r="DFE120" s="886"/>
      <c r="DFF120" s="886"/>
      <c r="DFG120" s="886"/>
      <c r="DFH120" s="886"/>
      <c r="DFI120" s="886"/>
      <c r="DFJ120" s="886"/>
      <c r="DFK120" s="887"/>
      <c r="DFL120" s="885"/>
      <c r="DFM120" s="886"/>
      <c r="DFN120" s="886"/>
      <c r="DFO120" s="886"/>
      <c r="DFP120" s="886"/>
      <c r="DFQ120" s="886"/>
      <c r="DFR120" s="886"/>
      <c r="DFS120" s="886"/>
      <c r="DFT120" s="887"/>
      <c r="DFU120" s="885"/>
      <c r="DFV120" s="886"/>
      <c r="DFW120" s="886"/>
      <c r="DFX120" s="886"/>
      <c r="DFY120" s="886"/>
      <c r="DFZ120" s="886"/>
      <c r="DGA120" s="886"/>
      <c r="DGB120" s="886"/>
      <c r="DGC120" s="887"/>
      <c r="DGD120" s="885"/>
      <c r="DGE120" s="886"/>
      <c r="DGF120" s="886"/>
      <c r="DGG120" s="886"/>
      <c r="DGH120" s="886"/>
      <c r="DGI120" s="886"/>
      <c r="DGJ120" s="886"/>
      <c r="DGK120" s="886"/>
      <c r="DGL120" s="887"/>
      <c r="DGM120" s="885"/>
      <c r="DGN120" s="886"/>
      <c r="DGO120" s="886"/>
      <c r="DGP120" s="886"/>
      <c r="DGQ120" s="886"/>
      <c r="DGR120" s="886"/>
      <c r="DGS120" s="886"/>
      <c r="DGT120" s="886"/>
      <c r="DGU120" s="887"/>
      <c r="DGV120" s="885"/>
      <c r="DGW120" s="886"/>
      <c r="DGX120" s="886"/>
      <c r="DGY120" s="886"/>
      <c r="DGZ120" s="886"/>
      <c r="DHA120" s="886"/>
      <c r="DHB120" s="886"/>
      <c r="DHC120" s="886"/>
      <c r="DHD120" s="887"/>
      <c r="DHE120" s="885"/>
      <c r="DHF120" s="886"/>
      <c r="DHG120" s="886"/>
      <c r="DHH120" s="886"/>
      <c r="DHI120" s="886"/>
      <c r="DHJ120" s="886"/>
      <c r="DHK120" s="886"/>
      <c r="DHL120" s="886"/>
      <c r="DHM120" s="887"/>
      <c r="DHN120" s="885"/>
      <c r="DHO120" s="886"/>
      <c r="DHP120" s="886"/>
      <c r="DHQ120" s="886"/>
      <c r="DHR120" s="886"/>
      <c r="DHS120" s="886"/>
      <c r="DHT120" s="886"/>
      <c r="DHU120" s="886"/>
      <c r="DHV120" s="887"/>
      <c r="DHW120" s="885"/>
      <c r="DHX120" s="886"/>
      <c r="DHY120" s="886"/>
      <c r="DHZ120" s="886"/>
      <c r="DIA120" s="886"/>
      <c r="DIB120" s="886"/>
      <c r="DIC120" s="886"/>
      <c r="DID120" s="886"/>
      <c r="DIE120" s="887"/>
      <c r="DIF120" s="885"/>
      <c r="DIG120" s="886"/>
      <c r="DIH120" s="886"/>
      <c r="DII120" s="886"/>
      <c r="DIJ120" s="886"/>
      <c r="DIK120" s="886"/>
      <c r="DIL120" s="886"/>
      <c r="DIM120" s="886"/>
      <c r="DIN120" s="887"/>
      <c r="DIO120" s="885"/>
      <c r="DIP120" s="886"/>
      <c r="DIQ120" s="886"/>
      <c r="DIR120" s="886"/>
      <c r="DIS120" s="886"/>
      <c r="DIT120" s="886"/>
      <c r="DIU120" s="886"/>
      <c r="DIV120" s="886"/>
      <c r="DIW120" s="887"/>
      <c r="DIX120" s="885"/>
      <c r="DIY120" s="886"/>
      <c r="DIZ120" s="886"/>
      <c r="DJA120" s="886"/>
      <c r="DJB120" s="886"/>
      <c r="DJC120" s="886"/>
      <c r="DJD120" s="886"/>
      <c r="DJE120" s="886"/>
      <c r="DJF120" s="887"/>
      <c r="DJG120" s="885"/>
      <c r="DJH120" s="886"/>
      <c r="DJI120" s="886"/>
      <c r="DJJ120" s="886"/>
      <c r="DJK120" s="886"/>
      <c r="DJL120" s="886"/>
      <c r="DJM120" s="886"/>
      <c r="DJN120" s="886"/>
      <c r="DJO120" s="887"/>
      <c r="DJP120" s="885"/>
      <c r="DJQ120" s="886"/>
      <c r="DJR120" s="886"/>
      <c r="DJS120" s="886"/>
      <c r="DJT120" s="886"/>
      <c r="DJU120" s="886"/>
      <c r="DJV120" s="886"/>
      <c r="DJW120" s="886"/>
      <c r="DJX120" s="887"/>
      <c r="DJY120" s="885"/>
      <c r="DJZ120" s="886"/>
      <c r="DKA120" s="886"/>
      <c r="DKB120" s="886"/>
      <c r="DKC120" s="886"/>
      <c r="DKD120" s="886"/>
      <c r="DKE120" s="886"/>
      <c r="DKF120" s="886"/>
      <c r="DKG120" s="887"/>
      <c r="DKH120" s="885"/>
      <c r="DKI120" s="886"/>
      <c r="DKJ120" s="886"/>
      <c r="DKK120" s="886"/>
      <c r="DKL120" s="886"/>
      <c r="DKM120" s="886"/>
      <c r="DKN120" s="886"/>
      <c r="DKO120" s="886"/>
      <c r="DKP120" s="887"/>
      <c r="DKQ120" s="885"/>
      <c r="DKR120" s="886"/>
      <c r="DKS120" s="886"/>
      <c r="DKT120" s="886"/>
      <c r="DKU120" s="886"/>
      <c r="DKV120" s="886"/>
      <c r="DKW120" s="886"/>
      <c r="DKX120" s="886"/>
      <c r="DKY120" s="887"/>
      <c r="DKZ120" s="885"/>
      <c r="DLA120" s="886"/>
      <c r="DLB120" s="886"/>
      <c r="DLC120" s="886"/>
      <c r="DLD120" s="886"/>
      <c r="DLE120" s="886"/>
      <c r="DLF120" s="886"/>
      <c r="DLG120" s="886"/>
      <c r="DLH120" s="887"/>
      <c r="DLI120" s="885"/>
      <c r="DLJ120" s="886"/>
      <c r="DLK120" s="886"/>
      <c r="DLL120" s="886"/>
      <c r="DLM120" s="886"/>
      <c r="DLN120" s="886"/>
      <c r="DLO120" s="886"/>
      <c r="DLP120" s="886"/>
      <c r="DLQ120" s="887"/>
      <c r="DLR120" s="885"/>
      <c r="DLS120" s="886"/>
      <c r="DLT120" s="886"/>
      <c r="DLU120" s="886"/>
      <c r="DLV120" s="886"/>
      <c r="DLW120" s="886"/>
      <c r="DLX120" s="886"/>
      <c r="DLY120" s="886"/>
      <c r="DLZ120" s="887"/>
      <c r="DMA120" s="885"/>
      <c r="DMB120" s="886"/>
      <c r="DMC120" s="886"/>
      <c r="DMD120" s="886"/>
      <c r="DME120" s="886"/>
      <c r="DMF120" s="886"/>
      <c r="DMG120" s="886"/>
      <c r="DMH120" s="886"/>
      <c r="DMI120" s="887"/>
      <c r="DMJ120" s="885"/>
      <c r="DMK120" s="886"/>
      <c r="DML120" s="886"/>
      <c r="DMM120" s="886"/>
      <c r="DMN120" s="886"/>
      <c r="DMO120" s="886"/>
      <c r="DMP120" s="886"/>
      <c r="DMQ120" s="886"/>
      <c r="DMR120" s="887"/>
      <c r="DMS120" s="885"/>
      <c r="DMT120" s="886"/>
      <c r="DMU120" s="886"/>
      <c r="DMV120" s="886"/>
      <c r="DMW120" s="886"/>
      <c r="DMX120" s="886"/>
      <c r="DMY120" s="886"/>
      <c r="DMZ120" s="886"/>
      <c r="DNA120" s="887"/>
      <c r="DNB120" s="885"/>
      <c r="DNC120" s="886"/>
      <c r="DND120" s="886"/>
      <c r="DNE120" s="886"/>
      <c r="DNF120" s="886"/>
      <c r="DNG120" s="886"/>
      <c r="DNH120" s="886"/>
      <c r="DNI120" s="886"/>
      <c r="DNJ120" s="887"/>
      <c r="DNK120" s="885"/>
      <c r="DNL120" s="886"/>
      <c r="DNM120" s="886"/>
      <c r="DNN120" s="886"/>
      <c r="DNO120" s="886"/>
      <c r="DNP120" s="886"/>
      <c r="DNQ120" s="886"/>
      <c r="DNR120" s="886"/>
      <c r="DNS120" s="887"/>
      <c r="DNT120" s="885"/>
      <c r="DNU120" s="886"/>
      <c r="DNV120" s="886"/>
      <c r="DNW120" s="886"/>
      <c r="DNX120" s="886"/>
      <c r="DNY120" s="886"/>
      <c r="DNZ120" s="886"/>
      <c r="DOA120" s="886"/>
      <c r="DOB120" s="887"/>
      <c r="DOC120" s="885"/>
      <c r="DOD120" s="886"/>
      <c r="DOE120" s="886"/>
      <c r="DOF120" s="886"/>
      <c r="DOG120" s="886"/>
      <c r="DOH120" s="886"/>
      <c r="DOI120" s="886"/>
      <c r="DOJ120" s="886"/>
      <c r="DOK120" s="887"/>
      <c r="DOL120" s="885"/>
      <c r="DOM120" s="886"/>
      <c r="DON120" s="886"/>
      <c r="DOO120" s="886"/>
      <c r="DOP120" s="886"/>
      <c r="DOQ120" s="886"/>
      <c r="DOR120" s="886"/>
      <c r="DOS120" s="886"/>
      <c r="DOT120" s="887"/>
      <c r="DOU120" s="885"/>
      <c r="DOV120" s="886"/>
      <c r="DOW120" s="886"/>
      <c r="DOX120" s="886"/>
      <c r="DOY120" s="886"/>
      <c r="DOZ120" s="886"/>
      <c r="DPA120" s="886"/>
      <c r="DPB120" s="886"/>
      <c r="DPC120" s="887"/>
      <c r="DPD120" s="885"/>
      <c r="DPE120" s="886"/>
      <c r="DPF120" s="886"/>
      <c r="DPG120" s="886"/>
      <c r="DPH120" s="886"/>
      <c r="DPI120" s="886"/>
      <c r="DPJ120" s="886"/>
      <c r="DPK120" s="886"/>
      <c r="DPL120" s="887"/>
      <c r="DPM120" s="885"/>
      <c r="DPN120" s="886"/>
      <c r="DPO120" s="886"/>
      <c r="DPP120" s="886"/>
      <c r="DPQ120" s="886"/>
      <c r="DPR120" s="886"/>
      <c r="DPS120" s="886"/>
      <c r="DPT120" s="886"/>
      <c r="DPU120" s="887"/>
      <c r="DPV120" s="885"/>
      <c r="DPW120" s="886"/>
      <c r="DPX120" s="886"/>
      <c r="DPY120" s="886"/>
      <c r="DPZ120" s="886"/>
      <c r="DQA120" s="886"/>
      <c r="DQB120" s="886"/>
      <c r="DQC120" s="886"/>
      <c r="DQD120" s="887"/>
      <c r="DQE120" s="885"/>
      <c r="DQF120" s="886"/>
      <c r="DQG120" s="886"/>
      <c r="DQH120" s="886"/>
      <c r="DQI120" s="886"/>
      <c r="DQJ120" s="886"/>
      <c r="DQK120" s="886"/>
      <c r="DQL120" s="886"/>
      <c r="DQM120" s="887"/>
      <c r="DQN120" s="885"/>
      <c r="DQO120" s="886"/>
      <c r="DQP120" s="886"/>
      <c r="DQQ120" s="886"/>
      <c r="DQR120" s="886"/>
      <c r="DQS120" s="886"/>
      <c r="DQT120" s="886"/>
      <c r="DQU120" s="886"/>
      <c r="DQV120" s="887"/>
      <c r="DQW120" s="885"/>
      <c r="DQX120" s="886"/>
      <c r="DQY120" s="886"/>
      <c r="DQZ120" s="886"/>
      <c r="DRA120" s="886"/>
      <c r="DRB120" s="886"/>
      <c r="DRC120" s="886"/>
      <c r="DRD120" s="886"/>
      <c r="DRE120" s="887"/>
      <c r="DRF120" s="885"/>
      <c r="DRG120" s="886"/>
      <c r="DRH120" s="886"/>
      <c r="DRI120" s="886"/>
      <c r="DRJ120" s="886"/>
      <c r="DRK120" s="886"/>
      <c r="DRL120" s="886"/>
      <c r="DRM120" s="886"/>
      <c r="DRN120" s="887"/>
      <c r="DRO120" s="885"/>
      <c r="DRP120" s="886"/>
      <c r="DRQ120" s="886"/>
      <c r="DRR120" s="886"/>
      <c r="DRS120" s="886"/>
      <c r="DRT120" s="886"/>
      <c r="DRU120" s="886"/>
      <c r="DRV120" s="886"/>
      <c r="DRW120" s="887"/>
      <c r="DRX120" s="885"/>
      <c r="DRY120" s="886"/>
      <c r="DRZ120" s="886"/>
      <c r="DSA120" s="886"/>
      <c r="DSB120" s="886"/>
      <c r="DSC120" s="886"/>
      <c r="DSD120" s="886"/>
      <c r="DSE120" s="886"/>
      <c r="DSF120" s="887"/>
      <c r="DSG120" s="885"/>
      <c r="DSH120" s="886"/>
      <c r="DSI120" s="886"/>
      <c r="DSJ120" s="886"/>
      <c r="DSK120" s="886"/>
      <c r="DSL120" s="886"/>
      <c r="DSM120" s="886"/>
      <c r="DSN120" s="886"/>
      <c r="DSO120" s="887"/>
      <c r="DSP120" s="885"/>
      <c r="DSQ120" s="886"/>
      <c r="DSR120" s="886"/>
      <c r="DSS120" s="886"/>
      <c r="DST120" s="886"/>
      <c r="DSU120" s="886"/>
      <c r="DSV120" s="886"/>
      <c r="DSW120" s="886"/>
      <c r="DSX120" s="887"/>
      <c r="DSY120" s="885"/>
      <c r="DSZ120" s="886"/>
      <c r="DTA120" s="886"/>
      <c r="DTB120" s="886"/>
      <c r="DTC120" s="886"/>
      <c r="DTD120" s="886"/>
      <c r="DTE120" s="886"/>
      <c r="DTF120" s="886"/>
      <c r="DTG120" s="887"/>
      <c r="DTH120" s="885"/>
      <c r="DTI120" s="886"/>
      <c r="DTJ120" s="886"/>
      <c r="DTK120" s="886"/>
      <c r="DTL120" s="886"/>
      <c r="DTM120" s="886"/>
      <c r="DTN120" s="886"/>
      <c r="DTO120" s="886"/>
      <c r="DTP120" s="887"/>
      <c r="DTQ120" s="885"/>
      <c r="DTR120" s="886"/>
      <c r="DTS120" s="886"/>
      <c r="DTT120" s="886"/>
      <c r="DTU120" s="886"/>
      <c r="DTV120" s="886"/>
      <c r="DTW120" s="886"/>
      <c r="DTX120" s="886"/>
      <c r="DTY120" s="887"/>
      <c r="DTZ120" s="885"/>
      <c r="DUA120" s="886"/>
      <c r="DUB120" s="886"/>
      <c r="DUC120" s="886"/>
      <c r="DUD120" s="886"/>
      <c r="DUE120" s="886"/>
      <c r="DUF120" s="886"/>
      <c r="DUG120" s="886"/>
      <c r="DUH120" s="887"/>
      <c r="DUI120" s="885"/>
      <c r="DUJ120" s="886"/>
      <c r="DUK120" s="886"/>
      <c r="DUL120" s="886"/>
      <c r="DUM120" s="886"/>
      <c r="DUN120" s="886"/>
      <c r="DUO120" s="886"/>
      <c r="DUP120" s="886"/>
      <c r="DUQ120" s="887"/>
      <c r="DUR120" s="885"/>
      <c r="DUS120" s="886"/>
      <c r="DUT120" s="886"/>
      <c r="DUU120" s="886"/>
      <c r="DUV120" s="886"/>
      <c r="DUW120" s="886"/>
      <c r="DUX120" s="886"/>
      <c r="DUY120" s="886"/>
      <c r="DUZ120" s="887"/>
      <c r="DVA120" s="885"/>
      <c r="DVB120" s="886"/>
      <c r="DVC120" s="886"/>
      <c r="DVD120" s="886"/>
      <c r="DVE120" s="886"/>
      <c r="DVF120" s="886"/>
      <c r="DVG120" s="886"/>
      <c r="DVH120" s="886"/>
      <c r="DVI120" s="887"/>
      <c r="DVJ120" s="885"/>
      <c r="DVK120" s="886"/>
      <c r="DVL120" s="886"/>
      <c r="DVM120" s="886"/>
      <c r="DVN120" s="886"/>
      <c r="DVO120" s="886"/>
      <c r="DVP120" s="886"/>
      <c r="DVQ120" s="886"/>
      <c r="DVR120" s="887"/>
      <c r="DVS120" s="885"/>
      <c r="DVT120" s="886"/>
      <c r="DVU120" s="886"/>
      <c r="DVV120" s="886"/>
      <c r="DVW120" s="886"/>
      <c r="DVX120" s="886"/>
      <c r="DVY120" s="886"/>
      <c r="DVZ120" s="886"/>
      <c r="DWA120" s="887"/>
      <c r="DWB120" s="885"/>
      <c r="DWC120" s="886"/>
      <c r="DWD120" s="886"/>
      <c r="DWE120" s="886"/>
      <c r="DWF120" s="886"/>
      <c r="DWG120" s="886"/>
      <c r="DWH120" s="886"/>
      <c r="DWI120" s="886"/>
      <c r="DWJ120" s="887"/>
      <c r="DWK120" s="885"/>
      <c r="DWL120" s="886"/>
      <c r="DWM120" s="886"/>
      <c r="DWN120" s="886"/>
      <c r="DWO120" s="886"/>
      <c r="DWP120" s="886"/>
      <c r="DWQ120" s="886"/>
      <c r="DWR120" s="886"/>
      <c r="DWS120" s="887"/>
      <c r="DWT120" s="885"/>
      <c r="DWU120" s="886"/>
      <c r="DWV120" s="886"/>
      <c r="DWW120" s="886"/>
      <c r="DWX120" s="886"/>
      <c r="DWY120" s="886"/>
      <c r="DWZ120" s="886"/>
      <c r="DXA120" s="886"/>
      <c r="DXB120" s="887"/>
      <c r="DXC120" s="885"/>
      <c r="DXD120" s="886"/>
      <c r="DXE120" s="886"/>
      <c r="DXF120" s="886"/>
      <c r="DXG120" s="886"/>
      <c r="DXH120" s="886"/>
      <c r="DXI120" s="886"/>
      <c r="DXJ120" s="886"/>
      <c r="DXK120" s="887"/>
      <c r="DXL120" s="885"/>
      <c r="DXM120" s="886"/>
      <c r="DXN120" s="886"/>
      <c r="DXO120" s="886"/>
      <c r="DXP120" s="886"/>
      <c r="DXQ120" s="886"/>
      <c r="DXR120" s="886"/>
      <c r="DXS120" s="886"/>
      <c r="DXT120" s="887"/>
      <c r="DXU120" s="885"/>
      <c r="DXV120" s="886"/>
      <c r="DXW120" s="886"/>
      <c r="DXX120" s="886"/>
      <c r="DXY120" s="886"/>
      <c r="DXZ120" s="886"/>
      <c r="DYA120" s="886"/>
      <c r="DYB120" s="886"/>
      <c r="DYC120" s="887"/>
      <c r="DYD120" s="885"/>
      <c r="DYE120" s="886"/>
      <c r="DYF120" s="886"/>
      <c r="DYG120" s="886"/>
      <c r="DYH120" s="886"/>
      <c r="DYI120" s="886"/>
      <c r="DYJ120" s="886"/>
      <c r="DYK120" s="886"/>
      <c r="DYL120" s="887"/>
      <c r="DYM120" s="885"/>
      <c r="DYN120" s="886"/>
      <c r="DYO120" s="886"/>
      <c r="DYP120" s="886"/>
      <c r="DYQ120" s="886"/>
      <c r="DYR120" s="886"/>
      <c r="DYS120" s="886"/>
      <c r="DYT120" s="886"/>
      <c r="DYU120" s="887"/>
      <c r="DYV120" s="885"/>
      <c r="DYW120" s="886"/>
      <c r="DYX120" s="886"/>
      <c r="DYY120" s="886"/>
      <c r="DYZ120" s="886"/>
      <c r="DZA120" s="886"/>
      <c r="DZB120" s="886"/>
      <c r="DZC120" s="886"/>
      <c r="DZD120" s="887"/>
      <c r="DZE120" s="885"/>
      <c r="DZF120" s="886"/>
      <c r="DZG120" s="886"/>
      <c r="DZH120" s="886"/>
      <c r="DZI120" s="886"/>
      <c r="DZJ120" s="886"/>
      <c r="DZK120" s="886"/>
      <c r="DZL120" s="886"/>
      <c r="DZM120" s="887"/>
      <c r="DZN120" s="885"/>
      <c r="DZO120" s="886"/>
      <c r="DZP120" s="886"/>
      <c r="DZQ120" s="886"/>
      <c r="DZR120" s="886"/>
      <c r="DZS120" s="886"/>
      <c r="DZT120" s="886"/>
      <c r="DZU120" s="886"/>
      <c r="DZV120" s="887"/>
      <c r="DZW120" s="885"/>
      <c r="DZX120" s="886"/>
      <c r="DZY120" s="886"/>
      <c r="DZZ120" s="886"/>
      <c r="EAA120" s="886"/>
      <c r="EAB120" s="886"/>
      <c r="EAC120" s="886"/>
      <c r="EAD120" s="886"/>
      <c r="EAE120" s="887"/>
      <c r="EAF120" s="885"/>
      <c r="EAG120" s="886"/>
      <c r="EAH120" s="886"/>
      <c r="EAI120" s="886"/>
      <c r="EAJ120" s="886"/>
      <c r="EAK120" s="886"/>
      <c r="EAL120" s="886"/>
      <c r="EAM120" s="886"/>
      <c r="EAN120" s="887"/>
      <c r="EAO120" s="885"/>
      <c r="EAP120" s="886"/>
      <c r="EAQ120" s="886"/>
      <c r="EAR120" s="886"/>
      <c r="EAS120" s="886"/>
      <c r="EAT120" s="886"/>
      <c r="EAU120" s="886"/>
      <c r="EAV120" s="886"/>
      <c r="EAW120" s="887"/>
      <c r="EAX120" s="885"/>
      <c r="EAY120" s="886"/>
      <c r="EAZ120" s="886"/>
      <c r="EBA120" s="886"/>
      <c r="EBB120" s="886"/>
      <c r="EBC120" s="886"/>
      <c r="EBD120" s="886"/>
      <c r="EBE120" s="886"/>
      <c r="EBF120" s="887"/>
      <c r="EBG120" s="885"/>
      <c r="EBH120" s="886"/>
      <c r="EBI120" s="886"/>
      <c r="EBJ120" s="886"/>
      <c r="EBK120" s="886"/>
      <c r="EBL120" s="886"/>
      <c r="EBM120" s="886"/>
      <c r="EBN120" s="886"/>
      <c r="EBO120" s="887"/>
      <c r="EBP120" s="885"/>
      <c r="EBQ120" s="886"/>
      <c r="EBR120" s="886"/>
      <c r="EBS120" s="886"/>
      <c r="EBT120" s="886"/>
      <c r="EBU120" s="886"/>
      <c r="EBV120" s="886"/>
      <c r="EBW120" s="886"/>
      <c r="EBX120" s="887"/>
      <c r="EBY120" s="885"/>
      <c r="EBZ120" s="886"/>
      <c r="ECA120" s="886"/>
      <c r="ECB120" s="886"/>
      <c r="ECC120" s="886"/>
      <c r="ECD120" s="886"/>
      <c r="ECE120" s="886"/>
      <c r="ECF120" s="886"/>
      <c r="ECG120" s="887"/>
      <c r="ECH120" s="885"/>
      <c r="ECI120" s="886"/>
      <c r="ECJ120" s="886"/>
      <c r="ECK120" s="886"/>
      <c r="ECL120" s="886"/>
      <c r="ECM120" s="886"/>
      <c r="ECN120" s="886"/>
      <c r="ECO120" s="886"/>
      <c r="ECP120" s="887"/>
      <c r="ECQ120" s="885"/>
      <c r="ECR120" s="886"/>
      <c r="ECS120" s="886"/>
      <c r="ECT120" s="886"/>
      <c r="ECU120" s="886"/>
      <c r="ECV120" s="886"/>
      <c r="ECW120" s="886"/>
      <c r="ECX120" s="886"/>
      <c r="ECY120" s="887"/>
      <c r="ECZ120" s="885"/>
      <c r="EDA120" s="886"/>
      <c r="EDB120" s="886"/>
      <c r="EDC120" s="886"/>
      <c r="EDD120" s="886"/>
      <c r="EDE120" s="886"/>
      <c r="EDF120" s="886"/>
      <c r="EDG120" s="886"/>
      <c r="EDH120" s="887"/>
      <c r="EDI120" s="885"/>
      <c r="EDJ120" s="886"/>
      <c r="EDK120" s="886"/>
      <c r="EDL120" s="886"/>
      <c r="EDM120" s="886"/>
      <c r="EDN120" s="886"/>
      <c r="EDO120" s="886"/>
      <c r="EDP120" s="886"/>
      <c r="EDQ120" s="887"/>
      <c r="EDR120" s="885"/>
      <c r="EDS120" s="886"/>
      <c r="EDT120" s="886"/>
      <c r="EDU120" s="886"/>
      <c r="EDV120" s="886"/>
      <c r="EDW120" s="886"/>
      <c r="EDX120" s="886"/>
      <c r="EDY120" s="886"/>
      <c r="EDZ120" s="887"/>
      <c r="EEA120" s="885"/>
      <c r="EEB120" s="886"/>
      <c r="EEC120" s="886"/>
      <c r="EED120" s="886"/>
      <c r="EEE120" s="886"/>
      <c r="EEF120" s="886"/>
      <c r="EEG120" s="886"/>
      <c r="EEH120" s="886"/>
      <c r="EEI120" s="887"/>
      <c r="EEJ120" s="885"/>
      <c r="EEK120" s="886"/>
      <c r="EEL120" s="886"/>
      <c r="EEM120" s="886"/>
      <c r="EEN120" s="886"/>
      <c r="EEO120" s="886"/>
      <c r="EEP120" s="886"/>
      <c r="EEQ120" s="886"/>
      <c r="EER120" s="887"/>
      <c r="EES120" s="885"/>
      <c r="EET120" s="886"/>
      <c r="EEU120" s="886"/>
      <c r="EEV120" s="886"/>
      <c r="EEW120" s="886"/>
      <c r="EEX120" s="886"/>
      <c r="EEY120" s="886"/>
      <c r="EEZ120" s="886"/>
      <c r="EFA120" s="887"/>
      <c r="EFB120" s="885"/>
      <c r="EFC120" s="886"/>
      <c r="EFD120" s="886"/>
      <c r="EFE120" s="886"/>
      <c r="EFF120" s="886"/>
      <c r="EFG120" s="886"/>
      <c r="EFH120" s="886"/>
      <c r="EFI120" s="886"/>
      <c r="EFJ120" s="887"/>
      <c r="EFK120" s="885"/>
      <c r="EFL120" s="886"/>
      <c r="EFM120" s="886"/>
      <c r="EFN120" s="886"/>
      <c r="EFO120" s="886"/>
      <c r="EFP120" s="886"/>
      <c r="EFQ120" s="886"/>
      <c r="EFR120" s="886"/>
      <c r="EFS120" s="887"/>
      <c r="EFT120" s="885"/>
      <c r="EFU120" s="886"/>
      <c r="EFV120" s="886"/>
      <c r="EFW120" s="886"/>
      <c r="EFX120" s="886"/>
      <c r="EFY120" s="886"/>
      <c r="EFZ120" s="886"/>
      <c r="EGA120" s="886"/>
      <c r="EGB120" s="887"/>
      <c r="EGC120" s="885"/>
      <c r="EGD120" s="886"/>
      <c r="EGE120" s="886"/>
      <c r="EGF120" s="886"/>
      <c r="EGG120" s="886"/>
      <c r="EGH120" s="886"/>
      <c r="EGI120" s="886"/>
      <c r="EGJ120" s="886"/>
      <c r="EGK120" s="887"/>
      <c r="EGL120" s="885"/>
      <c r="EGM120" s="886"/>
      <c r="EGN120" s="886"/>
      <c r="EGO120" s="886"/>
      <c r="EGP120" s="886"/>
      <c r="EGQ120" s="886"/>
      <c r="EGR120" s="886"/>
      <c r="EGS120" s="886"/>
      <c r="EGT120" s="887"/>
      <c r="EGU120" s="885"/>
      <c r="EGV120" s="886"/>
      <c r="EGW120" s="886"/>
      <c r="EGX120" s="886"/>
      <c r="EGY120" s="886"/>
      <c r="EGZ120" s="886"/>
      <c r="EHA120" s="886"/>
      <c r="EHB120" s="886"/>
      <c r="EHC120" s="887"/>
      <c r="EHD120" s="885"/>
      <c r="EHE120" s="886"/>
      <c r="EHF120" s="886"/>
      <c r="EHG120" s="886"/>
      <c r="EHH120" s="886"/>
      <c r="EHI120" s="886"/>
      <c r="EHJ120" s="886"/>
      <c r="EHK120" s="886"/>
      <c r="EHL120" s="887"/>
      <c r="EHM120" s="885"/>
      <c r="EHN120" s="886"/>
      <c r="EHO120" s="886"/>
      <c r="EHP120" s="886"/>
      <c r="EHQ120" s="886"/>
      <c r="EHR120" s="886"/>
      <c r="EHS120" s="886"/>
      <c r="EHT120" s="886"/>
      <c r="EHU120" s="887"/>
      <c r="EHV120" s="885"/>
      <c r="EHW120" s="886"/>
      <c r="EHX120" s="886"/>
      <c r="EHY120" s="886"/>
      <c r="EHZ120" s="886"/>
      <c r="EIA120" s="886"/>
      <c r="EIB120" s="886"/>
      <c r="EIC120" s="886"/>
      <c r="EID120" s="887"/>
      <c r="EIE120" s="885"/>
      <c r="EIF120" s="886"/>
      <c r="EIG120" s="886"/>
      <c r="EIH120" s="886"/>
      <c r="EII120" s="886"/>
      <c r="EIJ120" s="886"/>
      <c r="EIK120" s="886"/>
      <c r="EIL120" s="886"/>
      <c r="EIM120" s="887"/>
      <c r="EIN120" s="885"/>
      <c r="EIO120" s="886"/>
      <c r="EIP120" s="886"/>
      <c r="EIQ120" s="886"/>
      <c r="EIR120" s="886"/>
      <c r="EIS120" s="886"/>
      <c r="EIT120" s="886"/>
      <c r="EIU120" s="886"/>
      <c r="EIV120" s="887"/>
      <c r="EIW120" s="885"/>
      <c r="EIX120" s="886"/>
      <c r="EIY120" s="886"/>
      <c r="EIZ120" s="886"/>
      <c r="EJA120" s="886"/>
      <c r="EJB120" s="886"/>
      <c r="EJC120" s="886"/>
      <c r="EJD120" s="886"/>
      <c r="EJE120" s="887"/>
      <c r="EJF120" s="885"/>
      <c r="EJG120" s="886"/>
      <c r="EJH120" s="886"/>
      <c r="EJI120" s="886"/>
      <c r="EJJ120" s="886"/>
      <c r="EJK120" s="886"/>
      <c r="EJL120" s="886"/>
      <c r="EJM120" s="886"/>
      <c r="EJN120" s="887"/>
      <c r="EJO120" s="885"/>
      <c r="EJP120" s="886"/>
      <c r="EJQ120" s="886"/>
      <c r="EJR120" s="886"/>
      <c r="EJS120" s="886"/>
      <c r="EJT120" s="886"/>
      <c r="EJU120" s="886"/>
      <c r="EJV120" s="886"/>
      <c r="EJW120" s="887"/>
      <c r="EJX120" s="885"/>
      <c r="EJY120" s="886"/>
      <c r="EJZ120" s="886"/>
      <c r="EKA120" s="886"/>
      <c r="EKB120" s="886"/>
      <c r="EKC120" s="886"/>
      <c r="EKD120" s="886"/>
      <c r="EKE120" s="886"/>
      <c r="EKF120" s="887"/>
      <c r="EKG120" s="885"/>
      <c r="EKH120" s="886"/>
      <c r="EKI120" s="886"/>
      <c r="EKJ120" s="886"/>
      <c r="EKK120" s="886"/>
      <c r="EKL120" s="886"/>
      <c r="EKM120" s="886"/>
      <c r="EKN120" s="886"/>
      <c r="EKO120" s="887"/>
      <c r="EKP120" s="885"/>
      <c r="EKQ120" s="886"/>
      <c r="EKR120" s="886"/>
      <c r="EKS120" s="886"/>
      <c r="EKT120" s="886"/>
      <c r="EKU120" s="886"/>
      <c r="EKV120" s="886"/>
      <c r="EKW120" s="886"/>
      <c r="EKX120" s="887"/>
      <c r="EKY120" s="885"/>
      <c r="EKZ120" s="886"/>
      <c r="ELA120" s="886"/>
      <c r="ELB120" s="886"/>
      <c r="ELC120" s="886"/>
      <c r="ELD120" s="886"/>
      <c r="ELE120" s="886"/>
      <c r="ELF120" s="886"/>
      <c r="ELG120" s="887"/>
      <c r="ELH120" s="885"/>
      <c r="ELI120" s="886"/>
      <c r="ELJ120" s="886"/>
      <c r="ELK120" s="886"/>
      <c r="ELL120" s="886"/>
      <c r="ELM120" s="886"/>
      <c r="ELN120" s="886"/>
      <c r="ELO120" s="886"/>
      <c r="ELP120" s="887"/>
      <c r="ELQ120" s="885"/>
      <c r="ELR120" s="886"/>
      <c r="ELS120" s="886"/>
      <c r="ELT120" s="886"/>
      <c r="ELU120" s="886"/>
      <c r="ELV120" s="886"/>
      <c r="ELW120" s="886"/>
      <c r="ELX120" s="886"/>
      <c r="ELY120" s="887"/>
      <c r="ELZ120" s="885"/>
      <c r="EMA120" s="886"/>
      <c r="EMB120" s="886"/>
      <c r="EMC120" s="886"/>
      <c r="EMD120" s="886"/>
      <c r="EME120" s="886"/>
      <c r="EMF120" s="886"/>
      <c r="EMG120" s="886"/>
      <c r="EMH120" s="887"/>
      <c r="EMI120" s="885"/>
      <c r="EMJ120" s="886"/>
      <c r="EMK120" s="886"/>
      <c r="EML120" s="886"/>
      <c r="EMM120" s="886"/>
      <c r="EMN120" s="886"/>
      <c r="EMO120" s="886"/>
      <c r="EMP120" s="886"/>
      <c r="EMQ120" s="887"/>
      <c r="EMR120" s="885"/>
      <c r="EMS120" s="886"/>
      <c r="EMT120" s="886"/>
      <c r="EMU120" s="886"/>
      <c r="EMV120" s="886"/>
      <c r="EMW120" s="886"/>
      <c r="EMX120" s="886"/>
      <c r="EMY120" s="886"/>
      <c r="EMZ120" s="887"/>
      <c r="ENA120" s="885"/>
      <c r="ENB120" s="886"/>
      <c r="ENC120" s="886"/>
      <c r="END120" s="886"/>
      <c r="ENE120" s="886"/>
      <c r="ENF120" s="886"/>
      <c r="ENG120" s="886"/>
      <c r="ENH120" s="886"/>
      <c r="ENI120" s="887"/>
      <c r="ENJ120" s="885"/>
      <c r="ENK120" s="886"/>
      <c r="ENL120" s="886"/>
      <c r="ENM120" s="886"/>
      <c r="ENN120" s="886"/>
      <c r="ENO120" s="886"/>
      <c r="ENP120" s="886"/>
      <c r="ENQ120" s="886"/>
      <c r="ENR120" s="887"/>
      <c r="ENS120" s="885"/>
      <c r="ENT120" s="886"/>
      <c r="ENU120" s="886"/>
      <c r="ENV120" s="886"/>
      <c r="ENW120" s="886"/>
      <c r="ENX120" s="886"/>
      <c r="ENY120" s="886"/>
      <c r="ENZ120" s="886"/>
      <c r="EOA120" s="887"/>
      <c r="EOB120" s="885"/>
      <c r="EOC120" s="886"/>
      <c r="EOD120" s="886"/>
      <c r="EOE120" s="886"/>
      <c r="EOF120" s="886"/>
      <c r="EOG120" s="886"/>
      <c r="EOH120" s="886"/>
      <c r="EOI120" s="886"/>
      <c r="EOJ120" s="887"/>
      <c r="EOK120" s="885"/>
      <c r="EOL120" s="886"/>
      <c r="EOM120" s="886"/>
      <c r="EON120" s="886"/>
      <c r="EOO120" s="886"/>
      <c r="EOP120" s="886"/>
      <c r="EOQ120" s="886"/>
      <c r="EOR120" s="886"/>
      <c r="EOS120" s="887"/>
      <c r="EOT120" s="885"/>
      <c r="EOU120" s="886"/>
      <c r="EOV120" s="886"/>
      <c r="EOW120" s="886"/>
      <c r="EOX120" s="886"/>
      <c r="EOY120" s="886"/>
      <c r="EOZ120" s="886"/>
      <c r="EPA120" s="886"/>
      <c r="EPB120" s="887"/>
      <c r="EPC120" s="885"/>
      <c r="EPD120" s="886"/>
      <c r="EPE120" s="886"/>
      <c r="EPF120" s="886"/>
      <c r="EPG120" s="886"/>
      <c r="EPH120" s="886"/>
      <c r="EPI120" s="886"/>
      <c r="EPJ120" s="886"/>
      <c r="EPK120" s="887"/>
      <c r="EPL120" s="885"/>
      <c r="EPM120" s="886"/>
      <c r="EPN120" s="886"/>
      <c r="EPO120" s="886"/>
      <c r="EPP120" s="886"/>
      <c r="EPQ120" s="886"/>
      <c r="EPR120" s="886"/>
      <c r="EPS120" s="886"/>
      <c r="EPT120" s="887"/>
      <c r="EPU120" s="885"/>
      <c r="EPV120" s="886"/>
      <c r="EPW120" s="886"/>
      <c r="EPX120" s="886"/>
      <c r="EPY120" s="886"/>
      <c r="EPZ120" s="886"/>
      <c r="EQA120" s="886"/>
      <c r="EQB120" s="886"/>
      <c r="EQC120" s="887"/>
      <c r="EQD120" s="885"/>
      <c r="EQE120" s="886"/>
      <c r="EQF120" s="886"/>
      <c r="EQG120" s="886"/>
      <c r="EQH120" s="886"/>
      <c r="EQI120" s="886"/>
      <c r="EQJ120" s="886"/>
      <c r="EQK120" s="886"/>
      <c r="EQL120" s="887"/>
      <c r="EQM120" s="885"/>
      <c r="EQN120" s="886"/>
      <c r="EQO120" s="886"/>
      <c r="EQP120" s="886"/>
      <c r="EQQ120" s="886"/>
      <c r="EQR120" s="886"/>
      <c r="EQS120" s="886"/>
      <c r="EQT120" s="886"/>
      <c r="EQU120" s="887"/>
      <c r="EQV120" s="885"/>
      <c r="EQW120" s="886"/>
      <c r="EQX120" s="886"/>
      <c r="EQY120" s="886"/>
      <c r="EQZ120" s="886"/>
      <c r="ERA120" s="886"/>
      <c r="ERB120" s="886"/>
      <c r="ERC120" s="886"/>
      <c r="ERD120" s="887"/>
      <c r="ERE120" s="885"/>
      <c r="ERF120" s="886"/>
      <c r="ERG120" s="886"/>
      <c r="ERH120" s="886"/>
      <c r="ERI120" s="886"/>
      <c r="ERJ120" s="886"/>
      <c r="ERK120" s="886"/>
      <c r="ERL120" s="886"/>
      <c r="ERM120" s="887"/>
      <c r="ERN120" s="885"/>
      <c r="ERO120" s="886"/>
      <c r="ERP120" s="886"/>
      <c r="ERQ120" s="886"/>
      <c r="ERR120" s="886"/>
      <c r="ERS120" s="886"/>
      <c r="ERT120" s="886"/>
      <c r="ERU120" s="886"/>
      <c r="ERV120" s="887"/>
      <c r="ERW120" s="885"/>
      <c r="ERX120" s="886"/>
      <c r="ERY120" s="886"/>
      <c r="ERZ120" s="886"/>
      <c r="ESA120" s="886"/>
      <c r="ESB120" s="886"/>
      <c r="ESC120" s="886"/>
      <c r="ESD120" s="886"/>
      <c r="ESE120" s="887"/>
      <c r="ESF120" s="885"/>
      <c r="ESG120" s="886"/>
      <c r="ESH120" s="886"/>
      <c r="ESI120" s="886"/>
      <c r="ESJ120" s="886"/>
      <c r="ESK120" s="886"/>
      <c r="ESL120" s="886"/>
      <c r="ESM120" s="886"/>
      <c r="ESN120" s="887"/>
      <c r="ESO120" s="885"/>
      <c r="ESP120" s="886"/>
      <c r="ESQ120" s="886"/>
      <c r="ESR120" s="886"/>
      <c r="ESS120" s="886"/>
      <c r="EST120" s="886"/>
      <c r="ESU120" s="886"/>
      <c r="ESV120" s="886"/>
      <c r="ESW120" s="887"/>
      <c r="ESX120" s="885"/>
      <c r="ESY120" s="886"/>
      <c r="ESZ120" s="886"/>
      <c r="ETA120" s="886"/>
      <c r="ETB120" s="886"/>
      <c r="ETC120" s="886"/>
      <c r="ETD120" s="886"/>
      <c r="ETE120" s="886"/>
      <c r="ETF120" s="887"/>
      <c r="ETG120" s="885"/>
      <c r="ETH120" s="886"/>
      <c r="ETI120" s="886"/>
      <c r="ETJ120" s="886"/>
      <c r="ETK120" s="886"/>
      <c r="ETL120" s="886"/>
      <c r="ETM120" s="886"/>
      <c r="ETN120" s="886"/>
      <c r="ETO120" s="887"/>
      <c r="ETP120" s="885"/>
      <c r="ETQ120" s="886"/>
      <c r="ETR120" s="886"/>
      <c r="ETS120" s="886"/>
      <c r="ETT120" s="886"/>
      <c r="ETU120" s="886"/>
      <c r="ETV120" s="886"/>
      <c r="ETW120" s="886"/>
      <c r="ETX120" s="887"/>
      <c r="ETY120" s="885"/>
      <c r="ETZ120" s="886"/>
      <c r="EUA120" s="886"/>
      <c r="EUB120" s="886"/>
      <c r="EUC120" s="886"/>
      <c r="EUD120" s="886"/>
      <c r="EUE120" s="886"/>
      <c r="EUF120" s="886"/>
      <c r="EUG120" s="887"/>
      <c r="EUH120" s="885"/>
      <c r="EUI120" s="886"/>
      <c r="EUJ120" s="886"/>
      <c r="EUK120" s="886"/>
      <c r="EUL120" s="886"/>
      <c r="EUM120" s="886"/>
      <c r="EUN120" s="886"/>
      <c r="EUO120" s="886"/>
      <c r="EUP120" s="887"/>
      <c r="EUQ120" s="885"/>
      <c r="EUR120" s="886"/>
      <c r="EUS120" s="886"/>
      <c r="EUT120" s="886"/>
      <c r="EUU120" s="886"/>
      <c r="EUV120" s="886"/>
      <c r="EUW120" s="886"/>
      <c r="EUX120" s="886"/>
      <c r="EUY120" s="887"/>
      <c r="EUZ120" s="885"/>
      <c r="EVA120" s="886"/>
      <c r="EVB120" s="886"/>
      <c r="EVC120" s="886"/>
      <c r="EVD120" s="886"/>
      <c r="EVE120" s="886"/>
      <c r="EVF120" s="886"/>
      <c r="EVG120" s="886"/>
      <c r="EVH120" s="887"/>
      <c r="EVI120" s="885"/>
      <c r="EVJ120" s="886"/>
      <c r="EVK120" s="886"/>
      <c r="EVL120" s="886"/>
      <c r="EVM120" s="886"/>
      <c r="EVN120" s="886"/>
      <c r="EVO120" s="886"/>
      <c r="EVP120" s="886"/>
      <c r="EVQ120" s="887"/>
      <c r="EVR120" s="885"/>
      <c r="EVS120" s="886"/>
      <c r="EVT120" s="886"/>
      <c r="EVU120" s="886"/>
      <c r="EVV120" s="886"/>
      <c r="EVW120" s="886"/>
      <c r="EVX120" s="886"/>
      <c r="EVY120" s="886"/>
      <c r="EVZ120" s="887"/>
      <c r="EWA120" s="885"/>
      <c r="EWB120" s="886"/>
      <c r="EWC120" s="886"/>
      <c r="EWD120" s="886"/>
      <c r="EWE120" s="886"/>
      <c r="EWF120" s="886"/>
      <c r="EWG120" s="886"/>
      <c r="EWH120" s="886"/>
      <c r="EWI120" s="887"/>
      <c r="EWJ120" s="885"/>
      <c r="EWK120" s="886"/>
      <c r="EWL120" s="886"/>
      <c r="EWM120" s="886"/>
      <c r="EWN120" s="886"/>
      <c r="EWO120" s="886"/>
      <c r="EWP120" s="886"/>
      <c r="EWQ120" s="886"/>
      <c r="EWR120" s="887"/>
      <c r="EWS120" s="885"/>
      <c r="EWT120" s="886"/>
      <c r="EWU120" s="886"/>
      <c r="EWV120" s="886"/>
      <c r="EWW120" s="886"/>
      <c r="EWX120" s="886"/>
      <c r="EWY120" s="886"/>
      <c r="EWZ120" s="886"/>
      <c r="EXA120" s="887"/>
      <c r="EXB120" s="885"/>
      <c r="EXC120" s="886"/>
      <c r="EXD120" s="886"/>
      <c r="EXE120" s="886"/>
      <c r="EXF120" s="886"/>
      <c r="EXG120" s="886"/>
      <c r="EXH120" s="886"/>
      <c r="EXI120" s="886"/>
      <c r="EXJ120" s="887"/>
      <c r="EXK120" s="885"/>
      <c r="EXL120" s="886"/>
      <c r="EXM120" s="886"/>
      <c r="EXN120" s="886"/>
      <c r="EXO120" s="886"/>
      <c r="EXP120" s="886"/>
      <c r="EXQ120" s="886"/>
      <c r="EXR120" s="886"/>
      <c r="EXS120" s="887"/>
      <c r="EXT120" s="885"/>
      <c r="EXU120" s="886"/>
      <c r="EXV120" s="886"/>
      <c r="EXW120" s="886"/>
      <c r="EXX120" s="886"/>
      <c r="EXY120" s="886"/>
      <c r="EXZ120" s="886"/>
      <c r="EYA120" s="886"/>
      <c r="EYB120" s="887"/>
      <c r="EYC120" s="885"/>
      <c r="EYD120" s="886"/>
      <c r="EYE120" s="886"/>
      <c r="EYF120" s="886"/>
      <c r="EYG120" s="886"/>
      <c r="EYH120" s="886"/>
      <c r="EYI120" s="886"/>
      <c r="EYJ120" s="886"/>
      <c r="EYK120" s="887"/>
      <c r="EYL120" s="885"/>
      <c r="EYM120" s="886"/>
      <c r="EYN120" s="886"/>
      <c r="EYO120" s="886"/>
      <c r="EYP120" s="886"/>
      <c r="EYQ120" s="886"/>
      <c r="EYR120" s="886"/>
      <c r="EYS120" s="886"/>
      <c r="EYT120" s="887"/>
      <c r="EYU120" s="885"/>
      <c r="EYV120" s="886"/>
      <c r="EYW120" s="886"/>
      <c r="EYX120" s="886"/>
      <c r="EYY120" s="886"/>
      <c r="EYZ120" s="886"/>
      <c r="EZA120" s="886"/>
      <c r="EZB120" s="886"/>
      <c r="EZC120" s="887"/>
      <c r="EZD120" s="885"/>
      <c r="EZE120" s="886"/>
      <c r="EZF120" s="886"/>
      <c r="EZG120" s="886"/>
      <c r="EZH120" s="886"/>
      <c r="EZI120" s="886"/>
      <c r="EZJ120" s="886"/>
      <c r="EZK120" s="886"/>
      <c r="EZL120" s="887"/>
      <c r="EZM120" s="885"/>
      <c r="EZN120" s="886"/>
      <c r="EZO120" s="886"/>
      <c r="EZP120" s="886"/>
      <c r="EZQ120" s="886"/>
      <c r="EZR120" s="886"/>
      <c r="EZS120" s="886"/>
      <c r="EZT120" s="886"/>
      <c r="EZU120" s="887"/>
      <c r="EZV120" s="885"/>
      <c r="EZW120" s="886"/>
      <c r="EZX120" s="886"/>
      <c r="EZY120" s="886"/>
      <c r="EZZ120" s="886"/>
      <c r="FAA120" s="886"/>
      <c r="FAB120" s="886"/>
      <c r="FAC120" s="886"/>
      <c r="FAD120" s="887"/>
      <c r="FAE120" s="885"/>
      <c r="FAF120" s="886"/>
      <c r="FAG120" s="886"/>
      <c r="FAH120" s="886"/>
      <c r="FAI120" s="886"/>
      <c r="FAJ120" s="886"/>
      <c r="FAK120" s="886"/>
      <c r="FAL120" s="886"/>
      <c r="FAM120" s="887"/>
      <c r="FAN120" s="885"/>
      <c r="FAO120" s="886"/>
      <c r="FAP120" s="886"/>
      <c r="FAQ120" s="886"/>
      <c r="FAR120" s="886"/>
      <c r="FAS120" s="886"/>
      <c r="FAT120" s="886"/>
      <c r="FAU120" s="886"/>
      <c r="FAV120" s="887"/>
      <c r="FAW120" s="885"/>
      <c r="FAX120" s="886"/>
      <c r="FAY120" s="886"/>
      <c r="FAZ120" s="886"/>
      <c r="FBA120" s="886"/>
      <c r="FBB120" s="886"/>
      <c r="FBC120" s="886"/>
      <c r="FBD120" s="886"/>
      <c r="FBE120" s="887"/>
      <c r="FBF120" s="885"/>
      <c r="FBG120" s="886"/>
      <c r="FBH120" s="886"/>
      <c r="FBI120" s="886"/>
      <c r="FBJ120" s="886"/>
      <c r="FBK120" s="886"/>
      <c r="FBL120" s="886"/>
      <c r="FBM120" s="886"/>
      <c r="FBN120" s="887"/>
      <c r="FBO120" s="885"/>
      <c r="FBP120" s="886"/>
      <c r="FBQ120" s="886"/>
      <c r="FBR120" s="886"/>
      <c r="FBS120" s="886"/>
      <c r="FBT120" s="886"/>
      <c r="FBU120" s="886"/>
      <c r="FBV120" s="886"/>
      <c r="FBW120" s="887"/>
      <c r="FBX120" s="885"/>
      <c r="FBY120" s="886"/>
      <c r="FBZ120" s="886"/>
      <c r="FCA120" s="886"/>
      <c r="FCB120" s="886"/>
      <c r="FCC120" s="886"/>
      <c r="FCD120" s="886"/>
      <c r="FCE120" s="886"/>
      <c r="FCF120" s="887"/>
      <c r="FCG120" s="885"/>
      <c r="FCH120" s="886"/>
      <c r="FCI120" s="886"/>
      <c r="FCJ120" s="886"/>
      <c r="FCK120" s="886"/>
      <c r="FCL120" s="886"/>
      <c r="FCM120" s="886"/>
      <c r="FCN120" s="886"/>
      <c r="FCO120" s="887"/>
      <c r="FCP120" s="885"/>
      <c r="FCQ120" s="886"/>
      <c r="FCR120" s="886"/>
      <c r="FCS120" s="886"/>
      <c r="FCT120" s="886"/>
      <c r="FCU120" s="886"/>
      <c r="FCV120" s="886"/>
      <c r="FCW120" s="886"/>
      <c r="FCX120" s="887"/>
      <c r="FCY120" s="885"/>
      <c r="FCZ120" s="886"/>
      <c r="FDA120" s="886"/>
      <c r="FDB120" s="886"/>
      <c r="FDC120" s="886"/>
      <c r="FDD120" s="886"/>
      <c r="FDE120" s="886"/>
      <c r="FDF120" s="886"/>
      <c r="FDG120" s="887"/>
      <c r="FDH120" s="885"/>
      <c r="FDI120" s="886"/>
      <c r="FDJ120" s="886"/>
      <c r="FDK120" s="886"/>
      <c r="FDL120" s="886"/>
      <c r="FDM120" s="886"/>
      <c r="FDN120" s="886"/>
      <c r="FDO120" s="886"/>
      <c r="FDP120" s="887"/>
      <c r="FDQ120" s="885"/>
      <c r="FDR120" s="886"/>
      <c r="FDS120" s="886"/>
      <c r="FDT120" s="886"/>
      <c r="FDU120" s="886"/>
      <c r="FDV120" s="886"/>
      <c r="FDW120" s="886"/>
      <c r="FDX120" s="886"/>
      <c r="FDY120" s="887"/>
      <c r="FDZ120" s="885"/>
      <c r="FEA120" s="886"/>
      <c r="FEB120" s="886"/>
      <c r="FEC120" s="886"/>
      <c r="FED120" s="886"/>
      <c r="FEE120" s="886"/>
      <c r="FEF120" s="886"/>
      <c r="FEG120" s="886"/>
      <c r="FEH120" s="887"/>
      <c r="FEI120" s="885"/>
      <c r="FEJ120" s="886"/>
      <c r="FEK120" s="886"/>
      <c r="FEL120" s="886"/>
      <c r="FEM120" s="886"/>
      <c r="FEN120" s="886"/>
      <c r="FEO120" s="886"/>
      <c r="FEP120" s="886"/>
      <c r="FEQ120" s="887"/>
      <c r="FER120" s="885"/>
      <c r="FES120" s="886"/>
      <c r="FET120" s="886"/>
      <c r="FEU120" s="886"/>
      <c r="FEV120" s="886"/>
      <c r="FEW120" s="886"/>
      <c r="FEX120" s="886"/>
      <c r="FEY120" s="886"/>
      <c r="FEZ120" s="887"/>
      <c r="FFA120" s="885"/>
      <c r="FFB120" s="886"/>
      <c r="FFC120" s="886"/>
      <c r="FFD120" s="886"/>
      <c r="FFE120" s="886"/>
      <c r="FFF120" s="886"/>
      <c r="FFG120" s="886"/>
      <c r="FFH120" s="886"/>
      <c r="FFI120" s="887"/>
      <c r="FFJ120" s="885"/>
      <c r="FFK120" s="886"/>
      <c r="FFL120" s="886"/>
      <c r="FFM120" s="886"/>
      <c r="FFN120" s="886"/>
      <c r="FFO120" s="886"/>
      <c r="FFP120" s="886"/>
      <c r="FFQ120" s="886"/>
      <c r="FFR120" s="887"/>
      <c r="FFS120" s="885"/>
      <c r="FFT120" s="886"/>
      <c r="FFU120" s="886"/>
      <c r="FFV120" s="886"/>
      <c r="FFW120" s="886"/>
      <c r="FFX120" s="886"/>
      <c r="FFY120" s="886"/>
      <c r="FFZ120" s="886"/>
      <c r="FGA120" s="887"/>
      <c r="FGB120" s="885"/>
      <c r="FGC120" s="886"/>
      <c r="FGD120" s="886"/>
      <c r="FGE120" s="886"/>
      <c r="FGF120" s="886"/>
      <c r="FGG120" s="886"/>
      <c r="FGH120" s="886"/>
      <c r="FGI120" s="886"/>
      <c r="FGJ120" s="887"/>
      <c r="FGK120" s="885"/>
      <c r="FGL120" s="886"/>
      <c r="FGM120" s="886"/>
      <c r="FGN120" s="886"/>
      <c r="FGO120" s="886"/>
      <c r="FGP120" s="886"/>
      <c r="FGQ120" s="886"/>
      <c r="FGR120" s="886"/>
      <c r="FGS120" s="887"/>
      <c r="FGT120" s="885"/>
      <c r="FGU120" s="886"/>
      <c r="FGV120" s="886"/>
      <c r="FGW120" s="886"/>
      <c r="FGX120" s="886"/>
      <c r="FGY120" s="886"/>
      <c r="FGZ120" s="886"/>
      <c r="FHA120" s="886"/>
      <c r="FHB120" s="887"/>
      <c r="FHC120" s="885"/>
      <c r="FHD120" s="886"/>
      <c r="FHE120" s="886"/>
      <c r="FHF120" s="886"/>
      <c r="FHG120" s="886"/>
      <c r="FHH120" s="886"/>
      <c r="FHI120" s="886"/>
      <c r="FHJ120" s="886"/>
      <c r="FHK120" s="887"/>
      <c r="FHL120" s="885"/>
      <c r="FHM120" s="886"/>
      <c r="FHN120" s="886"/>
      <c r="FHO120" s="886"/>
      <c r="FHP120" s="886"/>
      <c r="FHQ120" s="886"/>
      <c r="FHR120" s="886"/>
      <c r="FHS120" s="886"/>
      <c r="FHT120" s="887"/>
      <c r="FHU120" s="885"/>
      <c r="FHV120" s="886"/>
      <c r="FHW120" s="886"/>
      <c r="FHX120" s="886"/>
      <c r="FHY120" s="886"/>
      <c r="FHZ120" s="886"/>
      <c r="FIA120" s="886"/>
      <c r="FIB120" s="886"/>
      <c r="FIC120" s="887"/>
      <c r="FID120" s="885"/>
      <c r="FIE120" s="886"/>
      <c r="FIF120" s="886"/>
      <c r="FIG120" s="886"/>
      <c r="FIH120" s="886"/>
      <c r="FII120" s="886"/>
      <c r="FIJ120" s="886"/>
      <c r="FIK120" s="886"/>
      <c r="FIL120" s="887"/>
      <c r="FIM120" s="885"/>
      <c r="FIN120" s="886"/>
      <c r="FIO120" s="886"/>
      <c r="FIP120" s="886"/>
      <c r="FIQ120" s="886"/>
      <c r="FIR120" s="886"/>
      <c r="FIS120" s="886"/>
      <c r="FIT120" s="886"/>
      <c r="FIU120" s="887"/>
      <c r="FIV120" s="885"/>
      <c r="FIW120" s="886"/>
      <c r="FIX120" s="886"/>
      <c r="FIY120" s="886"/>
      <c r="FIZ120" s="886"/>
      <c r="FJA120" s="886"/>
      <c r="FJB120" s="886"/>
      <c r="FJC120" s="886"/>
      <c r="FJD120" s="887"/>
      <c r="FJE120" s="885"/>
      <c r="FJF120" s="886"/>
      <c r="FJG120" s="886"/>
      <c r="FJH120" s="886"/>
      <c r="FJI120" s="886"/>
      <c r="FJJ120" s="886"/>
      <c r="FJK120" s="886"/>
      <c r="FJL120" s="886"/>
      <c r="FJM120" s="887"/>
      <c r="FJN120" s="885"/>
      <c r="FJO120" s="886"/>
      <c r="FJP120" s="886"/>
      <c r="FJQ120" s="886"/>
      <c r="FJR120" s="886"/>
      <c r="FJS120" s="886"/>
      <c r="FJT120" s="886"/>
      <c r="FJU120" s="886"/>
      <c r="FJV120" s="887"/>
      <c r="FJW120" s="885"/>
      <c r="FJX120" s="886"/>
      <c r="FJY120" s="886"/>
      <c r="FJZ120" s="886"/>
      <c r="FKA120" s="886"/>
      <c r="FKB120" s="886"/>
      <c r="FKC120" s="886"/>
      <c r="FKD120" s="886"/>
      <c r="FKE120" s="887"/>
      <c r="FKF120" s="885"/>
      <c r="FKG120" s="886"/>
      <c r="FKH120" s="886"/>
      <c r="FKI120" s="886"/>
      <c r="FKJ120" s="886"/>
      <c r="FKK120" s="886"/>
      <c r="FKL120" s="886"/>
      <c r="FKM120" s="886"/>
      <c r="FKN120" s="887"/>
      <c r="FKO120" s="885"/>
      <c r="FKP120" s="886"/>
      <c r="FKQ120" s="886"/>
      <c r="FKR120" s="886"/>
      <c r="FKS120" s="886"/>
      <c r="FKT120" s="886"/>
      <c r="FKU120" s="886"/>
      <c r="FKV120" s="886"/>
      <c r="FKW120" s="887"/>
      <c r="FKX120" s="885"/>
      <c r="FKY120" s="886"/>
      <c r="FKZ120" s="886"/>
      <c r="FLA120" s="886"/>
      <c r="FLB120" s="886"/>
      <c r="FLC120" s="886"/>
      <c r="FLD120" s="886"/>
      <c r="FLE120" s="886"/>
      <c r="FLF120" s="887"/>
      <c r="FLG120" s="885"/>
      <c r="FLH120" s="886"/>
      <c r="FLI120" s="886"/>
      <c r="FLJ120" s="886"/>
      <c r="FLK120" s="886"/>
      <c r="FLL120" s="886"/>
      <c r="FLM120" s="886"/>
      <c r="FLN120" s="886"/>
      <c r="FLO120" s="887"/>
      <c r="FLP120" s="885"/>
      <c r="FLQ120" s="886"/>
      <c r="FLR120" s="886"/>
      <c r="FLS120" s="886"/>
      <c r="FLT120" s="886"/>
      <c r="FLU120" s="886"/>
      <c r="FLV120" s="886"/>
      <c r="FLW120" s="886"/>
      <c r="FLX120" s="887"/>
      <c r="FLY120" s="885"/>
      <c r="FLZ120" s="886"/>
      <c r="FMA120" s="886"/>
      <c r="FMB120" s="886"/>
      <c r="FMC120" s="886"/>
      <c r="FMD120" s="886"/>
      <c r="FME120" s="886"/>
      <c r="FMF120" s="886"/>
      <c r="FMG120" s="887"/>
      <c r="FMH120" s="885"/>
      <c r="FMI120" s="886"/>
      <c r="FMJ120" s="886"/>
      <c r="FMK120" s="886"/>
      <c r="FML120" s="886"/>
      <c r="FMM120" s="886"/>
      <c r="FMN120" s="886"/>
      <c r="FMO120" s="886"/>
      <c r="FMP120" s="887"/>
      <c r="FMQ120" s="885"/>
      <c r="FMR120" s="886"/>
      <c r="FMS120" s="886"/>
      <c r="FMT120" s="886"/>
      <c r="FMU120" s="886"/>
      <c r="FMV120" s="886"/>
      <c r="FMW120" s="886"/>
      <c r="FMX120" s="886"/>
      <c r="FMY120" s="887"/>
      <c r="FMZ120" s="885"/>
      <c r="FNA120" s="886"/>
      <c r="FNB120" s="886"/>
      <c r="FNC120" s="886"/>
      <c r="FND120" s="886"/>
      <c r="FNE120" s="886"/>
      <c r="FNF120" s="886"/>
      <c r="FNG120" s="886"/>
      <c r="FNH120" s="887"/>
      <c r="FNI120" s="885"/>
      <c r="FNJ120" s="886"/>
      <c r="FNK120" s="886"/>
      <c r="FNL120" s="886"/>
      <c r="FNM120" s="886"/>
      <c r="FNN120" s="886"/>
      <c r="FNO120" s="886"/>
      <c r="FNP120" s="886"/>
      <c r="FNQ120" s="887"/>
      <c r="FNR120" s="885"/>
      <c r="FNS120" s="886"/>
      <c r="FNT120" s="886"/>
      <c r="FNU120" s="886"/>
      <c r="FNV120" s="886"/>
      <c r="FNW120" s="886"/>
      <c r="FNX120" s="886"/>
      <c r="FNY120" s="886"/>
      <c r="FNZ120" s="887"/>
      <c r="FOA120" s="885"/>
      <c r="FOB120" s="886"/>
      <c r="FOC120" s="886"/>
      <c r="FOD120" s="886"/>
      <c r="FOE120" s="886"/>
      <c r="FOF120" s="886"/>
      <c r="FOG120" s="886"/>
      <c r="FOH120" s="886"/>
      <c r="FOI120" s="887"/>
      <c r="FOJ120" s="885"/>
      <c r="FOK120" s="886"/>
      <c r="FOL120" s="886"/>
      <c r="FOM120" s="886"/>
      <c r="FON120" s="886"/>
      <c r="FOO120" s="886"/>
      <c r="FOP120" s="886"/>
      <c r="FOQ120" s="886"/>
      <c r="FOR120" s="887"/>
      <c r="FOS120" s="885"/>
      <c r="FOT120" s="886"/>
      <c r="FOU120" s="886"/>
      <c r="FOV120" s="886"/>
      <c r="FOW120" s="886"/>
      <c r="FOX120" s="886"/>
      <c r="FOY120" s="886"/>
      <c r="FOZ120" s="886"/>
      <c r="FPA120" s="887"/>
      <c r="FPB120" s="885"/>
      <c r="FPC120" s="886"/>
      <c r="FPD120" s="886"/>
      <c r="FPE120" s="886"/>
      <c r="FPF120" s="886"/>
      <c r="FPG120" s="886"/>
      <c r="FPH120" s="886"/>
      <c r="FPI120" s="886"/>
      <c r="FPJ120" s="887"/>
      <c r="FPK120" s="885"/>
      <c r="FPL120" s="886"/>
      <c r="FPM120" s="886"/>
      <c r="FPN120" s="886"/>
      <c r="FPO120" s="886"/>
      <c r="FPP120" s="886"/>
      <c r="FPQ120" s="886"/>
      <c r="FPR120" s="886"/>
      <c r="FPS120" s="887"/>
      <c r="FPT120" s="885"/>
      <c r="FPU120" s="886"/>
      <c r="FPV120" s="886"/>
      <c r="FPW120" s="886"/>
      <c r="FPX120" s="886"/>
      <c r="FPY120" s="886"/>
      <c r="FPZ120" s="886"/>
      <c r="FQA120" s="886"/>
      <c r="FQB120" s="887"/>
      <c r="FQC120" s="885"/>
      <c r="FQD120" s="886"/>
      <c r="FQE120" s="886"/>
      <c r="FQF120" s="886"/>
      <c r="FQG120" s="886"/>
      <c r="FQH120" s="886"/>
      <c r="FQI120" s="886"/>
      <c r="FQJ120" s="886"/>
      <c r="FQK120" s="887"/>
      <c r="FQL120" s="885"/>
      <c r="FQM120" s="886"/>
      <c r="FQN120" s="886"/>
      <c r="FQO120" s="886"/>
      <c r="FQP120" s="886"/>
      <c r="FQQ120" s="886"/>
      <c r="FQR120" s="886"/>
      <c r="FQS120" s="886"/>
      <c r="FQT120" s="887"/>
      <c r="FQU120" s="885"/>
      <c r="FQV120" s="886"/>
      <c r="FQW120" s="886"/>
      <c r="FQX120" s="886"/>
      <c r="FQY120" s="886"/>
      <c r="FQZ120" s="886"/>
      <c r="FRA120" s="886"/>
      <c r="FRB120" s="886"/>
      <c r="FRC120" s="887"/>
      <c r="FRD120" s="885"/>
      <c r="FRE120" s="886"/>
      <c r="FRF120" s="886"/>
      <c r="FRG120" s="886"/>
      <c r="FRH120" s="886"/>
      <c r="FRI120" s="886"/>
      <c r="FRJ120" s="886"/>
      <c r="FRK120" s="886"/>
      <c r="FRL120" s="887"/>
      <c r="FRM120" s="885"/>
      <c r="FRN120" s="886"/>
      <c r="FRO120" s="886"/>
      <c r="FRP120" s="886"/>
      <c r="FRQ120" s="886"/>
      <c r="FRR120" s="886"/>
      <c r="FRS120" s="886"/>
      <c r="FRT120" s="886"/>
      <c r="FRU120" s="887"/>
      <c r="FRV120" s="885"/>
      <c r="FRW120" s="886"/>
      <c r="FRX120" s="886"/>
      <c r="FRY120" s="886"/>
      <c r="FRZ120" s="886"/>
      <c r="FSA120" s="886"/>
      <c r="FSB120" s="886"/>
      <c r="FSC120" s="886"/>
      <c r="FSD120" s="887"/>
      <c r="FSE120" s="885"/>
      <c r="FSF120" s="886"/>
      <c r="FSG120" s="886"/>
      <c r="FSH120" s="886"/>
      <c r="FSI120" s="886"/>
      <c r="FSJ120" s="886"/>
      <c r="FSK120" s="886"/>
      <c r="FSL120" s="886"/>
      <c r="FSM120" s="887"/>
      <c r="FSN120" s="885"/>
      <c r="FSO120" s="886"/>
      <c r="FSP120" s="886"/>
      <c r="FSQ120" s="886"/>
      <c r="FSR120" s="886"/>
      <c r="FSS120" s="886"/>
      <c r="FST120" s="886"/>
      <c r="FSU120" s="886"/>
      <c r="FSV120" s="887"/>
      <c r="FSW120" s="885"/>
      <c r="FSX120" s="886"/>
      <c r="FSY120" s="886"/>
      <c r="FSZ120" s="886"/>
      <c r="FTA120" s="886"/>
      <c r="FTB120" s="886"/>
      <c r="FTC120" s="886"/>
      <c r="FTD120" s="886"/>
      <c r="FTE120" s="887"/>
      <c r="FTF120" s="885"/>
      <c r="FTG120" s="886"/>
      <c r="FTH120" s="886"/>
      <c r="FTI120" s="886"/>
      <c r="FTJ120" s="886"/>
      <c r="FTK120" s="886"/>
      <c r="FTL120" s="886"/>
      <c r="FTM120" s="886"/>
      <c r="FTN120" s="887"/>
      <c r="FTO120" s="885"/>
      <c r="FTP120" s="886"/>
      <c r="FTQ120" s="886"/>
      <c r="FTR120" s="886"/>
      <c r="FTS120" s="886"/>
      <c r="FTT120" s="886"/>
      <c r="FTU120" s="886"/>
      <c r="FTV120" s="886"/>
      <c r="FTW120" s="887"/>
      <c r="FTX120" s="885"/>
      <c r="FTY120" s="886"/>
      <c r="FTZ120" s="886"/>
      <c r="FUA120" s="886"/>
      <c r="FUB120" s="886"/>
      <c r="FUC120" s="886"/>
      <c r="FUD120" s="886"/>
      <c r="FUE120" s="886"/>
      <c r="FUF120" s="887"/>
      <c r="FUG120" s="885"/>
      <c r="FUH120" s="886"/>
      <c r="FUI120" s="886"/>
      <c r="FUJ120" s="886"/>
      <c r="FUK120" s="886"/>
      <c r="FUL120" s="886"/>
      <c r="FUM120" s="886"/>
      <c r="FUN120" s="886"/>
      <c r="FUO120" s="887"/>
      <c r="FUP120" s="885"/>
      <c r="FUQ120" s="886"/>
      <c r="FUR120" s="886"/>
      <c r="FUS120" s="886"/>
      <c r="FUT120" s="886"/>
      <c r="FUU120" s="886"/>
      <c r="FUV120" s="886"/>
      <c r="FUW120" s="886"/>
      <c r="FUX120" s="887"/>
      <c r="FUY120" s="885"/>
      <c r="FUZ120" s="886"/>
      <c r="FVA120" s="886"/>
      <c r="FVB120" s="886"/>
      <c r="FVC120" s="886"/>
      <c r="FVD120" s="886"/>
      <c r="FVE120" s="886"/>
      <c r="FVF120" s="886"/>
      <c r="FVG120" s="887"/>
      <c r="FVH120" s="885"/>
      <c r="FVI120" s="886"/>
      <c r="FVJ120" s="886"/>
      <c r="FVK120" s="886"/>
      <c r="FVL120" s="886"/>
      <c r="FVM120" s="886"/>
      <c r="FVN120" s="886"/>
      <c r="FVO120" s="886"/>
      <c r="FVP120" s="887"/>
      <c r="FVQ120" s="885"/>
      <c r="FVR120" s="886"/>
      <c r="FVS120" s="886"/>
      <c r="FVT120" s="886"/>
      <c r="FVU120" s="886"/>
      <c r="FVV120" s="886"/>
      <c r="FVW120" s="886"/>
      <c r="FVX120" s="886"/>
      <c r="FVY120" s="887"/>
      <c r="FVZ120" s="885"/>
      <c r="FWA120" s="886"/>
      <c r="FWB120" s="886"/>
      <c r="FWC120" s="886"/>
      <c r="FWD120" s="886"/>
      <c r="FWE120" s="886"/>
      <c r="FWF120" s="886"/>
      <c r="FWG120" s="886"/>
      <c r="FWH120" s="887"/>
      <c r="FWI120" s="885"/>
      <c r="FWJ120" s="886"/>
      <c r="FWK120" s="886"/>
      <c r="FWL120" s="886"/>
      <c r="FWM120" s="886"/>
      <c r="FWN120" s="886"/>
      <c r="FWO120" s="886"/>
      <c r="FWP120" s="886"/>
      <c r="FWQ120" s="887"/>
      <c r="FWR120" s="885"/>
      <c r="FWS120" s="886"/>
      <c r="FWT120" s="886"/>
      <c r="FWU120" s="886"/>
      <c r="FWV120" s="886"/>
      <c r="FWW120" s="886"/>
      <c r="FWX120" s="886"/>
      <c r="FWY120" s="886"/>
      <c r="FWZ120" s="887"/>
      <c r="FXA120" s="885"/>
      <c r="FXB120" s="886"/>
      <c r="FXC120" s="886"/>
      <c r="FXD120" s="886"/>
      <c r="FXE120" s="886"/>
      <c r="FXF120" s="886"/>
      <c r="FXG120" s="886"/>
      <c r="FXH120" s="886"/>
      <c r="FXI120" s="887"/>
      <c r="FXJ120" s="885"/>
      <c r="FXK120" s="886"/>
      <c r="FXL120" s="886"/>
      <c r="FXM120" s="886"/>
      <c r="FXN120" s="886"/>
      <c r="FXO120" s="886"/>
      <c r="FXP120" s="886"/>
      <c r="FXQ120" s="886"/>
      <c r="FXR120" s="887"/>
      <c r="FXS120" s="885"/>
      <c r="FXT120" s="886"/>
      <c r="FXU120" s="886"/>
      <c r="FXV120" s="886"/>
      <c r="FXW120" s="886"/>
      <c r="FXX120" s="886"/>
      <c r="FXY120" s="886"/>
      <c r="FXZ120" s="886"/>
      <c r="FYA120" s="887"/>
      <c r="FYB120" s="885"/>
      <c r="FYC120" s="886"/>
      <c r="FYD120" s="886"/>
      <c r="FYE120" s="886"/>
      <c r="FYF120" s="886"/>
      <c r="FYG120" s="886"/>
      <c r="FYH120" s="886"/>
      <c r="FYI120" s="886"/>
      <c r="FYJ120" s="887"/>
      <c r="FYK120" s="885"/>
      <c r="FYL120" s="886"/>
      <c r="FYM120" s="886"/>
      <c r="FYN120" s="886"/>
      <c r="FYO120" s="886"/>
      <c r="FYP120" s="886"/>
      <c r="FYQ120" s="886"/>
      <c r="FYR120" s="886"/>
      <c r="FYS120" s="887"/>
      <c r="FYT120" s="885"/>
      <c r="FYU120" s="886"/>
      <c r="FYV120" s="886"/>
      <c r="FYW120" s="886"/>
      <c r="FYX120" s="886"/>
      <c r="FYY120" s="886"/>
      <c r="FYZ120" s="886"/>
      <c r="FZA120" s="886"/>
      <c r="FZB120" s="887"/>
      <c r="FZC120" s="885"/>
      <c r="FZD120" s="886"/>
      <c r="FZE120" s="886"/>
      <c r="FZF120" s="886"/>
      <c r="FZG120" s="886"/>
      <c r="FZH120" s="886"/>
      <c r="FZI120" s="886"/>
      <c r="FZJ120" s="886"/>
      <c r="FZK120" s="887"/>
      <c r="FZL120" s="885"/>
      <c r="FZM120" s="886"/>
      <c r="FZN120" s="886"/>
      <c r="FZO120" s="886"/>
      <c r="FZP120" s="886"/>
      <c r="FZQ120" s="886"/>
      <c r="FZR120" s="886"/>
      <c r="FZS120" s="886"/>
      <c r="FZT120" s="887"/>
      <c r="FZU120" s="885"/>
      <c r="FZV120" s="886"/>
      <c r="FZW120" s="886"/>
      <c r="FZX120" s="886"/>
      <c r="FZY120" s="886"/>
      <c r="FZZ120" s="886"/>
      <c r="GAA120" s="886"/>
      <c r="GAB120" s="886"/>
      <c r="GAC120" s="887"/>
      <c r="GAD120" s="885"/>
      <c r="GAE120" s="886"/>
      <c r="GAF120" s="886"/>
      <c r="GAG120" s="886"/>
      <c r="GAH120" s="886"/>
      <c r="GAI120" s="886"/>
      <c r="GAJ120" s="886"/>
      <c r="GAK120" s="886"/>
      <c r="GAL120" s="887"/>
      <c r="GAM120" s="885"/>
      <c r="GAN120" s="886"/>
      <c r="GAO120" s="886"/>
      <c r="GAP120" s="886"/>
      <c r="GAQ120" s="886"/>
      <c r="GAR120" s="886"/>
      <c r="GAS120" s="886"/>
      <c r="GAT120" s="886"/>
      <c r="GAU120" s="887"/>
      <c r="GAV120" s="885"/>
      <c r="GAW120" s="886"/>
      <c r="GAX120" s="886"/>
      <c r="GAY120" s="886"/>
      <c r="GAZ120" s="886"/>
      <c r="GBA120" s="886"/>
      <c r="GBB120" s="886"/>
      <c r="GBC120" s="886"/>
      <c r="GBD120" s="887"/>
      <c r="GBE120" s="885"/>
      <c r="GBF120" s="886"/>
      <c r="GBG120" s="886"/>
      <c r="GBH120" s="886"/>
      <c r="GBI120" s="886"/>
      <c r="GBJ120" s="886"/>
      <c r="GBK120" s="886"/>
      <c r="GBL120" s="886"/>
      <c r="GBM120" s="887"/>
      <c r="GBN120" s="885"/>
      <c r="GBO120" s="886"/>
      <c r="GBP120" s="886"/>
      <c r="GBQ120" s="886"/>
      <c r="GBR120" s="886"/>
      <c r="GBS120" s="886"/>
      <c r="GBT120" s="886"/>
      <c r="GBU120" s="886"/>
      <c r="GBV120" s="887"/>
      <c r="GBW120" s="885"/>
      <c r="GBX120" s="886"/>
      <c r="GBY120" s="886"/>
      <c r="GBZ120" s="886"/>
      <c r="GCA120" s="886"/>
      <c r="GCB120" s="886"/>
      <c r="GCC120" s="886"/>
      <c r="GCD120" s="886"/>
      <c r="GCE120" s="887"/>
      <c r="GCF120" s="885"/>
      <c r="GCG120" s="886"/>
      <c r="GCH120" s="886"/>
      <c r="GCI120" s="886"/>
      <c r="GCJ120" s="886"/>
      <c r="GCK120" s="886"/>
      <c r="GCL120" s="886"/>
      <c r="GCM120" s="886"/>
      <c r="GCN120" s="887"/>
      <c r="GCO120" s="885"/>
      <c r="GCP120" s="886"/>
      <c r="GCQ120" s="886"/>
      <c r="GCR120" s="886"/>
      <c r="GCS120" s="886"/>
      <c r="GCT120" s="886"/>
      <c r="GCU120" s="886"/>
      <c r="GCV120" s="886"/>
      <c r="GCW120" s="887"/>
      <c r="GCX120" s="885"/>
      <c r="GCY120" s="886"/>
      <c r="GCZ120" s="886"/>
      <c r="GDA120" s="886"/>
      <c r="GDB120" s="886"/>
      <c r="GDC120" s="886"/>
      <c r="GDD120" s="886"/>
      <c r="GDE120" s="886"/>
      <c r="GDF120" s="887"/>
      <c r="GDG120" s="885"/>
      <c r="GDH120" s="886"/>
      <c r="GDI120" s="886"/>
      <c r="GDJ120" s="886"/>
      <c r="GDK120" s="886"/>
      <c r="GDL120" s="886"/>
      <c r="GDM120" s="886"/>
      <c r="GDN120" s="886"/>
      <c r="GDO120" s="887"/>
      <c r="GDP120" s="885"/>
      <c r="GDQ120" s="886"/>
      <c r="GDR120" s="886"/>
      <c r="GDS120" s="886"/>
      <c r="GDT120" s="886"/>
      <c r="GDU120" s="886"/>
      <c r="GDV120" s="886"/>
      <c r="GDW120" s="886"/>
      <c r="GDX120" s="887"/>
      <c r="GDY120" s="885"/>
      <c r="GDZ120" s="886"/>
      <c r="GEA120" s="886"/>
      <c r="GEB120" s="886"/>
      <c r="GEC120" s="886"/>
      <c r="GED120" s="886"/>
      <c r="GEE120" s="886"/>
      <c r="GEF120" s="886"/>
      <c r="GEG120" s="887"/>
      <c r="GEH120" s="885"/>
      <c r="GEI120" s="886"/>
      <c r="GEJ120" s="886"/>
      <c r="GEK120" s="886"/>
      <c r="GEL120" s="886"/>
      <c r="GEM120" s="886"/>
      <c r="GEN120" s="886"/>
      <c r="GEO120" s="886"/>
      <c r="GEP120" s="887"/>
      <c r="GEQ120" s="885"/>
      <c r="GER120" s="886"/>
      <c r="GES120" s="886"/>
      <c r="GET120" s="886"/>
      <c r="GEU120" s="886"/>
      <c r="GEV120" s="886"/>
      <c r="GEW120" s="886"/>
      <c r="GEX120" s="886"/>
      <c r="GEY120" s="887"/>
      <c r="GEZ120" s="885"/>
      <c r="GFA120" s="886"/>
      <c r="GFB120" s="886"/>
      <c r="GFC120" s="886"/>
      <c r="GFD120" s="886"/>
      <c r="GFE120" s="886"/>
      <c r="GFF120" s="886"/>
      <c r="GFG120" s="886"/>
      <c r="GFH120" s="887"/>
      <c r="GFI120" s="885"/>
      <c r="GFJ120" s="886"/>
      <c r="GFK120" s="886"/>
      <c r="GFL120" s="886"/>
      <c r="GFM120" s="886"/>
      <c r="GFN120" s="886"/>
      <c r="GFO120" s="886"/>
      <c r="GFP120" s="886"/>
      <c r="GFQ120" s="887"/>
      <c r="GFR120" s="885"/>
      <c r="GFS120" s="886"/>
      <c r="GFT120" s="886"/>
      <c r="GFU120" s="886"/>
      <c r="GFV120" s="886"/>
      <c r="GFW120" s="886"/>
      <c r="GFX120" s="886"/>
      <c r="GFY120" s="886"/>
      <c r="GFZ120" s="887"/>
      <c r="GGA120" s="885"/>
      <c r="GGB120" s="886"/>
      <c r="GGC120" s="886"/>
      <c r="GGD120" s="886"/>
      <c r="GGE120" s="886"/>
      <c r="GGF120" s="886"/>
      <c r="GGG120" s="886"/>
      <c r="GGH120" s="886"/>
      <c r="GGI120" s="887"/>
      <c r="GGJ120" s="885"/>
      <c r="GGK120" s="886"/>
      <c r="GGL120" s="886"/>
      <c r="GGM120" s="886"/>
      <c r="GGN120" s="886"/>
      <c r="GGO120" s="886"/>
      <c r="GGP120" s="886"/>
      <c r="GGQ120" s="886"/>
      <c r="GGR120" s="887"/>
      <c r="GGS120" s="885"/>
      <c r="GGT120" s="886"/>
      <c r="GGU120" s="886"/>
      <c r="GGV120" s="886"/>
      <c r="GGW120" s="886"/>
      <c r="GGX120" s="886"/>
      <c r="GGY120" s="886"/>
      <c r="GGZ120" s="886"/>
      <c r="GHA120" s="887"/>
      <c r="GHB120" s="885"/>
      <c r="GHC120" s="886"/>
      <c r="GHD120" s="886"/>
      <c r="GHE120" s="886"/>
      <c r="GHF120" s="886"/>
      <c r="GHG120" s="886"/>
      <c r="GHH120" s="886"/>
      <c r="GHI120" s="886"/>
      <c r="GHJ120" s="887"/>
      <c r="GHK120" s="885"/>
      <c r="GHL120" s="886"/>
      <c r="GHM120" s="886"/>
      <c r="GHN120" s="886"/>
      <c r="GHO120" s="886"/>
      <c r="GHP120" s="886"/>
      <c r="GHQ120" s="886"/>
      <c r="GHR120" s="886"/>
      <c r="GHS120" s="887"/>
      <c r="GHT120" s="885"/>
      <c r="GHU120" s="886"/>
      <c r="GHV120" s="886"/>
      <c r="GHW120" s="886"/>
      <c r="GHX120" s="886"/>
      <c r="GHY120" s="886"/>
      <c r="GHZ120" s="886"/>
      <c r="GIA120" s="886"/>
      <c r="GIB120" s="887"/>
      <c r="GIC120" s="885"/>
      <c r="GID120" s="886"/>
      <c r="GIE120" s="886"/>
      <c r="GIF120" s="886"/>
      <c r="GIG120" s="886"/>
      <c r="GIH120" s="886"/>
      <c r="GII120" s="886"/>
      <c r="GIJ120" s="886"/>
      <c r="GIK120" s="887"/>
      <c r="GIL120" s="885"/>
      <c r="GIM120" s="886"/>
      <c r="GIN120" s="886"/>
      <c r="GIO120" s="886"/>
      <c r="GIP120" s="886"/>
      <c r="GIQ120" s="886"/>
      <c r="GIR120" s="886"/>
      <c r="GIS120" s="886"/>
      <c r="GIT120" s="887"/>
      <c r="GIU120" s="885"/>
      <c r="GIV120" s="886"/>
      <c r="GIW120" s="886"/>
      <c r="GIX120" s="886"/>
      <c r="GIY120" s="886"/>
      <c r="GIZ120" s="886"/>
      <c r="GJA120" s="886"/>
      <c r="GJB120" s="886"/>
      <c r="GJC120" s="887"/>
      <c r="GJD120" s="885"/>
      <c r="GJE120" s="886"/>
      <c r="GJF120" s="886"/>
      <c r="GJG120" s="886"/>
      <c r="GJH120" s="886"/>
      <c r="GJI120" s="886"/>
      <c r="GJJ120" s="886"/>
      <c r="GJK120" s="886"/>
      <c r="GJL120" s="887"/>
      <c r="GJM120" s="885"/>
      <c r="GJN120" s="886"/>
      <c r="GJO120" s="886"/>
      <c r="GJP120" s="886"/>
      <c r="GJQ120" s="886"/>
      <c r="GJR120" s="886"/>
      <c r="GJS120" s="886"/>
      <c r="GJT120" s="886"/>
      <c r="GJU120" s="887"/>
      <c r="GJV120" s="885"/>
      <c r="GJW120" s="886"/>
      <c r="GJX120" s="886"/>
      <c r="GJY120" s="886"/>
      <c r="GJZ120" s="886"/>
      <c r="GKA120" s="886"/>
      <c r="GKB120" s="886"/>
      <c r="GKC120" s="886"/>
      <c r="GKD120" s="887"/>
      <c r="GKE120" s="885"/>
      <c r="GKF120" s="886"/>
      <c r="GKG120" s="886"/>
      <c r="GKH120" s="886"/>
      <c r="GKI120" s="886"/>
      <c r="GKJ120" s="886"/>
      <c r="GKK120" s="886"/>
      <c r="GKL120" s="886"/>
      <c r="GKM120" s="887"/>
      <c r="GKN120" s="885"/>
      <c r="GKO120" s="886"/>
      <c r="GKP120" s="886"/>
      <c r="GKQ120" s="886"/>
      <c r="GKR120" s="886"/>
      <c r="GKS120" s="886"/>
      <c r="GKT120" s="886"/>
      <c r="GKU120" s="886"/>
      <c r="GKV120" s="887"/>
      <c r="GKW120" s="885"/>
      <c r="GKX120" s="886"/>
      <c r="GKY120" s="886"/>
      <c r="GKZ120" s="886"/>
      <c r="GLA120" s="886"/>
      <c r="GLB120" s="886"/>
      <c r="GLC120" s="886"/>
      <c r="GLD120" s="886"/>
      <c r="GLE120" s="887"/>
      <c r="GLF120" s="885"/>
      <c r="GLG120" s="886"/>
      <c r="GLH120" s="886"/>
      <c r="GLI120" s="886"/>
      <c r="GLJ120" s="886"/>
      <c r="GLK120" s="886"/>
      <c r="GLL120" s="886"/>
      <c r="GLM120" s="886"/>
      <c r="GLN120" s="887"/>
      <c r="GLO120" s="885"/>
      <c r="GLP120" s="886"/>
      <c r="GLQ120" s="886"/>
      <c r="GLR120" s="886"/>
      <c r="GLS120" s="886"/>
      <c r="GLT120" s="886"/>
      <c r="GLU120" s="886"/>
      <c r="GLV120" s="886"/>
      <c r="GLW120" s="887"/>
      <c r="GLX120" s="885"/>
      <c r="GLY120" s="886"/>
      <c r="GLZ120" s="886"/>
      <c r="GMA120" s="886"/>
      <c r="GMB120" s="886"/>
      <c r="GMC120" s="886"/>
      <c r="GMD120" s="886"/>
      <c r="GME120" s="886"/>
      <c r="GMF120" s="887"/>
      <c r="GMG120" s="885"/>
      <c r="GMH120" s="886"/>
      <c r="GMI120" s="886"/>
      <c r="GMJ120" s="886"/>
      <c r="GMK120" s="886"/>
      <c r="GML120" s="886"/>
      <c r="GMM120" s="886"/>
      <c r="GMN120" s="886"/>
      <c r="GMO120" s="887"/>
      <c r="GMP120" s="885"/>
      <c r="GMQ120" s="886"/>
      <c r="GMR120" s="886"/>
      <c r="GMS120" s="886"/>
      <c r="GMT120" s="886"/>
      <c r="GMU120" s="886"/>
      <c r="GMV120" s="886"/>
      <c r="GMW120" s="886"/>
      <c r="GMX120" s="887"/>
      <c r="GMY120" s="885"/>
      <c r="GMZ120" s="886"/>
      <c r="GNA120" s="886"/>
      <c r="GNB120" s="886"/>
      <c r="GNC120" s="886"/>
      <c r="GND120" s="886"/>
      <c r="GNE120" s="886"/>
      <c r="GNF120" s="886"/>
      <c r="GNG120" s="887"/>
      <c r="GNH120" s="885"/>
      <c r="GNI120" s="886"/>
      <c r="GNJ120" s="886"/>
      <c r="GNK120" s="886"/>
      <c r="GNL120" s="886"/>
      <c r="GNM120" s="886"/>
      <c r="GNN120" s="886"/>
      <c r="GNO120" s="886"/>
      <c r="GNP120" s="887"/>
      <c r="GNQ120" s="885"/>
      <c r="GNR120" s="886"/>
      <c r="GNS120" s="886"/>
      <c r="GNT120" s="886"/>
      <c r="GNU120" s="886"/>
      <c r="GNV120" s="886"/>
      <c r="GNW120" s="886"/>
      <c r="GNX120" s="886"/>
      <c r="GNY120" s="887"/>
      <c r="GNZ120" s="885"/>
      <c r="GOA120" s="886"/>
      <c r="GOB120" s="886"/>
      <c r="GOC120" s="886"/>
      <c r="GOD120" s="886"/>
      <c r="GOE120" s="886"/>
      <c r="GOF120" s="886"/>
      <c r="GOG120" s="886"/>
      <c r="GOH120" s="887"/>
      <c r="GOI120" s="885"/>
      <c r="GOJ120" s="886"/>
      <c r="GOK120" s="886"/>
      <c r="GOL120" s="886"/>
      <c r="GOM120" s="886"/>
      <c r="GON120" s="886"/>
      <c r="GOO120" s="886"/>
      <c r="GOP120" s="886"/>
      <c r="GOQ120" s="887"/>
      <c r="GOR120" s="885"/>
      <c r="GOS120" s="886"/>
      <c r="GOT120" s="886"/>
      <c r="GOU120" s="886"/>
      <c r="GOV120" s="886"/>
      <c r="GOW120" s="886"/>
      <c r="GOX120" s="886"/>
      <c r="GOY120" s="886"/>
      <c r="GOZ120" s="887"/>
      <c r="GPA120" s="885"/>
      <c r="GPB120" s="886"/>
      <c r="GPC120" s="886"/>
      <c r="GPD120" s="886"/>
      <c r="GPE120" s="886"/>
      <c r="GPF120" s="886"/>
      <c r="GPG120" s="886"/>
      <c r="GPH120" s="886"/>
      <c r="GPI120" s="887"/>
      <c r="GPJ120" s="885"/>
      <c r="GPK120" s="886"/>
      <c r="GPL120" s="886"/>
      <c r="GPM120" s="886"/>
      <c r="GPN120" s="886"/>
      <c r="GPO120" s="886"/>
      <c r="GPP120" s="886"/>
      <c r="GPQ120" s="886"/>
      <c r="GPR120" s="887"/>
      <c r="GPS120" s="885"/>
      <c r="GPT120" s="886"/>
      <c r="GPU120" s="886"/>
      <c r="GPV120" s="886"/>
      <c r="GPW120" s="886"/>
      <c r="GPX120" s="886"/>
      <c r="GPY120" s="886"/>
      <c r="GPZ120" s="886"/>
      <c r="GQA120" s="887"/>
      <c r="GQB120" s="885"/>
      <c r="GQC120" s="886"/>
      <c r="GQD120" s="886"/>
      <c r="GQE120" s="886"/>
      <c r="GQF120" s="886"/>
      <c r="GQG120" s="886"/>
      <c r="GQH120" s="886"/>
      <c r="GQI120" s="886"/>
      <c r="GQJ120" s="887"/>
      <c r="GQK120" s="885"/>
      <c r="GQL120" s="886"/>
      <c r="GQM120" s="886"/>
      <c r="GQN120" s="886"/>
      <c r="GQO120" s="886"/>
      <c r="GQP120" s="886"/>
      <c r="GQQ120" s="886"/>
      <c r="GQR120" s="886"/>
      <c r="GQS120" s="887"/>
      <c r="GQT120" s="885"/>
      <c r="GQU120" s="886"/>
      <c r="GQV120" s="886"/>
      <c r="GQW120" s="886"/>
      <c r="GQX120" s="886"/>
      <c r="GQY120" s="886"/>
      <c r="GQZ120" s="886"/>
      <c r="GRA120" s="886"/>
      <c r="GRB120" s="887"/>
      <c r="GRC120" s="885"/>
      <c r="GRD120" s="886"/>
      <c r="GRE120" s="886"/>
      <c r="GRF120" s="886"/>
      <c r="GRG120" s="886"/>
      <c r="GRH120" s="886"/>
      <c r="GRI120" s="886"/>
      <c r="GRJ120" s="886"/>
      <c r="GRK120" s="887"/>
      <c r="GRL120" s="885"/>
      <c r="GRM120" s="886"/>
      <c r="GRN120" s="886"/>
      <c r="GRO120" s="886"/>
      <c r="GRP120" s="886"/>
      <c r="GRQ120" s="886"/>
      <c r="GRR120" s="886"/>
      <c r="GRS120" s="886"/>
      <c r="GRT120" s="887"/>
      <c r="GRU120" s="885"/>
      <c r="GRV120" s="886"/>
      <c r="GRW120" s="886"/>
      <c r="GRX120" s="886"/>
      <c r="GRY120" s="886"/>
      <c r="GRZ120" s="886"/>
      <c r="GSA120" s="886"/>
      <c r="GSB120" s="886"/>
      <c r="GSC120" s="887"/>
      <c r="GSD120" s="885"/>
      <c r="GSE120" s="886"/>
      <c r="GSF120" s="886"/>
      <c r="GSG120" s="886"/>
      <c r="GSH120" s="886"/>
      <c r="GSI120" s="886"/>
      <c r="GSJ120" s="886"/>
      <c r="GSK120" s="886"/>
      <c r="GSL120" s="887"/>
      <c r="GSM120" s="885"/>
      <c r="GSN120" s="886"/>
      <c r="GSO120" s="886"/>
      <c r="GSP120" s="886"/>
      <c r="GSQ120" s="886"/>
      <c r="GSR120" s="886"/>
      <c r="GSS120" s="886"/>
      <c r="GST120" s="886"/>
      <c r="GSU120" s="887"/>
      <c r="GSV120" s="885"/>
      <c r="GSW120" s="886"/>
      <c r="GSX120" s="886"/>
      <c r="GSY120" s="886"/>
      <c r="GSZ120" s="886"/>
      <c r="GTA120" s="886"/>
      <c r="GTB120" s="886"/>
      <c r="GTC120" s="886"/>
      <c r="GTD120" s="887"/>
      <c r="GTE120" s="885"/>
      <c r="GTF120" s="886"/>
      <c r="GTG120" s="886"/>
      <c r="GTH120" s="886"/>
      <c r="GTI120" s="886"/>
      <c r="GTJ120" s="886"/>
      <c r="GTK120" s="886"/>
      <c r="GTL120" s="886"/>
      <c r="GTM120" s="887"/>
      <c r="GTN120" s="885"/>
      <c r="GTO120" s="886"/>
      <c r="GTP120" s="886"/>
      <c r="GTQ120" s="886"/>
      <c r="GTR120" s="886"/>
      <c r="GTS120" s="886"/>
      <c r="GTT120" s="886"/>
      <c r="GTU120" s="886"/>
      <c r="GTV120" s="887"/>
      <c r="GTW120" s="885"/>
      <c r="GTX120" s="886"/>
      <c r="GTY120" s="886"/>
      <c r="GTZ120" s="886"/>
      <c r="GUA120" s="886"/>
      <c r="GUB120" s="886"/>
      <c r="GUC120" s="886"/>
      <c r="GUD120" s="886"/>
      <c r="GUE120" s="887"/>
      <c r="GUF120" s="885"/>
      <c r="GUG120" s="886"/>
      <c r="GUH120" s="886"/>
      <c r="GUI120" s="886"/>
      <c r="GUJ120" s="886"/>
      <c r="GUK120" s="886"/>
      <c r="GUL120" s="886"/>
      <c r="GUM120" s="886"/>
      <c r="GUN120" s="887"/>
      <c r="GUO120" s="885"/>
      <c r="GUP120" s="886"/>
      <c r="GUQ120" s="886"/>
      <c r="GUR120" s="886"/>
      <c r="GUS120" s="886"/>
      <c r="GUT120" s="886"/>
      <c r="GUU120" s="886"/>
      <c r="GUV120" s="886"/>
      <c r="GUW120" s="887"/>
      <c r="GUX120" s="885"/>
      <c r="GUY120" s="886"/>
      <c r="GUZ120" s="886"/>
      <c r="GVA120" s="886"/>
      <c r="GVB120" s="886"/>
      <c r="GVC120" s="886"/>
      <c r="GVD120" s="886"/>
      <c r="GVE120" s="886"/>
      <c r="GVF120" s="887"/>
      <c r="GVG120" s="885"/>
      <c r="GVH120" s="886"/>
      <c r="GVI120" s="886"/>
      <c r="GVJ120" s="886"/>
      <c r="GVK120" s="886"/>
      <c r="GVL120" s="886"/>
      <c r="GVM120" s="886"/>
      <c r="GVN120" s="886"/>
      <c r="GVO120" s="887"/>
      <c r="GVP120" s="885"/>
      <c r="GVQ120" s="886"/>
      <c r="GVR120" s="886"/>
      <c r="GVS120" s="886"/>
      <c r="GVT120" s="886"/>
      <c r="GVU120" s="886"/>
      <c r="GVV120" s="886"/>
      <c r="GVW120" s="886"/>
      <c r="GVX120" s="887"/>
      <c r="GVY120" s="885"/>
      <c r="GVZ120" s="886"/>
      <c r="GWA120" s="886"/>
      <c r="GWB120" s="886"/>
      <c r="GWC120" s="886"/>
      <c r="GWD120" s="886"/>
      <c r="GWE120" s="886"/>
      <c r="GWF120" s="886"/>
      <c r="GWG120" s="887"/>
      <c r="GWH120" s="885"/>
      <c r="GWI120" s="886"/>
      <c r="GWJ120" s="886"/>
      <c r="GWK120" s="886"/>
      <c r="GWL120" s="886"/>
      <c r="GWM120" s="886"/>
      <c r="GWN120" s="886"/>
      <c r="GWO120" s="886"/>
      <c r="GWP120" s="887"/>
      <c r="GWQ120" s="885"/>
      <c r="GWR120" s="886"/>
      <c r="GWS120" s="886"/>
      <c r="GWT120" s="886"/>
      <c r="GWU120" s="886"/>
      <c r="GWV120" s="886"/>
      <c r="GWW120" s="886"/>
      <c r="GWX120" s="886"/>
      <c r="GWY120" s="887"/>
      <c r="GWZ120" s="885"/>
      <c r="GXA120" s="886"/>
      <c r="GXB120" s="886"/>
      <c r="GXC120" s="886"/>
      <c r="GXD120" s="886"/>
      <c r="GXE120" s="886"/>
      <c r="GXF120" s="886"/>
      <c r="GXG120" s="886"/>
      <c r="GXH120" s="887"/>
      <c r="GXI120" s="885"/>
      <c r="GXJ120" s="886"/>
      <c r="GXK120" s="886"/>
      <c r="GXL120" s="886"/>
      <c r="GXM120" s="886"/>
      <c r="GXN120" s="886"/>
      <c r="GXO120" s="886"/>
      <c r="GXP120" s="886"/>
      <c r="GXQ120" s="887"/>
      <c r="GXR120" s="885"/>
      <c r="GXS120" s="886"/>
      <c r="GXT120" s="886"/>
      <c r="GXU120" s="886"/>
      <c r="GXV120" s="886"/>
      <c r="GXW120" s="886"/>
      <c r="GXX120" s="886"/>
      <c r="GXY120" s="886"/>
      <c r="GXZ120" s="887"/>
      <c r="GYA120" s="885"/>
      <c r="GYB120" s="886"/>
      <c r="GYC120" s="886"/>
      <c r="GYD120" s="886"/>
      <c r="GYE120" s="886"/>
      <c r="GYF120" s="886"/>
      <c r="GYG120" s="886"/>
      <c r="GYH120" s="886"/>
      <c r="GYI120" s="887"/>
      <c r="GYJ120" s="885"/>
      <c r="GYK120" s="886"/>
      <c r="GYL120" s="886"/>
      <c r="GYM120" s="886"/>
      <c r="GYN120" s="886"/>
      <c r="GYO120" s="886"/>
      <c r="GYP120" s="886"/>
      <c r="GYQ120" s="886"/>
      <c r="GYR120" s="887"/>
      <c r="GYS120" s="885"/>
      <c r="GYT120" s="886"/>
      <c r="GYU120" s="886"/>
      <c r="GYV120" s="886"/>
      <c r="GYW120" s="886"/>
      <c r="GYX120" s="886"/>
      <c r="GYY120" s="886"/>
      <c r="GYZ120" s="886"/>
      <c r="GZA120" s="887"/>
      <c r="GZB120" s="885"/>
      <c r="GZC120" s="886"/>
      <c r="GZD120" s="886"/>
      <c r="GZE120" s="886"/>
      <c r="GZF120" s="886"/>
      <c r="GZG120" s="886"/>
      <c r="GZH120" s="886"/>
      <c r="GZI120" s="886"/>
      <c r="GZJ120" s="887"/>
      <c r="GZK120" s="885"/>
      <c r="GZL120" s="886"/>
      <c r="GZM120" s="886"/>
      <c r="GZN120" s="886"/>
      <c r="GZO120" s="886"/>
      <c r="GZP120" s="886"/>
      <c r="GZQ120" s="886"/>
      <c r="GZR120" s="886"/>
      <c r="GZS120" s="887"/>
      <c r="GZT120" s="885"/>
      <c r="GZU120" s="886"/>
      <c r="GZV120" s="886"/>
      <c r="GZW120" s="886"/>
      <c r="GZX120" s="886"/>
      <c r="GZY120" s="886"/>
      <c r="GZZ120" s="886"/>
      <c r="HAA120" s="886"/>
      <c r="HAB120" s="887"/>
      <c r="HAC120" s="885"/>
      <c r="HAD120" s="886"/>
      <c r="HAE120" s="886"/>
      <c r="HAF120" s="886"/>
      <c r="HAG120" s="886"/>
      <c r="HAH120" s="886"/>
      <c r="HAI120" s="886"/>
      <c r="HAJ120" s="886"/>
      <c r="HAK120" s="887"/>
      <c r="HAL120" s="885"/>
      <c r="HAM120" s="886"/>
      <c r="HAN120" s="886"/>
      <c r="HAO120" s="886"/>
      <c r="HAP120" s="886"/>
      <c r="HAQ120" s="886"/>
      <c r="HAR120" s="886"/>
      <c r="HAS120" s="886"/>
      <c r="HAT120" s="887"/>
      <c r="HAU120" s="885"/>
      <c r="HAV120" s="886"/>
      <c r="HAW120" s="886"/>
      <c r="HAX120" s="886"/>
      <c r="HAY120" s="886"/>
      <c r="HAZ120" s="886"/>
      <c r="HBA120" s="886"/>
      <c r="HBB120" s="886"/>
      <c r="HBC120" s="887"/>
      <c r="HBD120" s="885"/>
      <c r="HBE120" s="886"/>
      <c r="HBF120" s="886"/>
      <c r="HBG120" s="886"/>
      <c r="HBH120" s="886"/>
      <c r="HBI120" s="886"/>
      <c r="HBJ120" s="886"/>
      <c r="HBK120" s="886"/>
      <c r="HBL120" s="887"/>
      <c r="HBM120" s="885"/>
      <c r="HBN120" s="886"/>
      <c r="HBO120" s="886"/>
      <c r="HBP120" s="886"/>
      <c r="HBQ120" s="886"/>
      <c r="HBR120" s="886"/>
      <c r="HBS120" s="886"/>
      <c r="HBT120" s="886"/>
      <c r="HBU120" s="887"/>
      <c r="HBV120" s="885"/>
      <c r="HBW120" s="886"/>
      <c r="HBX120" s="886"/>
      <c r="HBY120" s="886"/>
      <c r="HBZ120" s="886"/>
      <c r="HCA120" s="886"/>
      <c r="HCB120" s="886"/>
      <c r="HCC120" s="886"/>
      <c r="HCD120" s="887"/>
      <c r="HCE120" s="885"/>
      <c r="HCF120" s="886"/>
      <c r="HCG120" s="886"/>
      <c r="HCH120" s="886"/>
      <c r="HCI120" s="886"/>
      <c r="HCJ120" s="886"/>
      <c r="HCK120" s="886"/>
      <c r="HCL120" s="886"/>
      <c r="HCM120" s="887"/>
      <c r="HCN120" s="885"/>
      <c r="HCO120" s="886"/>
      <c r="HCP120" s="886"/>
      <c r="HCQ120" s="886"/>
      <c r="HCR120" s="886"/>
      <c r="HCS120" s="886"/>
      <c r="HCT120" s="886"/>
      <c r="HCU120" s="886"/>
      <c r="HCV120" s="887"/>
      <c r="HCW120" s="885"/>
      <c r="HCX120" s="886"/>
      <c r="HCY120" s="886"/>
      <c r="HCZ120" s="886"/>
      <c r="HDA120" s="886"/>
      <c r="HDB120" s="886"/>
      <c r="HDC120" s="886"/>
      <c r="HDD120" s="886"/>
      <c r="HDE120" s="887"/>
      <c r="HDF120" s="885"/>
      <c r="HDG120" s="886"/>
      <c r="HDH120" s="886"/>
      <c r="HDI120" s="886"/>
      <c r="HDJ120" s="886"/>
      <c r="HDK120" s="886"/>
      <c r="HDL120" s="886"/>
      <c r="HDM120" s="886"/>
      <c r="HDN120" s="887"/>
      <c r="HDO120" s="885"/>
      <c r="HDP120" s="886"/>
      <c r="HDQ120" s="886"/>
      <c r="HDR120" s="886"/>
      <c r="HDS120" s="886"/>
      <c r="HDT120" s="886"/>
      <c r="HDU120" s="886"/>
      <c r="HDV120" s="886"/>
      <c r="HDW120" s="887"/>
      <c r="HDX120" s="885"/>
      <c r="HDY120" s="886"/>
      <c r="HDZ120" s="886"/>
      <c r="HEA120" s="886"/>
      <c r="HEB120" s="886"/>
      <c r="HEC120" s="886"/>
      <c r="HED120" s="886"/>
      <c r="HEE120" s="886"/>
      <c r="HEF120" s="887"/>
      <c r="HEG120" s="885"/>
      <c r="HEH120" s="886"/>
      <c r="HEI120" s="886"/>
      <c r="HEJ120" s="886"/>
      <c r="HEK120" s="886"/>
      <c r="HEL120" s="886"/>
      <c r="HEM120" s="886"/>
      <c r="HEN120" s="886"/>
      <c r="HEO120" s="887"/>
      <c r="HEP120" s="885"/>
      <c r="HEQ120" s="886"/>
      <c r="HER120" s="886"/>
      <c r="HES120" s="886"/>
      <c r="HET120" s="886"/>
      <c r="HEU120" s="886"/>
      <c r="HEV120" s="886"/>
      <c r="HEW120" s="886"/>
      <c r="HEX120" s="887"/>
      <c r="HEY120" s="885"/>
      <c r="HEZ120" s="886"/>
      <c r="HFA120" s="886"/>
      <c r="HFB120" s="886"/>
      <c r="HFC120" s="886"/>
      <c r="HFD120" s="886"/>
      <c r="HFE120" s="886"/>
      <c r="HFF120" s="886"/>
      <c r="HFG120" s="887"/>
      <c r="HFH120" s="885"/>
      <c r="HFI120" s="886"/>
      <c r="HFJ120" s="886"/>
      <c r="HFK120" s="886"/>
      <c r="HFL120" s="886"/>
      <c r="HFM120" s="886"/>
      <c r="HFN120" s="886"/>
      <c r="HFO120" s="886"/>
      <c r="HFP120" s="887"/>
      <c r="HFQ120" s="885"/>
      <c r="HFR120" s="886"/>
      <c r="HFS120" s="886"/>
      <c r="HFT120" s="886"/>
      <c r="HFU120" s="886"/>
      <c r="HFV120" s="886"/>
      <c r="HFW120" s="886"/>
      <c r="HFX120" s="886"/>
      <c r="HFY120" s="887"/>
      <c r="HFZ120" s="885"/>
      <c r="HGA120" s="886"/>
      <c r="HGB120" s="886"/>
      <c r="HGC120" s="886"/>
      <c r="HGD120" s="886"/>
      <c r="HGE120" s="886"/>
      <c r="HGF120" s="886"/>
      <c r="HGG120" s="886"/>
      <c r="HGH120" s="887"/>
      <c r="HGI120" s="885"/>
      <c r="HGJ120" s="886"/>
      <c r="HGK120" s="886"/>
      <c r="HGL120" s="886"/>
      <c r="HGM120" s="886"/>
      <c r="HGN120" s="886"/>
      <c r="HGO120" s="886"/>
      <c r="HGP120" s="886"/>
      <c r="HGQ120" s="887"/>
      <c r="HGR120" s="885"/>
      <c r="HGS120" s="886"/>
      <c r="HGT120" s="886"/>
      <c r="HGU120" s="886"/>
      <c r="HGV120" s="886"/>
      <c r="HGW120" s="886"/>
      <c r="HGX120" s="886"/>
      <c r="HGY120" s="886"/>
      <c r="HGZ120" s="887"/>
      <c r="HHA120" s="885"/>
      <c r="HHB120" s="886"/>
      <c r="HHC120" s="886"/>
      <c r="HHD120" s="886"/>
      <c r="HHE120" s="886"/>
      <c r="HHF120" s="886"/>
      <c r="HHG120" s="886"/>
      <c r="HHH120" s="886"/>
      <c r="HHI120" s="887"/>
      <c r="HHJ120" s="885"/>
      <c r="HHK120" s="886"/>
      <c r="HHL120" s="886"/>
      <c r="HHM120" s="886"/>
      <c r="HHN120" s="886"/>
      <c r="HHO120" s="886"/>
      <c r="HHP120" s="886"/>
      <c r="HHQ120" s="886"/>
      <c r="HHR120" s="887"/>
      <c r="HHS120" s="885"/>
      <c r="HHT120" s="886"/>
      <c r="HHU120" s="886"/>
      <c r="HHV120" s="886"/>
      <c r="HHW120" s="886"/>
      <c r="HHX120" s="886"/>
      <c r="HHY120" s="886"/>
      <c r="HHZ120" s="886"/>
      <c r="HIA120" s="887"/>
      <c r="HIB120" s="885"/>
      <c r="HIC120" s="886"/>
      <c r="HID120" s="886"/>
      <c r="HIE120" s="886"/>
      <c r="HIF120" s="886"/>
      <c r="HIG120" s="886"/>
      <c r="HIH120" s="886"/>
      <c r="HII120" s="886"/>
      <c r="HIJ120" s="887"/>
      <c r="HIK120" s="885"/>
      <c r="HIL120" s="886"/>
      <c r="HIM120" s="886"/>
      <c r="HIN120" s="886"/>
      <c r="HIO120" s="886"/>
      <c r="HIP120" s="886"/>
      <c r="HIQ120" s="886"/>
      <c r="HIR120" s="886"/>
      <c r="HIS120" s="887"/>
      <c r="HIT120" s="885"/>
      <c r="HIU120" s="886"/>
      <c r="HIV120" s="886"/>
      <c r="HIW120" s="886"/>
      <c r="HIX120" s="886"/>
      <c r="HIY120" s="886"/>
      <c r="HIZ120" s="886"/>
      <c r="HJA120" s="886"/>
      <c r="HJB120" s="887"/>
      <c r="HJC120" s="885"/>
      <c r="HJD120" s="886"/>
      <c r="HJE120" s="886"/>
      <c r="HJF120" s="886"/>
      <c r="HJG120" s="886"/>
      <c r="HJH120" s="886"/>
      <c r="HJI120" s="886"/>
      <c r="HJJ120" s="886"/>
      <c r="HJK120" s="887"/>
      <c r="HJL120" s="885"/>
      <c r="HJM120" s="886"/>
      <c r="HJN120" s="886"/>
      <c r="HJO120" s="886"/>
      <c r="HJP120" s="886"/>
      <c r="HJQ120" s="886"/>
      <c r="HJR120" s="886"/>
      <c r="HJS120" s="886"/>
      <c r="HJT120" s="887"/>
      <c r="HJU120" s="885"/>
      <c r="HJV120" s="886"/>
      <c r="HJW120" s="886"/>
      <c r="HJX120" s="886"/>
      <c r="HJY120" s="886"/>
      <c r="HJZ120" s="886"/>
      <c r="HKA120" s="886"/>
      <c r="HKB120" s="886"/>
      <c r="HKC120" s="887"/>
      <c r="HKD120" s="885"/>
      <c r="HKE120" s="886"/>
      <c r="HKF120" s="886"/>
      <c r="HKG120" s="886"/>
      <c r="HKH120" s="886"/>
      <c r="HKI120" s="886"/>
      <c r="HKJ120" s="886"/>
      <c r="HKK120" s="886"/>
      <c r="HKL120" s="887"/>
      <c r="HKM120" s="885"/>
      <c r="HKN120" s="886"/>
      <c r="HKO120" s="886"/>
      <c r="HKP120" s="886"/>
      <c r="HKQ120" s="886"/>
      <c r="HKR120" s="886"/>
      <c r="HKS120" s="886"/>
      <c r="HKT120" s="886"/>
      <c r="HKU120" s="887"/>
      <c r="HKV120" s="885"/>
      <c r="HKW120" s="886"/>
      <c r="HKX120" s="886"/>
      <c r="HKY120" s="886"/>
      <c r="HKZ120" s="886"/>
      <c r="HLA120" s="886"/>
      <c r="HLB120" s="886"/>
      <c r="HLC120" s="886"/>
      <c r="HLD120" s="887"/>
      <c r="HLE120" s="885"/>
      <c r="HLF120" s="886"/>
      <c r="HLG120" s="886"/>
      <c r="HLH120" s="886"/>
      <c r="HLI120" s="886"/>
      <c r="HLJ120" s="886"/>
      <c r="HLK120" s="886"/>
      <c r="HLL120" s="886"/>
      <c r="HLM120" s="887"/>
      <c r="HLN120" s="885"/>
      <c r="HLO120" s="886"/>
      <c r="HLP120" s="886"/>
      <c r="HLQ120" s="886"/>
      <c r="HLR120" s="886"/>
      <c r="HLS120" s="886"/>
      <c r="HLT120" s="886"/>
      <c r="HLU120" s="886"/>
      <c r="HLV120" s="887"/>
      <c r="HLW120" s="885"/>
      <c r="HLX120" s="886"/>
      <c r="HLY120" s="886"/>
      <c r="HLZ120" s="886"/>
      <c r="HMA120" s="886"/>
      <c r="HMB120" s="886"/>
      <c r="HMC120" s="886"/>
      <c r="HMD120" s="886"/>
      <c r="HME120" s="887"/>
      <c r="HMF120" s="885"/>
      <c r="HMG120" s="886"/>
      <c r="HMH120" s="886"/>
      <c r="HMI120" s="886"/>
      <c r="HMJ120" s="886"/>
      <c r="HMK120" s="886"/>
      <c r="HML120" s="886"/>
      <c r="HMM120" s="886"/>
      <c r="HMN120" s="887"/>
      <c r="HMO120" s="885"/>
      <c r="HMP120" s="886"/>
      <c r="HMQ120" s="886"/>
      <c r="HMR120" s="886"/>
      <c r="HMS120" s="886"/>
      <c r="HMT120" s="886"/>
      <c r="HMU120" s="886"/>
      <c r="HMV120" s="886"/>
      <c r="HMW120" s="887"/>
      <c r="HMX120" s="885"/>
      <c r="HMY120" s="886"/>
      <c r="HMZ120" s="886"/>
      <c r="HNA120" s="886"/>
      <c r="HNB120" s="886"/>
      <c r="HNC120" s="886"/>
      <c r="HND120" s="886"/>
      <c r="HNE120" s="886"/>
      <c r="HNF120" s="887"/>
      <c r="HNG120" s="885"/>
      <c r="HNH120" s="886"/>
      <c r="HNI120" s="886"/>
      <c r="HNJ120" s="886"/>
      <c r="HNK120" s="886"/>
      <c r="HNL120" s="886"/>
      <c r="HNM120" s="886"/>
      <c r="HNN120" s="886"/>
      <c r="HNO120" s="887"/>
      <c r="HNP120" s="885"/>
      <c r="HNQ120" s="886"/>
      <c r="HNR120" s="886"/>
      <c r="HNS120" s="886"/>
      <c r="HNT120" s="886"/>
      <c r="HNU120" s="886"/>
      <c r="HNV120" s="886"/>
      <c r="HNW120" s="886"/>
      <c r="HNX120" s="887"/>
      <c r="HNY120" s="885"/>
      <c r="HNZ120" s="886"/>
      <c r="HOA120" s="886"/>
      <c r="HOB120" s="886"/>
      <c r="HOC120" s="886"/>
      <c r="HOD120" s="886"/>
      <c r="HOE120" s="886"/>
      <c r="HOF120" s="886"/>
      <c r="HOG120" s="887"/>
      <c r="HOH120" s="885"/>
      <c r="HOI120" s="886"/>
      <c r="HOJ120" s="886"/>
      <c r="HOK120" s="886"/>
      <c r="HOL120" s="886"/>
      <c r="HOM120" s="886"/>
      <c r="HON120" s="886"/>
      <c r="HOO120" s="886"/>
      <c r="HOP120" s="887"/>
      <c r="HOQ120" s="885"/>
      <c r="HOR120" s="886"/>
      <c r="HOS120" s="886"/>
      <c r="HOT120" s="886"/>
      <c r="HOU120" s="886"/>
      <c r="HOV120" s="886"/>
      <c r="HOW120" s="886"/>
      <c r="HOX120" s="886"/>
      <c r="HOY120" s="887"/>
      <c r="HOZ120" s="885"/>
      <c r="HPA120" s="886"/>
      <c r="HPB120" s="886"/>
      <c r="HPC120" s="886"/>
      <c r="HPD120" s="886"/>
      <c r="HPE120" s="886"/>
      <c r="HPF120" s="886"/>
      <c r="HPG120" s="886"/>
      <c r="HPH120" s="887"/>
      <c r="HPI120" s="885"/>
      <c r="HPJ120" s="886"/>
      <c r="HPK120" s="886"/>
      <c r="HPL120" s="886"/>
      <c r="HPM120" s="886"/>
      <c r="HPN120" s="886"/>
      <c r="HPO120" s="886"/>
      <c r="HPP120" s="886"/>
      <c r="HPQ120" s="887"/>
      <c r="HPR120" s="885"/>
      <c r="HPS120" s="886"/>
      <c r="HPT120" s="886"/>
      <c r="HPU120" s="886"/>
      <c r="HPV120" s="886"/>
      <c r="HPW120" s="886"/>
      <c r="HPX120" s="886"/>
      <c r="HPY120" s="886"/>
      <c r="HPZ120" s="887"/>
      <c r="HQA120" s="885"/>
      <c r="HQB120" s="886"/>
      <c r="HQC120" s="886"/>
      <c r="HQD120" s="886"/>
      <c r="HQE120" s="886"/>
      <c r="HQF120" s="886"/>
      <c r="HQG120" s="886"/>
      <c r="HQH120" s="886"/>
      <c r="HQI120" s="887"/>
      <c r="HQJ120" s="885"/>
      <c r="HQK120" s="886"/>
      <c r="HQL120" s="886"/>
      <c r="HQM120" s="886"/>
      <c r="HQN120" s="886"/>
      <c r="HQO120" s="886"/>
      <c r="HQP120" s="886"/>
      <c r="HQQ120" s="886"/>
      <c r="HQR120" s="887"/>
      <c r="HQS120" s="885"/>
      <c r="HQT120" s="886"/>
      <c r="HQU120" s="886"/>
      <c r="HQV120" s="886"/>
      <c r="HQW120" s="886"/>
      <c r="HQX120" s="886"/>
      <c r="HQY120" s="886"/>
      <c r="HQZ120" s="886"/>
      <c r="HRA120" s="887"/>
      <c r="HRB120" s="885"/>
      <c r="HRC120" s="886"/>
      <c r="HRD120" s="886"/>
      <c r="HRE120" s="886"/>
      <c r="HRF120" s="886"/>
      <c r="HRG120" s="886"/>
      <c r="HRH120" s="886"/>
      <c r="HRI120" s="886"/>
      <c r="HRJ120" s="887"/>
      <c r="HRK120" s="885"/>
      <c r="HRL120" s="886"/>
      <c r="HRM120" s="886"/>
      <c r="HRN120" s="886"/>
      <c r="HRO120" s="886"/>
      <c r="HRP120" s="886"/>
      <c r="HRQ120" s="886"/>
      <c r="HRR120" s="886"/>
      <c r="HRS120" s="887"/>
      <c r="HRT120" s="885"/>
      <c r="HRU120" s="886"/>
      <c r="HRV120" s="886"/>
      <c r="HRW120" s="886"/>
      <c r="HRX120" s="886"/>
      <c r="HRY120" s="886"/>
      <c r="HRZ120" s="886"/>
      <c r="HSA120" s="886"/>
      <c r="HSB120" s="887"/>
      <c r="HSC120" s="885"/>
      <c r="HSD120" s="886"/>
      <c r="HSE120" s="886"/>
      <c r="HSF120" s="886"/>
      <c r="HSG120" s="886"/>
      <c r="HSH120" s="886"/>
      <c r="HSI120" s="886"/>
      <c r="HSJ120" s="886"/>
      <c r="HSK120" s="887"/>
      <c r="HSL120" s="885"/>
      <c r="HSM120" s="886"/>
      <c r="HSN120" s="886"/>
      <c r="HSO120" s="886"/>
      <c r="HSP120" s="886"/>
      <c r="HSQ120" s="886"/>
      <c r="HSR120" s="886"/>
      <c r="HSS120" s="886"/>
      <c r="HST120" s="887"/>
      <c r="HSU120" s="885"/>
      <c r="HSV120" s="886"/>
      <c r="HSW120" s="886"/>
      <c r="HSX120" s="886"/>
      <c r="HSY120" s="886"/>
      <c r="HSZ120" s="886"/>
      <c r="HTA120" s="886"/>
      <c r="HTB120" s="886"/>
      <c r="HTC120" s="887"/>
      <c r="HTD120" s="885"/>
      <c r="HTE120" s="886"/>
      <c r="HTF120" s="886"/>
      <c r="HTG120" s="886"/>
      <c r="HTH120" s="886"/>
      <c r="HTI120" s="886"/>
      <c r="HTJ120" s="886"/>
      <c r="HTK120" s="886"/>
      <c r="HTL120" s="887"/>
      <c r="HTM120" s="885"/>
      <c r="HTN120" s="886"/>
      <c r="HTO120" s="886"/>
      <c r="HTP120" s="886"/>
      <c r="HTQ120" s="886"/>
      <c r="HTR120" s="886"/>
      <c r="HTS120" s="886"/>
      <c r="HTT120" s="886"/>
      <c r="HTU120" s="887"/>
      <c r="HTV120" s="885"/>
      <c r="HTW120" s="886"/>
      <c r="HTX120" s="886"/>
      <c r="HTY120" s="886"/>
      <c r="HTZ120" s="886"/>
      <c r="HUA120" s="886"/>
      <c r="HUB120" s="886"/>
      <c r="HUC120" s="886"/>
      <c r="HUD120" s="887"/>
      <c r="HUE120" s="885"/>
      <c r="HUF120" s="886"/>
      <c r="HUG120" s="886"/>
      <c r="HUH120" s="886"/>
      <c r="HUI120" s="886"/>
      <c r="HUJ120" s="886"/>
      <c r="HUK120" s="886"/>
      <c r="HUL120" s="886"/>
      <c r="HUM120" s="887"/>
      <c r="HUN120" s="885"/>
      <c r="HUO120" s="886"/>
      <c r="HUP120" s="886"/>
      <c r="HUQ120" s="886"/>
      <c r="HUR120" s="886"/>
      <c r="HUS120" s="886"/>
      <c r="HUT120" s="886"/>
      <c r="HUU120" s="886"/>
      <c r="HUV120" s="887"/>
      <c r="HUW120" s="885"/>
      <c r="HUX120" s="886"/>
      <c r="HUY120" s="886"/>
      <c r="HUZ120" s="886"/>
      <c r="HVA120" s="886"/>
      <c r="HVB120" s="886"/>
      <c r="HVC120" s="886"/>
      <c r="HVD120" s="886"/>
      <c r="HVE120" s="887"/>
      <c r="HVF120" s="885"/>
      <c r="HVG120" s="886"/>
      <c r="HVH120" s="886"/>
      <c r="HVI120" s="886"/>
      <c r="HVJ120" s="886"/>
      <c r="HVK120" s="886"/>
      <c r="HVL120" s="886"/>
      <c r="HVM120" s="886"/>
      <c r="HVN120" s="887"/>
      <c r="HVO120" s="885"/>
      <c r="HVP120" s="886"/>
      <c r="HVQ120" s="886"/>
      <c r="HVR120" s="886"/>
      <c r="HVS120" s="886"/>
      <c r="HVT120" s="886"/>
      <c r="HVU120" s="886"/>
      <c r="HVV120" s="886"/>
      <c r="HVW120" s="887"/>
      <c r="HVX120" s="885"/>
      <c r="HVY120" s="886"/>
      <c r="HVZ120" s="886"/>
      <c r="HWA120" s="886"/>
      <c r="HWB120" s="886"/>
      <c r="HWC120" s="886"/>
      <c r="HWD120" s="886"/>
      <c r="HWE120" s="886"/>
      <c r="HWF120" s="887"/>
      <c r="HWG120" s="885"/>
      <c r="HWH120" s="886"/>
      <c r="HWI120" s="886"/>
      <c r="HWJ120" s="886"/>
      <c r="HWK120" s="886"/>
      <c r="HWL120" s="886"/>
      <c r="HWM120" s="886"/>
      <c r="HWN120" s="886"/>
      <c r="HWO120" s="887"/>
      <c r="HWP120" s="885"/>
      <c r="HWQ120" s="886"/>
      <c r="HWR120" s="886"/>
      <c r="HWS120" s="886"/>
      <c r="HWT120" s="886"/>
      <c r="HWU120" s="886"/>
      <c r="HWV120" s="886"/>
      <c r="HWW120" s="886"/>
      <c r="HWX120" s="887"/>
      <c r="HWY120" s="885"/>
      <c r="HWZ120" s="886"/>
      <c r="HXA120" s="886"/>
      <c r="HXB120" s="886"/>
      <c r="HXC120" s="886"/>
      <c r="HXD120" s="886"/>
      <c r="HXE120" s="886"/>
      <c r="HXF120" s="886"/>
      <c r="HXG120" s="887"/>
      <c r="HXH120" s="885"/>
      <c r="HXI120" s="886"/>
      <c r="HXJ120" s="886"/>
      <c r="HXK120" s="886"/>
      <c r="HXL120" s="886"/>
      <c r="HXM120" s="886"/>
      <c r="HXN120" s="886"/>
      <c r="HXO120" s="886"/>
      <c r="HXP120" s="887"/>
      <c r="HXQ120" s="885"/>
      <c r="HXR120" s="886"/>
      <c r="HXS120" s="886"/>
      <c r="HXT120" s="886"/>
      <c r="HXU120" s="886"/>
      <c r="HXV120" s="886"/>
      <c r="HXW120" s="886"/>
      <c r="HXX120" s="886"/>
      <c r="HXY120" s="887"/>
      <c r="HXZ120" s="885"/>
      <c r="HYA120" s="886"/>
      <c r="HYB120" s="886"/>
      <c r="HYC120" s="886"/>
      <c r="HYD120" s="886"/>
      <c r="HYE120" s="886"/>
      <c r="HYF120" s="886"/>
      <c r="HYG120" s="886"/>
      <c r="HYH120" s="887"/>
      <c r="HYI120" s="885"/>
      <c r="HYJ120" s="886"/>
      <c r="HYK120" s="886"/>
      <c r="HYL120" s="886"/>
      <c r="HYM120" s="886"/>
      <c r="HYN120" s="886"/>
      <c r="HYO120" s="886"/>
      <c r="HYP120" s="886"/>
      <c r="HYQ120" s="887"/>
      <c r="HYR120" s="885"/>
      <c r="HYS120" s="886"/>
      <c r="HYT120" s="886"/>
      <c r="HYU120" s="886"/>
      <c r="HYV120" s="886"/>
      <c r="HYW120" s="886"/>
      <c r="HYX120" s="886"/>
      <c r="HYY120" s="886"/>
      <c r="HYZ120" s="887"/>
      <c r="HZA120" s="885"/>
      <c r="HZB120" s="886"/>
      <c r="HZC120" s="886"/>
      <c r="HZD120" s="886"/>
      <c r="HZE120" s="886"/>
      <c r="HZF120" s="886"/>
      <c r="HZG120" s="886"/>
      <c r="HZH120" s="886"/>
      <c r="HZI120" s="887"/>
      <c r="HZJ120" s="885"/>
      <c r="HZK120" s="886"/>
      <c r="HZL120" s="886"/>
      <c r="HZM120" s="886"/>
      <c r="HZN120" s="886"/>
      <c r="HZO120" s="886"/>
      <c r="HZP120" s="886"/>
      <c r="HZQ120" s="886"/>
      <c r="HZR120" s="887"/>
      <c r="HZS120" s="885"/>
      <c r="HZT120" s="886"/>
      <c r="HZU120" s="886"/>
      <c r="HZV120" s="886"/>
      <c r="HZW120" s="886"/>
      <c r="HZX120" s="886"/>
      <c r="HZY120" s="886"/>
      <c r="HZZ120" s="886"/>
      <c r="IAA120" s="887"/>
      <c r="IAB120" s="885"/>
      <c r="IAC120" s="886"/>
      <c r="IAD120" s="886"/>
      <c r="IAE120" s="886"/>
      <c r="IAF120" s="886"/>
      <c r="IAG120" s="886"/>
      <c r="IAH120" s="886"/>
      <c r="IAI120" s="886"/>
      <c r="IAJ120" s="887"/>
      <c r="IAK120" s="885"/>
      <c r="IAL120" s="886"/>
      <c r="IAM120" s="886"/>
      <c r="IAN120" s="886"/>
      <c r="IAO120" s="886"/>
      <c r="IAP120" s="886"/>
      <c r="IAQ120" s="886"/>
      <c r="IAR120" s="886"/>
      <c r="IAS120" s="887"/>
      <c r="IAT120" s="885"/>
      <c r="IAU120" s="886"/>
      <c r="IAV120" s="886"/>
      <c r="IAW120" s="886"/>
      <c r="IAX120" s="886"/>
      <c r="IAY120" s="886"/>
      <c r="IAZ120" s="886"/>
      <c r="IBA120" s="886"/>
      <c r="IBB120" s="887"/>
      <c r="IBC120" s="885"/>
      <c r="IBD120" s="886"/>
      <c r="IBE120" s="886"/>
      <c r="IBF120" s="886"/>
      <c r="IBG120" s="886"/>
      <c r="IBH120" s="886"/>
      <c r="IBI120" s="886"/>
      <c r="IBJ120" s="886"/>
      <c r="IBK120" s="887"/>
      <c r="IBL120" s="885"/>
      <c r="IBM120" s="886"/>
      <c r="IBN120" s="886"/>
      <c r="IBO120" s="886"/>
      <c r="IBP120" s="886"/>
      <c r="IBQ120" s="886"/>
      <c r="IBR120" s="886"/>
      <c r="IBS120" s="886"/>
      <c r="IBT120" s="887"/>
      <c r="IBU120" s="885"/>
      <c r="IBV120" s="886"/>
      <c r="IBW120" s="886"/>
      <c r="IBX120" s="886"/>
      <c r="IBY120" s="886"/>
      <c r="IBZ120" s="886"/>
      <c r="ICA120" s="886"/>
      <c r="ICB120" s="886"/>
      <c r="ICC120" s="887"/>
      <c r="ICD120" s="885"/>
      <c r="ICE120" s="886"/>
      <c r="ICF120" s="886"/>
      <c r="ICG120" s="886"/>
      <c r="ICH120" s="886"/>
      <c r="ICI120" s="886"/>
      <c r="ICJ120" s="886"/>
      <c r="ICK120" s="886"/>
      <c r="ICL120" s="887"/>
      <c r="ICM120" s="885"/>
      <c r="ICN120" s="886"/>
      <c r="ICO120" s="886"/>
      <c r="ICP120" s="886"/>
      <c r="ICQ120" s="886"/>
      <c r="ICR120" s="886"/>
      <c r="ICS120" s="886"/>
      <c r="ICT120" s="886"/>
      <c r="ICU120" s="887"/>
      <c r="ICV120" s="885"/>
      <c r="ICW120" s="886"/>
      <c r="ICX120" s="886"/>
      <c r="ICY120" s="886"/>
      <c r="ICZ120" s="886"/>
      <c r="IDA120" s="886"/>
      <c r="IDB120" s="886"/>
      <c r="IDC120" s="886"/>
      <c r="IDD120" s="887"/>
      <c r="IDE120" s="885"/>
      <c r="IDF120" s="886"/>
      <c r="IDG120" s="886"/>
      <c r="IDH120" s="886"/>
      <c r="IDI120" s="886"/>
      <c r="IDJ120" s="886"/>
      <c r="IDK120" s="886"/>
      <c r="IDL120" s="886"/>
      <c r="IDM120" s="887"/>
      <c r="IDN120" s="885"/>
      <c r="IDO120" s="886"/>
      <c r="IDP120" s="886"/>
      <c r="IDQ120" s="886"/>
      <c r="IDR120" s="886"/>
      <c r="IDS120" s="886"/>
      <c r="IDT120" s="886"/>
      <c r="IDU120" s="886"/>
      <c r="IDV120" s="887"/>
      <c r="IDW120" s="885"/>
      <c r="IDX120" s="886"/>
      <c r="IDY120" s="886"/>
      <c r="IDZ120" s="886"/>
      <c r="IEA120" s="886"/>
      <c r="IEB120" s="886"/>
      <c r="IEC120" s="886"/>
      <c r="IED120" s="886"/>
      <c r="IEE120" s="887"/>
      <c r="IEF120" s="885"/>
      <c r="IEG120" s="886"/>
      <c r="IEH120" s="886"/>
      <c r="IEI120" s="886"/>
      <c r="IEJ120" s="886"/>
      <c r="IEK120" s="886"/>
      <c r="IEL120" s="886"/>
      <c r="IEM120" s="886"/>
      <c r="IEN120" s="887"/>
      <c r="IEO120" s="885"/>
      <c r="IEP120" s="886"/>
      <c r="IEQ120" s="886"/>
      <c r="IER120" s="886"/>
      <c r="IES120" s="886"/>
      <c r="IET120" s="886"/>
      <c r="IEU120" s="886"/>
      <c r="IEV120" s="886"/>
      <c r="IEW120" s="887"/>
      <c r="IEX120" s="885"/>
      <c r="IEY120" s="886"/>
      <c r="IEZ120" s="886"/>
      <c r="IFA120" s="886"/>
      <c r="IFB120" s="886"/>
      <c r="IFC120" s="886"/>
      <c r="IFD120" s="886"/>
      <c r="IFE120" s="886"/>
      <c r="IFF120" s="887"/>
      <c r="IFG120" s="885"/>
      <c r="IFH120" s="886"/>
      <c r="IFI120" s="886"/>
      <c r="IFJ120" s="886"/>
      <c r="IFK120" s="886"/>
      <c r="IFL120" s="886"/>
      <c r="IFM120" s="886"/>
      <c r="IFN120" s="886"/>
      <c r="IFO120" s="887"/>
      <c r="IFP120" s="885"/>
      <c r="IFQ120" s="886"/>
      <c r="IFR120" s="886"/>
      <c r="IFS120" s="886"/>
      <c r="IFT120" s="886"/>
      <c r="IFU120" s="886"/>
      <c r="IFV120" s="886"/>
      <c r="IFW120" s="886"/>
      <c r="IFX120" s="887"/>
      <c r="IFY120" s="885"/>
      <c r="IFZ120" s="886"/>
      <c r="IGA120" s="886"/>
      <c r="IGB120" s="886"/>
      <c r="IGC120" s="886"/>
      <c r="IGD120" s="886"/>
      <c r="IGE120" s="886"/>
      <c r="IGF120" s="886"/>
      <c r="IGG120" s="887"/>
      <c r="IGH120" s="885"/>
      <c r="IGI120" s="886"/>
      <c r="IGJ120" s="886"/>
      <c r="IGK120" s="886"/>
      <c r="IGL120" s="886"/>
      <c r="IGM120" s="886"/>
      <c r="IGN120" s="886"/>
      <c r="IGO120" s="886"/>
      <c r="IGP120" s="887"/>
      <c r="IGQ120" s="885"/>
      <c r="IGR120" s="886"/>
      <c r="IGS120" s="886"/>
      <c r="IGT120" s="886"/>
      <c r="IGU120" s="886"/>
      <c r="IGV120" s="886"/>
      <c r="IGW120" s="886"/>
      <c r="IGX120" s="886"/>
      <c r="IGY120" s="887"/>
      <c r="IGZ120" s="885"/>
      <c r="IHA120" s="886"/>
      <c r="IHB120" s="886"/>
      <c r="IHC120" s="886"/>
      <c r="IHD120" s="886"/>
      <c r="IHE120" s="886"/>
      <c r="IHF120" s="886"/>
      <c r="IHG120" s="886"/>
      <c r="IHH120" s="887"/>
      <c r="IHI120" s="885"/>
      <c r="IHJ120" s="886"/>
      <c r="IHK120" s="886"/>
      <c r="IHL120" s="886"/>
      <c r="IHM120" s="886"/>
      <c r="IHN120" s="886"/>
      <c r="IHO120" s="886"/>
      <c r="IHP120" s="886"/>
      <c r="IHQ120" s="887"/>
      <c r="IHR120" s="885"/>
      <c r="IHS120" s="886"/>
      <c r="IHT120" s="886"/>
      <c r="IHU120" s="886"/>
      <c r="IHV120" s="886"/>
      <c r="IHW120" s="886"/>
      <c r="IHX120" s="886"/>
      <c r="IHY120" s="886"/>
      <c r="IHZ120" s="887"/>
      <c r="IIA120" s="885"/>
      <c r="IIB120" s="886"/>
      <c r="IIC120" s="886"/>
      <c r="IID120" s="886"/>
      <c r="IIE120" s="886"/>
      <c r="IIF120" s="886"/>
      <c r="IIG120" s="886"/>
      <c r="IIH120" s="886"/>
      <c r="III120" s="887"/>
      <c r="IIJ120" s="885"/>
      <c r="IIK120" s="886"/>
      <c r="IIL120" s="886"/>
      <c r="IIM120" s="886"/>
      <c r="IIN120" s="886"/>
      <c r="IIO120" s="886"/>
      <c r="IIP120" s="886"/>
      <c r="IIQ120" s="886"/>
      <c r="IIR120" s="887"/>
      <c r="IIS120" s="885"/>
      <c r="IIT120" s="886"/>
      <c r="IIU120" s="886"/>
      <c r="IIV120" s="886"/>
      <c r="IIW120" s="886"/>
      <c r="IIX120" s="886"/>
      <c r="IIY120" s="886"/>
      <c r="IIZ120" s="886"/>
      <c r="IJA120" s="887"/>
      <c r="IJB120" s="885"/>
      <c r="IJC120" s="886"/>
      <c r="IJD120" s="886"/>
      <c r="IJE120" s="886"/>
      <c r="IJF120" s="886"/>
      <c r="IJG120" s="886"/>
      <c r="IJH120" s="886"/>
      <c r="IJI120" s="886"/>
      <c r="IJJ120" s="887"/>
      <c r="IJK120" s="885"/>
      <c r="IJL120" s="886"/>
      <c r="IJM120" s="886"/>
      <c r="IJN120" s="886"/>
      <c r="IJO120" s="886"/>
      <c r="IJP120" s="886"/>
      <c r="IJQ120" s="886"/>
      <c r="IJR120" s="886"/>
      <c r="IJS120" s="887"/>
      <c r="IJT120" s="885"/>
      <c r="IJU120" s="886"/>
      <c r="IJV120" s="886"/>
      <c r="IJW120" s="886"/>
      <c r="IJX120" s="886"/>
      <c r="IJY120" s="886"/>
      <c r="IJZ120" s="886"/>
      <c r="IKA120" s="886"/>
      <c r="IKB120" s="887"/>
      <c r="IKC120" s="885"/>
      <c r="IKD120" s="886"/>
      <c r="IKE120" s="886"/>
      <c r="IKF120" s="886"/>
      <c r="IKG120" s="886"/>
      <c r="IKH120" s="886"/>
      <c r="IKI120" s="886"/>
      <c r="IKJ120" s="886"/>
      <c r="IKK120" s="887"/>
      <c r="IKL120" s="885"/>
      <c r="IKM120" s="886"/>
      <c r="IKN120" s="886"/>
      <c r="IKO120" s="886"/>
      <c r="IKP120" s="886"/>
      <c r="IKQ120" s="886"/>
      <c r="IKR120" s="886"/>
      <c r="IKS120" s="886"/>
      <c r="IKT120" s="887"/>
      <c r="IKU120" s="885"/>
      <c r="IKV120" s="886"/>
      <c r="IKW120" s="886"/>
      <c r="IKX120" s="886"/>
      <c r="IKY120" s="886"/>
      <c r="IKZ120" s="886"/>
      <c r="ILA120" s="886"/>
      <c r="ILB120" s="886"/>
      <c r="ILC120" s="887"/>
      <c r="ILD120" s="885"/>
      <c r="ILE120" s="886"/>
      <c r="ILF120" s="886"/>
      <c r="ILG120" s="886"/>
      <c r="ILH120" s="886"/>
      <c r="ILI120" s="886"/>
      <c r="ILJ120" s="886"/>
      <c r="ILK120" s="886"/>
      <c r="ILL120" s="887"/>
      <c r="ILM120" s="885"/>
      <c r="ILN120" s="886"/>
      <c r="ILO120" s="886"/>
      <c r="ILP120" s="886"/>
      <c r="ILQ120" s="886"/>
      <c r="ILR120" s="886"/>
      <c r="ILS120" s="886"/>
      <c r="ILT120" s="886"/>
      <c r="ILU120" s="887"/>
      <c r="ILV120" s="885"/>
      <c r="ILW120" s="886"/>
      <c r="ILX120" s="886"/>
      <c r="ILY120" s="886"/>
      <c r="ILZ120" s="886"/>
      <c r="IMA120" s="886"/>
      <c r="IMB120" s="886"/>
      <c r="IMC120" s="886"/>
      <c r="IMD120" s="887"/>
      <c r="IME120" s="885"/>
      <c r="IMF120" s="886"/>
      <c r="IMG120" s="886"/>
      <c r="IMH120" s="886"/>
      <c r="IMI120" s="886"/>
      <c r="IMJ120" s="886"/>
      <c r="IMK120" s="886"/>
      <c r="IML120" s="886"/>
      <c r="IMM120" s="887"/>
      <c r="IMN120" s="885"/>
      <c r="IMO120" s="886"/>
      <c r="IMP120" s="886"/>
      <c r="IMQ120" s="886"/>
      <c r="IMR120" s="886"/>
      <c r="IMS120" s="886"/>
      <c r="IMT120" s="886"/>
      <c r="IMU120" s="886"/>
      <c r="IMV120" s="887"/>
      <c r="IMW120" s="885"/>
      <c r="IMX120" s="886"/>
      <c r="IMY120" s="886"/>
      <c r="IMZ120" s="886"/>
      <c r="INA120" s="886"/>
      <c r="INB120" s="886"/>
      <c r="INC120" s="886"/>
      <c r="IND120" s="886"/>
      <c r="INE120" s="887"/>
      <c r="INF120" s="885"/>
      <c r="ING120" s="886"/>
      <c r="INH120" s="886"/>
      <c r="INI120" s="886"/>
      <c r="INJ120" s="886"/>
      <c r="INK120" s="886"/>
      <c r="INL120" s="886"/>
      <c r="INM120" s="886"/>
      <c r="INN120" s="887"/>
      <c r="INO120" s="885"/>
      <c r="INP120" s="886"/>
      <c r="INQ120" s="886"/>
      <c r="INR120" s="886"/>
      <c r="INS120" s="886"/>
      <c r="INT120" s="886"/>
      <c r="INU120" s="886"/>
      <c r="INV120" s="886"/>
      <c r="INW120" s="887"/>
      <c r="INX120" s="885"/>
      <c r="INY120" s="886"/>
      <c r="INZ120" s="886"/>
      <c r="IOA120" s="886"/>
      <c r="IOB120" s="886"/>
      <c r="IOC120" s="886"/>
      <c r="IOD120" s="886"/>
      <c r="IOE120" s="886"/>
      <c r="IOF120" s="887"/>
      <c r="IOG120" s="885"/>
      <c r="IOH120" s="886"/>
      <c r="IOI120" s="886"/>
      <c r="IOJ120" s="886"/>
      <c r="IOK120" s="886"/>
      <c r="IOL120" s="886"/>
      <c r="IOM120" s="886"/>
      <c r="ION120" s="886"/>
      <c r="IOO120" s="887"/>
      <c r="IOP120" s="885"/>
      <c r="IOQ120" s="886"/>
      <c r="IOR120" s="886"/>
      <c r="IOS120" s="886"/>
      <c r="IOT120" s="886"/>
      <c r="IOU120" s="886"/>
      <c r="IOV120" s="886"/>
      <c r="IOW120" s="886"/>
      <c r="IOX120" s="887"/>
      <c r="IOY120" s="885"/>
      <c r="IOZ120" s="886"/>
      <c r="IPA120" s="886"/>
      <c r="IPB120" s="886"/>
      <c r="IPC120" s="886"/>
      <c r="IPD120" s="886"/>
      <c r="IPE120" s="886"/>
      <c r="IPF120" s="886"/>
      <c r="IPG120" s="887"/>
      <c r="IPH120" s="885"/>
      <c r="IPI120" s="886"/>
      <c r="IPJ120" s="886"/>
      <c r="IPK120" s="886"/>
      <c r="IPL120" s="886"/>
      <c r="IPM120" s="886"/>
      <c r="IPN120" s="886"/>
      <c r="IPO120" s="886"/>
      <c r="IPP120" s="887"/>
      <c r="IPQ120" s="885"/>
      <c r="IPR120" s="886"/>
      <c r="IPS120" s="886"/>
      <c r="IPT120" s="886"/>
      <c r="IPU120" s="886"/>
      <c r="IPV120" s="886"/>
      <c r="IPW120" s="886"/>
      <c r="IPX120" s="886"/>
      <c r="IPY120" s="887"/>
      <c r="IPZ120" s="885"/>
      <c r="IQA120" s="886"/>
      <c r="IQB120" s="886"/>
      <c r="IQC120" s="886"/>
      <c r="IQD120" s="886"/>
      <c r="IQE120" s="886"/>
      <c r="IQF120" s="886"/>
      <c r="IQG120" s="886"/>
      <c r="IQH120" s="887"/>
      <c r="IQI120" s="885"/>
      <c r="IQJ120" s="886"/>
      <c r="IQK120" s="886"/>
      <c r="IQL120" s="886"/>
      <c r="IQM120" s="886"/>
      <c r="IQN120" s="886"/>
      <c r="IQO120" s="886"/>
      <c r="IQP120" s="886"/>
      <c r="IQQ120" s="887"/>
      <c r="IQR120" s="885"/>
      <c r="IQS120" s="886"/>
      <c r="IQT120" s="886"/>
      <c r="IQU120" s="886"/>
      <c r="IQV120" s="886"/>
      <c r="IQW120" s="886"/>
      <c r="IQX120" s="886"/>
      <c r="IQY120" s="886"/>
      <c r="IQZ120" s="887"/>
      <c r="IRA120" s="885"/>
      <c r="IRB120" s="886"/>
      <c r="IRC120" s="886"/>
      <c r="IRD120" s="886"/>
      <c r="IRE120" s="886"/>
      <c r="IRF120" s="886"/>
      <c r="IRG120" s="886"/>
      <c r="IRH120" s="886"/>
      <c r="IRI120" s="887"/>
      <c r="IRJ120" s="885"/>
      <c r="IRK120" s="886"/>
      <c r="IRL120" s="886"/>
      <c r="IRM120" s="886"/>
      <c r="IRN120" s="886"/>
      <c r="IRO120" s="886"/>
      <c r="IRP120" s="886"/>
      <c r="IRQ120" s="886"/>
      <c r="IRR120" s="887"/>
      <c r="IRS120" s="885"/>
      <c r="IRT120" s="886"/>
      <c r="IRU120" s="886"/>
      <c r="IRV120" s="886"/>
      <c r="IRW120" s="886"/>
      <c r="IRX120" s="886"/>
      <c r="IRY120" s="886"/>
      <c r="IRZ120" s="886"/>
      <c r="ISA120" s="887"/>
      <c r="ISB120" s="885"/>
      <c r="ISC120" s="886"/>
      <c r="ISD120" s="886"/>
      <c r="ISE120" s="886"/>
      <c r="ISF120" s="886"/>
      <c r="ISG120" s="886"/>
      <c r="ISH120" s="886"/>
      <c r="ISI120" s="886"/>
      <c r="ISJ120" s="887"/>
      <c r="ISK120" s="885"/>
      <c r="ISL120" s="886"/>
      <c r="ISM120" s="886"/>
      <c r="ISN120" s="886"/>
      <c r="ISO120" s="886"/>
      <c r="ISP120" s="886"/>
      <c r="ISQ120" s="886"/>
      <c r="ISR120" s="886"/>
      <c r="ISS120" s="887"/>
      <c r="IST120" s="885"/>
      <c r="ISU120" s="886"/>
      <c r="ISV120" s="886"/>
      <c r="ISW120" s="886"/>
      <c r="ISX120" s="886"/>
      <c r="ISY120" s="886"/>
      <c r="ISZ120" s="886"/>
      <c r="ITA120" s="886"/>
      <c r="ITB120" s="887"/>
      <c r="ITC120" s="885"/>
      <c r="ITD120" s="886"/>
      <c r="ITE120" s="886"/>
      <c r="ITF120" s="886"/>
      <c r="ITG120" s="886"/>
      <c r="ITH120" s="886"/>
      <c r="ITI120" s="886"/>
      <c r="ITJ120" s="886"/>
      <c r="ITK120" s="887"/>
      <c r="ITL120" s="885"/>
      <c r="ITM120" s="886"/>
      <c r="ITN120" s="886"/>
      <c r="ITO120" s="886"/>
      <c r="ITP120" s="886"/>
      <c r="ITQ120" s="886"/>
      <c r="ITR120" s="886"/>
      <c r="ITS120" s="886"/>
      <c r="ITT120" s="887"/>
      <c r="ITU120" s="885"/>
      <c r="ITV120" s="886"/>
      <c r="ITW120" s="886"/>
      <c r="ITX120" s="886"/>
      <c r="ITY120" s="886"/>
      <c r="ITZ120" s="886"/>
      <c r="IUA120" s="886"/>
      <c r="IUB120" s="886"/>
      <c r="IUC120" s="887"/>
      <c r="IUD120" s="885"/>
      <c r="IUE120" s="886"/>
      <c r="IUF120" s="886"/>
      <c r="IUG120" s="886"/>
      <c r="IUH120" s="886"/>
      <c r="IUI120" s="886"/>
      <c r="IUJ120" s="886"/>
      <c r="IUK120" s="886"/>
      <c r="IUL120" s="887"/>
      <c r="IUM120" s="885"/>
      <c r="IUN120" s="886"/>
      <c r="IUO120" s="886"/>
      <c r="IUP120" s="886"/>
      <c r="IUQ120" s="886"/>
      <c r="IUR120" s="886"/>
      <c r="IUS120" s="886"/>
      <c r="IUT120" s="886"/>
      <c r="IUU120" s="887"/>
      <c r="IUV120" s="885"/>
      <c r="IUW120" s="886"/>
      <c r="IUX120" s="886"/>
      <c r="IUY120" s="886"/>
      <c r="IUZ120" s="886"/>
      <c r="IVA120" s="886"/>
      <c r="IVB120" s="886"/>
      <c r="IVC120" s="886"/>
      <c r="IVD120" s="887"/>
      <c r="IVE120" s="885"/>
      <c r="IVF120" s="886"/>
      <c r="IVG120" s="886"/>
      <c r="IVH120" s="886"/>
      <c r="IVI120" s="886"/>
      <c r="IVJ120" s="886"/>
      <c r="IVK120" s="886"/>
      <c r="IVL120" s="886"/>
      <c r="IVM120" s="887"/>
      <c r="IVN120" s="885"/>
      <c r="IVO120" s="886"/>
      <c r="IVP120" s="886"/>
      <c r="IVQ120" s="886"/>
      <c r="IVR120" s="886"/>
      <c r="IVS120" s="886"/>
      <c r="IVT120" s="886"/>
      <c r="IVU120" s="886"/>
      <c r="IVV120" s="887"/>
      <c r="IVW120" s="885"/>
      <c r="IVX120" s="886"/>
      <c r="IVY120" s="886"/>
      <c r="IVZ120" s="886"/>
      <c r="IWA120" s="886"/>
      <c r="IWB120" s="886"/>
      <c r="IWC120" s="886"/>
      <c r="IWD120" s="886"/>
      <c r="IWE120" s="887"/>
      <c r="IWF120" s="885"/>
      <c r="IWG120" s="886"/>
      <c r="IWH120" s="886"/>
      <c r="IWI120" s="886"/>
      <c r="IWJ120" s="886"/>
      <c r="IWK120" s="886"/>
      <c r="IWL120" s="886"/>
      <c r="IWM120" s="886"/>
      <c r="IWN120" s="887"/>
      <c r="IWO120" s="885"/>
      <c r="IWP120" s="886"/>
      <c r="IWQ120" s="886"/>
      <c r="IWR120" s="886"/>
      <c r="IWS120" s="886"/>
      <c r="IWT120" s="886"/>
      <c r="IWU120" s="886"/>
      <c r="IWV120" s="886"/>
      <c r="IWW120" s="887"/>
      <c r="IWX120" s="885"/>
      <c r="IWY120" s="886"/>
      <c r="IWZ120" s="886"/>
      <c r="IXA120" s="886"/>
      <c r="IXB120" s="886"/>
      <c r="IXC120" s="886"/>
      <c r="IXD120" s="886"/>
      <c r="IXE120" s="886"/>
      <c r="IXF120" s="887"/>
      <c r="IXG120" s="885"/>
      <c r="IXH120" s="886"/>
      <c r="IXI120" s="886"/>
      <c r="IXJ120" s="886"/>
      <c r="IXK120" s="886"/>
      <c r="IXL120" s="886"/>
      <c r="IXM120" s="886"/>
      <c r="IXN120" s="886"/>
      <c r="IXO120" s="887"/>
      <c r="IXP120" s="885"/>
      <c r="IXQ120" s="886"/>
      <c r="IXR120" s="886"/>
      <c r="IXS120" s="886"/>
      <c r="IXT120" s="886"/>
      <c r="IXU120" s="886"/>
      <c r="IXV120" s="886"/>
      <c r="IXW120" s="886"/>
      <c r="IXX120" s="887"/>
      <c r="IXY120" s="885"/>
      <c r="IXZ120" s="886"/>
      <c r="IYA120" s="886"/>
      <c r="IYB120" s="886"/>
      <c r="IYC120" s="886"/>
      <c r="IYD120" s="886"/>
      <c r="IYE120" s="886"/>
      <c r="IYF120" s="886"/>
      <c r="IYG120" s="887"/>
      <c r="IYH120" s="885"/>
      <c r="IYI120" s="886"/>
      <c r="IYJ120" s="886"/>
      <c r="IYK120" s="886"/>
      <c r="IYL120" s="886"/>
      <c r="IYM120" s="886"/>
      <c r="IYN120" s="886"/>
      <c r="IYO120" s="886"/>
      <c r="IYP120" s="887"/>
      <c r="IYQ120" s="885"/>
      <c r="IYR120" s="886"/>
      <c r="IYS120" s="886"/>
      <c r="IYT120" s="886"/>
      <c r="IYU120" s="886"/>
      <c r="IYV120" s="886"/>
      <c r="IYW120" s="886"/>
      <c r="IYX120" s="886"/>
      <c r="IYY120" s="887"/>
      <c r="IYZ120" s="885"/>
      <c r="IZA120" s="886"/>
      <c r="IZB120" s="886"/>
      <c r="IZC120" s="886"/>
      <c r="IZD120" s="886"/>
      <c r="IZE120" s="886"/>
      <c r="IZF120" s="886"/>
      <c r="IZG120" s="886"/>
      <c r="IZH120" s="887"/>
      <c r="IZI120" s="885"/>
      <c r="IZJ120" s="886"/>
      <c r="IZK120" s="886"/>
      <c r="IZL120" s="886"/>
      <c r="IZM120" s="886"/>
      <c r="IZN120" s="886"/>
      <c r="IZO120" s="886"/>
      <c r="IZP120" s="886"/>
      <c r="IZQ120" s="887"/>
      <c r="IZR120" s="885"/>
      <c r="IZS120" s="886"/>
      <c r="IZT120" s="886"/>
      <c r="IZU120" s="886"/>
      <c r="IZV120" s="886"/>
      <c r="IZW120" s="886"/>
      <c r="IZX120" s="886"/>
      <c r="IZY120" s="886"/>
      <c r="IZZ120" s="887"/>
      <c r="JAA120" s="885"/>
      <c r="JAB120" s="886"/>
      <c r="JAC120" s="886"/>
      <c r="JAD120" s="886"/>
      <c r="JAE120" s="886"/>
      <c r="JAF120" s="886"/>
      <c r="JAG120" s="886"/>
      <c r="JAH120" s="886"/>
      <c r="JAI120" s="887"/>
      <c r="JAJ120" s="885"/>
      <c r="JAK120" s="886"/>
      <c r="JAL120" s="886"/>
      <c r="JAM120" s="886"/>
      <c r="JAN120" s="886"/>
      <c r="JAO120" s="886"/>
      <c r="JAP120" s="886"/>
      <c r="JAQ120" s="886"/>
      <c r="JAR120" s="887"/>
      <c r="JAS120" s="885"/>
      <c r="JAT120" s="886"/>
      <c r="JAU120" s="886"/>
      <c r="JAV120" s="886"/>
      <c r="JAW120" s="886"/>
      <c r="JAX120" s="886"/>
      <c r="JAY120" s="886"/>
      <c r="JAZ120" s="886"/>
      <c r="JBA120" s="887"/>
      <c r="JBB120" s="885"/>
      <c r="JBC120" s="886"/>
      <c r="JBD120" s="886"/>
      <c r="JBE120" s="886"/>
      <c r="JBF120" s="886"/>
      <c r="JBG120" s="886"/>
      <c r="JBH120" s="886"/>
      <c r="JBI120" s="886"/>
      <c r="JBJ120" s="887"/>
      <c r="JBK120" s="885"/>
      <c r="JBL120" s="886"/>
      <c r="JBM120" s="886"/>
      <c r="JBN120" s="886"/>
      <c r="JBO120" s="886"/>
      <c r="JBP120" s="886"/>
      <c r="JBQ120" s="886"/>
      <c r="JBR120" s="886"/>
      <c r="JBS120" s="887"/>
      <c r="JBT120" s="885"/>
      <c r="JBU120" s="886"/>
      <c r="JBV120" s="886"/>
      <c r="JBW120" s="886"/>
      <c r="JBX120" s="886"/>
      <c r="JBY120" s="886"/>
      <c r="JBZ120" s="886"/>
      <c r="JCA120" s="886"/>
      <c r="JCB120" s="887"/>
      <c r="JCC120" s="885"/>
      <c r="JCD120" s="886"/>
      <c r="JCE120" s="886"/>
      <c r="JCF120" s="886"/>
      <c r="JCG120" s="886"/>
      <c r="JCH120" s="886"/>
      <c r="JCI120" s="886"/>
      <c r="JCJ120" s="886"/>
      <c r="JCK120" s="887"/>
      <c r="JCL120" s="885"/>
      <c r="JCM120" s="886"/>
      <c r="JCN120" s="886"/>
      <c r="JCO120" s="886"/>
      <c r="JCP120" s="886"/>
      <c r="JCQ120" s="886"/>
      <c r="JCR120" s="886"/>
      <c r="JCS120" s="886"/>
      <c r="JCT120" s="887"/>
      <c r="JCU120" s="885"/>
      <c r="JCV120" s="886"/>
      <c r="JCW120" s="886"/>
      <c r="JCX120" s="886"/>
      <c r="JCY120" s="886"/>
      <c r="JCZ120" s="886"/>
      <c r="JDA120" s="886"/>
      <c r="JDB120" s="886"/>
      <c r="JDC120" s="887"/>
      <c r="JDD120" s="885"/>
      <c r="JDE120" s="886"/>
      <c r="JDF120" s="886"/>
      <c r="JDG120" s="886"/>
      <c r="JDH120" s="886"/>
      <c r="JDI120" s="886"/>
      <c r="JDJ120" s="886"/>
      <c r="JDK120" s="886"/>
      <c r="JDL120" s="887"/>
      <c r="JDM120" s="885"/>
      <c r="JDN120" s="886"/>
      <c r="JDO120" s="886"/>
      <c r="JDP120" s="886"/>
      <c r="JDQ120" s="886"/>
      <c r="JDR120" s="886"/>
      <c r="JDS120" s="886"/>
      <c r="JDT120" s="886"/>
      <c r="JDU120" s="887"/>
      <c r="JDV120" s="885"/>
      <c r="JDW120" s="886"/>
      <c r="JDX120" s="886"/>
      <c r="JDY120" s="886"/>
      <c r="JDZ120" s="886"/>
      <c r="JEA120" s="886"/>
      <c r="JEB120" s="886"/>
      <c r="JEC120" s="886"/>
      <c r="JED120" s="887"/>
      <c r="JEE120" s="885"/>
      <c r="JEF120" s="886"/>
      <c r="JEG120" s="886"/>
      <c r="JEH120" s="886"/>
      <c r="JEI120" s="886"/>
      <c r="JEJ120" s="886"/>
      <c r="JEK120" s="886"/>
      <c r="JEL120" s="886"/>
      <c r="JEM120" s="887"/>
      <c r="JEN120" s="885"/>
      <c r="JEO120" s="886"/>
      <c r="JEP120" s="886"/>
      <c r="JEQ120" s="886"/>
      <c r="JER120" s="886"/>
      <c r="JES120" s="886"/>
      <c r="JET120" s="886"/>
      <c r="JEU120" s="886"/>
      <c r="JEV120" s="887"/>
      <c r="JEW120" s="885"/>
      <c r="JEX120" s="886"/>
      <c r="JEY120" s="886"/>
      <c r="JEZ120" s="886"/>
      <c r="JFA120" s="886"/>
      <c r="JFB120" s="886"/>
      <c r="JFC120" s="886"/>
      <c r="JFD120" s="886"/>
      <c r="JFE120" s="887"/>
      <c r="JFF120" s="885"/>
      <c r="JFG120" s="886"/>
      <c r="JFH120" s="886"/>
      <c r="JFI120" s="886"/>
      <c r="JFJ120" s="886"/>
      <c r="JFK120" s="886"/>
      <c r="JFL120" s="886"/>
      <c r="JFM120" s="886"/>
      <c r="JFN120" s="887"/>
      <c r="JFO120" s="885"/>
      <c r="JFP120" s="886"/>
      <c r="JFQ120" s="886"/>
      <c r="JFR120" s="886"/>
      <c r="JFS120" s="886"/>
      <c r="JFT120" s="886"/>
      <c r="JFU120" s="886"/>
      <c r="JFV120" s="886"/>
      <c r="JFW120" s="887"/>
      <c r="JFX120" s="885"/>
      <c r="JFY120" s="886"/>
      <c r="JFZ120" s="886"/>
      <c r="JGA120" s="886"/>
      <c r="JGB120" s="886"/>
      <c r="JGC120" s="886"/>
      <c r="JGD120" s="886"/>
      <c r="JGE120" s="886"/>
      <c r="JGF120" s="887"/>
      <c r="JGG120" s="885"/>
      <c r="JGH120" s="886"/>
      <c r="JGI120" s="886"/>
      <c r="JGJ120" s="886"/>
      <c r="JGK120" s="886"/>
      <c r="JGL120" s="886"/>
      <c r="JGM120" s="886"/>
      <c r="JGN120" s="886"/>
      <c r="JGO120" s="887"/>
      <c r="JGP120" s="885"/>
      <c r="JGQ120" s="886"/>
      <c r="JGR120" s="886"/>
      <c r="JGS120" s="886"/>
      <c r="JGT120" s="886"/>
      <c r="JGU120" s="886"/>
      <c r="JGV120" s="886"/>
      <c r="JGW120" s="886"/>
      <c r="JGX120" s="887"/>
      <c r="JGY120" s="885"/>
      <c r="JGZ120" s="886"/>
      <c r="JHA120" s="886"/>
      <c r="JHB120" s="886"/>
      <c r="JHC120" s="886"/>
      <c r="JHD120" s="886"/>
      <c r="JHE120" s="886"/>
      <c r="JHF120" s="886"/>
      <c r="JHG120" s="887"/>
      <c r="JHH120" s="885"/>
      <c r="JHI120" s="886"/>
      <c r="JHJ120" s="886"/>
      <c r="JHK120" s="886"/>
      <c r="JHL120" s="886"/>
      <c r="JHM120" s="886"/>
      <c r="JHN120" s="886"/>
      <c r="JHO120" s="886"/>
      <c r="JHP120" s="887"/>
      <c r="JHQ120" s="885"/>
      <c r="JHR120" s="886"/>
      <c r="JHS120" s="886"/>
      <c r="JHT120" s="886"/>
      <c r="JHU120" s="886"/>
      <c r="JHV120" s="886"/>
      <c r="JHW120" s="886"/>
      <c r="JHX120" s="886"/>
      <c r="JHY120" s="887"/>
      <c r="JHZ120" s="885"/>
      <c r="JIA120" s="886"/>
      <c r="JIB120" s="886"/>
      <c r="JIC120" s="886"/>
      <c r="JID120" s="886"/>
      <c r="JIE120" s="886"/>
      <c r="JIF120" s="886"/>
      <c r="JIG120" s="886"/>
      <c r="JIH120" s="887"/>
      <c r="JII120" s="885"/>
      <c r="JIJ120" s="886"/>
      <c r="JIK120" s="886"/>
      <c r="JIL120" s="886"/>
      <c r="JIM120" s="886"/>
      <c r="JIN120" s="886"/>
      <c r="JIO120" s="886"/>
      <c r="JIP120" s="886"/>
      <c r="JIQ120" s="887"/>
      <c r="JIR120" s="885"/>
      <c r="JIS120" s="886"/>
      <c r="JIT120" s="886"/>
      <c r="JIU120" s="886"/>
      <c r="JIV120" s="886"/>
      <c r="JIW120" s="886"/>
      <c r="JIX120" s="886"/>
      <c r="JIY120" s="886"/>
      <c r="JIZ120" s="887"/>
      <c r="JJA120" s="885"/>
      <c r="JJB120" s="886"/>
      <c r="JJC120" s="886"/>
      <c r="JJD120" s="886"/>
      <c r="JJE120" s="886"/>
      <c r="JJF120" s="886"/>
      <c r="JJG120" s="886"/>
      <c r="JJH120" s="886"/>
      <c r="JJI120" s="887"/>
      <c r="JJJ120" s="885"/>
      <c r="JJK120" s="886"/>
      <c r="JJL120" s="886"/>
      <c r="JJM120" s="886"/>
      <c r="JJN120" s="886"/>
      <c r="JJO120" s="886"/>
      <c r="JJP120" s="886"/>
      <c r="JJQ120" s="886"/>
      <c r="JJR120" s="887"/>
      <c r="JJS120" s="885"/>
      <c r="JJT120" s="886"/>
      <c r="JJU120" s="886"/>
      <c r="JJV120" s="886"/>
      <c r="JJW120" s="886"/>
      <c r="JJX120" s="886"/>
      <c r="JJY120" s="886"/>
      <c r="JJZ120" s="886"/>
      <c r="JKA120" s="887"/>
      <c r="JKB120" s="885"/>
      <c r="JKC120" s="886"/>
      <c r="JKD120" s="886"/>
      <c r="JKE120" s="886"/>
      <c r="JKF120" s="886"/>
      <c r="JKG120" s="886"/>
      <c r="JKH120" s="886"/>
      <c r="JKI120" s="886"/>
      <c r="JKJ120" s="887"/>
      <c r="JKK120" s="885"/>
      <c r="JKL120" s="886"/>
      <c r="JKM120" s="886"/>
      <c r="JKN120" s="886"/>
      <c r="JKO120" s="886"/>
      <c r="JKP120" s="886"/>
      <c r="JKQ120" s="886"/>
      <c r="JKR120" s="886"/>
      <c r="JKS120" s="887"/>
      <c r="JKT120" s="885"/>
      <c r="JKU120" s="886"/>
      <c r="JKV120" s="886"/>
      <c r="JKW120" s="886"/>
      <c r="JKX120" s="886"/>
      <c r="JKY120" s="886"/>
      <c r="JKZ120" s="886"/>
      <c r="JLA120" s="886"/>
      <c r="JLB120" s="887"/>
      <c r="JLC120" s="885"/>
      <c r="JLD120" s="886"/>
      <c r="JLE120" s="886"/>
      <c r="JLF120" s="886"/>
      <c r="JLG120" s="886"/>
      <c r="JLH120" s="886"/>
      <c r="JLI120" s="886"/>
      <c r="JLJ120" s="886"/>
      <c r="JLK120" s="887"/>
      <c r="JLL120" s="885"/>
      <c r="JLM120" s="886"/>
      <c r="JLN120" s="886"/>
      <c r="JLO120" s="886"/>
      <c r="JLP120" s="886"/>
      <c r="JLQ120" s="886"/>
      <c r="JLR120" s="886"/>
      <c r="JLS120" s="886"/>
      <c r="JLT120" s="887"/>
      <c r="JLU120" s="885"/>
      <c r="JLV120" s="886"/>
      <c r="JLW120" s="886"/>
      <c r="JLX120" s="886"/>
      <c r="JLY120" s="886"/>
      <c r="JLZ120" s="886"/>
      <c r="JMA120" s="886"/>
      <c r="JMB120" s="886"/>
      <c r="JMC120" s="887"/>
      <c r="JMD120" s="885"/>
      <c r="JME120" s="886"/>
      <c r="JMF120" s="886"/>
      <c r="JMG120" s="886"/>
      <c r="JMH120" s="886"/>
      <c r="JMI120" s="886"/>
      <c r="JMJ120" s="886"/>
      <c r="JMK120" s="886"/>
      <c r="JML120" s="887"/>
      <c r="JMM120" s="885"/>
      <c r="JMN120" s="886"/>
      <c r="JMO120" s="886"/>
      <c r="JMP120" s="886"/>
      <c r="JMQ120" s="886"/>
      <c r="JMR120" s="886"/>
      <c r="JMS120" s="886"/>
      <c r="JMT120" s="886"/>
      <c r="JMU120" s="887"/>
      <c r="JMV120" s="885"/>
      <c r="JMW120" s="886"/>
      <c r="JMX120" s="886"/>
      <c r="JMY120" s="886"/>
      <c r="JMZ120" s="886"/>
      <c r="JNA120" s="886"/>
      <c r="JNB120" s="886"/>
      <c r="JNC120" s="886"/>
      <c r="JND120" s="887"/>
      <c r="JNE120" s="885"/>
      <c r="JNF120" s="886"/>
      <c r="JNG120" s="886"/>
      <c r="JNH120" s="886"/>
      <c r="JNI120" s="886"/>
      <c r="JNJ120" s="886"/>
      <c r="JNK120" s="886"/>
      <c r="JNL120" s="886"/>
      <c r="JNM120" s="887"/>
      <c r="JNN120" s="885"/>
      <c r="JNO120" s="886"/>
      <c r="JNP120" s="886"/>
      <c r="JNQ120" s="886"/>
      <c r="JNR120" s="886"/>
      <c r="JNS120" s="886"/>
      <c r="JNT120" s="886"/>
      <c r="JNU120" s="886"/>
      <c r="JNV120" s="887"/>
      <c r="JNW120" s="885"/>
      <c r="JNX120" s="886"/>
      <c r="JNY120" s="886"/>
      <c r="JNZ120" s="886"/>
      <c r="JOA120" s="886"/>
      <c r="JOB120" s="886"/>
      <c r="JOC120" s="886"/>
      <c r="JOD120" s="886"/>
      <c r="JOE120" s="887"/>
      <c r="JOF120" s="885"/>
      <c r="JOG120" s="886"/>
      <c r="JOH120" s="886"/>
      <c r="JOI120" s="886"/>
      <c r="JOJ120" s="886"/>
      <c r="JOK120" s="886"/>
      <c r="JOL120" s="886"/>
      <c r="JOM120" s="886"/>
      <c r="JON120" s="887"/>
      <c r="JOO120" s="885"/>
      <c r="JOP120" s="886"/>
      <c r="JOQ120" s="886"/>
      <c r="JOR120" s="886"/>
      <c r="JOS120" s="886"/>
      <c r="JOT120" s="886"/>
      <c r="JOU120" s="886"/>
      <c r="JOV120" s="886"/>
      <c r="JOW120" s="887"/>
      <c r="JOX120" s="885"/>
      <c r="JOY120" s="886"/>
      <c r="JOZ120" s="886"/>
      <c r="JPA120" s="886"/>
      <c r="JPB120" s="886"/>
      <c r="JPC120" s="886"/>
      <c r="JPD120" s="886"/>
      <c r="JPE120" s="886"/>
      <c r="JPF120" s="887"/>
      <c r="JPG120" s="885"/>
      <c r="JPH120" s="886"/>
      <c r="JPI120" s="886"/>
      <c r="JPJ120" s="886"/>
      <c r="JPK120" s="886"/>
      <c r="JPL120" s="886"/>
      <c r="JPM120" s="886"/>
      <c r="JPN120" s="886"/>
      <c r="JPO120" s="887"/>
      <c r="JPP120" s="885"/>
      <c r="JPQ120" s="886"/>
      <c r="JPR120" s="886"/>
      <c r="JPS120" s="886"/>
      <c r="JPT120" s="886"/>
      <c r="JPU120" s="886"/>
      <c r="JPV120" s="886"/>
      <c r="JPW120" s="886"/>
      <c r="JPX120" s="887"/>
      <c r="JPY120" s="885"/>
      <c r="JPZ120" s="886"/>
      <c r="JQA120" s="886"/>
      <c r="JQB120" s="886"/>
      <c r="JQC120" s="886"/>
      <c r="JQD120" s="886"/>
      <c r="JQE120" s="886"/>
      <c r="JQF120" s="886"/>
      <c r="JQG120" s="887"/>
      <c r="JQH120" s="885"/>
      <c r="JQI120" s="886"/>
      <c r="JQJ120" s="886"/>
      <c r="JQK120" s="886"/>
      <c r="JQL120" s="886"/>
      <c r="JQM120" s="886"/>
      <c r="JQN120" s="886"/>
      <c r="JQO120" s="886"/>
      <c r="JQP120" s="887"/>
      <c r="JQQ120" s="885"/>
      <c r="JQR120" s="886"/>
      <c r="JQS120" s="886"/>
      <c r="JQT120" s="886"/>
      <c r="JQU120" s="886"/>
      <c r="JQV120" s="886"/>
      <c r="JQW120" s="886"/>
      <c r="JQX120" s="886"/>
      <c r="JQY120" s="887"/>
      <c r="JQZ120" s="885"/>
      <c r="JRA120" s="886"/>
      <c r="JRB120" s="886"/>
      <c r="JRC120" s="886"/>
      <c r="JRD120" s="886"/>
      <c r="JRE120" s="886"/>
      <c r="JRF120" s="886"/>
      <c r="JRG120" s="886"/>
      <c r="JRH120" s="887"/>
      <c r="JRI120" s="885"/>
      <c r="JRJ120" s="886"/>
      <c r="JRK120" s="886"/>
      <c r="JRL120" s="886"/>
      <c r="JRM120" s="886"/>
      <c r="JRN120" s="886"/>
      <c r="JRO120" s="886"/>
      <c r="JRP120" s="886"/>
      <c r="JRQ120" s="887"/>
      <c r="JRR120" s="885"/>
      <c r="JRS120" s="886"/>
      <c r="JRT120" s="886"/>
      <c r="JRU120" s="886"/>
      <c r="JRV120" s="886"/>
      <c r="JRW120" s="886"/>
      <c r="JRX120" s="886"/>
      <c r="JRY120" s="886"/>
      <c r="JRZ120" s="887"/>
      <c r="JSA120" s="885"/>
      <c r="JSB120" s="886"/>
      <c r="JSC120" s="886"/>
      <c r="JSD120" s="886"/>
      <c r="JSE120" s="886"/>
      <c r="JSF120" s="886"/>
      <c r="JSG120" s="886"/>
      <c r="JSH120" s="886"/>
      <c r="JSI120" s="887"/>
      <c r="JSJ120" s="885"/>
      <c r="JSK120" s="886"/>
      <c r="JSL120" s="886"/>
      <c r="JSM120" s="886"/>
      <c r="JSN120" s="886"/>
      <c r="JSO120" s="886"/>
      <c r="JSP120" s="886"/>
      <c r="JSQ120" s="886"/>
      <c r="JSR120" s="887"/>
      <c r="JSS120" s="885"/>
      <c r="JST120" s="886"/>
      <c r="JSU120" s="886"/>
      <c r="JSV120" s="886"/>
      <c r="JSW120" s="886"/>
      <c r="JSX120" s="886"/>
      <c r="JSY120" s="886"/>
      <c r="JSZ120" s="886"/>
      <c r="JTA120" s="887"/>
      <c r="JTB120" s="885"/>
      <c r="JTC120" s="886"/>
      <c r="JTD120" s="886"/>
      <c r="JTE120" s="886"/>
      <c r="JTF120" s="886"/>
      <c r="JTG120" s="886"/>
      <c r="JTH120" s="886"/>
      <c r="JTI120" s="886"/>
      <c r="JTJ120" s="887"/>
      <c r="JTK120" s="885"/>
      <c r="JTL120" s="886"/>
      <c r="JTM120" s="886"/>
      <c r="JTN120" s="886"/>
      <c r="JTO120" s="886"/>
      <c r="JTP120" s="886"/>
      <c r="JTQ120" s="886"/>
      <c r="JTR120" s="886"/>
      <c r="JTS120" s="887"/>
      <c r="JTT120" s="885"/>
      <c r="JTU120" s="886"/>
      <c r="JTV120" s="886"/>
      <c r="JTW120" s="886"/>
      <c r="JTX120" s="886"/>
      <c r="JTY120" s="886"/>
      <c r="JTZ120" s="886"/>
      <c r="JUA120" s="886"/>
      <c r="JUB120" s="887"/>
      <c r="JUC120" s="885"/>
      <c r="JUD120" s="886"/>
      <c r="JUE120" s="886"/>
      <c r="JUF120" s="886"/>
      <c r="JUG120" s="886"/>
      <c r="JUH120" s="886"/>
      <c r="JUI120" s="886"/>
      <c r="JUJ120" s="886"/>
      <c r="JUK120" s="887"/>
      <c r="JUL120" s="885"/>
      <c r="JUM120" s="886"/>
      <c r="JUN120" s="886"/>
      <c r="JUO120" s="886"/>
      <c r="JUP120" s="886"/>
      <c r="JUQ120" s="886"/>
      <c r="JUR120" s="886"/>
      <c r="JUS120" s="886"/>
      <c r="JUT120" s="887"/>
      <c r="JUU120" s="885"/>
      <c r="JUV120" s="886"/>
      <c r="JUW120" s="886"/>
      <c r="JUX120" s="886"/>
      <c r="JUY120" s="886"/>
      <c r="JUZ120" s="886"/>
      <c r="JVA120" s="886"/>
      <c r="JVB120" s="886"/>
      <c r="JVC120" s="887"/>
      <c r="JVD120" s="885"/>
      <c r="JVE120" s="886"/>
      <c r="JVF120" s="886"/>
      <c r="JVG120" s="886"/>
      <c r="JVH120" s="886"/>
      <c r="JVI120" s="886"/>
      <c r="JVJ120" s="886"/>
      <c r="JVK120" s="886"/>
      <c r="JVL120" s="887"/>
      <c r="JVM120" s="885"/>
      <c r="JVN120" s="886"/>
      <c r="JVO120" s="886"/>
      <c r="JVP120" s="886"/>
      <c r="JVQ120" s="886"/>
      <c r="JVR120" s="886"/>
      <c r="JVS120" s="886"/>
      <c r="JVT120" s="886"/>
      <c r="JVU120" s="887"/>
      <c r="JVV120" s="885"/>
      <c r="JVW120" s="886"/>
      <c r="JVX120" s="886"/>
      <c r="JVY120" s="886"/>
      <c r="JVZ120" s="886"/>
      <c r="JWA120" s="886"/>
      <c r="JWB120" s="886"/>
      <c r="JWC120" s="886"/>
      <c r="JWD120" s="887"/>
      <c r="JWE120" s="885"/>
      <c r="JWF120" s="886"/>
      <c r="JWG120" s="886"/>
      <c r="JWH120" s="886"/>
      <c r="JWI120" s="886"/>
      <c r="JWJ120" s="886"/>
      <c r="JWK120" s="886"/>
      <c r="JWL120" s="886"/>
      <c r="JWM120" s="887"/>
      <c r="JWN120" s="885"/>
      <c r="JWO120" s="886"/>
      <c r="JWP120" s="886"/>
      <c r="JWQ120" s="886"/>
      <c r="JWR120" s="886"/>
      <c r="JWS120" s="886"/>
      <c r="JWT120" s="886"/>
      <c r="JWU120" s="886"/>
      <c r="JWV120" s="887"/>
      <c r="JWW120" s="885"/>
      <c r="JWX120" s="886"/>
      <c r="JWY120" s="886"/>
      <c r="JWZ120" s="886"/>
      <c r="JXA120" s="886"/>
      <c r="JXB120" s="886"/>
      <c r="JXC120" s="886"/>
      <c r="JXD120" s="886"/>
      <c r="JXE120" s="887"/>
      <c r="JXF120" s="885"/>
      <c r="JXG120" s="886"/>
      <c r="JXH120" s="886"/>
      <c r="JXI120" s="886"/>
      <c r="JXJ120" s="886"/>
      <c r="JXK120" s="886"/>
      <c r="JXL120" s="886"/>
      <c r="JXM120" s="886"/>
      <c r="JXN120" s="887"/>
      <c r="JXO120" s="885"/>
      <c r="JXP120" s="886"/>
      <c r="JXQ120" s="886"/>
      <c r="JXR120" s="886"/>
      <c r="JXS120" s="886"/>
      <c r="JXT120" s="886"/>
      <c r="JXU120" s="886"/>
      <c r="JXV120" s="886"/>
      <c r="JXW120" s="887"/>
      <c r="JXX120" s="885"/>
      <c r="JXY120" s="886"/>
      <c r="JXZ120" s="886"/>
      <c r="JYA120" s="886"/>
      <c r="JYB120" s="886"/>
      <c r="JYC120" s="886"/>
      <c r="JYD120" s="886"/>
      <c r="JYE120" s="886"/>
      <c r="JYF120" s="887"/>
      <c r="JYG120" s="885"/>
      <c r="JYH120" s="886"/>
      <c r="JYI120" s="886"/>
      <c r="JYJ120" s="886"/>
      <c r="JYK120" s="886"/>
      <c r="JYL120" s="886"/>
      <c r="JYM120" s="886"/>
      <c r="JYN120" s="886"/>
      <c r="JYO120" s="887"/>
      <c r="JYP120" s="885"/>
      <c r="JYQ120" s="886"/>
      <c r="JYR120" s="886"/>
      <c r="JYS120" s="886"/>
      <c r="JYT120" s="886"/>
      <c r="JYU120" s="886"/>
      <c r="JYV120" s="886"/>
      <c r="JYW120" s="886"/>
      <c r="JYX120" s="887"/>
      <c r="JYY120" s="885"/>
      <c r="JYZ120" s="886"/>
      <c r="JZA120" s="886"/>
      <c r="JZB120" s="886"/>
      <c r="JZC120" s="886"/>
      <c r="JZD120" s="886"/>
      <c r="JZE120" s="886"/>
      <c r="JZF120" s="886"/>
      <c r="JZG120" s="887"/>
      <c r="JZH120" s="885"/>
      <c r="JZI120" s="886"/>
      <c r="JZJ120" s="886"/>
      <c r="JZK120" s="886"/>
      <c r="JZL120" s="886"/>
      <c r="JZM120" s="886"/>
      <c r="JZN120" s="886"/>
      <c r="JZO120" s="886"/>
      <c r="JZP120" s="887"/>
      <c r="JZQ120" s="885"/>
      <c r="JZR120" s="886"/>
      <c r="JZS120" s="886"/>
      <c r="JZT120" s="886"/>
      <c r="JZU120" s="886"/>
      <c r="JZV120" s="886"/>
      <c r="JZW120" s="886"/>
      <c r="JZX120" s="886"/>
      <c r="JZY120" s="887"/>
      <c r="JZZ120" s="885"/>
      <c r="KAA120" s="886"/>
      <c r="KAB120" s="886"/>
      <c r="KAC120" s="886"/>
      <c r="KAD120" s="886"/>
      <c r="KAE120" s="886"/>
      <c r="KAF120" s="886"/>
      <c r="KAG120" s="886"/>
      <c r="KAH120" s="887"/>
      <c r="KAI120" s="885"/>
      <c r="KAJ120" s="886"/>
      <c r="KAK120" s="886"/>
      <c r="KAL120" s="886"/>
      <c r="KAM120" s="886"/>
      <c r="KAN120" s="886"/>
      <c r="KAO120" s="886"/>
      <c r="KAP120" s="886"/>
      <c r="KAQ120" s="887"/>
      <c r="KAR120" s="885"/>
      <c r="KAS120" s="886"/>
      <c r="KAT120" s="886"/>
      <c r="KAU120" s="886"/>
      <c r="KAV120" s="886"/>
      <c r="KAW120" s="886"/>
      <c r="KAX120" s="886"/>
      <c r="KAY120" s="886"/>
      <c r="KAZ120" s="887"/>
      <c r="KBA120" s="885"/>
      <c r="KBB120" s="886"/>
      <c r="KBC120" s="886"/>
      <c r="KBD120" s="886"/>
      <c r="KBE120" s="886"/>
      <c r="KBF120" s="886"/>
      <c r="KBG120" s="886"/>
      <c r="KBH120" s="886"/>
      <c r="KBI120" s="887"/>
      <c r="KBJ120" s="885"/>
      <c r="KBK120" s="886"/>
      <c r="KBL120" s="886"/>
      <c r="KBM120" s="886"/>
      <c r="KBN120" s="886"/>
      <c r="KBO120" s="886"/>
      <c r="KBP120" s="886"/>
      <c r="KBQ120" s="886"/>
      <c r="KBR120" s="887"/>
      <c r="KBS120" s="885"/>
      <c r="KBT120" s="886"/>
      <c r="KBU120" s="886"/>
      <c r="KBV120" s="886"/>
      <c r="KBW120" s="886"/>
      <c r="KBX120" s="886"/>
      <c r="KBY120" s="886"/>
      <c r="KBZ120" s="886"/>
      <c r="KCA120" s="887"/>
      <c r="KCB120" s="885"/>
      <c r="KCC120" s="886"/>
      <c r="KCD120" s="886"/>
      <c r="KCE120" s="886"/>
      <c r="KCF120" s="886"/>
      <c r="KCG120" s="886"/>
      <c r="KCH120" s="886"/>
      <c r="KCI120" s="886"/>
      <c r="KCJ120" s="887"/>
      <c r="KCK120" s="885"/>
      <c r="KCL120" s="886"/>
      <c r="KCM120" s="886"/>
      <c r="KCN120" s="886"/>
      <c r="KCO120" s="886"/>
      <c r="KCP120" s="886"/>
      <c r="KCQ120" s="886"/>
      <c r="KCR120" s="886"/>
      <c r="KCS120" s="887"/>
      <c r="KCT120" s="885"/>
      <c r="KCU120" s="886"/>
      <c r="KCV120" s="886"/>
      <c r="KCW120" s="886"/>
      <c r="KCX120" s="886"/>
      <c r="KCY120" s="886"/>
      <c r="KCZ120" s="886"/>
      <c r="KDA120" s="886"/>
      <c r="KDB120" s="887"/>
      <c r="KDC120" s="885"/>
      <c r="KDD120" s="886"/>
      <c r="KDE120" s="886"/>
      <c r="KDF120" s="886"/>
      <c r="KDG120" s="886"/>
      <c r="KDH120" s="886"/>
      <c r="KDI120" s="886"/>
      <c r="KDJ120" s="886"/>
      <c r="KDK120" s="887"/>
      <c r="KDL120" s="885"/>
      <c r="KDM120" s="886"/>
      <c r="KDN120" s="886"/>
      <c r="KDO120" s="886"/>
      <c r="KDP120" s="886"/>
      <c r="KDQ120" s="886"/>
      <c r="KDR120" s="886"/>
      <c r="KDS120" s="886"/>
      <c r="KDT120" s="887"/>
      <c r="KDU120" s="885"/>
      <c r="KDV120" s="886"/>
      <c r="KDW120" s="886"/>
      <c r="KDX120" s="886"/>
      <c r="KDY120" s="886"/>
      <c r="KDZ120" s="886"/>
      <c r="KEA120" s="886"/>
      <c r="KEB120" s="886"/>
      <c r="KEC120" s="887"/>
      <c r="KED120" s="885"/>
      <c r="KEE120" s="886"/>
      <c r="KEF120" s="886"/>
      <c r="KEG120" s="886"/>
      <c r="KEH120" s="886"/>
      <c r="KEI120" s="886"/>
      <c r="KEJ120" s="886"/>
      <c r="KEK120" s="886"/>
      <c r="KEL120" s="887"/>
      <c r="KEM120" s="885"/>
      <c r="KEN120" s="886"/>
      <c r="KEO120" s="886"/>
      <c r="KEP120" s="886"/>
      <c r="KEQ120" s="886"/>
      <c r="KER120" s="886"/>
      <c r="KES120" s="886"/>
      <c r="KET120" s="886"/>
      <c r="KEU120" s="887"/>
      <c r="KEV120" s="885"/>
      <c r="KEW120" s="886"/>
      <c r="KEX120" s="886"/>
      <c r="KEY120" s="886"/>
      <c r="KEZ120" s="886"/>
      <c r="KFA120" s="886"/>
      <c r="KFB120" s="886"/>
      <c r="KFC120" s="886"/>
      <c r="KFD120" s="887"/>
      <c r="KFE120" s="885"/>
      <c r="KFF120" s="886"/>
      <c r="KFG120" s="886"/>
      <c r="KFH120" s="886"/>
      <c r="KFI120" s="886"/>
      <c r="KFJ120" s="886"/>
      <c r="KFK120" s="886"/>
      <c r="KFL120" s="886"/>
      <c r="KFM120" s="887"/>
      <c r="KFN120" s="885"/>
      <c r="KFO120" s="886"/>
      <c r="KFP120" s="886"/>
      <c r="KFQ120" s="886"/>
      <c r="KFR120" s="886"/>
      <c r="KFS120" s="886"/>
      <c r="KFT120" s="886"/>
      <c r="KFU120" s="886"/>
      <c r="KFV120" s="887"/>
      <c r="KFW120" s="885"/>
      <c r="KFX120" s="886"/>
      <c r="KFY120" s="886"/>
      <c r="KFZ120" s="886"/>
      <c r="KGA120" s="886"/>
      <c r="KGB120" s="886"/>
      <c r="KGC120" s="886"/>
      <c r="KGD120" s="886"/>
      <c r="KGE120" s="887"/>
      <c r="KGF120" s="885"/>
      <c r="KGG120" s="886"/>
      <c r="KGH120" s="886"/>
      <c r="KGI120" s="886"/>
      <c r="KGJ120" s="886"/>
      <c r="KGK120" s="886"/>
      <c r="KGL120" s="886"/>
      <c r="KGM120" s="886"/>
      <c r="KGN120" s="887"/>
      <c r="KGO120" s="885"/>
      <c r="KGP120" s="886"/>
      <c r="KGQ120" s="886"/>
      <c r="KGR120" s="886"/>
      <c r="KGS120" s="886"/>
      <c r="KGT120" s="886"/>
      <c r="KGU120" s="886"/>
      <c r="KGV120" s="886"/>
      <c r="KGW120" s="887"/>
      <c r="KGX120" s="885"/>
      <c r="KGY120" s="886"/>
      <c r="KGZ120" s="886"/>
      <c r="KHA120" s="886"/>
      <c r="KHB120" s="886"/>
      <c r="KHC120" s="886"/>
      <c r="KHD120" s="886"/>
      <c r="KHE120" s="886"/>
      <c r="KHF120" s="887"/>
      <c r="KHG120" s="885"/>
      <c r="KHH120" s="886"/>
      <c r="KHI120" s="886"/>
      <c r="KHJ120" s="886"/>
      <c r="KHK120" s="886"/>
      <c r="KHL120" s="886"/>
      <c r="KHM120" s="886"/>
      <c r="KHN120" s="886"/>
      <c r="KHO120" s="887"/>
      <c r="KHP120" s="885"/>
      <c r="KHQ120" s="886"/>
      <c r="KHR120" s="886"/>
      <c r="KHS120" s="886"/>
      <c r="KHT120" s="886"/>
      <c r="KHU120" s="886"/>
      <c r="KHV120" s="886"/>
      <c r="KHW120" s="886"/>
      <c r="KHX120" s="887"/>
      <c r="KHY120" s="885"/>
      <c r="KHZ120" s="886"/>
      <c r="KIA120" s="886"/>
      <c r="KIB120" s="886"/>
      <c r="KIC120" s="886"/>
      <c r="KID120" s="886"/>
      <c r="KIE120" s="886"/>
      <c r="KIF120" s="886"/>
      <c r="KIG120" s="887"/>
      <c r="KIH120" s="885"/>
      <c r="KII120" s="886"/>
      <c r="KIJ120" s="886"/>
      <c r="KIK120" s="886"/>
      <c r="KIL120" s="886"/>
      <c r="KIM120" s="886"/>
      <c r="KIN120" s="886"/>
      <c r="KIO120" s="886"/>
      <c r="KIP120" s="887"/>
      <c r="KIQ120" s="885"/>
      <c r="KIR120" s="886"/>
      <c r="KIS120" s="886"/>
      <c r="KIT120" s="886"/>
      <c r="KIU120" s="886"/>
      <c r="KIV120" s="886"/>
      <c r="KIW120" s="886"/>
      <c r="KIX120" s="886"/>
      <c r="KIY120" s="887"/>
      <c r="KIZ120" s="885"/>
      <c r="KJA120" s="886"/>
      <c r="KJB120" s="886"/>
      <c r="KJC120" s="886"/>
      <c r="KJD120" s="886"/>
      <c r="KJE120" s="886"/>
      <c r="KJF120" s="886"/>
      <c r="KJG120" s="886"/>
      <c r="KJH120" s="887"/>
      <c r="KJI120" s="885"/>
      <c r="KJJ120" s="886"/>
      <c r="KJK120" s="886"/>
      <c r="KJL120" s="886"/>
      <c r="KJM120" s="886"/>
      <c r="KJN120" s="886"/>
      <c r="KJO120" s="886"/>
      <c r="KJP120" s="886"/>
      <c r="KJQ120" s="887"/>
      <c r="KJR120" s="885"/>
      <c r="KJS120" s="886"/>
      <c r="KJT120" s="886"/>
      <c r="KJU120" s="886"/>
      <c r="KJV120" s="886"/>
      <c r="KJW120" s="886"/>
      <c r="KJX120" s="886"/>
      <c r="KJY120" s="886"/>
      <c r="KJZ120" s="887"/>
      <c r="KKA120" s="885"/>
      <c r="KKB120" s="886"/>
      <c r="KKC120" s="886"/>
      <c r="KKD120" s="886"/>
      <c r="KKE120" s="886"/>
      <c r="KKF120" s="886"/>
      <c r="KKG120" s="886"/>
      <c r="KKH120" s="886"/>
      <c r="KKI120" s="887"/>
      <c r="KKJ120" s="885"/>
      <c r="KKK120" s="886"/>
      <c r="KKL120" s="886"/>
      <c r="KKM120" s="886"/>
      <c r="KKN120" s="886"/>
      <c r="KKO120" s="886"/>
      <c r="KKP120" s="886"/>
      <c r="KKQ120" s="886"/>
      <c r="KKR120" s="887"/>
      <c r="KKS120" s="885"/>
      <c r="KKT120" s="886"/>
      <c r="KKU120" s="886"/>
      <c r="KKV120" s="886"/>
      <c r="KKW120" s="886"/>
      <c r="KKX120" s="886"/>
      <c r="KKY120" s="886"/>
      <c r="KKZ120" s="886"/>
      <c r="KLA120" s="887"/>
      <c r="KLB120" s="885"/>
      <c r="KLC120" s="886"/>
      <c r="KLD120" s="886"/>
      <c r="KLE120" s="886"/>
      <c r="KLF120" s="886"/>
      <c r="KLG120" s="886"/>
      <c r="KLH120" s="886"/>
      <c r="KLI120" s="886"/>
      <c r="KLJ120" s="887"/>
      <c r="KLK120" s="885"/>
      <c r="KLL120" s="886"/>
      <c r="KLM120" s="886"/>
      <c r="KLN120" s="886"/>
      <c r="KLO120" s="886"/>
      <c r="KLP120" s="886"/>
      <c r="KLQ120" s="886"/>
      <c r="KLR120" s="886"/>
      <c r="KLS120" s="887"/>
      <c r="KLT120" s="885"/>
      <c r="KLU120" s="886"/>
      <c r="KLV120" s="886"/>
      <c r="KLW120" s="886"/>
      <c r="KLX120" s="886"/>
      <c r="KLY120" s="886"/>
      <c r="KLZ120" s="886"/>
      <c r="KMA120" s="886"/>
      <c r="KMB120" s="887"/>
      <c r="KMC120" s="885"/>
      <c r="KMD120" s="886"/>
      <c r="KME120" s="886"/>
      <c r="KMF120" s="886"/>
      <c r="KMG120" s="886"/>
      <c r="KMH120" s="886"/>
      <c r="KMI120" s="886"/>
      <c r="KMJ120" s="886"/>
      <c r="KMK120" s="887"/>
      <c r="KML120" s="885"/>
      <c r="KMM120" s="886"/>
      <c r="KMN120" s="886"/>
      <c r="KMO120" s="886"/>
      <c r="KMP120" s="886"/>
      <c r="KMQ120" s="886"/>
      <c r="KMR120" s="886"/>
      <c r="KMS120" s="886"/>
      <c r="KMT120" s="887"/>
      <c r="KMU120" s="885"/>
      <c r="KMV120" s="886"/>
      <c r="KMW120" s="886"/>
      <c r="KMX120" s="886"/>
      <c r="KMY120" s="886"/>
      <c r="KMZ120" s="886"/>
      <c r="KNA120" s="886"/>
      <c r="KNB120" s="886"/>
      <c r="KNC120" s="887"/>
      <c r="KND120" s="885"/>
      <c r="KNE120" s="886"/>
      <c r="KNF120" s="886"/>
      <c r="KNG120" s="886"/>
      <c r="KNH120" s="886"/>
      <c r="KNI120" s="886"/>
      <c r="KNJ120" s="886"/>
      <c r="KNK120" s="886"/>
      <c r="KNL120" s="887"/>
      <c r="KNM120" s="885"/>
      <c r="KNN120" s="886"/>
      <c r="KNO120" s="886"/>
      <c r="KNP120" s="886"/>
      <c r="KNQ120" s="886"/>
      <c r="KNR120" s="886"/>
      <c r="KNS120" s="886"/>
      <c r="KNT120" s="886"/>
      <c r="KNU120" s="887"/>
      <c r="KNV120" s="885"/>
      <c r="KNW120" s="886"/>
      <c r="KNX120" s="886"/>
      <c r="KNY120" s="886"/>
      <c r="KNZ120" s="886"/>
      <c r="KOA120" s="886"/>
      <c r="KOB120" s="886"/>
      <c r="KOC120" s="886"/>
      <c r="KOD120" s="887"/>
      <c r="KOE120" s="885"/>
      <c r="KOF120" s="886"/>
      <c r="KOG120" s="886"/>
      <c r="KOH120" s="886"/>
      <c r="KOI120" s="886"/>
      <c r="KOJ120" s="886"/>
      <c r="KOK120" s="886"/>
      <c r="KOL120" s="886"/>
      <c r="KOM120" s="887"/>
      <c r="KON120" s="885"/>
      <c r="KOO120" s="886"/>
      <c r="KOP120" s="886"/>
      <c r="KOQ120" s="886"/>
      <c r="KOR120" s="886"/>
      <c r="KOS120" s="886"/>
      <c r="KOT120" s="886"/>
      <c r="KOU120" s="886"/>
      <c r="KOV120" s="887"/>
      <c r="KOW120" s="885"/>
      <c r="KOX120" s="886"/>
      <c r="KOY120" s="886"/>
      <c r="KOZ120" s="886"/>
      <c r="KPA120" s="886"/>
      <c r="KPB120" s="886"/>
      <c r="KPC120" s="886"/>
      <c r="KPD120" s="886"/>
      <c r="KPE120" s="887"/>
      <c r="KPF120" s="885"/>
      <c r="KPG120" s="886"/>
      <c r="KPH120" s="886"/>
      <c r="KPI120" s="886"/>
      <c r="KPJ120" s="886"/>
      <c r="KPK120" s="886"/>
      <c r="KPL120" s="886"/>
      <c r="KPM120" s="886"/>
      <c r="KPN120" s="887"/>
      <c r="KPO120" s="885"/>
      <c r="KPP120" s="886"/>
      <c r="KPQ120" s="886"/>
      <c r="KPR120" s="886"/>
      <c r="KPS120" s="886"/>
      <c r="KPT120" s="886"/>
      <c r="KPU120" s="886"/>
      <c r="KPV120" s="886"/>
      <c r="KPW120" s="887"/>
      <c r="KPX120" s="885"/>
      <c r="KPY120" s="886"/>
      <c r="KPZ120" s="886"/>
      <c r="KQA120" s="886"/>
      <c r="KQB120" s="886"/>
      <c r="KQC120" s="886"/>
      <c r="KQD120" s="886"/>
      <c r="KQE120" s="886"/>
      <c r="KQF120" s="887"/>
      <c r="KQG120" s="885"/>
      <c r="KQH120" s="886"/>
      <c r="KQI120" s="886"/>
      <c r="KQJ120" s="886"/>
      <c r="KQK120" s="886"/>
      <c r="KQL120" s="886"/>
      <c r="KQM120" s="886"/>
      <c r="KQN120" s="886"/>
      <c r="KQO120" s="887"/>
      <c r="KQP120" s="885"/>
      <c r="KQQ120" s="886"/>
      <c r="KQR120" s="886"/>
      <c r="KQS120" s="886"/>
      <c r="KQT120" s="886"/>
      <c r="KQU120" s="886"/>
      <c r="KQV120" s="886"/>
      <c r="KQW120" s="886"/>
      <c r="KQX120" s="887"/>
      <c r="KQY120" s="885"/>
      <c r="KQZ120" s="886"/>
      <c r="KRA120" s="886"/>
      <c r="KRB120" s="886"/>
      <c r="KRC120" s="886"/>
      <c r="KRD120" s="886"/>
      <c r="KRE120" s="886"/>
      <c r="KRF120" s="886"/>
      <c r="KRG120" s="887"/>
      <c r="KRH120" s="885"/>
      <c r="KRI120" s="886"/>
      <c r="KRJ120" s="886"/>
      <c r="KRK120" s="886"/>
      <c r="KRL120" s="886"/>
      <c r="KRM120" s="886"/>
      <c r="KRN120" s="886"/>
      <c r="KRO120" s="886"/>
      <c r="KRP120" s="887"/>
      <c r="KRQ120" s="885"/>
      <c r="KRR120" s="886"/>
      <c r="KRS120" s="886"/>
      <c r="KRT120" s="886"/>
      <c r="KRU120" s="886"/>
      <c r="KRV120" s="886"/>
      <c r="KRW120" s="886"/>
      <c r="KRX120" s="886"/>
      <c r="KRY120" s="887"/>
      <c r="KRZ120" s="885"/>
      <c r="KSA120" s="886"/>
      <c r="KSB120" s="886"/>
      <c r="KSC120" s="886"/>
      <c r="KSD120" s="886"/>
      <c r="KSE120" s="886"/>
      <c r="KSF120" s="886"/>
      <c r="KSG120" s="886"/>
      <c r="KSH120" s="887"/>
      <c r="KSI120" s="885"/>
      <c r="KSJ120" s="886"/>
      <c r="KSK120" s="886"/>
      <c r="KSL120" s="886"/>
      <c r="KSM120" s="886"/>
      <c r="KSN120" s="886"/>
      <c r="KSO120" s="886"/>
      <c r="KSP120" s="886"/>
      <c r="KSQ120" s="887"/>
      <c r="KSR120" s="885"/>
      <c r="KSS120" s="886"/>
      <c r="KST120" s="886"/>
      <c r="KSU120" s="886"/>
      <c r="KSV120" s="886"/>
      <c r="KSW120" s="886"/>
      <c r="KSX120" s="886"/>
      <c r="KSY120" s="886"/>
      <c r="KSZ120" s="887"/>
      <c r="KTA120" s="885"/>
      <c r="KTB120" s="886"/>
      <c r="KTC120" s="886"/>
      <c r="KTD120" s="886"/>
      <c r="KTE120" s="886"/>
      <c r="KTF120" s="886"/>
      <c r="KTG120" s="886"/>
      <c r="KTH120" s="886"/>
      <c r="KTI120" s="887"/>
      <c r="KTJ120" s="885"/>
      <c r="KTK120" s="886"/>
      <c r="KTL120" s="886"/>
      <c r="KTM120" s="886"/>
      <c r="KTN120" s="886"/>
      <c r="KTO120" s="886"/>
      <c r="KTP120" s="886"/>
      <c r="KTQ120" s="886"/>
      <c r="KTR120" s="887"/>
      <c r="KTS120" s="885"/>
      <c r="KTT120" s="886"/>
      <c r="KTU120" s="886"/>
      <c r="KTV120" s="886"/>
      <c r="KTW120" s="886"/>
      <c r="KTX120" s="886"/>
      <c r="KTY120" s="886"/>
      <c r="KTZ120" s="886"/>
      <c r="KUA120" s="887"/>
      <c r="KUB120" s="885"/>
      <c r="KUC120" s="886"/>
      <c r="KUD120" s="886"/>
      <c r="KUE120" s="886"/>
      <c r="KUF120" s="886"/>
      <c r="KUG120" s="886"/>
      <c r="KUH120" s="886"/>
      <c r="KUI120" s="886"/>
      <c r="KUJ120" s="887"/>
      <c r="KUK120" s="885"/>
      <c r="KUL120" s="886"/>
      <c r="KUM120" s="886"/>
      <c r="KUN120" s="886"/>
      <c r="KUO120" s="886"/>
      <c r="KUP120" s="886"/>
      <c r="KUQ120" s="886"/>
      <c r="KUR120" s="886"/>
      <c r="KUS120" s="887"/>
      <c r="KUT120" s="885"/>
      <c r="KUU120" s="886"/>
      <c r="KUV120" s="886"/>
      <c r="KUW120" s="886"/>
      <c r="KUX120" s="886"/>
      <c r="KUY120" s="886"/>
      <c r="KUZ120" s="886"/>
      <c r="KVA120" s="886"/>
      <c r="KVB120" s="887"/>
      <c r="KVC120" s="885"/>
      <c r="KVD120" s="886"/>
      <c r="KVE120" s="886"/>
      <c r="KVF120" s="886"/>
      <c r="KVG120" s="886"/>
      <c r="KVH120" s="886"/>
      <c r="KVI120" s="886"/>
      <c r="KVJ120" s="886"/>
      <c r="KVK120" s="887"/>
      <c r="KVL120" s="885"/>
      <c r="KVM120" s="886"/>
      <c r="KVN120" s="886"/>
      <c r="KVO120" s="886"/>
      <c r="KVP120" s="886"/>
      <c r="KVQ120" s="886"/>
      <c r="KVR120" s="886"/>
      <c r="KVS120" s="886"/>
      <c r="KVT120" s="887"/>
      <c r="KVU120" s="885"/>
      <c r="KVV120" s="886"/>
      <c r="KVW120" s="886"/>
      <c r="KVX120" s="886"/>
      <c r="KVY120" s="886"/>
      <c r="KVZ120" s="886"/>
      <c r="KWA120" s="886"/>
      <c r="KWB120" s="886"/>
      <c r="KWC120" s="887"/>
      <c r="KWD120" s="885"/>
      <c r="KWE120" s="886"/>
      <c r="KWF120" s="886"/>
      <c r="KWG120" s="886"/>
      <c r="KWH120" s="886"/>
      <c r="KWI120" s="886"/>
      <c r="KWJ120" s="886"/>
      <c r="KWK120" s="886"/>
      <c r="KWL120" s="887"/>
      <c r="KWM120" s="885"/>
      <c r="KWN120" s="886"/>
      <c r="KWO120" s="886"/>
      <c r="KWP120" s="886"/>
      <c r="KWQ120" s="886"/>
      <c r="KWR120" s="886"/>
      <c r="KWS120" s="886"/>
      <c r="KWT120" s="886"/>
      <c r="KWU120" s="887"/>
      <c r="KWV120" s="885"/>
      <c r="KWW120" s="886"/>
      <c r="KWX120" s="886"/>
      <c r="KWY120" s="886"/>
      <c r="KWZ120" s="886"/>
      <c r="KXA120" s="886"/>
      <c r="KXB120" s="886"/>
      <c r="KXC120" s="886"/>
      <c r="KXD120" s="887"/>
      <c r="KXE120" s="885"/>
      <c r="KXF120" s="886"/>
      <c r="KXG120" s="886"/>
      <c r="KXH120" s="886"/>
      <c r="KXI120" s="886"/>
      <c r="KXJ120" s="886"/>
      <c r="KXK120" s="886"/>
      <c r="KXL120" s="886"/>
      <c r="KXM120" s="887"/>
      <c r="KXN120" s="885"/>
      <c r="KXO120" s="886"/>
      <c r="KXP120" s="886"/>
      <c r="KXQ120" s="886"/>
      <c r="KXR120" s="886"/>
      <c r="KXS120" s="886"/>
      <c r="KXT120" s="886"/>
      <c r="KXU120" s="886"/>
      <c r="KXV120" s="887"/>
      <c r="KXW120" s="885"/>
      <c r="KXX120" s="886"/>
      <c r="KXY120" s="886"/>
      <c r="KXZ120" s="886"/>
      <c r="KYA120" s="886"/>
      <c r="KYB120" s="886"/>
      <c r="KYC120" s="886"/>
      <c r="KYD120" s="886"/>
      <c r="KYE120" s="887"/>
      <c r="KYF120" s="885"/>
      <c r="KYG120" s="886"/>
      <c r="KYH120" s="886"/>
      <c r="KYI120" s="886"/>
      <c r="KYJ120" s="886"/>
      <c r="KYK120" s="886"/>
      <c r="KYL120" s="886"/>
      <c r="KYM120" s="886"/>
      <c r="KYN120" s="887"/>
      <c r="KYO120" s="885"/>
      <c r="KYP120" s="886"/>
      <c r="KYQ120" s="886"/>
      <c r="KYR120" s="886"/>
      <c r="KYS120" s="886"/>
      <c r="KYT120" s="886"/>
      <c r="KYU120" s="886"/>
      <c r="KYV120" s="886"/>
      <c r="KYW120" s="887"/>
      <c r="KYX120" s="885"/>
      <c r="KYY120" s="886"/>
      <c r="KYZ120" s="886"/>
      <c r="KZA120" s="886"/>
      <c r="KZB120" s="886"/>
      <c r="KZC120" s="886"/>
      <c r="KZD120" s="886"/>
      <c r="KZE120" s="886"/>
      <c r="KZF120" s="887"/>
      <c r="KZG120" s="885"/>
      <c r="KZH120" s="886"/>
      <c r="KZI120" s="886"/>
      <c r="KZJ120" s="886"/>
      <c r="KZK120" s="886"/>
      <c r="KZL120" s="886"/>
      <c r="KZM120" s="886"/>
      <c r="KZN120" s="886"/>
      <c r="KZO120" s="887"/>
      <c r="KZP120" s="885"/>
      <c r="KZQ120" s="886"/>
      <c r="KZR120" s="886"/>
      <c r="KZS120" s="886"/>
      <c r="KZT120" s="886"/>
      <c r="KZU120" s="886"/>
      <c r="KZV120" s="886"/>
      <c r="KZW120" s="886"/>
      <c r="KZX120" s="887"/>
      <c r="KZY120" s="885"/>
      <c r="KZZ120" s="886"/>
      <c r="LAA120" s="886"/>
      <c r="LAB120" s="886"/>
      <c r="LAC120" s="886"/>
      <c r="LAD120" s="886"/>
      <c r="LAE120" s="886"/>
      <c r="LAF120" s="886"/>
      <c r="LAG120" s="887"/>
      <c r="LAH120" s="885"/>
      <c r="LAI120" s="886"/>
      <c r="LAJ120" s="886"/>
      <c r="LAK120" s="886"/>
      <c r="LAL120" s="886"/>
      <c r="LAM120" s="886"/>
      <c r="LAN120" s="886"/>
      <c r="LAO120" s="886"/>
      <c r="LAP120" s="887"/>
      <c r="LAQ120" s="885"/>
      <c r="LAR120" s="886"/>
      <c r="LAS120" s="886"/>
      <c r="LAT120" s="886"/>
      <c r="LAU120" s="886"/>
      <c r="LAV120" s="886"/>
      <c r="LAW120" s="886"/>
      <c r="LAX120" s="886"/>
      <c r="LAY120" s="887"/>
      <c r="LAZ120" s="885"/>
      <c r="LBA120" s="886"/>
      <c r="LBB120" s="886"/>
      <c r="LBC120" s="886"/>
      <c r="LBD120" s="886"/>
      <c r="LBE120" s="886"/>
      <c r="LBF120" s="886"/>
      <c r="LBG120" s="886"/>
      <c r="LBH120" s="887"/>
      <c r="LBI120" s="885"/>
      <c r="LBJ120" s="886"/>
      <c r="LBK120" s="886"/>
      <c r="LBL120" s="886"/>
      <c r="LBM120" s="886"/>
      <c r="LBN120" s="886"/>
      <c r="LBO120" s="886"/>
      <c r="LBP120" s="886"/>
      <c r="LBQ120" s="887"/>
      <c r="LBR120" s="885"/>
      <c r="LBS120" s="886"/>
      <c r="LBT120" s="886"/>
      <c r="LBU120" s="886"/>
      <c r="LBV120" s="886"/>
      <c r="LBW120" s="886"/>
      <c r="LBX120" s="886"/>
      <c r="LBY120" s="886"/>
      <c r="LBZ120" s="887"/>
      <c r="LCA120" s="885"/>
      <c r="LCB120" s="886"/>
      <c r="LCC120" s="886"/>
      <c r="LCD120" s="886"/>
      <c r="LCE120" s="886"/>
      <c r="LCF120" s="886"/>
      <c r="LCG120" s="886"/>
      <c r="LCH120" s="886"/>
      <c r="LCI120" s="887"/>
      <c r="LCJ120" s="885"/>
      <c r="LCK120" s="886"/>
      <c r="LCL120" s="886"/>
      <c r="LCM120" s="886"/>
      <c r="LCN120" s="886"/>
      <c r="LCO120" s="886"/>
      <c r="LCP120" s="886"/>
      <c r="LCQ120" s="886"/>
      <c r="LCR120" s="887"/>
      <c r="LCS120" s="885"/>
      <c r="LCT120" s="886"/>
      <c r="LCU120" s="886"/>
      <c r="LCV120" s="886"/>
      <c r="LCW120" s="886"/>
      <c r="LCX120" s="886"/>
      <c r="LCY120" s="886"/>
      <c r="LCZ120" s="886"/>
      <c r="LDA120" s="887"/>
      <c r="LDB120" s="885"/>
      <c r="LDC120" s="886"/>
      <c r="LDD120" s="886"/>
      <c r="LDE120" s="886"/>
      <c r="LDF120" s="886"/>
      <c r="LDG120" s="886"/>
      <c r="LDH120" s="886"/>
      <c r="LDI120" s="886"/>
      <c r="LDJ120" s="887"/>
      <c r="LDK120" s="885"/>
      <c r="LDL120" s="886"/>
      <c r="LDM120" s="886"/>
      <c r="LDN120" s="886"/>
      <c r="LDO120" s="886"/>
      <c r="LDP120" s="886"/>
      <c r="LDQ120" s="886"/>
      <c r="LDR120" s="886"/>
      <c r="LDS120" s="887"/>
      <c r="LDT120" s="885"/>
      <c r="LDU120" s="886"/>
      <c r="LDV120" s="886"/>
      <c r="LDW120" s="886"/>
      <c r="LDX120" s="886"/>
      <c r="LDY120" s="886"/>
      <c r="LDZ120" s="886"/>
      <c r="LEA120" s="886"/>
      <c r="LEB120" s="887"/>
      <c r="LEC120" s="885"/>
      <c r="LED120" s="886"/>
      <c r="LEE120" s="886"/>
      <c r="LEF120" s="886"/>
      <c r="LEG120" s="886"/>
      <c r="LEH120" s="886"/>
      <c r="LEI120" s="886"/>
      <c r="LEJ120" s="886"/>
      <c r="LEK120" s="887"/>
      <c r="LEL120" s="885"/>
      <c r="LEM120" s="886"/>
      <c r="LEN120" s="886"/>
      <c r="LEO120" s="886"/>
      <c r="LEP120" s="886"/>
      <c r="LEQ120" s="886"/>
      <c r="LER120" s="886"/>
      <c r="LES120" s="886"/>
      <c r="LET120" s="887"/>
      <c r="LEU120" s="885"/>
      <c r="LEV120" s="886"/>
      <c r="LEW120" s="886"/>
      <c r="LEX120" s="886"/>
      <c r="LEY120" s="886"/>
      <c r="LEZ120" s="886"/>
      <c r="LFA120" s="886"/>
      <c r="LFB120" s="886"/>
      <c r="LFC120" s="887"/>
      <c r="LFD120" s="885"/>
      <c r="LFE120" s="886"/>
      <c r="LFF120" s="886"/>
      <c r="LFG120" s="886"/>
      <c r="LFH120" s="886"/>
      <c r="LFI120" s="886"/>
      <c r="LFJ120" s="886"/>
      <c r="LFK120" s="886"/>
      <c r="LFL120" s="887"/>
      <c r="LFM120" s="885"/>
      <c r="LFN120" s="886"/>
      <c r="LFO120" s="886"/>
      <c r="LFP120" s="886"/>
      <c r="LFQ120" s="886"/>
      <c r="LFR120" s="886"/>
      <c r="LFS120" s="886"/>
      <c r="LFT120" s="886"/>
      <c r="LFU120" s="887"/>
      <c r="LFV120" s="885"/>
      <c r="LFW120" s="886"/>
      <c r="LFX120" s="886"/>
      <c r="LFY120" s="886"/>
      <c r="LFZ120" s="886"/>
      <c r="LGA120" s="886"/>
      <c r="LGB120" s="886"/>
      <c r="LGC120" s="886"/>
      <c r="LGD120" s="887"/>
      <c r="LGE120" s="885"/>
      <c r="LGF120" s="886"/>
      <c r="LGG120" s="886"/>
      <c r="LGH120" s="886"/>
      <c r="LGI120" s="886"/>
      <c r="LGJ120" s="886"/>
      <c r="LGK120" s="886"/>
      <c r="LGL120" s="886"/>
      <c r="LGM120" s="887"/>
      <c r="LGN120" s="885"/>
      <c r="LGO120" s="886"/>
      <c r="LGP120" s="886"/>
      <c r="LGQ120" s="886"/>
      <c r="LGR120" s="886"/>
      <c r="LGS120" s="886"/>
      <c r="LGT120" s="886"/>
      <c r="LGU120" s="886"/>
      <c r="LGV120" s="887"/>
      <c r="LGW120" s="885"/>
      <c r="LGX120" s="886"/>
      <c r="LGY120" s="886"/>
      <c r="LGZ120" s="886"/>
      <c r="LHA120" s="886"/>
      <c r="LHB120" s="886"/>
      <c r="LHC120" s="886"/>
      <c r="LHD120" s="886"/>
      <c r="LHE120" s="887"/>
      <c r="LHF120" s="885"/>
      <c r="LHG120" s="886"/>
      <c r="LHH120" s="886"/>
      <c r="LHI120" s="886"/>
      <c r="LHJ120" s="886"/>
      <c r="LHK120" s="886"/>
      <c r="LHL120" s="886"/>
      <c r="LHM120" s="886"/>
      <c r="LHN120" s="887"/>
      <c r="LHO120" s="885"/>
      <c r="LHP120" s="886"/>
      <c r="LHQ120" s="886"/>
      <c r="LHR120" s="886"/>
      <c r="LHS120" s="886"/>
      <c r="LHT120" s="886"/>
      <c r="LHU120" s="886"/>
      <c r="LHV120" s="886"/>
      <c r="LHW120" s="887"/>
      <c r="LHX120" s="885"/>
      <c r="LHY120" s="886"/>
      <c r="LHZ120" s="886"/>
      <c r="LIA120" s="886"/>
      <c r="LIB120" s="886"/>
      <c r="LIC120" s="886"/>
      <c r="LID120" s="886"/>
      <c r="LIE120" s="886"/>
      <c r="LIF120" s="887"/>
      <c r="LIG120" s="885"/>
      <c r="LIH120" s="886"/>
      <c r="LII120" s="886"/>
      <c r="LIJ120" s="886"/>
      <c r="LIK120" s="886"/>
      <c r="LIL120" s="886"/>
      <c r="LIM120" s="886"/>
      <c r="LIN120" s="886"/>
      <c r="LIO120" s="887"/>
      <c r="LIP120" s="885"/>
      <c r="LIQ120" s="886"/>
      <c r="LIR120" s="886"/>
      <c r="LIS120" s="886"/>
      <c r="LIT120" s="886"/>
      <c r="LIU120" s="886"/>
      <c r="LIV120" s="886"/>
      <c r="LIW120" s="886"/>
      <c r="LIX120" s="887"/>
      <c r="LIY120" s="885"/>
      <c r="LIZ120" s="886"/>
      <c r="LJA120" s="886"/>
      <c r="LJB120" s="886"/>
      <c r="LJC120" s="886"/>
      <c r="LJD120" s="886"/>
      <c r="LJE120" s="886"/>
      <c r="LJF120" s="886"/>
      <c r="LJG120" s="887"/>
      <c r="LJH120" s="885"/>
      <c r="LJI120" s="886"/>
      <c r="LJJ120" s="886"/>
      <c r="LJK120" s="886"/>
      <c r="LJL120" s="886"/>
      <c r="LJM120" s="886"/>
      <c r="LJN120" s="886"/>
      <c r="LJO120" s="886"/>
      <c r="LJP120" s="887"/>
      <c r="LJQ120" s="885"/>
      <c r="LJR120" s="886"/>
      <c r="LJS120" s="886"/>
      <c r="LJT120" s="886"/>
      <c r="LJU120" s="886"/>
      <c r="LJV120" s="886"/>
      <c r="LJW120" s="886"/>
      <c r="LJX120" s="886"/>
      <c r="LJY120" s="887"/>
      <c r="LJZ120" s="885"/>
      <c r="LKA120" s="886"/>
      <c r="LKB120" s="886"/>
      <c r="LKC120" s="886"/>
      <c r="LKD120" s="886"/>
      <c r="LKE120" s="886"/>
      <c r="LKF120" s="886"/>
      <c r="LKG120" s="886"/>
      <c r="LKH120" s="887"/>
      <c r="LKI120" s="885"/>
      <c r="LKJ120" s="886"/>
      <c r="LKK120" s="886"/>
      <c r="LKL120" s="886"/>
      <c r="LKM120" s="886"/>
      <c r="LKN120" s="886"/>
      <c r="LKO120" s="886"/>
      <c r="LKP120" s="886"/>
      <c r="LKQ120" s="887"/>
      <c r="LKR120" s="885"/>
      <c r="LKS120" s="886"/>
      <c r="LKT120" s="886"/>
      <c r="LKU120" s="886"/>
      <c r="LKV120" s="886"/>
      <c r="LKW120" s="886"/>
      <c r="LKX120" s="886"/>
      <c r="LKY120" s="886"/>
      <c r="LKZ120" s="887"/>
      <c r="LLA120" s="885"/>
      <c r="LLB120" s="886"/>
      <c r="LLC120" s="886"/>
      <c r="LLD120" s="886"/>
      <c r="LLE120" s="886"/>
      <c r="LLF120" s="886"/>
      <c r="LLG120" s="886"/>
      <c r="LLH120" s="886"/>
      <c r="LLI120" s="887"/>
      <c r="LLJ120" s="885"/>
      <c r="LLK120" s="886"/>
      <c r="LLL120" s="886"/>
      <c r="LLM120" s="886"/>
      <c r="LLN120" s="886"/>
      <c r="LLO120" s="886"/>
      <c r="LLP120" s="886"/>
      <c r="LLQ120" s="886"/>
      <c r="LLR120" s="887"/>
      <c r="LLS120" s="885"/>
      <c r="LLT120" s="886"/>
      <c r="LLU120" s="886"/>
      <c r="LLV120" s="886"/>
      <c r="LLW120" s="886"/>
      <c r="LLX120" s="886"/>
      <c r="LLY120" s="886"/>
      <c r="LLZ120" s="886"/>
      <c r="LMA120" s="887"/>
      <c r="LMB120" s="885"/>
      <c r="LMC120" s="886"/>
      <c r="LMD120" s="886"/>
      <c r="LME120" s="886"/>
      <c r="LMF120" s="886"/>
      <c r="LMG120" s="886"/>
      <c r="LMH120" s="886"/>
      <c r="LMI120" s="886"/>
      <c r="LMJ120" s="887"/>
      <c r="LMK120" s="885"/>
      <c r="LML120" s="886"/>
      <c r="LMM120" s="886"/>
      <c r="LMN120" s="886"/>
      <c r="LMO120" s="886"/>
      <c r="LMP120" s="886"/>
      <c r="LMQ120" s="886"/>
      <c r="LMR120" s="886"/>
      <c r="LMS120" s="887"/>
      <c r="LMT120" s="885"/>
      <c r="LMU120" s="886"/>
      <c r="LMV120" s="886"/>
      <c r="LMW120" s="886"/>
      <c r="LMX120" s="886"/>
      <c r="LMY120" s="886"/>
      <c r="LMZ120" s="886"/>
      <c r="LNA120" s="886"/>
      <c r="LNB120" s="887"/>
      <c r="LNC120" s="885"/>
      <c r="LND120" s="886"/>
      <c r="LNE120" s="886"/>
      <c r="LNF120" s="886"/>
      <c r="LNG120" s="886"/>
      <c r="LNH120" s="886"/>
      <c r="LNI120" s="886"/>
      <c r="LNJ120" s="886"/>
      <c r="LNK120" s="887"/>
      <c r="LNL120" s="885"/>
      <c r="LNM120" s="886"/>
      <c r="LNN120" s="886"/>
      <c r="LNO120" s="886"/>
      <c r="LNP120" s="886"/>
      <c r="LNQ120" s="886"/>
      <c r="LNR120" s="886"/>
      <c r="LNS120" s="886"/>
      <c r="LNT120" s="887"/>
      <c r="LNU120" s="885"/>
      <c r="LNV120" s="886"/>
      <c r="LNW120" s="886"/>
      <c r="LNX120" s="886"/>
      <c r="LNY120" s="886"/>
      <c r="LNZ120" s="886"/>
      <c r="LOA120" s="886"/>
      <c r="LOB120" s="886"/>
      <c r="LOC120" s="887"/>
      <c r="LOD120" s="885"/>
      <c r="LOE120" s="886"/>
      <c r="LOF120" s="886"/>
      <c r="LOG120" s="886"/>
      <c r="LOH120" s="886"/>
      <c r="LOI120" s="886"/>
      <c r="LOJ120" s="886"/>
      <c r="LOK120" s="886"/>
      <c r="LOL120" s="887"/>
      <c r="LOM120" s="885"/>
      <c r="LON120" s="886"/>
      <c r="LOO120" s="886"/>
      <c r="LOP120" s="886"/>
      <c r="LOQ120" s="886"/>
      <c r="LOR120" s="886"/>
      <c r="LOS120" s="886"/>
      <c r="LOT120" s="886"/>
      <c r="LOU120" s="887"/>
      <c r="LOV120" s="885"/>
      <c r="LOW120" s="886"/>
      <c r="LOX120" s="886"/>
      <c r="LOY120" s="886"/>
      <c r="LOZ120" s="886"/>
      <c r="LPA120" s="886"/>
      <c r="LPB120" s="886"/>
      <c r="LPC120" s="886"/>
      <c r="LPD120" s="887"/>
      <c r="LPE120" s="885"/>
      <c r="LPF120" s="886"/>
      <c r="LPG120" s="886"/>
      <c r="LPH120" s="886"/>
      <c r="LPI120" s="886"/>
      <c r="LPJ120" s="886"/>
      <c r="LPK120" s="886"/>
      <c r="LPL120" s="886"/>
      <c r="LPM120" s="887"/>
      <c r="LPN120" s="885"/>
      <c r="LPO120" s="886"/>
      <c r="LPP120" s="886"/>
      <c r="LPQ120" s="886"/>
      <c r="LPR120" s="886"/>
      <c r="LPS120" s="886"/>
      <c r="LPT120" s="886"/>
      <c r="LPU120" s="886"/>
      <c r="LPV120" s="887"/>
      <c r="LPW120" s="885"/>
      <c r="LPX120" s="886"/>
      <c r="LPY120" s="886"/>
      <c r="LPZ120" s="886"/>
      <c r="LQA120" s="886"/>
      <c r="LQB120" s="886"/>
      <c r="LQC120" s="886"/>
      <c r="LQD120" s="886"/>
      <c r="LQE120" s="887"/>
      <c r="LQF120" s="885"/>
      <c r="LQG120" s="886"/>
      <c r="LQH120" s="886"/>
      <c r="LQI120" s="886"/>
      <c r="LQJ120" s="886"/>
      <c r="LQK120" s="886"/>
      <c r="LQL120" s="886"/>
      <c r="LQM120" s="886"/>
      <c r="LQN120" s="887"/>
      <c r="LQO120" s="885"/>
      <c r="LQP120" s="886"/>
      <c r="LQQ120" s="886"/>
      <c r="LQR120" s="886"/>
      <c r="LQS120" s="886"/>
      <c r="LQT120" s="886"/>
      <c r="LQU120" s="886"/>
      <c r="LQV120" s="886"/>
      <c r="LQW120" s="887"/>
      <c r="LQX120" s="885"/>
      <c r="LQY120" s="886"/>
      <c r="LQZ120" s="886"/>
      <c r="LRA120" s="886"/>
      <c r="LRB120" s="886"/>
      <c r="LRC120" s="886"/>
      <c r="LRD120" s="886"/>
      <c r="LRE120" s="886"/>
      <c r="LRF120" s="887"/>
      <c r="LRG120" s="885"/>
      <c r="LRH120" s="886"/>
      <c r="LRI120" s="886"/>
      <c r="LRJ120" s="886"/>
      <c r="LRK120" s="886"/>
      <c r="LRL120" s="886"/>
      <c r="LRM120" s="886"/>
      <c r="LRN120" s="886"/>
      <c r="LRO120" s="887"/>
      <c r="LRP120" s="885"/>
      <c r="LRQ120" s="886"/>
      <c r="LRR120" s="886"/>
      <c r="LRS120" s="886"/>
      <c r="LRT120" s="886"/>
      <c r="LRU120" s="886"/>
      <c r="LRV120" s="886"/>
      <c r="LRW120" s="886"/>
      <c r="LRX120" s="887"/>
      <c r="LRY120" s="885"/>
      <c r="LRZ120" s="886"/>
      <c r="LSA120" s="886"/>
      <c r="LSB120" s="886"/>
      <c r="LSC120" s="886"/>
      <c r="LSD120" s="886"/>
      <c r="LSE120" s="886"/>
      <c r="LSF120" s="886"/>
      <c r="LSG120" s="887"/>
      <c r="LSH120" s="885"/>
      <c r="LSI120" s="886"/>
      <c r="LSJ120" s="886"/>
      <c r="LSK120" s="886"/>
      <c r="LSL120" s="886"/>
      <c r="LSM120" s="886"/>
      <c r="LSN120" s="886"/>
      <c r="LSO120" s="886"/>
      <c r="LSP120" s="887"/>
      <c r="LSQ120" s="885"/>
      <c r="LSR120" s="886"/>
      <c r="LSS120" s="886"/>
      <c r="LST120" s="886"/>
      <c r="LSU120" s="886"/>
      <c r="LSV120" s="886"/>
      <c r="LSW120" s="886"/>
      <c r="LSX120" s="886"/>
      <c r="LSY120" s="887"/>
      <c r="LSZ120" s="885"/>
      <c r="LTA120" s="886"/>
      <c r="LTB120" s="886"/>
      <c r="LTC120" s="886"/>
      <c r="LTD120" s="886"/>
      <c r="LTE120" s="886"/>
      <c r="LTF120" s="886"/>
      <c r="LTG120" s="886"/>
      <c r="LTH120" s="887"/>
      <c r="LTI120" s="885"/>
      <c r="LTJ120" s="886"/>
      <c r="LTK120" s="886"/>
      <c r="LTL120" s="886"/>
      <c r="LTM120" s="886"/>
      <c r="LTN120" s="886"/>
      <c r="LTO120" s="886"/>
      <c r="LTP120" s="886"/>
      <c r="LTQ120" s="887"/>
      <c r="LTR120" s="885"/>
      <c r="LTS120" s="886"/>
      <c r="LTT120" s="886"/>
      <c r="LTU120" s="886"/>
      <c r="LTV120" s="886"/>
      <c r="LTW120" s="886"/>
      <c r="LTX120" s="886"/>
      <c r="LTY120" s="886"/>
      <c r="LTZ120" s="887"/>
      <c r="LUA120" s="885"/>
      <c r="LUB120" s="886"/>
      <c r="LUC120" s="886"/>
      <c r="LUD120" s="886"/>
      <c r="LUE120" s="886"/>
      <c r="LUF120" s="886"/>
      <c r="LUG120" s="886"/>
      <c r="LUH120" s="886"/>
      <c r="LUI120" s="887"/>
      <c r="LUJ120" s="885"/>
      <c r="LUK120" s="886"/>
      <c r="LUL120" s="886"/>
      <c r="LUM120" s="886"/>
      <c r="LUN120" s="886"/>
      <c r="LUO120" s="886"/>
      <c r="LUP120" s="886"/>
      <c r="LUQ120" s="886"/>
      <c r="LUR120" s="887"/>
      <c r="LUS120" s="885"/>
      <c r="LUT120" s="886"/>
      <c r="LUU120" s="886"/>
      <c r="LUV120" s="886"/>
      <c r="LUW120" s="886"/>
      <c r="LUX120" s="886"/>
      <c r="LUY120" s="886"/>
      <c r="LUZ120" s="886"/>
      <c r="LVA120" s="887"/>
      <c r="LVB120" s="885"/>
      <c r="LVC120" s="886"/>
      <c r="LVD120" s="886"/>
      <c r="LVE120" s="886"/>
      <c r="LVF120" s="886"/>
      <c r="LVG120" s="886"/>
      <c r="LVH120" s="886"/>
      <c r="LVI120" s="886"/>
      <c r="LVJ120" s="887"/>
      <c r="LVK120" s="885"/>
      <c r="LVL120" s="886"/>
      <c r="LVM120" s="886"/>
      <c r="LVN120" s="886"/>
      <c r="LVO120" s="886"/>
      <c r="LVP120" s="886"/>
      <c r="LVQ120" s="886"/>
      <c r="LVR120" s="886"/>
      <c r="LVS120" s="887"/>
      <c r="LVT120" s="885"/>
      <c r="LVU120" s="886"/>
      <c r="LVV120" s="886"/>
      <c r="LVW120" s="886"/>
      <c r="LVX120" s="886"/>
      <c r="LVY120" s="886"/>
      <c r="LVZ120" s="886"/>
      <c r="LWA120" s="886"/>
      <c r="LWB120" s="887"/>
      <c r="LWC120" s="885"/>
      <c r="LWD120" s="886"/>
      <c r="LWE120" s="886"/>
      <c r="LWF120" s="886"/>
      <c r="LWG120" s="886"/>
      <c r="LWH120" s="886"/>
      <c r="LWI120" s="886"/>
      <c r="LWJ120" s="886"/>
      <c r="LWK120" s="887"/>
      <c r="LWL120" s="885"/>
      <c r="LWM120" s="886"/>
      <c r="LWN120" s="886"/>
      <c r="LWO120" s="886"/>
      <c r="LWP120" s="886"/>
      <c r="LWQ120" s="886"/>
      <c r="LWR120" s="886"/>
      <c r="LWS120" s="886"/>
      <c r="LWT120" s="887"/>
      <c r="LWU120" s="885"/>
      <c r="LWV120" s="886"/>
      <c r="LWW120" s="886"/>
      <c r="LWX120" s="886"/>
      <c r="LWY120" s="886"/>
      <c r="LWZ120" s="886"/>
      <c r="LXA120" s="886"/>
      <c r="LXB120" s="886"/>
      <c r="LXC120" s="887"/>
      <c r="LXD120" s="885"/>
      <c r="LXE120" s="886"/>
      <c r="LXF120" s="886"/>
      <c r="LXG120" s="886"/>
      <c r="LXH120" s="886"/>
      <c r="LXI120" s="886"/>
      <c r="LXJ120" s="886"/>
      <c r="LXK120" s="886"/>
      <c r="LXL120" s="887"/>
      <c r="LXM120" s="885"/>
      <c r="LXN120" s="886"/>
      <c r="LXO120" s="886"/>
      <c r="LXP120" s="886"/>
      <c r="LXQ120" s="886"/>
      <c r="LXR120" s="886"/>
      <c r="LXS120" s="886"/>
      <c r="LXT120" s="886"/>
      <c r="LXU120" s="887"/>
      <c r="LXV120" s="885"/>
      <c r="LXW120" s="886"/>
      <c r="LXX120" s="886"/>
      <c r="LXY120" s="886"/>
      <c r="LXZ120" s="886"/>
      <c r="LYA120" s="886"/>
      <c r="LYB120" s="886"/>
      <c r="LYC120" s="886"/>
      <c r="LYD120" s="887"/>
      <c r="LYE120" s="885"/>
      <c r="LYF120" s="886"/>
      <c r="LYG120" s="886"/>
      <c r="LYH120" s="886"/>
      <c r="LYI120" s="886"/>
      <c r="LYJ120" s="886"/>
      <c r="LYK120" s="886"/>
      <c r="LYL120" s="886"/>
      <c r="LYM120" s="887"/>
      <c r="LYN120" s="885"/>
      <c r="LYO120" s="886"/>
      <c r="LYP120" s="886"/>
      <c r="LYQ120" s="886"/>
      <c r="LYR120" s="886"/>
      <c r="LYS120" s="886"/>
      <c r="LYT120" s="886"/>
      <c r="LYU120" s="886"/>
      <c r="LYV120" s="887"/>
      <c r="LYW120" s="885"/>
      <c r="LYX120" s="886"/>
      <c r="LYY120" s="886"/>
      <c r="LYZ120" s="886"/>
      <c r="LZA120" s="886"/>
      <c r="LZB120" s="886"/>
      <c r="LZC120" s="886"/>
      <c r="LZD120" s="886"/>
      <c r="LZE120" s="887"/>
      <c r="LZF120" s="885"/>
      <c r="LZG120" s="886"/>
      <c r="LZH120" s="886"/>
      <c r="LZI120" s="886"/>
      <c r="LZJ120" s="886"/>
      <c r="LZK120" s="886"/>
      <c r="LZL120" s="886"/>
      <c r="LZM120" s="886"/>
      <c r="LZN120" s="887"/>
      <c r="LZO120" s="885"/>
      <c r="LZP120" s="886"/>
      <c r="LZQ120" s="886"/>
      <c r="LZR120" s="886"/>
      <c r="LZS120" s="886"/>
      <c r="LZT120" s="886"/>
      <c r="LZU120" s="886"/>
      <c r="LZV120" s="886"/>
      <c r="LZW120" s="887"/>
      <c r="LZX120" s="885"/>
      <c r="LZY120" s="886"/>
      <c r="LZZ120" s="886"/>
      <c r="MAA120" s="886"/>
      <c r="MAB120" s="886"/>
      <c r="MAC120" s="886"/>
      <c r="MAD120" s="886"/>
      <c r="MAE120" s="886"/>
      <c r="MAF120" s="887"/>
      <c r="MAG120" s="885"/>
      <c r="MAH120" s="886"/>
      <c r="MAI120" s="886"/>
      <c r="MAJ120" s="886"/>
      <c r="MAK120" s="886"/>
      <c r="MAL120" s="886"/>
      <c r="MAM120" s="886"/>
      <c r="MAN120" s="886"/>
      <c r="MAO120" s="887"/>
      <c r="MAP120" s="885"/>
      <c r="MAQ120" s="886"/>
      <c r="MAR120" s="886"/>
      <c r="MAS120" s="886"/>
      <c r="MAT120" s="886"/>
      <c r="MAU120" s="886"/>
      <c r="MAV120" s="886"/>
      <c r="MAW120" s="886"/>
      <c r="MAX120" s="887"/>
      <c r="MAY120" s="885"/>
      <c r="MAZ120" s="886"/>
      <c r="MBA120" s="886"/>
      <c r="MBB120" s="886"/>
      <c r="MBC120" s="886"/>
      <c r="MBD120" s="886"/>
      <c r="MBE120" s="886"/>
      <c r="MBF120" s="886"/>
      <c r="MBG120" s="887"/>
      <c r="MBH120" s="885"/>
      <c r="MBI120" s="886"/>
      <c r="MBJ120" s="886"/>
      <c r="MBK120" s="886"/>
      <c r="MBL120" s="886"/>
      <c r="MBM120" s="886"/>
      <c r="MBN120" s="886"/>
      <c r="MBO120" s="886"/>
      <c r="MBP120" s="887"/>
      <c r="MBQ120" s="885"/>
      <c r="MBR120" s="886"/>
      <c r="MBS120" s="886"/>
      <c r="MBT120" s="886"/>
      <c r="MBU120" s="886"/>
      <c r="MBV120" s="886"/>
      <c r="MBW120" s="886"/>
      <c r="MBX120" s="886"/>
      <c r="MBY120" s="887"/>
      <c r="MBZ120" s="885"/>
      <c r="MCA120" s="886"/>
      <c r="MCB120" s="886"/>
      <c r="MCC120" s="886"/>
      <c r="MCD120" s="886"/>
      <c r="MCE120" s="886"/>
      <c r="MCF120" s="886"/>
      <c r="MCG120" s="886"/>
      <c r="MCH120" s="887"/>
      <c r="MCI120" s="885"/>
      <c r="MCJ120" s="886"/>
      <c r="MCK120" s="886"/>
      <c r="MCL120" s="886"/>
      <c r="MCM120" s="886"/>
      <c r="MCN120" s="886"/>
      <c r="MCO120" s="886"/>
      <c r="MCP120" s="886"/>
      <c r="MCQ120" s="887"/>
      <c r="MCR120" s="885"/>
      <c r="MCS120" s="886"/>
      <c r="MCT120" s="886"/>
      <c r="MCU120" s="886"/>
      <c r="MCV120" s="886"/>
      <c r="MCW120" s="886"/>
      <c r="MCX120" s="886"/>
      <c r="MCY120" s="886"/>
      <c r="MCZ120" s="887"/>
      <c r="MDA120" s="885"/>
      <c r="MDB120" s="886"/>
      <c r="MDC120" s="886"/>
      <c r="MDD120" s="886"/>
      <c r="MDE120" s="886"/>
      <c r="MDF120" s="886"/>
      <c r="MDG120" s="886"/>
      <c r="MDH120" s="886"/>
      <c r="MDI120" s="887"/>
      <c r="MDJ120" s="885"/>
      <c r="MDK120" s="886"/>
      <c r="MDL120" s="886"/>
      <c r="MDM120" s="886"/>
      <c r="MDN120" s="886"/>
      <c r="MDO120" s="886"/>
      <c r="MDP120" s="886"/>
      <c r="MDQ120" s="886"/>
      <c r="MDR120" s="887"/>
      <c r="MDS120" s="885"/>
      <c r="MDT120" s="886"/>
      <c r="MDU120" s="886"/>
      <c r="MDV120" s="886"/>
      <c r="MDW120" s="886"/>
      <c r="MDX120" s="886"/>
      <c r="MDY120" s="886"/>
      <c r="MDZ120" s="886"/>
      <c r="MEA120" s="887"/>
      <c r="MEB120" s="885"/>
      <c r="MEC120" s="886"/>
      <c r="MED120" s="886"/>
      <c r="MEE120" s="886"/>
      <c r="MEF120" s="886"/>
      <c r="MEG120" s="886"/>
      <c r="MEH120" s="886"/>
      <c r="MEI120" s="886"/>
      <c r="MEJ120" s="887"/>
      <c r="MEK120" s="885"/>
      <c r="MEL120" s="886"/>
      <c r="MEM120" s="886"/>
      <c r="MEN120" s="886"/>
      <c r="MEO120" s="886"/>
      <c r="MEP120" s="886"/>
      <c r="MEQ120" s="886"/>
      <c r="MER120" s="886"/>
      <c r="MES120" s="887"/>
      <c r="MET120" s="885"/>
      <c r="MEU120" s="886"/>
      <c r="MEV120" s="886"/>
      <c r="MEW120" s="886"/>
      <c r="MEX120" s="886"/>
      <c r="MEY120" s="886"/>
      <c r="MEZ120" s="886"/>
      <c r="MFA120" s="886"/>
      <c r="MFB120" s="887"/>
      <c r="MFC120" s="885"/>
      <c r="MFD120" s="886"/>
      <c r="MFE120" s="886"/>
      <c r="MFF120" s="886"/>
      <c r="MFG120" s="886"/>
      <c r="MFH120" s="886"/>
      <c r="MFI120" s="886"/>
      <c r="MFJ120" s="886"/>
      <c r="MFK120" s="887"/>
      <c r="MFL120" s="885"/>
      <c r="MFM120" s="886"/>
      <c r="MFN120" s="886"/>
      <c r="MFO120" s="886"/>
      <c r="MFP120" s="886"/>
      <c r="MFQ120" s="886"/>
      <c r="MFR120" s="886"/>
      <c r="MFS120" s="886"/>
      <c r="MFT120" s="887"/>
      <c r="MFU120" s="885"/>
      <c r="MFV120" s="886"/>
      <c r="MFW120" s="886"/>
      <c r="MFX120" s="886"/>
      <c r="MFY120" s="886"/>
      <c r="MFZ120" s="886"/>
      <c r="MGA120" s="886"/>
      <c r="MGB120" s="886"/>
      <c r="MGC120" s="887"/>
      <c r="MGD120" s="885"/>
      <c r="MGE120" s="886"/>
      <c r="MGF120" s="886"/>
      <c r="MGG120" s="886"/>
      <c r="MGH120" s="886"/>
      <c r="MGI120" s="886"/>
      <c r="MGJ120" s="886"/>
      <c r="MGK120" s="886"/>
      <c r="MGL120" s="887"/>
      <c r="MGM120" s="885"/>
      <c r="MGN120" s="886"/>
      <c r="MGO120" s="886"/>
      <c r="MGP120" s="886"/>
      <c r="MGQ120" s="886"/>
      <c r="MGR120" s="886"/>
      <c r="MGS120" s="886"/>
      <c r="MGT120" s="886"/>
      <c r="MGU120" s="887"/>
      <c r="MGV120" s="885"/>
      <c r="MGW120" s="886"/>
      <c r="MGX120" s="886"/>
      <c r="MGY120" s="886"/>
      <c r="MGZ120" s="886"/>
      <c r="MHA120" s="886"/>
      <c r="MHB120" s="886"/>
      <c r="MHC120" s="886"/>
      <c r="MHD120" s="887"/>
      <c r="MHE120" s="885"/>
      <c r="MHF120" s="886"/>
      <c r="MHG120" s="886"/>
      <c r="MHH120" s="886"/>
      <c r="MHI120" s="886"/>
      <c r="MHJ120" s="886"/>
      <c r="MHK120" s="886"/>
      <c r="MHL120" s="886"/>
      <c r="MHM120" s="887"/>
      <c r="MHN120" s="885"/>
      <c r="MHO120" s="886"/>
      <c r="MHP120" s="886"/>
      <c r="MHQ120" s="886"/>
      <c r="MHR120" s="886"/>
      <c r="MHS120" s="886"/>
      <c r="MHT120" s="886"/>
      <c r="MHU120" s="886"/>
      <c r="MHV120" s="887"/>
      <c r="MHW120" s="885"/>
      <c r="MHX120" s="886"/>
      <c r="MHY120" s="886"/>
      <c r="MHZ120" s="886"/>
      <c r="MIA120" s="886"/>
      <c r="MIB120" s="886"/>
      <c r="MIC120" s="886"/>
      <c r="MID120" s="886"/>
      <c r="MIE120" s="887"/>
      <c r="MIF120" s="885"/>
      <c r="MIG120" s="886"/>
      <c r="MIH120" s="886"/>
      <c r="MII120" s="886"/>
      <c r="MIJ120" s="886"/>
      <c r="MIK120" s="886"/>
      <c r="MIL120" s="886"/>
      <c r="MIM120" s="886"/>
      <c r="MIN120" s="887"/>
      <c r="MIO120" s="885"/>
      <c r="MIP120" s="886"/>
      <c r="MIQ120" s="886"/>
      <c r="MIR120" s="886"/>
      <c r="MIS120" s="886"/>
      <c r="MIT120" s="886"/>
      <c r="MIU120" s="886"/>
      <c r="MIV120" s="886"/>
      <c r="MIW120" s="887"/>
      <c r="MIX120" s="885"/>
      <c r="MIY120" s="886"/>
      <c r="MIZ120" s="886"/>
      <c r="MJA120" s="886"/>
      <c r="MJB120" s="886"/>
      <c r="MJC120" s="886"/>
      <c r="MJD120" s="886"/>
      <c r="MJE120" s="886"/>
      <c r="MJF120" s="887"/>
      <c r="MJG120" s="885"/>
      <c r="MJH120" s="886"/>
      <c r="MJI120" s="886"/>
      <c r="MJJ120" s="886"/>
      <c r="MJK120" s="886"/>
      <c r="MJL120" s="886"/>
      <c r="MJM120" s="886"/>
      <c r="MJN120" s="886"/>
      <c r="MJO120" s="887"/>
      <c r="MJP120" s="885"/>
      <c r="MJQ120" s="886"/>
      <c r="MJR120" s="886"/>
      <c r="MJS120" s="886"/>
      <c r="MJT120" s="886"/>
      <c r="MJU120" s="886"/>
      <c r="MJV120" s="886"/>
      <c r="MJW120" s="886"/>
      <c r="MJX120" s="887"/>
      <c r="MJY120" s="885"/>
      <c r="MJZ120" s="886"/>
      <c r="MKA120" s="886"/>
      <c r="MKB120" s="886"/>
      <c r="MKC120" s="886"/>
      <c r="MKD120" s="886"/>
      <c r="MKE120" s="886"/>
      <c r="MKF120" s="886"/>
      <c r="MKG120" s="887"/>
      <c r="MKH120" s="885"/>
      <c r="MKI120" s="886"/>
      <c r="MKJ120" s="886"/>
      <c r="MKK120" s="886"/>
      <c r="MKL120" s="886"/>
      <c r="MKM120" s="886"/>
      <c r="MKN120" s="886"/>
      <c r="MKO120" s="886"/>
      <c r="MKP120" s="887"/>
      <c r="MKQ120" s="885"/>
      <c r="MKR120" s="886"/>
      <c r="MKS120" s="886"/>
      <c r="MKT120" s="886"/>
      <c r="MKU120" s="886"/>
      <c r="MKV120" s="886"/>
      <c r="MKW120" s="886"/>
      <c r="MKX120" s="886"/>
      <c r="MKY120" s="887"/>
      <c r="MKZ120" s="885"/>
      <c r="MLA120" s="886"/>
      <c r="MLB120" s="886"/>
      <c r="MLC120" s="886"/>
      <c r="MLD120" s="886"/>
      <c r="MLE120" s="886"/>
      <c r="MLF120" s="886"/>
      <c r="MLG120" s="886"/>
      <c r="MLH120" s="887"/>
      <c r="MLI120" s="885"/>
      <c r="MLJ120" s="886"/>
      <c r="MLK120" s="886"/>
      <c r="MLL120" s="886"/>
      <c r="MLM120" s="886"/>
      <c r="MLN120" s="886"/>
      <c r="MLO120" s="886"/>
      <c r="MLP120" s="886"/>
      <c r="MLQ120" s="887"/>
      <c r="MLR120" s="885"/>
      <c r="MLS120" s="886"/>
      <c r="MLT120" s="886"/>
      <c r="MLU120" s="886"/>
      <c r="MLV120" s="886"/>
      <c r="MLW120" s="886"/>
      <c r="MLX120" s="886"/>
      <c r="MLY120" s="886"/>
      <c r="MLZ120" s="887"/>
      <c r="MMA120" s="885"/>
      <c r="MMB120" s="886"/>
      <c r="MMC120" s="886"/>
      <c r="MMD120" s="886"/>
      <c r="MME120" s="886"/>
      <c r="MMF120" s="886"/>
      <c r="MMG120" s="886"/>
      <c r="MMH120" s="886"/>
      <c r="MMI120" s="887"/>
      <c r="MMJ120" s="885"/>
      <c r="MMK120" s="886"/>
      <c r="MML120" s="886"/>
      <c r="MMM120" s="886"/>
      <c r="MMN120" s="886"/>
      <c r="MMO120" s="886"/>
      <c r="MMP120" s="886"/>
      <c r="MMQ120" s="886"/>
      <c r="MMR120" s="887"/>
      <c r="MMS120" s="885"/>
      <c r="MMT120" s="886"/>
      <c r="MMU120" s="886"/>
      <c r="MMV120" s="886"/>
      <c r="MMW120" s="886"/>
      <c r="MMX120" s="886"/>
      <c r="MMY120" s="886"/>
      <c r="MMZ120" s="886"/>
      <c r="MNA120" s="887"/>
      <c r="MNB120" s="885"/>
      <c r="MNC120" s="886"/>
      <c r="MND120" s="886"/>
      <c r="MNE120" s="886"/>
      <c r="MNF120" s="886"/>
      <c r="MNG120" s="886"/>
      <c r="MNH120" s="886"/>
      <c r="MNI120" s="886"/>
      <c r="MNJ120" s="887"/>
      <c r="MNK120" s="885"/>
      <c r="MNL120" s="886"/>
      <c r="MNM120" s="886"/>
      <c r="MNN120" s="886"/>
      <c r="MNO120" s="886"/>
      <c r="MNP120" s="886"/>
      <c r="MNQ120" s="886"/>
      <c r="MNR120" s="886"/>
      <c r="MNS120" s="887"/>
      <c r="MNT120" s="885"/>
      <c r="MNU120" s="886"/>
      <c r="MNV120" s="886"/>
      <c r="MNW120" s="886"/>
      <c r="MNX120" s="886"/>
      <c r="MNY120" s="886"/>
      <c r="MNZ120" s="886"/>
      <c r="MOA120" s="886"/>
      <c r="MOB120" s="887"/>
      <c r="MOC120" s="885"/>
      <c r="MOD120" s="886"/>
      <c r="MOE120" s="886"/>
      <c r="MOF120" s="886"/>
      <c r="MOG120" s="886"/>
      <c r="MOH120" s="886"/>
      <c r="MOI120" s="886"/>
      <c r="MOJ120" s="886"/>
      <c r="MOK120" s="887"/>
      <c r="MOL120" s="885"/>
      <c r="MOM120" s="886"/>
      <c r="MON120" s="886"/>
      <c r="MOO120" s="886"/>
      <c r="MOP120" s="886"/>
      <c r="MOQ120" s="886"/>
      <c r="MOR120" s="886"/>
      <c r="MOS120" s="886"/>
      <c r="MOT120" s="887"/>
      <c r="MOU120" s="885"/>
      <c r="MOV120" s="886"/>
      <c r="MOW120" s="886"/>
      <c r="MOX120" s="886"/>
      <c r="MOY120" s="886"/>
      <c r="MOZ120" s="886"/>
      <c r="MPA120" s="886"/>
      <c r="MPB120" s="886"/>
      <c r="MPC120" s="887"/>
      <c r="MPD120" s="885"/>
      <c r="MPE120" s="886"/>
      <c r="MPF120" s="886"/>
      <c r="MPG120" s="886"/>
      <c r="MPH120" s="886"/>
      <c r="MPI120" s="886"/>
      <c r="MPJ120" s="886"/>
      <c r="MPK120" s="886"/>
      <c r="MPL120" s="887"/>
      <c r="MPM120" s="885"/>
      <c r="MPN120" s="886"/>
      <c r="MPO120" s="886"/>
      <c r="MPP120" s="886"/>
      <c r="MPQ120" s="886"/>
      <c r="MPR120" s="886"/>
      <c r="MPS120" s="886"/>
      <c r="MPT120" s="886"/>
      <c r="MPU120" s="887"/>
      <c r="MPV120" s="885"/>
      <c r="MPW120" s="886"/>
      <c r="MPX120" s="886"/>
      <c r="MPY120" s="886"/>
      <c r="MPZ120" s="886"/>
      <c r="MQA120" s="886"/>
      <c r="MQB120" s="886"/>
      <c r="MQC120" s="886"/>
      <c r="MQD120" s="887"/>
      <c r="MQE120" s="885"/>
      <c r="MQF120" s="886"/>
      <c r="MQG120" s="886"/>
      <c r="MQH120" s="886"/>
      <c r="MQI120" s="886"/>
      <c r="MQJ120" s="886"/>
      <c r="MQK120" s="886"/>
      <c r="MQL120" s="886"/>
      <c r="MQM120" s="887"/>
      <c r="MQN120" s="885"/>
      <c r="MQO120" s="886"/>
      <c r="MQP120" s="886"/>
      <c r="MQQ120" s="886"/>
      <c r="MQR120" s="886"/>
      <c r="MQS120" s="886"/>
      <c r="MQT120" s="886"/>
      <c r="MQU120" s="886"/>
      <c r="MQV120" s="887"/>
      <c r="MQW120" s="885"/>
      <c r="MQX120" s="886"/>
      <c r="MQY120" s="886"/>
      <c r="MQZ120" s="886"/>
      <c r="MRA120" s="886"/>
      <c r="MRB120" s="886"/>
      <c r="MRC120" s="886"/>
      <c r="MRD120" s="886"/>
      <c r="MRE120" s="887"/>
      <c r="MRF120" s="885"/>
      <c r="MRG120" s="886"/>
      <c r="MRH120" s="886"/>
      <c r="MRI120" s="886"/>
      <c r="MRJ120" s="886"/>
      <c r="MRK120" s="886"/>
      <c r="MRL120" s="886"/>
      <c r="MRM120" s="886"/>
      <c r="MRN120" s="887"/>
      <c r="MRO120" s="885"/>
      <c r="MRP120" s="886"/>
      <c r="MRQ120" s="886"/>
      <c r="MRR120" s="886"/>
      <c r="MRS120" s="886"/>
      <c r="MRT120" s="886"/>
      <c r="MRU120" s="886"/>
      <c r="MRV120" s="886"/>
      <c r="MRW120" s="887"/>
      <c r="MRX120" s="885"/>
      <c r="MRY120" s="886"/>
      <c r="MRZ120" s="886"/>
      <c r="MSA120" s="886"/>
      <c r="MSB120" s="886"/>
      <c r="MSC120" s="886"/>
      <c r="MSD120" s="886"/>
      <c r="MSE120" s="886"/>
      <c r="MSF120" s="887"/>
      <c r="MSG120" s="885"/>
      <c r="MSH120" s="886"/>
      <c r="MSI120" s="886"/>
      <c r="MSJ120" s="886"/>
      <c r="MSK120" s="886"/>
      <c r="MSL120" s="886"/>
      <c r="MSM120" s="886"/>
      <c r="MSN120" s="886"/>
      <c r="MSO120" s="887"/>
      <c r="MSP120" s="885"/>
      <c r="MSQ120" s="886"/>
      <c r="MSR120" s="886"/>
      <c r="MSS120" s="886"/>
      <c r="MST120" s="886"/>
      <c r="MSU120" s="886"/>
      <c r="MSV120" s="886"/>
      <c r="MSW120" s="886"/>
      <c r="MSX120" s="887"/>
      <c r="MSY120" s="885"/>
      <c r="MSZ120" s="886"/>
      <c r="MTA120" s="886"/>
      <c r="MTB120" s="886"/>
      <c r="MTC120" s="886"/>
      <c r="MTD120" s="886"/>
      <c r="MTE120" s="886"/>
      <c r="MTF120" s="886"/>
      <c r="MTG120" s="887"/>
      <c r="MTH120" s="885"/>
      <c r="MTI120" s="886"/>
      <c r="MTJ120" s="886"/>
      <c r="MTK120" s="886"/>
      <c r="MTL120" s="886"/>
      <c r="MTM120" s="886"/>
      <c r="MTN120" s="886"/>
      <c r="MTO120" s="886"/>
      <c r="MTP120" s="887"/>
      <c r="MTQ120" s="885"/>
      <c r="MTR120" s="886"/>
      <c r="MTS120" s="886"/>
      <c r="MTT120" s="886"/>
      <c r="MTU120" s="886"/>
      <c r="MTV120" s="886"/>
      <c r="MTW120" s="886"/>
      <c r="MTX120" s="886"/>
      <c r="MTY120" s="887"/>
      <c r="MTZ120" s="885"/>
      <c r="MUA120" s="886"/>
      <c r="MUB120" s="886"/>
      <c r="MUC120" s="886"/>
      <c r="MUD120" s="886"/>
      <c r="MUE120" s="886"/>
      <c r="MUF120" s="886"/>
      <c r="MUG120" s="886"/>
      <c r="MUH120" s="887"/>
      <c r="MUI120" s="885"/>
      <c r="MUJ120" s="886"/>
      <c r="MUK120" s="886"/>
      <c r="MUL120" s="886"/>
      <c r="MUM120" s="886"/>
      <c r="MUN120" s="886"/>
      <c r="MUO120" s="886"/>
      <c r="MUP120" s="886"/>
      <c r="MUQ120" s="887"/>
      <c r="MUR120" s="885"/>
      <c r="MUS120" s="886"/>
      <c r="MUT120" s="886"/>
      <c r="MUU120" s="886"/>
      <c r="MUV120" s="886"/>
      <c r="MUW120" s="886"/>
      <c r="MUX120" s="886"/>
      <c r="MUY120" s="886"/>
      <c r="MUZ120" s="887"/>
      <c r="MVA120" s="885"/>
      <c r="MVB120" s="886"/>
      <c r="MVC120" s="886"/>
      <c r="MVD120" s="886"/>
      <c r="MVE120" s="886"/>
      <c r="MVF120" s="886"/>
      <c r="MVG120" s="886"/>
      <c r="MVH120" s="886"/>
      <c r="MVI120" s="887"/>
      <c r="MVJ120" s="885"/>
      <c r="MVK120" s="886"/>
      <c r="MVL120" s="886"/>
      <c r="MVM120" s="886"/>
      <c r="MVN120" s="886"/>
      <c r="MVO120" s="886"/>
      <c r="MVP120" s="886"/>
      <c r="MVQ120" s="886"/>
      <c r="MVR120" s="887"/>
      <c r="MVS120" s="885"/>
      <c r="MVT120" s="886"/>
      <c r="MVU120" s="886"/>
      <c r="MVV120" s="886"/>
      <c r="MVW120" s="886"/>
      <c r="MVX120" s="886"/>
      <c r="MVY120" s="886"/>
      <c r="MVZ120" s="886"/>
      <c r="MWA120" s="887"/>
      <c r="MWB120" s="885"/>
      <c r="MWC120" s="886"/>
      <c r="MWD120" s="886"/>
      <c r="MWE120" s="886"/>
      <c r="MWF120" s="886"/>
      <c r="MWG120" s="886"/>
      <c r="MWH120" s="886"/>
      <c r="MWI120" s="886"/>
      <c r="MWJ120" s="887"/>
      <c r="MWK120" s="885"/>
      <c r="MWL120" s="886"/>
      <c r="MWM120" s="886"/>
      <c r="MWN120" s="886"/>
      <c r="MWO120" s="886"/>
      <c r="MWP120" s="886"/>
      <c r="MWQ120" s="886"/>
      <c r="MWR120" s="886"/>
      <c r="MWS120" s="887"/>
      <c r="MWT120" s="885"/>
      <c r="MWU120" s="886"/>
      <c r="MWV120" s="886"/>
      <c r="MWW120" s="886"/>
      <c r="MWX120" s="886"/>
      <c r="MWY120" s="886"/>
      <c r="MWZ120" s="886"/>
      <c r="MXA120" s="886"/>
      <c r="MXB120" s="887"/>
      <c r="MXC120" s="885"/>
      <c r="MXD120" s="886"/>
      <c r="MXE120" s="886"/>
      <c r="MXF120" s="886"/>
      <c r="MXG120" s="886"/>
      <c r="MXH120" s="886"/>
      <c r="MXI120" s="886"/>
      <c r="MXJ120" s="886"/>
      <c r="MXK120" s="887"/>
      <c r="MXL120" s="885"/>
      <c r="MXM120" s="886"/>
      <c r="MXN120" s="886"/>
      <c r="MXO120" s="886"/>
      <c r="MXP120" s="886"/>
      <c r="MXQ120" s="886"/>
      <c r="MXR120" s="886"/>
      <c r="MXS120" s="886"/>
      <c r="MXT120" s="887"/>
      <c r="MXU120" s="885"/>
      <c r="MXV120" s="886"/>
      <c r="MXW120" s="886"/>
      <c r="MXX120" s="886"/>
      <c r="MXY120" s="886"/>
      <c r="MXZ120" s="886"/>
      <c r="MYA120" s="886"/>
      <c r="MYB120" s="886"/>
      <c r="MYC120" s="887"/>
      <c r="MYD120" s="885"/>
      <c r="MYE120" s="886"/>
      <c r="MYF120" s="886"/>
      <c r="MYG120" s="886"/>
      <c r="MYH120" s="886"/>
      <c r="MYI120" s="886"/>
      <c r="MYJ120" s="886"/>
      <c r="MYK120" s="886"/>
      <c r="MYL120" s="887"/>
      <c r="MYM120" s="885"/>
      <c r="MYN120" s="886"/>
      <c r="MYO120" s="886"/>
      <c r="MYP120" s="886"/>
      <c r="MYQ120" s="886"/>
      <c r="MYR120" s="886"/>
      <c r="MYS120" s="886"/>
      <c r="MYT120" s="886"/>
      <c r="MYU120" s="887"/>
      <c r="MYV120" s="885"/>
      <c r="MYW120" s="886"/>
      <c r="MYX120" s="886"/>
      <c r="MYY120" s="886"/>
      <c r="MYZ120" s="886"/>
      <c r="MZA120" s="886"/>
      <c r="MZB120" s="886"/>
      <c r="MZC120" s="886"/>
      <c r="MZD120" s="887"/>
      <c r="MZE120" s="885"/>
      <c r="MZF120" s="886"/>
      <c r="MZG120" s="886"/>
      <c r="MZH120" s="886"/>
      <c r="MZI120" s="886"/>
      <c r="MZJ120" s="886"/>
      <c r="MZK120" s="886"/>
      <c r="MZL120" s="886"/>
      <c r="MZM120" s="887"/>
      <c r="MZN120" s="885"/>
      <c r="MZO120" s="886"/>
      <c r="MZP120" s="886"/>
      <c r="MZQ120" s="886"/>
      <c r="MZR120" s="886"/>
      <c r="MZS120" s="886"/>
      <c r="MZT120" s="886"/>
      <c r="MZU120" s="886"/>
      <c r="MZV120" s="887"/>
      <c r="MZW120" s="885"/>
      <c r="MZX120" s="886"/>
      <c r="MZY120" s="886"/>
      <c r="MZZ120" s="886"/>
      <c r="NAA120" s="886"/>
      <c r="NAB120" s="886"/>
      <c r="NAC120" s="886"/>
      <c r="NAD120" s="886"/>
      <c r="NAE120" s="887"/>
      <c r="NAF120" s="885"/>
      <c r="NAG120" s="886"/>
      <c r="NAH120" s="886"/>
      <c r="NAI120" s="886"/>
      <c r="NAJ120" s="886"/>
      <c r="NAK120" s="886"/>
      <c r="NAL120" s="886"/>
      <c r="NAM120" s="886"/>
      <c r="NAN120" s="887"/>
      <c r="NAO120" s="885"/>
      <c r="NAP120" s="886"/>
      <c r="NAQ120" s="886"/>
      <c r="NAR120" s="886"/>
      <c r="NAS120" s="886"/>
      <c r="NAT120" s="886"/>
      <c r="NAU120" s="886"/>
      <c r="NAV120" s="886"/>
      <c r="NAW120" s="887"/>
      <c r="NAX120" s="885"/>
      <c r="NAY120" s="886"/>
      <c r="NAZ120" s="886"/>
      <c r="NBA120" s="886"/>
      <c r="NBB120" s="886"/>
      <c r="NBC120" s="886"/>
      <c r="NBD120" s="886"/>
      <c r="NBE120" s="886"/>
      <c r="NBF120" s="887"/>
      <c r="NBG120" s="885"/>
      <c r="NBH120" s="886"/>
      <c r="NBI120" s="886"/>
      <c r="NBJ120" s="886"/>
      <c r="NBK120" s="886"/>
      <c r="NBL120" s="886"/>
      <c r="NBM120" s="886"/>
      <c r="NBN120" s="886"/>
      <c r="NBO120" s="887"/>
      <c r="NBP120" s="885"/>
      <c r="NBQ120" s="886"/>
      <c r="NBR120" s="886"/>
      <c r="NBS120" s="886"/>
      <c r="NBT120" s="886"/>
      <c r="NBU120" s="886"/>
      <c r="NBV120" s="886"/>
      <c r="NBW120" s="886"/>
      <c r="NBX120" s="887"/>
      <c r="NBY120" s="885"/>
      <c r="NBZ120" s="886"/>
      <c r="NCA120" s="886"/>
      <c r="NCB120" s="886"/>
      <c r="NCC120" s="886"/>
      <c r="NCD120" s="886"/>
      <c r="NCE120" s="886"/>
      <c r="NCF120" s="886"/>
      <c r="NCG120" s="887"/>
      <c r="NCH120" s="885"/>
      <c r="NCI120" s="886"/>
      <c r="NCJ120" s="886"/>
      <c r="NCK120" s="886"/>
      <c r="NCL120" s="886"/>
      <c r="NCM120" s="886"/>
      <c r="NCN120" s="886"/>
      <c r="NCO120" s="886"/>
      <c r="NCP120" s="887"/>
      <c r="NCQ120" s="885"/>
      <c r="NCR120" s="886"/>
      <c r="NCS120" s="886"/>
      <c r="NCT120" s="886"/>
      <c r="NCU120" s="886"/>
      <c r="NCV120" s="886"/>
      <c r="NCW120" s="886"/>
      <c r="NCX120" s="886"/>
      <c r="NCY120" s="887"/>
      <c r="NCZ120" s="885"/>
      <c r="NDA120" s="886"/>
      <c r="NDB120" s="886"/>
      <c r="NDC120" s="886"/>
      <c r="NDD120" s="886"/>
      <c r="NDE120" s="886"/>
      <c r="NDF120" s="886"/>
      <c r="NDG120" s="886"/>
      <c r="NDH120" s="887"/>
      <c r="NDI120" s="885"/>
      <c r="NDJ120" s="886"/>
      <c r="NDK120" s="886"/>
      <c r="NDL120" s="886"/>
      <c r="NDM120" s="886"/>
      <c r="NDN120" s="886"/>
      <c r="NDO120" s="886"/>
      <c r="NDP120" s="886"/>
      <c r="NDQ120" s="887"/>
      <c r="NDR120" s="885"/>
      <c r="NDS120" s="886"/>
      <c r="NDT120" s="886"/>
      <c r="NDU120" s="886"/>
      <c r="NDV120" s="886"/>
      <c r="NDW120" s="886"/>
      <c r="NDX120" s="886"/>
      <c r="NDY120" s="886"/>
      <c r="NDZ120" s="887"/>
      <c r="NEA120" s="885"/>
      <c r="NEB120" s="886"/>
      <c r="NEC120" s="886"/>
      <c r="NED120" s="886"/>
      <c r="NEE120" s="886"/>
      <c r="NEF120" s="886"/>
      <c r="NEG120" s="886"/>
      <c r="NEH120" s="886"/>
      <c r="NEI120" s="887"/>
      <c r="NEJ120" s="885"/>
      <c r="NEK120" s="886"/>
      <c r="NEL120" s="886"/>
      <c r="NEM120" s="886"/>
      <c r="NEN120" s="886"/>
      <c r="NEO120" s="886"/>
      <c r="NEP120" s="886"/>
      <c r="NEQ120" s="886"/>
      <c r="NER120" s="887"/>
      <c r="NES120" s="885"/>
      <c r="NET120" s="886"/>
      <c r="NEU120" s="886"/>
      <c r="NEV120" s="886"/>
      <c r="NEW120" s="886"/>
      <c r="NEX120" s="886"/>
      <c r="NEY120" s="886"/>
      <c r="NEZ120" s="886"/>
      <c r="NFA120" s="887"/>
      <c r="NFB120" s="885"/>
      <c r="NFC120" s="886"/>
      <c r="NFD120" s="886"/>
      <c r="NFE120" s="886"/>
      <c r="NFF120" s="886"/>
      <c r="NFG120" s="886"/>
      <c r="NFH120" s="886"/>
      <c r="NFI120" s="886"/>
      <c r="NFJ120" s="887"/>
      <c r="NFK120" s="885"/>
      <c r="NFL120" s="886"/>
      <c r="NFM120" s="886"/>
      <c r="NFN120" s="886"/>
      <c r="NFO120" s="886"/>
      <c r="NFP120" s="886"/>
      <c r="NFQ120" s="886"/>
      <c r="NFR120" s="886"/>
      <c r="NFS120" s="887"/>
      <c r="NFT120" s="885"/>
      <c r="NFU120" s="886"/>
      <c r="NFV120" s="886"/>
      <c r="NFW120" s="886"/>
      <c r="NFX120" s="886"/>
      <c r="NFY120" s="886"/>
      <c r="NFZ120" s="886"/>
      <c r="NGA120" s="886"/>
      <c r="NGB120" s="887"/>
      <c r="NGC120" s="885"/>
      <c r="NGD120" s="886"/>
      <c r="NGE120" s="886"/>
      <c r="NGF120" s="886"/>
      <c r="NGG120" s="886"/>
      <c r="NGH120" s="886"/>
      <c r="NGI120" s="886"/>
      <c r="NGJ120" s="886"/>
      <c r="NGK120" s="887"/>
      <c r="NGL120" s="885"/>
      <c r="NGM120" s="886"/>
      <c r="NGN120" s="886"/>
      <c r="NGO120" s="886"/>
      <c r="NGP120" s="886"/>
      <c r="NGQ120" s="886"/>
      <c r="NGR120" s="886"/>
      <c r="NGS120" s="886"/>
      <c r="NGT120" s="887"/>
      <c r="NGU120" s="885"/>
      <c r="NGV120" s="886"/>
      <c r="NGW120" s="886"/>
      <c r="NGX120" s="886"/>
      <c r="NGY120" s="886"/>
      <c r="NGZ120" s="886"/>
      <c r="NHA120" s="886"/>
      <c r="NHB120" s="886"/>
      <c r="NHC120" s="887"/>
      <c r="NHD120" s="885"/>
      <c r="NHE120" s="886"/>
      <c r="NHF120" s="886"/>
      <c r="NHG120" s="886"/>
      <c r="NHH120" s="886"/>
      <c r="NHI120" s="886"/>
      <c r="NHJ120" s="886"/>
      <c r="NHK120" s="886"/>
      <c r="NHL120" s="887"/>
      <c r="NHM120" s="885"/>
      <c r="NHN120" s="886"/>
      <c r="NHO120" s="886"/>
      <c r="NHP120" s="886"/>
      <c r="NHQ120" s="886"/>
      <c r="NHR120" s="886"/>
      <c r="NHS120" s="886"/>
      <c r="NHT120" s="886"/>
      <c r="NHU120" s="887"/>
      <c r="NHV120" s="885"/>
      <c r="NHW120" s="886"/>
      <c r="NHX120" s="886"/>
      <c r="NHY120" s="886"/>
      <c r="NHZ120" s="886"/>
      <c r="NIA120" s="886"/>
      <c r="NIB120" s="886"/>
      <c r="NIC120" s="886"/>
      <c r="NID120" s="887"/>
      <c r="NIE120" s="885"/>
      <c r="NIF120" s="886"/>
      <c r="NIG120" s="886"/>
      <c r="NIH120" s="886"/>
      <c r="NII120" s="886"/>
      <c r="NIJ120" s="886"/>
      <c r="NIK120" s="886"/>
      <c r="NIL120" s="886"/>
      <c r="NIM120" s="887"/>
      <c r="NIN120" s="885"/>
      <c r="NIO120" s="886"/>
      <c r="NIP120" s="886"/>
      <c r="NIQ120" s="886"/>
      <c r="NIR120" s="886"/>
      <c r="NIS120" s="886"/>
      <c r="NIT120" s="886"/>
      <c r="NIU120" s="886"/>
      <c r="NIV120" s="887"/>
      <c r="NIW120" s="885"/>
      <c r="NIX120" s="886"/>
      <c r="NIY120" s="886"/>
      <c r="NIZ120" s="886"/>
      <c r="NJA120" s="886"/>
      <c r="NJB120" s="886"/>
      <c r="NJC120" s="886"/>
      <c r="NJD120" s="886"/>
      <c r="NJE120" s="887"/>
      <c r="NJF120" s="885"/>
      <c r="NJG120" s="886"/>
      <c r="NJH120" s="886"/>
      <c r="NJI120" s="886"/>
      <c r="NJJ120" s="886"/>
      <c r="NJK120" s="886"/>
      <c r="NJL120" s="886"/>
      <c r="NJM120" s="886"/>
      <c r="NJN120" s="887"/>
      <c r="NJO120" s="885"/>
      <c r="NJP120" s="886"/>
      <c r="NJQ120" s="886"/>
      <c r="NJR120" s="886"/>
      <c r="NJS120" s="886"/>
      <c r="NJT120" s="886"/>
      <c r="NJU120" s="886"/>
      <c r="NJV120" s="886"/>
      <c r="NJW120" s="887"/>
      <c r="NJX120" s="885"/>
      <c r="NJY120" s="886"/>
      <c r="NJZ120" s="886"/>
      <c r="NKA120" s="886"/>
      <c r="NKB120" s="886"/>
      <c r="NKC120" s="886"/>
      <c r="NKD120" s="886"/>
      <c r="NKE120" s="886"/>
      <c r="NKF120" s="887"/>
      <c r="NKG120" s="885"/>
      <c r="NKH120" s="886"/>
      <c r="NKI120" s="886"/>
      <c r="NKJ120" s="886"/>
      <c r="NKK120" s="886"/>
      <c r="NKL120" s="886"/>
      <c r="NKM120" s="886"/>
      <c r="NKN120" s="886"/>
      <c r="NKO120" s="887"/>
      <c r="NKP120" s="885"/>
      <c r="NKQ120" s="886"/>
      <c r="NKR120" s="886"/>
      <c r="NKS120" s="886"/>
      <c r="NKT120" s="886"/>
      <c r="NKU120" s="886"/>
      <c r="NKV120" s="886"/>
      <c r="NKW120" s="886"/>
      <c r="NKX120" s="887"/>
      <c r="NKY120" s="885"/>
      <c r="NKZ120" s="886"/>
      <c r="NLA120" s="886"/>
      <c r="NLB120" s="886"/>
      <c r="NLC120" s="886"/>
      <c r="NLD120" s="886"/>
      <c r="NLE120" s="886"/>
      <c r="NLF120" s="886"/>
      <c r="NLG120" s="887"/>
      <c r="NLH120" s="885"/>
      <c r="NLI120" s="886"/>
      <c r="NLJ120" s="886"/>
      <c r="NLK120" s="886"/>
      <c r="NLL120" s="886"/>
      <c r="NLM120" s="886"/>
      <c r="NLN120" s="886"/>
      <c r="NLO120" s="886"/>
      <c r="NLP120" s="887"/>
      <c r="NLQ120" s="885"/>
      <c r="NLR120" s="886"/>
      <c r="NLS120" s="886"/>
      <c r="NLT120" s="886"/>
      <c r="NLU120" s="886"/>
      <c r="NLV120" s="886"/>
      <c r="NLW120" s="886"/>
      <c r="NLX120" s="886"/>
      <c r="NLY120" s="887"/>
      <c r="NLZ120" s="885"/>
      <c r="NMA120" s="886"/>
      <c r="NMB120" s="886"/>
      <c r="NMC120" s="886"/>
      <c r="NMD120" s="886"/>
      <c r="NME120" s="886"/>
      <c r="NMF120" s="886"/>
      <c r="NMG120" s="886"/>
      <c r="NMH120" s="887"/>
      <c r="NMI120" s="885"/>
      <c r="NMJ120" s="886"/>
      <c r="NMK120" s="886"/>
      <c r="NML120" s="886"/>
      <c r="NMM120" s="886"/>
      <c r="NMN120" s="886"/>
      <c r="NMO120" s="886"/>
      <c r="NMP120" s="886"/>
      <c r="NMQ120" s="887"/>
      <c r="NMR120" s="885"/>
      <c r="NMS120" s="886"/>
      <c r="NMT120" s="886"/>
      <c r="NMU120" s="886"/>
      <c r="NMV120" s="886"/>
      <c r="NMW120" s="886"/>
      <c r="NMX120" s="886"/>
      <c r="NMY120" s="886"/>
      <c r="NMZ120" s="887"/>
      <c r="NNA120" s="885"/>
      <c r="NNB120" s="886"/>
      <c r="NNC120" s="886"/>
      <c r="NND120" s="886"/>
      <c r="NNE120" s="886"/>
      <c r="NNF120" s="886"/>
      <c r="NNG120" s="886"/>
      <c r="NNH120" s="886"/>
      <c r="NNI120" s="887"/>
      <c r="NNJ120" s="885"/>
      <c r="NNK120" s="886"/>
      <c r="NNL120" s="886"/>
      <c r="NNM120" s="886"/>
      <c r="NNN120" s="886"/>
      <c r="NNO120" s="886"/>
      <c r="NNP120" s="886"/>
      <c r="NNQ120" s="886"/>
      <c r="NNR120" s="887"/>
      <c r="NNS120" s="885"/>
      <c r="NNT120" s="886"/>
      <c r="NNU120" s="886"/>
      <c r="NNV120" s="886"/>
      <c r="NNW120" s="886"/>
      <c r="NNX120" s="886"/>
      <c r="NNY120" s="886"/>
      <c r="NNZ120" s="886"/>
      <c r="NOA120" s="887"/>
      <c r="NOB120" s="885"/>
      <c r="NOC120" s="886"/>
      <c r="NOD120" s="886"/>
      <c r="NOE120" s="886"/>
      <c r="NOF120" s="886"/>
      <c r="NOG120" s="886"/>
      <c r="NOH120" s="886"/>
      <c r="NOI120" s="886"/>
      <c r="NOJ120" s="887"/>
      <c r="NOK120" s="885"/>
      <c r="NOL120" s="886"/>
      <c r="NOM120" s="886"/>
      <c r="NON120" s="886"/>
      <c r="NOO120" s="886"/>
      <c r="NOP120" s="886"/>
      <c r="NOQ120" s="886"/>
      <c r="NOR120" s="886"/>
      <c r="NOS120" s="887"/>
      <c r="NOT120" s="885"/>
      <c r="NOU120" s="886"/>
      <c r="NOV120" s="886"/>
      <c r="NOW120" s="886"/>
      <c r="NOX120" s="886"/>
      <c r="NOY120" s="886"/>
      <c r="NOZ120" s="886"/>
      <c r="NPA120" s="886"/>
      <c r="NPB120" s="887"/>
      <c r="NPC120" s="885"/>
      <c r="NPD120" s="886"/>
      <c r="NPE120" s="886"/>
      <c r="NPF120" s="886"/>
      <c r="NPG120" s="886"/>
      <c r="NPH120" s="886"/>
      <c r="NPI120" s="886"/>
      <c r="NPJ120" s="886"/>
      <c r="NPK120" s="887"/>
      <c r="NPL120" s="885"/>
      <c r="NPM120" s="886"/>
      <c r="NPN120" s="886"/>
      <c r="NPO120" s="886"/>
      <c r="NPP120" s="886"/>
      <c r="NPQ120" s="886"/>
      <c r="NPR120" s="886"/>
      <c r="NPS120" s="886"/>
      <c r="NPT120" s="887"/>
      <c r="NPU120" s="885"/>
      <c r="NPV120" s="886"/>
      <c r="NPW120" s="886"/>
      <c r="NPX120" s="886"/>
      <c r="NPY120" s="886"/>
      <c r="NPZ120" s="886"/>
      <c r="NQA120" s="886"/>
      <c r="NQB120" s="886"/>
      <c r="NQC120" s="887"/>
      <c r="NQD120" s="885"/>
      <c r="NQE120" s="886"/>
      <c r="NQF120" s="886"/>
      <c r="NQG120" s="886"/>
      <c r="NQH120" s="886"/>
      <c r="NQI120" s="886"/>
      <c r="NQJ120" s="886"/>
      <c r="NQK120" s="886"/>
      <c r="NQL120" s="887"/>
      <c r="NQM120" s="885"/>
      <c r="NQN120" s="886"/>
      <c r="NQO120" s="886"/>
      <c r="NQP120" s="886"/>
      <c r="NQQ120" s="886"/>
      <c r="NQR120" s="886"/>
      <c r="NQS120" s="886"/>
      <c r="NQT120" s="886"/>
      <c r="NQU120" s="887"/>
      <c r="NQV120" s="885"/>
      <c r="NQW120" s="886"/>
      <c r="NQX120" s="886"/>
      <c r="NQY120" s="886"/>
      <c r="NQZ120" s="886"/>
      <c r="NRA120" s="886"/>
      <c r="NRB120" s="886"/>
      <c r="NRC120" s="886"/>
      <c r="NRD120" s="887"/>
      <c r="NRE120" s="885"/>
      <c r="NRF120" s="886"/>
      <c r="NRG120" s="886"/>
      <c r="NRH120" s="886"/>
      <c r="NRI120" s="886"/>
      <c r="NRJ120" s="886"/>
      <c r="NRK120" s="886"/>
      <c r="NRL120" s="886"/>
      <c r="NRM120" s="887"/>
      <c r="NRN120" s="885"/>
      <c r="NRO120" s="886"/>
      <c r="NRP120" s="886"/>
      <c r="NRQ120" s="886"/>
      <c r="NRR120" s="886"/>
      <c r="NRS120" s="886"/>
      <c r="NRT120" s="886"/>
      <c r="NRU120" s="886"/>
      <c r="NRV120" s="887"/>
      <c r="NRW120" s="885"/>
      <c r="NRX120" s="886"/>
      <c r="NRY120" s="886"/>
      <c r="NRZ120" s="886"/>
      <c r="NSA120" s="886"/>
      <c r="NSB120" s="886"/>
      <c r="NSC120" s="886"/>
      <c r="NSD120" s="886"/>
      <c r="NSE120" s="887"/>
      <c r="NSF120" s="885"/>
      <c r="NSG120" s="886"/>
      <c r="NSH120" s="886"/>
      <c r="NSI120" s="886"/>
      <c r="NSJ120" s="886"/>
      <c r="NSK120" s="886"/>
      <c r="NSL120" s="886"/>
      <c r="NSM120" s="886"/>
      <c r="NSN120" s="887"/>
      <c r="NSO120" s="885"/>
      <c r="NSP120" s="886"/>
      <c r="NSQ120" s="886"/>
      <c r="NSR120" s="886"/>
      <c r="NSS120" s="886"/>
      <c r="NST120" s="886"/>
      <c r="NSU120" s="886"/>
      <c r="NSV120" s="886"/>
      <c r="NSW120" s="887"/>
      <c r="NSX120" s="885"/>
      <c r="NSY120" s="886"/>
      <c r="NSZ120" s="886"/>
      <c r="NTA120" s="886"/>
      <c r="NTB120" s="886"/>
      <c r="NTC120" s="886"/>
      <c r="NTD120" s="886"/>
      <c r="NTE120" s="886"/>
      <c r="NTF120" s="887"/>
      <c r="NTG120" s="885"/>
      <c r="NTH120" s="886"/>
      <c r="NTI120" s="886"/>
      <c r="NTJ120" s="886"/>
      <c r="NTK120" s="886"/>
      <c r="NTL120" s="886"/>
      <c r="NTM120" s="886"/>
      <c r="NTN120" s="886"/>
      <c r="NTO120" s="887"/>
      <c r="NTP120" s="885"/>
      <c r="NTQ120" s="886"/>
      <c r="NTR120" s="886"/>
      <c r="NTS120" s="886"/>
      <c r="NTT120" s="886"/>
      <c r="NTU120" s="886"/>
      <c r="NTV120" s="886"/>
      <c r="NTW120" s="886"/>
      <c r="NTX120" s="887"/>
      <c r="NTY120" s="885"/>
      <c r="NTZ120" s="886"/>
      <c r="NUA120" s="886"/>
      <c r="NUB120" s="886"/>
      <c r="NUC120" s="886"/>
      <c r="NUD120" s="886"/>
      <c r="NUE120" s="886"/>
      <c r="NUF120" s="886"/>
      <c r="NUG120" s="887"/>
      <c r="NUH120" s="885"/>
      <c r="NUI120" s="886"/>
      <c r="NUJ120" s="886"/>
      <c r="NUK120" s="886"/>
      <c r="NUL120" s="886"/>
      <c r="NUM120" s="886"/>
      <c r="NUN120" s="886"/>
      <c r="NUO120" s="886"/>
      <c r="NUP120" s="887"/>
      <c r="NUQ120" s="885"/>
      <c r="NUR120" s="886"/>
      <c r="NUS120" s="886"/>
      <c r="NUT120" s="886"/>
      <c r="NUU120" s="886"/>
      <c r="NUV120" s="886"/>
      <c r="NUW120" s="886"/>
      <c r="NUX120" s="886"/>
      <c r="NUY120" s="887"/>
      <c r="NUZ120" s="885"/>
      <c r="NVA120" s="886"/>
      <c r="NVB120" s="886"/>
      <c r="NVC120" s="886"/>
      <c r="NVD120" s="886"/>
      <c r="NVE120" s="886"/>
      <c r="NVF120" s="886"/>
      <c r="NVG120" s="886"/>
      <c r="NVH120" s="887"/>
      <c r="NVI120" s="885"/>
      <c r="NVJ120" s="886"/>
      <c r="NVK120" s="886"/>
      <c r="NVL120" s="886"/>
      <c r="NVM120" s="886"/>
      <c r="NVN120" s="886"/>
      <c r="NVO120" s="886"/>
      <c r="NVP120" s="886"/>
      <c r="NVQ120" s="887"/>
      <c r="NVR120" s="885"/>
      <c r="NVS120" s="886"/>
      <c r="NVT120" s="886"/>
      <c r="NVU120" s="886"/>
      <c r="NVV120" s="886"/>
      <c r="NVW120" s="886"/>
      <c r="NVX120" s="886"/>
      <c r="NVY120" s="886"/>
      <c r="NVZ120" s="887"/>
      <c r="NWA120" s="885"/>
      <c r="NWB120" s="886"/>
      <c r="NWC120" s="886"/>
      <c r="NWD120" s="886"/>
      <c r="NWE120" s="886"/>
      <c r="NWF120" s="886"/>
      <c r="NWG120" s="886"/>
      <c r="NWH120" s="886"/>
      <c r="NWI120" s="887"/>
      <c r="NWJ120" s="885"/>
      <c r="NWK120" s="886"/>
      <c r="NWL120" s="886"/>
      <c r="NWM120" s="886"/>
      <c r="NWN120" s="886"/>
      <c r="NWO120" s="886"/>
      <c r="NWP120" s="886"/>
      <c r="NWQ120" s="886"/>
      <c r="NWR120" s="887"/>
      <c r="NWS120" s="885"/>
      <c r="NWT120" s="886"/>
      <c r="NWU120" s="886"/>
      <c r="NWV120" s="886"/>
      <c r="NWW120" s="886"/>
      <c r="NWX120" s="886"/>
      <c r="NWY120" s="886"/>
      <c r="NWZ120" s="886"/>
      <c r="NXA120" s="887"/>
      <c r="NXB120" s="885"/>
      <c r="NXC120" s="886"/>
      <c r="NXD120" s="886"/>
      <c r="NXE120" s="886"/>
      <c r="NXF120" s="886"/>
      <c r="NXG120" s="886"/>
      <c r="NXH120" s="886"/>
      <c r="NXI120" s="886"/>
      <c r="NXJ120" s="887"/>
      <c r="NXK120" s="885"/>
      <c r="NXL120" s="886"/>
      <c r="NXM120" s="886"/>
      <c r="NXN120" s="886"/>
      <c r="NXO120" s="886"/>
      <c r="NXP120" s="886"/>
      <c r="NXQ120" s="886"/>
      <c r="NXR120" s="886"/>
      <c r="NXS120" s="887"/>
      <c r="NXT120" s="885"/>
      <c r="NXU120" s="886"/>
      <c r="NXV120" s="886"/>
      <c r="NXW120" s="886"/>
      <c r="NXX120" s="886"/>
      <c r="NXY120" s="886"/>
      <c r="NXZ120" s="886"/>
      <c r="NYA120" s="886"/>
      <c r="NYB120" s="887"/>
      <c r="NYC120" s="885"/>
      <c r="NYD120" s="886"/>
      <c r="NYE120" s="886"/>
      <c r="NYF120" s="886"/>
      <c r="NYG120" s="886"/>
      <c r="NYH120" s="886"/>
      <c r="NYI120" s="886"/>
      <c r="NYJ120" s="886"/>
      <c r="NYK120" s="887"/>
      <c r="NYL120" s="885"/>
      <c r="NYM120" s="886"/>
      <c r="NYN120" s="886"/>
      <c r="NYO120" s="886"/>
      <c r="NYP120" s="886"/>
      <c r="NYQ120" s="886"/>
      <c r="NYR120" s="886"/>
      <c r="NYS120" s="886"/>
      <c r="NYT120" s="887"/>
      <c r="NYU120" s="885"/>
      <c r="NYV120" s="886"/>
      <c r="NYW120" s="886"/>
      <c r="NYX120" s="886"/>
      <c r="NYY120" s="886"/>
      <c r="NYZ120" s="886"/>
      <c r="NZA120" s="886"/>
      <c r="NZB120" s="886"/>
      <c r="NZC120" s="887"/>
      <c r="NZD120" s="885"/>
      <c r="NZE120" s="886"/>
      <c r="NZF120" s="886"/>
      <c r="NZG120" s="886"/>
      <c r="NZH120" s="886"/>
      <c r="NZI120" s="886"/>
      <c r="NZJ120" s="886"/>
      <c r="NZK120" s="886"/>
      <c r="NZL120" s="887"/>
      <c r="NZM120" s="885"/>
      <c r="NZN120" s="886"/>
      <c r="NZO120" s="886"/>
      <c r="NZP120" s="886"/>
      <c r="NZQ120" s="886"/>
      <c r="NZR120" s="886"/>
      <c r="NZS120" s="886"/>
      <c r="NZT120" s="886"/>
      <c r="NZU120" s="887"/>
      <c r="NZV120" s="885"/>
      <c r="NZW120" s="886"/>
      <c r="NZX120" s="886"/>
      <c r="NZY120" s="886"/>
      <c r="NZZ120" s="886"/>
      <c r="OAA120" s="886"/>
      <c r="OAB120" s="886"/>
      <c r="OAC120" s="886"/>
      <c r="OAD120" s="887"/>
      <c r="OAE120" s="885"/>
      <c r="OAF120" s="886"/>
      <c r="OAG120" s="886"/>
      <c r="OAH120" s="886"/>
      <c r="OAI120" s="886"/>
      <c r="OAJ120" s="886"/>
      <c r="OAK120" s="886"/>
      <c r="OAL120" s="886"/>
      <c r="OAM120" s="887"/>
      <c r="OAN120" s="885"/>
      <c r="OAO120" s="886"/>
      <c r="OAP120" s="886"/>
      <c r="OAQ120" s="886"/>
      <c r="OAR120" s="886"/>
      <c r="OAS120" s="886"/>
      <c r="OAT120" s="886"/>
      <c r="OAU120" s="886"/>
      <c r="OAV120" s="887"/>
      <c r="OAW120" s="885"/>
      <c r="OAX120" s="886"/>
      <c r="OAY120" s="886"/>
      <c r="OAZ120" s="886"/>
      <c r="OBA120" s="886"/>
      <c r="OBB120" s="886"/>
      <c r="OBC120" s="886"/>
      <c r="OBD120" s="886"/>
      <c r="OBE120" s="887"/>
      <c r="OBF120" s="885"/>
      <c r="OBG120" s="886"/>
      <c r="OBH120" s="886"/>
      <c r="OBI120" s="886"/>
      <c r="OBJ120" s="886"/>
      <c r="OBK120" s="886"/>
      <c r="OBL120" s="886"/>
      <c r="OBM120" s="886"/>
      <c r="OBN120" s="887"/>
      <c r="OBO120" s="885"/>
      <c r="OBP120" s="886"/>
      <c r="OBQ120" s="886"/>
      <c r="OBR120" s="886"/>
      <c r="OBS120" s="886"/>
      <c r="OBT120" s="886"/>
      <c r="OBU120" s="886"/>
      <c r="OBV120" s="886"/>
      <c r="OBW120" s="887"/>
      <c r="OBX120" s="885"/>
      <c r="OBY120" s="886"/>
      <c r="OBZ120" s="886"/>
      <c r="OCA120" s="886"/>
      <c r="OCB120" s="886"/>
      <c r="OCC120" s="886"/>
      <c r="OCD120" s="886"/>
      <c r="OCE120" s="886"/>
      <c r="OCF120" s="887"/>
      <c r="OCG120" s="885"/>
      <c r="OCH120" s="886"/>
      <c r="OCI120" s="886"/>
      <c r="OCJ120" s="886"/>
      <c r="OCK120" s="886"/>
      <c r="OCL120" s="886"/>
      <c r="OCM120" s="886"/>
      <c r="OCN120" s="886"/>
      <c r="OCO120" s="887"/>
      <c r="OCP120" s="885"/>
      <c r="OCQ120" s="886"/>
      <c r="OCR120" s="886"/>
      <c r="OCS120" s="886"/>
      <c r="OCT120" s="886"/>
      <c r="OCU120" s="886"/>
      <c r="OCV120" s="886"/>
      <c r="OCW120" s="886"/>
      <c r="OCX120" s="887"/>
      <c r="OCY120" s="885"/>
      <c r="OCZ120" s="886"/>
      <c r="ODA120" s="886"/>
      <c r="ODB120" s="886"/>
      <c r="ODC120" s="886"/>
      <c r="ODD120" s="886"/>
      <c r="ODE120" s="886"/>
      <c r="ODF120" s="886"/>
      <c r="ODG120" s="887"/>
      <c r="ODH120" s="885"/>
      <c r="ODI120" s="886"/>
      <c r="ODJ120" s="886"/>
      <c r="ODK120" s="886"/>
      <c r="ODL120" s="886"/>
      <c r="ODM120" s="886"/>
      <c r="ODN120" s="886"/>
      <c r="ODO120" s="886"/>
      <c r="ODP120" s="887"/>
      <c r="ODQ120" s="885"/>
      <c r="ODR120" s="886"/>
      <c r="ODS120" s="886"/>
      <c r="ODT120" s="886"/>
      <c r="ODU120" s="886"/>
      <c r="ODV120" s="886"/>
      <c r="ODW120" s="886"/>
      <c r="ODX120" s="886"/>
      <c r="ODY120" s="887"/>
      <c r="ODZ120" s="885"/>
      <c r="OEA120" s="886"/>
      <c r="OEB120" s="886"/>
      <c r="OEC120" s="886"/>
      <c r="OED120" s="886"/>
      <c r="OEE120" s="886"/>
      <c r="OEF120" s="886"/>
      <c r="OEG120" s="886"/>
      <c r="OEH120" s="887"/>
      <c r="OEI120" s="885"/>
      <c r="OEJ120" s="886"/>
      <c r="OEK120" s="886"/>
      <c r="OEL120" s="886"/>
      <c r="OEM120" s="886"/>
      <c r="OEN120" s="886"/>
      <c r="OEO120" s="886"/>
      <c r="OEP120" s="886"/>
      <c r="OEQ120" s="887"/>
      <c r="OER120" s="885"/>
      <c r="OES120" s="886"/>
      <c r="OET120" s="886"/>
      <c r="OEU120" s="886"/>
      <c r="OEV120" s="886"/>
      <c r="OEW120" s="886"/>
      <c r="OEX120" s="886"/>
      <c r="OEY120" s="886"/>
      <c r="OEZ120" s="887"/>
      <c r="OFA120" s="885"/>
      <c r="OFB120" s="886"/>
      <c r="OFC120" s="886"/>
      <c r="OFD120" s="886"/>
      <c r="OFE120" s="886"/>
      <c r="OFF120" s="886"/>
      <c r="OFG120" s="886"/>
      <c r="OFH120" s="886"/>
      <c r="OFI120" s="887"/>
      <c r="OFJ120" s="885"/>
      <c r="OFK120" s="886"/>
      <c r="OFL120" s="886"/>
      <c r="OFM120" s="886"/>
      <c r="OFN120" s="886"/>
      <c r="OFO120" s="886"/>
      <c r="OFP120" s="886"/>
      <c r="OFQ120" s="886"/>
      <c r="OFR120" s="887"/>
      <c r="OFS120" s="885"/>
      <c r="OFT120" s="886"/>
      <c r="OFU120" s="886"/>
      <c r="OFV120" s="886"/>
      <c r="OFW120" s="886"/>
      <c r="OFX120" s="886"/>
      <c r="OFY120" s="886"/>
      <c r="OFZ120" s="886"/>
      <c r="OGA120" s="887"/>
      <c r="OGB120" s="885"/>
      <c r="OGC120" s="886"/>
      <c r="OGD120" s="886"/>
      <c r="OGE120" s="886"/>
      <c r="OGF120" s="886"/>
      <c r="OGG120" s="886"/>
      <c r="OGH120" s="886"/>
      <c r="OGI120" s="886"/>
      <c r="OGJ120" s="887"/>
      <c r="OGK120" s="885"/>
      <c r="OGL120" s="886"/>
      <c r="OGM120" s="886"/>
      <c r="OGN120" s="886"/>
      <c r="OGO120" s="886"/>
      <c r="OGP120" s="886"/>
      <c r="OGQ120" s="886"/>
      <c r="OGR120" s="886"/>
      <c r="OGS120" s="887"/>
      <c r="OGT120" s="885"/>
      <c r="OGU120" s="886"/>
      <c r="OGV120" s="886"/>
      <c r="OGW120" s="886"/>
      <c r="OGX120" s="886"/>
      <c r="OGY120" s="886"/>
      <c r="OGZ120" s="886"/>
      <c r="OHA120" s="886"/>
      <c r="OHB120" s="887"/>
      <c r="OHC120" s="885"/>
      <c r="OHD120" s="886"/>
      <c r="OHE120" s="886"/>
      <c r="OHF120" s="886"/>
      <c r="OHG120" s="886"/>
      <c r="OHH120" s="886"/>
      <c r="OHI120" s="886"/>
      <c r="OHJ120" s="886"/>
      <c r="OHK120" s="887"/>
      <c r="OHL120" s="885"/>
      <c r="OHM120" s="886"/>
      <c r="OHN120" s="886"/>
      <c r="OHO120" s="886"/>
      <c r="OHP120" s="886"/>
      <c r="OHQ120" s="886"/>
      <c r="OHR120" s="886"/>
      <c r="OHS120" s="886"/>
      <c r="OHT120" s="887"/>
      <c r="OHU120" s="885"/>
      <c r="OHV120" s="886"/>
      <c r="OHW120" s="886"/>
      <c r="OHX120" s="886"/>
      <c r="OHY120" s="886"/>
      <c r="OHZ120" s="886"/>
      <c r="OIA120" s="886"/>
      <c r="OIB120" s="886"/>
      <c r="OIC120" s="887"/>
      <c r="OID120" s="885"/>
      <c r="OIE120" s="886"/>
      <c r="OIF120" s="886"/>
      <c r="OIG120" s="886"/>
      <c r="OIH120" s="886"/>
      <c r="OII120" s="886"/>
      <c r="OIJ120" s="886"/>
      <c r="OIK120" s="886"/>
      <c r="OIL120" s="887"/>
      <c r="OIM120" s="885"/>
      <c r="OIN120" s="886"/>
      <c r="OIO120" s="886"/>
      <c r="OIP120" s="886"/>
      <c r="OIQ120" s="886"/>
      <c r="OIR120" s="886"/>
      <c r="OIS120" s="886"/>
      <c r="OIT120" s="886"/>
      <c r="OIU120" s="887"/>
      <c r="OIV120" s="885"/>
      <c r="OIW120" s="886"/>
      <c r="OIX120" s="886"/>
      <c r="OIY120" s="886"/>
      <c r="OIZ120" s="886"/>
      <c r="OJA120" s="886"/>
      <c r="OJB120" s="886"/>
      <c r="OJC120" s="886"/>
      <c r="OJD120" s="887"/>
      <c r="OJE120" s="885"/>
      <c r="OJF120" s="886"/>
      <c r="OJG120" s="886"/>
      <c r="OJH120" s="886"/>
      <c r="OJI120" s="886"/>
      <c r="OJJ120" s="886"/>
      <c r="OJK120" s="886"/>
      <c r="OJL120" s="886"/>
      <c r="OJM120" s="887"/>
      <c r="OJN120" s="885"/>
      <c r="OJO120" s="886"/>
      <c r="OJP120" s="886"/>
      <c r="OJQ120" s="886"/>
      <c r="OJR120" s="886"/>
      <c r="OJS120" s="886"/>
      <c r="OJT120" s="886"/>
      <c r="OJU120" s="886"/>
      <c r="OJV120" s="887"/>
      <c r="OJW120" s="885"/>
      <c r="OJX120" s="886"/>
      <c r="OJY120" s="886"/>
      <c r="OJZ120" s="886"/>
      <c r="OKA120" s="886"/>
      <c r="OKB120" s="886"/>
      <c r="OKC120" s="886"/>
      <c r="OKD120" s="886"/>
      <c r="OKE120" s="887"/>
      <c r="OKF120" s="885"/>
      <c r="OKG120" s="886"/>
      <c r="OKH120" s="886"/>
      <c r="OKI120" s="886"/>
      <c r="OKJ120" s="886"/>
      <c r="OKK120" s="886"/>
      <c r="OKL120" s="886"/>
      <c r="OKM120" s="886"/>
      <c r="OKN120" s="887"/>
      <c r="OKO120" s="885"/>
      <c r="OKP120" s="886"/>
      <c r="OKQ120" s="886"/>
      <c r="OKR120" s="886"/>
      <c r="OKS120" s="886"/>
      <c r="OKT120" s="886"/>
      <c r="OKU120" s="886"/>
      <c r="OKV120" s="886"/>
      <c r="OKW120" s="887"/>
      <c r="OKX120" s="885"/>
      <c r="OKY120" s="886"/>
      <c r="OKZ120" s="886"/>
      <c r="OLA120" s="886"/>
      <c r="OLB120" s="886"/>
      <c r="OLC120" s="886"/>
      <c r="OLD120" s="886"/>
      <c r="OLE120" s="886"/>
      <c r="OLF120" s="887"/>
      <c r="OLG120" s="885"/>
      <c r="OLH120" s="886"/>
      <c r="OLI120" s="886"/>
      <c r="OLJ120" s="886"/>
      <c r="OLK120" s="886"/>
      <c r="OLL120" s="886"/>
      <c r="OLM120" s="886"/>
      <c r="OLN120" s="886"/>
      <c r="OLO120" s="887"/>
      <c r="OLP120" s="885"/>
      <c r="OLQ120" s="886"/>
      <c r="OLR120" s="886"/>
      <c r="OLS120" s="886"/>
      <c r="OLT120" s="886"/>
      <c r="OLU120" s="886"/>
      <c r="OLV120" s="886"/>
      <c r="OLW120" s="886"/>
      <c r="OLX120" s="887"/>
      <c r="OLY120" s="885"/>
      <c r="OLZ120" s="886"/>
      <c r="OMA120" s="886"/>
      <c r="OMB120" s="886"/>
      <c r="OMC120" s="886"/>
      <c r="OMD120" s="886"/>
      <c r="OME120" s="886"/>
      <c r="OMF120" s="886"/>
      <c r="OMG120" s="887"/>
      <c r="OMH120" s="885"/>
      <c r="OMI120" s="886"/>
      <c r="OMJ120" s="886"/>
      <c r="OMK120" s="886"/>
      <c r="OML120" s="886"/>
      <c r="OMM120" s="886"/>
      <c r="OMN120" s="886"/>
      <c r="OMO120" s="886"/>
      <c r="OMP120" s="887"/>
      <c r="OMQ120" s="885"/>
      <c r="OMR120" s="886"/>
      <c r="OMS120" s="886"/>
      <c r="OMT120" s="886"/>
      <c r="OMU120" s="886"/>
      <c r="OMV120" s="886"/>
      <c r="OMW120" s="886"/>
      <c r="OMX120" s="886"/>
      <c r="OMY120" s="887"/>
      <c r="OMZ120" s="885"/>
      <c r="ONA120" s="886"/>
      <c r="ONB120" s="886"/>
      <c r="ONC120" s="886"/>
      <c r="OND120" s="886"/>
      <c r="ONE120" s="886"/>
      <c r="ONF120" s="886"/>
      <c r="ONG120" s="886"/>
      <c r="ONH120" s="887"/>
      <c r="ONI120" s="885"/>
      <c r="ONJ120" s="886"/>
      <c r="ONK120" s="886"/>
      <c r="ONL120" s="886"/>
      <c r="ONM120" s="886"/>
      <c r="ONN120" s="886"/>
      <c r="ONO120" s="886"/>
      <c r="ONP120" s="886"/>
      <c r="ONQ120" s="887"/>
      <c r="ONR120" s="885"/>
      <c r="ONS120" s="886"/>
      <c r="ONT120" s="886"/>
      <c r="ONU120" s="886"/>
      <c r="ONV120" s="886"/>
      <c r="ONW120" s="886"/>
      <c r="ONX120" s="886"/>
      <c r="ONY120" s="886"/>
      <c r="ONZ120" s="887"/>
      <c r="OOA120" s="885"/>
      <c r="OOB120" s="886"/>
      <c r="OOC120" s="886"/>
      <c r="OOD120" s="886"/>
      <c r="OOE120" s="886"/>
      <c r="OOF120" s="886"/>
      <c r="OOG120" s="886"/>
      <c r="OOH120" s="886"/>
      <c r="OOI120" s="887"/>
      <c r="OOJ120" s="885"/>
      <c r="OOK120" s="886"/>
      <c r="OOL120" s="886"/>
      <c r="OOM120" s="886"/>
      <c r="OON120" s="886"/>
      <c r="OOO120" s="886"/>
      <c r="OOP120" s="886"/>
      <c r="OOQ120" s="886"/>
      <c r="OOR120" s="887"/>
      <c r="OOS120" s="885"/>
      <c r="OOT120" s="886"/>
      <c r="OOU120" s="886"/>
      <c r="OOV120" s="886"/>
      <c r="OOW120" s="886"/>
      <c r="OOX120" s="886"/>
      <c r="OOY120" s="886"/>
      <c r="OOZ120" s="886"/>
      <c r="OPA120" s="887"/>
      <c r="OPB120" s="885"/>
      <c r="OPC120" s="886"/>
      <c r="OPD120" s="886"/>
      <c r="OPE120" s="886"/>
      <c r="OPF120" s="886"/>
      <c r="OPG120" s="886"/>
      <c r="OPH120" s="886"/>
      <c r="OPI120" s="886"/>
      <c r="OPJ120" s="887"/>
      <c r="OPK120" s="885"/>
      <c r="OPL120" s="886"/>
      <c r="OPM120" s="886"/>
      <c r="OPN120" s="886"/>
      <c r="OPO120" s="886"/>
      <c r="OPP120" s="886"/>
      <c r="OPQ120" s="886"/>
      <c r="OPR120" s="886"/>
      <c r="OPS120" s="887"/>
      <c r="OPT120" s="885"/>
      <c r="OPU120" s="886"/>
      <c r="OPV120" s="886"/>
      <c r="OPW120" s="886"/>
      <c r="OPX120" s="886"/>
      <c r="OPY120" s="886"/>
      <c r="OPZ120" s="886"/>
      <c r="OQA120" s="886"/>
      <c r="OQB120" s="887"/>
      <c r="OQC120" s="885"/>
      <c r="OQD120" s="886"/>
      <c r="OQE120" s="886"/>
      <c r="OQF120" s="886"/>
      <c r="OQG120" s="886"/>
      <c r="OQH120" s="886"/>
      <c r="OQI120" s="886"/>
      <c r="OQJ120" s="886"/>
      <c r="OQK120" s="887"/>
      <c r="OQL120" s="885"/>
      <c r="OQM120" s="886"/>
      <c r="OQN120" s="886"/>
      <c r="OQO120" s="886"/>
      <c r="OQP120" s="886"/>
      <c r="OQQ120" s="886"/>
      <c r="OQR120" s="886"/>
      <c r="OQS120" s="886"/>
      <c r="OQT120" s="887"/>
      <c r="OQU120" s="885"/>
      <c r="OQV120" s="886"/>
      <c r="OQW120" s="886"/>
      <c r="OQX120" s="886"/>
      <c r="OQY120" s="886"/>
      <c r="OQZ120" s="886"/>
      <c r="ORA120" s="886"/>
      <c r="ORB120" s="886"/>
      <c r="ORC120" s="887"/>
      <c r="ORD120" s="885"/>
      <c r="ORE120" s="886"/>
      <c r="ORF120" s="886"/>
      <c r="ORG120" s="886"/>
      <c r="ORH120" s="886"/>
      <c r="ORI120" s="886"/>
      <c r="ORJ120" s="886"/>
      <c r="ORK120" s="886"/>
      <c r="ORL120" s="887"/>
      <c r="ORM120" s="885"/>
      <c r="ORN120" s="886"/>
      <c r="ORO120" s="886"/>
      <c r="ORP120" s="886"/>
      <c r="ORQ120" s="886"/>
      <c r="ORR120" s="886"/>
      <c r="ORS120" s="886"/>
      <c r="ORT120" s="886"/>
      <c r="ORU120" s="887"/>
      <c r="ORV120" s="885"/>
      <c r="ORW120" s="886"/>
      <c r="ORX120" s="886"/>
      <c r="ORY120" s="886"/>
      <c r="ORZ120" s="886"/>
      <c r="OSA120" s="886"/>
      <c r="OSB120" s="886"/>
      <c r="OSC120" s="886"/>
      <c r="OSD120" s="887"/>
      <c r="OSE120" s="885"/>
      <c r="OSF120" s="886"/>
      <c r="OSG120" s="886"/>
      <c r="OSH120" s="886"/>
      <c r="OSI120" s="886"/>
      <c r="OSJ120" s="886"/>
      <c r="OSK120" s="886"/>
      <c r="OSL120" s="886"/>
      <c r="OSM120" s="887"/>
      <c r="OSN120" s="885"/>
      <c r="OSO120" s="886"/>
      <c r="OSP120" s="886"/>
      <c r="OSQ120" s="886"/>
      <c r="OSR120" s="886"/>
      <c r="OSS120" s="886"/>
      <c r="OST120" s="886"/>
      <c r="OSU120" s="886"/>
      <c r="OSV120" s="887"/>
      <c r="OSW120" s="885"/>
      <c r="OSX120" s="886"/>
      <c r="OSY120" s="886"/>
      <c r="OSZ120" s="886"/>
      <c r="OTA120" s="886"/>
      <c r="OTB120" s="886"/>
      <c r="OTC120" s="886"/>
      <c r="OTD120" s="886"/>
      <c r="OTE120" s="887"/>
      <c r="OTF120" s="885"/>
      <c r="OTG120" s="886"/>
      <c r="OTH120" s="886"/>
      <c r="OTI120" s="886"/>
      <c r="OTJ120" s="886"/>
      <c r="OTK120" s="886"/>
      <c r="OTL120" s="886"/>
      <c r="OTM120" s="886"/>
      <c r="OTN120" s="887"/>
      <c r="OTO120" s="885"/>
      <c r="OTP120" s="886"/>
      <c r="OTQ120" s="886"/>
      <c r="OTR120" s="886"/>
      <c r="OTS120" s="886"/>
      <c r="OTT120" s="886"/>
      <c r="OTU120" s="886"/>
      <c r="OTV120" s="886"/>
      <c r="OTW120" s="887"/>
      <c r="OTX120" s="885"/>
      <c r="OTY120" s="886"/>
      <c r="OTZ120" s="886"/>
      <c r="OUA120" s="886"/>
      <c r="OUB120" s="886"/>
      <c r="OUC120" s="886"/>
      <c r="OUD120" s="886"/>
      <c r="OUE120" s="886"/>
      <c r="OUF120" s="887"/>
      <c r="OUG120" s="885"/>
      <c r="OUH120" s="886"/>
      <c r="OUI120" s="886"/>
      <c r="OUJ120" s="886"/>
      <c r="OUK120" s="886"/>
      <c r="OUL120" s="886"/>
      <c r="OUM120" s="886"/>
      <c r="OUN120" s="886"/>
      <c r="OUO120" s="887"/>
      <c r="OUP120" s="885"/>
      <c r="OUQ120" s="886"/>
      <c r="OUR120" s="886"/>
      <c r="OUS120" s="886"/>
      <c r="OUT120" s="886"/>
      <c r="OUU120" s="886"/>
      <c r="OUV120" s="886"/>
      <c r="OUW120" s="886"/>
      <c r="OUX120" s="887"/>
      <c r="OUY120" s="885"/>
      <c r="OUZ120" s="886"/>
      <c r="OVA120" s="886"/>
      <c r="OVB120" s="886"/>
      <c r="OVC120" s="886"/>
      <c r="OVD120" s="886"/>
      <c r="OVE120" s="886"/>
      <c r="OVF120" s="886"/>
      <c r="OVG120" s="887"/>
      <c r="OVH120" s="885"/>
      <c r="OVI120" s="886"/>
      <c r="OVJ120" s="886"/>
      <c r="OVK120" s="886"/>
      <c r="OVL120" s="886"/>
      <c r="OVM120" s="886"/>
      <c r="OVN120" s="886"/>
      <c r="OVO120" s="886"/>
      <c r="OVP120" s="887"/>
      <c r="OVQ120" s="885"/>
      <c r="OVR120" s="886"/>
      <c r="OVS120" s="886"/>
      <c r="OVT120" s="886"/>
      <c r="OVU120" s="886"/>
      <c r="OVV120" s="886"/>
      <c r="OVW120" s="886"/>
      <c r="OVX120" s="886"/>
      <c r="OVY120" s="887"/>
      <c r="OVZ120" s="885"/>
      <c r="OWA120" s="886"/>
      <c r="OWB120" s="886"/>
      <c r="OWC120" s="886"/>
      <c r="OWD120" s="886"/>
      <c r="OWE120" s="886"/>
      <c r="OWF120" s="886"/>
      <c r="OWG120" s="886"/>
      <c r="OWH120" s="887"/>
      <c r="OWI120" s="885"/>
      <c r="OWJ120" s="886"/>
      <c r="OWK120" s="886"/>
      <c r="OWL120" s="886"/>
      <c r="OWM120" s="886"/>
      <c r="OWN120" s="886"/>
      <c r="OWO120" s="886"/>
      <c r="OWP120" s="886"/>
      <c r="OWQ120" s="887"/>
      <c r="OWR120" s="885"/>
      <c r="OWS120" s="886"/>
      <c r="OWT120" s="886"/>
      <c r="OWU120" s="886"/>
      <c r="OWV120" s="886"/>
      <c r="OWW120" s="886"/>
      <c r="OWX120" s="886"/>
      <c r="OWY120" s="886"/>
      <c r="OWZ120" s="887"/>
      <c r="OXA120" s="885"/>
      <c r="OXB120" s="886"/>
      <c r="OXC120" s="886"/>
      <c r="OXD120" s="886"/>
      <c r="OXE120" s="886"/>
      <c r="OXF120" s="886"/>
      <c r="OXG120" s="886"/>
      <c r="OXH120" s="886"/>
      <c r="OXI120" s="887"/>
      <c r="OXJ120" s="885"/>
      <c r="OXK120" s="886"/>
      <c r="OXL120" s="886"/>
      <c r="OXM120" s="886"/>
      <c r="OXN120" s="886"/>
      <c r="OXO120" s="886"/>
      <c r="OXP120" s="886"/>
      <c r="OXQ120" s="886"/>
      <c r="OXR120" s="887"/>
      <c r="OXS120" s="885"/>
      <c r="OXT120" s="886"/>
      <c r="OXU120" s="886"/>
      <c r="OXV120" s="886"/>
      <c r="OXW120" s="886"/>
      <c r="OXX120" s="886"/>
      <c r="OXY120" s="886"/>
      <c r="OXZ120" s="886"/>
      <c r="OYA120" s="887"/>
      <c r="OYB120" s="885"/>
      <c r="OYC120" s="886"/>
      <c r="OYD120" s="886"/>
      <c r="OYE120" s="886"/>
      <c r="OYF120" s="886"/>
      <c r="OYG120" s="886"/>
      <c r="OYH120" s="886"/>
      <c r="OYI120" s="886"/>
      <c r="OYJ120" s="887"/>
      <c r="OYK120" s="885"/>
      <c r="OYL120" s="886"/>
      <c r="OYM120" s="886"/>
      <c r="OYN120" s="886"/>
      <c r="OYO120" s="886"/>
      <c r="OYP120" s="886"/>
      <c r="OYQ120" s="886"/>
      <c r="OYR120" s="886"/>
      <c r="OYS120" s="887"/>
      <c r="OYT120" s="885"/>
      <c r="OYU120" s="886"/>
      <c r="OYV120" s="886"/>
      <c r="OYW120" s="886"/>
      <c r="OYX120" s="886"/>
      <c r="OYY120" s="886"/>
      <c r="OYZ120" s="886"/>
      <c r="OZA120" s="886"/>
      <c r="OZB120" s="887"/>
      <c r="OZC120" s="885"/>
      <c r="OZD120" s="886"/>
      <c r="OZE120" s="886"/>
      <c r="OZF120" s="886"/>
      <c r="OZG120" s="886"/>
      <c r="OZH120" s="886"/>
      <c r="OZI120" s="886"/>
      <c r="OZJ120" s="886"/>
      <c r="OZK120" s="887"/>
      <c r="OZL120" s="885"/>
      <c r="OZM120" s="886"/>
      <c r="OZN120" s="886"/>
      <c r="OZO120" s="886"/>
      <c r="OZP120" s="886"/>
      <c r="OZQ120" s="886"/>
      <c r="OZR120" s="886"/>
      <c r="OZS120" s="886"/>
      <c r="OZT120" s="887"/>
      <c r="OZU120" s="885"/>
      <c r="OZV120" s="886"/>
      <c r="OZW120" s="886"/>
      <c r="OZX120" s="886"/>
      <c r="OZY120" s="886"/>
      <c r="OZZ120" s="886"/>
      <c r="PAA120" s="886"/>
      <c r="PAB120" s="886"/>
      <c r="PAC120" s="887"/>
      <c r="PAD120" s="885"/>
      <c r="PAE120" s="886"/>
      <c r="PAF120" s="886"/>
      <c r="PAG120" s="886"/>
      <c r="PAH120" s="886"/>
      <c r="PAI120" s="886"/>
      <c r="PAJ120" s="886"/>
      <c r="PAK120" s="886"/>
      <c r="PAL120" s="887"/>
      <c r="PAM120" s="885"/>
      <c r="PAN120" s="886"/>
      <c r="PAO120" s="886"/>
      <c r="PAP120" s="886"/>
      <c r="PAQ120" s="886"/>
      <c r="PAR120" s="886"/>
      <c r="PAS120" s="886"/>
      <c r="PAT120" s="886"/>
      <c r="PAU120" s="887"/>
      <c r="PAV120" s="885"/>
      <c r="PAW120" s="886"/>
      <c r="PAX120" s="886"/>
      <c r="PAY120" s="886"/>
      <c r="PAZ120" s="886"/>
      <c r="PBA120" s="886"/>
      <c r="PBB120" s="886"/>
      <c r="PBC120" s="886"/>
      <c r="PBD120" s="887"/>
      <c r="PBE120" s="885"/>
      <c r="PBF120" s="886"/>
      <c r="PBG120" s="886"/>
      <c r="PBH120" s="886"/>
      <c r="PBI120" s="886"/>
      <c r="PBJ120" s="886"/>
      <c r="PBK120" s="886"/>
      <c r="PBL120" s="886"/>
      <c r="PBM120" s="887"/>
      <c r="PBN120" s="885"/>
      <c r="PBO120" s="886"/>
      <c r="PBP120" s="886"/>
      <c r="PBQ120" s="886"/>
      <c r="PBR120" s="886"/>
      <c r="PBS120" s="886"/>
      <c r="PBT120" s="886"/>
      <c r="PBU120" s="886"/>
      <c r="PBV120" s="887"/>
      <c r="PBW120" s="885"/>
      <c r="PBX120" s="886"/>
      <c r="PBY120" s="886"/>
      <c r="PBZ120" s="886"/>
      <c r="PCA120" s="886"/>
      <c r="PCB120" s="886"/>
      <c r="PCC120" s="886"/>
      <c r="PCD120" s="886"/>
      <c r="PCE120" s="887"/>
      <c r="PCF120" s="885"/>
      <c r="PCG120" s="886"/>
      <c r="PCH120" s="886"/>
      <c r="PCI120" s="886"/>
      <c r="PCJ120" s="886"/>
      <c r="PCK120" s="886"/>
      <c r="PCL120" s="886"/>
      <c r="PCM120" s="886"/>
      <c r="PCN120" s="887"/>
      <c r="PCO120" s="885"/>
      <c r="PCP120" s="886"/>
      <c r="PCQ120" s="886"/>
      <c r="PCR120" s="886"/>
      <c r="PCS120" s="886"/>
      <c r="PCT120" s="886"/>
      <c r="PCU120" s="886"/>
      <c r="PCV120" s="886"/>
      <c r="PCW120" s="887"/>
      <c r="PCX120" s="885"/>
      <c r="PCY120" s="886"/>
      <c r="PCZ120" s="886"/>
      <c r="PDA120" s="886"/>
      <c r="PDB120" s="886"/>
      <c r="PDC120" s="886"/>
      <c r="PDD120" s="886"/>
      <c r="PDE120" s="886"/>
      <c r="PDF120" s="887"/>
      <c r="PDG120" s="885"/>
      <c r="PDH120" s="886"/>
      <c r="PDI120" s="886"/>
      <c r="PDJ120" s="886"/>
      <c r="PDK120" s="886"/>
      <c r="PDL120" s="886"/>
      <c r="PDM120" s="886"/>
      <c r="PDN120" s="886"/>
      <c r="PDO120" s="887"/>
      <c r="PDP120" s="885"/>
      <c r="PDQ120" s="886"/>
      <c r="PDR120" s="886"/>
      <c r="PDS120" s="886"/>
      <c r="PDT120" s="886"/>
      <c r="PDU120" s="886"/>
      <c r="PDV120" s="886"/>
      <c r="PDW120" s="886"/>
      <c r="PDX120" s="887"/>
      <c r="PDY120" s="885"/>
      <c r="PDZ120" s="886"/>
      <c r="PEA120" s="886"/>
      <c r="PEB120" s="886"/>
      <c r="PEC120" s="886"/>
      <c r="PED120" s="886"/>
      <c r="PEE120" s="886"/>
      <c r="PEF120" s="886"/>
      <c r="PEG120" s="887"/>
      <c r="PEH120" s="885"/>
      <c r="PEI120" s="886"/>
      <c r="PEJ120" s="886"/>
      <c r="PEK120" s="886"/>
      <c r="PEL120" s="886"/>
      <c r="PEM120" s="886"/>
      <c r="PEN120" s="886"/>
      <c r="PEO120" s="886"/>
      <c r="PEP120" s="887"/>
      <c r="PEQ120" s="885"/>
      <c r="PER120" s="886"/>
      <c r="PES120" s="886"/>
      <c r="PET120" s="886"/>
      <c r="PEU120" s="886"/>
      <c r="PEV120" s="886"/>
      <c r="PEW120" s="886"/>
      <c r="PEX120" s="886"/>
      <c r="PEY120" s="887"/>
      <c r="PEZ120" s="885"/>
      <c r="PFA120" s="886"/>
      <c r="PFB120" s="886"/>
      <c r="PFC120" s="886"/>
      <c r="PFD120" s="886"/>
      <c r="PFE120" s="886"/>
      <c r="PFF120" s="886"/>
      <c r="PFG120" s="886"/>
      <c r="PFH120" s="887"/>
      <c r="PFI120" s="885"/>
      <c r="PFJ120" s="886"/>
      <c r="PFK120" s="886"/>
      <c r="PFL120" s="886"/>
      <c r="PFM120" s="886"/>
      <c r="PFN120" s="886"/>
      <c r="PFO120" s="886"/>
      <c r="PFP120" s="886"/>
      <c r="PFQ120" s="887"/>
      <c r="PFR120" s="885"/>
      <c r="PFS120" s="886"/>
      <c r="PFT120" s="886"/>
      <c r="PFU120" s="886"/>
      <c r="PFV120" s="886"/>
      <c r="PFW120" s="886"/>
      <c r="PFX120" s="886"/>
      <c r="PFY120" s="886"/>
      <c r="PFZ120" s="887"/>
      <c r="PGA120" s="885"/>
      <c r="PGB120" s="886"/>
      <c r="PGC120" s="886"/>
      <c r="PGD120" s="886"/>
      <c r="PGE120" s="886"/>
      <c r="PGF120" s="886"/>
      <c r="PGG120" s="886"/>
      <c r="PGH120" s="886"/>
      <c r="PGI120" s="887"/>
      <c r="PGJ120" s="885"/>
      <c r="PGK120" s="886"/>
      <c r="PGL120" s="886"/>
      <c r="PGM120" s="886"/>
      <c r="PGN120" s="886"/>
      <c r="PGO120" s="886"/>
      <c r="PGP120" s="886"/>
      <c r="PGQ120" s="886"/>
      <c r="PGR120" s="887"/>
      <c r="PGS120" s="885"/>
      <c r="PGT120" s="886"/>
      <c r="PGU120" s="886"/>
      <c r="PGV120" s="886"/>
      <c r="PGW120" s="886"/>
      <c r="PGX120" s="886"/>
      <c r="PGY120" s="886"/>
      <c r="PGZ120" s="886"/>
      <c r="PHA120" s="887"/>
      <c r="PHB120" s="885"/>
      <c r="PHC120" s="886"/>
      <c r="PHD120" s="886"/>
      <c r="PHE120" s="886"/>
      <c r="PHF120" s="886"/>
      <c r="PHG120" s="886"/>
      <c r="PHH120" s="886"/>
      <c r="PHI120" s="886"/>
      <c r="PHJ120" s="887"/>
      <c r="PHK120" s="885"/>
      <c r="PHL120" s="886"/>
      <c r="PHM120" s="886"/>
      <c r="PHN120" s="886"/>
      <c r="PHO120" s="886"/>
      <c r="PHP120" s="886"/>
      <c r="PHQ120" s="886"/>
      <c r="PHR120" s="886"/>
      <c r="PHS120" s="887"/>
      <c r="PHT120" s="885"/>
      <c r="PHU120" s="886"/>
      <c r="PHV120" s="886"/>
      <c r="PHW120" s="886"/>
      <c r="PHX120" s="886"/>
      <c r="PHY120" s="886"/>
      <c r="PHZ120" s="886"/>
      <c r="PIA120" s="886"/>
      <c r="PIB120" s="887"/>
      <c r="PIC120" s="885"/>
      <c r="PID120" s="886"/>
      <c r="PIE120" s="886"/>
      <c r="PIF120" s="886"/>
      <c r="PIG120" s="886"/>
      <c r="PIH120" s="886"/>
      <c r="PII120" s="886"/>
      <c r="PIJ120" s="886"/>
      <c r="PIK120" s="887"/>
      <c r="PIL120" s="885"/>
      <c r="PIM120" s="886"/>
      <c r="PIN120" s="886"/>
      <c r="PIO120" s="886"/>
      <c r="PIP120" s="886"/>
      <c r="PIQ120" s="886"/>
      <c r="PIR120" s="886"/>
      <c r="PIS120" s="886"/>
      <c r="PIT120" s="887"/>
      <c r="PIU120" s="885"/>
      <c r="PIV120" s="886"/>
      <c r="PIW120" s="886"/>
      <c r="PIX120" s="886"/>
      <c r="PIY120" s="886"/>
      <c r="PIZ120" s="886"/>
      <c r="PJA120" s="886"/>
      <c r="PJB120" s="886"/>
      <c r="PJC120" s="887"/>
      <c r="PJD120" s="885"/>
      <c r="PJE120" s="886"/>
      <c r="PJF120" s="886"/>
      <c r="PJG120" s="886"/>
      <c r="PJH120" s="886"/>
      <c r="PJI120" s="886"/>
      <c r="PJJ120" s="886"/>
      <c r="PJK120" s="886"/>
      <c r="PJL120" s="887"/>
      <c r="PJM120" s="885"/>
      <c r="PJN120" s="886"/>
      <c r="PJO120" s="886"/>
      <c r="PJP120" s="886"/>
      <c r="PJQ120" s="886"/>
      <c r="PJR120" s="886"/>
      <c r="PJS120" s="886"/>
      <c r="PJT120" s="886"/>
      <c r="PJU120" s="887"/>
      <c r="PJV120" s="885"/>
      <c r="PJW120" s="886"/>
      <c r="PJX120" s="886"/>
      <c r="PJY120" s="886"/>
      <c r="PJZ120" s="886"/>
      <c r="PKA120" s="886"/>
      <c r="PKB120" s="886"/>
      <c r="PKC120" s="886"/>
      <c r="PKD120" s="887"/>
      <c r="PKE120" s="885"/>
      <c r="PKF120" s="886"/>
      <c r="PKG120" s="886"/>
      <c r="PKH120" s="886"/>
      <c r="PKI120" s="886"/>
      <c r="PKJ120" s="886"/>
      <c r="PKK120" s="886"/>
      <c r="PKL120" s="886"/>
      <c r="PKM120" s="887"/>
      <c r="PKN120" s="885"/>
      <c r="PKO120" s="886"/>
      <c r="PKP120" s="886"/>
      <c r="PKQ120" s="886"/>
      <c r="PKR120" s="886"/>
      <c r="PKS120" s="886"/>
      <c r="PKT120" s="886"/>
      <c r="PKU120" s="886"/>
      <c r="PKV120" s="887"/>
      <c r="PKW120" s="885"/>
      <c r="PKX120" s="886"/>
      <c r="PKY120" s="886"/>
      <c r="PKZ120" s="886"/>
      <c r="PLA120" s="886"/>
      <c r="PLB120" s="886"/>
      <c r="PLC120" s="886"/>
      <c r="PLD120" s="886"/>
      <c r="PLE120" s="887"/>
      <c r="PLF120" s="885"/>
      <c r="PLG120" s="886"/>
      <c r="PLH120" s="886"/>
      <c r="PLI120" s="886"/>
      <c r="PLJ120" s="886"/>
      <c r="PLK120" s="886"/>
      <c r="PLL120" s="886"/>
      <c r="PLM120" s="886"/>
      <c r="PLN120" s="887"/>
      <c r="PLO120" s="885"/>
      <c r="PLP120" s="886"/>
      <c r="PLQ120" s="886"/>
      <c r="PLR120" s="886"/>
      <c r="PLS120" s="886"/>
      <c r="PLT120" s="886"/>
      <c r="PLU120" s="886"/>
      <c r="PLV120" s="886"/>
      <c r="PLW120" s="887"/>
      <c r="PLX120" s="885"/>
      <c r="PLY120" s="886"/>
      <c r="PLZ120" s="886"/>
      <c r="PMA120" s="886"/>
      <c r="PMB120" s="886"/>
      <c r="PMC120" s="886"/>
      <c r="PMD120" s="886"/>
      <c r="PME120" s="886"/>
      <c r="PMF120" s="887"/>
      <c r="PMG120" s="885"/>
      <c r="PMH120" s="886"/>
      <c r="PMI120" s="886"/>
      <c r="PMJ120" s="886"/>
      <c r="PMK120" s="886"/>
      <c r="PML120" s="886"/>
      <c r="PMM120" s="886"/>
      <c r="PMN120" s="886"/>
      <c r="PMO120" s="887"/>
      <c r="PMP120" s="885"/>
      <c r="PMQ120" s="886"/>
      <c r="PMR120" s="886"/>
      <c r="PMS120" s="886"/>
      <c r="PMT120" s="886"/>
      <c r="PMU120" s="886"/>
      <c r="PMV120" s="886"/>
      <c r="PMW120" s="886"/>
      <c r="PMX120" s="887"/>
      <c r="PMY120" s="885"/>
      <c r="PMZ120" s="886"/>
      <c r="PNA120" s="886"/>
      <c r="PNB120" s="886"/>
      <c r="PNC120" s="886"/>
      <c r="PND120" s="886"/>
      <c r="PNE120" s="886"/>
      <c r="PNF120" s="886"/>
      <c r="PNG120" s="887"/>
      <c r="PNH120" s="885"/>
      <c r="PNI120" s="886"/>
      <c r="PNJ120" s="886"/>
      <c r="PNK120" s="886"/>
      <c r="PNL120" s="886"/>
      <c r="PNM120" s="886"/>
      <c r="PNN120" s="886"/>
      <c r="PNO120" s="886"/>
      <c r="PNP120" s="887"/>
      <c r="PNQ120" s="885"/>
      <c r="PNR120" s="886"/>
      <c r="PNS120" s="886"/>
      <c r="PNT120" s="886"/>
      <c r="PNU120" s="886"/>
      <c r="PNV120" s="886"/>
      <c r="PNW120" s="886"/>
      <c r="PNX120" s="886"/>
      <c r="PNY120" s="887"/>
      <c r="PNZ120" s="885"/>
      <c r="POA120" s="886"/>
      <c r="POB120" s="886"/>
      <c r="POC120" s="886"/>
      <c r="POD120" s="886"/>
      <c r="POE120" s="886"/>
      <c r="POF120" s="886"/>
      <c r="POG120" s="886"/>
      <c r="POH120" s="887"/>
      <c r="POI120" s="885"/>
      <c r="POJ120" s="886"/>
      <c r="POK120" s="886"/>
      <c r="POL120" s="886"/>
      <c r="POM120" s="886"/>
      <c r="PON120" s="886"/>
      <c r="POO120" s="886"/>
      <c r="POP120" s="886"/>
      <c r="POQ120" s="887"/>
      <c r="POR120" s="885"/>
      <c r="POS120" s="886"/>
      <c r="POT120" s="886"/>
      <c r="POU120" s="886"/>
      <c r="POV120" s="886"/>
      <c r="POW120" s="886"/>
      <c r="POX120" s="886"/>
      <c r="POY120" s="886"/>
      <c r="POZ120" s="887"/>
      <c r="PPA120" s="885"/>
      <c r="PPB120" s="886"/>
      <c r="PPC120" s="886"/>
      <c r="PPD120" s="886"/>
      <c r="PPE120" s="886"/>
      <c r="PPF120" s="886"/>
      <c r="PPG120" s="886"/>
      <c r="PPH120" s="886"/>
      <c r="PPI120" s="887"/>
      <c r="PPJ120" s="885"/>
      <c r="PPK120" s="886"/>
      <c r="PPL120" s="886"/>
      <c r="PPM120" s="886"/>
      <c r="PPN120" s="886"/>
      <c r="PPO120" s="886"/>
      <c r="PPP120" s="886"/>
      <c r="PPQ120" s="886"/>
      <c r="PPR120" s="887"/>
      <c r="PPS120" s="885"/>
      <c r="PPT120" s="886"/>
      <c r="PPU120" s="886"/>
      <c r="PPV120" s="886"/>
      <c r="PPW120" s="886"/>
      <c r="PPX120" s="886"/>
      <c r="PPY120" s="886"/>
      <c r="PPZ120" s="886"/>
      <c r="PQA120" s="887"/>
      <c r="PQB120" s="885"/>
      <c r="PQC120" s="886"/>
      <c r="PQD120" s="886"/>
      <c r="PQE120" s="886"/>
      <c r="PQF120" s="886"/>
      <c r="PQG120" s="886"/>
      <c r="PQH120" s="886"/>
      <c r="PQI120" s="886"/>
      <c r="PQJ120" s="887"/>
      <c r="PQK120" s="885"/>
      <c r="PQL120" s="886"/>
      <c r="PQM120" s="886"/>
      <c r="PQN120" s="886"/>
      <c r="PQO120" s="886"/>
      <c r="PQP120" s="886"/>
      <c r="PQQ120" s="886"/>
      <c r="PQR120" s="886"/>
      <c r="PQS120" s="887"/>
      <c r="PQT120" s="885"/>
      <c r="PQU120" s="886"/>
      <c r="PQV120" s="886"/>
      <c r="PQW120" s="886"/>
      <c r="PQX120" s="886"/>
      <c r="PQY120" s="886"/>
      <c r="PQZ120" s="886"/>
      <c r="PRA120" s="886"/>
      <c r="PRB120" s="887"/>
      <c r="PRC120" s="885"/>
      <c r="PRD120" s="886"/>
      <c r="PRE120" s="886"/>
      <c r="PRF120" s="886"/>
      <c r="PRG120" s="886"/>
      <c r="PRH120" s="886"/>
      <c r="PRI120" s="886"/>
      <c r="PRJ120" s="886"/>
      <c r="PRK120" s="887"/>
      <c r="PRL120" s="885"/>
      <c r="PRM120" s="886"/>
      <c r="PRN120" s="886"/>
      <c r="PRO120" s="886"/>
      <c r="PRP120" s="886"/>
      <c r="PRQ120" s="886"/>
      <c r="PRR120" s="886"/>
      <c r="PRS120" s="886"/>
      <c r="PRT120" s="887"/>
      <c r="PRU120" s="885"/>
      <c r="PRV120" s="886"/>
      <c r="PRW120" s="886"/>
      <c r="PRX120" s="886"/>
      <c r="PRY120" s="886"/>
      <c r="PRZ120" s="886"/>
      <c r="PSA120" s="886"/>
      <c r="PSB120" s="886"/>
      <c r="PSC120" s="887"/>
      <c r="PSD120" s="885"/>
      <c r="PSE120" s="886"/>
      <c r="PSF120" s="886"/>
      <c r="PSG120" s="886"/>
      <c r="PSH120" s="886"/>
      <c r="PSI120" s="886"/>
      <c r="PSJ120" s="886"/>
      <c r="PSK120" s="886"/>
      <c r="PSL120" s="887"/>
      <c r="PSM120" s="885"/>
      <c r="PSN120" s="886"/>
      <c r="PSO120" s="886"/>
      <c r="PSP120" s="886"/>
      <c r="PSQ120" s="886"/>
      <c r="PSR120" s="886"/>
      <c r="PSS120" s="886"/>
      <c r="PST120" s="886"/>
      <c r="PSU120" s="887"/>
      <c r="PSV120" s="885"/>
      <c r="PSW120" s="886"/>
      <c r="PSX120" s="886"/>
      <c r="PSY120" s="886"/>
      <c r="PSZ120" s="886"/>
      <c r="PTA120" s="886"/>
      <c r="PTB120" s="886"/>
      <c r="PTC120" s="886"/>
      <c r="PTD120" s="887"/>
      <c r="PTE120" s="885"/>
      <c r="PTF120" s="886"/>
      <c r="PTG120" s="886"/>
      <c r="PTH120" s="886"/>
      <c r="PTI120" s="886"/>
      <c r="PTJ120" s="886"/>
      <c r="PTK120" s="886"/>
      <c r="PTL120" s="886"/>
      <c r="PTM120" s="887"/>
      <c r="PTN120" s="885"/>
      <c r="PTO120" s="886"/>
      <c r="PTP120" s="886"/>
      <c r="PTQ120" s="886"/>
      <c r="PTR120" s="886"/>
      <c r="PTS120" s="886"/>
      <c r="PTT120" s="886"/>
      <c r="PTU120" s="886"/>
      <c r="PTV120" s="887"/>
      <c r="PTW120" s="885"/>
      <c r="PTX120" s="886"/>
      <c r="PTY120" s="886"/>
      <c r="PTZ120" s="886"/>
      <c r="PUA120" s="886"/>
      <c r="PUB120" s="886"/>
      <c r="PUC120" s="886"/>
      <c r="PUD120" s="886"/>
      <c r="PUE120" s="887"/>
      <c r="PUF120" s="885"/>
      <c r="PUG120" s="886"/>
      <c r="PUH120" s="886"/>
      <c r="PUI120" s="886"/>
      <c r="PUJ120" s="886"/>
      <c r="PUK120" s="886"/>
      <c r="PUL120" s="886"/>
      <c r="PUM120" s="886"/>
      <c r="PUN120" s="887"/>
      <c r="PUO120" s="885"/>
      <c r="PUP120" s="886"/>
      <c r="PUQ120" s="886"/>
      <c r="PUR120" s="886"/>
      <c r="PUS120" s="886"/>
      <c r="PUT120" s="886"/>
      <c r="PUU120" s="886"/>
      <c r="PUV120" s="886"/>
      <c r="PUW120" s="887"/>
      <c r="PUX120" s="885"/>
      <c r="PUY120" s="886"/>
      <c r="PUZ120" s="886"/>
      <c r="PVA120" s="886"/>
      <c r="PVB120" s="886"/>
      <c r="PVC120" s="886"/>
      <c r="PVD120" s="886"/>
      <c r="PVE120" s="886"/>
      <c r="PVF120" s="887"/>
      <c r="PVG120" s="885"/>
      <c r="PVH120" s="886"/>
      <c r="PVI120" s="886"/>
      <c r="PVJ120" s="886"/>
      <c r="PVK120" s="886"/>
      <c r="PVL120" s="886"/>
      <c r="PVM120" s="886"/>
      <c r="PVN120" s="886"/>
      <c r="PVO120" s="887"/>
      <c r="PVP120" s="885"/>
      <c r="PVQ120" s="886"/>
      <c r="PVR120" s="886"/>
      <c r="PVS120" s="886"/>
      <c r="PVT120" s="886"/>
      <c r="PVU120" s="886"/>
      <c r="PVV120" s="886"/>
      <c r="PVW120" s="886"/>
      <c r="PVX120" s="887"/>
      <c r="PVY120" s="885"/>
      <c r="PVZ120" s="886"/>
      <c r="PWA120" s="886"/>
      <c r="PWB120" s="886"/>
      <c r="PWC120" s="886"/>
      <c r="PWD120" s="886"/>
      <c r="PWE120" s="886"/>
      <c r="PWF120" s="886"/>
      <c r="PWG120" s="887"/>
      <c r="PWH120" s="885"/>
      <c r="PWI120" s="886"/>
      <c r="PWJ120" s="886"/>
      <c r="PWK120" s="886"/>
      <c r="PWL120" s="886"/>
      <c r="PWM120" s="886"/>
      <c r="PWN120" s="886"/>
      <c r="PWO120" s="886"/>
      <c r="PWP120" s="887"/>
      <c r="PWQ120" s="885"/>
      <c r="PWR120" s="886"/>
      <c r="PWS120" s="886"/>
      <c r="PWT120" s="886"/>
      <c r="PWU120" s="886"/>
      <c r="PWV120" s="886"/>
      <c r="PWW120" s="886"/>
      <c r="PWX120" s="886"/>
      <c r="PWY120" s="887"/>
      <c r="PWZ120" s="885"/>
      <c r="PXA120" s="886"/>
      <c r="PXB120" s="886"/>
      <c r="PXC120" s="886"/>
      <c r="PXD120" s="886"/>
      <c r="PXE120" s="886"/>
      <c r="PXF120" s="886"/>
      <c r="PXG120" s="886"/>
      <c r="PXH120" s="887"/>
      <c r="PXI120" s="885"/>
      <c r="PXJ120" s="886"/>
      <c r="PXK120" s="886"/>
      <c r="PXL120" s="886"/>
      <c r="PXM120" s="886"/>
      <c r="PXN120" s="886"/>
      <c r="PXO120" s="886"/>
      <c r="PXP120" s="886"/>
      <c r="PXQ120" s="887"/>
      <c r="PXR120" s="885"/>
      <c r="PXS120" s="886"/>
      <c r="PXT120" s="886"/>
      <c r="PXU120" s="886"/>
      <c r="PXV120" s="886"/>
      <c r="PXW120" s="886"/>
      <c r="PXX120" s="886"/>
      <c r="PXY120" s="886"/>
      <c r="PXZ120" s="887"/>
      <c r="PYA120" s="885"/>
      <c r="PYB120" s="886"/>
      <c r="PYC120" s="886"/>
      <c r="PYD120" s="886"/>
      <c r="PYE120" s="886"/>
      <c r="PYF120" s="886"/>
      <c r="PYG120" s="886"/>
      <c r="PYH120" s="886"/>
      <c r="PYI120" s="887"/>
      <c r="PYJ120" s="885"/>
      <c r="PYK120" s="886"/>
      <c r="PYL120" s="886"/>
      <c r="PYM120" s="886"/>
      <c r="PYN120" s="886"/>
      <c r="PYO120" s="886"/>
      <c r="PYP120" s="886"/>
      <c r="PYQ120" s="886"/>
      <c r="PYR120" s="887"/>
      <c r="PYS120" s="885"/>
      <c r="PYT120" s="886"/>
      <c r="PYU120" s="886"/>
      <c r="PYV120" s="886"/>
      <c r="PYW120" s="886"/>
      <c r="PYX120" s="886"/>
      <c r="PYY120" s="886"/>
      <c r="PYZ120" s="886"/>
      <c r="PZA120" s="887"/>
      <c r="PZB120" s="885"/>
      <c r="PZC120" s="886"/>
      <c r="PZD120" s="886"/>
      <c r="PZE120" s="886"/>
      <c r="PZF120" s="886"/>
      <c r="PZG120" s="886"/>
      <c r="PZH120" s="886"/>
      <c r="PZI120" s="886"/>
      <c r="PZJ120" s="887"/>
      <c r="PZK120" s="885"/>
      <c r="PZL120" s="886"/>
      <c r="PZM120" s="886"/>
      <c r="PZN120" s="886"/>
      <c r="PZO120" s="886"/>
      <c r="PZP120" s="886"/>
      <c r="PZQ120" s="886"/>
      <c r="PZR120" s="886"/>
      <c r="PZS120" s="887"/>
      <c r="PZT120" s="885"/>
      <c r="PZU120" s="886"/>
      <c r="PZV120" s="886"/>
      <c r="PZW120" s="886"/>
      <c r="PZX120" s="886"/>
      <c r="PZY120" s="886"/>
      <c r="PZZ120" s="886"/>
      <c r="QAA120" s="886"/>
      <c r="QAB120" s="887"/>
      <c r="QAC120" s="885"/>
      <c r="QAD120" s="886"/>
      <c r="QAE120" s="886"/>
      <c r="QAF120" s="886"/>
      <c r="QAG120" s="886"/>
      <c r="QAH120" s="886"/>
      <c r="QAI120" s="886"/>
      <c r="QAJ120" s="886"/>
      <c r="QAK120" s="887"/>
      <c r="QAL120" s="885"/>
      <c r="QAM120" s="886"/>
      <c r="QAN120" s="886"/>
      <c r="QAO120" s="886"/>
      <c r="QAP120" s="886"/>
      <c r="QAQ120" s="886"/>
      <c r="QAR120" s="886"/>
      <c r="QAS120" s="886"/>
      <c r="QAT120" s="887"/>
      <c r="QAU120" s="885"/>
      <c r="QAV120" s="886"/>
      <c r="QAW120" s="886"/>
      <c r="QAX120" s="886"/>
      <c r="QAY120" s="886"/>
      <c r="QAZ120" s="886"/>
      <c r="QBA120" s="886"/>
      <c r="QBB120" s="886"/>
      <c r="QBC120" s="887"/>
      <c r="QBD120" s="885"/>
      <c r="QBE120" s="886"/>
      <c r="QBF120" s="886"/>
      <c r="QBG120" s="886"/>
      <c r="QBH120" s="886"/>
      <c r="QBI120" s="886"/>
      <c r="QBJ120" s="886"/>
      <c r="QBK120" s="886"/>
      <c r="QBL120" s="887"/>
      <c r="QBM120" s="885"/>
      <c r="QBN120" s="886"/>
      <c r="QBO120" s="886"/>
      <c r="QBP120" s="886"/>
      <c r="QBQ120" s="886"/>
      <c r="QBR120" s="886"/>
      <c r="QBS120" s="886"/>
      <c r="QBT120" s="886"/>
      <c r="QBU120" s="887"/>
      <c r="QBV120" s="885"/>
      <c r="QBW120" s="886"/>
      <c r="QBX120" s="886"/>
      <c r="QBY120" s="886"/>
      <c r="QBZ120" s="886"/>
      <c r="QCA120" s="886"/>
      <c r="QCB120" s="886"/>
      <c r="QCC120" s="886"/>
      <c r="QCD120" s="887"/>
      <c r="QCE120" s="885"/>
      <c r="QCF120" s="886"/>
      <c r="QCG120" s="886"/>
      <c r="QCH120" s="886"/>
      <c r="QCI120" s="886"/>
      <c r="QCJ120" s="886"/>
      <c r="QCK120" s="886"/>
      <c r="QCL120" s="886"/>
      <c r="QCM120" s="887"/>
      <c r="QCN120" s="885"/>
      <c r="QCO120" s="886"/>
      <c r="QCP120" s="886"/>
      <c r="QCQ120" s="886"/>
      <c r="QCR120" s="886"/>
      <c r="QCS120" s="886"/>
      <c r="QCT120" s="886"/>
      <c r="QCU120" s="886"/>
      <c r="QCV120" s="887"/>
      <c r="QCW120" s="885"/>
      <c r="QCX120" s="886"/>
      <c r="QCY120" s="886"/>
      <c r="QCZ120" s="886"/>
      <c r="QDA120" s="886"/>
      <c r="QDB120" s="886"/>
      <c r="QDC120" s="886"/>
      <c r="QDD120" s="886"/>
      <c r="QDE120" s="887"/>
      <c r="QDF120" s="885"/>
      <c r="QDG120" s="886"/>
      <c r="QDH120" s="886"/>
      <c r="QDI120" s="886"/>
      <c r="QDJ120" s="886"/>
      <c r="QDK120" s="886"/>
      <c r="QDL120" s="886"/>
      <c r="QDM120" s="886"/>
      <c r="QDN120" s="887"/>
      <c r="QDO120" s="885"/>
      <c r="QDP120" s="886"/>
      <c r="QDQ120" s="886"/>
      <c r="QDR120" s="886"/>
      <c r="QDS120" s="886"/>
      <c r="QDT120" s="886"/>
      <c r="QDU120" s="886"/>
      <c r="QDV120" s="886"/>
      <c r="QDW120" s="887"/>
      <c r="QDX120" s="885"/>
      <c r="QDY120" s="886"/>
      <c r="QDZ120" s="886"/>
      <c r="QEA120" s="886"/>
      <c r="QEB120" s="886"/>
      <c r="QEC120" s="886"/>
      <c r="QED120" s="886"/>
      <c r="QEE120" s="886"/>
      <c r="QEF120" s="887"/>
      <c r="QEG120" s="885"/>
      <c r="QEH120" s="886"/>
      <c r="QEI120" s="886"/>
      <c r="QEJ120" s="886"/>
      <c r="QEK120" s="886"/>
      <c r="QEL120" s="886"/>
      <c r="QEM120" s="886"/>
      <c r="QEN120" s="886"/>
      <c r="QEO120" s="887"/>
      <c r="QEP120" s="885"/>
      <c r="QEQ120" s="886"/>
      <c r="QER120" s="886"/>
      <c r="QES120" s="886"/>
      <c r="QET120" s="886"/>
      <c r="QEU120" s="886"/>
      <c r="QEV120" s="886"/>
      <c r="QEW120" s="886"/>
      <c r="QEX120" s="887"/>
      <c r="QEY120" s="885"/>
      <c r="QEZ120" s="886"/>
      <c r="QFA120" s="886"/>
      <c r="QFB120" s="886"/>
      <c r="QFC120" s="886"/>
      <c r="QFD120" s="886"/>
      <c r="QFE120" s="886"/>
      <c r="QFF120" s="886"/>
      <c r="QFG120" s="887"/>
      <c r="QFH120" s="885"/>
      <c r="QFI120" s="886"/>
      <c r="QFJ120" s="886"/>
      <c r="QFK120" s="886"/>
      <c r="QFL120" s="886"/>
      <c r="QFM120" s="886"/>
      <c r="QFN120" s="886"/>
      <c r="QFO120" s="886"/>
      <c r="QFP120" s="887"/>
      <c r="QFQ120" s="885"/>
      <c r="QFR120" s="886"/>
      <c r="QFS120" s="886"/>
      <c r="QFT120" s="886"/>
      <c r="QFU120" s="886"/>
      <c r="QFV120" s="886"/>
      <c r="QFW120" s="886"/>
      <c r="QFX120" s="886"/>
      <c r="QFY120" s="887"/>
      <c r="QFZ120" s="885"/>
      <c r="QGA120" s="886"/>
      <c r="QGB120" s="886"/>
      <c r="QGC120" s="886"/>
      <c r="QGD120" s="886"/>
      <c r="QGE120" s="886"/>
      <c r="QGF120" s="886"/>
      <c r="QGG120" s="886"/>
      <c r="QGH120" s="887"/>
      <c r="QGI120" s="885"/>
      <c r="QGJ120" s="886"/>
      <c r="QGK120" s="886"/>
      <c r="QGL120" s="886"/>
      <c r="QGM120" s="886"/>
      <c r="QGN120" s="886"/>
      <c r="QGO120" s="886"/>
      <c r="QGP120" s="886"/>
      <c r="QGQ120" s="887"/>
      <c r="QGR120" s="885"/>
      <c r="QGS120" s="886"/>
      <c r="QGT120" s="886"/>
      <c r="QGU120" s="886"/>
      <c r="QGV120" s="886"/>
      <c r="QGW120" s="886"/>
      <c r="QGX120" s="886"/>
      <c r="QGY120" s="886"/>
      <c r="QGZ120" s="887"/>
      <c r="QHA120" s="885"/>
      <c r="QHB120" s="886"/>
      <c r="QHC120" s="886"/>
      <c r="QHD120" s="886"/>
      <c r="QHE120" s="886"/>
      <c r="QHF120" s="886"/>
      <c r="QHG120" s="886"/>
      <c r="QHH120" s="886"/>
      <c r="QHI120" s="887"/>
      <c r="QHJ120" s="885"/>
      <c r="QHK120" s="886"/>
      <c r="QHL120" s="886"/>
      <c r="QHM120" s="886"/>
      <c r="QHN120" s="886"/>
      <c r="QHO120" s="886"/>
      <c r="QHP120" s="886"/>
      <c r="QHQ120" s="886"/>
      <c r="QHR120" s="887"/>
      <c r="QHS120" s="885"/>
      <c r="QHT120" s="886"/>
      <c r="QHU120" s="886"/>
      <c r="QHV120" s="886"/>
      <c r="QHW120" s="886"/>
      <c r="QHX120" s="886"/>
      <c r="QHY120" s="886"/>
      <c r="QHZ120" s="886"/>
      <c r="QIA120" s="887"/>
      <c r="QIB120" s="885"/>
      <c r="QIC120" s="886"/>
      <c r="QID120" s="886"/>
      <c r="QIE120" s="886"/>
      <c r="QIF120" s="886"/>
      <c r="QIG120" s="886"/>
      <c r="QIH120" s="886"/>
      <c r="QII120" s="886"/>
      <c r="QIJ120" s="887"/>
      <c r="QIK120" s="885"/>
      <c r="QIL120" s="886"/>
      <c r="QIM120" s="886"/>
      <c r="QIN120" s="886"/>
      <c r="QIO120" s="886"/>
      <c r="QIP120" s="886"/>
      <c r="QIQ120" s="886"/>
      <c r="QIR120" s="886"/>
      <c r="QIS120" s="887"/>
      <c r="QIT120" s="885"/>
      <c r="QIU120" s="886"/>
      <c r="QIV120" s="886"/>
      <c r="QIW120" s="886"/>
      <c r="QIX120" s="886"/>
      <c r="QIY120" s="886"/>
      <c r="QIZ120" s="886"/>
      <c r="QJA120" s="886"/>
      <c r="QJB120" s="887"/>
      <c r="QJC120" s="885"/>
      <c r="QJD120" s="886"/>
      <c r="QJE120" s="886"/>
      <c r="QJF120" s="886"/>
      <c r="QJG120" s="886"/>
      <c r="QJH120" s="886"/>
      <c r="QJI120" s="886"/>
      <c r="QJJ120" s="886"/>
      <c r="QJK120" s="887"/>
      <c r="QJL120" s="885"/>
      <c r="QJM120" s="886"/>
      <c r="QJN120" s="886"/>
      <c r="QJO120" s="886"/>
      <c r="QJP120" s="886"/>
      <c r="QJQ120" s="886"/>
      <c r="QJR120" s="886"/>
      <c r="QJS120" s="886"/>
      <c r="QJT120" s="887"/>
      <c r="QJU120" s="885"/>
      <c r="QJV120" s="886"/>
      <c r="QJW120" s="886"/>
      <c r="QJX120" s="886"/>
      <c r="QJY120" s="886"/>
      <c r="QJZ120" s="886"/>
      <c r="QKA120" s="886"/>
      <c r="QKB120" s="886"/>
      <c r="QKC120" s="887"/>
      <c r="QKD120" s="885"/>
      <c r="QKE120" s="886"/>
      <c r="QKF120" s="886"/>
      <c r="QKG120" s="886"/>
      <c r="QKH120" s="886"/>
      <c r="QKI120" s="886"/>
      <c r="QKJ120" s="886"/>
      <c r="QKK120" s="886"/>
      <c r="QKL120" s="887"/>
      <c r="QKM120" s="885"/>
      <c r="QKN120" s="886"/>
      <c r="QKO120" s="886"/>
      <c r="QKP120" s="886"/>
      <c r="QKQ120" s="886"/>
      <c r="QKR120" s="886"/>
      <c r="QKS120" s="886"/>
      <c r="QKT120" s="886"/>
      <c r="QKU120" s="887"/>
      <c r="QKV120" s="885"/>
      <c r="QKW120" s="886"/>
      <c r="QKX120" s="886"/>
      <c r="QKY120" s="886"/>
      <c r="QKZ120" s="886"/>
      <c r="QLA120" s="886"/>
      <c r="QLB120" s="886"/>
      <c r="QLC120" s="886"/>
      <c r="QLD120" s="887"/>
      <c r="QLE120" s="885"/>
      <c r="QLF120" s="886"/>
      <c r="QLG120" s="886"/>
      <c r="QLH120" s="886"/>
      <c r="QLI120" s="886"/>
      <c r="QLJ120" s="886"/>
      <c r="QLK120" s="886"/>
      <c r="QLL120" s="886"/>
      <c r="QLM120" s="887"/>
      <c r="QLN120" s="885"/>
      <c r="QLO120" s="886"/>
      <c r="QLP120" s="886"/>
      <c r="QLQ120" s="886"/>
      <c r="QLR120" s="886"/>
      <c r="QLS120" s="886"/>
      <c r="QLT120" s="886"/>
      <c r="QLU120" s="886"/>
      <c r="QLV120" s="887"/>
      <c r="QLW120" s="885"/>
      <c r="QLX120" s="886"/>
      <c r="QLY120" s="886"/>
      <c r="QLZ120" s="886"/>
      <c r="QMA120" s="886"/>
      <c r="QMB120" s="886"/>
      <c r="QMC120" s="886"/>
      <c r="QMD120" s="886"/>
      <c r="QME120" s="887"/>
      <c r="QMF120" s="885"/>
      <c r="QMG120" s="886"/>
      <c r="QMH120" s="886"/>
      <c r="QMI120" s="886"/>
      <c r="QMJ120" s="886"/>
      <c r="QMK120" s="886"/>
      <c r="QML120" s="886"/>
      <c r="QMM120" s="886"/>
      <c r="QMN120" s="887"/>
      <c r="QMO120" s="885"/>
      <c r="QMP120" s="886"/>
      <c r="QMQ120" s="886"/>
      <c r="QMR120" s="886"/>
      <c r="QMS120" s="886"/>
      <c r="QMT120" s="886"/>
      <c r="QMU120" s="886"/>
      <c r="QMV120" s="886"/>
      <c r="QMW120" s="887"/>
      <c r="QMX120" s="885"/>
      <c r="QMY120" s="886"/>
      <c r="QMZ120" s="886"/>
      <c r="QNA120" s="886"/>
      <c r="QNB120" s="886"/>
      <c r="QNC120" s="886"/>
      <c r="QND120" s="886"/>
      <c r="QNE120" s="886"/>
      <c r="QNF120" s="887"/>
      <c r="QNG120" s="885"/>
      <c r="QNH120" s="886"/>
      <c r="QNI120" s="886"/>
      <c r="QNJ120" s="886"/>
      <c r="QNK120" s="886"/>
      <c r="QNL120" s="886"/>
      <c r="QNM120" s="886"/>
      <c r="QNN120" s="886"/>
      <c r="QNO120" s="887"/>
      <c r="QNP120" s="885"/>
      <c r="QNQ120" s="886"/>
      <c r="QNR120" s="886"/>
      <c r="QNS120" s="886"/>
      <c r="QNT120" s="886"/>
      <c r="QNU120" s="886"/>
      <c r="QNV120" s="886"/>
      <c r="QNW120" s="886"/>
      <c r="QNX120" s="887"/>
      <c r="QNY120" s="885"/>
      <c r="QNZ120" s="886"/>
      <c r="QOA120" s="886"/>
      <c r="QOB120" s="886"/>
      <c r="QOC120" s="886"/>
      <c r="QOD120" s="886"/>
      <c r="QOE120" s="886"/>
      <c r="QOF120" s="886"/>
      <c r="QOG120" s="887"/>
      <c r="QOH120" s="885"/>
      <c r="QOI120" s="886"/>
      <c r="QOJ120" s="886"/>
      <c r="QOK120" s="886"/>
      <c r="QOL120" s="886"/>
      <c r="QOM120" s="886"/>
      <c r="QON120" s="886"/>
      <c r="QOO120" s="886"/>
      <c r="QOP120" s="887"/>
      <c r="QOQ120" s="885"/>
      <c r="QOR120" s="886"/>
      <c r="QOS120" s="886"/>
      <c r="QOT120" s="886"/>
      <c r="QOU120" s="886"/>
      <c r="QOV120" s="886"/>
      <c r="QOW120" s="886"/>
      <c r="QOX120" s="886"/>
      <c r="QOY120" s="887"/>
      <c r="QOZ120" s="885"/>
      <c r="QPA120" s="886"/>
      <c r="QPB120" s="886"/>
      <c r="QPC120" s="886"/>
      <c r="QPD120" s="886"/>
      <c r="QPE120" s="886"/>
      <c r="QPF120" s="886"/>
      <c r="QPG120" s="886"/>
      <c r="QPH120" s="887"/>
      <c r="QPI120" s="885"/>
      <c r="QPJ120" s="886"/>
      <c r="QPK120" s="886"/>
      <c r="QPL120" s="886"/>
      <c r="QPM120" s="886"/>
      <c r="QPN120" s="886"/>
      <c r="QPO120" s="886"/>
      <c r="QPP120" s="886"/>
      <c r="QPQ120" s="887"/>
      <c r="QPR120" s="885"/>
      <c r="QPS120" s="886"/>
      <c r="QPT120" s="886"/>
      <c r="QPU120" s="886"/>
      <c r="QPV120" s="886"/>
      <c r="QPW120" s="886"/>
      <c r="QPX120" s="886"/>
      <c r="QPY120" s="886"/>
      <c r="QPZ120" s="887"/>
      <c r="QQA120" s="885"/>
      <c r="QQB120" s="886"/>
      <c r="QQC120" s="886"/>
      <c r="QQD120" s="886"/>
      <c r="QQE120" s="886"/>
      <c r="QQF120" s="886"/>
      <c r="QQG120" s="886"/>
      <c r="QQH120" s="886"/>
      <c r="QQI120" s="887"/>
      <c r="QQJ120" s="885"/>
      <c r="QQK120" s="886"/>
      <c r="QQL120" s="886"/>
      <c r="QQM120" s="886"/>
      <c r="QQN120" s="886"/>
      <c r="QQO120" s="886"/>
      <c r="QQP120" s="886"/>
      <c r="QQQ120" s="886"/>
      <c r="QQR120" s="887"/>
      <c r="QQS120" s="885"/>
      <c r="QQT120" s="886"/>
      <c r="QQU120" s="886"/>
      <c r="QQV120" s="886"/>
      <c r="QQW120" s="886"/>
      <c r="QQX120" s="886"/>
      <c r="QQY120" s="886"/>
      <c r="QQZ120" s="886"/>
      <c r="QRA120" s="887"/>
      <c r="QRB120" s="885"/>
      <c r="QRC120" s="886"/>
      <c r="QRD120" s="886"/>
      <c r="QRE120" s="886"/>
      <c r="QRF120" s="886"/>
      <c r="QRG120" s="886"/>
      <c r="QRH120" s="886"/>
      <c r="QRI120" s="886"/>
      <c r="QRJ120" s="887"/>
      <c r="QRK120" s="885"/>
      <c r="QRL120" s="886"/>
      <c r="QRM120" s="886"/>
      <c r="QRN120" s="886"/>
      <c r="QRO120" s="886"/>
      <c r="QRP120" s="886"/>
      <c r="QRQ120" s="886"/>
      <c r="QRR120" s="886"/>
      <c r="QRS120" s="887"/>
      <c r="QRT120" s="885"/>
      <c r="QRU120" s="886"/>
      <c r="QRV120" s="886"/>
      <c r="QRW120" s="886"/>
      <c r="QRX120" s="886"/>
      <c r="QRY120" s="886"/>
      <c r="QRZ120" s="886"/>
      <c r="QSA120" s="886"/>
      <c r="QSB120" s="887"/>
      <c r="QSC120" s="885"/>
      <c r="QSD120" s="886"/>
      <c r="QSE120" s="886"/>
      <c r="QSF120" s="886"/>
      <c r="QSG120" s="886"/>
      <c r="QSH120" s="886"/>
      <c r="QSI120" s="886"/>
      <c r="QSJ120" s="886"/>
      <c r="QSK120" s="887"/>
      <c r="QSL120" s="885"/>
      <c r="QSM120" s="886"/>
      <c r="QSN120" s="886"/>
      <c r="QSO120" s="886"/>
      <c r="QSP120" s="886"/>
      <c r="QSQ120" s="886"/>
      <c r="QSR120" s="886"/>
      <c r="QSS120" s="886"/>
      <c r="QST120" s="887"/>
      <c r="QSU120" s="885"/>
      <c r="QSV120" s="886"/>
      <c r="QSW120" s="886"/>
      <c r="QSX120" s="886"/>
      <c r="QSY120" s="886"/>
      <c r="QSZ120" s="886"/>
      <c r="QTA120" s="886"/>
      <c r="QTB120" s="886"/>
      <c r="QTC120" s="887"/>
      <c r="QTD120" s="885"/>
      <c r="QTE120" s="886"/>
      <c r="QTF120" s="886"/>
      <c r="QTG120" s="886"/>
      <c r="QTH120" s="886"/>
      <c r="QTI120" s="886"/>
      <c r="QTJ120" s="886"/>
      <c r="QTK120" s="886"/>
      <c r="QTL120" s="887"/>
      <c r="QTM120" s="885"/>
      <c r="QTN120" s="886"/>
      <c r="QTO120" s="886"/>
      <c r="QTP120" s="886"/>
      <c r="QTQ120" s="886"/>
      <c r="QTR120" s="886"/>
      <c r="QTS120" s="886"/>
      <c r="QTT120" s="886"/>
      <c r="QTU120" s="887"/>
      <c r="QTV120" s="885"/>
      <c r="QTW120" s="886"/>
      <c r="QTX120" s="886"/>
      <c r="QTY120" s="886"/>
      <c r="QTZ120" s="886"/>
      <c r="QUA120" s="886"/>
      <c r="QUB120" s="886"/>
      <c r="QUC120" s="886"/>
      <c r="QUD120" s="887"/>
      <c r="QUE120" s="885"/>
      <c r="QUF120" s="886"/>
      <c r="QUG120" s="886"/>
      <c r="QUH120" s="886"/>
      <c r="QUI120" s="886"/>
      <c r="QUJ120" s="886"/>
      <c r="QUK120" s="886"/>
      <c r="QUL120" s="886"/>
      <c r="QUM120" s="887"/>
      <c r="QUN120" s="885"/>
      <c r="QUO120" s="886"/>
      <c r="QUP120" s="886"/>
      <c r="QUQ120" s="886"/>
      <c r="QUR120" s="886"/>
      <c r="QUS120" s="886"/>
      <c r="QUT120" s="886"/>
      <c r="QUU120" s="886"/>
      <c r="QUV120" s="887"/>
      <c r="QUW120" s="885"/>
      <c r="QUX120" s="886"/>
      <c r="QUY120" s="886"/>
      <c r="QUZ120" s="886"/>
      <c r="QVA120" s="886"/>
      <c r="QVB120" s="886"/>
      <c r="QVC120" s="886"/>
      <c r="QVD120" s="886"/>
      <c r="QVE120" s="887"/>
      <c r="QVF120" s="885"/>
      <c r="QVG120" s="886"/>
      <c r="QVH120" s="886"/>
      <c r="QVI120" s="886"/>
      <c r="QVJ120" s="886"/>
      <c r="QVK120" s="886"/>
      <c r="QVL120" s="886"/>
      <c r="QVM120" s="886"/>
      <c r="QVN120" s="887"/>
      <c r="QVO120" s="885"/>
      <c r="QVP120" s="886"/>
      <c r="QVQ120" s="886"/>
      <c r="QVR120" s="886"/>
      <c r="QVS120" s="886"/>
      <c r="QVT120" s="886"/>
      <c r="QVU120" s="886"/>
      <c r="QVV120" s="886"/>
      <c r="QVW120" s="887"/>
      <c r="QVX120" s="885"/>
      <c r="QVY120" s="886"/>
      <c r="QVZ120" s="886"/>
      <c r="QWA120" s="886"/>
      <c r="QWB120" s="886"/>
      <c r="QWC120" s="886"/>
      <c r="QWD120" s="886"/>
      <c r="QWE120" s="886"/>
      <c r="QWF120" s="887"/>
      <c r="QWG120" s="885"/>
      <c r="QWH120" s="886"/>
      <c r="QWI120" s="886"/>
      <c r="QWJ120" s="886"/>
      <c r="QWK120" s="886"/>
      <c r="QWL120" s="886"/>
      <c r="QWM120" s="886"/>
      <c r="QWN120" s="886"/>
      <c r="QWO120" s="887"/>
      <c r="QWP120" s="885"/>
      <c r="QWQ120" s="886"/>
      <c r="QWR120" s="886"/>
      <c r="QWS120" s="886"/>
      <c r="QWT120" s="886"/>
      <c r="QWU120" s="886"/>
      <c r="QWV120" s="886"/>
      <c r="QWW120" s="886"/>
      <c r="QWX120" s="887"/>
      <c r="QWY120" s="885"/>
      <c r="QWZ120" s="886"/>
      <c r="QXA120" s="886"/>
      <c r="QXB120" s="886"/>
      <c r="QXC120" s="886"/>
      <c r="QXD120" s="886"/>
      <c r="QXE120" s="886"/>
      <c r="QXF120" s="886"/>
      <c r="QXG120" s="887"/>
      <c r="QXH120" s="885"/>
      <c r="QXI120" s="886"/>
      <c r="QXJ120" s="886"/>
      <c r="QXK120" s="886"/>
      <c r="QXL120" s="886"/>
      <c r="QXM120" s="886"/>
      <c r="QXN120" s="886"/>
      <c r="QXO120" s="886"/>
      <c r="QXP120" s="887"/>
      <c r="QXQ120" s="885"/>
      <c r="QXR120" s="886"/>
      <c r="QXS120" s="886"/>
      <c r="QXT120" s="886"/>
      <c r="QXU120" s="886"/>
      <c r="QXV120" s="886"/>
      <c r="QXW120" s="886"/>
      <c r="QXX120" s="886"/>
      <c r="QXY120" s="887"/>
      <c r="QXZ120" s="885"/>
      <c r="QYA120" s="886"/>
      <c r="QYB120" s="886"/>
      <c r="QYC120" s="886"/>
      <c r="QYD120" s="886"/>
      <c r="QYE120" s="886"/>
      <c r="QYF120" s="886"/>
      <c r="QYG120" s="886"/>
      <c r="QYH120" s="887"/>
      <c r="QYI120" s="885"/>
      <c r="QYJ120" s="886"/>
      <c r="QYK120" s="886"/>
      <c r="QYL120" s="886"/>
      <c r="QYM120" s="886"/>
      <c r="QYN120" s="886"/>
      <c r="QYO120" s="886"/>
      <c r="QYP120" s="886"/>
      <c r="QYQ120" s="887"/>
      <c r="QYR120" s="885"/>
      <c r="QYS120" s="886"/>
      <c r="QYT120" s="886"/>
      <c r="QYU120" s="886"/>
      <c r="QYV120" s="886"/>
      <c r="QYW120" s="886"/>
      <c r="QYX120" s="886"/>
      <c r="QYY120" s="886"/>
      <c r="QYZ120" s="887"/>
      <c r="QZA120" s="885"/>
      <c r="QZB120" s="886"/>
      <c r="QZC120" s="886"/>
      <c r="QZD120" s="886"/>
      <c r="QZE120" s="886"/>
      <c r="QZF120" s="886"/>
      <c r="QZG120" s="886"/>
      <c r="QZH120" s="886"/>
      <c r="QZI120" s="887"/>
      <c r="QZJ120" s="885"/>
      <c r="QZK120" s="886"/>
      <c r="QZL120" s="886"/>
      <c r="QZM120" s="886"/>
      <c r="QZN120" s="886"/>
      <c r="QZO120" s="886"/>
      <c r="QZP120" s="886"/>
      <c r="QZQ120" s="886"/>
      <c r="QZR120" s="887"/>
      <c r="QZS120" s="885"/>
      <c r="QZT120" s="886"/>
      <c r="QZU120" s="886"/>
      <c r="QZV120" s="886"/>
      <c r="QZW120" s="886"/>
      <c r="QZX120" s="886"/>
      <c r="QZY120" s="886"/>
      <c r="QZZ120" s="886"/>
      <c r="RAA120" s="887"/>
      <c r="RAB120" s="885"/>
      <c r="RAC120" s="886"/>
      <c r="RAD120" s="886"/>
      <c r="RAE120" s="886"/>
      <c r="RAF120" s="886"/>
      <c r="RAG120" s="886"/>
      <c r="RAH120" s="886"/>
      <c r="RAI120" s="886"/>
      <c r="RAJ120" s="887"/>
      <c r="RAK120" s="885"/>
      <c r="RAL120" s="886"/>
      <c r="RAM120" s="886"/>
      <c r="RAN120" s="886"/>
      <c r="RAO120" s="886"/>
      <c r="RAP120" s="886"/>
      <c r="RAQ120" s="886"/>
      <c r="RAR120" s="886"/>
      <c r="RAS120" s="887"/>
      <c r="RAT120" s="885"/>
      <c r="RAU120" s="886"/>
      <c r="RAV120" s="886"/>
      <c r="RAW120" s="886"/>
      <c r="RAX120" s="886"/>
      <c r="RAY120" s="886"/>
      <c r="RAZ120" s="886"/>
      <c r="RBA120" s="886"/>
      <c r="RBB120" s="887"/>
      <c r="RBC120" s="885"/>
      <c r="RBD120" s="886"/>
      <c r="RBE120" s="886"/>
      <c r="RBF120" s="886"/>
      <c r="RBG120" s="886"/>
      <c r="RBH120" s="886"/>
      <c r="RBI120" s="886"/>
      <c r="RBJ120" s="886"/>
      <c r="RBK120" s="887"/>
      <c r="RBL120" s="885"/>
      <c r="RBM120" s="886"/>
      <c r="RBN120" s="886"/>
      <c r="RBO120" s="886"/>
      <c r="RBP120" s="886"/>
      <c r="RBQ120" s="886"/>
      <c r="RBR120" s="886"/>
      <c r="RBS120" s="886"/>
      <c r="RBT120" s="887"/>
      <c r="RBU120" s="885"/>
      <c r="RBV120" s="886"/>
      <c r="RBW120" s="886"/>
      <c r="RBX120" s="886"/>
      <c r="RBY120" s="886"/>
      <c r="RBZ120" s="886"/>
      <c r="RCA120" s="886"/>
      <c r="RCB120" s="886"/>
      <c r="RCC120" s="887"/>
      <c r="RCD120" s="885"/>
      <c r="RCE120" s="886"/>
      <c r="RCF120" s="886"/>
      <c r="RCG120" s="886"/>
      <c r="RCH120" s="886"/>
      <c r="RCI120" s="886"/>
      <c r="RCJ120" s="886"/>
      <c r="RCK120" s="886"/>
      <c r="RCL120" s="887"/>
      <c r="RCM120" s="885"/>
      <c r="RCN120" s="886"/>
      <c r="RCO120" s="886"/>
      <c r="RCP120" s="886"/>
      <c r="RCQ120" s="886"/>
      <c r="RCR120" s="886"/>
      <c r="RCS120" s="886"/>
      <c r="RCT120" s="886"/>
      <c r="RCU120" s="887"/>
      <c r="RCV120" s="885"/>
      <c r="RCW120" s="886"/>
      <c r="RCX120" s="886"/>
      <c r="RCY120" s="886"/>
      <c r="RCZ120" s="886"/>
      <c r="RDA120" s="886"/>
      <c r="RDB120" s="886"/>
      <c r="RDC120" s="886"/>
      <c r="RDD120" s="887"/>
      <c r="RDE120" s="885"/>
      <c r="RDF120" s="886"/>
      <c r="RDG120" s="886"/>
      <c r="RDH120" s="886"/>
      <c r="RDI120" s="886"/>
      <c r="RDJ120" s="886"/>
      <c r="RDK120" s="886"/>
      <c r="RDL120" s="886"/>
      <c r="RDM120" s="887"/>
      <c r="RDN120" s="885"/>
      <c r="RDO120" s="886"/>
      <c r="RDP120" s="886"/>
      <c r="RDQ120" s="886"/>
      <c r="RDR120" s="886"/>
      <c r="RDS120" s="886"/>
      <c r="RDT120" s="886"/>
      <c r="RDU120" s="886"/>
      <c r="RDV120" s="887"/>
      <c r="RDW120" s="885"/>
      <c r="RDX120" s="886"/>
      <c r="RDY120" s="886"/>
      <c r="RDZ120" s="886"/>
      <c r="REA120" s="886"/>
      <c r="REB120" s="886"/>
      <c r="REC120" s="886"/>
      <c r="RED120" s="886"/>
      <c r="REE120" s="887"/>
      <c r="REF120" s="885"/>
      <c r="REG120" s="886"/>
      <c r="REH120" s="886"/>
      <c r="REI120" s="886"/>
      <c r="REJ120" s="886"/>
      <c r="REK120" s="886"/>
      <c r="REL120" s="886"/>
      <c r="REM120" s="886"/>
      <c r="REN120" s="887"/>
      <c r="REO120" s="885"/>
      <c r="REP120" s="886"/>
      <c r="REQ120" s="886"/>
      <c r="RER120" s="886"/>
      <c r="RES120" s="886"/>
      <c r="RET120" s="886"/>
      <c r="REU120" s="886"/>
      <c r="REV120" s="886"/>
      <c r="REW120" s="887"/>
      <c r="REX120" s="885"/>
      <c r="REY120" s="886"/>
      <c r="REZ120" s="886"/>
      <c r="RFA120" s="886"/>
      <c r="RFB120" s="886"/>
      <c r="RFC120" s="886"/>
      <c r="RFD120" s="886"/>
      <c r="RFE120" s="886"/>
      <c r="RFF120" s="887"/>
      <c r="RFG120" s="885"/>
      <c r="RFH120" s="886"/>
      <c r="RFI120" s="886"/>
      <c r="RFJ120" s="886"/>
      <c r="RFK120" s="886"/>
      <c r="RFL120" s="886"/>
      <c r="RFM120" s="886"/>
      <c r="RFN120" s="886"/>
      <c r="RFO120" s="887"/>
      <c r="RFP120" s="885"/>
      <c r="RFQ120" s="886"/>
      <c r="RFR120" s="886"/>
      <c r="RFS120" s="886"/>
      <c r="RFT120" s="886"/>
      <c r="RFU120" s="886"/>
      <c r="RFV120" s="886"/>
      <c r="RFW120" s="886"/>
      <c r="RFX120" s="887"/>
      <c r="RFY120" s="885"/>
      <c r="RFZ120" s="886"/>
      <c r="RGA120" s="886"/>
      <c r="RGB120" s="886"/>
      <c r="RGC120" s="886"/>
      <c r="RGD120" s="886"/>
      <c r="RGE120" s="886"/>
      <c r="RGF120" s="886"/>
      <c r="RGG120" s="887"/>
      <c r="RGH120" s="885"/>
      <c r="RGI120" s="886"/>
      <c r="RGJ120" s="886"/>
      <c r="RGK120" s="886"/>
      <c r="RGL120" s="886"/>
      <c r="RGM120" s="886"/>
      <c r="RGN120" s="886"/>
      <c r="RGO120" s="886"/>
      <c r="RGP120" s="887"/>
      <c r="RGQ120" s="885"/>
      <c r="RGR120" s="886"/>
      <c r="RGS120" s="886"/>
      <c r="RGT120" s="886"/>
      <c r="RGU120" s="886"/>
      <c r="RGV120" s="886"/>
      <c r="RGW120" s="886"/>
      <c r="RGX120" s="886"/>
      <c r="RGY120" s="887"/>
      <c r="RGZ120" s="885"/>
      <c r="RHA120" s="886"/>
      <c r="RHB120" s="886"/>
      <c r="RHC120" s="886"/>
      <c r="RHD120" s="886"/>
      <c r="RHE120" s="886"/>
      <c r="RHF120" s="886"/>
      <c r="RHG120" s="886"/>
      <c r="RHH120" s="887"/>
      <c r="RHI120" s="885"/>
      <c r="RHJ120" s="886"/>
      <c r="RHK120" s="886"/>
      <c r="RHL120" s="886"/>
      <c r="RHM120" s="886"/>
      <c r="RHN120" s="886"/>
      <c r="RHO120" s="886"/>
      <c r="RHP120" s="886"/>
      <c r="RHQ120" s="887"/>
      <c r="RHR120" s="885"/>
      <c r="RHS120" s="886"/>
      <c r="RHT120" s="886"/>
      <c r="RHU120" s="886"/>
      <c r="RHV120" s="886"/>
      <c r="RHW120" s="886"/>
      <c r="RHX120" s="886"/>
      <c r="RHY120" s="886"/>
      <c r="RHZ120" s="887"/>
      <c r="RIA120" s="885"/>
      <c r="RIB120" s="886"/>
      <c r="RIC120" s="886"/>
      <c r="RID120" s="886"/>
      <c r="RIE120" s="886"/>
      <c r="RIF120" s="886"/>
      <c r="RIG120" s="886"/>
      <c r="RIH120" s="886"/>
      <c r="RII120" s="887"/>
      <c r="RIJ120" s="885"/>
      <c r="RIK120" s="886"/>
      <c r="RIL120" s="886"/>
      <c r="RIM120" s="886"/>
      <c r="RIN120" s="886"/>
      <c r="RIO120" s="886"/>
      <c r="RIP120" s="886"/>
      <c r="RIQ120" s="886"/>
      <c r="RIR120" s="887"/>
      <c r="RIS120" s="885"/>
      <c r="RIT120" s="886"/>
      <c r="RIU120" s="886"/>
      <c r="RIV120" s="886"/>
      <c r="RIW120" s="886"/>
      <c r="RIX120" s="886"/>
      <c r="RIY120" s="886"/>
      <c r="RIZ120" s="886"/>
      <c r="RJA120" s="887"/>
      <c r="RJB120" s="885"/>
      <c r="RJC120" s="886"/>
      <c r="RJD120" s="886"/>
      <c r="RJE120" s="886"/>
      <c r="RJF120" s="886"/>
      <c r="RJG120" s="886"/>
      <c r="RJH120" s="886"/>
      <c r="RJI120" s="886"/>
      <c r="RJJ120" s="887"/>
      <c r="RJK120" s="885"/>
      <c r="RJL120" s="886"/>
      <c r="RJM120" s="886"/>
      <c r="RJN120" s="886"/>
      <c r="RJO120" s="886"/>
      <c r="RJP120" s="886"/>
      <c r="RJQ120" s="886"/>
      <c r="RJR120" s="886"/>
      <c r="RJS120" s="887"/>
      <c r="RJT120" s="885"/>
      <c r="RJU120" s="886"/>
      <c r="RJV120" s="886"/>
      <c r="RJW120" s="886"/>
      <c r="RJX120" s="886"/>
      <c r="RJY120" s="886"/>
      <c r="RJZ120" s="886"/>
      <c r="RKA120" s="886"/>
      <c r="RKB120" s="887"/>
      <c r="RKC120" s="885"/>
      <c r="RKD120" s="886"/>
      <c r="RKE120" s="886"/>
      <c r="RKF120" s="886"/>
      <c r="RKG120" s="886"/>
      <c r="RKH120" s="886"/>
      <c r="RKI120" s="886"/>
      <c r="RKJ120" s="886"/>
      <c r="RKK120" s="887"/>
      <c r="RKL120" s="885"/>
      <c r="RKM120" s="886"/>
      <c r="RKN120" s="886"/>
      <c r="RKO120" s="886"/>
      <c r="RKP120" s="886"/>
      <c r="RKQ120" s="886"/>
      <c r="RKR120" s="886"/>
      <c r="RKS120" s="886"/>
      <c r="RKT120" s="887"/>
      <c r="RKU120" s="885"/>
      <c r="RKV120" s="886"/>
      <c r="RKW120" s="886"/>
      <c r="RKX120" s="886"/>
      <c r="RKY120" s="886"/>
      <c r="RKZ120" s="886"/>
      <c r="RLA120" s="886"/>
      <c r="RLB120" s="886"/>
      <c r="RLC120" s="887"/>
      <c r="RLD120" s="885"/>
      <c r="RLE120" s="886"/>
      <c r="RLF120" s="886"/>
      <c r="RLG120" s="886"/>
      <c r="RLH120" s="886"/>
      <c r="RLI120" s="886"/>
      <c r="RLJ120" s="886"/>
      <c r="RLK120" s="886"/>
      <c r="RLL120" s="887"/>
      <c r="RLM120" s="885"/>
      <c r="RLN120" s="886"/>
      <c r="RLO120" s="886"/>
      <c r="RLP120" s="886"/>
      <c r="RLQ120" s="886"/>
      <c r="RLR120" s="886"/>
      <c r="RLS120" s="886"/>
      <c r="RLT120" s="886"/>
      <c r="RLU120" s="887"/>
      <c r="RLV120" s="885"/>
      <c r="RLW120" s="886"/>
      <c r="RLX120" s="886"/>
      <c r="RLY120" s="886"/>
      <c r="RLZ120" s="886"/>
      <c r="RMA120" s="886"/>
      <c r="RMB120" s="886"/>
      <c r="RMC120" s="886"/>
      <c r="RMD120" s="887"/>
      <c r="RME120" s="885"/>
      <c r="RMF120" s="886"/>
      <c r="RMG120" s="886"/>
      <c r="RMH120" s="886"/>
      <c r="RMI120" s="886"/>
      <c r="RMJ120" s="886"/>
      <c r="RMK120" s="886"/>
      <c r="RML120" s="886"/>
      <c r="RMM120" s="887"/>
      <c r="RMN120" s="885"/>
      <c r="RMO120" s="886"/>
      <c r="RMP120" s="886"/>
      <c r="RMQ120" s="886"/>
      <c r="RMR120" s="886"/>
      <c r="RMS120" s="886"/>
      <c r="RMT120" s="886"/>
      <c r="RMU120" s="886"/>
      <c r="RMV120" s="887"/>
      <c r="RMW120" s="885"/>
      <c r="RMX120" s="886"/>
      <c r="RMY120" s="886"/>
      <c r="RMZ120" s="886"/>
      <c r="RNA120" s="886"/>
      <c r="RNB120" s="886"/>
      <c r="RNC120" s="886"/>
      <c r="RND120" s="886"/>
      <c r="RNE120" s="887"/>
      <c r="RNF120" s="885"/>
      <c r="RNG120" s="886"/>
      <c r="RNH120" s="886"/>
      <c r="RNI120" s="886"/>
      <c r="RNJ120" s="886"/>
      <c r="RNK120" s="886"/>
      <c r="RNL120" s="886"/>
      <c r="RNM120" s="886"/>
      <c r="RNN120" s="887"/>
      <c r="RNO120" s="885"/>
      <c r="RNP120" s="886"/>
      <c r="RNQ120" s="886"/>
      <c r="RNR120" s="886"/>
      <c r="RNS120" s="886"/>
      <c r="RNT120" s="886"/>
      <c r="RNU120" s="886"/>
      <c r="RNV120" s="886"/>
      <c r="RNW120" s="887"/>
      <c r="RNX120" s="885"/>
      <c r="RNY120" s="886"/>
      <c r="RNZ120" s="886"/>
      <c r="ROA120" s="886"/>
      <c r="ROB120" s="886"/>
      <c r="ROC120" s="886"/>
      <c r="ROD120" s="886"/>
      <c r="ROE120" s="886"/>
      <c r="ROF120" s="887"/>
      <c r="ROG120" s="885"/>
      <c r="ROH120" s="886"/>
      <c r="ROI120" s="886"/>
      <c r="ROJ120" s="886"/>
      <c r="ROK120" s="886"/>
      <c r="ROL120" s="886"/>
      <c r="ROM120" s="886"/>
      <c r="RON120" s="886"/>
      <c r="ROO120" s="887"/>
      <c r="ROP120" s="885"/>
      <c r="ROQ120" s="886"/>
      <c r="ROR120" s="886"/>
      <c r="ROS120" s="886"/>
      <c r="ROT120" s="886"/>
      <c r="ROU120" s="886"/>
      <c r="ROV120" s="886"/>
      <c r="ROW120" s="886"/>
      <c r="ROX120" s="887"/>
      <c r="ROY120" s="885"/>
      <c r="ROZ120" s="886"/>
      <c r="RPA120" s="886"/>
      <c r="RPB120" s="886"/>
      <c r="RPC120" s="886"/>
      <c r="RPD120" s="886"/>
      <c r="RPE120" s="886"/>
      <c r="RPF120" s="886"/>
      <c r="RPG120" s="887"/>
      <c r="RPH120" s="885"/>
      <c r="RPI120" s="886"/>
      <c r="RPJ120" s="886"/>
      <c r="RPK120" s="886"/>
      <c r="RPL120" s="886"/>
      <c r="RPM120" s="886"/>
      <c r="RPN120" s="886"/>
      <c r="RPO120" s="886"/>
      <c r="RPP120" s="887"/>
      <c r="RPQ120" s="885"/>
      <c r="RPR120" s="886"/>
      <c r="RPS120" s="886"/>
      <c r="RPT120" s="886"/>
      <c r="RPU120" s="886"/>
      <c r="RPV120" s="886"/>
      <c r="RPW120" s="886"/>
      <c r="RPX120" s="886"/>
      <c r="RPY120" s="887"/>
      <c r="RPZ120" s="885"/>
      <c r="RQA120" s="886"/>
      <c r="RQB120" s="886"/>
      <c r="RQC120" s="886"/>
      <c r="RQD120" s="886"/>
      <c r="RQE120" s="886"/>
      <c r="RQF120" s="886"/>
      <c r="RQG120" s="886"/>
      <c r="RQH120" s="887"/>
      <c r="RQI120" s="885"/>
      <c r="RQJ120" s="886"/>
      <c r="RQK120" s="886"/>
      <c r="RQL120" s="886"/>
      <c r="RQM120" s="886"/>
      <c r="RQN120" s="886"/>
      <c r="RQO120" s="886"/>
      <c r="RQP120" s="886"/>
      <c r="RQQ120" s="887"/>
      <c r="RQR120" s="885"/>
      <c r="RQS120" s="886"/>
      <c r="RQT120" s="886"/>
      <c r="RQU120" s="886"/>
      <c r="RQV120" s="886"/>
      <c r="RQW120" s="886"/>
      <c r="RQX120" s="886"/>
      <c r="RQY120" s="886"/>
      <c r="RQZ120" s="887"/>
      <c r="RRA120" s="885"/>
      <c r="RRB120" s="886"/>
      <c r="RRC120" s="886"/>
      <c r="RRD120" s="886"/>
      <c r="RRE120" s="886"/>
      <c r="RRF120" s="886"/>
      <c r="RRG120" s="886"/>
      <c r="RRH120" s="886"/>
      <c r="RRI120" s="887"/>
      <c r="RRJ120" s="885"/>
      <c r="RRK120" s="886"/>
      <c r="RRL120" s="886"/>
      <c r="RRM120" s="886"/>
      <c r="RRN120" s="886"/>
      <c r="RRO120" s="886"/>
      <c r="RRP120" s="886"/>
      <c r="RRQ120" s="886"/>
      <c r="RRR120" s="887"/>
      <c r="RRS120" s="885"/>
      <c r="RRT120" s="886"/>
      <c r="RRU120" s="886"/>
      <c r="RRV120" s="886"/>
      <c r="RRW120" s="886"/>
      <c r="RRX120" s="886"/>
      <c r="RRY120" s="886"/>
      <c r="RRZ120" s="886"/>
      <c r="RSA120" s="887"/>
      <c r="RSB120" s="885"/>
      <c r="RSC120" s="886"/>
      <c r="RSD120" s="886"/>
      <c r="RSE120" s="886"/>
      <c r="RSF120" s="886"/>
      <c r="RSG120" s="886"/>
      <c r="RSH120" s="886"/>
      <c r="RSI120" s="886"/>
      <c r="RSJ120" s="887"/>
      <c r="RSK120" s="885"/>
      <c r="RSL120" s="886"/>
      <c r="RSM120" s="886"/>
      <c r="RSN120" s="886"/>
      <c r="RSO120" s="886"/>
      <c r="RSP120" s="886"/>
      <c r="RSQ120" s="886"/>
      <c r="RSR120" s="886"/>
      <c r="RSS120" s="887"/>
      <c r="RST120" s="885"/>
      <c r="RSU120" s="886"/>
      <c r="RSV120" s="886"/>
      <c r="RSW120" s="886"/>
      <c r="RSX120" s="886"/>
      <c r="RSY120" s="886"/>
      <c r="RSZ120" s="886"/>
      <c r="RTA120" s="886"/>
      <c r="RTB120" s="887"/>
      <c r="RTC120" s="885"/>
      <c r="RTD120" s="886"/>
      <c r="RTE120" s="886"/>
      <c r="RTF120" s="886"/>
      <c r="RTG120" s="886"/>
      <c r="RTH120" s="886"/>
      <c r="RTI120" s="886"/>
      <c r="RTJ120" s="886"/>
      <c r="RTK120" s="887"/>
      <c r="RTL120" s="885"/>
      <c r="RTM120" s="886"/>
      <c r="RTN120" s="886"/>
      <c r="RTO120" s="886"/>
      <c r="RTP120" s="886"/>
      <c r="RTQ120" s="886"/>
      <c r="RTR120" s="886"/>
      <c r="RTS120" s="886"/>
      <c r="RTT120" s="887"/>
      <c r="RTU120" s="885"/>
      <c r="RTV120" s="886"/>
      <c r="RTW120" s="886"/>
      <c r="RTX120" s="886"/>
      <c r="RTY120" s="886"/>
      <c r="RTZ120" s="886"/>
      <c r="RUA120" s="886"/>
      <c r="RUB120" s="886"/>
      <c r="RUC120" s="887"/>
      <c r="RUD120" s="885"/>
      <c r="RUE120" s="886"/>
      <c r="RUF120" s="886"/>
      <c r="RUG120" s="886"/>
      <c r="RUH120" s="886"/>
      <c r="RUI120" s="886"/>
      <c r="RUJ120" s="886"/>
      <c r="RUK120" s="886"/>
      <c r="RUL120" s="887"/>
      <c r="RUM120" s="885"/>
      <c r="RUN120" s="886"/>
      <c r="RUO120" s="886"/>
      <c r="RUP120" s="886"/>
      <c r="RUQ120" s="886"/>
      <c r="RUR120" s="886"/>
      <c r="RUS120" s="886"/>
      <c r="RUT120" s="886"/>
      <c r="RUU120" s="887"/>
      <c r="RUV120" s="885"/>
      <c r="RUW120" s="886"/>
      <c r="RUX120" s="886"/>
      <c r="RUY120" s="886"/>
      <c r="RUZ120" s="886"/>
      <c r="RVA120" s="886"/>
      <c r="RVB120" s="886"/>
      <c r="RVC120" s="886"/>
      <c r="RVD120" s="887"/>
      <c r="RVE120" s="885"/>
      <c r="RVF120" s="886"/>
      <c r="RVG120" s="886"/>
      <c r="RVH120" s="886"/>
      <c r="RVI120" s="886"/>
      <c r="RVJ120" s="886"/>
      <c r="RVK120" s="886"/>
      <c r="RVL120" s="886"/>
      <c r="RVM120" s="887"/>
      <c r="RVN120" s="885"/>
      <c r="RVO120" s="886"/>
      <c r="RVP120" s="886"/>
      <c r="RVQ120" s="886"/>
      <c r="RVR120" s="886"/>
      <c r="RVS120" s="886"/>
      <c r="RVT120" s="886"/>
      <c r="RVU120" s="886"/>
      <c r="RVV120" s="887"/>
      <c r="RVW120" s="885"/>
      <c r="RVX120" s="886"/>
      <c r="RVY120" s="886"/>
      <c r="RVZ120" s="886"/>
      <c r="RWA120" s="886"/>
      <c r="RWB120" s="886"/>
      <c r="RWC120" s="886"/>
      <c r="RWD120" s="886"/>
      <c r="RWE120" s="887"/>
      <c r="RWF120" s="885"/>
      <c r="RWG120" s="886"/>
      <c r="RWH120" s="886"/>
      <c r="RWI120" s="886"/>
      <c r="RWJ120" s="886"/>
      <c r="RWK120" s="886"/>
      <c r="RWL120" s="886"/>
      <c r="RWM120" s="886"/>
      <c r="RWN120" s="887"/>
      <c r="RWO120" s="885"/>
      <c r="RWP120" s="886"/>
      <c r="RWQ120" s="886"/>
      <c r="RWR120" s="886"/>
      <c r="RWS120" s="886"/>
      <c r="RWT120" s="886"/>
      <c r="RWU120" s="886"/>
      <c r="RWV120" s="886"/>
      <c r="RWW120" s="887"/>
      <c r="RWX120" s="885"/>
      <c r="RWY120" s="886"/>
      <c r="RWZ120" s="886"/>
      <c r="RXA120" s="886"/>
      <c r="RXB120" s="886"/>
      <c r="RXC120" s="886"/>
      <c r="RXD120" s="886"/>
      <c r="RXE120" s="886"/>
      <c r="RXF120" s="887"/>
      <c r="RXG120" s="885"/>
      <c r="RXH120" s="886"/>
      <c r="RXI120" s="886"/>
      <c r="RXJ120" s="886"/>
      <c r="RXK120" s="886"/>
      <c r="RXL120" s="886"/>
      <c r="RXM120" s="886"/>
      <c r="RXN120" s="886"/>
      <c r="RXO120" s="887"/>
      <c r="RXP120" s="885"/>
      <c r="RXQ120" s="886"/>
      <c r="RXR120" s="886"/>
      <c r="RXS120" s="886"/>
      <c r="RXT120" s="886"/>
      <c r="RXU120" s="886"/>
      <c r="RXV120" s="886"/>
      <c r="RXW120" s="886"/>
      <c r="RXX120" s="887"/>
      <c r="RXY120" s="885"/>
      <c r="RXZ120" s="886"/>
      <c r="RYA120" s="886"/>
      <c r="RYB120" s="886"/>
      <c r="RYC120" s="886"/>
      <c r="RYD120" s="886"/>
      <c r="RYE120" s="886"/>
      <c r="RYF120" s="886"/>
      <c r="RYG120" s="887"/>
      <c r="RYH120" s="885"/>
      <c r="RYI120" s="886"/>
      <c r="RYJ120" s="886"/>
      <c r="RYK120" s="886"/>
      <c r="RYL120" s="886"/>
      <c r="RYM120" s="886"/>
      <c r="RYN120" s="886"/>
      <c r="RYO120" s="886"/>
      <c r="RYP120" s="887"/>
      <c r="RYQ120" s="885"/>
      <c r="RYR120" s="886"/>
      <c r="RYS120" s="886"/>
      <c r="RYT120" s="886"/>
      <c r="RYU120" s="886"/>
      <c r="RYV120" s="886"/>
      <c r="RYW120" s="886"/>
      <c r="RYX120" s="886"/>
      <c r="RYY120" s="887"/>
      <c r="RYZ120" s="885"/>
      <c r="RZA120" s="886"/>
      <c r="RZB120" s="886"/>
      <c r="RZC120" s="886"/>
      <c r="RZD120" s="886"/>
      <c r="RZE120" s="886"/>
      <c r="RZF120" s="886"/>
      <c r="RZG120" s="886"/>
      <c r="RZH120" s="887"/>
      <c r="RZI120" s="885"/>
      <c r="RZJ120" s="886"/>
      <c r="RZK120" s="886"/>
      <c r="RZL120" s="886"/>
      <c r="RZM120" s="886"/>
      <c r="RZN120" s="886"/>
      <c r="RZO120" s="886"/>
      <c r="RZP120" s="886"/>
      <c r="RZQ120" s="887"/>
      <c r="RZR120" s="885"/>
      <c r="RZS120" s="886"/>
      <c r="RZT120" s="886"/>
      <c r="RZU120" s="886"/>
      <c r="RZV120" s="886"/>
      <c r="RZW120" s="886"/>
      <c r="RZX120" s="886"/>
      <c r="RZY120" s="886"/>
      <c r="RZZ120" s="887"/>
      <c r="SAA120" s="885"/>
      <c r="SAB120" s="886"/>
      <c r="SAC120" s="886"/>
      <c r="SAD120" s="886"/>
      <c r="SAE120" s="886"/>
      <c r="SAF120" s="886"/>
      <c r="SAG120" s="886"/>
      <c r="SAH120" s="886"/>
      <c r="SAI120" s="887"/>
      <c r="SAJ120" s="885"/>
      <c r="SAK120" s="886"/>
      <c r="SAL120" s="886"/>
      <c r="SAM120" s="886"/>
      <c r="SAN120" s="886"/>
      <c r="SAO120" s="886"/>
      <c r="SAP120" s="886"/>
      <c r="SAQ120" s="886"/>
      <c r="SAR120" s="887"/>
      <c r="SAS120" s="885"/>
      <c r="SAT120" s="886"/>
      <c r="SAU120" s="886"/>
      <c r="SAV120" s="886"/>
      <c r="SAW120" s="886"/>
      <c r="SAX120" s="886"/>
      <c r="SAY120" s="886"/>
      <c r="SAZ120" s="886"/>
      <c r="SBA120" s="887"/>
      <c r="SBB120" s="885"/>
      <c r="SBC120" s="886"/>
      <c r="SBD120" s="886"/>
      <c r="SBE120" s="886"/>
      <c r="SBF120" s="886"/>
      <c r="SBG120" s="886"/>
      <c r="SBH120" s="886"/>
      <c r="SBI120" s="886"/>
      <c r="SBJ120" s="887"/>
      <c r="SBK120" s="885"/>
      <c r="SBL120" s="886"/>
      <c r="SBM120" s="886"/>
      <c r="SBN120" s="886"/>
      <c r="SBO120" s="886"/>
      <c r="SBP120" s="886"/>
      <c r="SBQ120" s="886"/>
      <c r="SBR120" s="886"/>
      <c r="SBS120" s="887"/>
      <c r="SBT120" s="885"/>
      <c r="SBU120" s="886"/>
      <c r="SBV120" s="886"/>
      <c r="SBW120" s="886"/>
      <c r="SBX120" s="886"/>
      <c r="SBY120" s="886"/>
      <c r="SBZ120" s="886"/>
      <c r="SCA120" s="886"/>
      <c r="SCB120" s="887"/>
      <c r="SCC120" s="885"/>
      <c r="SCD120" s="886"/>
      <c r="SCE120" s="886"/>
      <c r="SCF120" s="886"/>
      <c r="SCG120" s="886"/>
      <c r="SCH120" s="886"/>
      <c r="SCI120" s="886"/>
      <c r="SCJ120" s="886"/>
      <c r="SCK120" s="887"/>
      <c r="SCL120" s="885"/>
      <c r="SCM120" s="886"/>
      <c r="SCN120" s="886"/>
      <c r="SCO120" s="886"/>
      <c r="SCP120" s="886"/>
      <c r="SCQ120" s="886"/>
      <c r="SCR120" s="886"/>
      <c r="SCS120" s="886"/>
      <c r="SCT120" s="887"/>
      <c r="SCU120" s="885"/>
      <c r="SCV120" s="886"/>
      <c r="SCW120" s="886"/>
      <c r="SCX120" s="886"/>
      <c r="SCY120" s="886"/>
      <c r="SCZ120" s="886"/>
      <c r="SDA120" s="886"/>
      <c r="SDB120" s="886"/>
      <c r="SDC120" s="887"/>
      <c r="SDD120" s="885"/>
      <c r="SDE120" s="886"/>
      <c r="SDF120" s="886"/>
      <c r="SDG120" s="886"/>
      <c r="SDH120" s="886"/>
      <c r="SDI120" s="886"/>
      <c r="SDJ120" s="886"/>
      <c r="SDK120" s="886"/>
      <c r="SDL120" s="887"/>
      <c r="SDM120" s="885"/>
      <c r="SDN120" s="886"/>
      <c r="SDO120" s="886"/>
      <c r="SDP120" s="886"/>
      <c r="SDQ120" s="886"/>
      <c r="SDR120" s="886"/>
      <c r="SDS120" s="886"/>
      <c r="SDT120" s="886"/>
      <c r="SDU120" s="887"/>
      <c r="SDV120" s="885"/>
      <c r="SDW120" s="886"/>
      <c r="SDX120" s="886"/>
      <c r="SDY120" s="886"/>
      <c r="SDZ120" s="886"/>
      <c r="SEA120" s="886"/>
      <c r="SEB120" s="886"/>
      <c r="SEC120" s="886"/>
      <c r="SED120" s="887"/>
      <c r="SEE120" s="885"/>
      <c r="SEF120" s="886"/>
      <c r="SEG120" s="886"/>
      <c r="SEH120" s="886"/>
      <c r="SEI120" s="886"/>
      <c r="SEJ120" s="886"/>
      <c r="SEK120" s="886"/>
      <c r="SEL120" s="886"/>
      <c r="SEM120" s="887"/>
      <c r="SEN120" s="885"/>
      <c r="SEO120" s="886"/>
      <c r="SEP120" s="886"/>
      <c r="SEQ120" s="886"/>
      <c r="SER120" s="886"/>
      <c r="SES120" s="886"/>
      <c r="SET120" s="886"/>
      <c r="SEU120" s="886"/>
      <c r="SEV120" s="887"/>
      <c r="SEW120" s="885"/>
      <c r="SEX120" s="886"/>
      <c r="SEY120" s="886"/>
      <c r="SEZ120" s="886"/>
      <c r="SFA120" s="886"/>
      <c r="SFB120" s="886"/>
      <c r="SFC120" s="886"/>
      <c r="SFD120" s="886"/>
      <c r="SFE120" s="887"/>
      <c r="SFF120" s="885"/>
      <c r="SFG120" s="886"/>
      <c r="SFH120" s="886"/>
      <c r="SFI120" s="886"/>
      <c r="SFJ120" s="886"/>
      <c r="SFK120" s="886"/>
      <c r="SFL120" s="886"/>
      <c r="SFM120" s="886"/>
      <c r="SFN120" s="887"/>
      <c r="SFO120" s="885"/>
      <c r="SFP120" s="886"/>
      <c r="SFQ120" s="886"/>
      <c r="SFR120" s="886"/>
      <c r="SFS120" s="886"/>
      <c r="SFT120" s="886"/>
      <c r="SFU120" s="886"/>
      <c r="SFV120" s="886"/>
      <c r="SFW120" s="887"/>
      <c r="SFX120" s="885"/>
      <c r="SFY120" s="886"/>
      <c r="SFZ120" s="886"/>
      <c r="SGA120" s="886"/>
      <c r="SGB120" s="886"/>
      <c r="SGC120" s="886"/>
      <c r="SGD120" s="886"/>
      <c r="SGE120" s="886"/>
      <c r="SGF120" s="887"/>
      <c r="SGG120" s="885"/>
      <c r="SGH120" s="886"/>
      <c r="SGI120" s="886"/>
      <c r="SGJ120" s="886"/>
      <c r="SGK120" s="886"/>
      <c r="SGL120" s="886"/>
      <c r="SGM120" s="886"/>
      <c r="SGN120" s="886"/>
      <c r="SGO120" s="887"/>
      <c r="SGP120" s="885"/>
      <c r="SGQ120" s="886"/>
      <c r="SGR120" s="886"/>
      <c r="SGS120" s="886"/>
      <c r="SGT120" s="886"/>
      <c r="SGU120" s="886"/>
      <c r="SGV120" s="886"/>
      <c r="SGW120" s="886"/>
      <c r="SGX120" s="887"/>
      <c r="SGY120" s="885"/>
      <c r="SGZ120" s="886"/>
      <c r="SHA120" s="886"/>
      <c r="SHB120" s="886"/>
      <c r="SHC120" s="886"/>
      <c r="SHD120" s="886"/>
      <c r="SHE120" s="886"/>
      <c r="SHF120" s="886"/>
      <c r="SHG120" s="887"/>
      <c r="SHH120" s="885"/>
      <c r="SHI120" s="886"/>
      <c r="SHJ120" s="886"/>
      <c r="SHK120" s="886"/>
      <c r="SHL120" s="886"/>
      <c r="SHM120" s="886"/>
      <c r="SHN120" s="886"/>
      <c r="SHO120" s="886"/>
      <c r="SHP120" s="887"/>
      <c r="SHQ120" s="885"/>
      <c r="SHR120" s="886"/>
      <c r="SHS120" s="886"/>
      <c r="SHT120" s="886"/>
      <c r="SHU120" s="886"/>
      <c r="SHV120" s="886"/>
      <c r="SHW120" s="886"/>
      <c r="SHX120" s="886"/>
      <c r="SHY120" s="887"/>
      <c r="SHZ120" s="885"/>
      <c r="SIA120" s="886"/>
      <c r="SIB120" s="886"/>
      <c r="SIC120" s="886"/>
      <c r="SID120" s="886"/>
      <c r="SIE120" s="886"/>
      <c r="SIF120" s="886"/>
      <c r="SIG120" s="886"/>
      <c r="SIH120" s="887"/>
      <c r="SII120" s="885"/>
      <c r="SIJ120" s="886"/>
      <c r="SIK120" s="886"/>
      <c r="SIL120" s="886"/>
      <c r="SIM120" s="886"/>
      <c r="SIN120" s="886"/>
      <c r="SIO120" s="886"/>
      <c r="SIP120" s="886"/>
      <c r="SIQ120" s="887"/>
      <c r="SIR120" s="885"/>
      <c r="SIS120" s="886"/>
      <c r="SIT120" s="886"/>
      <c r="SIU120" s="886"/>
      <c r="SIV120" s="886"/>
      <c r="SIW120" s="886"/>
      <c r="SIX120" s="886"/>
      <c r="SIY120" s="886"/>
      <c r="SIZ120" s="887"/>
      <c r="SJA120" s="885"/>
      <c r="SJB120" s="886"/>
      <c r="SJC120" s="886"/>
      <c r="SJD120" s="886"/>
      <c r="SJE120" s="886"/>
      <c r="SJF120" s="886"/>
      <c r="SJG120" s="886"/>
      <c r="SJH120" s="886"/>
      <c r="SJI120" s="887"/>
      <c r="SJJ120" s="885"/>
      <c r="SJK120" s="886"/>
      <c r="SJL120" s="886"/>
      <c r="SJM120" s="886"/>
      <c r="SJN120" s="886"/>
      <c r="SJO120" s="886"/>
      <c r="SJP120" s="886"/>
      <c r="SJQ120" s="886"/>
      <c r="SJR120" s="887"/>
      <c r="SJS120" s="885"/>
      <c r="SJT120" s="886"/>
      <c r="SJU120" s="886"/>
      <c r="SJV120" s="886"/>
      <c r="SJW120" s="886"/>
      <c r="SJX120" s="886"/>
      <c r="SJY120" s="886"/>
      <c r="SJZ120" s="886"/>
      <c r="SKA120" s="887"/>
      <c r="SKB120" s="885"/>
      <c r="SKC120" s="886"/>
      <c r="SKD120" s="886"/>
      <c r="SKE120" s="886"/>
      <c r="SKF120" s="886"/>
      <c r="SKG120" s="886"/>
      <c r="SKH120" s="886"/>
      <c r="SKI120" s="886"/>
      <c r="SKJ120" s="887"/>
      <c r="SKK120" s="885"/>
      <c r="SKL120" s="886"/>
      <c r="SKM120" s="886"/>
      <c r="SKN120" s="886"/>
      <c r="SKO120" s="886"/>
      <c r="SKP120" s="886"/>
      <c r="SKQ120" s="886"/>
      <c r="SKR120" s="886"/>
      <c r="SKS120" s="887"/>
      <c r="SKT120" s="885"/>
      <c r="SKU120" s="886"/>
      <c r="SKV120" s="886"/>
      <c r="SKW120" s="886"/>
      <c r="SKX120" s="886"/>
      <c r="SKY120" s="886"/>
      <c r="SKZ120" s="886"/>
      <c r="SLA120" s="886"/>
      <c r="SLB120" s="887"/>
      <c r="SLC120" s="885"/>
      <c r="SLD120" s="886"/>
      <c r="SLE120" s="886"/>
      <c r="SLF120" s="886"/>
      <c r="SLG120" s="886"/>
      <c r="SLH120" s="886"/>
      <c r="SLI120" s="886"/>
      <c r="SLJ120" s="886"/>
      <c r="SLK120" s="887"/>
      <c r="SLL120" s="885"/>
      <c r="SLM120" s="886"/>
      <c r="SLN120" s="886"/>
      <c r="SLO120" s="886"/>
      <c r="SLP120" s="886"/>
      <c r="SLQ120" s="886"/>
      <c r="SLR120" s="886"/>
      <c r="SLS120" s="886"/>
      <c r="SLT120" s="887"/>
      <c r="SLU120" s="885"/>
      <c r="SLV120" s="886"/>
      <c r="SLW120" s="886"/>
      <c r="SLX120" s="886"/>
      <c r="SLY120" s="886"/>
      <c r="SLZ120" s="886"/>
      <c r="SMA120" s="886"/>
      <c r="SMB120" s="886"/>
      <c r="SMC120" s="887"/>
      <c r="SMD120" s="885"/>
      <c r="SME120" s="886"/>
      <c r="SMF120" s="886"/>
      <c r="SMG120" s="886"/>
      <c r="SMH120" s="886"/>
      <c r="SMI120" s="886"/>
      <c r="SMJ120" s="886"/>
      <c r="SMK120" s="886"/>
      <c r="SML120" s="887"/>
      <c r="SMM120" s="885"/>
      <c r="SMN120" s="886"/>
      <c r="SMO120" s="886"/>
      <c r="SMP120" s="886"/>
      <c r="SMQ120" s="886"/>
      <c r="SMR120" s="886"/>
      <c r="SMS120" s="886"/>
      <c r="SMT120" s="886"/>
      <c r="SMU120" s="887"/>
      <c r="SMV120" s="885"/>
      <c r="SMW120" s="886"/>
      <c r="SMX120" s="886"/>
      <c r="SMY120" s="886"/>
      <c r="SMZ120" s="886"/>
      <c r="SNA120" s="886"/>
      <c r="SNB120" s="886"/>
      <c r="SNC120" s="886"/>
      <c r="SND120" s="887"/>
      <c r="SNE120" s="885"/>
      <c r="SNF120" s="886"/>
      <c r="SNG120" s="886"/>
      <c r="SNH120" s="886"/>
      <c r="SNI120" s="886"/>
      <c r="SNJ120" s="886"/>
      <c r="SNK120" s="886"/>
      <c r="SNL120" s="886"/>
      <c r="SNM120" s="887"/>
      <c r="SNN120" s="885"/>
      <c r="SNO120" s="886"/>
      <c r="SNP120" s="886"/>
      <c r="SNQ120" s="886"/>
      <c r="SNR120" s="886"/>
      <c r="SNS120" s="886"/>
      <c r="SNT120" s="886"/>
      <c r="SNU120" s="886"/>
      <c r="SNV120" s="887"/>
      <c r="SNW120" s="885"/>
      <c r="SNX120" s="886"/>
      <c r="SNY120" s="886"/>
      <c r="SNZ120" s="886"/>
      <c r="SOA120" s="886"/>
      <c r="SOB120" s="886"/>
      <c r="SOC120" s="886"/>
      <c r="SOD120" s="886"/>
      <c r="SOE120" s="887"/>
      <c r="SOF120" s="885"/>
      <c r="SOG120" s="886"/>
      <c r="SOH120" s="886"/>
      <c r="SOI120" s="886"/>
      <c r="SOJ120" s="886"/>
      <c r="SOK120" s="886"/>
      <c r="SOL120" s="886"/>
      <c r="SOM120" s="886"/>
      <c r="SON120" s="887"/>
      <c r="SOO120" s="885"/>
      <c r="SOP120" s="886"/>
      <c r="SOQ120" s="886"/>
      <c r="SOR120" s="886"/>
      <c r="SOS120" s="886"/>
      <c r="SOT120" s="886"/>
      <c r="SOU120" s="886"/>
      <c r="SOV120" s="886"/>
      <c r="SOW120" s="887"/>
      <c r="SOX120" s="885"/>
      <c r="SOY120" s="886"/>
      <c r="SOZ120" s="886"/>
      <c r="SPA120" s="886"/>
      <c r="SPB120" s="886"/>
      <c r="SPC120" s="886"/>
      <c r="SPD120" s="886"/>
      <c r="SPE120" s="886"/>
      <c r="SPF120" s="887"/>
      <c r="SPG120" s="885"/>
      <c r="SPH120" s="886"/>
      <c r="SPI120" s="886"/>
      <c r="SPJ120" s="886"/>
      <c r="SPK120" s="886"/>
      <c r="SPL120" s="886"/>
      <c r="SPM120" s="886"/>
      <c r="SPN120" s="886"/>
      <c r="SPO120" s="887"/>
      <c r="SPP120" s="885"/>
      <c r="SPQ120" s="886"/>
      <c r="SPR120" s="886"/>
      <c r="SPS120" s="886"/>
      <c r="SPT120" s="886"/>
      <c r="SPU120" s="886"/>
      <c r="SPV120" s="886"/>
      <c r="SPW120" s="886"/>
      <c r="SPX120" s="887"/>
      <c r="SPY120" s="885"/>
      <c r="SPZ120" s="886"/>
      <c r="SQA120" s="886"/>
      <c r="SQB120" s="886"/>
      <c r="SQC120" s="886"/>
      <c r="SQD120" s="886"/>
      <c r="SQE120" s="886"/>
      <c r="SQF120" s="886"/>
      <c r="SQG120" s="887"/>
      <c r="SQH120" s="885"/>
      <c r="SQI120" s="886"/>
      <c r="SQJ120" s="886"/>
      <c r="SQK120" s="886"/>
      <c r="SQL120" s="886"/>
      <c r="SQM120" s="886"/>
      <c r="SQN120" s="886"/>
      <c r="SQO120" s="886"/>
      <c r="SQP120" s="887"/>
      <c r="SQQ120" s="885"/>
      <c r="SQR120" s="886"/>
      <c r="SQS120" s="886"/>
      <c r="SQT120" s="886"/>
      <c r="SQU120" s="886"/>
      <c r="SQV120" s="886"/>
      <c r="SQW120" s="886"/>
      <c r="SQX120" s="886"/>
      <c r="SQY120" s="887"/>
      <c r="SQZ120" s="885"/>
      <c r="SRA120" s="886"/>
      <c r="SRB120" s="886"/>
      <c r="SRC120" s="886"/>
      <c r="SRD120" s="886"/>
      <c r="SRE120" s="886"/>
      <c r="SRF120" s="886"/>
      <c r="SRG120" s="886"/>
      <c r="SRH120" s="887"/>
      <c r="SRI120" s="885"/>
      <c r="SRJ120" s="886"/>
      <c r="SRK120" s="886"/>
      <c r="SRL120" s="886"/>
      <c r="SRM120" s="886"/>
      <c r="SRN120" s="886"/>
      <c r="SRO120" s="886"/>
      <c r="SRP120" s="886"/>
      <c r="SRQ120" s="887"/>
      <c r="SRR120" s="885"/>
      <c r="SRS120" s="886"/>
      <c r="SRT120" s="886"/>
      <c r="SRU120" s="886"/>
      <c r="SRV120" s="886"/>
      <c r="SRW120" s="886"/>
      <c r="SRX120" s="886"/>
      <c r="SRY120" s="886"/>
      <c r="SRZ120" s="887"/>
      <c r="SSA120" s="885"/>
      <c r="SSB120" s="886"/>
      <c r="SSC120" s="886"/>
      <c r="SSD120" s="886"/>
      <c r="SSE120" s="886"/>
      <c r="SSF120" s="886"/>
      <c r="SSG120" s="886"/>
      <c r="SSH120" s="886"/>
      <c r="SSI120" s="887"/>
      <c r="SSJ120" s="885"/>
      <c r="SSK120" s="886"/>
      <c r="SSL120" s="886"/>
      <c r="SSM120" s="886"/>
      <c r="SSN120" s="886"/>
      <c r="SSO120" s="886"/>
      <c r="SSP120" s="886"/>
      <c r="SSQ120" s="886"/>
      <c r="SSR120" s="887"/>
      <c r="SSS120" s="885"/>
      <c r="SST120" s="886"/>
      <c r="SSU120" s="886"/>
      <c r="SSV120" s="886"/>
      <c r="SSW120" s="886"/>
      <c r="SSX120" s="886"/>
      <c r="SSY120" s="886"/>
      <c r="SSZ120" s="886"/>
      <c r="STA120" s="887"/>
      <c r="STB120" s="885"/>
      <c r="STC120" s="886"/>
      <c r="STD120" s="886"/>
      <c r="STE120" s="886"/>
      <c r="STF120" s="886"/>
      <c r="STG120" s="886"/>
      <c r="STH120" s="886"/>
      <c r="STI120" s="886"/>
      <c r="STJ120" s="887"/>
      <c r="STK120" s="885"/>
      <c r="STL120" s="886"/>
      <c r="STM120" s="886"/>
      <c r="STN120" s="886"/>
      <c r="STO120" s="886"/>
      <c r="STP120" s="886"/>
      <c r="STQ120" s="886"/>
      <c r="STR120" s="886"/>
      <c r="STS120" s="887"/>
      <c r="STT120" s="885"/>
      <c r="STU120" s="886"/>
      <c r="STV120" s="886"/>
      <c r="STW120" s="886"/>
      <c r="STX120" s="886"/>
      <c r="STY120" s="886"/>
      <c r="STZ120" s="886"/>
      <c r="SUA120" s="886"/>
      <c r="SUB120" s="887"/>
      <c r="SUC120" s="885"/>
      <c r="SUD120" s="886"/>
      <c r="SUE120" s="886"/>
      <c r="SUF120" s="886"/>
      <c r="SUG120" s="886"/>
      <c r="SUH120" s="886"/>
      <c r="SUI120" s="886"/>
      <c r="SUJ120" s="886"/>
      <c r="SUK120" s="887"/>
      <c r="SUL120" s="885"/>
      <c r="SUM120" s="886"/>
      <c r="SUN120" s="886"/>
      <c r="SUO120" s="886"/>
      <c r="SUP120" s="886"/>
      <c r="SUQ120" s="886"/>
      <c r="SUR120" s="886"/>
      <c r="SUS120" s="886"/>
      <c r="SUT120" s="887"/>
      <c r="SUU120" s="885"/>
      <c r="SUV120" s="886"/>
      <c r="SUW120" s="886"/>
      <c r="SUX120" s="886"/>
      <c r="SUY120" s="886"/>
      <c r="SUZ120" s="886"/>
      <c r="SVA120" s="886"/>
      <c r="SVB120" s="886"/>
      <c r="SVC120" s="887"/>
      <c r="SVD120" s="885"/>
      <c r="SVE120" s="886"/>
      <c r="SVF120" s="886"/>
      <c r="SVG120" s="886"/>
      <c r="SVH120" s="886"/>
      <c r="SVI120" s="886"/>
      <c r="SVJ120" s="886"/>
      <c r="SVK120" s="886"/>
      <c r="SVL120" s="887"/>
      <c r="SVM120" s="885"/>
      <c r="SVN120" s="886"/>
      <c r="SVO120" s="886"/>
      <c r="SVP120" s="886"/>
      <c r="SVQ120" s="886"/>
      <c r="SVR120" s="886"/>
      <c r="SVS120" s="886"/>
      <c r="SVT120" s="886"/>
      <c r="SVU120" s="887"/>
      <c r="SVV120" s="885"/>
      <c r="SVW120" s="886"/>
      <c r="SVX120" s="886"/>
      <c r="SVY120" s="886"/>
      <c r="SVZ120" s="886"/>
      <c r="SWA120" s="886"/>
      <c r="SWB120" s="886"/>
      <c r="SWC120" s="886"/>
      <c r="SWD120" s="887"/>
      <c r="SWE120" s="885"/>
      <c r="SWF120" s="886"/>
      <c r="SWG120" s="886"/>
      <c r="SWH120" s="886"/>
      <c r="SWI120" s="886"/>
      <c r="SWJ120" s="886"/>
      <c r="SWK120" s="886"/>
      <c r="SWL120" s="886"/>
      <c r="SWM120" s="887"/>
      <c r="SWN120" s="885"/>
      <c r="SWO120" s="886"/>
      <c r="SWP120" s="886"/>
      <c r="SWQ120" s="886"/>
      <c r="SWR120" s="886"/>
      <c r="SWS120" s="886"/>
      <c r="SWT120" s="886"/>
      <c r="SWU120" s="886"/>
      <c r="SWV120" s="887"/>
      <c r="SWW120" s="885"/>
      <c r="SWX120" s="886"/>
      <c r="SWY120" s="886"/>
      <c r="SWZ120" s="886"/>
      <c r="SXA120" s="886"/>
      <c r="SXB120" s="886"/>
      <c r="SXC120" s="886"/>
      <c r="SXD120" s="886"/>
      <c r="SXE120" s="887"/>
      <c r="SXF120" s="885"/>
      <c r="SXG120" s="886"/>
      <c r="SXH120" s="886"/>
      <c r="SXI120" s="886"/>
      <c r="SXJ120" s="886"/>
      <c r="SXK120" s="886"/>
      <c r="SXL120" s="886"/>
      <c r="SXM120" s="886"/>
      <c r="SXN120" s="887"/>
      <c r="SXO120" s="885"/>
      <c r="SXP120" s="886"/>
      <c r="SXQ120" s="886"/>
      <c r="SXR120" s="886"/>
      <c r="SXS120" s="886"/>
      <c r="SXT120" s="886"/>
      <c r="SXU120" s="886"/>
      <c r="SXV120" s="886"/>
      <c r="SXW120" s="887"/>
      <c r="SXX120" s="885"/>
      <c r="SXY120" s="886"/>
      <c r="SXZ120" s="886"/>
      <c r="SYA120" s="886"/>
      <c r="SYB120" s="886"/>
      <c r="SYC120" s="886"/>
      <c r="SYD120" s="886"/>
      <c r="SYE120" s="886"/>
      <c r="SYF120" s="887"/>
      <c r="SYG120" s="885"/>
      <c r="SYH120" s="886"/>
      <c r="SYI120" s="886"/>
      <c r="SYJ120" s="886"/>
      <c r="SYK120" s="886"/>
      <c r="SYL120" s="886"/>
      <c r="SYM120" s="886"/>
      <c r="SYN120" s="886"/>
      <c r="SYO120" s="887"/>
      <c r="SYP120" s="885"/>
      <c r="SYQ120" s="886"/>
      <c r="SYR120" s="886"/>
      <c r="SYS120" s="886"/>
      <c r="SYT120" s="886"/>
      <c r="SYU120" s="886"/>
      <c r="SYV120" s="886"/>
      <c r="SYW120" s="886"/>
      <c r="SYX120" s="887"/>
      <c r="SYY120" s="885"/>
      <c r="SYZ120" s="886"/>
      <c r="SZA120" s="886"/>
      <c r="SZB120" s="886"/>
      <c r="SZC120" s="886"/>
      <c r="SZD120" s="886"/>
      <c r="SZE120" s="886"/>
      <c r="SZF120" s="886"/>
      <c r="SZG120" s="887"/>
      <c r="SZH120" s="885"/>
      <c r="SZI120" s="886"/>
      <c r="SZJ120" s="886"/>
      <c r="SZK120" s="886"/>
      <c r="SZL120" s="886"/>
      <c r="SZM120" s="886"/>
      <c r="SZN120" s="886"/>
      <c r="SZO120" s="886"/>
      <c r="SZP120" s="887"/>
      <c r="SZQ120" s="885"/>
      <c r="SZR120" s="886"/>
      <c r="SZS120" s="886"/>
      <c r="SZT120" s="886"/>
      <c r="SZU120" s="886"/>
      <c r="SZV120" s="886"/>
      <c r="SZW120" s="886"/>
      <c r="SZX120" s="886"/>
      <c r="SZY120" s="887"/>
      <c r="SZZ120" s="885"/>
      <c r="TAA120" s="886"/>
      <c r="TAB120" s="886"/>
      <c r="TAC120" s="886"/>
      <c r="TAD120" s="886"/>
      <c r="TAE120" s="886"/>
      <c r="TAF120" s="886"/>
      <c r="TAG120" s="886"/>
      <c r="TAH120" s="887"/>
      <c r="TAI120" s="885"/>
      <c r="TAJ120" s="886"/>
      <c r="TAK120" s="886"/>
      <c r="TAL120" s="886"/>
      <c r="TAM120" s="886"/>
      <c r="TAN120" s="886"/>
      <c r="TAO120" s="886"/>
      <c r="TAP120" s="886"/>
      <c r="TAQ120" s="887"/>
      <c r="TAR120" s="885"/>
      <c r="TAS120" s="886"/>
      <c r="TAT120" s="886"/>
      <c r="TAU120" s="886"/>
      <c r="TAV120" s="886"/>
      <c r="TAW120" s="886"/>
      <c r="TAX120" s="886"/>
      <c r="TAY120" s="886"/>
      <c r="TAZ120" s="887"/>
      <c r="TBA120" s="885"/>
      <c r="TBB120" s="886"/>
      <c r="TBC120" s="886"/>
      <c r="TBD120" s="886"/>
      <c r="TBE120" s="886"/>
      <c r="TBF120" s="886"/>
      <c r="TBG120" s="886"/>
      <c r="TBH120" s="886"/>
      <c r="TBI120" s="887"/>
      <c r="TBJ120" s="885"/>
      <c r="TBK120" s="886"/>
      <c r="TBL120" s="886"/>
      <c r="TBM120" s="886"/>
      <c r="TBN120" s="886"/>
      <c r="TBO120" s="886"/>
      <c r="TBP120" s="886"/>
      <c r="TBQ120" s="886"/>
      <c r="TBR120" s="887"/>
      <c r="TBS120" s="885"/>
      <c r="TBT120" s="886"/>
      <c r="TBU120" s="886"/>
      <c r="TBV120" s="886"/>
      <c r="TBW120" s="886"/>
      <c r="TBX120" s="886"/>
      <c r="TBY120" s="886"/>
      <c r="TBZ120" s="886"/>
      <c r="TCA120" s="887"/>
      <c r="TCB120" s="885"/>
      <c r="TCC120" s="886"/>
      <c r="TCD120" s="886"/>
      <c r="TCE120" s="886"/>
      <c r="TCF120" s="886"/>
      <c r="TCG120" s="886"/>
      <c r="TCH120" s="886"/>
      <c r="TCI120" s="886"/>
      <c r="TCJ120" s="887"/>
      <c r="TCK120" s="885"/>
      <c r="TCL120" s="886"/>
      <c r="TCM120" s="886"/>
      <c r="TCN120" s="886"/>
      <c r="TCO120" s="886"/>
      <c r="TCP120" s="886"/>
      <c r="TCQ120" s="886"/>
      <c r="TCR120" s="886"/>
      <c r="TCS120" s="887"/>
      <c r="TCT120" s="885"/>
      <c r="TCU120" s="886"/>
      <c r="TCV120" s="886"/>
      <c r="TCW120" s="886"/>
      <c r="TCX120" s="886"/>
      <c r="TCY120" s="886"/>
      <c r="TCZ120" s="886"/>
      <c r="TDA120" s="886"/>
      <c r="TDB120" s="887"/>
      <c r="TDC120" s="885"/>
      <c r="TDD120" s="886"/>
      <c r="TDE120" s="886"/>
      <c r="TDF120" s="886"/>
      <c r="TDG120" s="886"/>
      <c r="TDH120" s="886"/>
      <c r="TDI120" s="886"/>
      <c r="TDJ120" s="886"/>
      <c r="TDK120" s="887"/>
      <c r="TDL120" s="885"/>
      <c r="TDM120" s="886"/>
      <c r="TDN120" s="886"/>
      <c r="TDO120" s="886"/>
      <c r="TDP120" s="886"/>
      <c r="TDQ120" s="886"/>
      <c r="TDR120" s="886"/>
      <c r="TDS120" s="886"/>
      <c r="TDT120" s="887"/>
      <c r="TDU120" s="885"/>
      <c r="TDV120" s="886"/>
      <c r="TDW120" s="886"/>
      <c r="TDX120" s="886"/>
      <c r="TDY120" s="886"/>
      <c r="TDZ120" s="886"/>
      <c r="TEA120" s="886"/>
      <c r="TEB120" s="886"/>
      <c r="TEC120" s="887"/>
      <c r="TED120" s="885"/>
      <c r="TEE120" s="886"/>
      <c r="TEF120" s="886"/>
      <c r="TEG120" s="886"/>
      <c r="TEH120" s="886"/>
      <c r="TEI120" s="886"/>
      <c r="TEJ120" s="886"/>
      <c r="TEK120" s="886"/>
      <c r="TEL120" s="887"/>
      <c r="TEM120" s="885"/>
      <c r="TEN120" s="886"/>
      <c r="TEO120" s="886"/>
      <c r="TEP120" s="886"/>
      <c r="TEQ120" s="886"/>
      <c r="TER120" s="886"/>
      <c r="TES120" s="886"/>
      <c r="TET120" s="886"/>
      <c r="TEU120" s="887"/>
      <c r="TEV120" s="885"/>
      <c r="TEW120" s="886"/>
      <c r="TEX120" s="886"/>
      <c r="TEY120" s="886"/>
      <c r="TEZ120" s="886"/>
      <c r="TFA120" s="886"/>
      <c r="TFB120" s="886"/>
      <c r="TFC120" s="886"/>
      <c r="TFD120" s="887"/>
      <c r="TFE120" s="885"/>
      <c r="TFF120" s="886"/>
      <c r="TFG120" s="886"/>
      <c r="TFH120" s="886"/>
      <c r="TFI120" s="886"/>
      <c r="TFJ120" s="886"/>
      <c r="TFK120" s="886"/>
      <c r="TFL120" s="886"/>
      <c r="TFM120" s="887"/>
      <c r="TFN120" s="885"/>
      <c r="TFO120" s="886"/>
      <c r="TFP120" s="886"/>
      <c r="TFQ120" s="886"/>
      <c r="TFR120" s="886"/>
      <c r="TFS120" s="886"/>
      <c r="TFT120" s="886"/>
      <c r="TFU120" s="886"/>
      <c r="TFV120" s="887"/>
      <c r="TFW120" s="885"/>
      <c r="TFX120" s="886"/>
      <c r="TFY120" s="886"/>
      <c r="TFZ120" s="886"/>
      <c r="TGA120" s="886"/>
      <c r="TGB120" s="886"/>
      <c r="TGC120" s="886"/>
      <c r="TGD120" s="886"/>
      <c r="TGE120" s="887"/>
      <c r="TGF120" s="885"/>
      <c r="TGG120" s="886"/>
      <c r="TGH120" s="886"/>
      <c r="TGI120" s="886"/>
      <c r="TGJ120" s="886"/>
      <c r="TGK120" s="886"/>
      <c r="TGL120" s="886"/>
      <c r="TGM120" s="886"/>
      <c r="TGN120" s="887"/>
      <c r="TGO120" s="885"/>
      <c r="TGP120" s="886"/>
      <c r="TGQ120" s="886"/>
      <c r="TGR120" s="886"/>
      <c r="TGS120" s="886"/>
      <c r="TGT120" s="886"/>
      <c r="TGU120" s="886"/>
      <c r="TGV120" s="886"/>
      <c r="TGW120" s="887"/>
      <c r="TGX120" s="885"/>
      <c r="TGY120" s="886"/>
      <c r="TGZ120" s="886"/>
      <c r="THA120" s="886"/>
      <c r="THB120" s="886"/>
      <c r="THC120" s="886"/>
      <c r="THD120" s="886"/>
      <c r="THE120" s="886"/>
      <c r="THF120" s="887"/>
      <c r="THG120" s="885"/>
      <c r="THH120" s="886"/>
      <c r="THI120" s="886"/>
      <c r="THJ120" s="886"/>
      <c r="THK120" s="886"/>
      <c r="THL120" s="886"/>
      <c r="THM120" s="886"/>
      <c r="THN120" s="886"/>
      <c r="THO120" s="887"/>
      <c r="THP120" s="885"/>
      <c r="THQ120" s="886"/>
      <c r="THR120" s="886"/>
      <c r="THS120" s="886"/>
      <c r="THT120" s="886"/>
      <c r="THU120" s="886"/>
      <c r="THV120" s="886"/>
      <c r="THW120" s="886"/>
      <c r="THX120" s="887"/>
      <c r="THY120" s="885"/>
      <c r="THZ120" s="886"/>
      <c r="TIA120" s="886"/>
      <c r="TIB120" s="886"/>
      <c r="TIC120" s="886"/>
      <c r="TID120" s="886"/>
      <c r="TIE120" s="886"/>
      <c r="TIF120" s="886"/>
      <c r="TIG120" s="887"/>
      <c r="TIH120" s="885"/>
      <c r="TII120" s="886"/>
      <c r="TIJ120" s="886"/>
      <c r="TIK120" s="886"/>
      <c r="TIL120" s="886"/>
      <c r="TIM120" s="886"/>
      <c r="TIN120" s="886"/>
      <c r="TIO120" s="886"/>
      <c r="TIP120" s="887"/>
      <c r="TIQ120" s="885"/>
      <c r="TIR120" s="886"/>
      <c r="TIS120" s="886"/>
      <c r="TIT120" s="886"/>
      <c r="TIU120" s="886"/>
      <c r="TIV120" s="886"/>
      <c r="TIW120" s="886"/>
      <c r="TIX120" s="886"/>
      <c r="TIY120" s="887"/>
      <c r="TIZ120" s="885"/>
      <c r="TJA120" s="886"/>
      <c r="TJB120" s="886"/>
      <c r="TJC120" s="886"/>
      <c r="TJD120" s="886"/>
      <c r="TJE120" s="886"/>
      <c r="TJF120" s="886"/>
      <c r="TJG120" s="886"/>
      <c r="TJH120" s="887"/>
      <c r="TJI120" s="885"/>
      <c r="TJJ120" s="886"/>
      <c r="TJK120" s="886"/>
      <c r="TJL120" s="886"/>
      <c r="TJM120" s="886"/>
      <c r="TJN120" s="886"/>
      <c r="TJO120" s="886"/>
      <c r="TJP120" s="886"/>
      <c r="TJQ120" s="887"/>
      <c r="TJR120" s="885"/>
      <c r="TJS120" s="886"/>
      <c r="TJT120" s="886"/>
      <c r="TJU120" s="886"/>
      <c r="TJV120" s="886"/>
      <c r="TJW120" s="886"/>
      <c r="TJX120" s="886"/>
      <c r="TJY120" s="886"/>
      <c r="TJZ120" s="887"/>
      <c r="TKA120" s="885"/>
      <c r="TKB120" s="886"/>
      <c r="TKC120" s="886"/>
      <c r="TKD120" s="886"/>
      <c r="TKE120" s="886"/>
      <c r="TKF120" s="886"/>
      <c r="TKG120" s="886"/>
      <c r="TKH120" s="886"/>
      <c r="TKI120" s="887"/>
      <c r="TKJ120" s="885"/>
      <c r="TKK120" s="886"/>
      <c r="TKL120" s="886"/>
      <c r="TKM120" s="886"/>
      <c r="TKN120" s="886"/>
      <c r="TKO120" s="886"/>
      <c r="TKP120" s="886"/>
      <c r="TKQ120" s="886"/>
      <c r="TKR120" s="887"/>
      <c r="TKS120" s="885"/>
      <c r="TKT120" s="886"/>
      <c r="TKU120" s="886"/>
      <c r="TKV120" s="886"/>
      <c r="TKW120" s="886"/>
      <c r="TKX120" s="886"/>
      <c r="TKY120" s="886"/>
      <c r="TKZ120" s="886"/>
      <c r="TLA120" s="887"/>
      <c r="TLB120" s="885"/>
      <c r="TLC120" s="886"/>
      <c r="TLD120" s="886"/>
      <c r="TLE120" s="886"/>
      <c r="TLF120" s="886"/>
      <c r="TLG120" s="886"/>
      <c r="TLH120" s="886"/>
      <c r="TLI120" s="886"/>
      <c r="TLJ120" s="887"/>
      <c r="TLK120" s="885"/>
      <c r="TLL120" s="886"/>
      <c r="TLM120" s="886"/>
      <c r="TLN120" s="886"/>
      <c r="TLO120" s="886"/>
      <c r="TLP120" s="886"/>
      <c r="TLQ120" s="886"/>
      <c r="TLR120" s="886"/>
      <c r="TLS120" s="887"/>
      <c r="TLT120" s="885"/>
      <c r="TLU120" s="886"/>
      <c r="TLV120" s="886"/>
      <c r="TLW120" s="886"/>
      <c r="TLX120" s="886"/>
      <c r="TLY120" s="886"/>
      <c r="TLZ120" s="886"/>
      <c r="TMA120" s="886"/>
      <c r="TMB120" s="887"/>
      <c r="TMC120" s="885"/>
      <c r="TMD120" s="886"/>
      <c r="TME120" s="886"/>
      <c r="TMF120" s="886"/>
      <c r="TMG120" s="886"/>
      <c r="TMH120" s="886"/>
      <c r="TMI120" s="886"/>
      <c r="TMJ120" s="886"/>
      <c r="TMK120" s="887"/>
      <c r="TML120" s="885"/>
      <c r="TMM120" s="886"/>
      <c r="TMN120" s="886"/>
      <c r="TMO120" s="886"/>
      <c r="TMP120" s="886"/>
      <c r="TMQ120" s="886"/>
      <c r="TMR120" s="886"/>
      <c r="TMS120" s="886"/>
      <c r="TMT120" s="887"/>
      <c r="TMU120" s="885"/>
      <c r="TMV120" s="886"/>
      <c r="TMW120" s="886"/>
      <c r="TMX120" s="886"/>
      <c r="TMY120" s="886"/>
      <c r="TMZ120" s="886"/>
      <c r="TNA120" s="886"/>
      <c r="TNB120" s="886"/>
      <c r="TNC120" s="887"/>
      <c r="TND120" s="885"/>
      <c r="TNE120" s="886"/>
      <c r="TNF120" s="886"/>
      <c r="TNG120" s="886"/>
      <c r="TNH120" s="886"/>
      <c r="TNI120" s="886"/>
      <c r="TNJ120" s="886"/>
      <c r="TNK120" s="886"/>
      <c r="TNL120" s="887"/>
      <c r="TNM120" s="885"/>
      <c r="TNN120" s="886"/>
      <c r="TNO120" s="886"/>
      <c r="TNP120" s="886"/>
      <c r="TNQ120" s="886"/>
      <c r="TNR120" s="886"/>
      <c r="TNS120" s="886"/>
      <c r="TNT120" s="886"/>
      <c r="TNU120" s="887"/>
      <c r="TNV120" s="885"/>
      <c r="TNW120" s="886"/>
      <c r="TNX120" s="886"/>
      <c r="TNY120" s="886"/>
      <c r="TNZ120" s="886"/>
      <c r="TOA120" s="886"/>
      <c r="TOB120" s="886"/>
      <c r="TOC120" s="886"/>
      <c r="TOD120" s="887"/>
      <c r="TOE120" s="885"/>
      <c r="TOF120" s="886"/>
      <c r="TOG120" s="886"/>
      <c r="TOH120" s="886"/>
      <c r="TOI120" s="886"/>
      <c r="TOJ120" s="886"/>
      <c r="TOK120" s="886"/>
      <c r="TOL120" s="886"/>
      <c r="TOM120" s="887"/>
      <c r="TON120" s="885"/>
      <c r="TOO120" s="886"/>
      <c r="TOP120" s="886"/>
      <c r="TOQ120" s="886"/>
      <c r="TOR120" s="886"/>
      <c r="TOS120" s="886"/>
      <c r="TOT120" s="886"/>
      <c r="TOU120" s="886"/>
      <c r="TOV120" s="887"/>
      <c r="TOW120" s="885"/>
      <c r="TOX120" s="886"/>
      <c r="TOY120" s="886"/>
      <c r="TOZ120" s="886"/>
      <c r="TPA120" s="886"/>
      <c r="TPB120" s="886"/>
      <c r="TPC120" s="886"/>
      <c r="TPD120" s="886"/>
      <c r="TPE120" s="887"/>
      <c r="TPF120" s="885"/>
      <c r="TPG120" s="886"/>
      <c r="TPH120" s="886"/>
      <c r="TPI120" s="886"/>
      <c r="TPJ120" s="886"/>
      <c r="TPK120" s="886"/>
      <c r="TPL120" s="886"/>
      <c r="TPM120" s="886"/>
      <c r="TPN120" s="887"/>
      <c r="TPO120" s="885"/>
      <c r="TPP120" s="886"/>
      <c r="TPQ120" s="886"/>
      <c r="TPR120" s="886"/>
      <c r="TPS120" s="886"/>
      <c r="TPT120" s="886"/>
      <c r="TPU120" s="886"/>
      <c r="TPV120" s="886"/>
      <c r="TPW120" s="887"/>
      <c r="TPX120" s="885"/>
      <c r="TPY120" s="886"/>
      <c r="TPZ120" s="886"/>
      <c r="TQA120" s="886"/>
      <c r="TQB120" s="886"/>
      <c r="TQC120" s="886"/>
      <c r="TQD120" s="886"/>
      <c r="TQE120" s="886"/>
      <c r="TQF120" s="887"/>
      <c r="TQG120" s="885"/>
      <c r="TQH120" s="886"/>
      <c r="TQI120" s="886"/>
      <c r="TQJ120" s="886"/>
      <c r="TQK120" s="886"/>
      <c r="TQL120" s="886"/>
      <c r="TQM120" s="886"/>
      <c r="TQN120" s="886"/>
      <c r="TQO120" s="887"/>
      <c r="TQP120" s="885"/>
      <c r="TQQ120" s="886"/>
      <c r="TQR120" s="886"/>
      <c r="TQS120" s="886"/>
      <c r="TQT120" s="886"/>
      <c r="TQU120" s="886"/>
      <c r="TQV120" s="886"/>
      <c r="TQW120" s="886"/>
      <c r="TQX120" s="887"/>
      <c r="TQY120" s="885"/>
      <c r="TQZ120" s="886"/>
      <c r="TRA120" s="886"/>
      <c r="TRB120" s="886"/>
      <c r="TRC120" s="886"/>
      <c r="TRD120" s="886"/>
      <c r="TRE120" s="886"/>
      <c r="TRF120" s="886"/>
      <c r="TRG120" s="887"/>
      <c r="TRH120" s="885"/>
      <c r="TRI120" s="886"/>
      <c r="TRJ120" s="886"/>
      <c r="TRK120" s="886"/>
      <c r="TRL120" s="886"/>
      <c r="TRM120" s="886"/>
      <c r="TRN120" s="886"/>
      <c r="TRO120" s="886"/>
      <c r="TRP120" s="887"/>
      <c r="TRQ120" s="885"/>
      <c r="TRR120" s="886"/>
      <c r="TRS120" s="886"/>
      <c r="TRT120" s="886"/>
      <c r="TRU120" s="886"/>
      <c r="TRV120" s="886"/>
      <c r="TRW120" s="886"/>
      <c r="TRX120" s="886"/>
      <c r="TRY120" s="887"/>
      <c r="TRZ120" s="885"/>
      <c r="TSA120" s="886"/>
      <c r="TSB120" s="886"/>
      <c r="TSC120" s="886"/>
      <c r="TSD120" s="886"/>
      <c r="TSE120" s="886"/>
      <c r="TSF120" s="886"/>
      <c r="TSG120" s="886"/>
      <c r="TSH120" s="887"/>
      <c r="TSI120" s="885"/>
      <c r="TSJ120" s="886"/>
      <c r="TSK120" s="886"/>
      <c r="TSL120" s="886"/>
      <c r="TSM120" s="886"/>
      <c r="TSN120" s="886"/>
      <c r="TSO120" s="886"/>
      <c r="TSP120" s="886"/>
      <c r="TSQ120" s="887"/>
      <c r="TSR120" s="885"/>
      <c r="TSS120" s="886"/>
      <c r="TST120" s="886"/>
      <c r="TSU120" s="886"/>
      <c r="TSV120" s="886"/>
      <c r="TSW120" s="886"/>
      <c r="TSX120" s="886"/>
      <c r="TSY120" s="886"/>
      <c r="TSZ120" s="887"/>
      <c r="TTA120" s="885"/>
      <c r="TTB120" s="886"/>
      <c r="TTC120" s="886"/>
      <c r="TTD120" s="886"/>
      <c r="TTE120" s="886"/>
      <c r="TTF120" s="886"/>
      <c r="TTG120" s="886"/>
      <c r="TTH120" s="886"/>
      <c r="TTI120" s="887"/>
      <c r="TTJ120" s="885"/>
      <c r="TTK120" s="886"/>
      <c r="TTL120" s="886"/>
      <c r="TTM120" s="886"/>
      <c r="TTN120" s="886"/>
      <c r="TTO120" s="886"/>
      <c r="TTP120" s="886"/>
      <c r="TTQ120" s="886"/>
      <c r="TTR120" s="887"/>
      <c r="TTS120" s="885"/>
      <c r="TTT120" s="886"/>
      <c r="TTU120" s="886"/>
      <c r="TTV120" s="886"/>
      <c r="TTW120" s="886"/>
      <c r="TTX120" s="886"/>
      <c r="TTY120" s="886"/>
      <c r="TTZ120" s="886"/>
      <c r="TUA120" s="887"/>
      <c r="TUB120" s="885"/>
      <c r="TUC120" s="886"/>
      <c r="TUD120" s="886"/>
      <c r="TUE120" s="886"/>
      <c r="TUF120" s="886"/>
      <c r="TUG120" s="886"/>
      <c r="TUH120" s="886"/>
      <c r="TUI120" s="886"/>
      <c r="TUJ120" s="887"/>
      <c r="TUK120" s="885"/>
      <c r="TUL120" s="886"/>
      <c r="TUM120" s="886"/>
      <c r="TUN120" s="886"/>
      <c r="TUO120" s="886"/>
      <c r="TUP120" s="886"/>
      <c r="TUQ120" s="886"/>
      <c r="TUR120" s="886"/>
      <c r="TUS120" s="887"/>
      <c r="TUT120" s="885"/>
      <c r="TUU120" s="886"/>
      <c r="TUV120" s="886"/>
      <c r="TUW120" s="886"/>
      <c r="TUX120" s="886"/>
      <c r="TUY120" s="886"/>
      <c r="TUZ120" s="886"/>
      <c r="TVA120" s="886"/>
      <c r="TVB120" s="887"/>
      <c r="TVC120" s="885"/>
      <c r="TVD120" s="886"/>
      <c r="TVE120" s="886"/>
      <c r="TVF120" s="886"/>
      <c r="TVG120" s="886"/>
      <c r="TVH120" s="886"/>
      <c r="TVI120" s="886"/>
      <c r="TVJ120" s="886"/>
      <c r="TVK120" s="887"/>
      <c r="TVL120" s="885"/>
      <c r="TVM120" s="886"/>
      <c r="TVN120" s="886"/>
      <c r="TVO120" s="886"/>
      <c r="TVP120" s="886"/>
      <c r="TVQ120" s="886"/>
      <c r="TVR120" s="886"/>
      <c r="TVS120" s="886"/>
      <c r="TVT120" s="887"/>
      <c r="TVU120" s="885"/>
      <c r="TVV120" s="886"/>
      <c r="TVW120" s="886"/>
      <c r="TVX120" s="886"/>
      <c r="TVY120" s="886"/>
      <c r="TVZ120" s="886"/>
      <c r="TWA120" s="886"/>
      <c r="TWB120" s="886"/>
      <c r="TWC120" s="887"/>
      <c r="TWD120" s="885"/>
      <c r="TWE120" s="886"/>
      <c r="TWF120" s="886"/>
      <c r="TWG120" s="886"/>
      <c r="TWH120" s="886"/>
      <c r="TWI120" s="886"/>
      <c r="TWJ120" s="886"/>
      <c r="TWK120" s="886"/>
      <c r="TWL120" s="887"/>
      <c r="TWM120" s="885"/>
      <c r="TWN120" s="886"/>
      <c r="TWO120" s="886"/>
      <c r="TWP120" s="886"/>
      <c r="TWQ120" s="886"/>
      <c r="TWR120" s="886"/>
      <c r="TWS120" s="886"/>
      <c r="TWT120" s="886"/>
      <c r="TWU120" s="887"/>
      <c r="TWV120" s="885"/>
      <c r="TWW120" s="886"/>
      <c r="TWX120" s="886"/>
      <c r="TWY120" s="886"/>
      <c r="TWZ120" s="886"/>
      <c r="TXA120" s="886"/>
      <c r="TXB120" s="886"/>
      <c r="TXC120" s="886"/>
      <c r="TXD120" s="887"/>
      <c r="TXE120" s="885"/>
      <c r="TXF120" s="886"/>
      <c r="TXG120" s="886"/>
      <c r="TXH120" s="886"/>
      <c r="TXI120" s="886"/>
      <c r="TXJ120" s="886"/>
      <c r="TXK120" s="886"/>
      <c r="TXL120" s="886"/>
      <c r="TXM120" s="887"/>
      <c r="TXN120" s="885"/>
      <c r="TXO120" s="886"/>
      <c r="TXP120" s="886"/>
      <c r="TXQ120" s="886"/>
      <c r="TXR120" s="886"/>
      <c r="TXS120" s="886"/>
      <c r="TXT120" s="886"/>
      <c r="TXU120" s="886"/>
      <c r="TXV120" s="887"/>
      <c r="TXW120" s="885"/>
      <c r="TXX120" s="886"/>
      <c r="TXY120" s="886"/>
      <c r="TXZ120" s="886"/>
      <c r="TYA120" s="886"/>
      <c r="TYB120" s="886"/>
      <c r="TYC120" s="886"/>
      <c r="TYD120" s="886"/>
      <c r="TYE120" s="887"/>
      <c r="TYF120" s="885"/>
      <c r="TYG120" s="886"/>
      <c r="TYH120" s="886"/>
      <c r="TYI120" s="886"/>
      <c r="TYJ120" s="886"/>
      <c r="TYK120" s="886"/>
      <c r="TYL120" s="886"/>
      <c r="TYM120" s="886"/>
      <c r="TYN120" s="887"/>
      <c r="TYO120" s="885"/>
      <c r="TYP120" s="886"/>
      <c r="TYQ120" s="886"/>
      <c r="TYR120" s="886"/>
      <c r="TYS120" s="886"/>
      <c r="TYT120" s="886"/>
      <c r="TYU120" s="886"/>
      <c r="TYV120" s="886"/>
      <c r="TYW120" s="887"/>
      <c r="TYX120" s="885"/>
      <c r="TYY120" s="886"/>
      <c r="TYZ120" s="886"/>
      <c r="TZA120" s="886"/>
      <c r="TZB120" s="886"/>
      <c r="TZC120" s="886"/>
      <c r="TZD120" s="886"/>
      <c r="TZE120" s="886"/>
      <c r="TZF120" s="887"/>
      <c r="TZG120" s="885"/>
      <c r="TZH120" s="886"/>
      <c r="TZI120" s="886"/>
      <c r="TZJ120" s="886"/>
      <c r="TZK120" s="886"/>
      <c r="TZL120" s="886"/>
      <c r="TZM120" s="886"/>
      <c r="TZN120" s="886"/>
      <c r="TZO120" s="887"/>
      <c r="TZP120" s="885"/>
      <c r="TZQ120" s="886"/>
      <c r="TZR120" s="886"/>
      <c r="TZS120" s="886"/>
      <c r="TZT120" s="886"/>
      <c r="TZU120" s="886"/>
      <c r="TZV120" s="886"/>
      <c r="TZW120" s="886"/>
      <c r="TZX120" s="887"/>
      <c r="TZY120" s="885"/>
      <c r="TZZ120" s="886"/>
      <c r="UAA120" s="886"/>
      <c r="UAB120" s="886"/>
      <c r="UAC120" s="886"/>
      <c r="UAD120" s="886"/>
      <c r="UAE120" s="886"/>
      <c r="UAF120" s="886"/>
      <c r="UAG120" s="887"/>
      <c r="UAH120" s="885"/>
      <c r="UAI120" s="886"/>
      <c r="UAJ120" s="886"/>
      <c r="UAK120" s="886"/>
      <c r="UAL120" s="886"/>
      <c r="UAM120" s="886"/>
      <c r="UAN120" s="886"/>
      <c r="UAO120" s="886"/>
      <c r="UAP120" s="887"/>
      <c r="UAQ120" s="885"/>
      <c r="UAR120" s="886"/>
      <c r="UAS120" s="886"/>
      <c r="UAT120" s="886"/>
      <c r="UAU120" s="886"/>
      <c r="UAV120" s="886"/>
      <c r="UAW120" s="886"/>
      <c r="UAX120" s="886"/>
      <c r="UAY120" s="887"/>
      <c r="UAZ120" s="885"/>
      <c r="UBA120" s="886"/>
      <c r="UBB120" s="886"/>
      <c r="UBC120" s="886"/>
      <c r="UBD120" s="886"/>
      <c r="UBE120" s="886"/>
      <c r="UBF120" s="886"/>
      <c r="UBG120" s="886"/>
      <c r="UBH120" s="887"/>
      <c r="UBI120" s="885"/>
      <c r="UBJ120" s="886"/>
      <c r="UBK120" s="886"/>
      <c r="UBL120" s="886"/>
      <c r="UBM120" s="886"/>
      <c r="UBN120" s="886"/>
      <c r="UBO120" s="886"/>
      <c r="UBP120" s="886"/>
      <c r="UBQ120" s="887"/>
      <c r="UBR120" s="885"/>
      <c r="UBS120" s="886"/>
      <c r="UBT120" s="886"/>
      <c r="UBU120" s="886"/>
      <c r="UBV120" s="886"/>
      <c r="UBW120" s="886"/>
      <c r="UBX120" s="886"/>
      <c r="UBY120" s="886"/>
      <c r="UBZ120" s="887"/>
      <c r="UCA120" s="885"/>
      <c r="UCB120" s="886"/>
      <c r="UCC120" s="886"/>
      <c r="UCD120" s="886"/>
      <c r="UCE120" s="886"/>
      <c r="UCF120" s="886"/>
      <c r="UCG120" s="886"/>
      <c r="UCH120" s="886"/>
      <c r="UCI120" s="887"/>
      <c r="UCJ120" s="885"/>
      <c r="UCK120" s="886"/>
      <c r="UCL120" s="886"/>
      <c r="UCM120" s="886"/>
      <c r="UCN120" s="886"/>
      <c r="UCO120" s="886"/>
      <c r="UCP120" s="886"/>
      <c r="UCQ120" s="886"/>
      <c r="UCR120" s="887"/>
      <c r="UCS120" s="885"/>
      <c r="UCT120" s="886"/>
      <c r="UCU120" s="886"/>
      <c r="UCV120" s="886"/>
      <c r="UCW120" s="886"/>
      <c r="UCX120" s="886"/>
      <c r="UCY120" s="886"/>
      <c r="UCZ120" s="886"/>
      <c r="UDA120" s="887"/>
      <c r="UDB120" s="885"/>
      <c r="UDC120" s="886"/>
      <c r="UDD120" s="886"/>
      <c r="UDE120" s="886"/>
      <c r="UDF120" s="886"/>
      <c r="UDG120" s="886"/>
      <c r="UDH120" s="886"/>
      <c r="UDI120" s="886"/>
      <c r="UDJ120" s="887"/>
      <c r="UDK120" s="885"/>
      <c r="UDL120" s="886"/>
      <c r="UDM120" s="886"/>
      <c r="UDN120" s="886"/>
      <c r="UDO120" s="886"/>
      <c r="UDP120" s="886"/>
      <c r="UDQ120" s="886"/>
      <c r="UDR120" s="886"/>
      <c r="UDS120" s="887"/>
      <c r="UDT120" s="885"/>
      <c r="UDU120" s="886"/>
      <c r="UDV120" s="886"/>
      <c r="UDW120" s="886"/>
      <c r="UDX120" s="886"/>
      <c r="UDY120" s="886"/>
      <c r="UDZ120" s="886"/>
      <c r="UEA120" s="886"/>
      <c r="UEB120" s="887"/>
      <c r="UEC120" s="885"/>
      <c r="UED120" s="886"/>
      <c r="UEE120" s="886"/>
      <c r="UEF120" s="886"/>
      <c r="UEG120" s="886"/>
      <c r="UEH120" s="886"/>
      <c r="UEI120" s="886"/>
      <c r="UEJ120" s="886"/>
      <c r="UEK120" s="887"/>
      <c r="UEL120" s="885"/>
      <c r="UEM120" s="886"/>
      <c r="UEN120" s="886"/>
      <c r="UEO120" s="886"/>
      <c r="UEP120" s="886"/>
      <c r="UEQ120" s="886"/>
      <c r="UER120" s="886"/>
      <c r="UES120" s="886"/>
      <c r="UET120" s="887"/>
      <c r="UEU120" s="885"/>
      <c r="UEV120" s="886"/>
      <c r="UEW120" s="886"/>
      <c r="UEX120" s="886"/>
      <c r="UEY120" s="886"/>
      <c r="UEZ120" s="886"/>
      <c r="UFA120" s="886"/>
      <c r="UFB120" s="886"/>
      <c r="UFC120" s="887"/>
      <c r="UFD120" s="885"/>
      <c r="UFE120" s="886"/>
      <c r="UFF120" s="886"/>
      <c r="UFG120" s="886"/>
      <c r="UFH120" s="886"/>
      <c r="UFI120" s="886"/>
      <c r="UFJ120" s="886"/>
      <c r="UFK120" s="886"/>
      <c r="UFL120" s="887"/>
      <c r="UFM120" s="885"/>
      <c r="UFN120" s="886"/>
      <c r="UFO120" s="886"/>
      <c r="UFP120" s="886"/>
      <c r="UFQ120" s="886"/>
      <c r="UFR120" s="886"/>
      <c r="UFS120" s="886"/>
      <c r="UFT120" s="886"/>
      <c r="UFU120" s="887"/>
      <c r="UFV120" s="885"/>
      <c r="UFW120" s="886"/>
      <c r="UFX120" s="886"/>
      <c r="UFY120" s="886"/>
      <c r="UFZ120" s="886"/>
      <c r="UGA120" s="886"/>
      <c r="UGB120" s="886"/>
      <c r="UGC120" s="886"/>
      <c r="UGD120" s="887"/>
      <c r="UGE120" s="885"/>
      <c r="UGF120" s="886"/>
      <c r="UGG120" s="886"/>
      <c r="UGH120" s="886"/>
      <c r="UGI120" s="886"/>
      <c r="UGJ120" s="886"/>
      <c r="UGK120" s="886"/>
      <c r="UGL120" s="886"/>
      <c r="UGM120" s="887"/>
      <c r="UGN120" s="885"/>
      <c r="UGO120" s="886"/>
      <c r="UGP120" s="886"/>
      <c r="UGQ120" s="886"/>
      <c r="UGR120" s="886"/>
      <c r="UGS120" s="886"/>
      <c r="UGT120" s="886"/>
      <c r="UGU120" s="886"/>
      <c r="UGV120" s="887"/>
      <c r="UGW120" s="885"/>
      <c r="UGX120" s="886"/>
      <c r="UGY120" s="886"/>
      <c r="UGZ120" s="886"/>
      <c r="UHA120" s="886"/>
      <c r="UHB120" s="886"/>
      <c r="UHC120" s="886"/>
      <c r="UHD120" s="886"/>
      <c r="UHE120" s="887"/>
      <c r="UHF120" s="885"/>
      <c r="UHG120" s="886"/>
      <c r="UHH120" s="886"/>
      <c r="UHI120" s="886"/>
      <c r="UHJ120" s="886"/>
      <c r="UHK120" s="886"/>
      <c r="UHL120" s="886"/>
      <c r="UHM120" s="886"/>
      <c r="UHN120" s="887"/>
      <c r="UHO120" s="885"/>
      <c r="UHP120" s="886"/>
      <c r="UHQ120" s="886"/>
      <c r="UHR120" s="886"/>
      <c r="UHS120" s="886"/>
      <c r="UHT120" s="886"/>
      <c r="UHU120" s="886"/>
      <c r="UHV120" s="886"/>
      <c r="UHW120" s="887"/>
      <c r="UHX120" s="885"/>
      <c r="UHY120" s="886"/>
      <c r="UHZ120" s="886"/>
      <c r="UIA120" s="886"/>
      <c r="UIB120" s="886"/>
      <c r="UIC120" s="886"/>
      <c r="UID120" s="886"/>
      <c r="UIE120" s="886"/>
      <c r="UIF120" s="887"/>
      <c r="UIG120" s="885"/>
      <c r="UIH120" s="886"/>
      <c r="UII120" s="886"/>
      <c r="UIJ120" s="886"/>
      <c r="UIK120" s="886"/>
      <c r="UIL120" s="886"/>
      <c r="UIM120" s="886"/>
      <c r="UIN120" s="886"/>
      <c r="UIO120" s="887"/>
      <c r="UIP120" s="885"/>
      <c r="UIQ120" s="886"/>
      <c r="UIR120" s="886"/>
      <c r="UIS120" s="886"/>
      <c r="UIT120" s="886"/>
      <c r="UIU120" s="886"/>
      <c r="UIV120" s="886"/>
      <c r="UIW120" s="886"/>
      <c r="UIX120" s="887"/>
      <c r="UIY120" s="885"/>
      <c r="UIZ120" s="886"/>
      <c r="UJA120" s="886"/>
      <c r="UJB120" s="886"/>
      <c r="UJC120" s="886"/>
      <c r="UJD120" s="886"/>
      <c r="UJE120" s="886"/>
      <c r="UJF120" s="886"/>
      <c r="UJG120" s="887"/>
      <c r="UJH120" s="885"/>
      <c r="UJI120" s="886"/>
      <c r="UJJ120" s="886"/>
      <c r="UJK120" s="886"/>
      <c r="UJL120" s="886"/>
      <c r="UJM120" s="886"/>
      <c r="UJN120" s="886"/>
      <c r="UJO120" s="886"/>
      <c r="UJP120" s="887"/>
      <c r="UJQ120" s="885"/>
      <c r="UJR120" s="886"/>
      <c r="UJS120" s="886"/>
      <c r="UJT120" s="886"/>
      <c r="UJU120" s="886"/>
      <c r="UJV120" s="886"/>
      <c r="UJW120" s="886"/>
      <c r="UJX120" s="886"/>
      <c r="UJY120" s="887"/>
      <c r="UJZ120" s="885"/>
      <c r="UKA120" s="886"/>
      <c r="UKB120" s="886"/>
      <c r="UKC120" s="886"/>
      <c r="UKD120" s="886"/>
      <c r="UKE120" s="886"/>
      <c r="UKF120" s="886"/>
      <c r="UKG120" s="886"/>
      <c r="UKH120" s="887"/>
      <c r="UKI120" s="885"/>
      <c r="UKJ120" s="886"/>
      <c r="UKK120" s="886"/>
      <c r="UKL120" s="886"/>
      <c r="UKM120" s="886"/>
      <c r="UKN120" s="886"/>
      <c r="UKO120" s="886"/>
      <c r="UKP120" s="886"/>
      <c r="UKQ120" s="887"/>
      <c r="UKR120" s="885"/>
      <c r="UKS120" s="886"/>
      <c r="UKT120" s="886"/>
      <c r="UKU120" s="886"/>
      <c r="UKV120" s="886"/>
      <c r="UKW120" s="886"/>
      <c r="UKX120" s="886"/>
      <c r="UKY120" s="886"/>
      <c r="UKZ120" s="887"/>
      <c r="ULA120" s="885"/>
      <c r="ULB120" s="886"/>
      <c r="ULC120" s="886"/>
      <c r="ULD120" s="886"/>
      <c r="ULE120" s="886"/>
      <c r="ULF120" s="886"/>
      <c r="ULG120" s="886"/>
      <c r="ULH120" s="886"/>
      <c r="ULI120" s="887"/>
      <c r="ULJ120" s="885"/>
      <c r="ULK120" s="886"/>
      <c r="ULL120" s="886"/>
      <c r="ULM120" s="886"/>
      <c r="ULN120" s="886"/>
      <c r="ULO120" s="886"/>
      <c r="ULP120" s="886"/>
      <c r="ULQ120" s="886"/>
      <c r="ULR120" s="887"/>
      <c r="ULS120" s="885"/>
      <c r="ULT120" s="886"/>
      <c r="ULU120" s="886"/>
      <c r="ULV120" s="886"/>
      <c r="ULW120" s="886"/>
      <c r="ULX120" s="886"/>
      <c r="ULY120" s="886"/>
      <c r="ULZ120" s="886"/>
      <c r="UMA120" s="887"/>
      <c r="UMB120" s="885"/>
      <c r="UMC120" s="886"/>
      <c r="UMD120" s="886"/>
      <c r="UME120" s="886"/>
      <c r="UMF120" s="886"/>
      <c r="UMG120" s="886"/>
      <c r="UMH120" s="886"/>
      <c r="UMI120" s="886"/>
      <c r="UMJ120" s="887"/>
      <c r="UMK120" s="885"/>
      <c r="UML120" s="886"/>
      <c r="UMM120" s="886"/>
      <c r="UMN120" s="886"/>
      <c r="UMO120" s="886"/>
      <c r="UMP120" s="886"/>
      <c r="UMQ120" s="886"/>
      <c r="UMR120" s="886"/>
      <c r="UMS120" s="887"/>
      <c r="UMT120" s="885"/>
      <c r="UMU120" s="886"/>
      <c r="UMV120" s="886"/>
      <c r="UMW120" s="886"/>
      <c r="UMX120" s="886"/>
      <c r="UMY120" s="886"/>
      <c r="UMZ120" s="886"/>
      <c r="UNA120" s="886"/>
      <c r="UNB120" s="887"/>
      <c r="UNC120" s="885"/>
      <c r="UND120" s="886"/>
      <c r="UNE120" s="886"/>
      <c r="UNF120" s="886"/>
      <c r="UNG120" s="886"/>
      <c r="UNH120" s="886"/>
      <c r="UNI120" s="886"/>
      <c r="UNJ120" s="886"/>
      <c r="UNK120" s="887"/>
      <c r="UNL120" s="885"/>
      <c r="UNM120" s="886"/>
      <c r="UNN120" s="886"/>
      <c r="UNO120" s="886"/>
      <c r="UNP120" s="886"/>
      <c r="UNQ120" s="886"/>
      <c r="UNR120" s="886"/>
      <c r="UNS120" s="886"/>
      <c r="UNT120" s="887"/>
      <c r="UNU120" s="885"/>
      <c r="UNV120" s="886"/>
      <c r="UNW120" s="886"/>
      <c r="UNX120" s="886"/>
      <c r="UNY120" s="886"/>
      <c r="UNZ120" s="886"/>
      <c r="UOA120" s="886"/>
      <c r="UOB120" s="886"/>
      <c r="UOC120" s="887"/>
      <c r="UOD120" s="885"/>
      <c r="UOE120" s="886"/>
      <c r="UOF120" s="886"/>
      <c r="UOG120" s="886"/>
      <c r="UOH120" s="886"/>
      <c r="UOI120" s="886"/>
      <c r="UOJ120" s="886"/>
      <c r="UOK120" s="886"/>
      <c r="UOL120" s="887"/>
      <c r="UOM120" s="885"/>
      <c r="UON120" s="886"/>
      <c r="UOO120" s="886"/>
      <c r="UOP120" s="886"/>
      <c r="UOQ120" s="886"/>
      <c r="UOR120" s="886"/>
      <c r="UOS120" s="886"/>
      <c r="UOT120" s="886"/>
      <c r="UOU120" s="887"/>
      <c r="UOV120" s="885"/>
      <c r="UOW120" s="886"/>
      <c r="UOX120" s="886"/>
      <c r="UOY120" s="886"/>
      <c r="UOZ120" s="886"/>
      <c r="UPA120" s="886"/>
      <c r="UPB120" s="886"/>
      <c r="UPC120" s="886"/>
      <c r="UPD120" s="887"/>
      <c r="UPE120" s="885"/>
      <c r="UPF120" s="886"/>
      <c r="UPG120" s="886"/>
      <c r="UPH120" s="886"/>
      <c r="UPI120" s="886"/>
      <c r="UPJ120" s="886"/>
      <c r="UPK120" s="886"/>
      <c r="UPL120" s="886"/>
      <c r="UPM120" s="887"/>
      <c r="UPN120" s="885"/>
      <c r="UPO120" s="886"/>
      <c r="UPP120" s="886"/>
      <c r="UPQ120" s="886"/>
      <c r="UPR120" s="886"/>
      <c r="UPS120" s="886"/>
      <c r="UPT120" s="886"/>
      <c r="UPU120" s="886"/>
      <c r="UPV120" s="887"/>
      <c r="UPW120" s="885"/>
      <c r="UPX120" s="886"/>
      <c r="UPY120" s="886"/>
      <c r="UPZ120" s="886"/>
      <c r="UQA120" s="886"/>
      <c r="UQB120" s="886"/>
      <c r="UQC120" s="886"/>
      <c r="UQD120" s="886"/>
      <c r="UQE120" s="887"/>
      <c r="UQF120" s="885"/>
      <c r="UQG120" s="886"/>
      <c r="UQH120" s="886"/>
      <c r="UQI120" s="886"/>
      <c r="UQJ120" s="886"/>
      <c r="UQK120" s="886"/>
      <c r="UQL120" s="886"/>
      <c r="UQM120" s="886"/>
      <c r="UQN120" s="887"/>
      <c r="UQO120" s="885"/>
      <c r="UQP120" s="886"/>
      <c r="UQQ120" s="886"/>
      <c r="UQR120" s="886"/>
      <c r="UQS120" s="886"/>
      <c r="UQT120" s="886"/>
      <c r="UQU120" s="886"/>
      <c r="UQV120" s="886"/>
      <c r="UQW120" s="887"/>
      <c r="UQX120" s="885"/>
      <c r="UQY120" s="886"/>
      <c r="UQZ120" s="886"/>
      <c r="URA120" s="886"/>
      <c r="URB120" s="886"/>
      <c r="URC120" s="886"/>
      <c r="URD120" s="886"/>
      <c r="URE120" s="886"/>
      <c r="URF120" s="887"/>
      <c r="URG120" s="885"/>
      <c r="URH120" s="886"/>
      <c r="URI120" s="886"/>
      <c r="URJ120" s="886"/>
      <c r="URK120" s="886"/>
      <c r="URL120" s="886"/>
      <c r="URM120" s="886"/>
      <c r="URN120" s="886"/>
      <c r="URO120" s="887"/>
      <c r="URP120" s="885"/>
      <c r="URQ120" s="886"/>
      <c r="URR120" s="886"/>
      <c r="URS120" s="886"/>
      <c r="URT120" s="886"/>
      <c r="URU120" s="886"/>
      <c r="URV120" s="886"/>
      <c r="URW120" s="886"/>
      <c r="URX120" s="887"/>
      <c r="URY120" s="885"/>
      <c r="URZ120" s="886"/>
      <c r="USA120" s="886"/>
      <c r="USB120" s="886"/>
      <c r="USC120" s="886"/>
      <c r="USD120" s="886"/>
      <c r="USE120" s="886"/>
      <c r="USF120" s="886"/>
      <c r="USG120" s="887"/>
      <c r="USH120" s="885"/>
      <c r="USI120" s="886"/>
      <c r="USJ120" s="886"/>
      <c r="USK120" s="886"/>
      <c r="USL120" s="886"/>
      <c r="USM120" s="886"/>
      <c r="USN120" s="886"/>
      <c r="USO120" s="886"/>
      <c r="USP120" s="887"/>
      <c r="USQ120" s="885"/>
      <c r="USR120" s="886"/>
      <c r="USS120" s="886"/>
      <c r="UST120" s="886"/>
      <c r="USU120" s="886"/>
      <c r="USV120" s="886"/>
      <c r="USW120" s="886"/>
      <c r="USX120" s="886"/>
      <c r="USY120" s="887"/>
      <c r="USZ120" s="885"/>
      <c r="UTA120" s="886"/>
      <c r="UTB120" s="886"/>
      <c r="UTC120" s="886"/>
      <c r="UTD120" s="886"/>
      <c r="UTE120" s="886"/>
      <c r="UTF120" s="886"/>
      <c r="UTG120" s="886"/>
      <c r="UTH120" s="887"/>
      <c r="UTI120" s="885"/>
      <c r="UTJ120" s="886"/>
      <c r="UTK120" s="886"/>
      <c r="UTL120" s="886"/>
      <c r="UTM120" s="886"/>
      <c r="UTN120" s="886"/>
      <c r="UTO120" s="886"/>
      <c r="UTP120" s="886"/>
      <c r="UTQ120" s="887"/>
      <c r="UTR120" s="885"/>
      <c r="UTS120" s="886"/>
      <c r="UTT120" s="886"/>
      <c r="UTU120" s="886"/>
      <c r="UTV120" s="886"/>
      <c r="UTW120" s="886"/>
      <c r="UTX120" s="886"/>
      <c r="UTY120" s="886"/>
      <c r="UTZ120" s="887"/>
      <c r="UUA120" s="885"/>
      <c r="UUB120" s="886"/>
      <c r="UUC120" s="886"/>
      <c r="UUD120" s="886"/>
      <c r="UUE120" s="886"/>
      <c r="UUF120" s="886"/>
      <c r="UUG120" s="886"/>
      <c r="UUH120" s="886"/>
      <c r="UUI120" s="887"/>
      <c r="UUJ120" s="885"/>
      <c r="UUK120" s="886"/>
      <c r="UUL120" s="886"/>
      <c r="UUM120" s="886"/>
      <c r="UUN120" s="886"/>
      <c r="UUO120" s="886"/>
      <c r="UUP120" s="886"/>
      <c r="UUQ120" s="886"/>
      <c r="UUR120" s="887"/>
      <c r="UUS120" s="885"/>
      <c r="UUT120" s="886"/>
      <c r="UUU120" s="886"/>
      <c r="UUV120" s="886"/>
      <c r="UUW120" s="886"/>
      <c r="UUX120" s="886"/>
      <c r="UUY120" s="886"/>
      <c r="UUZ120" s="886"/>
      <c r="UVA120" s="887"/>
      <c r="UVB120" s="885"/>
      <c r="UVC120" s="886"/>
      <c r="UVD120" s="886"/>
      <c r="UVE120" s="886"/>
      <c r="UVF120" s="886"/>
      <c r="UVG120" s="886"/>
      <c r="UVH120" s="886"/>
      <c r="UVI120" s="886"/>
      <c r="UVJ120" s="887"/>
      <c r="UVK120" s="885"/>
      <c r="UVL120" s="886"/>
      <c r="UVM120" s="886"/>
      <c r="UVN120" s="886"/>
      <c r="UVO120" s="886"/>
      <c r="UVP120" s="886"/>
      <c r="UVQ120" s="886"/>
      <c r="UVR120" s="886"/>
      <c r="UVS120" s="887"/>
      <c r="UVT120" s="885"/>
      <c r="UVU120" s="886"/>
      <c r="UVV120" s="886"/>
      <c r="UVW120" s="886"/>
      <c r="UVX120" s="886"/>
      <c r="UVY120" s="886"/>
      <c r="UVZ120" s="886"/>
      <c r="UWA120" s="886"/>
      <c r="UWB120" s="887"/>
      <c r="UWC120" s="885"/>
      <c r="UWD120" s="886"/>
      <c r="UWE120" s="886"/>
      <c r="UWF120" s="886"/>
      <c r="UWG120" s="886"/>
      <c r="UWH120" s="886"/>
      <c r="UWI120" s="886"/>
      <c r="UWJ120" s="886"/>
      <c r="UWK120" s="887"/>
      <c r="UWL120" s="885"/>
      <c r="UWM120" s="886"/>
      <c r="UWN120" s="886"/>
      <c r="UWO120" s="886"/>
      <c r="UWP120" s="886"/>
      <c r="UWQ120" s="886"/>
      <c r="UWR120" s="886"/>
      <c r="UWS120" s="886"/>
      <c r="UWT120" s="887"/>
      <c r="UWU120" s="885"/>
      <c r="UWV120" s="886"/>
      <c r="UWW120" s="886"/>
      <c r="UWX120" s="886"/>
      <c r="UWY120" s="886"/>
      <c r="UWZ120" s="886"/>
      <c r="UXA120" s="886"/>
      <c r="UXB120" s="886"/>
      <c r="UXC120" s="887"/>
      <c r="UXD120" s="885"/>
      <c r="UXE120" s="886"/>
      <c r="UXF120" s="886"/>
      <c r="UXG120" s="886"/>
      <c r="UXH120" s="886"/>
      <c r="UXI120" s="886"/>
      <c r="UXJ120" s="886"/>
      <c r="UXK120" s="886"/>
      <c r="UXL120" s="887"/>
      <c r="UXM120" s="885"/>
      <c r="UXN120" s="886"/>
      <c r="UXO120" s="886"/>
      <c r="UXP120" s="886"/>
      <c r="UXQ120" s="886"/>
      <c r="UXR120" s="886"/>
      <c r="UXS120" s="886"/>
      <c r="UXT120" s="886"/>
      <c r="UXU120" s="887"/>
      <c r="UXV120" s="885"/>
      <c r="UXW120" s="886"/>
      <c r="UXX120" s="886"/>
      <c r="UXY120" s="886"/>
      <c r="UXZ120" s="886"/>
      <c r="UYA120" s="886"/>
      <c r="UYB120" s="886"/>
      <c r="UYC120" s="886"/>
      <c r="UYD120" s="887"/>
      <c r="UYE120" s="885"/>
      <c r="UYF120" s="886"/>
      <c r="UYG120" s="886"/>
      <c r="UYH120" s="886"/>
      <c r="UYI120" s="886"/>
      <c r="UYJ120" s="886"/>
      <c r="UYK120" s="886"/>
      <c r="UYL120" s="886"/>
      <c r="UYM120" s="887"/>
      <c r="UYN120" s="885"/>
      <c r="UYO120" s="886"/>
      <c r="UYP120" s="886"/>
      <c r="UYQ120" s="886"/>
      <c r="UYR120" s="886"/>
      <c r="UYS120" s="886"/>
      <c r="UYT120" s="886"/>
      <c r="UYU120" s="886"/>
      <c r="UYV120" s="887"/>
      <c r="UYW120" s="885"/>
      <c r="UYX120" s="886"/>
      <c r="UYY120" s="886"/>
      <c r="UYZ120" s="886"/>
      <c r="UZA120" s="886"/>
      <c r="UZB120" s="886"/>
      <c r="UZC120" s="886"/>
      <c r="UZD120" s="886"/>
      <c r="UZE120" s="887"/>
      <c r="UZF120" s="885"/>
      <c r="UZG120" s="886"/>
      <c r="UZH120" s="886"/>
      <c r="UZI120" s="886"/>
      <c r="UZJ120" s="886"/>
      <c r="UZK120" s="886"/>
      <c r="UZL120" s="886"/>
      <c r="UZM120" s="886"/>
      <c r="UZN120" s="887"/>
      <c r="UZO120" s="885"/>
      <c r="UZP120" s="886"/>
      <c r="UZQ120" s="886"/>
      <c r="UZR120" s="886"/>
      <c r="UZS120" s="886"/>
      <c r="UZT120" s="886"/>
      <c r="UZU120" s="886"/>
      <c r="UZV120" s="886"/>
      <c r="UZW120" s="887"/>
      <c r="UZX120" s="885"/>
      <c r="UZY120" s="886"/>
      <c r="UZZ120" s="886"/>
      <c r="VAA120" s="886"/>
      <c r="VAB120" s="886"/>
      <c r="VAC120" s="886"/>
      <c r="VAD120" s="886"/>
      <c r="VAE120" s="886"/>
      <c r="VAF120" s="887"/>
      <c r="VAG120" s="885"/>
      <c r="VAH120" s="886"/>
      <c r="VAI120" s="886"/>
      <c r="VAJ120" s="886"/>
      <c r="VAK120" s="886"/>
      <c r="VAL120" s="886"/>
      <c r="VAM120" s="886"/>
      <c r="VAN120" s="886"/>
      <c r="VAO120" s="887"/>
      <c r="VAP120" s="885"/>
      <c r="VAQ120" s="886"/>
      <c r="VAR120" s="886"/>
      <c r="VAS120" s="886"/>
      <c r="VAT120" s="886"/>
      <c r="VAU120" s="886"/>
      <c r="VAV120" s="886"/>
      <c r="VAW120" s="886"/>
      <c r="VAX120" s="887"/>
      <c r="VAY120" s="885"/>
      <c r="VAZ120" s="886"/>
      <c r="VBA120" s="886"/>
      <c r="VBB120" s="886"/>
      <c r="VBC120" s="886"/>
      <c r="VBD120" s="886"/>
      <c r="VBE120" s="886"/>
      <c r="VBF120" s="886"/>
      <c r="VBG120" s="887"/>
      <c r="VBH120" s="885"/>
      <c r="VBI120" s="886"/>
      <c r="VBJ120" s="886"/>
      <c r="VBK120" s="886"/>
      <c r="VBL120" s="886"/>
      <c r="VBM120" s="886"/>
      <c r="VBN120" s="886"/>
      <c r="VBO120" s="886"/>
      <c r="VBP120" s="887"/>
      <c r="VBQ120" s="885"/>
      <c r="VBR120" s="886"/>
      <c r="VBS120" s="886"/>
      <c r="VBT120" s="886"/>
      <c r="VBU120" s="886"/>
      <c r="VBV120" s="886"/>
      <c r="VBW120" s="886"/>
      <c r="VBX120" s="886"/>
      <c r="VBY120" s="887"/>
      <c r="VBZ120" s="885"/>
      <c r="VCA120" s="886"/>
      <c r="VCB120" s="886"/>
      <c r="VCC120" s="886"/>
      <c r="VCD120" s="886"/>
      <c r="VCE120" s="886"/>
      <c r="VCF120" s="886"/>
      <c r="VCG120" s="886"/>
      <c r="VCH120" s="887"/>
      <c r="VCI120" s="885"/>
      <c r="VCJ120" s="886"/>
      <c r="VCK120" s="886"/>
      <c r="VCL120" s="886"/>
      <c r="VCM120" s="886"/>
      <c r="VCN120" s="886"/>
      <c r="VCO120" s="886"/>
      <c r="VCP120" s="886"/>
      <c r="VCQ120" s="887"/>
      <c r="VCR120" s="885"/>
      <c r="VCS120" s="886"/>
      <c r="VCT120" s="886"/>
      <c r="VCU120" s="886"/>
      <c r="VCV120" s="886"/>
      <c r="VCW120" s="886"/>
      <c r="VCX120" s="886"/>
      <c r="VCY120" s="886"/>
      <c r="VCZ120" s="887"/>
      <c r="VDA120" s="885"/>
      <c r="VDB120" s="886"/>
      <c r="VDC120" s="886"/>
      <c r="VDD120" s="886"/>
      <c r="VDE120" s="886"/>
      <c r="VDF120" s="886"/>
      <c r="VDG120" s="886"/>
      <c r="VDH120" s="886"/>
      <c r="VDI120" s="887"/>
      <c r="VDJ120" s="885"/>
      <c r="VDK120" s="886"/>
      <c r="VDL120" s="886"/>
      <c r="VDM120" s="886"/>
      <c r="VDN120" s="886"/>
      <c r="VDO120" s="886"/>
      <c r="VDP120" s="886"/>
      <c r="VDQ120" s="886"/>
      <c r="VDR120" s="887"/>
      <c r="VDS120" s="885"/>
      <c r="VDT120" s="886"/>
      <c r="VDU120" s="886"/>
      <c r="VDV120" s="886"/>
      <c r="VDW120" s="886"/>
      <c r="VDX120" s="886"/>
      <c r="VDY120" s="886"/>
      <c r="VDZ120" s="886"/>
      <c r="VEA120" s="887"/>
      <c r="VEB120" s="885"/>
      <c r="VEC120" s="886"/>
      <c r="VED120" s="886"/>
      <c r="VEE120" s="886"/>
      <c r="VEF120" s="886"/>
      <c r="VEG120" s="886"/>
      <c r="VEH120" s="886"/>
      <c r="VEI120" s="886"/>
      <c r="VEJ120" s="887"/>
      <c r="VEK120" s="885"/>
      <c r="VEL120" s="886"/>
      <c r="VEM120" s="886"/>
      <c r="VEN120" s="886"/>
      <c r="VEO120" s="886"/>
      <c r="VEP120" s="886"/>
      <c r="VEQ120" s="886"/>
      <c r="VER120" s="886"/>
      <c r="VES120" s="887"/>
      <c r="VET120" s="885"/>
      <c r="VEU120" s="886"/>
      <c r="VEV120" s="886"/>
      <c r="VEW120" s="886"/>
      <c r="VEX120" s="886"/>
      <c r="VEY120" s="886"/>
      <c r="VEZ120" s="886"/>
      <c r="VFA120" s="886"/>
      <c r="VFB120" s="887"/>
      <c r="VFC120" s="885"/>
      <c r="VFD120" s="886"/>
      <c r="VFE120" s="886"/>
      <c r="VFF120" s="886"/>
      <c r="VFG120" s="886"/>
      <c r="VFH120" s="886"/>
      <c r="VFI120" s="886"/>
      <c r="VFJ120" s="886"/>
      <c r="VFK120" s="887"/>
      <c r="VFL120" s="885"/>
      <c r="VFM120" s="886"/>
      <c r="VFN120" s="886"/>
      <c r="VFO120" s="886"/>
      <c r="VFP120" s="886"/>
      <c r="VFQ120" s="886"/>
      <c r="VFR120" s="886"/>
      <c r="VFS120" s="886"/>
      <c r="VFT120" s="887"/>
      <c r="VFU120" s="885"/>
      <c r="VFV120" s="886"/>
      <c r="VFW120" s="886"/>
      <c r="VFX120" s="886"/>
      <c r="VFY120" s="886"/>
      <c r="VFZ120" s="886"/>
      <c r="VGA120" s="886"/>
      <c r="VGB120" s="886"/>
      <c r="VGC120" s="887"/>
      <c r="VGD120" s="885"/>
      <c r="VGE120" s="886"/>
      <c r="VGF120" s="886"/>
      <c r="VGG120" s="886"/>
      <c r="VGH120" s="886"/>
      <c r="VGI120" s="886"/>
      <c r="VGJ120" s="886"/>
      <c r="VGK120" s="886"/>
      <c r="VGL120" s="887"/>
      <c r="VGM120" s="885"/>
      <c r="VGN120" s="886"/>
      <c r="VGO120" s="886"/>
      <c r="VGP120" s="886"/>
      <c r="VGQ120" s="886"/>
      <c r="VGR120" s="886"/>
      <c r="VGS120" s="886"/>
      <c r="VGT120" s="886"/>
      <c r="VGU120" s="887"/>
      <c r="VGV120" s="885"/>
      <c r="VGW120" s="886"/>
      <c r="VGX120" s="886"/>
      <c r="VGY120" s="886"/>
      <c r="VGZ120" s="886"/>
      <c r="VHA120" s="886"/>
      <c r="VHB120" s="886"/>
      <c r="VHC120" s="886"/>
      <c r="VHD120" s="887"/>
      <c r="VHE120" s="885"/>
      <c r="VHF120" s="886"/>
      <c r="VHG120" s="886"/>
      <c r="VHH120" s="886"/>
      <c r="VHI120" s="886"/>
      <c r="VHJ120" s="886"/>
      <c r="VHK120" s="886"/>
      <c r="VHL120" s="886"/>
      <c r="VHM120" s="887"/>
      <c r="VHN120" s="885"/>
      <c r="VHO120" s="886"/>
      <c r="VHP120" s="886"/>
      <c r="VHQ120" s="886"/>
      <c r="VHR120" s="886"/>
      <c r="VHS120" s="886"/>
      <c r="VHT120" s="886"/>
      <c r="VHU120" s="886"/>
      <c r="VHV120" s="887"/>
      <c r="VHW120" s="885"/>
      <c r="VHX120" s="886"/>
      <c r="VHY120" s="886"/>
      <c r="VHZ120" s="886"/>
      <c r="VIA120" s="886"/>
      <c r="VIB120" s="886"/>
      <c r="VIC120" s="886"/>
      <c r="VID120" s="886"/>
      <c r="VIE120" s="887"/>
      <c r="VIF120" s="885"/>
      <c r="VIG120" s="886"/>
      <c r="VIH120" s="886"/>
      <c r="VII120" s="886"/>
      <c r="VIJ120" s="886"/>
      <c r="VIK120" s="886"/>
      <c r="VIL120" s="886"/>
      <c r="VIM120" s="886"/>
      <c r="VIN120" s="887"/>
      <c r="VIO120" s="885"/>
      <c r="VIP120" s="886"/>
      <c r="VIQ120" s="886"/>
      <c r="VIR120" s="886"/>
      <c r="VIS120" s="886"/>
      <c r="VIT120" s="886"/>
      <c r="VIU120" s="886"/>
      <c r="VIV120" s="886"/>
      <c r="VIW120" s="887"/>
      <c r="VIX120" s="885"/>
      <c r="VIY120" s="886"/>
      <c r="VIZ120" s="886"/>
      <c r="VJA120" s="886"/>
      <c r="VJB120" s="886"/>
      <c r="VJC120" s="886"/>
      <c r="VJD120" s="886"/>
      <c r="VJE120" s="886"/>
      <c r="VJF120" s="887"/>
      <c r="VJG120" s="885"/>
      <c r="VJH120" s="886"/>
      <c r="VJI120" s="886"/>
      <c r="VJJ120" s="886"/>
      <c r="VJK120" s="886"/>
      <c r="VJL120" s="886"/>
      <c r="VJM120" s="886"/>
      <c r="VJN120" s="886"/>
      <c r="VJO120" s="887"/>
      <c r="VJP120" s="885"/>
      <c r="VJQ120" s="886"/>
      <c r="VJR120" s="886"/>
      <c r="VJS120" s="886"/>
      <c r="VJT120" s="886"/>
      <c r="VJU120" s="886"/>
      <c r="VJV120" s="886"/>
      <c r="VJW120" s="886"/>
      <c r="VJX120" s="887"/>
      <c r="VJY120" s="885"/>
      <c r="VJZ120" s="886"/>
      <c r="VKA120" s="886"/>
      <c r="VKB120" s="886"/>
      <c r="VKC120" s="886"/>
      <c r="VKD120" s="886"/>
      <c r="VKE120" s="886"/>
      <c r="VKF120" s="886"/>
      <c r="VKG120" s="887"/>
      <c r="VKH120" s="885"/>
      <c r="VKI120" s="886"/>
      <c r="VKJ120" s="886"/>
      <c r="VKK120" s="886"/>
      <c r="VKL120" s="886"/>
      <c r="VKM120" s="886"/>
      <c r="VKN120" s="886"/>
      <c r="VKO120" s="886"/>
      <c r="VKP120" s="887"/>
      <c r="VKQ120" s="885"/>
      <c r="VKR120" s="886"/>
      <c r="VKS120" s="886"/>
      <c r="VKT120" s="886"/>
      <c r="VKU120" s="886"/>
      <c r="VKV120" s="886"/>
      <c r="VKW120" s="886"/>
      <c r="VKX120" s="886"/>
      <c r="VKY120" s="887"/>
      <c r="VKZ120" s="885"/>
      <c r="VLA120" s="886"/>
      <c r="VLB120" s="886"/>
      <c r="VLC120" s="886"/>
      <c r="VLD120" s="886"/>
      <c r="VLE120" s="886"/>
      <c r="VLF120" s="886"/>
      <c r="VLG120" s="886"/>
      <c r="VLH120" s="887"/>
      <c r="VLI120" s="885"/>
      <c r="VLJ120" s="886"/>
      <c r="VLK120" s="886"/>
      <c r="VLL120" s="886"/>
      <c r="VLM120" s="886"/>
      <c r="VLN120" s="886"/>
      <c r="VLO120" s="886"/>
      <c r="VLP120" s="886"/>
      <c r="VLQ120" s="887"/>
      <c r="VLR120" s="885"/>
      <c r="VLS120" s="886"/>
      <c r="VLT120" s="886"/>
      <c r="VLU120" s="886"/>
      <c r="VLV120" s="886"/>
      <c r="VLW120" s="886"/>
      <c r="VLX120" s="886"/>
      <c r="VLY120" s="886"/>
      <c r="VLZ120" s="887"/>
      <c r="VMA120" s="885"/>
      <c r="VMB120" s="886"/>
      <c r="VMC120" s="886"/>
      <c r="VMD120" s="886"/>
      <c r="VME120" s="886"/>
      <c r="VMF120" s="886"/>
      <c r="VMG120" s="886"/>
      <c r="VMH120" s="886"/>
      <c r="VMI120" s="887"/>
      <c r="VMJ120" s="885"/>
      <c r="VMK120" s="886"/>
      <c r="VML120" s="886"/>
      <c r="VMM120" s="886"/>
      <c r="VMN120" s="886"/>
      <c r="VMO120" s="886"/>
      <c r="VMP120" s="886"/>
      <c r="VMQ120" s="886"/>
      <c r="VMR120" s="887"/>
      <c r="VMS120" s="885"/>
      <c r="VMT120" s="886"/>
      <c r="VMU120" s="886"/>
      <c r="VMV120" s="886"/>
      <c r="VMW120" s="886"/>
      <c r="VMX120" s="886"/>
      <c r="VMY120" s="886"/>
      <c r="VMZ120" s="886"/>
      <c r="VNA120" s="887"/>
      <c r="VNB120" s="885"/>
      <c r="VNC120" s="886"/>
      <c r="VND120" s="886"/>
      <c r="VNE120" s="886"/>
      <c r="VNF120" s="886"/>
      <c r="VNG120" s="886"/>
      <c r="VNH120" s="886"/>
      <c r="VNI120" s="886"/>
      <c r="VNJ120" s="887"/>
      <c r="VNK120" s="885"/>
      <c r="VNL120" s="886"/>
      <c r="VNM120" s="886"/>
      <c r="VNN120" s="886"/>
      <c r="VNO120" s="886"/>
      <c r="VNP120" s="886"/>
      <c r="VNQ120" s="886"/>
      <c r="VNR120" s="886"/>
      <c r="VNS120" s="887"/>
      <c r="VNT120" s="885"/>
      <c r="VNU120" s="886"/>
      <c r="VNV120" s="886"/>
      <c r="VNW120" s="886"/>
      <c r="VNX120" s="886"/>
      <c r="VNY120" s="886"/>
      <c r="VNZ120" s="886"/>
      <c r="VOA120" s="886"/>
      <c r="VOB120" s="887"/>
      <c r="VOC120" s="885"/>
      <c r="VOD120" s="886"/>
      <c r="VOE120" s="886"/>
      <c r="VOF120" s="886"/>
      <c r="VOG120" s="886"/>
      <c r="VOH120" s="886"/>
      <c r="VOI120" s="886"/>
      <c r="VOJ120" s="886"/>
      <c r="VOK120" s="887"/>
      <c r="VOL120" s="885"/>
      <c r="VOM120" s="886"/>
      <c r="VON120" s="886"/>
      <c r="VOO120" s="886"/>
      <c r="VOP120" s="886"/>
      <c r="VOQ120" s="886"/>
      <c r="VOR120" s="886"/>
      <c r="VOS120" s="886"/>
      <c r="VOT120" s="887"/>
      <c r="VOU120" s="885"/>
      <c r="VOV120" s="886"/>
      <c r="VOW120" s="886"/>
      <c r="VOX120" s="886"/>
      <c r="VOY120" s="886"/>
      <c r="VOZ120" s="886"/>
      <c r="VPA120" s="886"/>
      <c r="VPB120" s="886"/>
      <c r="VPC120" s="887"/>
      <c r="VPD120" s="885"/>
      <c r="VPE120" s="886"/>
      <c r="VPF120" s="886"/>
      <c r="VPG120" s="886"/>
      <c r="VPH120" s="886"/>
      <c r="VPI120" s="886"/>
      <c r="VPJ120" s="886"/>
      <c r="VPK120" s="886"/>
      <c r="VPL120" s="887"/>
      <c r="VPM120" s="885"/>
      <c r="VPN120" s="886"/>
      <c r="VPO120" s="886"/>
      <c r="VPP120" s="886"/>
      <c r="VPQ120" s="886"/>
      <c r="VPR120" s="886"/>
      <c r="VPS120" s="886"/>
      <c r="VPT120" s="886"/>
      <c r="VPU120" s="887"/>
      <c r="VPV120" s="885"/>
      <c r="VPW120" s="886"/>
      <c r="VPX120" s="886"/>
      <c r="VPY120" s="886"/>
      <c r="VPZ120" s="886"/>
      <c r="VQA120" s="886"/>
      <c r="VQB120" s="886"/>
      <c r="VQC120" s="886"/>
      <c r="VQD120" s="887"/>
      <c r="VQE120" s="885"/>
      <c r="VQF120" s="886"/>
      <c r="VQG120" s="886"/>
      <c r="VQH120" s="886"/>
      <c r="VQI120" s="886"/>
      <c r="VQJ120" s="886"/>
      <c r="VQK120" s="886"/>
      <c r="VQL120" s="886"/>
      <c r="VQM120" s="887"/>
      <c r="VQN120" s="885"/>
      <c r="VQO120" s="886"/>
      <c r="VQP120" s="886"/>
      <c r="VQQ120" s="886"/>
      <c r="VQR120" s="886"/>
      <c r="VQS120" s="886"/>
      <c r="VQT120" s="886"/>
      <c r="VQU120" s="886"/>
      <c r="VQV120" s="887"/>
      <c r="VQW120" s="885"/>
      <c r="VQX120" s="886"/>
      <c r="VQY120" s="886"/>
      <c r="VQZ120" s="886"/>
      <c r="VRA120" s="886"/>
      <c r="VRB120" s="886"/>
      <c r="VRC120" s="886"/>
      <c r="VRD120" s="886"/>
      <c r="VRE120" s="887"/>
      <c r="VRF120" s="885"/>
      <c r="VRG120" s="886"/>
      <c r="VRH120" s="886"/>
      <c r="VRI120" s="886"/>
      <c r="VRJ120" s="886"/>
      <c r="VRK120" s="886"/>
      <c r="VRL120" s="886"/>
      <c r="VRM120" s="886"/>
      <c r="VRN120" s="887"/>
      <c r="VRO120" s="885"/>
      <c r="VRP120" s="886"/>
      <c r="VRQ120" s="886"/>
      <c r="VRR120" s="886"/>
      <c r="VRS120" s="886"/>
      <c r="VRT120" s="886"/>
      <c r="VRU120" s="886"/>
      <c r="VRV120" s="886"/>
      <c r="VRW120" s="887"/>
      <c r="VRX120" s="885"/>
      <c r="VRY120" s="886"/>
      <c r="VRZ120" s="886"/>
      <c r="VSA120" s="886"/>
      <c r="VSB120" s="886"/>
      <c r="VSC120" s="886"/>
      <c r="VSD120" s="886"/>
      <c r="VSE120" s="886"/>
      <c r="VSF120" s="887"/>
      <c r="VSG120" s="885"/>
      <c r="VSH120" s="886"/>
      <c r="VSI120" s="886"/>
      <c r="VSJ120" s="886"/>
      <c r="VSK120" s="886"/>
      <c r="VSL120" s="886"/>
      <c r="VSM120" s="886"/>
      <c r="VSN120" s="886"/>
      <c r="VSO120" s="887"/>
      <c r="VSP120" s="885"/>
      <c r="VSQ120" s="886"/>
      <c r="VSR120" s="886"/>
      <c r="VSS120" s="886"/>
      <c r="VST120" s="886"/>
      <c r="VSU120" s="886"/>
      <c r="VSV120" s="886"/>
      <c r="VSW120" s="886"/>
      <c r="VSX120" s="887"/>
      <c r="VSY120" s="885"/>
      <c r="VSZ120" s="886"/>
      <c r="VTA120" s="886"/>
      <c r="VTB120" s="886"/>
      <c r="VTC120" s="886"/>
      <c r="VTD120" s="886"/>
      <c r="VTE120" s="886"/>
      <c r="VTF120" s="886"/>
      <c r="VTG120" s="887"/>
      <c r="VTH120" s="885"/>
      <c r="VTI120" s="886"/>
      <c r="VTJ120" s="886"/>
      <c r="VTK120" s="886"/>
      <c r="VTL120" s="886"/>
      <c r="VTM120" s="886"/>
      <c r="VTN120" s="886"/>
      <c r="VTO120" s="886"/>
      <c r="VTP120" s="887"/>
      <c r="VTQ120" s="885"/>
      <c r="VTR120" s="886"/>
      <c r="VTS120" s="886"/>
      <c r="VTT120" s="886"/>
      <c r="VTU120" s="886"/>
      <c r="VTV120" s="886"/>
      <c r="VTW120" s="886"/>
      <c r="VTX120" s="886"/>
      <c r="VTY120" s="887"/>
      <c r="VTZ120" s="885"/>
      <c r="VUA120" s="886"/>
      <c r="VUB120" s="886"/>
      <c r="VUC120" s="886"/>
      <c r="VUD120" s="886"/>
      <c r="VUE120" s="886"/>
      <c r="VUF120" s="886"/>
      <c r="VUG120" s="886"/>
      <c r="VUH120" s="887"/>
      <c r="VUI120" s="885"/>
      <c r="VUJ120" s="886"/>
      <c r="VUK120" s="886"/>
      <c r="VUL120" s="886"/>
      <c r="VUM120" s="886"/>
      <c r="VUN120" s="886"/>
      <c r="VUO120" s="886"/>
      <c r="VUP120" s="886"/>
      <c r="VUQ120" s="887"/>
      <c r="VUR120" s="885"/>
      <c r="VUS120" s="886"/>
      <c r="VUT120" s="886"/>
      <c r="VUU120" s="886"/>
      <c r="VUV120" s="886"/>
      <c r="VUW120" s="886"/>
      <c r="VUX120" s="886"/>
      <c r="VUY120" s="886"/>
      <c r="VUZ120" s="887"/>
      <c r="VVA120" s="885"/>
      <c r="VVB120" s="886"/>
      <c r="VVC120" s="886"/>
      <c r="VVD120" s="886"/>
      <c r="VVE120" s="886"/>
      <c r="VVF120" s="886"/>
      <c r="VVG120" s="886"/>
      <c r="VVH120" s="886"/>
      <c r="VVI120" s="887"/>
      <c r="VVJ120" s="885"/>
      <c r="VVK120" s="886"/>
      <c r="VVL120" s="886"/>
      <c r="VVM120" s="886"/>
      <c r="VVN120" s="886"/>
      <c r="VVO120" s="886"/>
      <c r="VVP120" s="886"/>
      <c r="VVQ120" s="886"/>
      <c r="VVR120" s="887"/>
      <c r="VVS120" s="885"/>
      <c r="VVT120" s="886"/>
      <c r="VVU120" s="886"/>
      <c r="VVV120" s="886"/>
      <c r="VVW120" s="886"/>
      <c r="VVX120" s="886"/>
      <c r="VVY120" s="886"/>
      <c r="VVZ120" s="886"/>
      <c r="VWA120" s="887"/>
      <c r="VWB120" s="885"/>
      <c r="VWC120" s="886"/>
      <c r="VWD120" s="886"/>
      <c r="VWE120" s="886"/>
      <c r="VWF120" s="886"/>
      <c r="VWG120" s="886"/>
      <c r="VWH120" s="886"/>
      <c r="VWI120" s="886"/>
      <c r="VWJ120" s="887"/>
      <c r="VWK120" s="885"/>
      <c r="VWL120" s="886"/>
      <c r="VWM120" s="886"/>
      <c r="VWN120" s="886"/>
      <c r="VWO120" s="886"/>
      <c r="VWP120" s="886"/>
      <c r="VWQ120" s="886"/>
      <c r="VWR120" s="886"/>
      <c r="VWS120" s="887"/>
      <c r="VWT120" s="885"/>
      <c r="VWU120" s="886"/>
      <c r="VWV120" s="886"/>
      <c r="VWW120" s="886"/>
      <c r="VWX120" s="886"/>
      <c r="VWY120" s="886"/>
      <c r="VWZ120" s="886"/>
      <c r="VXA120" s="886"/>
      <c r="VXB120" s="887"/>
      <c r="VXC120" s="885"/>
      <c r="VXD120" s="886"/>
      <c r="VXE120" s="886"/>
      <c r="VXF120" s="886"/>
      <c r="VXG120" s="886"/>
      <c r="VXH120" s="886"/>
      <c r="VXI120" s="886"/>
      <c r="VXJ120" s="886"/>
      <c r="VXK120" s="887"/>
      <c r="VXL120" s="885"/>
      <c r="VXM120" s="886"/>
      <c r="VXN120" s="886"/>
      <c r="VXO120" s="886"/>
      <c r="VXP120" s="886"/>
      <c r="VXQ120" s="886"/>
      <c r="VXR120" s="886"/>
      <c r="VXS120" s="886"/>
      <c r="VXT120" s="887"/>
      <c r="VXU120" s="885"/>
      <c r="VXV120" s="886"/>
      <c r="VXW120" s="886"/>
      <c r="VXX120" s="886"/>
      <c r="VXY120" s="886"/>
      <c r="VXZ120" s="886"/>
      <c r="VYA120" s="886"/>
      <c r="VYB120" s="886"/>
      <c r="VYC120" s="887"/>
      <c r="VYD120" s="885"/>
      <c r="VYE120" s="886"/>
      <c r="VYF120" s="886"/>
      <c r="VYG120" s="886"/>
      <c r="VYH120" s="886"/>
      <c r="VYI120" s="886"/>
      <c r="VYJ120" s="886"/>
      <c r="VYK120" s="886"/>
      <c r="VYL120" s="887"/>
      <c r="VYM120" s="885"/>
      <c r="VYN120" s="886"/>
      <c r="VYO120" s="886"/>
      <c r="VYP120" s="886"/>
      <c r="VYQ120" s="886"/>
      <c r="VYR120" s="886"/>
      <c r="VYS120" s="886"/>
      <c r="VYT120" s="886"/>
      <c r="VYU120" s="887"/>
      <c r="VYV120" s="885"/>
      <c r="VYW120" s="886"/>
      <c r="VYX120" s="886"/>
      <c r="VYY120" s="886"/>
      <c r="VYZ120" s="886"/>
      <c r="VZA120" s="886"/>
      <c r="VZB120" s="886"/>
      <c r="VZC120" s="886"/>
      <c r="VZD120" s="887"/>
      <c r="VZE120" s="885"/>
      <c r="VZF120" s="886"/>
      <c r="VZG120" s="886"/>
      <c r="VZH120" s="886"/>
      <c r="VZI120" s="886"/>
      <c r="VZJ120" s="886"/>
      <c r="VZK120" s="886"/>
      <c r="VZL120" s="886"/>
      <c r="VZM120" s="887"/>
      <c r="VZN120" s="885"/>
      <c r="VZO120" s="886"/>
      <c r="VZP120" s="886"/>
      <c r="VZQ120" s="886"/>
      <c r="VZR120" s="886"/>
      <c r="VZS120" s="886"/>
      <c r="VZT120" s="886"/>
      <c r="VZU120" s="886"/>
      <c r="VZV120" s="887"/>
      <c r="VZW120" s="885"/>
      <c r="VZX120" s="886"/>
      <c r="VZY120" s="886"/>
      <c r="VZZ120" s="886"/>
      <c r="WAA120" s="886"/>
      <c r="WAB120" s="886"/>
      <c r="WAC120" s="886"/>
      <c r="WAD120" s="886"/>
      <c r="WAE120" s="887"/>
      <c r="WAF120" s="885"/>
      <c r="WAG120" s="886"/>
      <c r="WAH120" s="886"/>
      <c r="WAI120" s="886"/>
      <c r="WAJ120" s="886"/>
      <c r="WAK120" s="886"/>
      <c r="WAL120" s="886"/>
      <c r="WAM120" s="886"/>
      <c r="WAN120" s="887"/>
      <c r="WAO120" s="885"/>
      <c r="WAP120" s="886"/>
      <c r="WAQ120" s="886"/>
      <c r="WAR120" s="886"/>
      <c r="WAS120" s="886"/>
      <c r="WAT120" s="886"/>
      <c r="WAU120" s="886"/>
      <c r="WAV120" s="886"/>
      <c r="WAW120" s="887"/>
      <c r="WAX120" s="885"/>
      <c r="WAY120" s="886"/>
      <c r="WAZ120" s="886"/>
      <c r="WBA120" s="886"/>
      <c r="WBB120" s="886"/>
      <c r="WBC120" s="886"/>
      <c r="WBD120" s="886"/>
      <c r="WBE120" s="886"/>
      <c r="WBF120" s="887"/>
      <c r="WBG120" s="885"/>
      <c r="WBH120" s="886"/>
      <c r="WBI120" s="886"/>
      <c r="WBJ120" s="886"/>
      <c r="WBK120" s="886"/>
      <c r="WBL120" s="886"/>
      <c r="WBM120" s="886"/>
      <c r="WBN120" s="886"/>
      <c r="WBO120" s="887"/>
      <c r="WBP120" s="885"/>
      <c r="WBQ120" s="886"/>
      <c r="WBR120" s="886"/>
      <c r="WBS120" s="886"/>
      <c r="WBT120" s="886"/>
      <c r="WBU120" s="886"/>
      <c r="WBV120" s="886"/>
      <c r="WBW120" s="886"/>
      <c r="WBX120" s="887"/>
      <c r="WBY120" s="885"/>
      <c r="WBZ120" s="886"/>
      <c r="WCA120" s="886"/>
      <c r="WCB120" s="886"/>
      <c r="WCC120" s="886"/>
      <c r="WCD120" s="886"/>
      <c r="WCE120" s="886"/>
      <c r="WCF120" s="886"/>
      <c r="WCG120" s="887"/>
      <c r="WCH120" s="885"/>
      <c r="WCI120" s="886"/>
      <c r="WCJ120" s="886"/>
      <c r="WCK120" s="886"/>
      <c r="WCL120" s="886"/>
      <c r="WCM120" s="886"/>
      <c r="WCN120" s="886"/>
      <c r="WCO120" s="886"/>
      <c r="WCP120" s="887"/>
      <c r="WCQ120" s="885"/>
      <c r="WCR120" s="886"/>
      <c r="WCS120" s="886"/>
      <c r="WCT120" s="886"/>
      <c r="WCU120" s="886"/>
      <c r="WCV120" s="886"/>
      <c r="WCW120" s="886"/>
      <c r="WCX120" s="886"/>
      <c r="WCY120" s="887"/>
      <c r="WCZ120" s="885"/>
      <c r="WDA120" s="886"/>
      <c r="WDB120" s="886"/>
      <c r="WDC120" s="886"/>
      <c r="WDD120" s="886"/>
      <c r="WDE120" s="886"/>
      <c r="WDF120" s="886"/>
      <c r="WDG120" s="886"/>
      <c r="WDH120" s="887"/>
      <c r="WDI120" s="885"/>
      <c r="WDJ120" s="886"/>
      <c r="WDK120" s="886"/>
      <c r="WDL120" s="886"/>
      <c r="WDM120" s="886"/>
      <c r="WDN120" s="886"/>
      <c r="WDO120" s="886"/>
      <c r="WDP120" s="886"/>
      <c r="WDQ120" s="887"/>
      <c r="WDR120" s="885"/>
      <c r="WDS120" s="886"/>
      <c r="WDT120" s="886"/>
      <c r="WDU120" s="886"/>
      <c r="WDV120" s="886"/>
      <c r="WDW120" s="886"/>
      <c r="WDX120" s="886"/>
      <c r="WDY120" s="886"/>
      <c r="WDZ120" s="887"/>
      <c r="WEA120" s="885"/>
      <c r="WEB120" s="886"/>
      <c r="WEC120" s="886"/>
      <c r="WED120" s="886"/>
      <c r="WEE120" s="886"/>
      <c r="WEF120" s="886"/>
      <c r="WEG120" s="886"/>
      <c r="WEH120" s="886"/>
      <c r="WEI120" s="887"/>
      <c r="WEJ120" s="885"/>
      <c r="WEK120" s="886"/>
      <c r="WEL120" s="886"/>
      <c r="WEM120" s="886"/>
      <c r="WEN120" s="886"/>
      <c r="WEO120" s="886"/>
      <c r="WEP120" s="886"/>
      <c r="WEQ120" s="886"/>
      <c r="WER120" s="887"/>
      <c r="WES120" s="885"/>
      <c r="WET120" s="886"/>
      <c r="WEU120" s="886"/>
      <c r="WEV120" s="886"/>
      <c r="WEW120" s="886"/>
      <c r="WEX120" s="886"/>
      <c r="WEY120" s="886"/>
      <c r="WEZ120" s="886"/>
      <c r="WFA120" s="887"/>
      <c r="WFB120" s="885"/>
      <c r="WFC120" s="886"/>
      <c r="WFD120" s="886"/>
      <c r="WFE120" s="886"/>
      <c r="WFF120" s="886"/>
      <c r="WFG120" s="886"/>
      <c r="WFH120" s="886"/>
      <c r="WFI120" s="886"/>
      <c r="WFJ120" s="887"/>
      <c r="WFK120" s="885"/>
      <c r="WFL120" s="886"/>
      <c r="WFM120" s="886"/>
      <c r="WFN120" s="886"/>
      <c r="WFO120" s="886"/>
      <c r="WFP120" s="886"/>
      <c r="WFQ120" s="886"/>
      <c r="WFR120" s="886"/>
      <c r="WFS120" s="887"/>
      <c r="WFT120" s="885"/>
      <c r="WFU120" s="886"/>
      <c r="WFV120" s="886"/>
      <c r="WFW120" s="886"/>
      <c r="WFX120" s="886"/>
      <c r="WFY120" s="886"/>
      <c r="WFZ120" s="886"/>
      <c r="WGA120" s="886"/>
      <c r="WGB120" s="887"/>
      <c r="WGC120" s="885"/>
      <c r="WGD120" s="886"/>
      <c r="WGE120" s="886"/>
      <c r="WGF120" s="886"/>
      <c r="WGG120" s="886"/>
      <c r="WGH120" s="886"/>
      <c r="WGI120" s="886"/>
      <c r="WGJ120" s="886"/>
      <c r="WGK120" s="887"/>
      <c r="WGL120" s="885"/>
      <c r="WGM120" s="886"/>
      <c r="WGN120" s="886"/>
      <c r="WGO120" s="886"/>
      <c r="WGP120" s="886"/>
      <c r="WGQ120" s="886"/>
      <c r="WGR120" s="886"/>
      <c r="WGS120" s="886"/>
      <c r="WGT120" s="887"/>
      <c r="WGU120" s="885"/>
      <c r="WGV120" s="886"/>
      <c r="WGW120" s="886"/>
      <c r="WGX120" s="886"/>
      <c r="WGY120" s="886"/>
      <c r="WGZ120" s="886"/>
      <c r="WHA120" s="886"/>
      <c r="WHB120" s="886"/>
      <c r="WHC120" s="887"/>
      <c r="WHD120" s="885"/>
      <c r="WHE120" s="886"/>
      <c r="WHF120" s="886"/>
      <c r="WHG120" s="886"/>
      <c r="WHH120" s="886"/>
      <c r="WHI120" s="886"/>
      <c r="WHJ120" s="886"/>
      <c r="WHK120" s="886"/>
      <c r="WHL120" s="887"/>
      <c r="WHM120" s="885"/>
      <c r="WHN120" s="886"/>
      <c r="WHO120" s="886"/>
      <c r="WHP120" s="886"/>
      <c r="WHQ120" s="886"/>
      <c r="WHR120" s="886"/>
      <c r="WHS120" s="886"/>
      <c r="WHT120" s="886"/>
      <c r="WHU120" s="887"/>
      <c r="WHV120" s="885"/>
      <c r="WHW120" s="886"/>
      <c r="WHX120" s="886"/>
      <c r="WHY120" s="886"/>
      <c r="WHZ120" s="886"/>
      <c r="WIA120" s="886"/>
      <c r="WIB120" s="886"/>
      <c r="WIC120" s="886"/>
      <c r="WID120" s="887"/>
      <c r="WIE120" s="885"/>
      <c r="WIF120" s="886"/>
      <c r="WIG120" s="886"/>
      <c r="WIH120" s="886"/>
      <c r="WII120" s="886"/>
      <c r="WIJ120" s="886"/>
      <c r="WIK120" s="886"/>
      <c r="WIL120" s="886"/>
      <c r="WIM120" s="887"/>
      <c r="WIN120" s="885"/>
      <c r="WIO120" s="886"/>
      <c r="WIP120" s="886"/>
      <c r="WIQ120" s="886"/>
      <c r="WIR120" s="886"/>
      <c r="WIS120" s="886"/>
      <c r="WIT120" s="886"/>
      <c r="WIU120" s="886"/>
      <c r="WIV120" s="887"/>
      <c r="WIW120" s="885"/>
      <c r="WIX120" s="886"/>
      <c r="WIY120" s="886"/>
      <c r="WIZ120" s="886"/>
      <c r="WJA120" s="886"/>
      <c r="WJB120" s="886"/>
      <c r="WJC120" s="886"/>
      <c r="WJD120" s="886"/>
      <c r="WJE120" s="887"/>
      <c r="WJF120" s="885"/>
      <c r="WJG120" s="886"/>
      <c r="WJH120" s="886"/>
      <c r="WJI120" s="886"/>
      <c r="WJJ120" s="886"/>
      <c r="WJK120" s="886"/>
      <c r="WJL120" s="886"/>
      <c r="WJM120" s="886"/>
      <c r="WJN120" s="887"/>
      <c r="WJO120" s="885"/>
      <c r="WJP120" s="886"/>
      <c r="WJQ120" s="886"/>
      <c r="WJR120" s="886"/>
      <c r="WJS120" s="886"/>
      <c r="WJT120" s="886"/>
      <c r="WJU120" s="886"/>
      <c r="WJV120" s="886"/>
      <c r="WJW120" s="887"/>
      <c r="WJX120" s="885"/>
      <c r="WJY120" s="886"/>
      <c r="WJZ120" s="886"/>
      <c r="WKA120" s="886"/>
      <c r="WKB120" s="886"/>
      <c r="WKC120" s="886"/>
      <c r="WKD120" s="886"/>
      <c r="WKE120" s="886"/>
      <c r="WKF120" s="887"/>
      <c r="WKG120" s="885"/>
      <c r="WKH120" s="886"/>
      <c r="WKI120" s="886"/>
      <c r="WKJ120" s="886"/>
      <c r="WKK120" s="886"/>
      <c r="WKL120" s="886"/>
      <c r="WKM120" s="886"/>
      <c r="WKN120" s="886"/>
      <c r="WKO120" s="887"/>
      <c r="WKP120" s="885"/>
      <c r="WKQ120" s="886"/>
      <c r="WKR120" s="886"/>
      <c r="WKS120" s="886"/>
      <c r="WKT120" s="886"/>
      <c r="WKU120" s="886"/>
      <c r="WKV120" s="886"/>
      <c r="WKW120" s="886"/>
      <c r="WKX120" s="887"/>
      <c r="WKY120" s="885"/>
      <c r="WKZ120" s="886"/>
      <c r="WLA120" s="886"/>
      <c r="WLB120" s="886"/>
      <c r="WLC120" s="886"/>
      <c r="WLD120" s="886"/>
      <c r="WLE120" s="886"/>
      <c r="WLF120" s="886"/>
      <c r="WLG120" s="887"/>
      <c r="WLH120" s="885"/>
      <c r="WLI120" s="886"/>
      <c r="WLJ120" s="886"/>
      <c r="WLK120" s="886"/>
      <c r="WLL120" s="886"/>
      <c r="WLM120" s="886"/>
      <c r="WLN120" s="886"/>
      <c r="WLO120" s="886"/>
      <c r="WLP120" s="887"/>
      <c r="WLQ120" s="885"/>
      <c r="WLR120" s="886"/>
      <c r="WLS120" s="886"/>
      <c r="WLT120" s="886"/>
      <c r="WLU120" s="886"/>
      <c r="WLV120" s="886"/>
      <c r="WLW120" s="886"/>
      <c r="WLX120" s="886"/>
      <c r="WLY120" s="887"/>
      <c r="WLZ120" s="885"/>
      <c r="WMA120" s="886"/>
      <c r="WMB120" s="886"/>
      <c r="WMC120" s="886"/>
      <c r="WMD120" s="886"/>
      <c r="WME120" s="886"/>
      <c r="WMF120" s="886"/>
      <c r="WMG120" s="886"/>
      <c r="WMH120" s="887"/>
      <c r="WMI120" s="885"/>
      <c r="WMJ120" s="886"/>
      <c r="WMK120" s="886"/>
      <c r="WML120" s="886"/>
      <c r="WMM120" s="886"/>
      <c r="WMN120" s="886"/>
      <c r="WMO120" s="886"/>
      <c r="WMP120" s="886"/>
      <c r="WMQ120" s="887"/>
      <c r="WMR120" s="885"/>
      <c r="WMS120" s="886"/>
      <c r="WMT120" s="886"/>
      <c r="WMU120" s="886"/>
      <c r="WMV120" s="886"/>
      <c r="WMW120" s="886"/>
      <c r="WMX120" s="886"/>
      <c r="WMY120" s="886"/>
      <c r="WMZ120" s="887"/>
      <c r="WNA120" s="885"/>
      <c r="WNB120" s="886"/>
      <c r="WNC120" s="886"/>
      <c r="WND120" s="886"/>
      <c r="WNE120" s="886"/>
      <c r="WNF120" s="886"/>
      <c r="WNG120" s="886"/>
      <c r="WNH120" s="886"/>
      <c r="WNI120" s="887"/>
      <c r="WNJ120" s="885"/>
      <c r="WNK120" s="886"/>
      <c r="WNL120" s="886"/>
      <c r="WNM120" s="886"/>
      <c r="WNN120" s="886"/>
      <c r="WNO120" s="886"/>
      <c r="WNP120" s="886"/>
      <c r="WNQ120" s="886"/>
      <c r="WNR120" s="887"/>
      <c r="WNS120" s="885"/>
      <c r="WNT120" s="886"/>
      <c r="WNU120" s="886"/>
      <c r="WNV120" s="886"/>
      <c r="WNW120" s="886"/>
      <c r="WNX120" s="886"/>
      <c r="WNY120" s="886"/>
      <c r="WNZ120" s="886"/>
      <c r="WOA120" s="887"/>
      <c r="WOB120" s="885"/>
      <c r="WOC120" s="886"/>
      <c r="WOD120" s="886"/>
      <c r="WOE120" s="886"/>
      <c r="WOF120" s="886"/>
      <c r="WOG120" s="886"/>
      <c r="WOH120" s="886"/>
      <c r="WOI120" s="886"/>
      <c r="WOJ120" s="887"/>
      <c r="WOK120" s="885"/>
      <c r="WOL120" s="886"/>
      <c r="WOM120" s="886"/>
      <c r="WON120" s="886"/>
      <c r="WOO120" s="886"/>
      <c r="WOP120" s="886"/>
      <c r="WOQ120" s="886"/>
      <c r="WOR120" s="886"/>
      <c r="WOS120" s="887"/>
      <c r="WOT120" s="885"/>
      <c r="WOU120" s="886"/>
      <c r="WOV120" s="886"/>
      <c r="WOW120" s="886"/>
      <c r="WOX120" s="886"/>
      <c r="WOY120" s="886"/>
      <c r="WOZ120" s="886"/>
      <c r="WPA120" s="886"/>
      <c r="WPB120" s="887"/>
      <c r="WPC120" s="885"/>
      <c r="WPD120" s="886"/>
      <c r="WPE120" s="886"/>
      <c r="WPF120" s="886"/>
      <c r="WPG120" s="886"/>
      <c r="WPH120" s="886"/>
      <c r="WPI120" s="886"/>
      <c r="WPJ120" s="886"/>
      <c r="WPK120" s="887"/>
      <c r="WPL120" s="885"/>
      <c r="WPM120" s="886"/>
      <c r="WPN120" s="886"/>
      <c r="WPO120" s="886"/>
      <c r="WPP120" s="886"/>
      <c r="WPQ120" s="886"/>
      <c r="WPR120" s="886"/>
      <c r="WPS120" s="886"/>
      <c r="WPT120" s="887"/>
      <c r="WPU120" s="885"/>
      <c r="WPV120" s="886"/>
      <c r="WPW120" s="886"/>
      <c r="WPX120" s="886"/>
      <c r="WPY120" s="886"/>
      <c r="WPZ120" s="886"/>
      <c r="WQA120" s="886"/>
      <c r="WQB120" s="886"/>
      <c r="WQC120" s="887"/>
      <c r="WQD120" s="885"/>
      <c r="WQE120" s="886"/>
      <c r="WQF120" s="886"/>
      <c r="WQG120" s="886"/>
      <c r="WQH120" s="886"/>
      <c r="WQI120" s="886"/>
      <c r="WQJ120" s="886"/>
      <c r="WQK120" s="886"/>
      <c r="WQL120" s="887"/>
      <c r="WQM120" s="885"/>
      <c r="WQN120" s="886"/>
      <c r="WQO120" s="886"/>
      <c r="WQP120" s="886"/>
      <c r="WQQ120" s="886"/>
      <c r="WQR120" s="886"/>
      <c r="WQS120" s="886"/>
      <c r="WQT120" s="886"/>
      <c r="WQU120" s="887"/>
      <c r="WQV120" s="885"/>
      <c r="WQW120" s="886"/>
      <c r="WQX120" s="886"/>
      <c r="WQY120" s="886"/>
      <c r="WQZ120" s="886"/>
      <c r="WRA120" s="886"/>
      <c r="WRB120" s="886"/>
      <c r="WRC120" s="886"/>
      <c r="WRD120" s="887"/>
      <c r="WRE120" s="885"/>
      <c r="WRF120" s="886"/>
      <c r="WRG120" s="886"/>
      <c r="WRH120" s="886"/>
      <c r="WRI120" s="886"/>
      <c r="WRJ120" s="886"/>
      <c r="WRK120" s="886"/>
      <c r="WRL120" s="886"/>
      <c r="WRM120" s="887"/>
      <c r="WRN120" s="885"/>
      <c r="WRO120" s="886"/>
      <c r="WRP120" s="886"/>
      <c r="WRQ120" s="886"/>
      <c r="WRR120" s="886"/>
      <c r="WRS120" s="886"/>
      <c r="WRT120" s="886"/>
      <c r="WRU120" s="886"/>
      <c r="WRV120" s="887"/>
      <c r="WRW120" s="885"/>
      <c r="WRX120" s="886"/>
      <c r="WRY120" s="886"/>
      <c r="WRZ120" s="886"/>
      <c r="WSA120" s="886"/>
      <c r="WSB120" s="886"/>
      <c r="WSC120" s="886"/>
      <c r="WSD120" s="886"/>
      <c r="WSE120" s="887"/>
      <c r="WSF120" s="885"/>
      <c r="WSG120" s="886"/>
      <c r="WSH120" s="886"/>
      <c r="WSI120" s="886"/>
      <c r="WSJ120" s="886"/>
      <c r="WSK120" s="886"/>
      <c r="WSL120" s="886"/>
      <c r="WSM120" s="886"/>
      <c r="WSN120" s="887"/>
      <c r="WSO120" s="885"/>
      <c r="WSP120" s="886"/>
      <c r="WSQ120" s="886"/>
      <c r="WSR120" s="886"/>
      <c r="WSS120" s="886"/>
      <c r="WST120" s="886"/>
      <c r="WSU120" s="886"/>
      <c r="WSV120" s="886"/>
      <c r="WSW120" s="887"/>
      <c r="WSX120" s="885"/>
      <c r="WSY120" s="886"/>
      <c r="WSZ120" s="886"/>
      <c r="WTA120" s="886"/>
      <c r="WTB120" s="886"/>
      <c r="WTC120" s="886"/>
      <c r="WTD120" s="886"/>
      <c r="WTE120" s="886"/>
      <c r="WTF120" s="887"/>
      <c r="WTG120" s="885"/>
      <c r="WTH120" s="886"/>
      <c r="WTI120" s="886"/>
      <c r="WTJ120" s="886"/>
      <c r="WTK120" s="886"/>
      <c r="WTL120" s="886"/>
      <c r="WTM120" s="886"/>
      <c r="WTN120" s="886"/>
      <c r="WTO120" s="887"/>
      <c r="WTP120" s="885"/>
      <c r="WTQ120" s="886"/>
      <c r="WTR120" s="886"/>
      <c r="WTS120" s="886"/>
      <c r="WTT120" s="886"/>
      <c r="WTU120" s="886"/>
      <c r="WTV120" s="886"/>
      <c r="WTW120" s="886"/>
      <c r="WTX120" s="887"/>
      <c r="WTY120" s="885"/>
      <c r="WTZ120" s="886"/>
      <c r="WUA120" s="886"/>
      <c r="WUB120" s="886"/>
      <c r="WUC120" s="886"/>
      <c r="WUD120" s="886"/>
      <c r="WUE120" s="886"/>
      <c r="WUF120" s="886"/>
      <c r="WUG120" s="887"/>
      <c r="WUH120" s="885"/>
      <c r="WUI120" s="886"/>
      <c r="WUJ120" s="886"/>
      <c r="WUK120" s="886"/>
      <c r="WUL120" s="886"/>
      <c r="WUM120" s="886"/>
      <c r="WUN120" s="886"/>
      <c r="WUO120" s="886"/>
      <c r="WUP120" s="887"/>
      <c r="WUQ120" s="885"/>
      <c r="WUR120" s="886"/>
      <c r="WUS120" s="886"/>
      <c r="WUT120" s="886"/>
      <c r="WUU120" s="886"/>
      <c r="WUV120" s="886"/>
      <c r="WUW120" s="886"/>
      <c r="WUX120" s="886"/>
      <c r="WUY120" s="887"/>
      <c r="WUZ120" s="885"/>
      <c r="WVA120" s="886"/>
      <c r="WVB120" s="886"/>
      <c r="WVC120" s="886"/>
      <c r="WVD120" s="886"/>
      <c r="WVE120" s="886"/>
      <c r="WVF120" s="886"/>
      <c r="WVG120" s="886"/>
      <c r="WVH120" s="887"/>
      <c r="WVI120" s="885"/>
      <c r="WVJ120" s="886"/>
      <c r="WVK120" s="886"/>
      <c r="WVL120" s="886"/>
      <c r="WVM120" s="886"/>
      <c r="WVN120" s="886"/>
      <c r="WVO120" s="886"/>
      <c r="WVP120" s="886"/>
      <c r="WVQ120" s="887"/>
      <c r="WVR120" s="885"/>
      <c r="WVS120" s="886"/>
      <c r="WVT120" s="886"/>
      <c r="WVU120" s="886"/>
      <c r="WVV120" s="886"/>
      <c r="WVW120" s="886"/>
      <c r="WVX120" s="886"/>
      <c r="WVY120" s="886"/>
      <c r="WVZ120" s="887"/>
      <c r="WWA120" s="885"/>
      <c r="WWB120" s="886"/>
      <c r="WWC120" s="886"/>
      <c r="WWD120" s="886"/>
      <c r="WWE120" s="886"/>
      <c r="WWF120" s="886"/>
      <c r="WWG120" s="886"/>
      <c r="WWH120" s="886"/>
      <c r="WWI120" s="887"/>
      <c r="WWJ120" s="885"/>
      <c r="WWK120" s="886"/>
      <c r="WWL120" s="886"/>
      <c r="WWM120" s="886"/>
      <c r="WWN120" s="886"/>
      <c r="WWO120" s="886"/>
      <c r="WWP120" s="886"/>
      <c r="WWQ120" s="886"/>
      <c r="WWR120" s="887"/>
      <c r="WWS120" s="885"/>
      <c r="WWT120" s="886"/>
      <c r="WWU120" s="886"/>
      <c r="WWV120" s="886"/>
      <c r="WWW120" s="886"/>
      <c r="WWX120" s="886"/>
      <c r="WWY120" s="886"/>
      <c r="WWZ120" s="886"/>
      <c r="WXA120" s="887"/>
      <c r="WXB120" s="885"/>
      <c r="WXC120" s="886"/>
      <c r="WXD120" s="886"/>
      <c r="WXE120" s="886"/>
      <c r="WXF120" s="886"/>
      <c r="WXG120" s="886"/>
      <c r="WXH120" s="886"/>
      <c r="WXI120" s="886"/>
      <c r="WXJ120" s="887"/>
      <c r="WXK120" s="885"/>
      <c r="WXL120" s="886"/>
      <c r="WXM120" s="886"/>
      <c r="WXN120" s="886"/>
      <c r="WXO120" s="886"/>
      <c r="WXP120" s="886"/>
      <c r="WXQ120" s="886"/>
      <c r="WXR120" s="886"/>
      <c r="WXS120" s="887"/>
      <c r="WXT120" s="885"/>
      <c r="WXU120" s="886"/>
      <c r="WXV120" s="886"/>
      <c r="WXW120" s="886"/>
      <c r="WXX120" s="886"/>
      <c r="WXY120" s="886"/>
      <c r="WXZ120" s="886"/>
      <c r="WYA120" s="886"/>
      <c r="WYB120" s="887"/>
      <c r="WYC120" s="885"/>
      <c r="WYD120" s="886"/>
      <c r="WYE120" s="886"/>
      <c r="WYF120" s="886"/>
      <c r="WYG120" s="886"/>
      <c r="WYH120" s="886"/>
      <c r="WYI120" s="886"/>
      <c r="WYJ120" s="886"/>
      <c r="WYK120" s="887"/>
      <c r="WYL120" s="885"/>
      <c r="WYM120" s="886"/>
      <c r="WYN120" s="886"/>
      <c r="WYO120" s="886"/>
      <c r="WYP120" s="886"/>
      <c r="WYQ120" s="886"/>
      <c r="WYR120" s="886"/>
      <c r="WYS120" s="886"/>
      <c r="WYT120" s="887"/>
      <c r="WYU120" s="885"/>
      <c r="WYV120" s="886"/>
      <c r="WYW120" s="886"/>
      <c r="WYX120" s="886"/>
      <c r="WYY120" s="886"/>
      <c r="WYZ120" s="886"/>
      <c r="WZA120" s="886"/>
      <c r="WZB120" s="886"/>
      <c r="WZC120" s="887"/>
      <c r="WZD120" s="885"/>
      <c r="WZE120" s="886"/>
      <c r="WZF120" s="886"/>
      <c r="WZG120" s="886"/>
      <c r="WZH120" s="886"/>
      <c r="WZI120" s="886"/>
      <c r="WZJ120" s="886"/>
      <c r="WZK120" s="886"/>
      <c r="WZL120" s="887"/>
      <c r="WZM120" s="885"/>
      <c r="WZN120" s="886"/>
      <c r="WZO120" s="886"/>
      <c r="WZP120" s="886"/>
      <c r="WZQ120" s="886"/>
      <c r="WZR120" s="886"/>
      <c r="WZS120" s="886"/>
      <c r="WZT120" s="886"/>
      <c r="WZU120" s="887"/>
      <c r="WZV120" s="885"/>
      <c r="WZW120" s="886"/>
      <c r="WZX120" s="886"/>
      <c r="WZY120" s="886"/>
      <c r="WZZ120" s="886"/>
      <c r="XAA120" s="886"/>
      <c r="XAB120" s="886"/>
      <c r="XAC120" s="886"/>
      <c r="XAD120" s="887"/>
      <c r="XAE120" s="885"/>
      <c r="XAF120" s="886"/>
      <c r="XAG120" s="886"/>
      <c r="XAH120" s="886"/>
      <c r="XAI120" s="886"/>
      <c r="XAJ120" s="886"/>
      <c r="XAK120" s="886"/>
      <c r="XAL120" s="886"/>
      <c r="XAM120" s="887"/>
      <c r="XAN120" s="885"/>
      <c r="XAO120" s="886"/>
      <c r="XAP120" s="886"/>
      <c r="XAQ120" s="886"/>
      <c r="XAR120" s="886"/>
      <c r="XAS120" s="886"/>
      <c r="XAT120" s="886"/>
      <c r="XAU120" s="886"/>
      <c r="XAV120" s="887"/>
      <c r="XAW120" s="885"/>
      <c r="XAX120" s="886"/>
      <c r="XAY120" s="886"/>
      <c r="XAZ120" s="886"/>
      <c r="XBA120" s="886"/>
      <c r="XBB120" s="886"/>
      <c r="XBC120" s="886"/>
      <c r="XBD120" s="886"/>
      <c r="XBE120" s="887"/>
      <c r="XBF120" s="885"/>
      <c r="XBG120" s="886"/>
      <c r="XBH120" s="886"/>
      <c r="XBI120" s="886"/>
      <c r="XBJ120" s="886"/>
      <c r="XBK120" s="886"/>
      <c r="XBL120" s="886"/>
      <c r="XBM120" s="886"/>
      <c r="XBN120" s="887"/>
      <c r="XBO120" s="885"/>
      <c r="XBP120" s="886"/>
      <c r="XBQ120" s="886"/>
      <c r="XBR120" s="886"/>
      <c r="XBS120" s="886"/>
      <c r="XBT120" s="886"/>
      <c r="XBU120" s="886"/>
      <c r="XBV120" s="886"/>
      <c r="XBW120" s="887"/>
      <c r="XBX120" s="885"/>
      <c r="XBY120" s="886"/>
      <c r="XBZ120" s="886"/>
      <c r="XCA120" s="886"/>
      <c r="XCB120" s="886"/>
      <c r="XCC120" s="886"/>
      <c r="XCD120" s="886"/>
      <c r="XCE120" s="886"/>
      <c r="XCF120" s="887"/>
      <c r="XCG120" s="885"/>
      <c r="XCH120" s="886"/>
      <c r="XCI120" s="886"/>
      <c r="XCJ120" s="886"/>
      <c r="XCK120" s="886"/>
      <c r="XCL120" s="886"/>
      <c r="XCM120" s="886"/>
      <c r="XCN120" s="886"/>
      <c r="XCO120" s="887"/>
      <c r="XCP120" s="885"/>
      <c r="XCQ120" s="886"/>
      <c r="XCR120" s="886"/>
      <c r="XCS120" s="886"/>
      <c r="XCT120" s="886"/>
      <c r="XCU120" s="886"/>
      <c r="XCV120" s="886"/>
      <c r="XCW120" s="886"/>
      <c r="XCX120" s="887"/>
      <c r="XCY120" s="885"/>
      <c r="XCZ120" s="886"/>
      <c r="XDA120" s="886"/>
      <c r="XDB120" s="886"/>
      <c r="XDC120" s="886"/>
      <c r="XDD120" s="886"/>
      <c r="XDE120" s="886"/>
      <c r="XDF120" s="886"/>
      <c r="XDG120" s="887"/>
      <c r="XDH120" s="885"/>
      <c r="XDI120" s="886"/>
      <c r="XDJ120" s="886"/>
      <c r="XDK120" s="886"/>
      <c r="XDL120" s="886"/>
      <c r="XDM120" s="886"/>
      <c r="XDN120" s="886"/>
      <c r="XDO120" s="886"/>
      <c r="XDP120" s="887"/>
      <c r="XDQ120" s="885"/>
      <c r="XDR120" s="886"/>
      <c r="XDS120" s="886"/>
      <c r="XDT120" s="886"/>
      <c r="XDU120" s="886"/>
      <c r="XDV120" s="886"/>
      <c r="XDW120" s="886"/>
      <c r="XDX120" s="886"/>
      <c r="XDY120" s="887"/>
      <c r="XDZ120" s="885"/>
      <c r="XEA120" s="886"/>
      <c r="XEB120" s="886"/>
      <c r="XEC120" s="886"/>
      <c r="XED120" s="886"/>
      <c r="XEE120" s="886"/>
      <c r="XEF120" s="886"/>
      <c r="XEG120" s="886"/>
      <c r="XEH120" s="887"/>
      <c r="XEI120" s="885"/>
      <c r="XEJ120" s="886"/>
      <c r="XEK120" s="886"/>
      <c r="XEL120" s="886"/>
      <c r="XEM120" s="886"/>
      <c r="XEN120" s="886"/>
      <c r="XEO120" s="886"/>
      <c r="XEP120" s="886"/>
      <c r="XEQ120" s="887"/>
      <c r="XER120" s="885"/>
      <c r="XES120" s="886"/>
      <c r="XET120" s="886"/>
      <c r="XEU120" s="886"/>
      <c r="XEV120" s="886"/>
      <c r="XEW120" s="886"/>
      <c r="XEX120" s="886"/>
      <c r="XEY120" s="886"/>
      <c r="XEZ120" s="887"/>
      <c r="XFA120" s="885"/>
      <c r="XFB120" s="885"/>
      <c r="XFC120" s="885"/>
      <c r="XFD120" s="885"/>
    </row>
    <row r="121" spans="1:16384" s="593" customFormat="1" ht="80.25" customHeight="1" x14ac:dyDescent="0.5">
      <c r="A121" s="594"/>
      <c r="B121" s="602"/>
      <c r="C121" s="602"/>
      <c r="D121" s="602"/>
      <c r="E121" s="602"/>
      <c r="F121" s="602"/>
      <c r="G121" s="602"/>
      <c r="H121" s="602"/>
      <c r="I121" s="595"/>
      <c r="J121" s="597"/>
      <c r="K121" s="597"/>
      <c r="R121" s="714"/>
      <c r="S121" s="714"/>
      <c r="T121" s="714"/>
      <c r="U121" s="714"/>
      <c r="V121" s="714"/>
      <c r="W121" s="714"/>
      <c r="X121" s="714"/>
      <c r="Y121" s="714"/>
      <c r="Z121" s="714"/>
      <c r="AA121" s="714"/>
      <c r="AB121" s="714"/>
      <c r="AC121" s="714"/>
      <c r="AD121" s="714"/>
      <c r="AE121" s="714"/>
      <c r="AF121" s="714"/>
      <c r="AG121" s="714"/>
      <c r="AH121" s="714"/>
      <c r="AI121" s="714"/>
      <c r="AJ121" s="714"/>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row>
    <row r="122" spans="1:16384" s="626" customFormat="1" ht="122.25" customHeight="1" x14ac:dyDescent="1.45">
      <c r="A122" s="879" t="s">
        <v>581</v>
      </c>
      <c r="B122" s="880"/>
      <c r="C122" s="880"/>
      <c r="D122" s="880"/>
      <c r="E122" s="880"/>
      <c r="F122" s="880"/>
      <c r="G122" s="880"/>
      <c r="H122" s="880"/>
      <c r="I122" s="881"/>
      <c r="J122" s="625"/>
      <c r="R122" s="705"/>
      <c r="S122" s="705"/>
      <c r="T122" s="705"/>
      <c r="U122" s="705"/>
      <c r="V122" s="705"/>
      <c r="W122" s="705"/>
      <c r="X122" s="705"/>
      <c r="Y122" s="705"/>
      <c r="Z122" s="705"/>
      <c r="AA122" s="705"/>
      <c r="AB122" s="705"/>
      <c r="AC122" s="705"/>
      <c r="AD122" s="705"/>
      <c r="AE122" s="705"/>
      <c r="AF122" s="705"/>
      <c r="AG122" s="705"/>
      <c r="AH122" s="705"/>
      <c r="AI122" s="705"/>
      <c r="AJ122" s="705"/>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row>
    <row r="123" spans="1:16384" s="626" customFormat="1" ht="67.95" customHeight="1" x14ac:dyDescent="1.45">
      <c r="A123" s="622"/>
      <c r="B123" s="623"/>
      <c r="C123" s="623"/>
      <c r="D123" s="623"/>
      <c r="E123" s="623"/>
      <c r="F123" s="623"/>
      <c r="G123" s="623"/>
      <c r="H123" s="623"/>
      <c r="I123" s="624"/>
      <c r="J123" s="625"/>
      <c r="R123" s="705"/>
      <c r="S123" s="705"/>
      <c r="T123" s="705"/>
      <c r="U123" s="705"/>
      <c r="V123" s="705"/>
      <c r="W123" s="705"/>
      <c r="X123" s="705"/>
      <c r="Y123" s="705"/>
      <c r="Z123" s="705"/>
      <c r="AA123" s="705"/>
      <c r="AB123" s="705"/>
      <c r="AC123" s="705"/>
      <c r="AD123" s="705"/>
      <c r="AE123" s="705"/>
      <c r="AF123" s="705"/>
      <c r="AG123" s="705"/>
      <c r="AH123" s="705"/>
      <c r="AI123" s="705"/>
      <c r="AJ123" s="705"/>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row>
    <row r="124" spans="1:16384" s="606" customFormat="1" ht="115.5" customHeight="1" x14ac:dyDescent="0.95">
      <c r="A124" s="885" t="s">
        <v>582</v>
      </c>
      <c r="B124" s="886"/>
      <c r="C124" s="886"/>
      <c r="D124" s="886"/>
      <c r="E124" s="886"/>
      <c r="F124" s="886"/>
      <c r="G124" s="886"/>
      <c r="H124" s="886"/>
      <c r="I124" s="887"/>
      <c r="J124" s="885"/>
      <c r="K124" s="886"/>
      <c r="L124" s="886"/>
      <c r="M124" s="886"/>
      <c r="N124" s="886"/>
      <c r="O124" s="886"/>
      <c r="P124" s="886"/>
      <c r="Q124" s="886"/>
      <c r="R124" s="886"/>
      <c r="S124" s="929"/>
      <c r="T124" s="929"/>
      <c r="U124" s="929"/>
      <c r="V124" s="929"/>
      <c r="W124" s="929"/>
      <c r="X124" s="929"/>
      <c r="Y124" s="929"/>
      <c r="Z124" s="929"/>
      <c r="AA124" s="929"/>
      <c r="AB124" s="929"/>
      <c r="AC124" s="929"/>
      <c r="AD124" s="929"/>
      <c r="AE124" s="929"/>
      <c r="AF124" s="929"/>
      <c r="AG124" s="929"/>
      <c r="AH124" s="929"/>
      <c r="AI124" s="929"/>
      <c r="AJ124" s="929"/>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s="885"/>
      <c r="FH124" s="886"/>
      <c r="FI124" s="886"/>
      <c r="FJ124" s="886"/>
      <c r="FK124" s="886"/>
      <c r="FL124" s="886"/>
      <c r="FM124" s="886"/>
      <c r="FN124" s="886"/>
      <c r="FO124" s="887"/>
      <c r="FP124" s="885"/>
      <c r="FQ124" s="886"/>
      <c r="FR124" s="886"/>
      <c r="FS124" s="886"/>
      <c r="FT124" s="886"/>
      <c r="FU124" s="886"/>
      <c r="FV124" s="886"/>
      <c r="FW124" s="886"/>
      <c r="FX124" s="887"/>
      <c r="FY124" s="885"/>
      <c r="FZ124" s="886"/>
      <c r="GA124" s="886"/>
      <c r="GB124" s="886"/>
      <c r="GC124" s="886"/>
      <c r="GD124" s="886"/>
      <c r="GE124" s="886"/>
      <c r="GF124" s="886"/>
      <c r="GG124" s="887"/>
      <c r="GH124" s="885"/>
      <c r="GI124" s="886"/>
      <c r="GJ124" s="886"/>
      <c r="GK124" s="886"/>
      <c r="GL124" s="886"/>
      <c r="GM124" s="886"/>
      <c r="GN124" s="886"/>
      <c r="GO124" s="886"/>
      <c r="GP124" s="887"/>
      <c r="GQ124" s="885"/>
      <c r="GR124" s="886"/>
      <c r="GS124" s="886"/>
      <c r="GT124" s="886"/>
      <c r="GU124" s="886"/>
      <c r="GV124" s="886"/>
      <c r="GW124" s="886"/>
      <c r="GX124" s="886"/>
      <c r="GY124" s="887"/>
      <c r="GZ124" s="885"/>
      <c r="HA124" s="886"/>
      <c r="HB124" s="886"/>
      <c r="HC124" s="886"/>
      <c r="HD124" s="886"/>
      <c r="HE124" s="886"/>
      <c r="HF124" s="886"/>
      <c r="HG124" s="886"/>
      <c r="HH124" s="887"/>
      <c r="HI124" s="885"/>
      <c r="HJ124" s="886"/>
      <c r="HK124" s="886"/>
      <c r="HL124" s="886"/>
      <c r="HM124" s="886"/>
      <c r="HN124" s="886"/>
      <c r="HO124" s="886"/>
      <c r="HP124" s="886"/>
      <c r="HQ124" s="887"/>
      <c r="HR124" s="885"/>
      <c r="HS124" s="886"/>
      <c r="HT124" s="886"/>
      <c r="HU124" s="886"/>
      <c r="HV124" s="886"/>
      <c r="HW124" s="886"/>
      <c r="HX124" s="886"/>
      <c r="HY124" s="886"/>
      <c r="HZ124" s="887"/>
      <c r="IA124" s="885"/>
      <c r="IB124" s="886"/>
      <c r="IC124" s="886"/>
      <c r="ID124" s="886"/>
      <c r="IE124" s="886"/>
      <c r="IF124" s="886"/>
      <c r="IG124" s="886"/>
      <c r="IH124" s="886"/>
      <c r="II124" s="887"/>
      <c r="IJ124" s="885"/>
      <c r="IK124" s="886"/>
      <c r="IL124" s="886"/>
      <c r="IM124" s="886"/>
      <c r="IN124" s="886"/>
      <c r="IO124" s="886"/>
      <c r="IP124" s="886"/>
      <c r="IQ124" s="886"/>
      <c r="IR124" s="887"/>
      <c r="IS124" s="885"/>
      <c r="IT124" s="886"/>
      <c r="IU124" s="886"/>
      <c r="IV124" s="886"/>
      <c r="IW124" s="886"/>
      <c r="IX124" s="886"/>
      <c r="IY124" s="886"/>
      <c r="IZ124" s="886"/>
      <c r="JA124" s="887"/>
      <c r="JB124" s="885"/>
      <c r="JC124" s="886"/>
      <c r="JD124" s="886"/>
      <c r="JE124" s="886"/>
      <c r="JF124" s="886"/>
      <c r="JG124" s="886"/>
      <c r="JH124" s="886"/>
      <c r="JI124" s="886"/>
      <c r="JJ124" s="887"/>
      <c r="JK124" s="885"/>
      <c r="JL124" s="886"/>
      <c r="JM124" s="886"/>
      <c r="JN124" s="886"/>
      <c r="JO124" s="886"/>
      <c r="JP124" s="886"/>
      <c r="JQ124" s="886"/>
      <c r="JR124" s="886"/>
      <c r="JS124" s="887"/>
      <c r="JT124" s="885"/>
      <c r="JU124" s="886"/>
      <c r="JV124" s="886"/>
      <c r="JW124" s="886"/>
      <c r="JX124" s="886"/>
      <c r="JY124" s="886"/>
      <c r="JZ124" s="886"/>
      <c r="KA124" s="886"/>
      <c r="KB124" s="887"/>
      <c r="KC124" s="885"/>
      <c r="KD124" s="886"/>
      <c r="KE124" s="886"/>
      <c r="KF124" s="886"/>
      <c r="KG124" s="886"/>
      <c r="KH124" s="886"/>
      <c r="KI124" s="886"/>
      <c r="KJ124" s="886"/>
      <c r="KK124" s="887"/>
      <c r="KL124" s="885"/>
      <c r="KM124" s="886"/>
      <c r="KN124" s="886"/>
      <c r="KO124" s="886"/>
      <c r="KP124" s="886"/>
      <c r="KQ124" s="886"/>
      <c r="KR124" s="886"/>
      <c r="KS124" s="886"/>
      <c r="KT124" s="887"/>
      <c r="KU124" s="885"/>
      <c r="KV124" s="886"/>
      <c r="KW124" s="886"/>
      <c r="KX124" s="886"/>
      <c r="KY124" s="886"/>
      <c r="KZ124" s="886"/>
      <c r="LA124" s="886"/>
      <c r="LB124" s="886"/>
      <c r="LC124" s="887"/>
      <c r="LD124" s="885"/>
      <c r="LE124" s="886"/>
      <c r="LF124" s="886"/>
      <c r="LG124" s="886"/>
      <c r="LH124" s="886"/>
      <c r="LI124" s="886"/>
      <c r="LJ124" s="886"/>
      <c r="LK124" s="886"/>
      <c r="LL124" s="887"/>
      <c r="LM124" s="885"/>
      <c r="LN124" s="886"/>
      <c r="LO124" s="886"/>
      <c r="LP124" s="886"/>
      <c r="LQ124" s="886"/>
      <c r="LR124" s="886"/>
      <c r="LS124" s="886"/>
      <c r="LT124" s="886"/>
      <c r="LU124" s="887"/>
      <c r="LV124" s="885"/>
      <c r="LW124" s="886"/>
      <c r="LX124" s="886"/>
      <c r="LY124" s="886"/>
      <c r="LZ124" s="886"/>
      <c r="MA124" s="886"/>
      <c r="MB124" s="886"/>
      <c r="MC124" s="886"/>
      <c r="MD124" s="887"/>
      <c r="ME124" s="885"/>
      <c r="MF124" s="886"/>
      <c r="MG124" s="886"/>
      <c r="MH124" s="886"/>
      <c r="MI124" s="886"/>
      <c r="MJ124" s="886"/>
      <c r="MK124" s="886"/>
      <c r="ML124" s="886"/>
      <c r="MM124" s="887"/>
      <c r="MN124" s="885"/>
      <c r="MO124" s="886"/>
      <c r="MP124" s="886"/>
      <c r="MQ124" s="886"/>
      <c r="MR124" s="886"/>
      <c r="MS124" s="886"/>
      <c r="MT124" s="886"/>
      <c r="MU124" s="886"/>
      <c r="MV124" s="887"/>
      <c r="MW124" s="885"/>
      <c r="MX124" s="886"/>
      <c r="MY124" s="886"/>
      <c r="MZ124" s="886"/>
      <c r="NA124" s="886"/>
      <c r="NB124" s="886"/>
      <c r="NC124" s="886"/>
      <c r="ND124" s="886"/>
      <c r="NE124" s="887"/>
      <c r="NF124" s="885"/>
      <c r="NG124" s="886"/>
      <c r="NH124" s="886"/>
      <c r="NI124" s="886"/>
      <c r="NJ124" s="886"/>
      <c r="NK124" s="886"/>
      <c r="NL124" s="886"/>
      <c r="NM124" s="886"/>
      <c r="NN124" s="887"/>
      <c r="NO124" s="885"/>
      <c r="NP124" s="886"/>
      <c r="NQ124" s="886"/>
      <c r="NR124" s="886"/>
      <c r="NS124" s="886"/>
      <c r="NT124" s="886"/>
      <c r="NU124" s="886"/>
      <c r="NV124" s="886"/>
      <c r="NW124" s="887"/>
      <c r="NX124" s="885"/>
      <c r="NY124" s="886"/>
      <c r="NZ124" s="886"/>
      <c r="OA124" s="886"/>
      <c r="OB124" s="886"/>
      <c r="OC124" s="886"/>
      <c r="OD124" s="886"/>
      <c r="OE124" s="886"/>
      <c r="OF124" s="887"/>
      <c r="OG124" s="885"/>
      <c r="OH124" s="886"/>
      <c r="OI124" s="886"/>
      <c r="OJ124" s="886"/>
      <c r="OK124" s="886"/>
      <c r="OL124" s="886"/>
      <c r="OM124" s="886"/>
      <c r="ON124" s="886"/>
      <c r="OO124" s="887"/>
      <c r="OP124" s="885"/>
      <c r="OQ124" s="886"/>
      <c r="OR124" s="886"/>
      <c r="OS124" s="886"/>
      <c r="OT124" s="886"/>
      <c r="OU124" s="886"/>
      <c r="OV124" s="886"/>
      <c r="OW124" s="886"/>
      <c r="OX124" s="887"/>
      <c r="OY124" s="885"/>
      <c r="OZ124" s="886"/>
      <c r="PA124" s="886"/>
      <c r="PB124" s="886"/>
      <c r="PC124" s="886"/>
      <c r="PD124" s="886"/>
      <c r="PE124" s="886"/>
      <c r="PF124" s="886"/>
      <c r="PG124" s="887"/>
      <c r="PH124" s="885"/>
      <c r="PI124" s="886"/>
      <c r="PJ124" s="886"/>
      <c r="PK124" s="886"/>
      <c r="PL124" s="886"/>
      <c r="PM124" s="886"/>
      <c r="PN124" s="886"/>
      <c r="PO124" s="886"/>
      <c r="PP124" s="887"/>
      <c r="PQ124" s="885"/>
      <c r="PR124" s="886"/>
      <c r="PS124" s="886"/>
      <c r="PT124" s="886"/>
      <c r="PU124" s="886"/>
      <c r="PV124" s="886"/>
      <c r="PW124" s="886"/>
      <c r="PX124" s="886"/>
      <c r="PY124" s="887"/>
      <c r="PZ124" s="885"/>
      <c r="QA124" s="886"/>
      <c r="QB124" s="886"/>
      <c r="QC124" s="886"/>
      <c r="QD124" s="886"/>
      <c r="QE124" s="886"/>
      <c r="QF124" s="886"/>
      <c r="QG124" s="886"/>
      <c r="QH124" s="887"/>
      <c r="QI124" s="885"/>
      <c r="QJ124" s="886"/>
      <c r="QK124" s="886"/>
      <c r="QL124" s="886"/>
      <c r="QM124" s="886"/>
      <c r="QN124" s="886"/>
      <c r="QO124" s="886"/>
      <c r="QP124" s="886"/>
      <c r="QQ124" s="887"/>
      <c r="QR124" s="885"/>
      <c r="QS124" s="886"/>
      <c r="QT124" s="886"/>
      <c r="QU124" s="886"/>
      <c r="QV124" s="886"/>
      <c r="QW124" s="886"/>
      <c r="QX124" s="886"/>
      <c r="QY124" s="886"/>
      <c r="QZ124" s="887"/>
      <c r="RA124" s="885"/>
      <c r="RB124" s="886"/>
      <c r="RC124" s="886"/>
      <c r="RD124" s="886"/>
      <c r="RE124" s="886"/>
      <c r="RF124" s="886"/>
      <c r="RG124" s="886"/>
      <c r="RH124" s="886"/>
      <c r="RI124" s="887"/>
      <c r="RJ124" s="885"/>
      <c r="RK124" s="886"/>
      <c r="RL124" s="886"/>
      <c r="RM124" s="886"/>
      <c r="RN124" s="886"/>
      <c r="RO124" s="886"/>
      <c r="RP124" s="886"/>
      <c r="RQ124" s="886"/>
      <c r="RR124" s="887"/>
      <c r="RS124" s="885"/>
      <c r="RT124" s="886"/>
      <c r="RU124" s="886"/>
      <c r="RV124" s="886"/>
      <c r="RW124" s="886"/>
      <c r="RX124" s="886"/>
      <c r="RY124" s="886"/>
      <c r="RZ124" s="886"/>
      <c r="SA124" s="887"/>
      <c r="SB124" s="885"/>
      <c r="SC124" s="886"/>
      <c r="SD124" s="886"/>
      <c r="SE124" s="886"/>
      <c r="SF124" s="886"/>
      <c r="SG124" s="886"/>
      <c r="SH124" s="886"/>
      <c r="SI124" s="886"/>
      <c r="SJ124" s="887"/>
      <c r="SK124" s="885"/>
      <c r="SL124" s="886"/>
      <c r="SM124" s="886"/>
      <c r="SN124" s="886"/>
      <c r="SO124" s="886"/>
      <c r="SP124" s="886"/>
      <c r="SQ124" s="886"/>
      <c r="SR124" s="886"/>
      <c r="SS124" s="887"/>
      <c r="ST124" s="885"/>
      <c r="SU124" s="886"/>
      <c r="SV124" s="886"/>
      <c r="SW124" s="886"/>
      <c r="SX124" s="886"/>
      <c r="SY124" s="886"/>
      <c r="SZ124" s="886"/>
      <c r="TA124" s="886"/>
      <c r="TB124" s="887"/>
      <c r="TC124" s="885"/>
      <c r="TD124" s="886"/>
      <c r="TE124" s="886"/>
      <c r="TF124" s="886"/>
      <c r="TG124" s="886"/>
      <c r="TH124" s="886"/>
      <c r="TI124" s="886"/>
      <c r="TJ124" s="886"/>
      <c r="TK124" s="887"/>
      <c r="TL124" s="885"/>
      <c r="TM124" s="886"/>
      <c r="TN124" s="886"/>
      <c r="TO124" s="886"/>
      <c r="TP124" s="886"/>
      <c r="TQ124" s="886"/>
      <c r="TR124" s="886"/>
      <c r="TS124" s="886"/>
      <c r="TT124" s="887"/>
      <c r="TU124" s="885"/>
      <c r="TV124" s="886"/>
      <c r="TW124" s="886"/>
      <c r="TX124" s="886"/>
      <c r="TY124" s="886"/>
      <c r="TZ124" s="886"/>
      <c r="UA124" s="886"/>
      <c r="UB124" s="886"/>
      <c r="UC124" s="887"/>
      <c r="UD124" s="885"/>
      <c r="UE124" s="886"/>
      <c r="UF124" s="886"/>
      <c r="UG124" s="886"/>
      <c r="UH124" s="886"/>
      <c r="UI124" s="886"/>
      <c r="UJ124" s="886"/>
      <c r="UK124" s="886"/>
      <c r="UL124" s="887"/>
      <c r="UM124" s="885"/>
      <c r="UN124" s="886"/>
      <c r="UO124" s="886"/>
      <c r="UP124" s="886"/>
      <c r="UQ124" s="886"/>
      <c r="UR124" s="886"/>
      <c r="US124" s="886"/>
      <c r="UT124" s="886"/>
      <c r="UU124" s="887"/>
      <c r="UV124" s="885"/>
      <c r="UW124" s="886"/>
      <c r="UX124" s="886"/>
      <c r="UY124" s="886"/>
      <c r="UZ124" s="886"/>
      <c r="VA124" s="886"/>
      <c r="VB124" s="886"/>
      <c r="VC124" s="886"/>
      <c r="VD124" s="887"/>
      <c r="VE124" s="885"/>
      <c r="VF124" s="886"/>
      <c r="VG124" s="886"/>
      <c r="VH124" s="886"/>
      <c r="VI124" s="886"/>
      <c r="VJ124" s="886"/>
      <c r="VK124" s="886"/>
      <c r="VL124" s="886"/>
      <c r="VM124" s="887"/>
      <c r="VN124" s="885"/>
      <c r="VO124" s="886"/>
      <c r="VP124" s="886"/>
      <c r="VQ124" s="886"/>
      <c r="VR124" s="886"/>
      <c r="VS124" s="886"/>
      <c r="VT124" s="886"/>
      <c r="VU124" s="886"/>
      <c r="VV124" s="887"/>
      <c r="VW124" s="885"/>
      <c r="VX124" s="886"/>
      <c r="VY124" s="886"/>
      <c r="VZ124" s="886"/>
      <c r="WA124" s="886"/>
      <c r="WB124" s="886"/>
      <c r="WC124" s="886"/>
      <c r="WD124" s="886"/>
      <c r="WE124" s="887"/>
      <c r="WF124" s="885"/>
      <c r="WG124" s="886"/>
      <c r="WH124" s="886"/>
      <c r="WI124" s="886"/>
      <c r="WJ124" s="886"/>
      <c r="WK124" s="886"/>
      <c r="WL124" s="886"/>
      <c r="WM124" s="886"/>
      <c r="WN124" s="887"/>
      <c r="WO124" s="885"/>
      <c r="WP124" s="886"/>
      <c r="WQ124" s="886"/>
      <c r="WR124" s="886"/>
      <c r="WS124" s="886"/>
      <c r="WT124" s="886"/>
      <c r="WU124" s="886"/>
      <c r="WV124" s="886"/>
      <c r="WW124" s="887"/>
      <c r="WX124" s="885"/>
      <c r="WY124" s="886"/>
      <c r="WZ124" s="886"/>
      <c r="XA124" s="886"/>
      <c r="XB124" s="886"/>
      <c r="XC124" s="886"/>
      <c r="XD124" s="886"/>
      <c r="XE124" s="886"/>
      <c r="XF124" s="887"/>
      <c r="XG124" s="885"/>
      <c r="XH124" s="886"/>
      <c r="XI124" s="886"/>
      <c r="XJ124" s="886"/>
      <c r="XK124" s="886"/>
      <c r="XL124" s="886"/>
      <c r="XM124" s="886"/>
      <c r="XN124" s="886"/>
      <c r="XO124" s="887"/>
      <c r="XP124" s="885"/>
      <c r="XQ124" s="886"/>
      <c r="XR124" s="886"/>
      <c r="XS124" s="886"/>
      <c r="XT124" s="886"/>
      <c r="XU124" s="886"/>
      <c r="XV124" s="886"/>
      <c r="XW124" s="886"/>
      <c r="XX124" s="887"/>
      <c r="XY124" s="885"/>
      <c r="XZ124" s="886"/>
      <c r="YA124" s="886"/>
      <c r="YB124" s="886"/>
      <c r="YC124" s="886"/>
      <c r="YD124" s="886"/>
      <c r="YE124" s="886"/>
      <c r="YF124" s="886"/>
      <c r="YG124" s="887"/>
      <c r="YH124" s="885"/>
      <c r="YI124" s="886"/>
      <c r="YJ124" s="886"/>
      <c r="YK124" s="886"/>
      <c r="YL124" s="886"/>
      <c r="YM124" s="886"/>
      <c r="YN124" s="886"/>
      <c r="YO124" s="886"/>
      <c r="YP124" s="887"/>
      <c r="YQ124" s="885"/>
      <c r="YR124" s="886"/>
      <c r="YS124" s="886"/>
      <c r="YT124" s="886"/>
      <c r="YU124" s="886"/>
      <c r="YV124" s="886"/>
      <c r="YW124" s="886"/>
      <c r="YX124" s="886"/>
      <c r="YY124" s="887"/>
      <c r="YZ124" s="885"/>
      <c r="ZA124" s="886"/>
      <c r="ZB124" s="886"/>
      <c r="ZC124" s="886"/>
      <c r="ZD124" s="886"/>
      <c r="ZE124" s="886"/>
      <c r="ZF124" s="886"/>
      <c r="ZG124" s="886"/>
      <c r="ZH124" s="887"/>
      <c r="ZI124" s="885"/>
      <c r="ZJ124" s="886"/>
      <c r="ZK124" s="886"/>
      <c r="ZL124" s="886"/>
      <c r="ZM124" s="886"/>
      <c r="ZN124" s="886"/>
      <c r="ZO124" s="886"/>
      <c r="ZP124" s="886"/>
      <c r="ZQ124" s="887"/>
      <c r="ZR124" s="885"/>
      <c r="ZS124" s="886"/>
      <c r="ZT124" s="886"/>
      <c r="ZU124" s="886"/>
      <c r="ZV124" s="886"/>
      <c r="ZW124" s="886"/>
      <c r="ZX124" s="886"/>
      <c r="ZY124" s="886"/>
      <c r="ZZ124" s="887"/>
      <c r="AAA124" s="885"/>
      <c r="AAB124" s="886"/>
      <c r="AAC124" s="886"/>
      <c r="AAD124" s="886"/>
      <c r="AAE124" s="886"/>
      <c r="AAF124" s="886"/>
      <c r="AAG124" s="886"/>
      <c r="AAH124" s="886"/>
      <c r="AAI124" s="887"/>
      <c r="AAJ124" s="885"/>
      <c r="AAK124" s="886"/>
      <c r="AAL124" s="886"/>
      <c r="AAM124" s="886"/>
      <c r="AAN124" s="886"/>
      <c r="AAO124" s="886"/>
      <c r="AAP124" s="886"/>
      <c r="AAQ124" s="886"/>
      <c r="AAR124" s="887"/>
      <c r="AAS124" s="885"/>
      <c r="AAT124" s="886"/>
      <c r="AAU124" s="886"/>
      <c r="AAV124" s="886"/>
      <c r="AAW124" s="886"/>
      <c r="AAX124" s="886"/>
      <c r="AAY124" s="886"/>
      <c r="AAZ124" s="886"/>
      <c r="ABA124" s="887"/>
      <c r="ABB124" s="885"/>
      <c r="ABC124" s="886"/>
      <c r="ABD124" s="886"/>
      <c r="ABE124" s="886"/>
      <c r="ABF124" s="886"/>
      <c r="ABG124" s="886"/>
      <c r="ABH124" s="886"/>
      <c r="ABI124" s="886"/>
      <c r="ABJ124" s="887"/>
      <c r="ABK124" s="885"/>
      <c r="ABL124" s="886"/>
      <c r="ABM124" s="886"/>
      <c r="ABN124" s="886"/>
      <c r="ABO124" s="886"/>
      <c r="ABP124" s="886"/>
      <c r="ABQ124" s="886"/>
      <c r="ABR124" s="886"/>
      <c r="ABS124" s="887"/>
      <c r="ABT124" s="885"/>
      <c r="ABU124" s="886"/>
      <c r="ABV124" s="886"/>
      <c r="ABW124" s="886"/>
      <c r="ABX124" s="886"/>
      <c r="ABY124" s="886"/>
      <c r="ABZ124" s="886"/>
      <c r="ACA124" s="886"/>
      <c r="ACB124" s="887"/>
      <c r="ACC124" s="885"/>
      <c r="ACD124" s="886"/>
      <c r="ACE124" s="886"/>
      <c r="ACF124" s="886"/>
      <c r="ACG124" s="886"/>
      <c r="ACH124" s="886"/>
      <c r="ACI124" s="886"/>
      <c r="ACJ124" s="886"/>
      <c r="ACK124" s="887"/>
      <c r="ACL124" s="885"/>
      <c r="ACM124" s="886"/>
      <c r="ACN124" s="886"/>
      <c r="ACO124" s="886"/>
      <c r="ACP124" s="886"/>
      <c r="ACQ124" s="886"/>
      <c r="ACR124" s="886"/>
      <c r="ACS124" s="886"/>
      <c r="ACT124" s="887"/>
      <c r="ACU124" s="885"/>
      <c r="ACV124" s="886"/>
      <c r="ACW124" s="886"/>
      <c r="ACX124" s="886"/>
      <c r="ACY124" s="886"/>
      <c r="ACZ124" s="886"/>
      <c r="ADA124" s="886"/>
      <c r="ADB124" s="886"/>
      <c r="ADC124" s="887"/>
      <c r="ADD124" s="885"/>
      <c r="ADE124" s="886"/>
      <c r="ADF124" s="886"/>
      <c r="ADG124" s="886"/>
      <c r="ADH124" s="886"/>
      <c r="ADI124" s="886"/>
      <c r="ADJ124" s="886"/>
      <c r="ADK124" s="886"/>
      <c r="ADL124" s="887"/>
      <c r="ADM124" s="885"/>
      <c r="ADN124" s="886"/>
      <c r="ADO124" s="886"/>
      <c r="ADP124" s="886"/>
      <c r="ADQ124" s="886"/>
      <c r="ADR124" s="886"/>
      <c r="ADS124" s="886"/>
      <c r="ADT124" s="886"/>
      <c r="ADU124" s="887"/>
      <c r="ADV124" s="885"/>
      <c r="ADW124" s="886"/>
      <c r="ADX124" s="886"/>
      <c r="ADY124" s="886"/>
      <c r="ADZ124" s="886"/>
      <c r="AEA124" s="886"/>
      <c r="AEB124" s="886"/>
      <c r="AEC124" s="886"/>
      <c r="AED124" s="887"/>
      <c r="AEE124" s="885"/>
      <c r="AEF124" s="886"/>
      <c r="AEG124" s="886"/>
      <c r="AEH124" s="886"/>
      <c r="AEI124" s="886"/>
      <c r="AEJ124" s="886"/>
      <c r="AEK124" s="886"/>
      <c r="AEL124" s="886"/>
      <c r="AEM124" s="887"/>
      <c r="AEN124" s="885"/>
      <c r="AEO124" s="886"/>
      <c r="AEP124" s="886"/>
      <c r="AEQ124" s="886"/>
      <c r="AER124" s="886"/>
      <c r="AES124" s="886"/>
      <c r="AET124" s="886"/>
      <c r="AEU124" s="886"/>
      <c r="AEV124" s="887"/>
      <c r="AEW124" s="885"/>
      <c r="AEX124" s="886"/>
      <c r="AEY124" s="886"/>
      <c r="AEZ124" s="886"/>
      <c r="AFA124" s="886"/>
      <c r="AFB124" s="886"/>
      <c r="AFC124" s="886"/>
      <c r="AFD124" s="886"/>
      <c r="AFE124" s="887"/>
      <c r="AFF124" s="885"/>
      <c r="AFG124" s="886"/>
      <c r="AFH124" s="886"/>
      <c r="AFI124" s="886"/>
      <c r="AFJ124" s="886"/>
      <c r="AFK124" s="886"/>
      <c r="AFL124" s="886"/>
      <c r="AFM124" s="886"/>
      <c r="AFN124" s="887"/>
      <c r="AFO124" s="885"/>
      <c r="AFP124" s="886"/>
      <c r="AFQ124" s="886"/>
      <c r="AFR124" s="886"/>
      <c r="AFS124" s="886"/>
      <c r="AFT124" s="886"/>
      <c r="AFU124" s="886"/>
      <c r="AFV124" s="886"/>
      <c r="AFW124" s="887"/>
      <c r="AFX124" s="885"/>
      <c r="AFY124" s="886"/>
      <c r="AFZ124" s="886"/>
      <c r="AGA124" s="886"/>
      <c r="AGB124" s="886"/>
      <c r="AGC124" s="886"/>
      <c r="AGD124" s="886"/>
      <c r="AGE124" s="886"/>
      <c r="AGF124" s="887"/>
      <c r="AGG124" s="885"/>
      <c r="AGH124" s="886"/>
      <c r="AGI124" s="886"/>
      <c r="AGJ124" s="886"/>
      <c r="AGK124" s="886"/>
      <c r="AGL124" s="886"/>
      <c r="AGM124" s="886"/>
      <c r="AGN124" s="886"/>
      <c r="AGO124" s="887"/>
      <c r="AGP124" s="885"/>
      <c r="AGQ124" s="886"/>
      <c r="AGR124" s="886"/>
      <c r="AGS124" s="886"/>
      <c r="AGT124" s="886"/>
      <c r="AGU124" s="886"/>
      <c r="AGV124" s="886"/>
      <c r="AGW124" s="886"/>
      <c r="AGX124" s="887"/>
      <c r="AGY124" s="885"/>
      <c r="AGZ124" s="886"/>
      <c r="AHA124" s="886"/>
      <c r="AHB124" s="886"/>
      <c r="AHC124" s="886"/>
      <c r="AHD124" s="886"/>
      <c r="AHE124" s="886"/>
      <c r="AHF124" s="886"/>
      <c r="AHG124" s="887"/>
      <c r="AHH124" s="885"/>
      <c r="AHI124" s="886"/>
      <c r="AHJ124" s="886"/>
      <c r="AHK124" s="886"/>
      <c r="AHL124" s="886"/>
      <c r="AHM124" s="886"/>
      <c r="AHN124" s="886"/>
      <c r="AHO124" s="886"/>
      <c r="AHP124" s="887"/>
      <c r="AHQ124" s="885"/>
      <c r="AHR124" s="886"/>
      <c r="AHS124" s="886"/>
      <c r="AHT124" s="886"/>
      <c r="AHU124" s="886"/>
      <c r="AHV124" s="886"/>
      <c r="AHW124" s="886"/>
      <c r="AHX124" s="886"/>
      <c r="AHY124" s="887"/>
      <c r="AHZ124" s="885"/>
      <c r="AIA124" s="886"/>
      <c r="AIB124" s="886"/>
      <c r="AIC124" s="886"/>
      <c r="AID124" s="886"/>
      <c r="AIE124" s="886"/>
      <c r="AIF124" s="886"/>
      <c r="AIG124" s="886"/>
      <c r="AIH124" s="887"/>
      <c r="AII124" s="885"/>
      <c r="AIJ124" s="886"/>
      <c r="AIK124" s="886"/>
      <c r="AIL124" s="886"/>
      <c r="AIM124" s="886"/>
      <c r="AIN124" s="886"/>
      <c r="AIO124" s="886"/>
      <c r="AIP124" s="886"/>
      <c r="AIQ124" s="887"/>
      <c r="AIR124" s="885"/>
      <c r="AIS124" s="886"/>
      <c r="AIT124" s="886"/>
      <c r="AIU124" s="886"/>
      <c r="AIV124" s="886"/>
      <c r="AIW124" s="886"/>
      <c r="AIX124" s="886"/>
      <c r="AIY124" s="886"/>
      <c r="AIZ124" s="887"/>
      <c r="AJA124" s="885"/>
      <c r="AJB124" s="886"/>
      <c r="AJC124" s="886"/>
      <c r="AJD124" s="886"/>
      <c r="AJE124" s="886"/>
      <c r="AJF124" s="886"/>
      <c r="AJG124" s="886"/>
      <c r="AJH124" s="886"/>
      <c r="AJI124" s="887"/>
      <c r="AJJ124" s="885"/>
      <c r="AJK124" s="886"/>
      <c r="AJL124" s="886"/>
      <c r="AJM124" s="886"/>
      <c r="AJN124" s="886"/>
      <c r="AJO124" s="886"/>
      <c r="AJP124" s="886"/>
      <c r="AJQ124" s="886"/>
      <c r="AJR124" s="887"/>
      <c r="AJS124" s="885"/>
      <c r="AJT124" s="886"/>
      <c r="AJU124" s="886"/>
      <c r="AJV124" s="886"/>
      <c r="AJW124" s="886"/>
      <c r="AJX124" s="886"/>
      <c r="AJY124" s="886"/>
      <c r="AJZ124" s="886"/>
      <c r="AKA124" s="887"/>
      <c r="AKB124" s="885"/>
      <c r="AKC124" s="886"/>
      <c r="AKD124" s="886"/>
      <c r="AKE124" s="886"/>
      <c r="AKF124" s="886"/>
      <c r="AKG124" s="886"/>
      <c r="AKH124" s="886"/>
      <c r="AKI124" s="886"/>
      <c r="AKJ124" s="887"/>
      <c r="AKK124" s="885"/>
      <c r="AKL124" s="886"/>
      <c r="AKM124" s="886"/>
      <c r="AKN124" s="886"/>
      <c r="AKO124" s="886"/>
      <c r="AKP124" s="886"/>
      <c r="AKQ124" s="886"/>
      <c r="AKR124" s="886"/>
      <c r="AKS124" s="887"/>
      <c r="AKT124" s="885"/>
      <c r="AKU124" s="886"/>
      <c r="AKV124" s="886"/>
      <c r="AKW124" s="886"/>
      <c r="AKX124" s="886"/>
      <c r="AKY124" s="886"/>
      <c r="AKZ124" s="886"/>
      <c r="ALA124" s="886"/>
      <c r="ALB124" s="887"/>
      <c r="ALC124" s="885"/>
      <c r="ALD124" s="886"/>
      <c r="ALE124" s="886"/>
      <c r="ALF124" s="886"/>
      <c r="ALG124" s="886"/>
      <c r="ALH124" s="886"/>
      <c r="ALI124" s="886"/>
      <c r="ALJ124" s="886"/>
      <c r="ALK124" s="887"/>
      <c r="ALL124" s="885"/>
      <c r="ALM124" s="886"/>
      <c r="ALN124" s="886"/>
      <c r="ALO124" s="886"/>
      <c r="ALP124" s="886"/>
      <c r="ALQ124" s="886"/>
      <c r="ALR124" s="886"/>
      <c r="ALS124" s="886"/>
      <c r="ALT124" s="887"/>
      <c r="ALU124" s="885"/>
      <c r="ALV124" s="886"/>
      <c r="ALW124" s="886"/>
      <c r="ALX124" s="886"/>
      <c r="ALY124" s="886"/>
      <c r="ALZ124" s="886"/>
      <c r="AMA124" s="886"/>
      <c r="AMB124" s="886"/>
      <c r="AMC124" s="887"/>
      <c r="AMD124" s="885"/>
      <c r="AME124" s="886"/>
      <c r="AMF124" s="886"/>
      <c r="AMG124" s="886"/>
      <c r="AMH124" s="886"/>
      <c r="AMI124" s="886"/>
      <c r="AMJ124" s="886"/>
      <c r="AMK124" s="886"/>
      <c r="AML124" s="887"/>
      <c r="AMM124" s="885"/>
      <c r="AMN124" s="886"/>
      <c r="AMO124" s="886"/>
      <c r="AMP124" s="886"/>
      <c r="AMQ124" s="886"/>
      <c r="AMR124" s="886"/>
      <c r="AMS124" s="886"/>
      <c r="AMT124" s="886"/>
      <c r="AMU124" s="887"/>
      <c r="AMV124" s="885"/>
      <c r="AMW124" s="886"/>
      <c r="AMX124" s="886"/>
      <c r="AMY124" s="886"/>
      <c r="AMZ124" s="886"/>
      <c r="ANA124" s="886"/>
      <c r="ANB124" s="886"/>
      <c r="ANC124" s="886"/>
      <c r="AND124" s="887"/>
      <c r="ANE124" s="885"/>
      <c r="ANF124" s="886"/>
      <c r="ANG124" s="886"/>
      <c r="ANH124" s="886"/>
      <c r="ANI124" s="886"/>
      <c r="ANJ124" s="886"/>
      <c r="ANK124" s="886"/>
      <c r="ANL124" s="886"/>
      <c r="ANM124" s="887"/>
      <c r="ANN124" s="885"/>
      <c r="ANO124" s="886"/>
      <c r="ANP124" s="886"/>
      <c r="ANQ124" s="886"/>
      <c r="ANR124" s="886"/>
      <c r="ANS124" s="886"/>
      <c r="ANT124" s="886"/>
      <c r="ANU124" s="886"/>
      <c r="ANV124" s="887"/>
      <c r="ANW124" s="885"/>
      <c r="ANX124" s="886"/>
      <c r="ANY124" s="886"/>
      <c r="ANZ124" s="886"/>
      <c r="AOA124" s="886"/>
      <c r="AOB124" s="886"/>
      <c r="AOC124" s="886"/>
      <c r="AOD124" s="886"/>
      <c r="AOE124" s="887"/>
      <c r="AOF124" s="885"/>
      <c r="AOG124" s="886"/>
      <c r="AOH124" s="886"/>
      <c r="AOI124" s="886"/>
      <c r="AOJ124" s="886"/>
      <c r="AOK124" s="886"/>
      <c r="AOL124" s="886"/>
      <c r="AOM124" s="886"/>
      <c r="AON124" s="887"/>
      <c r="AOO124" s="885"/>
      <c r="AOP124" s="886"/>
      <c r="AOQ124" s="886"/>
      <c r="AOR124" s="886"/>
      <c r="AOS124" s="886"/>
      <c r="AOT124" s="886"/>
      <c r="AOU124" s="886"/>
      <c r="AOV124" s="886"/>
      <c r="AOW124" s="887"/>
      <c r="AOX124" s="885"/>
      <c r="AOY124" s="886"/>
      <c r="AOZ124" s="886"/>
      <c r="APA124" s="886"/>
      <c r="APB124" s="886"/>
      <c r="APC124" s="886"/>
      <c r="APD124" s="886"/>
      <c r="APE124" s="886"/>
      <c r="APF124" s="887"/>
      <c r="APG124" s="885"/>
      <c r="APH124" s="886"/>
      <c r="API124" s="886"/>
      <c r="APJ124" s="886"/>
      <c r="APK124" s="886"/>
      <c r="APL124" s="886"/>
      <c r="APM124" s="886"/>
      <c r="APN124" s="886"/>
      <c r="APO124" s="887"/>
      <c r="APP124" s="885"/>
      <c r="APQ124" s="886"/>
      <c r="APR124" s="886"/>
      <c r="APS124" s="886"/>
      <c r="APT124" s="886"/>
      <c r="APU124" s="886"/>
      <c r="APV124" s="886"/>
      <c r="APW124" s="886"/>
      <c r="APX124" s="887"/>
      <c r="APY124" s="885"/>
      <c r="APZ124" s="886"/>
      <c r="AQA124" s="886"/>
      <c r="AQB124" s="886"/>
      <c r="AQC124" s="886"/>
      <c r="AQD124" s="886"/>
      <c r="AQE124" s="886"/>
      <c r="AQF124" s="886"/>
      <c r="AQG124" s="887"/>
      <c r="AQH124" s="885"/>
      <c r="AQI124" s="886"/>
      <c r="AQJ124" s="886"/>
      <c r="AQK124" s="886"/>
      <c r="AQL124" s="886"/>
      <c r="AQM124" s="886"/>
      <c r="AQN124" s="886"/>
      <c r="AQO124" s="886"/>
      <c r="AQP124" s="887"/>
      <c r="AQQ124" s="885"/>
      <c r="AQR124" s="886"/>
      <c r="AQS124" s="886"/>
      <c r="AQT124" s="886"/>
      <c r="AQU124" s="886"/>
      <c r="AQV124" s="886"/>
      <c r="AQW124" s="886"/>
      <c r="AQX124" s="886"/>
      <c r="AQY124" s="887"/>
      <c r="AQZ124" s="885"/>
      <c r="ARA124" s="886"/>
      <c r="ARB124" s="886"/>
      <c r="ARC124" s="886"/>
      <c r="ARD124" s="886"/>
      <c r="ARE124" s="886"/>
      <c r="ARF124" s="886"/>
      <c r="ARG124" s="886"/>
      <c r="ARH124" s="887"/>
      <c r="ARI124" s="885"/>
      <c r="ARJ124" s="886"/>
      <c r="ARK124" s="886"/>
      <c r="ARL124" s="886"/>
      <c r="ARM124" s="886"/>
      <c r="ARN124" s="886"/>
      <c r="ARO124" s="886"/>
      <c r="ARP124" s="886"/>
      <c r="ARQ124" s="887"/>
      <c r="ARR124" s="885"/>
      <c r="ARS124" s="886"/>
      <c r="ART124" s="886"/>
      <c r="ARU124" s="886"/>
      <c r="ARV124" s="886"/>
      <c r="ARW124" s="886"/>
      <c r="ARX124" s="886"/>
      <c r="ARY124" s="886"/>
      <c r="ARZ124" s="887"/>
      <c r="ASA124" s="885"/>
      <c r="ASB124" s="886"/>
      <c r="ASC124" s="886"/>
      <c r="ASD124" s="886"/>
      <c r="ASE124" s="886"/>
      <c r="ASF124" s="886"/>
      <c r="ASG124" s="886"/>
      <c r="ASH124" s="886"/>
      <c r="ASI124" s="887"/>
      <c r="ASJ124" s="885"/>
      <c r="ASK124" s="886"/>
      <c r="ASL124" s="886"/>
      <c r="ASM124" s="886"/>
      <c r="ASN124" s="886"/>
      <c r="ASO124" s="886"/>
      <c r="ASP124" s="886"/>
      <c r="ASQ124" s="886"/>
      <c r="ASR124" s="887"/>
      <c r="ASS124" s="885"/>
      <c r="AST124" s="886"/>
      <c r="ASU124" s="886"/>
      <c r="ASV124" s="886"/>
      <c r="ASW124" s="886"/>
      <c r="ASX124" s="886"/>
      <c r="ASY124" s="886"/>
      <c r="ASZ124" s="886"/>
      <c r="ATA124" s="887"/>
      <c r="ATB124" s="885"/>
      <c r="ATC124" s="886"/>
      <c r="ATD124" s="886"/>
      <c r="ATE124" s="886"/>
      <c r="ATF124" s="886"/>
      <c r="ATG124" s="886"/>
      <c r="ATH124" s="886"/>
      <c r="ATI124" s="886"/>
      <c r="ATJ124" s="887"/>
      <c r="ATK124" s="885"/>
      <c r="ATL124" s="886"/>
      <c r="ATM124" s="886"/>
      <c r="ATN124" s="886"/>
      <c r="ATO124" s="886"/>
      <c r="ATP124" s="886"/>
      <c r="ATQ124" s="886"/>
      <c r="ATR124" s="886"/>
      <c r="ATS124" s="887"/>
      <c r="ATT124" s="885"/>
      <c r="ATU124" s="886"/>
      <c r="ATV124" s="886"/>
      <c r="ATW124" s="886"/>
      <c r="ATX124" s="886"/>
      <c r="ATY124" s="886"/>
      <c r="ATZ124" s="886"/>
      <c r="AUA124" s="886"/>
      <c r="AUB124" s="887"/>
      <c r="AUC124" s="885"/>
      <c r="AUD124" s="886"/>
      <c r="AUE124" s="886"/>
      <c r="AUF124" s="886"/>
      <c r="AUG124" s="886"/>
      <c r="AUH124" s="886"/>
      <c r="AUI124" s="886"/>
      <c r="AUJ124" s="886"/>
      <c r="AUK124" s="887"/>
      <c r="AUL124" s="885"/>
      <c r="AUM124" s="886"/>
      <c r="AUN124" s="886"/>
      <c r="AUO124" s="886"/>
      <c r="AUP124" s="886"/>
      <c r="AUQ124" s="886"/>
      <c r="AUR124" s="886"/>
      <c r="AUS124" s="886"/>
      <c r="AUT124" s="887"/>
      <c r="AUU124" s="885"/>
      <c r="AUV124" s="886"/>
      <c r="AUW124" s="886"/>
      <c r="AUX124" s="886"/>
      <c r="AUY124" s="886"/>
      <c r="AUZ124" s="886"/>
      <c r="AVA124" s="886"/>
      <c r="AVB124" s="886"/>
      <c r="AVC124" s="887"/>
      <c r="AVD124" s="885"/>
      <c r="AVE124" s="886"/>
      <c r="AVF124" s="886"/>
      <c r="AVG124" s="886"/>
      <c r="AVH124" s="886"/>
      <c r="AVI124" s="886"/>
      <c r="AVJ124" s="886"/>
      <c r="AVK124" s="886"/>
      <c r="AVL124" s="887"/>
      <c r="AVM124" s="885"/>
      <c r="AVN124" s="886"/>
      <c r="AVO124" s="886"/>
      <c r="AVP124" s="886"/>
      <c r="AVQ124" s="886"/>
      <c r="AVR124" s="886"/>
      <c r="AVS124" s="886"/>
      <c r="AVT124" s="886"/>
      <c r="AVU124" s="887"/>
      <c r="AVV124" s="885"/>
      <c r="AVW124" s="886"/>
      <c r="AVX124" s="886"/>
      <c r="AVY124" s="886"/>
      <c r="AVZ124" s="886"/>
      <c r="AWA124" s="886"/>
      <c r="AWB124" s="886"/>
      <c r="AWC124" s="886"/>
      <c r="AWD124" s="887"/>
      <c r="AWE124" s="885"/>
      <c r="AWF124" s="886"/>
      <c r="AWG124" s="886"/>
      <c r="AWH124" s="886"/>
      <c r="AWI124" s="886"/>
      <c r="AWJ124" s="886"/>
      <c r="AWK124" s="886"/>
      <c r="AWL124" s="886"/>
      <c r="AWM124" s="887"/>
      <c r="AWN124" s="885"/>
      <c r="AWO124" s="886"/>
      <c r="AWP124" s="886"/>
      <c r="AWQ124" s="886"/>
      <c r="AWR124" s="886"/>
      <c r="AWS124" s="886"/>
      <c r="AWT124" s="886"/>
      <c r="AWU124" s="886"/>
      <c r="AWV124" s="887"/>
      <c r="AWW124" s="885"/>
      <c r="AWX124" s="886"/>
      <c r="AWY124" s="886"/>
      <c r="AWZ124" s="886"/>
      <c r="AXA124" s="886"/>
      <c r="AXB124" s="886"/>
      <c r="AXC124" s="886"/>
      <c r="AXD124" s="886"/>
      <c r="AXE124" s="887"/>
      <c r="AXF124" s="885"/>
      <c r="AXG124" s="886"/>
      <c r="AXH124" s="886"/>
      <c r="AXI124" s="886"/>
      <c r="AXJ124" s="886"/>
      <c r="AXK124" s="886"/>
      <c r="AXL124" s="886"/>
      <c r="AXM124" s="886"/>
      <c r="AXN124" s="887"/>
      <c r="AXO124" s="885"/>
      <c r="AXP124" s="886"/>
      <c r="AXQ124" s="886"/>
      <c r="AXR124" s="886"/>
      <c r="AXS124" s="886"/>
      <c r="AXT124" s="886"/>
      <c r="AXU124" s="886"/>
      <c r="AXV124" s="886"/>
      <c r="AXW124" s="887"/>
      <c r="AXX124" s="885"/>
      <c r="AXY124" s="886"/>
      <c r="AXZ124" s="886"/>
      <c r="AYA124" s="886"/>
      <c r="AYB124" s="886"/>
      <c r="AYC124" s="886"/>
      <c r="AYD124" s="886"/>
      <c r="AYE124" s="886"/>
      <c r="AYF124" s="887"/>
      <c r="AYG124" s="885"/>
      <c r="AYH124" s="886"/>
      <c r="AYI124" s="886"/>
      <c r="AYJ124" s="886"/>
      <c r="AYK124" s="886"/>
      <c r="AYL124" s="886"/>
      <c r="AYM124" s="886"/>
      <c r="AYN124" s="886"/>
      <c r="AYO124" s="887"/>
      <c r="AYP124" s="885"/>
      <c r="AYQ124" s="886"/>
      <c r="AYR124" s="886"/>
      <c r="AYS124" s="886"/>
      <c r="AYT124" s="886"/>
      <c r="AYU124" s="886"/>
      <c r="AYV124" s="886"/>
      <c r="AYW124" s="886"/>
      <c r="AYX124" s="887"/>
      <c r="AYY124" s="885"/>
      <c r="AYZ124" s="886"/>
      <c r="AZA124" s="886"/>
      <c r="AZB124" s="886"/>
      <c r="AZC124" s="886"/>
      <c r="AZD124" s="886"/>
      <c r="AZE124" s="886"/>
      <c r="AZF124" s="886"/>
      <c r="AZG124" s="887"/>
      <c r="AZH124" s="885"/>
      <c r="AZI124" s="886"/>
      <c r="AZJ124" s="886"/>
      <c r="AZK124" s="886"/>
      <c r="AZL124" s="886"/>
      <c r="AZM124" s="886"/>
      <c r="AZN124" s="886"/>
      <c r="AZO124" s="886"/>
      <c r="AZP124" s="887"/>
      <c r="AZQ124" s="885"/>
      <c r="AZR124" s="886"/>
      <c r="AZS124" s="886"/>
      <c r="AZT124" s="886"/>
      <c r="AZU124" s="886"/>
      <c r="AZV124" s="886"/>
      <c r="AZW124" s="886"/>
      <c r="AZX124" s="886"/>
      <c r="AZY124" s="887"/>
      <c r="AZZ124" s="885"/>
      <c r="BAA124" s="886"/>
      <c r="BAB124" s="886"/>
      <c r="BAC124" s="886"/>
      <c r="BAD124" s="886"/>
      <c r="BAE124" s="886"/>
      <c r="BAF124" s="886"/>
      <c r="BAG124" s="886"/>
      <c r="BAH124" s="887"/>
      <c r="BAI124" s="885"/>
      <c r="BAJ124" s="886"/>
      <c r="BAK124" s="886"/>
      <c r="BAL124" s="886"/>
      <c r="BAM124" s="886"/>
      <c r="BAN124" s="886"/>
      <c r="BAO124" s="886"/>
      <c r="BAP124" s="886"/>
      <c r="BAQ124" s="887"/>
      <c r="BAR124" s="885"/>
      <c r="BAS124" s="886"/>
      <c r="BAT124" s="886"/>
      <c r="BAU124" s="886"/>
      <c r="BAV124" s="886"/>
      <c r="BAW124" s="886"/>
      <c r="BAX124" s="886"/>
      <c r="BAY124" s="886"/>
      <c r="BAZ124" s="887"/>
      <c r="BBA124" s="885"/>
      <c r="BBB124" s="886"/>
      <c r="BBC124" s="886"/>
      <c r="BBD124" s="886"/>
      <c r="BBE124" s="886"/>
      <c r="BBF124" s="886"/>
      <c r="BBG124" s="886"/>
      <c r="BBH124" s="886"/>
      <c r="BBI124" s="887"/>
      <c r="BBJ124" s="885"/>
      <c r="BBK124" s="886"/>
      <c r="BBL124" s="886"/>
      <c r="BBM124" s="886"/>
      <c r="BBN124" s="886"/>
      <c r="BBO124" s="886"/>
      <c r="BBP124" s="886"/>
      <c r="BBQ124" s="886"/>
      <c r="BBR124" s="887"/>
      <c r="BBS124" s="885"/>
      <c r="BBT124" s="886"/>
      <c r="BBU124" s="886"/>
      <c r="BBV124" s="886"/>
      <c r="BBW124" s="886"/>
      <c r="BBX124" s="886"/>
      <c r="BBY124" s="886"/>
      <c r="BBZ124" s="886"/>
      <c r="BCA124" s="887"/>
      <c r="BCB124" s="885"/>
      <c r="BCC124" s="886"/>
      <c r="BCD124" s="886"/>
      <c r="BCE124" s="886"/>
      <c r="BCF124" s="886"/>
      <c r="BCG124" s="886"/>
      <c r="BCH124" s="886"/>
      <c r="BCI124" s="886"/>
      <c r="BCJ124" s="887"/>
      <c r="BCK124" s="885"/>
      <c r="BCL124" s="886"/>
      <c r="BCM124" s="886"/>
      <c r="BCN124" s="886"/>
      <c r="BCO124" s="886"/>
      <c r="BCP124" s="886"/>
      <c r="BCQ124" s="886"/>
      <c r="BCR124" s="886"/>
      <c r="BCS124" s="887"/>
      <c r="BCT124" s="885"/>
      <c r="BCU124" s="886"/>
      <c r="BCV124" s="886"/>
      <c r="BCW124" s="886"/>
      <c r="BCX124" s="886"/>
      <c r="BCY124" s="886"/>
      <c r="BCZ124" s="886"/>
      <c r="BDA124" s="886"/>
      <c r="BDB124" s="887"/>
      <c r="BDC124" s="885"/>
      <c r="BDD124" s="886"/>
      <c r="BDE124" s="886"/>
      <c r="BDF124" s="886"/>
      <c r="BDG124" s="886"/>
      <c r="BDH124" s="886"/>
      <c r="BDI124" s="886"/>
      <c r="BDJ124" s="886"/>
      <c r="BDK124" s="887"/>
      <c r="BDL124" s="885"/>
      <c r="BDM124" s="886"/>
      <c r="BDN124" s="886"/>
      <c r="BDO124" s="886"/>
      <c r="BDP124" s="886"/>
      <c r="BDQ124" s="886"/>
      <c r="BDR124" s="886"/>
      <c r="BDS124" s="886"/>
      <c r="BDT124" s="887"/>
      <c r="BDU124" s="885"/>
      <c r="BDV124" s="886"/>
      <c r="BDW124" s="886"/>
      <c r="BDX124" s="886"/>
      <c r="BDY124" s="886"/>
      <c r="BDZ124" s="886"/>
      <c r="BEA124" s="886"/>
      <c r="BEB124" s="886"/>
      <c r="BEC124" s="887"/>
      <c r="BED124" s="885"/>
      <c r="BEE124" s="886"/>
      <c r="BEF124" s="886"/>
      <c r="BEG124" s="886"/>
      <c r="BEH124" s="886"/>
      <c r="BEI124" s="886"/>
      <c r="BEJ124" s="886"/>
      <c r="BEK124" s="886"/>
      <c r="BEL124" s="887"/>
      <c r="BEM124" s="885"/>
      <c r="BEN124" s="886"/>
      <c r="BEO124" s="886"/>
      <c r="BEP124" s="886"/>
      <c r="BEQ124" s="886"/>
      <c r="BER124" s="886"/>
      <c r="BES124" s="886"/>
      <c r="BET124" s="886"/>
      <c r="BEU124" s="887"/>
      <c r="BEV124" s="885"/>
      <c r="BEW124" s="886"/>
      <c r="BEX124" s="886"/>
      <c r="BEY124" s="886"/>
      <c r="BEZ124" s="886"/>
      <c r="BFA124" s="886"/>
      <c r="BFB124" s="886"/>
      <c r="BFC124" s="886"/>
      <c r="BFD124" s="887"/>
      <c r="BFE124" s="885"/>
      <c r="BFF124" s="886"/>
      <c r="BFG124" s="886"/>
      <c r="BFH124" s="886"/>
      <c r="BFI124" s="886"/>
      <c r="BFJ124" s="886"/>
      <c r="BFK124" s="886"/>
      <c r="BFL124" s="886"/>
      <c r="BFM124" s="887"/>
      <c r="BFN124" s="885"/>
      <c r="BFO124" s="886"/>
      <c r="BFP124" s="886"/>
      <c r="BFQ124" s="886"/>
      <c r="BFR124" s="886"/>
      <c r="BFS124" s="886"/>
      <c r="BFT124" s="886"/>
      <c r="BFU124" s="886"/>
      <c r="BFV124" s="887"/>
      <c r="BFW124" s="885"/>
      <c r="BFX124" s="886"/>
      <c r="BFY124" s="886"/>
      <c r="BFZ124" s="886"/>
      <c r="BGA124" s="886"/>
      <c r="BGB124" s="886"/>
      <c r="BGC124" s="886"/>
      <c r="BGD124" s="886"/>
      <c r="BGE124" s="887"/>
      <c r="BGF124" s="885"/>
      <c r="BGG124" s="886"/>
      <c r="BGH124" s="886"/>
      <c r="BGI124" s="886"/>
      <c r="BGJ124" s="886"/>
      <c r="BGK124" s="886"/>
      <c r="BGL124" s="886"/>
      <c r="BGM124" s="886"/>
      <c r="BGN124" s="887"/>
      <c r="BGO124" s="885"/>
      <c r="BGP124" s="886"/>
      <c r="BGQ124" s="886"/>
      <c r="BGR124" s="886"/>
      <c r="BGS124" s="886"/>
      <c r="BGT124" s="886"/>
      <c r="BGU124" s="886"/>
      <c r="BGV124" s="886"/>
      <c r="BGW124" s="887"/>
      <c r="BGX124" s="885"/>
      <c r="BGY124" s="886"/>
      <c r="BGZ124" s="886"/>
      <c r="BHA124" s="886"/>
      <c r="BHB124" s="886"/>
      <c r="BHC124" s="886"/>
      <c r="BHD124" s="886"/>
      <c r="BHE124" s="886"/>
      <c r="BHF124" s="887"/>
      <c r="BHG124" s="885"/>
      <c r="BHH124" s="886"/>
      <c r="BHI124" s="886"/>
      <c r="BHJ124" s="886"/>
      <c r="BHK124" s="886"/>
      <c r="BHL124" s="886"/>
      <c r="BHM124" s="886"/>
      <c r="BHN124" s="886"/>
      <c r="BHO124" s="887"/>
      <c r="BHP124" s="885"/>
      <c r="BHQ124" s="886"/>
      <c r="BHR124" s="886"/>
      <c r="BHS124" s="886"/>
      <c r="BHT124" s="886"/>
      <c r="BHU124" s="886"/>
      <c r="BHV124" s="886"/>
      <c r="BHW124" s="886"/>
      <c r="BHX124" s="887"/>
      <c r="BHY124" s="885"/>
      <c r="BHZ124" s="886"/>
      <c r="BIA124" s="886"/>
      <c r="BIB124" s="886"/>
      <c r="BIC124" s="886"/>
      <c r="BID124" s="886"/>
      <c r="BIE124" s="886"/>
      <c r="BIF124" s="886"/>
      <c r="BIG124" s="887"/>
      <c r="BIH124" s="885"/>
      <c r="BII124" s="886"/>
      <c r="BIJ124" s="886"/>
      <c r="BIK124" s="886"/>
      <c r="BIL124" s="886"/>
      <c r="BIM124" s="886"/>
      <c r="BIN124" s="886"/>
      <c r="BIO124" s="886"/>
      <c r="BIP124" s="887"/>
      <c r="BIQ124" s="885"/>
      <c r="BIR124" s="886"/>
      <c r="BIS124" s="886"/>
      <c r="BIT124" s="886"/>
      <c r="BIU124" s="886"/>
      <c r="BIV124" s="886"/>
      <c r="BIW124" s="886"/>
      <c r="BIX124" s="886"/>
      <c r="BIY124" s="887"/>
      <c r="BIZ124" s="885"/>
      <c r="BJA124" s="886"/>
      <c r="BJB124" s="886"/>
      <c r="BJC124" s="886"/>
      <c r="BJD124" s="886"/>
      <c r="BJE124" s="886"/>
      <c r="BJF124" s="886"/>
      <c r="BJG124" s="886"/>
      <c r="BJH124" s="887"/>
      <c r="BJI124" s="885"/>
      <c r="BJJ124" s="886"/>
      <c r="BJK124" s="886"/>
      <c r="BJL124" s="886"/>
      <c r="BJM124" s="886"/>
      <c r="BJN124" s="886"/>
      <c r="BJO124" s="886"/>
      <c r="BJP124" s="886"/>
      <c r="BJQ124" s="887"/>
      <c r="BJR124" s="885"/>
      <c r="BJS124" s="886"/>
      <c r="BJT124" s="886"/>
      <c r="BJU124" s="886"/>
      <c r="BJV124" s="886"/>
      <c r="BJW124" s="886"/>
      <c r="BJX124" s="886"/>
      <c r="BJY124" s="886"/>
      <c r="BJZ124" s="887"/>
      <c r="BKA124" s="885"/>
      <c r="BKB124" s="886"/>
      <c r="BKC124" s="886"/>
      <c r="BKD124" s="886"/>
      <c r="BKE124" s="886"/>
      <c r="BKF124" s="886"/>
      <c r="BKG124" s="886"/>
      <c r="BKH124" s="886"/>
      <c r="BKI124" s="887"/>
      <c r="BKJ124" s="885"/>
      <c r="BKK124" s="886"/>
      <c r="BKL124" s="886"/>
      <c r="BKM124" s="886"/>
      <c r="BKN124" s="886"/>
      <c r="BKO124" s="886"/>
      <c r="BKP124" s="886"/>
      <c r="BKQ124" s="886"/>
      <c r="BKR124" s="887"/>
      <c r="BKS124" s="885"/>
      <c r="BKT124" s="886"/>
      <c r="BKU124" s="886"/>
      <c r="BKV124" s="886"/>
      <c r="BKW124" s="886"/>
      <c r="BKX124" s="886"/>
      <c r="BKY124" s="886"/>
      <c r="BKZ124" s="886"/>
      <c r="BLA124" s="887"/>
      <c r="BLB124" s="885"/>
      <c r="BLC124" s="886"/>
      <c r="BLD124" s="886"/>
      <c r="BLE124" s="886"/>
      <c r="BLF124" s="886"/>
      <c r="BLG124" s="886"/>
      <c r="BLH124" s="886"/>
      <c r="BLI124" s="886"/>
      <c r="BLJ124" s="887"/>
      <c r="BLK124" s="885"/>
      <c r="BLL124" s="886"/>
      <c r="BLM124" s="886"/>
      <c r="BLN124" s="886"/>
      <c r="BLO124" s="886"/>
      <c r="BLP124" s="886"/>
      <c r="BLQ124" s="886"/>
      <c r="BLR124" s="886"/>
      <c r="BLS124" s="887"/>
      <c r="BLT124" s="885"/>
      <c r="BLU124" s="886"/>
      <c r="BLV124" s="886"/>
      <c r="BLW124" s="886"/>
      <c r="BLX124" s="886"/>
      <c r="BLY124" s="886"/>
      <c r="BLZ124" s="886"/>
      <c r="BMA124" s="886"/>
      <c r="BMB124" s="887"/>
      <c r="BMC124" s="885"/>
      <c r="BMD124" s="886"/>
      <c r="BME124" s="886"/>
      <c r="BMF124" s="886"/>
      <c r="BMG124" s="886"/>
      <c r="BMH124" s="886"/>
      <c r="BMI124" s="886"/>
      <c r="BMJ124" s="886"/>
      <c r="BMK124" s="887"/>
      <c r="BML124" s="885"/>
      <c r="BMM124" s="886"/>
      <c r="BMN124" s="886"/>
      <c r="BMO124" s="886"/>
      <c r="BMP124" s="886"/>
      <c r="BMQ124" s="886"/>
      <c r="BMR124" s="886"/>
      <c r="BMS124" s="886"/>
      <c r="BMT124" s="887"/>
      <c r="BMU124" s="885"/>
      <c r="BMV124" s="886"/>
      <c r="BMW124" s="886"/>
      <c r="BMX124" s="886"/>
      <c r="BMY124" s="886"/>
      <c r="BMZ124" s="886"/>
      <c r="BNA124" s="886"/>
      <c r="BNB124" s="886"/>
      <c r="BNC124" s="887"/>
      <c r="BND124" s="885"/>
      <c r="BNE124" s="886"/>
      <c r="BNF124" s="886"/>
      <c r="BNG124" s="886"/>
      <c r="BNH124" s="886"/>
      <c r="BNI124" s="886"/>
      <c r="BNJ124" s="886"/>
      <c r="BNK124" s="886"/>
      <c r="BNL124" s="887"/>
      <c r="BNM124" s="885"/>
      <c r="BNN124" s="886"/>
      <c r="BNO124" s="886"/>
      <c r="BNP124" s="886"/>
      <c r="BNQ124" s="886"/>
      <c r="BNR124" s="886"/>
      <c r="BNS124" s="886"/>
      <c r="BNT124" s="886"/>
      <c r="BNU124" s="887"/>
      <c r="BNV124" s="885"/>
      <c r="BNW124" s="886"/>
      <c r="BNX124" s="886"/>
      <c r="BNY124" s="886"/>
      <c r="BNZ124" s="886"/>
      <c r="BOA124" s="886"/>
      <c r="BOB124" s="886"/>
      <c r="BOC124" s="886"/>
      <c r="BOD124" s="887"/>
      <c r="BOE124" s="885"/>
      <c r="BOF124" s="886"/>
      <c r="BOG124" s="886"/>
      <c r="BOH124" s="886"/>
      <c r="BOI124" s="886"/>
      <c r="BOJ124" s="886"/>
      <c r="BOK124" s="886"/>
      <c r="BOL124" s="886"/>
      <c r="BOM124" s="887"/>
      <c r="BON124" s="885"/>
      <c r="BOO124" s="886"/>
      <c r="BOP124" s="886"/>
      <c r="BOQ124" s="886"/>
      <c r="BOR124" s="886"/>
      <c r="BOS124" s="886"/>
      <c r="BOT124" s="886"/>
      <c r="BOU124" s="886"/>
      <c r="BOV124" s="887"/>
      <c r="BOW124" s="885"/>
      <c r="BOX124" s="886"/>
      <c r="BOY124" s="886"/>
      <c r="BOZ124" s="886"/>
      <c r="BPA124" s="886"/>
      <c r="BPB124" s="886"/>
      <c r="BPC124" s="886"/>
      <c r="BPD124" s="886"/>
      <c r="BPE124" s="887"/>
      <c r="BPF124" s="885"/>
      <c r="BPG124" s="886"/>
      <c r="BPH124" s="886"/>
      <c r="BPI124" s="886"/>
      <c r="BPJ124" s="886"/>
      <c r="BPK124" s="886"/>
      <c r="BPL124" s="886"/>
      <c r="BPM124" s="886"/>
      <c r="BPN124" s="887"/>
      <c r="BPO124" s="885"/>
      <c r="BPP124" s="886"/>
      <c r="BPQ124" s="886"/>
      <c r="BPR124" s="886"/>
      <c r="BPS124" s="886"/>
      <c r="BPT124" s="886"/>
      <c r="BPU124" s="886"/>
      <c r="BPV124" s="886"/>
      <c r="BPW124" s="887"/>
      <c r="BPX124" s="885"/>
      <c r="BPY124" s="886"/>
      <c r="BPZ124" s="886"/>
      <c r="BQA124" s="886"/>
      <c r="BQB124" s="886"/>
      <c r="BQC124" s="886"/>
      <c r="BQD124" s="886"/>
      <c r="BQE124" s="886"/>
      <c r="BQF124" s="887"/>
      <c r="BQG124" s="885"/>
      <c r="BQH124" s="886"/>
      <c r="BQI124" s="886"/>
      <c r="BQJ124" s="886"/>
      <c r="BQK124" s="886"/>
      <c r="BQL124" s="886"/>
      <c r="BQM124" s="886"/>
      <c r="BQN124" s="886"/>
      <c r="BQO124" s="887"/>
      <c r="BQP124" s="885"/>
      <c r="BQQ124" s="886"/>
      <c r="BQR124" s="886"/>
      <c r="BQS124" s="886"/>
      <c r="BQT124" s="886"/>
      <c r="BQU124" s="886"/>
      <c r="BQV124" s="886"/>
      <c r="BQW124" s="886"/>
      <c r="BQX124" s="887"/>
      <c r="BQY124" s="885"/>
      <c r="BQZ124" s="886"/>
      <c r="BRA124" s="886"/>
      <c r="BRB124" s="886"/>
      <c r="BRC124" s="886"/>
      <c r="BRD124" s="886"/>
      <c r="BRE124" s="886"/>
      <c r="BRF124" s="886"/>
      <c r="BRG124" s="887"/>
      <c r="BRH124" s="885"/>
      <c r="BRI124" s="886"/>
      <c r="BRJ124" s="886"/>
      <c r="BRK124" s="886"/>
      <c r="BRL124" s="886"/>
      <c r="BRM124" s="886"/>
      <c r="BRN124" s="886"/>
      <c r="BRO124" s="886"/>
      <c r="BRP124" s="887"/>
      <c r="BRQ124" s="885"/>
      <c r="BRR124" s="886"/>
      <c r="BRS124" s="886"/>
      <c r="BRT124" s="886"/>
      <c r="BRU124" s="886"/>
      <c r="BRV124" s="886"/>
      <c r="BRW124" s="886"/>
      <c r="BRX124" s="886"/>
      <c r="BRY124" s="887"/>
      <c r="BRZ124" s="885"/>
      <c r="BSA124" s="886"/>
      <c r="BSB124" s="886"/>
      <c r="BSC124" s="886"/>
      <c r="BSD124" s="886"/>
      <c r="BSE124" s="886"/>
      <c r="BSF124" s="886"/>
      <c r="BSG124" s="886"/>
      <c r="BSH124" s="887"/>
      <c r="BSI124" s="885"/>
      <c r="BSJ124" s="886"/>
      <c r="BSK124" s="886"/>
      <c r="BSL124" s="886"/>
      <c r="BSM124" s="886"/>
      <c r="BSN124" s="886"/>
      <c r="BSO124" s="886"/>
      <c r="BSP124" s="886"/>
      <c r="BSQ124" s="887"/>
      <c r="BSR124" s="885"/>
      <c r="BSS124" s="886"/>
      <c r="BST124" s="886"/>
      <c r="BSU124" s="886"/>
      <c r="BSV124" s="886"/>
      <c r="BSW124" s="886"/>
      <c r="BSX124" s="886"/>
      <c r="BSY124" s="886"/>
      <c r="BSZ124" s="887"/>
      <c r="BTA124" s="885"/>
      <c r="BTB124" s="886"/>
      <c r="BTC124" s="886"/>
      <c r="BTD124" s="886"/>
      <c r="BTE124" s="886"/>
      <c r="BTF124" s="886"/>
      <c r="BTG124" s="886"/>
      <c r="BTH124" s="886"/>
      <c r="BTI124" s="887"/>
      <c r="BTJ124" s="885"/>
      <c r="BTK124" s="886"/>
      <c r="BTL124" s="886"/>
      <c r="BTM124" s="886"/>
      <c r="BTN124" s="886"/>
      <c r="BTO124" s="886"/>
      <c r="BTP124" s="886"/>
      <c r="BTQ124" s="886"/>
      <c r="BTR124" s="887"/>
      <c r="BTS124" s="885"/>
      <c r="BTT124" s="886"/>
      <c r="BTU124" s="886"/>
      <c r="BTV124" s="886"/>
      <c r="BTW124" s="886"/>
      <c r="BTX124" s="886"/>
      <c r="BTY124" s="886"/>
      <c r="BTZ124" s="886"/>
      <c r="BUA124" s="887"/>
      <c r="BUB124" s="885"/>
      <c r="BUC124" s="886"/>
      <c r="BUD124" s="886"/>
      <c r="BUE124" s="886"/>
      <c r="BUF124" s="886"/>
      <c r="BUG124" s="886"/>
      <c r="BUH124" s="886"/>
      <c r="BUI124" s="886"/>
      <c r="BUJ124" s="887"/>
      <c r="BUK124" s="885"/>
      <c r="BUL124" s="886"/>
      <c r="BUM124" s="886"/>
      <c r="BUN124" s="886"/>
      <c r="BUO124" s="886"/>
      <c r="BUP124" s="886"/>
      <c r="BUQ124" s="886"/>
      <c r="BUR124" s="886"/>
      <c r="BUS124" s="887"/>
      <c r="BUT124" s="885"/>
      <c r="BUU124" s="886"/>
      <c r="BUV124" s="886"/>
      <c r="BUW124" s="886"/>
      <c r="BUX124" s="886"/>
      <c r="BUY124" s="886"/>
      <c r="BUZ124" s="886"/>
      <c r="BVA124" s="886"/>
      <c r="BVB124" s="887"/>
      <c r="BVC124" s="885"/>
      <c r="BVD124" s="886"/>
      <c r="BVE124" s="886"/>
      <c r="BVF124" s="886"/>
      <c r="BVG124" s="886"/>
      <c r="BVH124" s="886"/>
      <c r="BVI124" s="886"/>
      <c r="BVJ124" s="886"/>
      <c r="BVK124" s="887"/>
      <c r="BVL124" s="885"/>
      <c r="BVM124" s="886"/>
      <c r="BVN124" s="886"/>
      <c r="BVO124" s="886"/>
      <c r="BVP124" s="886"/>
      <c r="BVQ124" s="886"/>
      <c r="BVR124" s="886"/>
      <c r="BVS124" s="886"/>
      <c r="BVT124" s="887"/>
      <c r="BVU124" s="885"/>
      <c r="BVV124" s="886"/>
      <c r="BVW124" s="886"/>
      <c r="BVX124" s="886"/>
      <c r="BVY124" s="886"/>
      <c r="BVZ124" s="886"/>
      <c r="BWA124" s="886"/>
      <c r="BWB124" s="886"/>
      <c r="BWC124" s="887"/>
      <c r="BWD124" s="885"/>
      <c r="BWE124" s="886"/>
      <c r="BWF124" s="886"/>
      <c r="BWG124" s="886"/>
      <c r="BWH124" s="886"/>
      <c r="BWI124" s="886"/>
      <c r="BWJ124" s="886"/>
      <c r="BWK124" s="886"/>
      <c r="BWL124" s="887"/>
      <c r="BWM124" s="885"/>
      <c r="BWN124" s="886"/>
      <c r="BWO124" s="886"/>
      <c r="BWP124" s="886"/>
      <c r="BWQ124" s="886"/>
      <c r="BWR124" s="886"/>
      <c r="BWS124" s="886"/>
      <c r="BWT124" s="886"/>
      <c r="BWU124" s="887"/>
      <c r="BWV124" s="885"/>
      <c r="BWW124" s="886"/>
      <c r="BWX124" s="886"/>
      <c r="BWY124" s="886"/>
      <c r="BWZ124" s="886"/>
      <c r="BXA124" s="886"/>
      <c r="BXB124" s="886"/>
      <c r="BXC124" s="886"/>
      <c r="BXD124" s="887"/>
      <c r="BXE124" s="885"/>
      <c r="BXF124" s="886"/>
      <c r="BXG124" s="886"/>
      <c r="BXH124" s="886"/>
      <c r="BXI124" s="886"/>
      <c r="BXJ124" s="886"/>
      <c r="BXK124" s="886"/>
      <c r="BXL124" s="886"/>
      <c r="BXM124" s="887"/>
      <c r="BXN124" s="885"/>
      <c r="BXO124" s="886"/>
      <c r="BXP124" s="886"/>
      <c r="BXQ124" s="886"/>
      <c r="BXR124" s="886"/>
      <c r="BXS124" s="886"/>
      <c r="BXT124" s="886"/>
      <c r="BXU124" s="886"/>
      <c r="BXV124" s="887"/>
      <c r="BXW124" s="885"/>
      <c r="BXX124" s="886"/>
      <c r="BXY124" s="886"/>
      <c r="BXZ124" s="886"/>
      <c r="BYA124" s="886"/>
      <c r="BYB124" s="886"/>
      <c r="BYC124" s="886"/>
      <c r="BYD124" s="886"/>
      <c r="BYE124" s="887"/>
      <c r="BYF124" s="885"/>
      <c r="BYG124" s="886"/>
      <c r="BYH124" s="886"/>
      <c r="BYI124" s="886"/>
      <c r="BYJ124" s="886"/>
      <c r="BYK124" s="886"/>
      <c r="BYL124" s="886"/>
      <c r="BYM124" s="886"/>
      <c r="BYN124" s="887"/>
      <c r="BYO124" s="885"/>
      <c r="BYP124" s="886"/>
      <c r="BYQ124" s="886"/>
      <c r="BYR124" s="886"/>
      <c r="BYS124" s="886"/>
      <c r="BYT124" s="886"/>
      <c r="BYU124" s="886"/>
      <c r="BYV124" s="886"/>
      <c r="BYW124" s="887"/>
      <c r="BYX124" s="885"/>
      <c r="BYY124" s="886"/>
      <c r="BYZ124" s="886"/>
      <c r="BZA124" s="886"/>
      <c r="BZB124" s="886"/>
      <c r="BZC124" s="886"/>
      <c r="BZD124" s="886"/>
      <c r="BZE124" s="886"/>
      <c r="BZF124" s="887"/>
      <c r="BZG124" s="885"/>
      <c r="BZH124" s="886"/>
      <c r="BZI124" s="886"/>
      <c r="BZJ124" s="886"/>
      <c r="BZK124" s="886"/>
      <c r="BZL124" s="886"/>
      <c r="BZM124" s="886"/>
      <c r="BZN124" s="886"/>
      <c r="BZO124" s="887"/>
      <c r="BZP124" s="885"/>
      <c r="BZQ124" s="886"/>
      <c r="BZR124" s="886"/>
      <c r="BZS124" s="886"/>
      <c r="BZT124" s="886"/>
      <c r="BZU124" s="886"/>
      <c r="BZV124" s="886"/>
      <c r="BZW124" s="886"/>
      <c r="BZX124" s="887"/>
      <c r="BZY124" s="885"/>
      <c r="BZZ124" s="886"/>
      <c r="CAA124" s="886"/>
      <c r="CAB124" s="886"/>
      <c r="CAC124" s="886"/>
      <c r="CAD124" s="886"/>
      <c r="CAE124" s="886"/>
      <c r="CAF124" s="886"/>
      <c r="CAG124" s="887"/>
      <c r="CAH124" s="885"/>
      <c r="CAI124" s="886"/>
      <c r="CAJ124" s="886"/>
      <c r="CAK124" s="886"/>
      <c r="CAL124" s="886"/>
      <c r="CAM124" s="886"/>
      <c r="CAN124" s="886"/>
      <c r="CAO124" s="886"/>
      <c r="CAP124" s="887"/>
      <c r="CAQ124" s="885"/>
      <c r="CAR124" s="886"/>
      <c r="CAS124" s="886"/>
      <c r="CAT124" s="886"/>
      <c r="CAU124" s="886"/>
      <c r="CAV124" s="886"/>
      <c r="CAW124" s="886"/>
      <c r="CAX124" s="886"/>
      <c r="CAY124" s="887"/>
      <c r="CAZ124" s="885"/>
      <c r="CBA124" s="886"/>
      <c r="CBB124" s="886"/>
      <c r="CBC124" s="886"/>
      <c r="CBD124" s="886"/>
      <c r="CBE124" s="886"/>
      <c r="CBF124" s="886"/>
      <c r="CBG124" s="886"/>
      <c r="CBH124" s="887"/>
      <c r="CBI124" s="885"/>
      <c r="CBJ124" s="886"/>
      <c r="CBK124" s="886"/>
      <c r="CBL124" s="886"/>
      <c r="CBM124" s="886"/>
      <c r="CBN124" s="886"/>
      <c r="CBO124" s="886"/>
      <c r="CBP124" s="886"/>
      <c r="CBQ124" s="887"/>
      <c r="CBR124" s="885"/>
      <c r="CBS124" s="886"/>
      <c r="CBT124" s="886"/>
      <c r="CBU124" s="886"/>
      <c r="CBV124" s="886"/>
      <c r="CBW124" s="886"/>
      <c r="CBX124" s="886"/>
      <c r="CBY124" s="886"/>
      <c r="CBZ124" s="887"/>
      <c r="CCA124" s="885"/>
      <c r="CCB124" s="886"/>
      <c r="CCC124" s="886"/>
      <c r="CCD124" s="886"/>
      <c r="CCE124" s="886"/>
      <c r="CCF124" s="886"/>
      <c r="CCG124" s="886"/>
      <c r="CCH124" s="886"/>
      <c r="CCI124" s="887"/>
      <c r="CCJ124" s="885"/>
      <c r="CCK124" s="886"/>
      <c r="CCL124" s="886"/>
      <c r="CCM124" s="886"/>
      <c r="CCN124" s="886"/>
      <c r="CCO124" s="886"/>
      <c r="CCP124" s="886"/>
      <c r="CCQ124" s="886"/>
      <c r="CCR124" s="887"/>
      <c r="CCS124" s="885"/>
      <c r="CCT124" s="886"/>
      <c r="CCU124" s="886"/>
      <c r="CCV124" s="886"/>
      <c r="CCW124" s="886"/>
      <c r="CCX124" s="886"/>
      <c r="CCY124" s="886"/>
      <c r="CCZ124" s="886"/>
      <c r="CDA124" s="887"/>
      <c r="CDB124" s="885"/>
      <c r="CDC124" s="886"/>
      <c r="CDD124" s="886"/>
      <c r="CDE124" s="886"/>
      <c r="CDF124" s="886"/>
      <c r="CDG124" s="886"/>
      <c r="CDH124" s="886"/>
      <c r="CDI124" s="886"/>
      <c r="CDJ124" s="887"/>
      <c r="CDK124" s="885"/>
      <c r="CDL124" s="886"/>
      <c r="CDM124" s="886"/>
      <c r="CDN124" s="886"/>
      <c r="CDO124" s="886"/>
      <c r="CDP124" s="886"/>
      <c r="CDQ124" s="886"/>
      <c r="CDR124" s="886"/>
      <c r="CDS124" s="887"/>
      <c r="CDT124" s="885"/>
      <c r="CDU124" s="886"/>
      <c r="CDV124" s="886"/>
      <c r="CDW124" s="886"/>
      <c r="CDX124" s="886"/>
      <c r="CDY124" s="886"/>
      <c r="CDZ124" s="886"/>
      <c r="CEA124" s="886"/>
      <c r="CEB124" s="887"/>
      <c r="CEC124" s="885"/>
      <c r="CED124" s="886"/>
      <c r="CEE124" s="886"/>
      <c r="CEF124" s="886"/>
      <c r="CEG124" s="886"/>
      <c r="CEH124" s="886"/>
      <c r="CEI124" s="886"/>
      <c r="CEJ124" s="886"/>
      <c r="CEK124" s="887"/>
      <c r="CEL124" s="885"/>
      <c r="CEM124" s="886"/>
      <c r="CEN124" s="886"/>
      <c r="CEO124" s="886"/>
      <c r="CEP124" s="886"/>
      <c r="CEQ124" s="886"/>
      <c r="CER124" s="886"/>
      <c r="CES124" s="886"/>
      <c r="CET124" s="887"/>
      <c r="CEU124" s="885"/>
      <c r="CEV124" s="886"/>
      <c r="CEW124" s="886"/>
      <c r="CEX124" s="886"/>
      <c r="CEY124" s="886"/>
      <c r="CEZ124" s="886"/>
      <c r="CFA124" s="886"/>
      <c r="CFB124" s="886"/>
      <c r="CFC124" s="887"/>
      <c r="CFD124" s="885"/>
      <c r="CFE124" s="886"/>
      <c r="CFF124" s="886"/>
      <c r="CFG124" s="886"/>
      <c r="CFH124" s="886"/>
      <c r="CFI124" s="886"/>
      <c r="CFJ124" s="886"/>
      <c r="CFK124" s="886"/>
      <c r="CFL124" s="887"/>
      <c r="CFM124" s="885"/>
      <c r="CFN124" s="886"/>
      <c r="CFO124" s="886"/>
      <c r="CFP124" s="886"/>
      <c r="CFQ124" s="886"/>
      <c r="CFR124" s="886"/>
      <c r="CFS124" s="886"/>
      <c r="CFT124" s="886"/>
      <c r="CFU124" s="887"/>
      <c r="CFV124" s="885"/>
      <c r="CFW124" s="886"/>
      <c r="CFX124" s="886"/>
      <c r="CFY124" s="886"/>
      <c r="CFZ124" s="886"/>
      <c r="CGA124" s="886"/>
      <c r="CGB124" s="886"/>
      <c r="CGC124" s="886"/>
      <c r="CGD124" s="887"/>
      <c r="CGE124" s="885"/>
      <c r="CGF124" s="886"/>
      <c r="CGG124" s="886"/>
      <c r="CGH124" s="886"/>
      <c r="CGI124" s="886"/>
      <c r="CGJ124" s="886"/>
      <c r="CGK124" s="886"/>
      <c r="CGL124" s="886"/>
      <c r="CGM124" s="887"/>
      <c r="CGN124" s="885"/>
      <c r="CGO124" s="886"/>
      <c r="CGP124" s="886"/>
      <c r="CGQ124" s="886"/>
      <c r="CGR124" s="886"/>
      <c r="CGS124" s="886"/>
      <c r="CGT124" s="886"/>
      <c r="CGU124" s="886"/>
      <c r="CGV124" s="887"/>
      <c r="CGW124" s="885"/>
      <c r="CGX124" s="886"/>
      <c r="CGY124" s="886"/>
      <c r="CGZ124" s="886"/>
      <c r="CHA124" s="886"/>
      <c r="CHB124" s="886"/>
      <c r="CHC124" s="886"/>
      <c r="CHD124" s="886"/>
      <c r="CHE124" s="887"/>
      <c r="CHF124" s="885"/>
      <c r="CHG124" s="886"/>
      <c r="CHH124" s="886"/>
      <c r="CHI124" s="886"/>
      <c r="CHJ124" s="886"/>
      <c r="CHK124" s="886"/>
      <c r="CHL124" s="886"/>
      <c r="CHM124" s="886"/>
      <c r="CHN124" s="887"/>
      <c r="CHO124" s="885"/>
      <c r="CHP124" s="886"/>
      <c r="CHQ124" s="886"/>
      <c r="CHR124" s="886"/>
      <c r="CHS124" s="886"/>
      <c r="CHT124" s="886"/>
      <c r="CHU124" s="886"/>
      <c r="CHV124" s="886"/>
      <c r="CHW124" s="887"/>
      <c r="CHX124" s="885"/>
      <c r="CHY124" s="886"/>
      <c r="CHZ124" s="886"/>
      <c r="CIA124" s="886"/>
      <c r="CIB124" s="886"/>
      <c r="CIC124" s="886"/>
      <c r="CID124" s="886"/>
      <c r="CIE124" s="886"/>
      <c r="CIF124" s="887"/>
      <c r="CIG124" s="885"/>
      <c r="CIH124" s="886"/>
      <c r="CII124" s="886"/>
      <c r="CIJ124" s="886"/>
      <c r="CIK124" s="886"/>
      <c r="CIL124" s="886"/>
      <c r="CIM124" s="886"/>
      <c r="CIN124" s="886"/>
      <c r="CIO124" s="887"/>
      <c r="CIP124" s="885"/>
      <c r="CIQ124" s="886"/>
      <c r="CIR124" s="886"/>
      <c r="CIS124" s="886"/>
      <c r="CIT124" s="886"/>
      <c r="CIU124" s="886"/>
      <c r="CIV124" s="886"/>
      <c r="CIW124" s="886"/>
      <c r="CIX124" s="887"/>
      <c r="CIY124" s="885"/>
      <c r="CIZ124" s="886"/>
      <c r="CJA124" s="886"/>
      <c r="CJB124" s="886"/>
      <c r="CJC124" s="886"/>
      <c r="CJD124" s="886"/>
      <c r="CJE124" s="886"/>
      <c r="CJF124" s="886"/>
      <c r="CJG124" s="887"/>
      <c r="CJH124" s="885"/>
      <c r="CJI124" s="886"/>
      <c r="CJJ124" s="886"/>
      <c r="CJK124" s="886"/>
      <c r="CJL124" s="886"/>
      <c r="CJM124" s="886"/>
      <c r="CJN124" s="886"/>
      <c r="CJO124" s="886"/>
      <c r="CJP124" s="887"/>
      <c r="CJQ124" s="885"/>
      <c r="CJR124" s="886"/>
      <c r="CJS124" s="886"/>
      <c r="CJT124" s="886"/>
      <c r="CJU124" s="886"/>
      <c r="CJV124" s="886"/>
      <c r="CJW124" s="886"/>
      <c r="CJX124" s="886"/>
      <c r="CJY124" s="887"/>
      <c r="CJZ124" s="885"/>
      <c r="CKA124" s="886"/>
      <c r="CKB124" s="886"/>
      <c r="CKC124" s="886"/>
      <c r="CKD124" s="886"/>
      <c r="CKE124" s="886"/>
      <c r="CKF124" s="886"/>
      <c r="CKG124" s="886"/>
      <c r="CKH124" s="887"/>
      <c r="CKI124" s="885"/>
      <c r="CKJ124" s="886"/>
      <c r="CKK124" s="886"/>
      <c r="CKL124" s="886"/>
      <c r="CKM124" s="886"/>
      <c r="CKN124" s="886"/>
      <c r="CKO124" s="886"/>
      <c r="CKP124" s="886"/>
      <c r="CKQ124" s="887"/>
      <c r="CKR124" s="885"/>
      <c r="CKS124" s="886"/>
      <c r="CKT124" s="886"/>
      <c r="CKU124" s="886"/>
      <c r="CKV124" s="886"/>
      <c r="CKW124" s="886"/>
      <c r="CKX124" s="886"/>
      <c r="CKY124" s="886"/>
      <c r="CKZ124" s="887"/>
      <c r="CLA124" s="885"/>
      <c r="CLB124" s="886"/>
      <c r="CLC124" s="886"/>
      <c r="CLD124" s="886"/>
      <c r="CLE124" s="886"/>
      <c r="CLF124" s="886"/>
      <c r="CLG124" s="886"/>
      <c r="CLH124" s="886"/>
      <c r="CLI124" s="887"/>
      <c r="CLJ124" s="885"/>
      <c r="CLK124" s="886"/>
      <c r="CLL124" s="886"/>
      <c r="CLM124" s="886"/>
      <c r="CLN124" s="886"/>
      <c r="CLO124" s="886"/>
      <c r="CLP124" s="886"/>
      <c r="CLQ124" s="886"/>
      <c r="CLR124" s="887"/>
      <c r="CLS124" s="885"/>
      <c r="CLT124" s="886"/>
      <c r="CLU124" s="886"/>
      <c r="CLV124" s="886"/>
      <c r="CLW124" s="886"/>
      <c r="CLX124" s="886"/>
      <c r="CLY124" s="886"/>
      <c r="CLZ124" s="886"/>
      <c r="CMA124" s="887"/>
      <c r="CMB124" s="885"/>
      <c r="CMC124" s="886"/>
      <c r="CMD124" s="886"/>
      <c r="CME124" s="886"/>
      <c r="CMF124" s="886"/>
      <c r="CMG124" s="886"/>
      <c r="CMH124" s="886"/>
      <c r="CMI124" s="886"/>
      <c r="CMJ124" s="887"/>
      <c r="CMK124" s="885"/>
      <c r="CML124" s="886"/>
      <c r="CMM124" s="886"/>
      <c r="CMN124" s="886"/>
      <c r="CMO124" s="886"/>
      <c r="CMP124" s="886"/>
      <c r="CMQ124" s="886"/>
      <c r="CMR124" s="886"/>
      <c r="CMS124" s="887"/>
      <c r="CMT124" s="885"/>
      <c r="CMU124" s="886"/>
      <c r="CMV124" s="886"/>
      <c r="CMW124" s="886"/>
      <c r="CMX124" s="886"/>
      <c r="CMY124" s="886"/>
      <c r="CMZ124" s="886"/>
      <c r="CNA124" s="886"/>
      <c r="CNB124" s="887"/>
      <c r="CNC124" s="885"/>
      <c r="CND124" s="886"/>
      <c r="CNE124" s="886"/>
      <c r="CNF124" s="886"/>
      <c r="CNG124" s="886"/>
      <c r="CNH124" s="886"/>
      <c r="CNI124" s="886"/>
      <c r="CNJ124" s="886"/>
      <c r="CNK124" s="887"/>
      <c r="CNL124" s="885"/>
      <c r="CNM124" s="886"/>
      <c r="CNN124" s="886"/>
      <c r="CNO124" s="886"/>
      <c r="CNP124" s="886"/>
      <c r="CNQ124" s="886"/>
      <c r="CNR124" s="886"/>
      <c r="CNS124" s="886"/>
      <c r="CNT124" s="887"/>
      <c r="CNU124" s="885"/>
      <c r="CNV124" s="886"/>
      <c r="CNW124" s="886"/>
      <c r="CNX124" s="886"/>
      <c r="CNY124" s="886"/>
      <c r="CNZ124" s="886"/>
      <c r="COA124" s="886"/>
      <c r="COB124" s="886"/>
      <c r="COC124" s="887"/>
      <c r="COD124" s="885"/>
      <c r="COE124" s="886"/>
      <c r="COF124" s="886"/>
      <c r="COG124" s="886"/>
      <c r="COH124" s="886"/>
      <c r="COI124" s="886"/>
      <c r="COJ124" s="886"/>
      <c r="COK124" s="886"/>
      <c r="COL124" s="887"/>
      <c r="COM124" s="885"/>
      <c r="CON124" s="886"/>
      <c r="COO124" s="886"/>
      <c r="COP124" s="886"/>
      <c r="COQ124" s="886"/>
      <c r="COR124" s="886"/>
      <c r="COS124" s="886"/>
      <c r="COT124" s="886"/>
      <c r="COU124" s="887"/>
      <c r="COV124" s="885"/>
      <c r="COW124" s="886"/>
      <c r="COX124" s="886"/>
      <c r="COY124" s="886"/>
      <c r="COZ124" s="886"/>
      <c r="CPA124" s="886"/>
      <c r="CPB124" s="886"/>
      <c r="CPC124" s="886"/>
      <c r="CPD124" s="887"/>
      <c r="CPE124" s="885"/>
      <c r="CPF124" s="886"/>
      <c r="CPG124" s="886"/>
      <c r="CPH124" s="886"/>
      <c r="CPI124" s="886"/>
      <c r="CPJ124" s="886"/>
      <c r="CPK124" s="886"/>
      <c r="CPL124" s="886"/>
      <c r="CPM124" s="887"/>
      <c r="CPN124" s="885"/>
      <c r="CPO124" s="886"/>
      <c r="CPP124" s="886"/>
      <c r="CPQ124" s="886"/>
      <c r="CPR124" s="886"/>
      <c r="CPS124" s="886"/>
      <c r="CPT124" s="886"/>
      <c r="CPU124" s="886"/>
      <c r="CPV124" s="887"/>
      <c r="CPW124" s="885"/>
      <c r="CPX124" s="886"/>
      <c r="CPY124" s="886"/>
      <c r="CPZ124" s="886"/>
      <c r="CQA124" s="886"/>
      <c r="CQB124" s="886"/>
      <c r="CQC124" s="886"/>
      <c r="CQD124" s="886"/>
      <c r="CQE124" s="887"/>
      <c r="CQF124" s="885"/>
      <c r="CQG124" s="886"/>
      <c r="CQH124" s="886"/>
      <c r="CQI124" s="886"/>
      <c r="CQJ124" s="886"/>
      <c r="CQK124" s="886"/>
      <c r="CQL124" s="886"/>
      <c r="CQM124" s="886"/>
      <c r="CQN124" s="887"/>
      <c r="CQO124" s="885"/>
      <c r="CQP124" s="886"/>
      <c r="CQQ124" s="886"/>
      <c r="CQR124" s="886"/>
      <c r="CQS124" s="886"/>
      <c r="CQT124" s="886"/>
      <c r="CQU124" s="886"/>
      <c r="CQV124" s="886"/>
      <c r="CQW124" s="887"/>
      <c r="CQX124" s="885"/>
      <c r="CQY124" s="886"/>
      <c r="CQZ124" s="886"/>
      <c r="CRA124" s="886"/>
      <c r="CRB124" s="886"/>
      <c r="CRC124" s="886"/>
      <c r="CRD124" s="886"/>
      <c r="CRE124" s="886"/>
      <c r="CRF124" s="887"/>
      <c r="CRG124" s="885"/>
      <c r="CRH124" s="886"/>
      <c r="CRI124" s="886"/>
      <c r="CRJ124" s="886"/>
      <c r="CRK124" s="886"/>
      <c r="CRL124" s="886"/>
      <c r="CRM124" s="886"/>
      <c r="CRN124" s="886"/>
      <c r="CRO124" s="887"/>
      <c r="CRP124" s="885"/>
      <c r="CRQ124" s="886"/>
      <c r="CRR124" s="886"/>
      <c r="CRS124" s="886"/>
      <c r="CRT124" s="886"/>
      <c r="CRU124" s="886"/>
      <c r="CRV124" s="886"/>
      <c r="CRW124" s="886"/>
      <c r="CRX124" s="887"/>
      <c r="CRY124" s="885"/>
      <c r="CRZ124" s="886"/>
      <c r="CSA124" s="886"/>
      <c r="CSB124" s="886"/>
      <c r="CSC124" s="886"/>
      <c r="CSD124" s="886"/>
      <c r="CSE124" s="886"/>
      <c r="CSF124" s="886"/>
      <c r="CSG124" s="887"/>
      <c r="CSH124" s="885"/>
      <c r="CSI124" s="886"/>
      <c r="CSJ124" s="886"/>
      <c r="CSK124" s="886"/>
      <c r="CSL124" s="886"/>
      <c r="CSM124" s="886"/>
      <c r="CSN124" s="886"/>
      <c r="CSO124" s="886"/>
      <c r="CSP124" s="887"/>
      <c r="CSQ124" s="885"/>
      <c r="CSR124" s="886"/>
      <c r="CSS124" s="886"/>
      <c r="CST124" s="886"/>
      <c r="CSU124" s="886"/>
      <c r="CSV124" s="886"/>
      <c r="CSW124" s="886"/>
      <c r="CSX124" s="886"/>
      <c r="CSY124" s="887"/>
      <c r="CSZ124" s="885"/>
      <c r="CTA124" s="886"/>
      <c r="CTB124" s="886"/>
      <c r="CTC124" s="886"/>
      <c r="CTD124" s="886"/>
      <c r="CTE124" s="886"/>
      <c r="CTF124" s="886"/>
      <c r="CTG124" s="886"/>
      <c r="CTH124" s="887"/>
      <c r="CTI124" s="885"/>
      <c r="CTJ124" s="886"/>
      <c r="CTK124" s="886"/>
      <c r="CTL124" s="886"/>
      <c r="CTM124" s="886"/>
      <c r="CTN124" s="886"/>
      <c r="CTO124" s="886"/>
      <c r="CTP124" s="886"/>
      <c r="CTQ124" s="887"/>
      <c r="CTR124" s="885"/>
      <c r="CTS124" s="886"/>
      <c r="CTT124" s="886"/>
      <c r="CTU124" s="886"/>
      <c r="CTV124" s="886"/>
      <c r="CTW124" s="886"/>
      <c r="CTX124" s="886"/>
      <c r="CTY124" s="886"/>
      <c r="CTZ124" s="887"/>
      <c r="CUA124" s="885"/>
      <c r="CUB124" s="886"/>
      <c r="CUC124" s="886"/>
      <c r="CUD124" s="886"/>
      <c r="CUE124" s="886"/>
      <c r="CUF124" s="886"/>
      <c r="CUG124" s="886"/>
      <c r="CUH124" s="886"/>
      <c r="CUI124" s="887"/>
      <c r="CUJ124" s="885"/>
      <c r="CUK124" s="886"/>
      <c r="CUL124" s="886"/>
      <c r="CUM124" s="886"/>
      <c r="CUN124" s="886"/>
      <c r="CUO124" s="886"/>
      <c r="CUP124" s="886"/>
      <c r="CUQ124" s="886"/>
      <c r="CUR124" s="887"/>
      <c r="CUS124" s="885"/>
      <c r="CUT124" s="886"/>
      <c r="CUU124" s="886"/>
      <c r="CUV124" s="886"/>
      <c r="CUW124" s="886"/>
      <c r="CUX124" s="886"/>
      <c r="CUY124" s="886"/>
      <c r="CUZ124" s="886"/>
      <c r="CVA124" s="887"/>
      <c r="CVB124" s="885"/>
      <c r="CVC124" s="886"/>
      <c r="CVD124" s="886"/>
      <c r="CVE124" s="886"/>
      <c r="CVF124" s="886"/>
      <c r="CVG124" s="886"/>
      <c r="CVH124" s="886"/>
      <c r="CVI124" s="886"/>
      <c r="CVJ124" s="887"/>
      <c r="CVK124" s="885"/>
      <c r="CVL124" s="886"/>
      <c r="CVM124" s="886"/>
      <c r="CVN124" s="886"/>
      <c r="CVO124" s="886"/>
      <c r="CVP124" s="886"/>
      <c r="CVQ124" s="886"/>
      <c r="CVR124" s="886"/>
      <c r="CVS124" s="887"/>
      <c r="CVT124" s="885"/>
      <c r="CVU124" s="886"/>
      <c r="CVV124" s="886"/>
      <c r="CVW124" s="886"/>
      <c r="CVX124" s="886"/>
      <c r="CVY124" s="886"/>
      <c r="CVZ124" s="886"/>
      <c r="CWA124" s="886"/>
      <c r="CWB124" s="887"/>
      <c r="CWC124" s="885"/>
      <c r="CWD124" s="886"/>
      <c r="CWE124" s="886"/>
      <c r="CWF124" s="886"/>
      <c r="CWG124" s="886"/>
      <c r="CWH124" s="886"/>
      <c r="CWI124" s="886"/>
      <c r="CWJ124" s="886"/>
      <c r="CWK124" s="887"/>
      <c r="CWL124" s="885"/>
      <c r="CWM124" s="886"/>
      <c r="CWN124" s="886"/>
      <c r="CWO124" s="886"/>
      <c r="CWP124" s="886"/>
      <c r="CWQ124" s="886"/>
      <c r="CWR124" s="886"/>
      <c r="CWS124" s="886"/>
      <c r="CWT124" s="887"/>
      <c r="CWU124" s="885"/>
      <c r="CWV124" s="886"/>
      <c r="CWW124" s="886"/>
      <c r="CWX124" s="886"/>
      <c r="CWY124" s="886"/>
      <c r="CWZ124" s="886"/>
      <c r="CXA124" s="886"/>
      <c r="CXB124" s="886"/>
      <c r="CXC124" s="887"/>
      <c r="CXD124" s="885"/>
      <c r="CXE124" s="886"/>
      <c r="CXF124" s="886"/>
      <c r="CXG124" s="886"/>
      <c r="CXH124" s="886"/>
      <c r="CXI124" s="886"/>
      <c r="CXJ124" s="886"/>
      <c r="CXK124" s="886"/>
      <c r="CXL124" s="887"/>
      <c r="CXM124" s="885"/>
      <c r="CXN124" s="886"/>
      <c r="CXO124" s="886"/>
      <c r="CXP124" s="886"/>
      <c r="CXQ124" s="886"/>
      <c r="CXR124" s="886"/>
      <c r="CXS124" s="886"/>
      <c r="CXT124" s="886"/>
      <c r="CXU124" s="887"/>
      <c r="CXV124" s="885"/>
      <c r="CXW124" s="886"/>
      <c r="CXX124" s="886"/>
      <c r="CXY124" s="886"/>
      <c r="CXZ124" s="886"/>
      <c r="CYA124" s="886"/>
      <c r="CYB124" s="886"/>
      <c r="CYC124" s="886"/>
      <c r="CYD124" s="887"/>
      <c r="CYE124" s="885"/>
      <c r="CYF124" s="886"/>
      <c r="CYG124" s="886"/>
      <c r="CYH124" s="886"/>
      <c r="CYI124" s="886"/>
      <c r="CYJ124" s="886"/>
      <c r="CYK124" s="886"/>
      <c r="CYL124" s="886"/>
      <c r="CYM124" s="887"/>
      <c r="CYN124" s="885"/>
      <c r="CYO124" s="886"/>
      <c r="CYP124" s="886"/>
      <c r="CYQ124" s="886"/>
      <c r="CYR124" s="886"/>
      <c r="CYS124" s="886"/>
      <c r="CYT124" s="886"/>
      <c r="CYU124" s="886"/>
      <c r="CYV124" s="887"/>
      <c r="CYW124" s="885"/>
      <c r="CYX124" s="886"/>
      <c r="CYY124" s="886"/>
      <c r="CYZ124" s="886"/>
      <c r="CZA124" s="886"/>
      <c r="CZB124" s="886"/>
      <c r="CZC124" s="886"/>
      <c r="CZD124" s="886"/>
      <c r="CZE124" s="887"/>
      <c r="CZF124" s="885"/>
      <c r="CZG124" s="886"/>
      <c r="CZH124" s="886"/>
      <c r="CZI124" s="886"/>
      <c r="CZJ124" s="886"/>
      <c r="CZK124" s="886"/>
      <c r="CZL124" s="886"/>
      <c r="CZM124" s="886"/>
      <c r="CZN124" s="887"/>
      <c r="CZO124" s="885"/>
      <c r="CZP124" s="886"/>
      <c r="CZQ124" s="886"/>
      <c r="CZR124" s="886"/>
      <c r="CZS124" s="886"/>
      <c r="CZT124" s="886"/>
      <c r="CZU124" s="886"/>
      <c r="CZV124" s="886"/>
      <c r="CZW124" s="887"/>
      <c r="CZX124" s="885"/>
      <c r="CZY124" s="886"/>
      <c r="CZZ124" s="886"/>
      <c r="DAA124" s="886"/>
      <c r="DAB124" s="886"/>
      <c r="DAC124" s="886"/>
      <c r="DAD124" s="886"/>
      <c r="DAE124" s="886"/>
      <c r="DAF124" s="887"/>
      <c r="DAG124" s="885"/>
      <c r="DAH124" s="886"/>
      <c r="DAI124" s="886"/>
      <c r="DAJ124" s="886"/>
      <c r="DAK124" s="886"/>
      <c r="DAL124" s="886"/>
      <c r="DAM124" s="886"/>
      <c r="DAN124" s="886"/>
      <c r="DAO124" s="887"/>
      <c r="DAP124" s="885"/>
      <c r="DAQ124" s="886"/>
      <c r="DAR124" s="886"/>
      <c r="DAS124" s="886"/>
      <c r="DAT124" s="886"/>
      <c r="DAU124" s="886"/>
      <c r="DAV124" s="886"/>
      <c r="DAW124" s="886"/>
      <c r="DAX124" s="887"/>
      <c r="DAY124" s="885"/>
      <c r="DAZ124" s="886"/>
      <c r="DBA124" s="886"/>
      <c r="DBB124" s="886"/>
      <c r="DBC124" s="886"/>
      <c r="DBD124" s="886"/>
      <c r="DBE124" s="886"/>
      <c r="DBF124" s="886"/>
      <c r="DBG124" s="887"/>
      <c r="DBH124" s="885"/>
      <c r="DBI124" s="886"/>
      <c r="DBJ124" s="886"/>
      <c r="DBK124" s="886"/>
      <c r="DBL124" s="886"/>
      <c r="DBM124" s="886"/>
      <c r="DBN124" s="886"/>
      <c r="DBO124" s="886"/>
      <c r="DBP124" s="887"/>
      <c r="DBQ124" s="885"/>
      <c r="DBR124" s="886"/>
      <c r="DBS124" s="886"/>
      <c r="DBT124" s="886"/>
      <c r="DBU124" s="886"/>
      <c r="DBV124" s="886"/>
      <c r="DBW124" s="886"/>
      <c r="DBX124" s="886"/>
      <c r="DBY124" s="887"/>
      <c r="DBZ124" s="885"/>
      <c r="DCA124" s="886"/>
      <c r="DCB124" s="886"/>
      <c r="DCC124" s="886"/>
      <c r="DCD124" s="886"/>
      <c r="DCE124" s="886"/>
      <c r="DCF124" s="886"/>
      <c r="DCG124" s="886"/>
      <c r="DCH124" s="887"/>
      <c r="DCI124" s="885"/>
      <c r="DCJ124" s="886"/>
      <c r="DCK124" s="886"/>
      <c r="DCL124" s="886"/>
      <c r="DCM124" s="886"/>
      <c r="DCN124" s="886"/>
      <c r="DCO124" s="886"/>
      <c r="DCP124" s="886"/>
      <c r="DCQ124" s="887"/>
      <c r="DCR124" s="885"/>
      <c r="DCS124" s="886"/>
      <c r="DCT124" s="886"/>
      <c r="DCU124" s="886"/>
      <c r="DCV124" s="886"/>
      <c r="DCW124" s="886"/>
      <c r="DCX124" s="886"/>
      <c r="DCY124" s="886"/>
      <c r="DCZ124" s="887"/>
      <c r="DDA124" s="885"/>
      <c r="DDB124" s="886"/>
      <c r="DDC124" s="886"/>
      <c r="DDD124" s="886"/>
      <c r="DDE124" s="886"/>
      <c r="DDF124" s="886"/>
      <c r="DDG124" s="886"/>
      <c r="DDH124" s="886"/>
      <c r="DDI124" s="887"/>
      <c r="DDJ124" s="885"/>
      <c r="DDK124" s="886"/>
      <c r="DDL124" s="886"/>
      <c r="DDM124" s="886"/>
      <c r="DDN124" s="886"/>
      <c r="DDO124" s="886"/>
      <c r="DDP124" s="886"/>
      <c r="DDQ124" s="886"/>
      <c r="DDR124" s="887"/>
      <c r="DDS124" s="885"/>
      <c r="DDT124" s="886"/>
      <c r="DDU124" s="886"/>
      <c r="DDV124" s="886"/>
      <c r="DDW124" s="886"/>
      <c r="DDX124" s="886"/>
      <c r="DDY124" s="886"/>
      <c r="DDZ124" s="886"/>
      <c r="DEA124" s="887"/>
      <c r="DEB124" s="885"/>
      <c r="DEC124" s="886"/>
      <c r="DED124" s="886"/>
      <c r="DEE124" s="886"/>
      <c r="DEF124" s="886"/>
      <c r="DEG124" s="886"/>
      <c r="DEH124" s="886"/>
      <c r="DEI124" s="886"/>
      <c r="DEJ124" s="887"/>
      <c r="DEK124" s="885"/>
      <c r="DEL124" s="886"/>
      <c r="DEM124" s="886"/>
      <c r="DEN124" s="886"/>
      <c r="DEO124" s="886"/>
      <c r="DEP124" s="886"/>
      <c r="DEQ124" s="886"/>
      <c r="DER124" s="886"/>
      <c r="DES124" s="887"/>
      <c r="DET124" s="885"/>
      <c r="DEU124" s="886"/>
      <c r="DEV124" s="886"/>
      <c r="DEW124" s="886"/>
      <c r="DEX124" s="886"/>
      <c r="DEY124" s="886"/>
      <c r="DEZ124" s="886"/>
      <c r="DFA124" s="886"/>
      <c r="DFB124" s="887"/>
      <c r="DFC124" s="885"/>
      <c r="DFD124" s="886"/>
      <c r="DFE124" s="886"/>
      <c r="DFF124" s="886"/>
      <c r="DFG124" s="886"/>
      <c r="DFH124" s="886"/>
      <c r="DFI124" s="886"/>
      <c r="DFJ124" s="886"/>
      <c r="DFK124" s="887"/>
      <c r="DFL124" s="885"/>
      <c r="DFM124" s="886"/>
      <c r="DFN124" s="886"/>
      <c r="DFO124" s="886"/>
      <c r="DFP124" s="886"/>
      <c r="DFQ124" s="886"/>
      <c r="DFR124" s="886"/>
      <c r="DFS124" s="886"/>
      <c r="DFT124" s="887"/>
      <c r="DFU124" s="885"/>
      <c r="DFV124" s="886"/>
      <c r="DFW124" s="886"/>
      <c r="DFX124" s="886"/>
      <c r="DFY124" s="886"/>
      <c r="DFZ124" s="886"/>
      <c r="DGA124" s="886"/>
      <c r="DGB124" s="886"/>
      <c r="DGC124" s="887"/>
      <c r="DGD124" s="885"/>
      <c r="DGE124" s="886"/>
      <c r="DGF124" s="886"/>
      <c r="DGG124" s="886"/>
      <c r="DGH124" s="886"/>
      <c r="DGI124" s="886"/>
      <c r="DGJ124" s="886"/>
      <c r="DGK124" s="886"/>
      <c r="DGL124" s="887"/>
      <c r="DGM124" s="885"/>
      <c r="DGN124" s="886"/>
      <c r="DGO124" s="886"/>
      <c r="DGP124" s="886"/>
      <c r="DGQ124" s="886"/>
      <c r="DGR124" s="886"/>
      <c r="DGS124" s="886"/>
      <c r="DGT124" s="886"/>
      <c r="DGU124" s="887"/>
      <c r="DGV124" s="885"/>
      <c r="DGW124" s="886"/>
      <c r="DGX124" s="886"/>
      <c r="DGY124" s="886"/>
      <c r="DGZ124" s="886"/>
      <c r="DHA124" s="886"/>
      <c r="DHB124" s="886"/>
      <c r="DHC124" s="886"/>
      <c r="DHD124" s="887"/>
      <c r="DHE124" s="885"/>
      <c r="DHF124" s="886"/>
      <c r="DHG124" s="886"/>
      <c r="DHH124" s="886"/>
      <c r="DHI124" s="886"/>
      <c r="DHJ124" s="886"/>
      <c r="DHK124" s="886"/>
      <c r="DHL124" s="886"/>
      <c r="DHM124" s="887"/>
      <c r="DHN124" s="885"/>
      <c r="DHO124" s="886"/>
      <c r="DHP124" s="886"/>
      <c r="DHQ124" s="886"/>
      <c r="DHR124" s="886"/>
      <c r="DHS124" s="886"/>
      <c r="DHT124" s="886"/>
      <c r="DHU124" s="886"/>
      <c r="DHV124" s="887"/>
      <c r="DHW124" s="885"/>
      <c r="DHX124" s="886"/>
      <c r="DHY124" s="886"/>
      <c r="DHZ124" s="886"/>
      <c r="DIA124" s="886"/>
      <c r="DIB124" s="886"/>
      <c r="DIC124" s="886"/>
      <c r="DID124" s="886"/>
      <c r="DIE124" s="887"/>
      <c r="DIF124" s="885"/>
      <c r="DIG124" s="886"/>
      <c r="DIH124" s="886"/>
      <c r="DII124" s="886"/>
      <c r="DIJ124" s="886"/>
      <c r="DIK124" s="886"/>
      <c r="DIL124" s="886"/>
      <c r="DIM124" s="886"/>
      <c r="DIN124" s="887"/>
      <c r="DIO124" s="885"/>
      <c r="DIP124" s="886"/>
      <c r="DIQ124" s="886"/>
      <c r="DIR124" s="886"/>
      <c r="DIS124" s="886"/>
      <c r="DIT124" s="886"/>
      <c r="DIU124" s="886"/>
      <c r="DIV124" s="886"/>
      <c r="DIW124" s="887"/>
      <c r="DIX124" s="885"/>
      <c r="DIY124" s="886"/>
      <c r="DIZ124" s="886"/>
      <c r="DJA124" s="886"/>
      <c r="DJB124" s="886"/>
      <c r="DJC124" s="886"/>
      <c r="DJD124" s="886"/>
      <c r="DJE124" s="886"/>
      <c r="DJF124" s="887"/>
      <c r="DJG124" s="885"/>
      <c r="DJH124" s="886"/>
      <c r="DJI124" s="886"/>
      <c r="DJJ124" s="886"/>
      <c r="DJK124" s="886"/>
      <c r="DJL124" s="886"/>
      <c r="DJM124" s="886"/>
      <c r="DJN124" s="886"/>
      <c r="DJO124" s="887"/>
      <c r="DJP124" s="885"/>
      <c r="DJQ124" s="886"/>
      <c r="DJR124" s="886"/>
      <c r="DJS124" s="886"/>
      <c r="DJT124" s="886"/>
      <c r="DJU124" s="886"/>
      <c r="DJV124" s="886"/>
      <c r="DJW124" s="886"/>
      <c r="DJX124" s="887"/>
      <c r="DJY124" s="885"/>
      <c r="DJZ124" s="886"/>
      <c r="DKA124" s="886"/>
      <c r="DKB124" s="886"/>
      <c r="DKC124" s="886"/>
      <c r="DKD124" s="886"/>
      <c r="DKE124" s="886"/>
      <c r="DKF124" s="886"/>
      <c r="DKG124" s="887"/>
      <c r="DKH124" s="885"/>
      <c r="DKI124" s="886"/>
      <c r="DKJ124" s="886"/>
      <c r="DKK124" s="886"/>
      <c r="DKL124" s="886"/>
      <c r="DKM124" s="886"/>
      <c r="DKN124" s="886"/>
      <c r="DKO124" s="886"/>
      <c r="DKP124" s="887"/>
      <c r="DKQ124" s="885"/>
      <c r="DKR124" s="886"/>
      <c r="DKS124" s="886"/>
      <c r="DKT124" s="886"/>
      <c r="DKU124" s="886"/>
      <c r="DKV124" s="886"/>
      <c r="DKW124" s="886"/>
      <c r="DKX124" s="886"/>
      <c r="DKY124" s="887"/>
      <c r="DKZ124" s="885"/>
      <c r="DLA124" s="886"/>
      <c r="DLB124" s="886"/>
      <c r="DLC124" s="886"/>
      <c r="DLD124" s="886"/>
      <c r="DLE124" s="886"/>
      <c r="DLF124" s="886"/>
      <c r="DLG124" s="886"/>
      <c r="DLH124" s="887"/>
      <c r="DLI124" s="885"/>
      <c r="DLJ124" s="886"/>
      <c r="DLK124" s="886"/>
      <c r="DLL124" s="886"/>
      <c r="DLM124" s="886"/>
      <c r="DLN124" s="886"/>
      <c r="DLO124" s="886"/>
      <c r="DLP124" s="886"/>
      <c r="DLQ124" s="887"/>
      <c r="DLR124" s="885"/>
      <c r="DLS124" s="886"/>
      <c r="DLT124" s="886"/>
      <c r="DLU124" s="886"/>
      <c r="DLV124" s="886"/>
      <c r="DLW124" s="886"/>
      <c r="DLX124" s="886"/>
      <c r="DLY124" s="886"/>
      <c r="DLZ124" s="887"/>
      <c r="DMA124" s="885"/>
      <c r="DMB124" s="886"/>
      <c r="DMC124" s="886"/>
      <c r="DMD124" s="886"/>
      <c r="DME124" s="886"/>
      <c r="DMF124" s="886"/>
      <c r="DMG124" s="886"/>
      <c r="DMH124" s="886"/>
      <c r="DMI124" s="887"/>
      <c r="DMJ124" s="885"/>
      <c r="DMK124" s="886"/>
      <c r="DML124" s="886"/>
      <c r="DMM124" s="886"/>
      <c r="DMN124" s="886"/>
      <c r="DMO124" s="886"/>
      <c r="DMP124" s="886"/>
      <c r="DMQ124" s="886"/>
      <c r="DMR124" s="887"/>
      <c r="DMS124" s="885"/>
      <c r="DMT124" s="886"/>
      <c r="DMU124" s="886"/>
      <c r="DMV124" s="886"/>
      <c r="DMW124" s="886"/>
      <c r="DMX124" s="886"/>
      <c r="DMY124" s="886"/>
      <c r="DMZ124" s="886"/>
      <c r="DNA124" s="887"/>
      <c r="DNB124" s="885"/>
      <c r="DNC124" s="886"/>
      <c r="DND124" s="886"/>
      <c r="DNE124" s="886"/>
      <c r="DNF124" s="886"/>
      <c r="DNG124" s="886"/>
      <c r="DNH124" s="886"/>
      <c r="DNI124" s="886"/>
      <c r="DNJ124" s="887"/>
      <c r="DNK124" s="885"/>
      <c r="DNL124" s="886"/>
      <c r="DNM124" s="886"/>
      <c r="DNN124" s="886"/>
      <c r="DNO124" s="886"/>
      <c r="DNP124" s="886"/>
      <c r="DNQ124" s="886"/>
      <c r="DNR124" s="886"/>
      <c r="DNS124" s="887"/>
      <c r="DNT124" s="885"/>
      <c r="DNU124" s="886"/>
      <c r="DNV124" s="886"/>
      <c r="DNW124" s="886"/>
      <c r="DNX124" s="886"/>
      <c r="DNY124" s="886"/>
      <c r="DNZ124" s="886"/>
      <c r="DOA124" s="886"/>
      <c r="DOB124" s="887"/>
      <c r="DOC124" s="885"/>
      <c r="DOD124" s="886"/>
      <c r="DOE124" s="886"/>
      <c r="DOF124" s="886"/>
      <c r="DOG124" s="886"/>
      <c r="DOH124" s="886"/>
      <c r="DOI124" s="886"/>
      <c r="DOJ124" s="886"/>
      <c r="DOK124" s="887"/>
      <c r="DOL124" s="885"/>
      <c r="DOM124" s="886"/>
      <c r="DON124" s="886"/>
      <c r="DOO124" s="886"/>
      <c r="DOP124" s="886"/>
      <c r="DOQ124" s="886"/>
      <c r="DOR124" s="886"/>
      <c r="DOS124" s="886"/>
      <c r="DOT124" s="887"/>
      <c r="DOU124" s="885"/>
      <c r="DOV124" s="886"/>
      <c r="DOW124" s="886"/>
      <c r="DOX124" s="886"/>
      <c r="DOY124" s="886"/>
      <c r="DOZ124" s="886"/>
      <c r="DPA124" s="886"/>
      <c r="DPB124" s="886"/>
      <c r="DPC124" s="887"/>
      <c r="DPD124" s="885"/>
      <c r="DPE124" s="886"/>
      <c r="DPF124" s="886"/>
      <c r="DPG124" s="886"/>
      <c r="DPH124" s="886"/>
      <c r="DPI124" s="886"/>
      <c r="DPJ124" s="886"/>
      <c r="DPK124" s="886"/>
      <c r="DPL124" s="887"/>
      <c r="DPM124" s="885"/>
      <c r="DPN124" s="886"/>
      <c r="DPO124" s="886"/>
      <c r="DPP124" s="886"/>
      <c r="DPQ124" s="886"/>
      <c r="DPR124" s="886"/>
      <c r="DPS124" s="886"/>
      <c r="DPT124" s="886"/>
      <c r="DPU124" s="887"/>
      <c r="DPV124" s="885"/>
      <c r="DPW124" s="886"/>
      <c r="DPX124" s="886"/>
      <c r="DPY124" s="886"/>
      <c r="DPZ124" s="886"/>
      <c r="DQA124" s="886"/>
      <c r="DQB124" s="886"/>
      <c r="DQC124" s="886"/>
      <c r="DQD124" s="887"/>
      <c r="DQE124" s="885"/>
      <c r="DQF124" s="886"/>
      <c r="DQG124" s="886"/>
      <c r="DQH124" s="886"/>
      <c r="DQI124" s="886"/>
      <c r="DQJ124" s="886"/>
      <c r="DQK124" s="886"/>
      <c r="DQL124" s="886"/>
      <c r="DQM124" s="887"/>
      <c r="DQN124" s="885"/>
      <c r="DQO124" s="886"/>
      <c r="DQP124" s="886"/>
      <c r="DQQ124" s="886"/>
      <c r="DQR124" s="886"/>
      <c r="DQS124" s="886"/>
      <c r="DQT124" s="886"/>
      <c r="DQU124" s="886"/>
      <c r="DQV124" s="887"/>
      <c r="DQW124" s="885"/>
      <c r="DQX124" s="886"/>
      <c r="DQY124" s="886"/>
      <c r="DQZ124" s="886"/>
      <c r="DRA124" s="886"/>
      <c r="DRB124" s="886"/>
      <c r="DRC124" s="886"/>
      <c r="DRD124" s="886"/>
      <c r="DRE124" s="887"/>
      <c r="DRF124" s="885"/>
      <c r="DRG124" s="886"/>
      <c r="DRH124" s="886"/>
      <c r="DRI124" s="886"/>
      <c r="DRJ124" s="886"/>
      <c r="DRK124" s="886"/>
      <c r="DRL124" s="886"/>
      <c r="DRM124" s="886"/>
      <c r="DRN124" s="887"/>
      <c r="DRO124" s="885"/>
      <c r="DRP124" s="886"/>
      <c r="DRQ124" s="886"/>
      <c r="DRR124" s="886"/>
      <c r="DRS124" s="886"/>
      <c r="DRT124" s="886"/>
      <c r="DRU124" s="886"/>
      <c r="DRV124" s="886"/>
      <c r="DRW124" s="887"/>
      <c r="DRX124" s="885"/>
      <c r="DRY124" s="886"/>
      <c r="DRZ124" s="886"/>
      <c r="DSA124" s="886"/>
      <c r="DSB124" s="886"/>
      <c r="DSC124" s="886"/>
      <c r="DSD124" s="886"/>
      <c r="DSE124" s="886"/>
      <c r="DSF124" s="887"/>
      <c r="DSG124" s="885"/>
      <c r="DSH124" s="886"/>
      <c r="DSI124" s="886"/>
      <c r="DSJ124" s="886"/>
      <c r="DSK124" s="886"/>
      <c r="DSL124" s="886"/>
      <c r="DSM124" s="886"/>
      <c r="DSN124" s="886"/>
      <c r="DSO124" s="887"/>
      <c r="DSP124" s="885"/>
      <c r="DSQ124" s="886"/>
      <c r="DSR124" s="886"/>
      <c r="DSS124" s="886"/>
      <c r="DST124" s="886"/>
      <c r="DSU124" s="886"/>
      <c r="DSV124" s="886"/>
      <c r="DSW124" s="886"/>
      <c r="DSX124" s="887"/>
      <c r="DSY124" s="885"/>
      <c r="DSZ124" s="886"/>
      <c r="DTA124" s="886"/>
      <c r="DTB124" s="886"/>
      <c r="DTC124" s="886"/>
      <c r="DTD124" s="886"/>
      <c r="DTE124" s="886"/>
      <c r="DTF124" s="886"/>
      <c r="DTG124" s="887"/>
      <c r="DTH124" s="885"/>
      <c r="DTI124" s="886"/>
      <c r="DTJ124" s="886"/>
      <c r="DTK124" s="886"/>
      <c r="DTL124" s="886"/>
      <c r="DTM124" s="886"/>
      <c r="DTN124" s="886"/>
      <c r="DTO124" s="886"/>
      <c r="DTP124" s="887"/>
      <c r="DTQ124" s="885"/>
      <c r="DTR124" s="886"/>
      <c r="DTS124" s="886"/>
      <c r="DTT124" s="886"/>
      <c r="DTU124" s="886"/>
      <c r="DTV124" s="886"/>
      <c r="DTW124" s="886"/>
      <c r="DTX124" s="886"/>
      <c r="DTY124" s="887"/>
      <c r="DTZ124" s="885"/>
      <c r="DUA124" s="886"/>
      <c r="DUB124" s="886"/>
      <c r="DUC124" s="886"/>
      <c r="DUD124" s="886"/>
      <c r="DUE124" s="886"/>
      <c r="DUF124" s="886"/>
      <c r="DUG124" s="886"/>
      <c r="DUH124" s="887"/>
      <c r="DUI124" s="885"/>
      <c r="DUJ124" s="886"/>
      <c r="DUK124" s="886"/>
      <c r="DUL124" s="886"/>
      <c r="DUM124" s="886"/>
      <c r="DUN124" s="886"/>
      <c r="DUO124" s="886"/>
      <c r="DUP124" s="886"/>
      <c r="DUQ124" s="887"/>
      <c r="DUR124" s="885"/>
      <c r="DUS124" s="886"/>
      <c r="DUT124" s="886"/>
      <c r="DUU124" s="886"/>
      <c r="DUV124" s="886"/>
      <c r="DUW124" s="886"/>
      <c r="DUX124" s="886"/>
      <c r="DUY124" s="886"/>
      <c r="DUZ124" s="887"/>
      <c r="DVA124" s="885"/>
      <c r="DVB124" s="886"/>
      <c r="DVC124" s="886"/>
      <c r="DVD124" s="886"/>
      <c r="DVE124" s="886"/>
      <c r="DVF124" s="886"/>
      <c r="DVG124" s="886"/>
      <c r="DVH124" s="886"/>
      <c r="DVI124" s="887"/>
      <c r="DVJ124" s="885"/>
      <c r="DVK124" s="886"/>
      <c r="DVL124" s="886"/>
      <c r="DVM124" s="886"/>
      <c r="DVN124" s="886"/>
      <c r="DVO124" s="886"/>
      <c r="DVP124" s="886"/>
      <c r="DVQ124" s="886"/>
      <c r="DVR124" s="887"/>
      <c r="DVS124" s="885"/>
      <c r="DVT124" s="886"/>
      <c r="DVU124" s="886"/>
      <c r="DVV124" s="886"/>
      <c r="DVW124" s="886"/>
      <c r="DVX124" s="886"/>
      <c r="DVY124" s="886"/>
      <c r="DVZ124" s="886"/>
      <c r="DWA124" s="887"/>
      <c r="DWB124" s="885"/>
      <c r="DWC124" s="886"/>
      <c r="DWD124" s="886"/>
      <c r="DWE124" s="886"/>
      <c r="DWF124" s="886"/>
      <c r="DWG124" s="886"/>
      <c r="DWH124" s="886"/>
      <c r="DWI124" s="886"/>
      <c r="DWJ124" s="887"/>
      <c r="DWK124" s="885"/>
      <c r="DWL124" s="886"/>
      <c r="DWM124" s="886"/>
      <c r="DWN124" s="886"/>
      <c r="DWO124" s="886"/>
      <c r="DWP124" s="886"/>
      <c r="DWQ124" s="886"/>
      <c r="DWR124" s="886"/>
      <c r="DWS124" s="887"/>
      <c r="DWT124" s="885"/>
      <c r="DWU124" s="886"/>
      <c r="DWV124" s="886"/>
      <c r="DWW124" s="886"/>
      <c r="DWX124" s="886"/>
      <c r="DWY124" s="886"/>
      <c r="DWZ124" s="886"/>
      <c r="DXA124" s="886"/>
      <c r="DXB124" s="887"/>
      <c r="DXC124" s="885"/>
      <c r="DXD124" s="886"/>
      <c r="DXE124" s="886"/>
      <c r="DXF124" s="886"/>
      <c r="DXG124" s="886"/>
      <c r="DXH124" s="886"/>
      <c r="DXI124" s="886"/>
      <c r="DXJ124" s="886"/>
      <c r="DXK124" s="887"/>
      <c r="DXL124" s="885"/>
      <c r="DXM124" s="886"/>
      <c r="DXN124" s="886"/>
      <c r="DXO124" s="886"/>
      <c r="DXP124" s="886"/>
      <c r="DXQ124" s="886"/>
      <c r="DXR124" s="886"/>
      <c r="DXS124" s="886"/>
      <c r="DXT124" s="887"/>
      <c r="DXU124" s="885"/>
      <c r="DXV124" s="886"/>
      <c r="DXW124" s="886"/>
      <c r="DXX124" s="886"/>
      <c r="DXY124" s="886"/>
      <c r="DXZ124" s="886"/>
      <c r="DYA124" s="886"/>
      <c r="DYB124" s="886"/>
      <c r="DYC124" s="887"/>
      <c r="DYD124" s="885"/>
      <c r="DYE124" s="886"/>
      <c r="DYF124" s="886"/>
      <c r="DYG124" s="886"/>
      <c r="DYH124" s="886"/>
      <c r="DYI124" s="886"/>
      <c r="DYJ124" s="886"/>
      <c r="DYK124" s="886"/>
      <c r="DYL124" s="887"/>
      <c r="DYM124" s="885"/>
      <c r="DYN124" s="886"/>
      <c r="DYO124" s="886"/>
      <c r="DYP124" s="886"/>
      <c r="DYQ124" s="886"/>
      <c r="DYR124" s="886"/>
      <c r="DYS124" s="886"/>
      <c r="DYT124" s="886"/>
      <c r="DYU124" s="887"/>
      <c r="DYV124" s="885"/>
      <c r="DYW124" s="886"/>
      <c r="DYX124" s="886"/>
      <c r="DYY124" s="886"/>
      <c r="DYZ124" s="886"/>
      <c r="DZA124" s="886"/>
      <c r="DZB124" s="886"/>
      <c r="DZC124" s="886"/>
      <c r="DZD124" s="887"/>
      <c r="DZE124" s="885"/>
      <c r="DZF124" s="886"/>
      <c r="DZG124" s="886"/>
      <c r="DZH124" s="886"/>
      <c r="DZI124" s="886"/>
      <c r="DZJ124" s="886"/>
      <c r="DZK124" s="886"/>
      <c r="DZL124" s="886"/>
      <c r="DZM124" s="887"/>
      <c r="DZN124" s="885"/>
      <c r="DZO124" s="886"/>
      <c r="DZP124" s="886"/>
      <c r="DZQ124" s="886"/>
      <c r="DZR124" s="886"/>
      <c r="DZS124" s="886"/>
      <c r="DZT124" s="886"/>
      <c r="DZU124" s="886"/>
      <c r="DZV124" s="887"/>
      <c r="DZW124" s="885"/>
      <c r="DZX124" s="886"/>
      <c r="DZY124" s="886"/>
      <c r="DZZ124" s="886"/>
      <c r="EAA124" s="886"/>
      <c r="EAB124" s="886"/>
      <c r="EAC124" s="886"/>
      <c r="EAD124" s="886"/>
      <c r="EAE124" s="887"/>
      <c r="EAF124" s="885"/>
      <c r="EAG124" s="886"/>
      <c r="EAH124" s="886"/>
      <c r="EAI124" s="886"/>
      <c r="EAJ124" s="886"/>
      <c r="EAK124" s="886"/>
      <c r="EAL124" s="886"/>
      <c r="EAM124" s="886"/>
      <c r="EAN124" s="887"/>
      <c r="EAO124" s="885"/>
      <c r="EAP124" s="886"/>
      <c r="EAQ124" s="886"/>
      <c r="EAR124" s="886"/>
      <c r="EAS124" s="886"/>
      <c r="EAT124" s="886"/>
      <c r="EAU124" s="886"/>
      <c r="EAV124" s="886"/>
      <c r="EAW124" s="887"/>
      <c r="EAX124" s="885"/>
      <c r="EAY124" s="886"/>
      <c r="EAZ124" s="886"/>
      <c r="EBA124" s="886"/>
      <c r="EBB124" s="886"/>
      <c r="EBC124" s="886"/>
      <c r="EBD124" s="886"/>
      <c r="EBE124" s="886"/>
      <c r="EBF124" s="887"/>
      <c r="EBG124" s="885"/>
      <c r="EBH124" s="886"/>
      <c r="EBI124" s="886"/>
      <c r="EBJ124" s="886"/>
      <c r="EBK124" s="886"/>
      <c r="EBL124" s="886"/>
      <c r="EBM124" s="886"/>
      <c r="EBN124" s="886"/>
      <c r="EBO124" s="887"/>
      <c r="EBP124" s="885"/>
      <c r="EBQ124" s="886"/>
      <c r="EBR124" s="886"/>
      <c r="EBS124" s="886"/>
      <c r="EBT124" s="886"/>
      <c r="EBU124" s="886"/>
      <c r="EBV124" s="886"/>
      <c r="EBW124" s="886"/>
      <c r="EBX124" s="887"/>
      <c r="EBY124" s="885"/>
      <c r="EBZ124" s="886"/>
      <c r="ECA124" s="886"/>
      <c r="ECB124" s="886"/>
      <c r="ECC124" s="886"/>
      <c r="ECD124" s="886"/>
      <c r="ECE124" s="886"/>
      <c r="ECF124" s="886"/>
      <c r="ECG124" s="887"/>
      <c r="ECH124" s="885"/>
      <c r="ECI124" s="886"/>
      <c r="ECJ124" s="886"/>
      <c r="ECK124" s="886"/>
      <c r="ECL124" s="886"/>
      <c r="ECM124" s="886"/>
      <c r="ECN124" s="886"/>
      <c r="ECO124" s="886"/>
      <c r="ECP124" s="887"/>
      <c r="ECQ124" s="885"/>
      <c r="ECR124" s="886"/>
      <c r="ECS124" s="886"/>
      <c r="ECT124" s="886"/>
      <c r="ECU124" s="886"/>
      <c r="ECV124" s="886"/>
      <c r="ECW124" s="886"/>
      <c r="ECX124" s="886"/>
      <c r="ECY124" s="887"/>
      <c r="ECZ124" s="885"/>
      <c r="EDA124" s="886"/>
      <c r="EDB124" s="886"/>
      <c r="EDC124" s="886"/>
      <c r="EDD124" s="886"/>
      <c r="EDE124" s="886"/>
      <c r="EDF124" s="886"/>
      <c r="EDG124" s="886"/>
      <c r="EDH124" s="887"/>
      <c r="EDI124" s="885"/>
      <c r="EDJ124" s="886"/>
      <c r="EDK124" s="886"/>
      <c r="EDL124" s="886"/>
      <c r="EDM124" s="886"/>
      <c r="EDN124" s="886"/>
      <c r="EDO124" s="886"/>
      <c r="EDP124" s="886"/>
      <c r="EDQ124" s="887"/>
      <c r="EDR124" s="885"/>
      <c r="EDS124" s="886"/>
      <c r="EDT124" s="886"/>
      <c r="EDU124" s="886"/>
      <c r="EDV124" s="886"/>
      <c r="EDW124" s="886"/>
      <c r="EDX124" s="886"/>
      <c r="EDY124" s="886"/>
      <c r="EDZ124" s="887"/>
      <c r="EEA124" s="885"/>
      <c r="EEB124" s="886"/>
      <c r="EEC124" s="886"/>
      <c r="EED124" s="886"/>
      <c r="EEE124" s="886"/>
      <c r="EEF124" s="886"/>
      <c r="EEG124" s="886"/>
      <c r="EEH124" s="886"/>
      <c r="EEI124" s="887"/>
      <c r="EEJ124" s="885"/>
      <c r="EEK124" s="886"/>
      <c r="EEL124" s="886"/>
      <c r="EEM124" s="886"/>
      <c r="EEN124" s="886"/>
      <c r="EEO124" s="886"/>
      <c r="EEP124" s="886"/>
      <c r="EEQ124" s="886"/>
      <c r="EER124" s="887"/>
      <c r="EES124" s="885"/>
      <c r="EET124" s="886"/>
      <c r="EEU124" s="886"/>
      <c r="EEV124" s="886"/>
      <c r="EEW124" s="886"/>
      <c r="EEX124" s="886"/>
      <c r="EEY124" s="886"/>
      <c r="EEZ124" s="886"/>
      <c r="EFA124" s="887"/>
      <c r="EFB124" s="885"/>
      <c r="EFC124" s="886"/>
      <c r="EFD124" s="886"/>
      <c r="EFE124" s="886"/>
      <c r="EFF124" s="886"/>
      <c r="EFG124" s="886"/>
      <c r="EFH124" s="886"/>
      <c r="EFI124" s="886"/>
      <c r="EFJ124" s="887"/>
      <c r="EFK124" s="885"/>
      <c r="EFL124" s="886"/>
      <c r="EFM124" s="886"/>
      <c r="EFN124" s="886"/>
      <c r="EFO124" s="886"/>
      <c r="EFP124" s="886"/>
      <c r="EFQ124" s="886"/>
      <c r="EFR124" s="886"/>
      <c r="EFS124" s="887"/>
      <c r="EFT124" s="885"/>
      <c r="EFU124" s="886"/>
      <c r="EFV124" s="886"/>
      <c r="EFW124" s="886"/>
      <c r="EFX124" s="886"/>
      <c r="EFY124" s="886"/>
      <c r="EFZ124" s="886"/>
      <c r="EGA124" s="886"/>
      <c r="EGB124" s="887"/>
      <c r="EGC124" s="885"/>
      <c r="EGD124" s="886"/>
      <c r="EGE124" s="886"/>
      <c r="EGF124" s="886"/>
      <c r="EGG124" s="886"/>
      <c r="EGH124" s="886"/>
      <c r="EGI124" s="886"/>
      <c r="EGJ124" s="886"/>
      <c r="EGK124" s="887"/>
      <c r="EGL124" s="885"/>
      <c r="EGM124" s="886"/>
      <c r="EGN124" s="886"/>
      <c r="EGO124" s="886"/>
      <c r="EGP124" s="886"/>
      <c r="EGQ124" s="886"/>
      <c r="EGR124" s="886"/>
      <c r="EGS124" s="886"/>
      <c r="EGT124" s="887"/>
      <c r="EGU124" s="885"/>
      <c r="EGV124" s="886"/>
      <c r="EGW124" s="886"/>
      <c r="EGX124" s="886"/>
      <c r="EGY124" s="886"/>
      <c r="EGZ124" s="886"/>
      <c r="EHA124" s="886"/>
      <c r="EHB124" s="886"/>
      <c r="EHC124" s="887"/>
      <c r="EHD124" s="885"/>
      <c r="EHE124" s="886"/>
      <c r="EHF124" s="886"/>
      <c r="EHG124" s="886"/>
      <c r="EHH124" s="886"/>
      <c r="EHI124" s="886"/>
      <c r="EHJ124" s="886"/>
      <c r="EHK124" s="886"/>
      <c r="EHL124" s="887"/>
      <c r="EHM124" s="885"/>
      <c r="EHN124" s="886"/>
      <c r="EHO124" s="886"/>
      <c r="EHP124" s="886"/>
      <c r="EHQ124" s="886"/>
      <c r="EHR124" s="886"/>
      <c r="EHS124" s="886"/>
      <c r="EHT124" s="886"/>
      <c r="EHU124" s="887"/>
      <c r="EHV124" s="885"/>
      <c r="EHW124" s="886"/>
      <c r="EHX124" s="886"/>
      <c r="EHY124" s="886"/>
      <c r="EHZ124" s="886"/>
      <c r="EIA124" s="886"/>
      <c r="EIB124" s="886"/>
      <c r="EIC124" s="886"/>
      <c r="EID124" s="887"/>
      <c r="EIE124" s="885"/>
      <c r="EIF124" s="886"/>
      <c r="EIG124" s="886"/>
      <c r="EIH124" s="886"/>
      <c r="EII124" s="886"/>
      <c r="EIJ124" s="886"/>
      <c r="EIK124" s="886"/>
      <c r="EIL124" s="886"/>
      <c r="EIM124" s="887"/>
      <c r="EIN124" s="885"/>
      <c r="EIO124" s="886"/>
      <c r="EIP124" s="886"/>
      <c r="EIQ124" s="886"/>
      <c r="EIR124" s="886"/>
      <c r="EIS124" s="886"/>
      <c r="EIT124" s="886"/>
      <c r="EIU124" s="886"/>
      <c r="EIV124" s="887"/>
      <c r="EIW124" s="885"/>
      <c r="EIX124" s="886"/>
      <c r="EIY124" s="886"/>
      <c r="EIZ124" s="886"/>
      <c r="EJA124" s="886"/>
      <c r="EJB124" s="886"/>
      <c r="EJC124" s="886"/>
      <c r="EJD124" s="886"/>
      <c r="EJE124" s="887"/>
      <c r="EJF124" s="885"/>
      <c r="EJG124" s="886"/>
      <c r="EJH124" s="886"/>
      <c r="EJI124" s="886"/>
      <c r="EJJ124" s="886"/>
      <c r="EJK124" s="886"/>
      <c r="EJL124" s="886"/>
      <c r="EJM124" s="886"/>
      <c r="EJN124" s="887"/>
      <c r="EJO124" s="885"/>
      <c r="EJP124" s="886"/>
      <c r="EJQ124" s="886"/>
      <c r="EJR124" s="886"/>
      <c r="EJS124" s="886"/>
      <c r="EJT124" s="886"/>
      <c r="EJU124" s="886"/>
      <c r="EJV124" s="886"/>
      <c r="EJW124" s="887"/>
      <c r="EJX124" s="885"/>
      <c r="EJY124" s="886"/>
      <c r="EJZ124" s="886"/>
      <c r="EKA124" s="886"/>
      <c r="EKB124" s="886"/>
      <c r="EKC124" s="886"/>
      <c r="EKD124" s="886"/>
      <c r="EKE124" s="886"/>
      <c r="EKF124" s="887"/>
      <c r="EKG124" s="885"/>
      <c r="EKH124" s="886"/>
      <c r="EKI124" s="886"/>
      <c r="EKJ124" s="886"/>
      <c r="EKK124" s="886"/>
      <c r="EKL124" s="886"/>
      <c r="EKM124" s="886"/>
      <c r="EKN124" s="886"/>
      <c r="EKO124" s="887"/>
      <c r="EKP124" s="885"/>
      <c r="EKQ124" s="886"/>
      <c r="EKR124" s="886"/>
      <c r="EKS124" s="886"/>
      <c r="EKT124" s="886"/>
      <c r="EKU124" s="886"/>
      <c r="EKV124" s="886"/>
      <c r="EKW124" s="886"/>
      <c r="EKX124" s="887"/>
      <c r="EKY124" s="885"/>
      <c r="EKZ124" s="886"/>
      <c r="ELA124" s="886"/>
      <c r="ELB124" s="886"/>
      <c r="ELC124" s="886"/>
      <c r="ELD124" s="886"/>
      <c r="ELE124" s="886"/>
      <c r="ELF124" s="886"/>
      <c r="ELG124" s="887"/>
      <c r="ELH124" s="885"/>
      <c r="ELI124" s="886"/>
      <c r="ELJ124" s="886"/>
      <c r="ELK124" s="886"/>
      <c r="ELL124" s="886"/>
      <c r="ELM124" s="886"/>
      <c r="ELN124" s="886"/>
      <c r="ELO124" s="886"/>
      <c r="ELP124" s="887"/>
      <c r="ELQ124" s="885"/>
      <c r="ELR124" s="886"/>
      <c r="ELS124" s="886"/>
      <c r="ELT124" s="886"/>
      <c r="ELU124" s="886"/>
      <c r="ELV124" s="886"/>
      <c r="ELW124" s="886"/>
      <c r="ELX124" s="886"/>
      <c r="ELY124" s="887"/>
      <c r="ELZ124" s="885"/>
      <c r="EMA124" s="886"/>
      <c r="EMB124" s="886"/>
      <c r="EMC124" s="886"/>
      <c r="EMD124" s="886"/>
      <c r="EME124" s="886"/>
      <c r="EMF124" s="886"/>
      <c r="EMG124" s="886"/>
      <c r="EMH124" s="887"/>
      <c r="EMI124" s="885"/>
      <c r="EMJ124" s="886"/>
      <c r="EMK124" s="886"/>
      <c r="EML124" s="886"/>
      <c r="EMM124" s="886"/>
      <c r="EMN124" s="886"/>
      <c r="EMO124" s="886"/>
      <c r="EMP124" s="886"/>
      <c r="EMQ124" s="887"/>
      <c r="EMR124" s="885"/>
      <c r="EMS124" s="886"/>
      <c r="EMT124" s="886"/>
      <c r="EMU124" s="886"/>
      <c r="EMV124" s="886"/>
      <c r="EMW124" s="886"/>
      <c r="EMX124" s="886"/>
      <c r="EMY124" s="886"/>
      <c r="EMZ124" s="887"/>
      <c r="ENA124" s="885"/>
      <c r="ENB124" s="886"/>
      <c r="ENC124" s="886"/>
      <c r="END124" s="886"/>
      <c r="ENE124" s="886"/>
      <c r="ENF124" s="886"/>
      <c r="ENG124" s="886"/>
      <c r="ENH124" s="886"/>
      <c r="ENI124" s="887"/>
      <c r="ENJ124" s="885"/>
      <c r="ENK124" s="886"/>
      <c r="ENL124" s="886"/>
      <c r="ENM124" s="886"/>
      <c r="ENN124" s="886"/>
      <c r="ENO124" s="886"/>
      <c r="ENP124" s="886"/>
      <c r="ENQ124" s="886"/>
      <c r="ENR124" s="887"/>
      <c r="ENS124" s="885"/>
      <c r="ENT124" s="886"/>
      <c r="ENU124" s="886"/>
      <c r="ENV124" s="886"/>
      <c r="ENW124" s="886"/>
      <c r="ENX124" s="886"/>
      <c r="ENY124" s="886"/>
      <c r="ENZ124" s="886"/>
      <c r="EOA124" s="887"/>
      <c r="EOB124" s="885"/>
      <c r="EOC124" s="886"/>
      <c r="EOD124" s="886"/>
      <c r="EOE124" s="886"/>
      <c r="EOF124" s="886"/>
      <c r="EOG124" s="886"/>
      <c r="EOH124" s="886"/>
      <c r="EOI124" s="886"/>
      <c r="EOJ124" s="887"/>
      <c r="EOK124" s="885"/>
      <c r="EOL124" s="886"/>
      <c r="EOM124" s="886"/>
      <c r="EON124" s="886"/>
      <c r="EOO124" s="886"/>
      <c r="EOP124" s="886"/>
      <c r="EOQ124" s="886"/>
      <c r="EOR124" s="886"/>
      <c r="EOS124" s="887"/>
      <c r="EOT124" s="885"/>
      <c r="EOU124" s="886"/>
      <c r="EOV124" s="886"/>
      <c r="EOW124" s="886"/>
      <c r="EOX124" s="886"/>
      <c r="EOY124" s="886"/>
      <c r="EOZ124" s="886"/>
      <c r="EPA124" s="886"/>
      <c r="EPB124" s="887"/>
      <c r="EPC124" s="885"/>
      <c r="EPD124" s="886"/>
      <c r="EPE124" s="886"/>
      <c r="EPF124" s="886"/>
      <c r="EPG124" s="886"/>
      <c r="EPH124" s="886"/>
      <c r="EPI124" s="886"/>
      <c r="EPJ124" s="886"/>
      <c r="EPK124" s="887"/>
      <c r="EPL124" s="885"/>
      <c r="EPM124" s="886"/>
      <c r="EPN124" s="886"/>
      <c r="EPO124" s="886"/>
      <c r="EPP124" s="886"/>
      <c r="EPQ124" s="886"/>
      <c r="EPR124" s="886"/>
      <c r="EPS124" s="886"/>
      <c r="EPT124" s="887"/>
      <c r="EPU124" s="885"/>
      <c r="EPV124" s="886"/>
      <c r="EPW124" s="886"/>
      <c r="EPX124" s="886"/>
      <c r="EPY124" s="886"/>
      <c r="EPZ124" s="886"/>
      <c r="EQA124" s="886"/>
      <c r="EQB124" s="886"/>
      <c r="EQC124" s="887"/>
      <c r="EQD124" s="885"/>
      <c r="EQE124" s="886"/>
      <c r="EQF124" s="886"/>
      <c r="EQG124" s="886"/>
      <c r="EQH124" s="886"/>
      <c r="EQI124" s="886"/>
      <c r="EQJ124" s="886"/>
      <c r="EQK124" s="886"/>
      <c r="EQL124" s="887"/>
      <c r="EQM124" s="885"/>
      <c r="EQN124" s="886"/>
      <c r="EQO124" s="886"/>
      <c r="EQP124" s="886"/>
      <c r="EQQ124" s="886"/>
      <c r="EQR124" s="886"/>
      <c r="EQS124" s="886"/>
      <c r="EQT124" s="886"/>
      <c r="EQU124" s="887"/>
      <c r="EQV124" s="885"/>
      <c r="EQW124" s="886"/>
      <c r="EQX124" s="886"/>
      <c r="EQY124" s="886"/>
      <c r="EQZ124" s="886"/>
      <c r="ERA124" s="886"/>
      <c r="ERB124" s="886"/>
      <c r="ERC124" s="886"/>
      <c r="ERD124" s="887"/>
      <c r="ERE124" s="885"/>
      <c r="ERF124" s="886"/>
      <c r="ERG124" s="886"/>
      <c r="ERH124" s="886"/>
      <c r="ERI124" s="886"/>
      <c r="ERJ124" s="886"/>
      <c r="ERK124" s="886"/>
      <c r="ERL124" s="886"/>
      <c r="ERM124" s="887"/>
      <c r="ERN124" s="885"/>
      <c r="ERO124" s="886"/>
      <c r="ERP124" s="886"/>
      <c r="ERQ124" s="886"/>
      <c r="ERR124" s="886"/>
      <c r="ERS124" s="886"/>
      <c r="ERT124" s="886"/>
      <c r="ERU124" s="886"/>
      <c r="ERV124" s="887"/>
      <c r="ERW124" s="885"/>
      <c r="ERX124" s="886"/>
      <c r="ERY124" s="886"/>
      <c r="ERZ124" s="886"/>
      <c r="ESA124" s="886"/>
      <c r="ESB124" s="886"/>
      <c r="ESC124" s="886"/>
      <c r="ESD124" s="886"/>
      <c r="ESE124" s="887"/>
      <c r="ESF124" s="885"/>
      <c r="ESG124" s="886"/>
      <c r="ESH124" s="886"/>
      <c r="ESI124" s="886"/>
      <c r="ESJ124" s="886"/>
      <c r="ESK124" s="886"/>
      <c r="ESL124" s="886"/>
      <c r="ESM124" s="886"/>
      <c r="ESN124" s="887"/>
      <c r="ESO124" s="885"/>
      <c r="ESP124" s="886"/>
      <c r="ESQ124" s="886"/>
      <c r="ESR124" s="886"/>
      <c r="ESS124" s="886"/>
      <c r="EST124" s="886"/>
      <c r="ESU124" s="886"/>
      <c r="ESV124" s="886"/>
      <c r="ESW124" s="887"/>
      <c r="ESX124" s="885"/>
      <c r="ESY124" s="886"/>
      <c r="ESZ124" s="886"/>
      <c r="ETA124" s="886"/>
      <c r="ETB124" s="886"/>
      <c r="ETC124" s="886"/>
      <c r="ETD124" s="886"/>
      <c r="ETE124" s="886"/>
      <c r="ETF124" s="887"/>
      <c r="ETG124" s="885"/>
      <c r="ETH124" s="886"/>
      <c r="ETI124" s="886"/>
      <c r="ETJ124" s="886"/>
      <c r="ETK124" s="886"/>
      <c r="ETL124" s="886"/>
      <c r="ETM124" s="886"/>
      <c r="ETN124" s="886"/>
      <c r="ETO124" s="887"/>
      <c r="ETP124" s="885"/>
      <c r="ETQ124" s="886"/>
      <c r="ETR124" s="886"/>
      <c r="ETS124" s="886"/>
      <c r="ETT124" s="886"/>
      <c r="ETU124" s="886"/>
      <c r="ETV124" s="886"/>
      <c r="ETW124" s="886"/>
      <c r="ETX124" s="887"/>
      <c r="ETY124" s="885"/>
      <c r="ETZ124" s="886"/>
      <c r="EUA124" s="886"/>
      <c r="EUB124" s="886"/>
      <c r="EUC124" s="886"/>
      <c r="EUD124" s="886"/>
      <c r="EUE124" s="886"/>
      <c r="EUF124" s="886"/>
      <c r="EUG124" s="887"/>
      <c r="EUH124" s="885"/>
      <c r="EUI124" s="886"/>
      <c r="EUJ124" s="886"/>
      <c r="EUK124" s="886"/>
      <c r="EUL124" s="886"/>
      <c r="EUM124" s="886"/>
      <c r="EUN124" s="886"/>
      <c r="EUO124" s="886"/>
      <c r="EUP124" s="887"/>
      <c r="EUQ124" s="885"/>
      <c r="EUR124" s="886"/>
      <c r="EUS124" s="886"/>
      <c r="EUT124" s="886"/>
      <c r="EUU124" s="886"/>
      <c r="EUV124" s="886"/>
      <c r="EUW124" s="886"/>
      <c r="EUX124" s="886"/>
      <c r="EUY124" s="887"/>
      <c r="EUZ124" s="885"/>
      <c r="EVA124" s="886"/>
      <c r="EVB124" s="886"/>
      <c r="EVC124" s="886"/>
      <c r="EVD124" s="886"/>
      <c r="EVE124" s="886"/>
      <c r="EVF124" s="886"/>
      <c r="EVG124" s="886"/>
      <c r="EVH124" s="887"/>
      <c r="EVI124" s="885"/>
      <c r="EVJ124" s="886"/>
      <c r="EVK124" s="886"/>
      <c r="EVL124" s="886"/>
      <c r="EVM124" s="886"/>
      <c r="EVN124" s="886"/>
      <c r="EVO124" s="886"/>
      <c r="EVP124" s="886"/>
      <c r="EVQ124" s="887"/>
      <c r="EVR124" s="885"/>
      <c r="EVS124" s="886"/>
      <c r="EVT124" s="886"/>
      <c r="EVU124" s="886"/>
      <c r="EVV124" s="886"/>
      <c r="EVW124" s="886"/>
      <c r="EVX124" s="886"/>
      <c r="EVY124" s="886"/>
      <c r="EVZ124" s="887"/>
      <c r="EWA124" s="885"/>
      <c r="EWB124" s="886"/>
      <c r="EWC124" s="886"/>
      <c r="EWD124" s="886"/>
      <c r="EWE124" s="886"/>
      <c r="EWF124" s="886"/>
      <c r="EWG124" s="886"/>
      <c r="EWH124" s="886"/>
      <c r="EWI124" s="887"/>
      <c r="EWJ124" s="885"/>
      <c r="EWK124" s="886"/>
      <c r="EWL124" s="886"/>
      <c r="EWM124" s="886"/>
      <c r="EWN124" s="886"/>
      <c r="EWO124" s="886"/>
      <c r="EWP124" s="886"/>
      <c r="EWQ124" s="886"/>
      <c r="EWR124" s="887"/>
      <c r="EWS124" s="885"/>
      <c r="EWT124" s="886"/>
      <c r="EWU124" s="886"/>
      <c r="EWV124" s="886"/>
      <c r="EWW124" s="886"/>
      <c r="EWX124" s="886"/>
      <c r="EWY124" s="886"/>
      <c r="EWZ124" s="886"/>
      <c r="EXA124" s="887"/>
      <c r="EXB124" s="885"/>
      <c r="EXC124" s="886"/>
      <c r="EXD124" s="886"/>
      <c r="EXE124" s="886"/>
      <c r="EXF124" s="886"/>
      <c r="EXG124" s="886"/>
      <c r="EXH124" s="886"/>
      <c r="EXI124" s="886"/>
      <c r="EXJ124" s="887"/>
      <c r="EXK124" s="885"/>
      <c r="EXL124" s="886"/>
      <c r="EXM124" s="886"/>
      <c r="EXN124" s="886"/>
      <c r="EXO124" s="886"/>
      <c r="EXP124" s="886"/>
      <c r="EXQ124" s="886"/>
      <c r="EXR124" s="886"/>
      <c r="EXS124" s="887"/>
      <c r="EXT124" s="885"/>
      <c r="EXU124" s="886"/>
      <c r="EXV124" s="886"/>
      <c r="EXW124" s="886"/>
      <c r="EXX124" s="886"/>
      <c r="EXY124" s="886"/>
      <c r="EXZ124" s="886"/>
      <c r="EYA124" s="886"/>
      <c r="EYB124" s="887"/>
      <c r="EYC124" s="885"/>
      <c r="EYD124" s="886"/>
      <c r="EYE124" s="886"/>
      <c r="EYF124" s="886"/>
      <c r="EYG124" s="886"/>
      <c r="EYH124" s="886"/>
      <c r="EYI124" s="886"/>
      <c r="EYJ124" s="886"/>
      <c r="EYK124" s="887"/>
      <c r="EYL124" s="885"/>
      <c r="EYM124" s="886"/>
      <c r="EYN124" s="886"/>
      <c r="EYO124" s="886"/>
      <c r="EYP124" s="886"/>
      <c r="EYQ124" s="886"/>
      <c r="EYR124" s="886"/>
      <c r="EYS124" s="886"/>
      <c r="EYT124" s="887"/>
      <c r="EYU124" s="885"/>
      <c r="EYV124" s="886"/>
      <c r="EYW124" s="886"/>
      <c r="EYX124" s="886"/>
      <c r="EYY124" s="886"/>
      <c r="EYZ124" s="886"/>
      <c r="EZA124" s="886"/>
      <c r="EZB124" s="886"/>
      <c r="EZC124" s="887"/>
      <c r="EZD124" s="885"/>
      <c r="EZE124" s="886"/>
      <c r="EZF124" s="886"/>
      <c r="EZG124" s="886"/>
      <c r="EZH124" s="886"/>
      <c r="EZI124" s="886"/>
      <c r="EZJ124" s="886"/>
      <c r="EZK124" s="886"/>
      <c r="EZL124" s="887"/>
      <c r="EZM124" s="885"/>
      <c r="EZN124" s="886"/>
      <c r="EZO124" s="886"/>
      <c r="EZP124" s="886"/>
      <c r="EZQ124" s="886"/>
      <c r="EZR124" s="886"/>
      <c r="EZS124" s="886"/>
      <c r="EZT124" s="886"/>
      <c r="EZU124" s="887"/>
      <c r="EZV124" s="885"/>
      <c r="EZW124" s="886"/>
      <c r="EZX124" s="886"/>
      <c r="EZY124" s="886"/>
      <c r="EZZ124" s="886"/>
      <c r="FAA124" s="886"/>
      <c r="FAB124" s="886"/>
      <c r="FAC124" s="886"/>
      <c r="FAD124" s="887"/>
      <c r="FAE124" s="885"/>
      <c r="FAF124" s="886"/>
      <c r="FAG124" s="886"/>
      <c r="FAH124" s="886"/>
      <c r="FAI124" s="886"/>
      <c r="FAJ124" s="886"/>
      <c r="FAK124" s="886"/>
      <c r="FAL124" s="886"/>
      <c r="FAM124" s="887"/>
      <c r="FAN124" s="885"/>
      <c r="FAO124" s="886"/>
      <c r="FAP124" s="886"/>
      <c r="FAQ124" s="886"/>
      <c r="FAR124" s="886"/>
      <c r="FAS124" s="886"/>
      <c r="FAT124" s="886"/>
      <c r="FAU124" s="886"/>
      <c r="FAV124" s="887"/>
      <c r="FAW124" s="885"/>
      <c r="FAX124" s="886"/>
      <c r="FAY124" s="886"/>
      <c r="FAZ124" s="886"/>
      <c r="FBA124" s="886"/>
      <c r="FBB124" s="886"/>
      <c r="FBC124" s="886"/>
      <c r="FBD124" s="886"/>
      <c r="FBE124" s="887"/>
      <c r="FBF124" s="885"/>
      <c r="FBG124" s="886"/>
      <c r="FBH124" s="886"/>
      <c r="FBI124" s="886"/>
      <c r="FBJ124" s="886"/>
      <c r="FBK124" s="886"/>
      <c r="FBL124" s="886"/>
      <c r="FBM124" s="886"/>
      <c r="FBN124" s="887"/>
      <c r="FBO124" s="885"/>
      <c r="FBP124" s="886"/>
      <c r="FBQ124" s="886"/>
      <c r="FBR124" s="886"/>
      <c r="FBS124" s="886"/>
      <c r="FBT124" s="886"/>
      <c r="FBU124" s="886"/>
      <c r="FBV124" s="886"/>
      <c r="FBW124" s="887"/>
      <c r="FBX124" s="885"/>
      <c r="FBY124" s="886"/>
      <c r="FBZ124" s="886"/>
      <c r="FCA124" s="886"/>
      <c r="FCB124" s="886"/>
      <c r="FCC124" s="886"/>
      <c r="FCD124" s="886"/>
      <c r="FCE124" s="886"/>
      <c r="FCF124" s="887"/>
      <c r="FCG124" s="885"/>
      <c r="FCH124" s="886"/>
      <c r="FCI124" s="886"/>
      <c r="FCJ124" s="886"/>
      <c r="FCK124" s="886"/>
      <c r="FCL124" s="886"/>
      <c r="FCM124" s="886"/>
      <c r="FCN124" s="886"/>
      <c r="FCO124" s="887"/>
      <c r="FCP124" s="885"/>
      <c r="FCQ124" s="886"/>
      <c r="FCR124" s="886"/>
      <c r="FCS124" s="886"/>
      <c r="FCT124" s="886"/>
      <c r="FCU124" s="886"/>
      <c r="FCV124" s="886"/>
      <c r="FCW124" s="886"/>
      <c r="FCX124" s="887"/>
      <c r="FCY124" s="885"/>
      <c r="FCZ124" s="886"/>
      <c r="FDA124" s="886"/>
      <c r="FDB124" s="886"/>
      <c r="FDC124" s="886"/>
      <c r="FDD124" s="886"/>
      <c r="FDE124" s="886"/>
      <c r="FDF124" s="886"/>
      <c r="FDG124" s="887"/>
      <c r="FDH124" s="885"/>
      <c r="FDI124" s="886"/>
      <c r="FDJ124" s="886"/>
      <c r="FDK124" s="886"/>
      <c r="FDL124" s="886"/>
      <c r="FDM124" s="886"/>
      <c r="FDN124" s="886"/>
      <c r="FDO124" s="886"/>
      <c r="FDP124" s="887"/>
      <c r="FDQ124" s="885"/>
      <c r="FDR124" s="886"/>
      <c r="FDS124" s="886"/>
      <c r="FDT124" s="886"/>
      <c r="FDU124" s="886"/>
      <c r="FDV124" s="886"/>
      <c r="FDW124" s="886"/>
      <c r="FDX124" s="886"/>
      <c r="FDY124" s="887"/>
      <c r="FDZ124" s="885"/>
      <c r="FEA124" s="886"/>
      <c r="FEB124" s="886"/>
      <c r="FEC124" s="886"/>
      <c r="FED124" s="886"/>
      <c r="FEE124" s="886"/>
      <c r="FEF124" s="886"/>
      <c r="FEG124" s="886"/>
      <c r="FEH124" s="887"/>
      <c r="FEI124" s="885"/>
      <c r="FEJ124" s="886"/>
      <c r="FEK124" s="886"/>
      <c r="FEL124" s="886"/>
      <c r="FEM124" s="886"/>
      <c r="FEN124" s="886"/>
      <c r="FEO124" s="886"/>
      <c r="FEP124" s="886"/>
      <c r="FEQ124" s="887"/>
      <c r="FER124" s="885"/>
      <c r="FES124" s="886"/>
      <c r="FET124" s="886"/>
      <c r="FEU124" s="886"/>
      <c r="FEV124" s="886"/>
      <c r="FEW124" s="886"/>
      <c r="FEX124" s="886"/>
      <c r="FEY124" s="886"/>
      <c r="FEZ124" s="887"/>
      <c r="FFA124" s="885"/>
      <c r="FFB124" s="886"/>
      <c r="FFC124" s="886"/>
      <c r="FFD124" s="886"/>
      <c r="FFE124" s="886"/>
      <c r="FFF124" s="886"/>
      <c r="FFG124" s="886"/>
      <c r="FFH124" s="886"/>
      <c r="FFI124" s="887"/>
      <c r="FFJ124" s="885"/>
      <c r="FFK124" s="886"/>
      <c r="FFL124" s="886"/>
      <c r="FFM124" s="886"/>
      <c r="FFN124" s="886"/>
      <c r="FFO124" s="886"/>
      <c r="FFP124" s="886"/>
      <c r="FFQ124" s="886"/>
      <c r="FFR124" s="887"/>
      <c r="FFS124" s="885"/>
      <c r="FFT124" s="886"/>
      <c r="FFU124" s="886"/>
      <c r="FFV124" s="886"/>
      <c r="FFW124" s="886"/>
      <c r="FFX124" s="886"/>
      <c r="FFY124" s="886"/>
      <c r="FFZ124" s="886"/>
      <c r="FGA124" s="887"/>
      <c r="FGB124" s="885"/>
      <c r="FGC124" s="886"/>
      <c r="FGD124" s="886"/>
      <c r="FGE124" s="886"/>
      <c r="FGF124" s="886"/>
      <c r="FGG124" s="886"/>
      <c r="FGH124" s="886"/>
      <c r="FGI124" s="886"/>
      <c r="FGJ124" s="887"/>
      <c r="FGK124" s="885"/>
      <c r="FGL124" s="886"/>
      <c r="FGM124" s="886"/>
      <c r="FGN124" s="886"/>
      <c r="FGO124" s="886"/>
      <c r="FGP124" s="886"/>
      <c r="FGQ124" s="886"/>
      <c r="FGR124" s="886"/>
      <c r="FGS124" s="887"/>
      <c r="FGT124" s="885"/>
      <c r="FGU124" s="886"/>
      <c r="FGV124" s="886"/>
      <c r="FGW124" s="886"/>
      <c r="FGX124" s="886"/>
      <c r="FGY124" s="886"/>
      <c r="FGZ124" s="886"/>
      <c r="FHA124" s="886"/>
      <c r="FHB124" s="887"/>
      <c r="FHC124" s="885"/>
      <c r="FHD124" s="886"/>
      <c r="FHE124" s="886"/>
      <c r="FHF124" s="886"/>
      <c r="FHG124" s="886"/>
      <c r="FHH124" s="886"/>
      <c r="FHI124" s="886"/>
      <c r="FHJ124" s="886"/>
      <c r="FHK124" s="887"/>
      <c r="FHL124" s="885"/>
      <c r="FHM124" s="886"/>
      <c r="FHN124" s="886"/>
      <c r="FHO124" s="886"/>
      <c r="FHP124" s="886"/>
      <c r="FHQ124" s="886"/>
      <c r="FHR124" s="886"/>
      <c r="FHS124" s="886"/>
      <c r="FHT124" s="887"/>
      <c r="FHU124" s="885"/>
      <c r="FHV124" s="886"/>
      <c r="FHW124" s="886"/>
      <c r="FHX124" s="886"/>
      <c r="FHY124" s="886"/>
      <c r="FHZ124" s="886"/>
      <c r="FIA124" s="886"/>
      <c r="FIB124" s="886"/>
      <c r="FIC124" s="887"/>
      <c r="FID124" s="885"/>
      <c r="FIE124" s="886"/>
      <c r="FIF124" s="886"/>
      <c r="FIG124" s="886"/>
      <c r="FIH124" s="886"/>
      <c r="FII124" s="886"/>
      <c r="FIJ124" s="886"/>
      <c r="FIK124" s="886"/>
      <c r="FIL124" s="887"/>
      <c r="FIM124" s="885"/>
      <c r="FIN124" s="886"/>
      <c r="FIO124" s="886"/>
      <c r="FIP124" s="886"/>
      <c r="FIQ124" s="886"/>
      <c r="FIR124" s="886"/>
      <c r="FIS124" s="886"/>
      <c r="FIT124" s="886"/>
      <c r="FIU124" s="887"/>
      <c r="FIV124" s="885"/>
      <c r="FIW124" s="886"/>
      <c r="FIX124" s="886"/>
      <c r="FIY124" s="886"/>
      <c r="FIZ124" s="886"/>
      <c r="FJA124" s="886"/>
      <c r="FJB124" s="886"/>
      <c r="FJC124" s="886"/>
      <c r="FJD124" s="887"/>
      <c r="FJE124" s="885"/>
      <c r="FJF124" s="886"/>
      <c r="FJG124" s="886"/>
      <c r="FJH124" s="886"/>
      <c r="FJI124" s="886"/>
      <c r="FJJ124" s="886"/>
      <c r="FJK124" s="886"/>
      <c r="FJL124" s="886"/>
      <c r="FJM124" s="887"/>
      <c r="FJN124" s="885"/>
      <c r="FJO124" s="886"/>
      <c r="FJP124" s="886"/>
      <c r="FJQ124" s="886"/>
      <c r="FJR124" s="886"/>
      <c r="FJS124" s="886"/>
      <c r="FJT124" s="886"/>
      <c r="FJU124" s="886"/>
      <c r="FJV124" s="887"/>
      <c r="FJW124" s="885"/>
      <c r="FJX124" s="886"/>
      <c r="FJY124" s="886"/>
      <c r="FJZ124" s="886"/>
      <c r="FKA124" s="886"/>
      <c r="FKB124" s="886"/>
      <c r="FKC124" s="886"/>
      <c r="FKD124" s="886"/>
      <c r="FKE124" s="887"/>
      <c r="FKF124" s="885"/>
      <c r="FKG124" s="886"/>
      <c r="FKH124" s="886"/>
      <c r="FKI124" s="886"/>
      <c r="FKJ124" s="886"/>
      <c r="FKK124" s="886"/>
      <c r="FKL124" s="886"/>
      <c r="FKM124" s="886"/>
      <c r="FKN124" s="887"/>
      <c r="FKO124" s="885"/>
      <c r="FKP124" s="886"/>
      <c r="FKQ124" s="886"/>
      <c r="FKR124" s="886"/>
      <c r="FKS124" s="886"/>
      <c r="FKT124" s="886"/>
      <c r="FKU124" s="886"/>
      <c r="FKV124" s="886"/>
      <c r="FKW124" s="887"/>
      <c r="FKX124" s="885"/>
      <c r="FKY124" s="886"/>
      <c r="FKZ124" s="886"/>
      <c r="FLA124" s="886"/>
      <c r="FLB124" s="886"/>
      <c r="FLC124" s="886"/>
      <c r="FLD124" s="886"/>
      <c r="FLE124" s="886"/>
      <c r="FLF124" s="887"/>
      <c r="FLG124" s="885"/>
      <c r="FLH124" s="886"/>
      <c r="FLI124" s="886"/>
      <c r="FLJ124" s="886"/>
      <c r="FLK124" s="886"/>
      <c r="FLL124" s="886"/>
      <c r="FLM124" s="886"/>
      <c r="FLN124" s="886"/>
      <c r="FLO124" s="887"/>
      <c r="FLP124" s="885"/>
      <c r="FLQ124" s="886"/>
      <c r="FLR124" s="886"/>
      <c r="FLS124" s="886"/>
      <c r="FLT124" s="886"/>
      <c r="FLU124" s="886"/>
      <c r="FLV124" s="886"/>
      <c r="FLW124" s="886"/>
      <c r="FLX124" s="887"/>
      <c r="FLY124" s="885"/>
      <c r="FLZ124" s="886"/>
      <c r="FMA124" s="886"/>
      <c r="FMB124" s="886"/>
      <c r="FMC124" s="886"/>
      <c r="FMD124" s="886"/>
      <c r="FME124" s="886"/>
      <c r="FMF124" s="886"/>
      <c r="FMG124" s="887"/>
      <c r="FMH124" s="885"/>
      <c r="FMI124" s="886"/>
      <c r="FMJ124" s="886"/>
      <c r="FMK124" s="886"/>
      <c r="FML124" s="886"/>
      <c r="FMM124" s="886"/>
      <c r="FMN124" s="886"/>
      <c r="FMO124" s="886"/>
      <c r="FMP124" s="887"/>
      <c r="FMQ124" s="885"/>
      <c r="FMR124" s="886"/>
      <c r="FMS124" s="886"/>
      <c r="FMT124" s="886"/>
      <c r="FMU124" s="886"/>
      <c r="FMV124" s="886"/>
      <c r="FMW124" s="886"/>
      <c r="FMX124" s="886"/>
      <c r="FMY124" s="887"/>
      <c r="FMZ124" s="885"/>
      <c r="FNA124" s="886"/>
      <c r="FNB124" s="886"/>
      <c r="FNC124" s="886"/>
      <c r="FND124" s="886"/>
      <c r="FNE124" s="886"/>
      <c r="FNF124" s="886"/>
      <c r="FNG124" s="886"/>
      <c r="FNH124" s="887"/>
      <c r="FNI124" s="885"/>
      <c r="FNJ124" s="886"/>
      <c r="FNK124" s="886"/>
      <c r="FNL124" s="886"/>
      <c r="FNM124" s="886"/>
      <c r="FNN124" s="886"/>
      <c r="FNO124" s="886"/>
      <c r="FNP124" s="886"/>
      <c r="FNQ124" s="887"/>
      <c r="FNR124" s="885"/>
      <c r="FNS124" s="886"/>
      <c r="FNT124" s="886"/>
      <c r="FNU124" s="886"/>
      <c r="FNV124" s="886"/>
      <c r="FNW124" s="886"/>
      <c r="FNX124" s="886"/>
      <c r="FNY124" s="886"/>
      <c r="FNZ124" s="887"/>
      <c r="FOA124" s="885"/>
      <c r="FOB124" s="886"/>
      <c r="FOC124" s="886"/>
      <c r="FOD124" s="886"/>
      <c r="FOE124" s="886"/>
      <c r="FOF124" s="886"/>
      <c r="FOG124" s="886"/>
      <c r="FOH124" s="886"/>
      <c r="FOI124" s="887"/>
      <c r="FOJ124" s="885"/>
      <c r="FOK124" s="886"/>
      <c r="FOL124" s="886"/>
      <c r="FOM124" s="886"/>
      <c r="FON124" s="886"/>
      <c r="FOO124" s="886"/>
      <c r="FOP124" s="886"/>
      <c r="FOQ124" s="886"/>
      <c r="FOR124" s="887"/>
      <c r="FOS124" s="885"/>
      <c r="FOT124" s="886"/>
      <c r="FOU124" s="886"/>
      <c r="FOV124" s="886"/>
      <c r="FOW124" s="886"/>
      <c r="FOX124" s="886"/>
      <c r="FOY124" s="886"/>
      <c r="FOZ124" s="886"/>
      <c r="FPA124" s="887"/>
      <c r="FPB124" s="885"/>
      <c r="FPC124" s="886"/>
      <c r="FPD124" s="886"/>
      <c r="FPE124" s="886"/>
      <c r="FPF124" s="886"/>
      <c r="FPG124" s="886"/>
      <c r="FPH124" s="886"/>
      <c r="FPI124" s="886"/>
      <c r="FPJ124" s="887"/>
      <c r="FPK124" s="885"/>
      <c r="FPL124" s="886"/>
      <c r="FPM124" s="886"/>
      <c r="FPN124" s="886"/>
      <c r="FPO124" s="886"/>
      <c r="FPP124" s="886"/>
      <c r="FPQ124" s="886"/>
      <c r="FPR124" s="886"/>
      <c r="FPS124" s="887"/>
      <c r="FPT124" s="885"/>
      <c r="FPU124" s="886"/>
      <c r="FPV124" s="886"/>
      <c r="FPW124" s="886"/>
      <c r="FPX124" s="886"/>
      <c r="FPY124" s="886"/>
      <c r="FPZ124" s="886"/>
      <c r="FQA124" s="886"/>
      <c r="FQB124" s="887"/>
      <c r="FQC124" s="885"/>
      <c r="FQD124" s="886"/>
      <c r="FQE124" s="886"/>
      <c r="FQF124" s="886"/>
      <c r="FQG124" s="886"/>
      <c r="FQH124" s="886"/>
      <c r="FQI124" s="886"/>
      <c r="FQJ124" s="886"/>
      <c r="FQK124" s="887"/>
      <c r="FQL124" s="885"/>
      <c r="FQM124" s="886"/>
      <c r="FQN124" s="886"/>
      <c r="FQO124" s="886"/>
      <c r="FQP124" s="886"/>
      <c r="FQQ124" s="886"/>
      <c r="FQR124" s="886"/>
      <c r="FQS124" s="886"/>
      <c r="FQT124" s="887"/>
      <c r="FQU124" s="885"/>
      <c r="FQV124" s="886"/>
      <c r="FQW124" s="886"/>
      <c r="FQX124" s="886"/>
      <c r="FQY124" s="886"/>
      <c r="FQZ124" s="886"/>
      <c r="FRA124" s="886"/>
      <c r="FRB124" s="886"/>
      <c r="FRC124" s="887"/>
      <c r="FRD124" s="885"/>
      <c r="FRE124" s="886"/>
      <c r="FRF124" s="886"/>
      <c r="FRG124" s="886"/>
      <c r="FRH124" s="886"/>
      <c r="FRI124" s="886"/>
      <c r="FRJ124" s="886"/>
      <c r="FRK124" s="886"/>
      <c r="FRL124" s="887"/>
      <c r="FRM124" s="885"/>
      <c r="FRN124" s="886"/>
      <c r="FRO124" s="886"/>
      <c r="FRP124" s="886"/>
      <c r="FRQ124" s="886"/>
      <c r="FRR124" s="886"/>
      <c r="FRS124" s="886"/>
      <c r="FRT124" s="886"/>
      <c r="FRU124" s="887"/>
      <c r="FRV124" s="885"/>
      <c r="FRW124" s="886"/>
      <c r="FRX124" s="886"/>
      <c r="FRY124" s="886"/>
      <c r="FRZ124" s="886"/>
      <c r="FSA124" s="886"/>
      <c r="FSB124" s="886"/>
      <c r="FSC124" s="886"/>
      <c r="FSD124" s="887"/>
      <c r="FSE124" s="885"/>
      <c r="FSF124" s="886"/>
      <c r="FSG124" s="886"/>
      <c r="FSH124" s="886"/>
      <c r="FSI124" s="886"/>
      <c r="FSJ124" s="886"/>
      <c r="FSK124" s="886"/>
      <c r="FSL124" s="886"/>
      <c r="FSM124" s="887"/>
      <c r="FSN124" s="885"/>
      <c r="FSO124" s="886"/>
      <c r="FSP124" s="886"/>
      <c r="FSQ124" s="886"/>
      <c r="FSR124" s="886"/>
      <c r="FSS124" s="886"/>
      <c r="FST124" s="886"/>
      <c r="FSU124" s="886"/>
      <c r="FSV124" s="887"/>
      <c r="FSW124" s="885"/>
      <c r="FSX124" s="886"/>
      <c r="FSY124" s="886"/>
      <c r="FSZ124" s="886"/>
      <c r="FTA124" s="886"/>
      <c r="FTB124" s="886"/>
      <c r="FTC124" s="886"/>
      <c r="FTD124" s="886"/>
      <c r="FTE124" s="887"/>
      <c r="FTF124" s="885"/>
      <c r="FTG124" s="886"/>
      <c r="FTH124" s="886"/>
      <c r="FTI124" s="886"/>
      <c r="FTJ124" s="886"/>
      <c r="FTK124" s="886"/>
      <c r="FTL124" s="886"/>
      <c r="FTM124" s="886"/>
      <c r="FTN124" s="887"/>
      <c r="FTO124" s="885"/>
      <c r="FTP124" s="886"/>
      <c r="FTQ124" s="886"/>
      <c r="FTR124" s="886"/>
      <c r="FTS124" s="886"/>
      <c r="FTT124" s="886"/>
      <c r="FTU124" s="886"/>
      <c r="FTV124" s="886"/>
      <c r="FTW124" s="887"/>
      <c r="FTX124" s="885"/>
      <c r="FTY124" s="886"/>
      <c r="FTZ124" s="886"/>
      <c r="FUA124" s="886"/>
      <c r="FUB124" s="886"/>
      <c r="FUC124" s="886"/>
      <c r="FUD124" s="886"/>
      <c r="FUE124" s="886"/>
      <c r="FUF124" s="887"/>
      <c r="FUG124" s="885"/>
      <c r="FUH124" s="886"/>
      <c r="FUI124" s="886"/>
      <c r="FUJ124" s="886"/>
      <c r="FUK124" s="886"/>
      <c r="FUL124" s="886"/>
      <c r="FUM124" s="886"/>
      <c r="FUN124" s="886"/>
      <c r="FUO124" s="887"/>
      <c r="FUP124" s="885"/>
      <c r="FUQ124" s="886"/>
      <c r="FUR124" s="886"/>
      <c r="FUS124" s="886"/>
      <c r="FUT124" s="886"/>
      <c r="FUU124" s="886"/>
      <c r="FUV124" s="886"/>
      <c r="FUW124" s="886"/>
      <c r="FUX124" s="887"/>
      <c r="FUY124" s="885"/>
      <c r="FUZ124" s="886"/>
      <c r="FVA124" s="886"/>
      <c r="FVB124" s="886"/>
      <c r="FVC124" s="886"/>
      <c r="FVD124" s="886"/>
      <c r="FVE124" s="886"/>
      <c r="FVF124" s="886"/>
      <c r="FVG124" s="887"/>
      <c r="FVH124" s="885"/>
      <c r="FVI124" s="886"/>
      <c r="FVJ124" s="886"/>
      <c r="FVK124" s="886"/>
      <c r="FVL124" s="886"/>
      <c r="FVM124" s="886"/>
      <c r="FVN124" s="886"/>
      <c r="FVO124" s="886"/>
      <c r="FVP124" s="887"/>
      <c r="FVQ124" s="885"/>
      <c r="FVR124" s="886"/>
      <c r="FVS124" s="886"/>
      <c r="FVT124" s="886"/>
      <c r="FVU124" s="886"/>
      <c r="FVV124" s="886"/>
      <c r="FVW124" s="886"/>
      <c r="FVX124" s="886"/>
      <c r="FVY124" s="887"/>
      <c r="FVZ124" s="885"/>
      <c r="FWA124" s="886"/>
      <c r="FWB124" s="886"/>
      <c r="FWC124" s="886"/>
      <c r="FWD124" s="886"/>
      <c r="FWE124" s="886"/>
      <c r="FWF124" s="886"/>
      <c r="FWG124" s="886"/>
      <c r="FWH124" s="887"/>
      <c r="FWI124" s="885"/>
      <c r="FWJ124" s="886"/>
      <c r="FWK124" s="886"/>
      <c r="FWL124" s="886"/>
      <c r="FWM124" s="886"/>
      <c r="FWN124" s="886"/>
      <c r="FWO124" s="886"/>
      <c r="FWP124" s="886"/>
      <c r="FWQ124" s="887"/>
      <c r="FWR124" s="885"/>
      <c r="FWS124" s="886"/>
      <c r="FWT124" s="886"/>
      <c r="FWU124" s="886"/>
      <c r="FWV124" s="886"/>
      <c r="FWW124" s="886"/>
      <c r="FWX124" s="886"/>
      <c r="FWY124" s="886"/>
      <c r="FWZ124" s="887"/>
      <c r="FXA124" s="885"/>
      <c r="FXB124" s="886"/>
      <c r="FXC124" s="886"/>
      <c r="FXD124" s="886"/>
      <c r="FXE124" s="886"/>
      <c r="FXF124" s="886"/>
      <c r="FXG124" s="886"/>
      <c r="FXH124" s="886"/>
      <c r="FXI124" s="887"/>
      <c r="FXJ124" s="885"/>
      <c r="FXK124" s="886"/>
      <c r="FXL124" s="886"/>
      <c r="FXM124" s="886"/>
      <c r="FXN124" s="886"/>
      <c r="FXO124" s="886"/>
      <c r="FXP124" s="886"/>
      <c r="FXQ124" s="886"/>
      <c r="FXR124" s="887"/>
      <c r="FXS124" s="885"/>
      <c r="FXT124" s="886"/>
      <c r="FXU124" s="886"/>
      <c r="FXV124" s="886"/>
      <c r="FXW124" s="886"/>
      <c r="FXX124" s="886"/>
      <c r="FXY124" s="886"/>
      <c r="FXZ124" s="886"/>
      <c r="FYA124" s="887"/>
      <c r="FYB124" s="885"/>
      <c r="FYC124" s="886"/>
      <c r="FYD124" s="886"/>
      <c r="FYE124" s="886"/>
      <c r="FYF124" s="886"/>
      <c r="FYG124" s="886"/>
      <c r="FYH124" s="886"/>
      <c r="FYI124" s="886"/>
      <c r="FYJ124" s="887"/>
      <c r="FYK124" s="885"/>
      <c r="FYL124" s="886"/>
      <c r="FYM124" s="886"/>
      <c r="FYN124" s="886"/>
      <c r="FYO124" s="886"/>
      <c r="FYP124" s="886"/>
      <c r="FYQ124" s="886"/>
      <c r="FYR124" s="886"/>
      <c r="FYS124" s="887"/>
      <c r="FYT124" s="885"/>
      <c r="FYU124" s="886"/>
      <c r="FYV124" s="886"/>
      <c r="FYW124" s="886"/>
      <c r="FYX124" s="886"/>
      <c r="FYY124" s="886"/>
      <c r="FYZ124" s="886"/>
      <c r="FZA124" s="886"/>
      <c r="FZB124" s="887"/>
      <c r="FZC124" s="885"/>
      <c r="FZD124" s="886"/>
      <c r="FZE124" s="886"/>
      <c r="FZF124" s="886"/>
      <c r="FZG124" s="886"/>
      <c r="FZH124" s="886"/>
      <c r="FZI124" s="886"/>
      <c r="FZJ124" s="886"/>
      <c r="FZK124" s="887"/>
      <c r="FZL124" s="885"/>
      <c r="FZM124" s="886"/>
      <c r="FZN124" s="886"/>
      <c r="FZO124" s="886"/>
      <c r="FZP124" s="886"/>
      <c r="FZQ124" s="886"/>
      <c r="FZR124" s="886"/>
      <c r="FZS124" s="886"/>
      <c r="FZT124" s="887"/>
      <c r="FZU124" s="885"/>
      <c r="FZV124" s="886"/>
      <c r="FZW124" s="886"/>
      <c r="FZX124" s="886"/>
      <c r="FZY124" s="886"/>
      <c r="FZZ124" s="886"/>
      <c r="GAA124" s="886"/>
      <c r="GAB124" s="886"/>
      <c r="GAC124" s="887"/>
      <c r="GAD124" s="885"/>
      <c r="GAE124" s="886"/>
      <c r="GAF124" s="886"/>
      <c r="GAG124" s="886"/>
      <c r="GAH124" s="886"/>
      <c r="GAI124" s="886"/>
      <c r="GAJ124" s="886"/>
      <c r="GAK124" s="886"/>
      <c r="GAL124" s="887"/>
      <c r="GAM124" s="885"/>
      <c r="GAN124" s="886"/>
      <c r="GAO124" s="886"/>
      <c r="GAP124" s="886"/>
      <c r="GAQ124" s="886"/>
      <c r="GAR124" s="886"/>
      <c r="GAS124" s="886"/>
      <c r="GAT124" s="886"/>
      <c r="GAU124" s="887"/>
      <c r="GAV124" s="885"/>
      <c r="GAW124" s="886"/>
      <c r="GAX124" s="886"/>
      <c r="GAY124" s="886"/>
      <c r="GAZ124" s="886"/>
      <c r="GBA124" s="886"/>
      <c r="GBB124" s="886"/>
      <c r="GBC124" s="886"/>
      <c r="GBD124" s="887"/>
      <c r="GBE124" s="885"/>
      <c r="GBF124" s="886"/>
      <c r="GBG124" s="886"/>
      <c r="GBH124" s="886"/>
      <c r="GBI124" s="886"/>
      <c r="GBJ124" s="886"/>
      <c r="GBK124" s="886"/>
      <c r="GBL124" s="886"/>
      <c r="GBM124" s="887"/>
      <c r="GBN124" s="885"/>
      <c r="GBO124" s="886"/>
      <c r="GBP124" s="886"/>
      <c r="GBQ124" s="886"/>
      <c r="GBR124" s="886"/>
      <c r="GBS124" s="886"/>
      <c r="GBT124" s="886"/>
      <c r="GBU124" s="886"/>
      <c r="GBV124" s="887"/>
      <c r="GBW124" s="885"/>
      <c r="GBX124" s="886"/>
      <c r="GBY124" s="886"/>
      <c r="GBZ124" s="886"/>
      <c r="GCA124" s="886"/>
      <c r="GCB124" s="886"/>
      <c r="GCC124" s="886"/>
      <c r="GCD124" s="886"/>
      <c r="GCE124" s="887"/>
      <c r="GCF124" s="885"/>
      <c r="GCG124" s="886"/>
      <c r="GCH124" s="886"/>
      <c r="GCI124" s="886"/>
      <c r="GCJ124" s="886"/>
      <c r="GCK124" s="886"/>
      <c r="GCL124" s="886"/>
      <c r="GCM124" s="886"/>
      <c r="GCN124" s="887"/>
      <c r="GCO124" s="885"/>
      <c r="GCP124" s="886"/>
      <c r="GCQ124" s="886"/>
      <c r="GCR124" s="886"/>
      <c r="GCS124" s="886"/>
      <c r="GCT124" s="886"/>
      <c r="GCU124" s="886"/>
      <c r="GCV124" s="886"/>
      <c r="GCW124" s="887"/>
      <c r="GCX124" s="885"/>
      <c r="GCY124" s="886"/>
      <c r="GCZ124" s="886"/>
      <c r="GDA124" s="886"/>
      <c r="GDB124" s="886"/>
      <c r="GDC124" s="886"/>
      <c r="GDD124" s="886"/>
      <c r="GDE124" s="886"/>
      <c r="GDF124" s="887"/>
      <c r="GDG124" s="885"/>
      <c r="GDH124" s="886"/>
      <c r="GDI124" s="886"/>
      <c r="GDJ124" s="886"/>
      <c r="GDK124" s="886"/>
      <c r="GDL124" s="886"/>
      <c r="GDM124" s="886"/>
      <c r="GDN124" s="886"/>
      <c r="GDO124" s="887"/>
      <c r="GDP124" s="885"/>
      <c r="GDQ124" s="886"/>
      <c r="GDR124" s="886"/>
      <c r="GDS124" s="886"/>
      <c r="GDT124" s="886"/>
      <c r="GDU124" s="886"/>
      <c r="GDV124" s="886"/>
      <c r="GDW124" s="886"/>
      <c r="GDX124" s="887"/>
      <c r="GDY124" s="885"/>
      <c r="GDZ124" s="886"/>
      <c r="GEA124" s="886"/>
      <c r="GEB124" s="886"/>
      <c r="GEC124" s="886"/>
      <c r="GED124" s="886"/>
      <c r="GEE124" s="886"/>
      <c r="GEF124" s="886"/>
      <c r="GEG124" s="887"/>
      <c r="GEH124" s="885"/>
      <c r="GEI124" s="886"/>
      <c r="GEJ124" s="886"/>
      <c r="GEK124" s="886"/>
      <c r="GEL124" s="886"/>
      <c r="GEM124" s="886"/>
      <c r="GEN124" s="886"/>
      <c r="GEO124" s="886"/>
      <c r="GEP124" s="887"/>
      <c r="GEQ124" s="885"/>
      <c r="GER124" s="886"/>
      <c r="GES124" s="886"/>
      <c r="GET124" s="886"/>
      <c r="GEU124" s="886"/>
      <c r="GEV124" s="886"/>
      <c r="GEW124" s="886"/>
      <c r="GEX124" s="886"/>
      <c r="GEY124" s="887"/>
      <c r="GEZ124" s="885"/>
      <c r="GFA124" s="886"/>
      <c r="GFB124" s="886"/>
      <c r="GFC124" s="886"/>
      <c r="GFD124" s="886"/>
      <c r="GFE124" s="886"/>
      <c r="GFF124" s="886"/>
      <c r="GFG124" s="886"/>
      <c r="GFH124" s="887"/>
      <c r="GFI124" s="885"/>
      <c r="GFJ124" s="886"/>
      <c r="GFK124" s="886"/>
      <c r="GFL124" s="886"/>
      <c r="GFM124" s="886"/>
      <c r="GFN124" s="886"/>
      <c r="GFO124" s="886"/>
      <c r="GFP124" s="886"/>
      <c r="GFQ124" s="887"/>
      <c r="GFR124" s="885"/>
      <c r="GFS124" s="886"/>
      <c r="GFT124" s="886"/>
      <c r="GFU124" s="886"/>
      <c r="GFV124" s="886"/>
      <c r="GFW124" s="886"/>
      <c r="GFX124" s="886"/>
      <c r="GFY124" s="886"/>
      <c r="GFZ124" s="887"/>
      <c r="GGA124" s="885"/>
      <c r="GGB124" s="886"/>
      <c r="GGC124" s="886"/>
      <c r="GGD124" s="886"/>
      <c r="GGE124" s="886"/>
      <c r="GGF124" s="886"/>
      <c r="GGG124" s="886"/>
      <c r="GGH124" s="886"/>
      <c r="GGI124" s="887"/>
      <c r="GGJ124" s="885"/>
      <c r="GGK124" s="886"/>
      <c r="GGL124" s="886"/>
      <c r="GGM124" s="886"/>
      <c r="GGN124" s="886"/>
      <c r="GGO124" s="886"/>
      <c r="GGP124" s="886"/>
      <c r="GGQ124" s="886"/>
      <c r="GGR124" s="887"/>
      <c r="GGS124" s="885"/>
      <c r="GGT124" s="886"/>
      <c r="GGU124" s="886"/>
      <c r="GGV124" s="886"/>
      <c r="GGW124" s="886"/>
      <c r="GGX124" s="886"/>
      <c r="GGY124" s="886"/>
      <c r="GGZ124" s="886"/>
      <c r="GHA124" s="887"/>
      <c r="GHB124" s="885"/>
      <c r="GHC124" s="886"/>
      <c r="GHD124" s="886"/>
      <c r="GHE124" s="886"/>
      <c r="GHF124" s="886"/>
      <c r="GHG124" s="886"/>
      <c r="GHH124" s="886"/>
      <c r="GHI124" s="886"/>
      <c r="GHJ124" s="887"/>
      <c r="GHK124" s="885"/>
      <c r="GHL124" s="886"/>
      <c r="GHM124" s="886"/>
      <c r="GHN124" s="886"/>
      <c r="GHO124" s="886"/>
      <c r="GHP124" s="886"/>
      <c r="GHQ124" s="886"/>
      <c r="GHR124" s="886"/>
      <c r="GHS124" s="887"/>
      <c r="GHT124" s="885"/>
      <c r="GHU124" s="886"/>
      <c r="GHV124" s="886"/>
      <c r="GHW124" s="886"/>
      <c r="GHX124" s="886"/>
      <c r="GHY124" s="886"/>
      <c r="GHZ124" s="886"/>
      <c r="GIA124" s="886"/>
      <c r="GIB124" s="887"/>
      <c r="GIC124" s="885"/>
      <c r="GID124" s="886"/>
      <c r="GIE124" s="886"/>
      <c r="GIF124" s="886"/>
      <c r="GIG124" s="886"/>
      <c r="GIH124" s="886"/>
      <c r="GII124" s="886"/>
      <c r="GIJ124" s="886"/>
      <c r="GIK124" s="887"/>
      <c r="GIL124" s="885"/>
      <c r="GIM124" s="886"/>
      <c r="GIN124" s="886"/>
      <c r="GIO124" s="886"/>
      <c r="GIP124" s="886"/>
      <c r="GIQ124" s="886"/>
      <c r="GIR124" s="886"/>
      <c r="GIS124" s="886"/>
      <c r="GIT124" s="887"/>
      <c r="GIU124" s="885"/>
      <c r="GIV124" s="886"/>
      <c r="GIW124" s="886"/>
      <c r="GIX124" s="886"/>
      <c r="GIY124" s="886"/>
      <c r="GIZ124" s="886"/>
      <c r="GJA124" s="886"/>
      <c r="GJB124" s="886"/>
      <c r="GJC124" s="887"/>
      <c r="GJD124" s="885"/>
      <c r="GJE124" s="886"/>
      <c r="GJF124" s="886"/>
      <c r="GJG124" s="886"/>
      <c r="GJH124" s="886"/>
      <c r="GJI124" s="886"/>
      <c r="GJJ124" s="886"/>
      <c r="GJK124" s="886"/>
      <c r="GJL124" s="887"/>
      <c r="GJM124" s="885"/>
      <c r="GJN124" s="886"/>
      <c r="GJO124" s="886"/>
      <c r="GJP124" s="886"/>
      <c r="GJQ124" s="886"/>
      <c r="GJR124" s="886"/>
      <c r="GJS124" s="886"/>
      <c r="GJT124" s="886"/>
      <c r="GJU124" s="887"/>
      <c r="GJV124" s="885"/>
      <c r="GJW124" s="886"/>
      <c r="GJX124" s="886"/>
      <c r="GJY124" s="886"/>
      <c r="GJZ124" s="886"/>
      <c r="GKA124" s="886"/>
      <c r="GKB124" s="886"/>
      <c r="GKC124" s="886"/>
      <c r="GKD124" s="887"/>
      <c r="GKE124" s="885"/>
      <c r="GKF124" s="886"/>
      <c r="GKG124" s="886"/>
      <c r="GKH124" s="886"/>
      <c r="GKI124" s="886"/>
      <c r="GKJ124" s="886"/>
      <c r="GKK124" s="886"/>
      <c r="GKL124" s="886"/>
      <c r="GKM124" s="887"/>
      <c r="GKN124" s="885"/>
      <c r="GKO124" s="886"/>
      <c r="GKP124" s="886"/>
      <c r="GKQ124" s="886"/>
      <c r="GKR124" s="886"/>
      <c r="GKS124" s="886"/>
      <c r="GKT124" s="886"/>
      <c r="GKU124" s="886"/>
      <c r="GKV124" s="887"/>
      <c r="GKW124" s="885"/>
      <c r="GKX124" s="886"/>
      <c r="GKY124" s="886"/>
      <c r="GKZ124" s="886"/>
      <c r="GLA124" s="886"/>
      <c r="GLB124" s="886"/>
      <c r="GLC124" s="886"/>
      <c r="GLD124" s="886"/>
      <c r="GLE124" s="887"/>
      <c r="GLF124" s="885"/>
      <c r="GLG124" s="886"/>
      <c r="GLH124" s="886"/>
      <c r="GLI124" s="886"/>
      <c r="GLJ124" s="886"/>
      <c r="GLK124" s="886"/>
      <c r="GLL124" s="886"/>
      <c r="GLM124" s="886"/>
      <c r="GLN124" s="887"/>
      <c r="GLO124" s="885"/>
      <c r="GLP124" s="886"/>
      <c r="GLQ124" s="886"/>
      <c r="GLR124" s="886"/>
      <c r="GLS124" s="886"/>
      <c r="GLT124" s="886"/>
      <c r="GLU124" s="886"/>
      <c r="GLV124" s="886"/>
      <c r="GLW124" s="887"/>
      <c r="GLX124" s="885"/>
      <c r="GLY124" s="886"/>
      <c r="GLZ124" s="886"/>
      <c r="GMA124" s="886"/>
      <c r="GMB124" s="886"/>
      <c r="GMC124" s="886"/>
      <c r="GMD124" s="886"/>
      <c r="GME124" s="886"/>
      <c r="GMF124" s="887"/>
      <c r="GMG124" s="885"/>
      <c r="GMH124" s="886"/>
      <c r="GMI124" s="886"/>
      <c r="GMJ124" s="886"/>
      <c r="GMK124" s="886"/>
      <c r="GML124" s="886"/>
      <c r="GMM124" s="886"/>
      <c r="GMN124" s="886"/>
      <c r="GMO124" s="887"/>
      <c r="GMP124" s="885"/>
      <c r="GMQ124" s="886"/>
      <c r="GMR124" s="886"/>
      <c r="GMS124" s="886"/>
      <c r="GMT124" s="886"/>
      <c r="GMU124" s="886"/>
      <c r="GMV124" s="886"/>
      <c r="GMW124" s="886"/>
      <c r="GMX124" s="887"/>
      <c r="GMY124" s="885"/>
      <c r="GMZ124" s="886"/>
      <c r="GNA124" s="886"/>
      <c r="GNB124" s="886"/>
      <c r="GNC124" s="886"/>
      <c r="GND124" s="886"/>
      <c r="GNE124" s="886"/>
      <c r="GNF124" s="886"/>
      <c r="GNG124" s="887"/>
      <c r="GNH124" s="885"/>
      <c r="GNI124" s="886"/>
      <c r="GNJ124" s="886"/>
      <c r="GNK124" s="886"/>
      <c r="GNL124" s="886"/>
      <c r="GNM124" s="886"/>
      <c r="GNN124" s="886"/>
      <c r="GNO124" s="886"/>
      <c r="GNP124" s="887"/>
      <c r="GNQ124" s="885"/>
      <c r="GNR124" s="886"/>
      <c r="GNS124" s="886"/>
      <c r="GNT124" s="886"/>
      <c r="GNU124" s="886"/>
      <c r="GNV124" s="886"/>
      <c r="GNW124" s="886"/>
      <c r="GNX124" s="886"/>
      <c r="GNY124" s="887"/>
      <c r="GNZ124" s="885"/>
      <c r="GOA124" s="886"/>
      <c r="GOB124" s="886"/>
      <c r="GOC124" s="886"/>
      <c r="GOD124" s="886"/>
      <c r="GOE124" s="886"/>
      <c r="GOF124" s="886"/>
      <c r="GOG124" s="886"/>
      <c r="GOH124" s="887"/>
      <c r="GOI124" s="885"/>
      <c r="GOJ124" s="886"/>
      <c r="GOK124" s="886"/>
      <c r="GOL124" s="886"/>
      <c r="GOM124" s="886"/>
      <c r="GON124" s="886"/>
      <c r="GOO124" s="886"/>
      <c r="GOP124" s="886"/>
      <c r="GOQ124" s="887"/>
      <c r="GOR124" s="885"/>
      <c r="GOS124" s="886"/>
      <c r="GOT124" s="886"/>
      <c r="GOU124" s="886"/>
      <c r="GOV124" s="886"/>
      <c r="GOW124" s="886"/>
      <c r="GOX124" s="886"/>
      <c r="GOY124" s="886"/>
      <c r="GOZ124" s="887"/>
      <c r="GPA124" s="885"/>
      <c r="GPB124" s="886"/>
      <c r="GPC124" s="886"/>
      <c r="GPD124" s="886"/>
      <c r="GPE124" s="886"/>
      <c r="GPF124" s="886"/>
      <c r="GPG124" s="886"/>
      <c r="GPH124" s="886"/>
      <c r="GPI124" s="887"/>
      <c r="GPJ124" s="885"/>
      <c r="GPK124" s="886"/>
      <c r="GPL124" s="886"/>
      <c r="GPM124" s="886"/>
      <c r="GPN124" s="886"/>
      <c r="GPO124" s="886"/>
      <c r="GPP124" s="886"/>
      <c r="GPQ124" s="886"/>
      <c r="GPR124" s="887"/>
      <c r="GPS124" s="885"/>
      <c r="GPT124" s="886"/>
      <c r="GPU124" s="886"/>
      <c r="GPV124" s="886"/>
      <c r="GPW124" s="886"/>
      <c r="GPX124" s="886"/>
      <c r="GPY124" s="886"/>
      <c r="GPZ124" s="886"/>
      <c r="GQA124" s="887"/>
      <c r="GQB124" s="885"/>
      <c r="GQC124" s="886"/>
      <c r="GQD124" s="886"/>
      <c r="GQE124" s="886"/>
      <c r="GQF124" s="886"/>
      <c r="GQG124" s="886"/>
      <c r="GQH124" s="886"/>
      <c r="GQI124" s="886"/>
      <c r="GQJ124" s="887"/>
      <c r="GQK124" s="885"/>
      <c r="GQL124" s="886"/>
      <c r="GQM124" s="886"/>
      <c r="GQN124" s="886"/>
      <c r="GQO124" s="886"/>
      <c r="GQP124" s="886"/>
      <c r="GQQ124" s="886"/>
      <c r="GQR124" s="886"/>
      <c r="GQS124" s="887"/>
      <c r="GQT124" s="885"/>
      <c r="GQU124" s="886"/>
      <c r="GQV124" s="886"/>
      <c r="GQW124" s="886"/>
      <c r="GQX124" s="886"/>
      <c r="GQY124" s="886"/>
      <c r="GQZ124" s="886"/>
      <c r="GRA124" s="886"/>
      <c r="GRB124" s="887"/>
      <c r="GRC124" s="885"/>
      <c r="GRD124" s="886"/>
      <c r="GRE124" s="886"/>
      <c r="GRF124" s="886"/>
      <c r="GRG124" s="886"/>
      <c r="GRH124" s="886"/>
      <c r="GRI124" s="886"/>
      <c r="GRJ124" s="886"/>
      <c r="GRK124" s="887"/>
      <c r="GRL124" s="885"/>
      <c r="GRM124" s="886"/>
      <c r="GRN124" s="886"/>
      <c r="GRO124" s="886"/>
      <c r="GRP124" s="886"/>
      <c r="GRQ124" s="886"/>
      <c r="GRR124" s="886"/>
      <c r="GRS124" s="886"/>
      <c r="GRT124" s="887"/>
      <c r="GRU124" s="885"/>
      <c r="GRV124" s="886"/>
      <c r="GRW124" s="886"/>
      <c r="GRX124" s="886"/>
      <c r="GRY124" s="886"/>
      <c r="GRZ124" s="886"/>
      <c r="GSA124" s="886"/>
      <c r="GSB124" s="886"/>
      <c r="GSC124" s="887"/>
      <c r="GSD124" s="885"/>
      <c r="GSE124" s="886"/>
      <c r="GSF124" s="886"/>
      <c r="GSG124" s="886"/>
      <c r="GSH124" s="886"/>
      <c r="GSI124" s="886"/>
      <c r="GSJ124" s="886"/>
      <c r="GSK124" s="886"/>
      <c r="GSL124" s="887"/>
      <c r="GSM124" s="885"/>
      <c r="GSN124" s="886"/>
      <c r="GSO124" s="886"/>
      <c r="GSP124" s="886"/>
      <c r="GSQ124" s="886"/>
      <c r="GSR124" s="886"/>
      <c r="GSS124" s="886"/>
      <c r="GST124" s="886"/>
      <c r="GSU124" s="887"/>
      <c r="GSV124" s="885"/>
      <c r="GSW124" s="886"/>
      <c r="GSX124" s="886"/>
      <c r="GSY124" s="886"/>
      <c r="GSZ124" s="886"/>
      <c r="GTA124" s="886"/>
      <c r="GTB124" s="886"/>
      <c r="GTC124" s="886"/>
      <c r="GTD124" s="887"/>
      <c r="GTE124" s="885"/>
      <c r="GTF124" s="886"/>
      <c r="GTG124" s="886"/>
      <c r="GTH124" s="886"/>
      <c r="GTI124" s="886"/>
      <c r="GTJ124" s="886"/>
      <c r="GTK124" s="886"/>
      <c r="GTL124" s="886"/>
      <c r="GTM124" s="887"/>
      <c r="GTN124" s="885"/>
      <c r="GTO124" s="886"/>
      <c r="GTP124" s="886"/>
      <c r="GTQ124" s="886"/>
      <c r="GTR124" s="886"/>
      <c r="GTS124" s="886"/>
      <c r="GTT124" s="886"/>
      <c r="GTU124" s="886"/>
      <c r="GTV124" s="887"/>
      <c r="GTW124" s="885"/>
      <c r="GTX124" s="886"/>
      <c r="GTY124" s="886"/>
      <c r="GTZ124" s="886"/>
      <c r="GUA124" s="886"/>
      <c r="GUB124" s="886"/>
      <c r="GUC124" s="886"/>
      <c r="GUD124" s="886"/>
      <c r="GUE124" s="887"/>
      <c r="GUF124" s="885"/>
      <c r="GUG124" s="886"/>
      <c r="GUH124" s="886"/>
      <c r="GUI124" s="886"/>
      <c r="GUJ124" s="886"/>
      <c r="GUK124" s="886"/>
      <c r="GUL124" s="886"/>
      <c r="GUM124" s="886"/>
      <c r="GUN124" s="887"/>
      <c r="GUO124" s="885"/>
      <c r="GUP124" s="886"/>
      <c r="GUQ124" s="886"/>
      <c r="GUR124" s="886"/>
      <c r="GUS124" s="886"/>
      <c r="GUT124" s="886"/>
      <c r="GUU124" s="886"/>
      <c r="GUV124" s="886"/>
      <c r="GUW124" s="887"/>
      <c r="GUX124" s="885"/>
      <c r="GUY124" s="886"/>
      <c r="GUZ124" s="886"/>
      <c r="GVA124" s="886"/>
      <c r="GVB124" s="886"/>
      <c r="GVC124" s="886"/>
      <c r="GVD124" s="886"/>
      <c r="GVE124" s="886"/>
      <c r="GVF124" s="887"/>
      <c r="GVG124" s="885"/>
      <c r="GVH124" s="886"/>
      <c r="GVI124" s="886"/>
      <c r="GVJ124" s="886"/>
      <c r="GVK124" s="886"/>
      <c r="GVL124" s="886"/>
      <c r="GVM124" s="886"/>
      <c r="GVN124" s="886"/>
      <c r="GVO124" s="887"/>
      <c r="GVP124" s="885"/>
      <c r="GVQ124" s="886"/>
      <c r="GVR124" s="886"/>
      <c r="GVS124" s="886"/>
      <c r="GVT124" s="886"/>
      <c r="GVU124" s="886"/>
      <c r="GVV124" s="886"/>
      <c r="GVW124" s="886"/>
      <c r="GVX124" s="887"/>
      <c r="GVY124" s="885"/>
      <c r="GVZ124" s="886"/>
      <c r="GWA124" s="886"/>
      <c r="GWB124" s="886"/>
      <c r="GWC124" s="886"/>
      <c r="GWD124" s="886"/>
      <c r="GWE124" s="886"/>
      <c r="GWF124" s="886"/>
      <c r="GWG124" s="887"/>
      <c r="GWH124" s="885"/>
      <c r="GWI124" s="886"/>
      <c r="GWJ124" s="886"/>
      <c r="GWK124" s="886"/>
      <c r="GWL124" s="886"/>
      <c r="GWM124" s="886"/>
      <c r="GWN124" s="886"/>
      <c r="GWO124" s="886"/>
      <c r="GWP124" s="887"/>
      <c r="GWQ124" s="885"/>
      <c r="GWR124" s="886"/>
      <c r="GWS124" s="886"/>
      <c r="GWT124" s="886"/>
      <c r="GWU124" s="886"/>
      <c r="GWV124" s="886"/>
      <c r="GWW124" s="886"/>
      <c r="GWX124" s="886"/>
      <c r="GWY124" s="887"/>
      <c r="GWZ124" s="885"/>
      <c r="GXA124" s="886"/>
      <c r="GXB124" s="886"/>
      <c r="GXC124" s="886"/>
      <c r="GXD124" s="886"/>
      <c r="GXE124" s="886"/>
      <c r="GXF124" s="886"/>
      <c r="GXG124" s="886"/>
      <c r="GXH124" s="887"/>
      <c r="GXI124" s="885"/>
      <c r="GXJ124" s="886"/>
      <c r="GXK124" s="886"/>
      <c r="GXL124" s="886"/>
      <c r="GXM124" s="886"/>
      <c r="GXN124" s="886"/>
      <c r="GXO124" s="886"/>
      <c r="GXP124" s="886"/>
      <c r="GXQ124" s="887"/>
      <c r="GXR124" s="885"/>
      <c r="GXS124" s="886"/>
      <c r="GXT124" s="886"/>
      <c r="GXU124" s="886"/>
      <c r="GXV124" s="886"/>
      <c r="GXW124" s="886"/>
      <c r="GXX124" s="886"/>
      <c r="GXY124" s="886"/>
      <c r="GXZ124" s="887"/>
      <c r="GYA124" s="885"/>
      <c r="GYB124" s="886"/>
      <c r="GYC124" s="886"/>
      <c r="GYD124" s="886"/>
      <c r="GYE124" s="886"/>
      <c r="GYF124" s="886"/>
      <c r="GYG124" s="886"/>
      <c r="GYH124" s="886"/>
      <c r="GYI124" s="887"/>
      <c r="GYJ124" s="885"/>
      <c r="GYK124" s="886"/>
      <c r="GYL124" s="886"/>
      <c r="GYM124" s="886"/>
      <c r="GYN124" s="886"/>
      <c r="GYO124" s="886"/>
      <c r="GYP124" s="886"/>
      <c r="GYQ124" s="886"/>
      <c r="GYR124" s="887"/>
      <c r="GYS124" s="885"/>
      <c r="GYT124" s="886"/>
      <c r="GYU124" s="886"/>
      <c r="GYV124" s="886"/>
      <c r="GYW124" s="886"/>
      <c r="GYX124" s="886"/>
      <c r="GYY124" s="886"/>
      <c r="GYZ124" s="886"/>
      <c r="GZA124" s="887"/>
      <c r="GZB124" s="885"/>
      <c r="GZC124" s="886"/>
      <c r="GZD124" s="886"/>
      <c r="GZE124" s="886"/>
      <c r="GZF124" s="886"/>
      <c r="GZG124" s="886"/>
      <c r="GZH124" s="886"/>
      <c r="GZI124" s="886"/>
      <c r="GZJ124" s="887"/>
      <c r="GZK124" s="885"/>
      <c r="GZL124" s="886"/>
      <c r="GZM124" s="886"/>
      <c r="GZN124" s="886"/>
      <c r="GZO124" s="886"/>
      <c r="GZP124" s="886"/>
      <c r="GZQ124" s="886"/>
      <c r="GZR124" s="886"/>
      <c r="GZS124" s="887"/>
      <c r="GZT124" s="885"/>
      <c r="GZU124" s="886"/>
      <c r="GZV124" s="886"/>
      <c r="GZW124" s="886"/>
      <c r="GZX124" s="886"/>
      <c r="GZY124" s="886"/>
      <c r="GZZ124" s="886"/>
      <c r="HAA124" s="886"/>
      <c r="HAB124" s="887"/>
      <c r="HAC124" s="885"/>
      <c r="HAD124" s="886"/>
      <c r="HAE124" s="886"/>
      <c r="HAF124" s="886"/>
      <c r="HAG124" s="886"/>
      <c r="HAH124" s="886"/>
      <c r="HAI124" s="886"/>
      <c r="HAJ124" s="886"/>
      <c r="HAK124" s="887"/>
      <c r="HAL124" s="885"/>
      <c r="HAM124" s="886"/>
      <c r="HAN124" s="886"/>
      <c r="HAO124" s="886"/>
      <c r="HAP124" s="886"/>
      <c r="HAQ124" s="886"/>
      <c r="HAR124" s="886"/>
      <c r="HAS124" s="886"/>
      <c r="HAT124" s="887"/>
      <c r="HAU124" s="885"/>
      <c r="HAV124" s="886"/>
      <c r="HAW124" s="886"/>
      <c r="HAX124" s="886"/>
      <c r="HAY124" s="886"/>
      <c r="HAZ124" s="886"/>
      <c r="HBA124" s="886"/>
      <c r="HBB124" s="886"/>
      <c r="HBC124" s="887"/>
      <c r="HBD124" s="885"/>
      <c r="HBE124" s="886"/>
      <c r="HBF124" s="886"/>
      <c r="HBG124" s="886"/>
      <c r="HBH124" s="886"/>
      <c r="HBI124" s="886"/>
      <c r="HBJ124" s="886"/>
      <c r="HBK124" s="886"/>
      <c r="HBL124" s="887"/>
      <c r="HBM124" s="885"/>
      <c r="HBN124" s="886"/>
      <c r="HBO124" s="886"/>
      <c r="HBP124" s="886"/>
      <c r="HBQ124" s="886"/>
      <c r="HBR124" s="886"/>
      <c r="HBS124" s="886"/>
      <c r="HBT124" s="886"/>
      <c r="HBU124" s="887"/>
      <c r="HBV124" s="885"/>
      <c r="HBW124" s="886"/>
      <c r="HBX124" s="886"/>
      <c r="HBY124" s="886"/>
      <c r="HBZ124" s="886"/>
      <c r="HCA124" s="886"/>
      <c r="HCB124" s="886"/>
      <c r="HCC124" s="886"/>
      <c r="HCD124" s="887"/>
      <c r="HCE124" s="885"/>
      <c r="HCF124" s="886"/>
      <c r="HCG124" s="886"/>
      <c r="HCH124" s="886"/>
      <c r="HCI124" s="886"/>
      <c r="HCJ124" s="886"/>
      <c r="HCK124" s="886"/>
      <c r="HCL124" s="886"/>
      <c r="HCM124" s="887"/>
      <c r="HCN124" s="885"/>
      <c r="HCO124" s="886"/>
      <c r="HCP124" s="886"/>
      <c r="HCQ124" s="886"/>
      <c r="HCR124" s="886"/>
      <c r="HCS124" s="886"/>
      <c r="HCT124" s="886"/>
      <c r="HCU124" s="886"/>
      <c r="HCV124" s="887"/>
      <c r="HCW124" s="885"/>
      <c r="HCX124" s="886"/>
      <c r="HCY124" s="886"/>
      <c r="HCZ124" s="886"/>
      <c r="HDA124" s="886"/>
      <c r="HDB124" s="886"/>
      <c r="HDC124" s="886"/>
      <c r="HDD124" s="886"/>
      <c r="HDE124" s="887"/>
      <c r="HDF124" s="885"/>
      <c r="HDG124" s="886"/>
      <c r="HDH124" s="886"/>
      <c r="HDI124" s="886"/>
      <c r="HDJ124" s="886"/>
      <c r="HDK124" s="886"/>
      <c r="HDL124" s="886"/>
      <c r="HDM124" s="886"/>
      <c r="HDN124" s="887"/>
      <c r="HDO124" s="885"/>
      <c r="HDP124" s="886"/>
      <c r="HDQ124" s="886"/>
      <c r="HDR124" s="886"/>
      <c r="HDS124" s="886"/>
      <c r="HDT124" s="886"/>
      <c r="HDU124" s="886"/>
      <c r="HDV124" s="886"/>
      <c r="HDW124" s="887"/>
      <c r="HDX124" s="885"/>
      <c r="HDY124" s="886"/>
      <c r="HDZ124" s="886"/>
      <c r="HEA124" s="886"/>
      <c r="HEB124" s="886"/>
      <c r="HEC124" s="886"/>
      <c r="HED124" s="886"/>
      <c r="HEE124" s="886"/>
      <c r="HEF124" s="887"/>
      <c r="HEG124" s="885"/>
      <c r="HEH124" s="886"/>
      <c r="HEI124" s="886"/>
      <c r="HEJ124" s="886"/>
      <c r="HEK124" s="886"/>
      <c r="HEL124" s="886"/>
      <c r="HEM124" s="886"/>
      <c r="HEN124" s="886"/>
      <c r="HEO124" s="887"/>
      <c r="HEP124" s="885"/>
      <c r="HEQ124" s="886"/>
      <c r="HER124" s="886"/>
      <c r="HES124" s="886"/>
      <c r="HET124" s="886"/>
      <c r="HEU124" s="886"/>
      <c r="HEV124" s="886"/>
      <c r="HEW124" s="886"/>
      <c r="HEX124" s="887"/>
      <c r="HEY124" s="885"/>
      <c r="HEZ124" s="886"/>
      <c r="HFA124" s="886"/>
      <c r="HFB124" s="886"/>
      <c r="HFC124" s="886"/>
      <c r="HFD124" s="886"/>
      <c r="HFE124" s="886"/>
      <c r="HFF124" s="886"/>
      <c r="HFG124" s="887"/>
      <c r="HFH124" s="885"/>
      <c r="HFI124" s="886"/>
      <c r="HFJ124" s="886"/>
      <c r="HFK124" s="886"/>
      <c r="HFL124" s="886"/>
      <c r="HFM124" s="886"/>
      <c r="HFN124" s="886"/>
      <c r="HFO124" s="886"/>
      <c r="HFP124" s="887"/>
      <c r="HFQ124" s="885"/>
      <c r="HFR124" s="886"/>
      <c r="HFS124" s="886"/>
      <c r="HFT124" s="886"/>
      <c r="HFU124" s="886"/>
      <c r="HFV124" s="886"/>
      <c r="HFW124" s="886"/>
      <c r="HFX124" s="886"/>
      <c r="HFY124" s="887"/>
      <c r="HFZ124" s="885"/>
      <c r="HGA124" s="886"/>
      <c r="HGB124" s="886"/>
      <c r="HGC124" s="886"/>
      <c r="HGD124" s="886"/>
      <c r="HGE124" s="886"/>
      <c r="HGF124" s="886"/>
      <c r="HGG124" s="886"/>
      <c r="HGH124" s="887"/>
      <c r="HGI124" s="885"/>
      <c r="HGJ124" s="886"/>
      <c r="HGK124" s="886"/>
      <c r="HGL124" s="886"/>
      <c r="HGM124" s="886"/>
      <c r="HGN124" s="886"/>
      <c r="HGO124" s="886"/>
      <c r="HGP124" s="886"/>
      <c r="HGQ124" s="887"/>
      <c r="HGR124" s="885"/>
      <c r="HGS124" s="886"/>
      <c r="HGT124" s="886"/>
      <c r="HGU124" s="886"/>
      <c r="HGV124" s="886"/>
      <c r="HGW124" s="886"/>
      <c r="HGX124" s="886"/>
      <c r="HGY124" s="886"/>
      <c r="HGZ124" s="887"/>
      <c r="HHA124" s="885"/>
      <c r="HHB124" s="886"/>
      <c r="HHC124" s="886"/>
      <c r="HHD124" s="886"/>
      <c r="HHE124" s="886"/>
      <c r="HHF124" s="886"/>
      <c r="HHG124" s="886"/>
      <c r="HHH124" s="886"/>
      <c r="HHI124" s="887"/>
      <c r="HHJ124" s="885"/>
      <c r="HHK124" s="886"/>
      <c r="HHL124" s="886"/>
      <c r="HHM124" s="886"/>
      <c r="HHN124" s="886"/>
      <c r="HHO124" s="886"/>
      <c r="HHP124" s="886"/>
      <c r="HHQ124" s="886"/>
      <c r="HHR124" s="887"/>
      <c r="HHS124" s="885"/>
      <c r="HHT124" s="886"/>
      <c r="HHU124" s="886"/>
      <c r="HHV124" s="886"/>
      <c r="HHW124" s="886"/>
      <c r="HHX124" s="886"/>
      <c r="HHY124" s="886"/>
      <c r="HHZ124" s="886"/>
      <c r="HIA124" s="887"/>
      <c r="HIB124" s="885"/>
      <c r="HIC124" s="886"/>
      <c r="HID124" s="886"/>
      <c r="HIE124" s="886"/>
      <c r="HIF124" s="886"/>
      <c r="HIG124" s="886"/>
      <c r="HIH124" s="886"/>
      <c r="HII124" s="886"/>
      <c r="HIJ124" s="887"/>
      <c r="HIK124" s="885"/>
      <c r="HIL124" s="886"/>
      <c r="HIM124" s="886"/>
      <c r="HIN124" s="886"/>
      <c r="HIO124" s="886"/>
      <c r="HIP124" s="886"/>
      <c r="HIQ124" s="886"/>
      <c r="HIR124" s="886"/>
      <c r="HIS124" s="887"/>
      <c r="HIT124" s="885"/>
      <c r="HIU124" s="886"/>
      <c r="HIV124" s="886"/>
      <c r="HIW124" s="886"/>
      <c r="HIX124" s="886"/>
      <c r="HIY124" s="886"/>
      <c r="HIZ124" s="886"/>
      <c r="HJA124" s="886"/>
      <c r="HJB124" s="887"/>
      <c r="HJC124" s="885"/>
      <c r="HJD124" s="886"/>
      <c r="HJE124" s="886"/>
      <c r="HJF124" s="886"/>
      <c r="HJG124" s="886"/>
      <c r="HJH124" s="886"/>
      <c r="HJI124" s="886"/>
      <c r="HJJ124" s="886"/>
      <c r="HJK124" s="887"/>
      <c r="HJL124" s="885"/>
      <c r="HJM124" s="886"/>
      <c r="HJN124" s="886"/>
      <c r="HJO124" s="886"/>
      <c r="HJP124" s="886"/>
      <c r="HJQ124" s="886"/>
      <c r="HJR124" s="886"/>
      <c r="HJS124" s="886"/>
      <c r="HJT124" s="887"/>
      <c r="HJU124" s="885"/>
      <c r="HJV124" s="886"/>
      <c r="HJW124" s="886"/>
      <c r="HJX124" s="886"/>
      <c r="HJY124" s="886"/>
      <c r="HJZ124" s="886"/>
      <c r="HKA124" s="886"/>
      <c r="HKB124" s="886"/>
      <c r="HKC124" s="887"/>
      <c r="HKD124" s="885"/>
      <c r="HKE124" s="886"/>
      <c r="HKF124" s="886"/>
      <c r="HKG124" s="886"/>
      <c r="HKH124" s="886"/>
      <c r="HKI124" s="886"/>
      <c r="HKJ124" s="886"/>
      <c r="HKK124" s="886"/>
      <c r="HKL124" s="887"/>
      <c r="HKM124" s="885"/>
      <c r="HKN124" s="886"/>
      <c r="HKO124" s="886"/>
      <c r="HKP124" s="886"/>
      <c r="HKQ124" s="886"/>
      <c r="HKR124" s="886"/>
      <c r="HKS124" s="886"/>
      <c r="HKT124" s="886"/>
      <c r="HKU124" s="887"/>
      <c r="HKV124" s="885"/>
      <c r="HKW124" s="886"/>
      <c r="HKX124" s="886"/>
      <c r="HKY124" s="886"/>
      <c r="HKZ124" s="886"/>
      <c r="HLA124" s="886"/>
      <c r="HLB124" s="886"/>
      <c r="HLC124" s="886"/>
      <c r="HLD124" s="887"/>
      <c r="HLE124" s="885"/>
      <c r="HLF124" s="886"/>
      <c r="HLG124" s="886"/>
      <c r="HLH124" s="886"/>
      <c r="HLI124" s="886"/>
      <c r="HLJ124" s="886"/>
      <c r="HLK124" s="886"/>
      <c r="HLL124" s="886"/>
      <c r="HLM124" s="887"/>
      <c r="HLN124" s="885"/>
      <c r="HLO124" s="886"/>
      <c r="HLP124" s="886"/>
      <c r="HLQ124" s="886"/>
      <c r="HLR124" s="886"/>
      <c r="HLS124" s="886"/>
      <c r="HLT124" s="886"/>
      <c r="HLU124" s="886"/>
      <c r="HLV124" s="887"/>
      <c r="HLW124" s="885"/>
      <c r="HLX124" s="886"/>
      <c r="HLY124" s="886"/>
      <c r="HLZ124" s="886"/>
      <c r="HMA124" s="886"/>
      <c r="HMB124" s="886"/>
      <c r="HMC124" s="886"/>
      <c r="HMD124" s="886"/>
      <c r="HME124" s="887"/>
      <c r="HMF124" s="885"/>
      <c r="HMG124" s="886"/>
      <c r="HMH124" s="886"/>
      <c r="HMI124" s="886"/>
      <c r="HMJ124" s="886"/>
      <c r="HMK124" s="886"/>
      <c r="HML124" s="886"/>
      <c r="HMM124" s="886"/>
      <c r="HMN124" s="887"/>
      <c r="HMO124" s="885"/>
      <c r="HMP124" s="886"/>
      <c r="HMQ124" s="886"/>
      <c r="HMR124" s="886"/>
      <c r="HMS124" s="886"/>
      <c r="HMT124" s="886"/>
      <c r="HMU124" s="886"/>
      <c r="HMV124" s="886"/>
      <c r="HMW124" s="887"/>
      <c r="HMX124" s="885"/>
      <c r="HMY124" s="886"/>
      <c r="HMZ124" s="886"/>
      <c r="HNA124" s="886"/>
      <c r="HNB124" s="886"/>
      <c r="HNC124" s="886"/>
      <c r="HND124" s="886"/>
      <c r="HNE124" s="886"/>
      <c r="HNF124" s="887"/>
      <c r="HNG124" s="885"/>
      <c r="HNH124" s="886"/>
      <c r="HNI124" s="886"/>
      <c r="HNJ124" s="886"/>
      <c r="HNK124" s="886"/>
      <c r="HNL124" s="886"/>
      <c r="HNM124" s="886"/>
      <c r="HNN124" s="886"/>
      <c r="HNO124" s="887"/>
      <c r="HNP124" s="885"/>
      <c r="HNQ124" s="886"/>
      <c r="HNR124" s="886"/>
      <c r="HNS124" s="886"/>
      <c r="HNT124" s="886"/>
      <c r="HNU124" s="886"/>
      <c r="HNV124" s="886"/>
      <c r="HNW124" s="886"/>
      <c r="HNX124" s="887"/>
      <c r="HNY124" s="885"/>
      <c r="HNZ124" s="886"/>
      <c r="HOA124" s="886"/>
      <c r="HOB124" s="886"/>
      <c r="HOC124" s="886"/>
      <c r="HOD124" s="886"/>
      <c r="HOE124" s="886"/>
      <c r="HOF124" s="886"/>
      <c r="HOG124" s="887"/>
      <c r="HOH124" s="885"/>
      <c r="HOI124" s="886"/>
      <c r="HOJ124" s="886"/>
      <c r="HOK124" s="886"/>
      <c r="HOL124" s="886"/>
      <c r="HOM124" s="886"/>
      <c r="HON124" s="886"/>
      <c r="HOO124" s="886"/>
      <c r="HOP124" s="887"/>
      <c r="HOQ124" s="885"/>
      <c r="HOR124" s="886"/>
      <c r="HOS124" s="886"/>
      <c r="HOT124" s="886"/>
      <c r="HOU124" s="886"/>
      <c r="HOV124" s="886"/>
      <c r="HOW124" s="886"/>
      <c r="HOX124" s="886"/>
      <c r="HOY124" s="887"/>
      <c r="HOZ124" s="885"/>
      <c r="HPA124" s="886"/>
      <c r="HPB124" s="886"/>
      <c r="HPC124" s="886"/>
      <c r="HPD124" s="886"/>
      <c r="HPE124" s="886"/>
      <c r="HPF124" s="886"/>
      <c r="HPG124" s="886"/>
      <c r="HPH124" s="887"/>
      <c r="HPI124" s="885"/>
      <c r="HPJ124" s="886"/>
      <c r="HPK124" s="886"/>
      <c r="HPL124" s="886"/>
      <c r="HPM124" s="886"/>
      <c r="HPN124" s="886"/>
      <c r="HPO124" s="886"/>
      <c r="HPP124" s="886"/>
      <c r="HPQ124" s="887"/>
      <c r="HPR124" s="885"/>
      <c r="HPS124" s="886"/>
      <c r="HPT124" s="886"/>
      <c r="HPU124" s="886"/>
      <c r="HPV124" s="886"/>
      <c r="HPW124" s="886"/>
      <c r="HPX124" s="886"/>
      <c r="HPY124" s="886"/>
      <c r="HPZ124" s="887"/>
      <c r="HQA124" s="885"/>
      <c r="HQB124" s="886"/>
      <c r="HQC124" s="886"/>
      <c r="HQD124" s="886"/>
      <c r="HQE124" s="886"/>
      <c r="HQF124" s="886"/>
      <c r="HQG124" s="886"/>
      <c r="HQH124" s="886"/>
      <c r="HQI124" s="887"/>
      <c r="HQJ124" s="885"/>
      <c r="HQK124" s="886"/>
      <c r="HQL124" s="886"/>
      <c r="HQM124" s="886"/>
      <c r="HQN124" s="886"/>
      <c r="HQO124" s="886"/>
      <c r="HQP124" s="886"/>
      <c r="HQQ124" s="886"/>
      <c r="HQR124" s="887"/>
      <c r="HQS124" s="885"/>
      <c r="HQT124" s="886"/>
      <c r="HQU124" s="886"/>
      <c r="HQV124" s="886"/>
      <c r="HQW124" s="886"/>
      <c r="HQX124" s="886"/>
      <c r="HQY124" s="886"/>
      <c r="HQZ124" s="886"/>
      <c r="HRA124" s="887"/>
      <c r="HRB124" s="885"/>
      <c r="HRC124" s="886"/>
      <c r="HRD124" s="886"/>
      <c r="HRE124" s="886"/>
      <c r="HRF124" s="886"/>
      <c r="HRG124" s="886"/>
      <c r="HRH124" s="886"/>
      <c r="HRI124" s="886"/>
      <c r="HRJ124" s="887"/>
      <c r="HRK124" s="885"/>
      <c r="HRL124" s="886"/>
      <c r="HRM124" s="886"/>
      <c r="HRN124" s="886"/>
      <c r="HRO124" s="886"/>
      <c r="HRP124" s="886"/>
      <c r="HRQ124" s="886"/>
      <c r="HRR124" s="886"/>
      <c r="HRS124" s="887"/>
      <c r="HRT124" s="885"/>
      <c r="HRU124" s="886"/>
      <c r="HRV124" s="886"/>
      <c r="HRW124" s="886"/>
      <c r="HRX124" s="886"/>
      <c r="HRY124" s="886"/>
      <c r="HRZ124" s="886"/>
      <c r="HSA124" s="886"/>
      <c r="HSB124" s="887"/>
      <c r="HSC124" s="885"/>
      <c r="HSD124" s="886"/>
      <c r="HSE124" s="886"/>
      <c r="HSF124" s="886"/>
      <c r="HSG124" s="886"/>
      <c r="HSH124" s="886"/>
      <c r="HSI124" s="886"/>
      <c r="HSJ124" s="886"/>
      <c r="HSK124" s="887"/>
      <c r="HSL124" s="885"/>
      <c r="HSM124" s="886"/>
      <c r="HSN124" s="886"/>
      <c r="HSO124" s="886"/>
      <c r="HSP124" s="886"/>
      <c r="HSQ124" s="886"/>
      <c r="HSR124" s="886"/>
      <c r="HSS124" s="886"/>
      <c r="HST124" s="887"/>
      <c r="HSU124" s="885"/>
      <c r="HSV124" s="886"/>
      <c r="HSW124" s="886"/>
      <c r="HSX124" s="886"/>
      <c r="HSY124" s="886"/>
      <c r="HSZ124" s="886"/>
      <c r="HTA124" s="886"/>
      <c r="HTB124" s="886"/>
      <c r="HTC124" s="887"/>
      <c r="HTD124" s="885"/>
      <c r="HTE124" s="886"/>
      <c r="HTF124" s="886"/>
      <c r="HTG124" s="886"/>
      <c r="HTH124" s="886"/>
      <c r="HTI124" s="886"/>
      <c r="HTJ124" s="886"/>
      <c r="HTK124" s="886"/>
      <c r="HTL124" s="887"/>
      <c r="HTM124" s="885"/>
      <c r="HTN124" s="886"/>
      <c r="HTO124" s="886"/>
      <c r="HTP124" s="886"/>
      <c r="HTQ124" s="886"/>
      <c r="HTR124" s="886"/>
      <c r="HTS124" s="886"/>
      <c r="HTT124" s="886"/>
      <c r="HTU124" s="887"/>
      <c r="HTV124" s="885"/>
      <c r="HTW124" s="886"/>
      <c r="HTX124" s="886"/>
      <c r="HTY124" s="886"/>
      <c r="HTZ124" s="886"/>
      <c r="HUA124" s="886"/>
      <c r="HUB124" s="886"/>
      <c r="HUC124" s="886"/>
      <c r="HUD124" s="887"/>
      <c r="HUE124" s="885"/>
      <c r="HUF124" s="886"/>
      <c r="HUG124" s="886"/>
      <c r="HUH124" s="886"/>
      <c r="HUI124" s="886"/>
      <c r="HUJ124" s="886"/>
      <c r="HUK124" s="886"/>
      <c r="HUL124" s="886"/>
      <c r="HUM124" s="887"/>
      <c r="HUN124" s="885"/>
      <c r="HUO124" s="886"/>
      <c r="HUP124" s="886"/>
      <c r="HUQ124" s="886"/>
      <c r="HUR124" s="886"/>
      <c r="HUS124" s="886"/>
      <c r="HUT124" s="886"/>
      <c r="HUU124" s="886"/>
      <c r="HUV124" s="887"/>
      <c r="HUW124" s="885"/>
      <c r="HUX124" s="886"/>
      <c r="HUY124" s="886"/>
      <c r="HUZ124" s="886"/>
      <c r="HVA124" s="886"/>
      <c r="HVB124" s="886"/>
      <c r="HVC124" s="886"/>
      <c r="HVD124" s="886"/>
      <c r="HVE124" s="887"/>
      <c r="HVF124" s="885"/>
      <c r="HVG124" s="886"/>
      <c r="HVH124" s="886"/>
      <c r="HVI124" s="886"/>
      <c r="HVJ124" s="886"/>
      <c r="HVK124" s="886"/>
      <c r="HVL124" s="886"/>
      <c r="HVM124" s="886"/>
      <c r="HVN124" s="887"/>
      <c r="HVO124" s="885"/>
      <c r="HVP124" s="886"/>
      <c r="HVQ124" s="886"/>
      <c r="HVR124" s="886"/>
      <c r="HVS124" s="886"/>
      <c r="HVT124" s="886"/>
      <c r="HVU124" s="886"/>
      <c r="HVV124" s="886"/>
      <c r="HVW124" s="887"/>
      <c r="HVX124" s="885"/>
      <c r="HVY124" s="886"/>
      <c r="HVZ124" s="886"/>
      <c r="HWA124" s="886"/>
      <c r="HWB124" s="886"/>
      <c r="HWC124" s="886"/>
      <c r="HWD124" s="886"/>
      <c r="HWE124" s="886"/>
      <c r="HWF124" s="887"/>
      <c r="HWG124" s="885"/>
      <c r="HWH124" s="886"/>
      <c r="HWI124" s="886"/>
      <c r="HWJ124" s="886"/>
      <c r="HWK124" s="886"/>
      <c r="HWL124" s="886"/>
      <c r="HWM124" s="886"/>
      <c r="HWN124" s="886"/>
      <c r="HWO124" s="887"/>
      <c r="HWP124" s="885"/>
      <c r="HWQ124" s="886"/>
      <c r="HWR124" s="886"/>
      <c r="HWS124" s="886"/>
      <c r="HWT124" s="886"/>
      <c r="HWU124" s="886"/>
      <c r="HWV124" s="886"/>
      <c r="HWW124" s="886"/>
      <c r="HWX124" s="887"/>
      <c r="HWY124" s="885"/>
      <c r="HWZ124" s="886"/>
      <c r="HXA124" s="886"/>
      <c r="HXB124" s="886"/>
      <c r="HXC124" s="886"/>
      <c r="HXD124" s="886"/>
      <c r="HXE124" s="886"/>
      <c r="HXF124" s="886"/>
      <c r="HXG124" s="887"/>
      <c r="HXH124" s="885"/>
      <c r="HXI124" s="886"/>
      <c r="HXJ124" s="886"/>
      <c r="HXK124" s="886"/>
      <c r="HXL124" s="886"/>
      <c r="HXM124" s="886"/>
      <c r="HXN124" s="886"/>
      <c r="HXO124" s="886"/>
      <c r="HXP124" s="887"/>
      <c r="HXQ124" s="885"/>
      <c r="HXR124" s="886"/>
      <c r="HXS124" s="886"/>
      <c r="HXT124" s="886"/>
      <c r="HXU124" s="886"/>
      <c r="HXV124" s="886"/>
      <c r="HXW124" s="886"/>
      <c r="HXX124" s="886"/>
      <c r="HXY124" s="887"/>
      <c r="HXZ124" s="885"/>
      <c r="HYA124" s="886"/>
      <c r="HYB124" s="886"/>
      <c r="HYC124" s="886"/>
      <c r="HYD124" s="886"/>
      <c r="HYE124" s="886"/>
      <c r="HYF124" s="886"/>
      <c r="HYG124" s="886"/>
      <c r="HYH124" s="887"/>
      <c r="HYI124" s="885"/>
      <c r="HYJ124" s="886"/>
      <c r="HYK124" s="886"/>
      <c r="HYL124" s="886"/>
      <c r="HYM124" s="886"/>
      <c r="HYN124" s="886"/>
      <c r="HYO124" s="886"/>
      <c r="HYP124" s="886"/>
      <c r="HYQ124" s="887"/>
      <c r="HYR124" s="885"/>
      <c r="HYS124" s="886"/>
      <c r="HYT124" s="886"/>
      <c r="HYU124" s="886"/>
      <c r="HYV124" s="886"/>
      <c r="HYW124" s="886"/>
      <c r="HYX124" s="886"/>
      <c r="HYY124" s="886"/>
      <c r="HYZ124" s="887"/>
      <c r="HZA124" s="885"/>
      <c r="HZB124" s="886"/>
      <c r="HZC124" s="886"/>
      <c r="HZD124" s="886"/>
      <c r="HZE124" s="886"/>
      <c r="HZF124" s="886"/>
      <c r="HZG124" s="886"/>
      <c r="HZH124" s="886"/>
      <c r="HZI124" s="887"/>
      <c r="HZJ124" s="885"/>
      <c r="HZK124" s="886"/>
      <c r="HZL124" s="886"/>
      <c r="HZM124" s="886"/>
      <c r="HZN124" s="886"/>
      <c r="HZO124" s="886"/>
      <c r="HZP124" s="886"/>
      <c r="HZQ124" s="886"/>
      <c r="HZR124" s="887"/>
      <c r="HZS124" s="885"/>
      <c r="HZT124" s="886"/>
      <c r="HZU124" s="886"/>
      <c r="HZV124" s="886"/>
      <c r="HZW124" s="886"/>
      <c r="HZX124" s="886"/>
      <c r="HZY124" s="886"/>
      <c r="HZZ124" s="886"/>
      <c r="IAA124" s="887"/>
      <c r="IAB124" s="885"/>
      <c r="IAC124" s="886"/>
      <c r="IAD124" s="886"/>
      <c r="IAE124" s="886"/>
      <c r="IAF124" s="886"/>
      <c r="IAG124" s="886"/>
      <c r="IAH124" s="886"/>
      <c r="IAI124" s="886"/>
      <c r="IAJ124" s="887"/>
      <c r="IAK124" s="885"/>
      <c r="IAL124" s="886"/>
      <c r="IAM124" s="886"/>
      <c r="IAN124" s="886"/>
      <c r="IAO124" s="886"/>
      <c r="IAP124" s="886"/>
      <c r="IAQ124" s="886"/>
      <c r="IAR124" s="886"/>
      <c r="IAS124" s="887"/>
      <c r="IAT124" s="885"/>
      <c r="IAU124" s="886"/>
      <c r="IAV124" s="886"/>
      <c r="IAW124" s="886"/>
      <c r="IAX124" s="886"/>
      <c r="IAY124" s="886"/>
      <c r="IAZ124" s="886"/>
      <c r="IBA124" s="886"/>
      <c r="IBB124" s="887"/>
      <c r="IBC124" s="885"/>
      <c r="IBD124" s="886"/>
      <c r="IBE124" s="886"/>
      <c r="IBF124" s="886"/>
      <c r="IBG124" s="886"/>
      <c r="IBH124" s="886"/>
      <c r="IBI124" s="886"/>
      <c r="IBJ124" s="886"/>
      <c r="IBK124" s="887"/>
      <c r="IBL124" s="885"/>
      <c r="IBM124" s="886"/>
      <c r="IBN124" s="886"/>
      <c r="IBO124" s="886"/>
      <c r="IBP124" s="886"/>
      <c r="IBQ124" s="886"/>
      <c r="IBR124" s="886"/>
      <c r="IBS124" s="886"/>
      <c r="IBT124" s="887"/>
      <c r="IBU124" s="885"/>
      <c r="IBV124" s="886"/>
      <c r="IBW124" s="886"/>
      <c r="IBX124" s="886"/>
      <c r="IBY124" s="886"/>
      <c r="IBZ124" s="886"/>
      <c r="ICA124" s="886"/>
      <c r="ICB124" s="886"/>
      <c r="ICC124" s="887"/>
      <c r="ICD124" s="885"/>
      <c r="ICE124" s="886"/>
      <c r="ICF124" s="886"/>
      <c r="ICG124" s="886"/>
      <c r="ICH124" s="886"/>
      <c r="ICI124" s="886"/>
      <c r="ICJ124" s="886"/>
      <c r="ICK124" s="886"/>
      <c r="ICL124" s="887"/>
      <c r="ICM124" s="885"/>
      <c r="ICN124" s="886"/>
      <c r="ICO124" s="886"/>
      <c r="ICP124" s="886"/>
      <c r="ICQ124" s="886"/>
      <c r="ICR124" s="886"/>
      <c r="ICS124" s="886"/>
      <c r="ICT124" s="886"/>
      <c r="ICU124" s="887"/>
      <c r="ICV124" s="885"/>
      <c r="ICW124" s="886"/>
      <c r="ICX124" s="886"/>
      <c r="ICY124" s="886"/>
      <c r="ICZ124" s="886"/>
      <c r="IDA124" s="886"/>
      <c r="IDB124" s="886"/>
      <c r="IDC124" s="886"/>
      <c r="IDD124" s="887"/>
      <c r="IDE124" s="885"/>
      <c r="IDF124" s="886"/>
      <c r="IDG124" s="886"/>
      <c r="IDH124" s="886"/>
      <c r="IDI124" s="886"/>
      <c r="IDJ124" s="886"/>
      <c r="IDK124" s="886"/>
      <c r="IDL124" s="886"/>
      <c r="IDM124" s="887"/>
      <c r="IDN124" s="885"/>
      <c r="IDO124" s="886"/>
      <c r="IDP124" s="886"/>
      <c r="IDQ124" s="886"/>
      <c r="IDR124" s="886"/>
      <c r="IDS124" s="886"/>
      <c r="IDT124" s="886"/>
      <c r="IDU124" s="886"/>
      <c r="IDV124" s="887"/>
      <c r="IDW124" s="885"/>
      <c r="IDX124" s="886"/>
      <c r="IDY124" s="886"/>
      <c r="IDZ124" s="886"/>
      <c r="IEA124" s="886"/>
      <c r="IEB124" s="886"/>
      <c r="IEC124" s="886"/>
      <c r="IED124" s="886"/>
      <c r="IEE124" s="887"/>
      <c r="IEF124" s="885"/>
      <c r="IEG124" s="886"/>
      <c r="IEH124" s="886"/>
      <c r="IEI124" s="886"/>
      <c r="IEJ124" s="886"/>
      <c r="IEK124" s="886"/>
      <c r="IEL124" s="886"/>
      <c r="IEM124" s="886"/>
      <c r="IEN124" s="887"/>
      <c r="IEO124" s="885"/>
      <c r="IEP124" s="886"/>
      <c r="IEQ124" s="886"/>
      <c r="IER124" s="886"/>
      <c r="IES124" s="886"/>
      <c r="IET124" s="886"/>
      <c r="IEU124" s="886"/>
      <c r="IEV124" s="886"/>
      <c r="IEW124" s="887"/>
      <c r="IEX124" s="885"/>
      <c r="IEY124" s="886"/>
      <c r="IEZ124" s="886"/>
      <c r="IFA124" s="886"/>
      <c r="IFB124" s="886"/>
      <c r="IFC124" s="886"/>
      <c r="IFD124" s="886"/>
      <c r="IFE124" s="886"/>
      <c r="IFF124" s="887"/>
      <c r="IFG124" s="885"/>
      <c r="IFH124" s="886"/>
      <c r="IFI124" s="886"/>
      <c r="IFJ124" s="886"/>
      <c r="IFK124" s="886"/>
      <c r="IFL124" s="886"/>
      <c r="IFM124" s="886"/>
      <c r="IFN124" s="886"/>
      <c r="IFO124" s="887"/>
      <c r="IFP124" s="885"/>
      <c r="IFQ124" s="886"/>
      <c r="IFR124" s="886"/>
      <c r="IFS124" s="886"/>
      <c r="IFT124" s="886"/>
      <c r="IFU124" s="886"/>
      <c r="IFV124" s="886"/>
      <c r="IFW124" s="886"/>
      <c r="IFX124" s="887"/>
      <c r="IFY124" s="885"/>
      <c r="IFZ124" s="886"/>
      <c r="IGA124" s="886"/>
      <c r="IGB124" s="886"/>
      <c r="IGC124" s="886"/>
      <c r="IGD124" s="886"/>
      <c r="IGE124" s="886"/>
      <c r="IGF124" s="886"/>
      <c r="IGG124" s="887"/>
      <c r="IGH124" s="885"/>
      <c r="IGI124" s="886"/>
      <c r="IGJ124" s="886"/>
      <c r="IGK124" s="886"/>
      <c r="IGL124" s="886"/>
      <c r="IGM124" s="886"/>
      <c r="IGN124" s="886"/>
      <c r="IGO124" s="886"/>
      <c r="IGP124" s="887"/>
      <c r="IGQ124" s="885"/>
      <c r="IGR124" s="886"/>
      <c r="IGS124" s="886"/>
      <c r="IGT124" s="886"/>
      <c r="IGU124" s="886"/>
      <c r="IGV124" s="886"/>
      <c r="IGW124" s="886"/>
      <c r="IGX124" s="886"/>
      <c r="IGY124" s="887"/>
      <c r="IGZ124" s="885"/>
      <c r="IHA124" s="886"/>
      <c r="IHB124" s="886"/>
      <c r="IHC124" s="886"/>
      <c r="IHD124" s="886"/>
      <c r="IHE124" s="886"/>
      <c r="IHF124" s="886"/>
      <c r="IHG124" s="886"/>
      <c r="IHH124" s="887"/>
      <c r="IHI124" s="885"/>
      <c r="IHJ124" s="886"/>
      <c r="IHK124" s="886"/>
      <c r="IHL124" s="886"/>
      <c r="IHM124" s="886"/>
      <c r="IHN124" s="886"/>
      <c r="IHO124" s="886"/>
      <c r="IHP124" s="886"/>
      <c r="IHQ124" s="887"/>
      <c r="IHR124" s="885"/>
      <c r="IHS124" s="886"/>
      <c r="IHT124" s="886"/>
      <c r="IHU124" s="886"/>
      <c r="IHV124" s="886"/>
      <c r="IHW124" s="886"/>
      <c r="IHX124" s="886"/>
      <c r="IHY124" s="886"/>
      <c r="IHZ124" s="887"/>
      <c r="IIA124" s="885"/>
      <c r="IIB124" s="886"/>
      <c r="IIC124" s="886"/>
      <c r="IID124" s="886"/>
      <c r="IIE124" s="886"/>
      <c r="IIF124" s="886"/>
      <c r="IIG124" s="886"/>
      <c r="IIH124" s="886"/>
      <c r="III124" s="887"/>
      <c r="IIJ124" s="885"/>
      <c r="IIK124" s="886"/>
      <c r="IIL124" s="886"/>
      <c r="IIM124" s="886"/>
      <c r="IIN124" s="886"/>
      <c r="IIO124" s="886"/>
      <c r="IIP124" s="886"/>
      <c r="IIQ124" s="886"/>
      <c r="IIR124" s="887"/>
      <c r="IIS124" s="885"/>
      <c r="IIT124" s="886"/>
      <c r="IIU124" s="886"/>
      <c r="IIV124" s="886"/>
      <c r="IIW124" s="886"/>
      <c r="IIX124" s="886"/>
      <c r="IIY124" s="886"/>
      <c r="IIZ124" s="886"/>
      <c r="IJA124" s="887"/>
      <c r="IJB124" s="885"/>
      <c r="IJC124" s="886"/>
      <c r="IJD124" s="886"/>
      <c r="IJE124" s="886"/>
      <c r="IJF124" s="886"/>
      <c r="IJG124" s="886"/>
      <c r="IJH124" s="886"/>
      <c r="IJI124" s="886"/>
      <c r="IJJ124" s="887"/>
      <c r="IJK124" s="885"/>
      <c r="IJL124" s="886"/>
      <c r="IJM124" s="886"/>
      <c r="IJN124" s="886"/>
      <c r="IJO124" s="886"/>
      <c r="IJP124" s="886"/>
      <c r="IJQ124" s="886"/>
      <c r="IJR124" s="886"/>
      <c r="IJS124" s="887"/>
      <c r="IJT124" s="885"/>
      <c r="IJU124" s="886"/>
      <c r="IJV124" s="886"/>
      <c r="IJW124" s="886"/>
      <c r="IJX124" s="886"/>
      <c r="IJY124" s="886"/>
      <c r="IJZ124" s="886"/>
      <c r="IKA124" s="886"/>
      <c r="IKB124" s="887"/>
      <c r="IKC124" s="885"/>
      <c r="IKD124" s="886"/>
      <c r="IKE124" s="886"/>
      <c r="IKF124" s="886"/>
      <c r="IKG124" s="886"/>
      <c r="IKH124" s="886"/>
      <c r="IKI124" s="886"/>
      <c r="IKJ124" s="886"/>
      <c r="IKK124" s="887"/>
      <c r="IKL124" s="885"/>
      <c r="IKM124" s="886"/>
      <c r="IKN124" s="886"/>
      <c r="IKO124" s="886"/>
      <c r="IKP124" s="886"/>
      <c r="IKQ124" s="886"/>
      <c r="IKR124" s="886"/>
      <c r="IKS124" s="886"/>
      <c r="IKT124" s="887"/>
      <c r="IKU124" s="885"/>
      <c r="IKV124" s="886"/>
      <c r="IKW124" s="886"/>
      <c r="IKX124" s="886"/>
      <c r="IKY124" s="886"/>
      <c r="IKZ124" s="886"/>
      <c r="ILA124" s="886"/>
      <c r="ILB124" s="886"/>
      <c r="ILC124" s="887"/>
      <c r="ILD124" s="885"/>
      <c r="ILE124" s="886"/>
      <c r="ILF124" s="886"/>
      <c r="ILG124" s="886"/>
      <c r="ILH124" s="886"/>
      <c r="ILI124" s="886"/>
      <c r="ILJ124" s="886"/>
      <c r="ILK124" s="886"/>
      <c r="ILL124" s="887"/>
      <c r="ILM124" s="885"/>
      <c r="ILN124" s="886"/>
      <c r="ILO124" s="886"/>
      <c r="ILP124" s="886"/>
      <c r="ILQ124" s="886"/>
      <c r="ILR124" s="886"/>
      <c r="ILS124" s="886"/>
      <c r="ILT124" s="886"/>
      <c r="ILU124" s="887"/>
      <c r="ILV124" s="885"/>
      <c r="ILW124" s="886"/>
      <c r="ILX124" s="886"/>
      <c r="ILY124" s="886"/>
      <c r="ILZ124" s="886"/>
      <c r="IMA124" s="886"/>
      <c r="IMB124" s="886"/>
      <c r="IMC124" s="886"/>
      <c r="IMD124" s="887"/>
      <c r="IME124" s="885"/>
      <c r="IMF124" s="886"/>
      <c r="IMG124" s="886"/>
      <c r="IMH124" s="886"/>
      <c r="IMI124" s="886"/>
      <c r="IMJ124" s="886"/>
      <c r="IMK124" s="886"/>
      <c r="IML124" s="886"/>
      <c r="IMM124" s="887"/>
      <c r="IMN124" s="885"/>
      <c r="IMO124" s="886"/>
      <c r="IMP124" s="886"/>
      <c r="IMQ124" s="886"/>
      <c r="IMR124" s="886"/>
      <c r="IMS124" s="886"/>
      <c r="IMT124" s="886"/>
      <c r="IMU124" s="886"/>
      <c r="IMV124" s="887"/>
      <c r="IMW124" s="885"/>
      <c r="IMX124" s="886"/>
      <c r="IMY124" s="886"/>
      <c r="IMZ124" s="886"/>
      <c r="INA124" s="886"/>
      <c r="INB124" s="886"/>
      <c r="INC124" s="886"/>
      <c r="IND124" s="886"/>
      <c r="INE124" s="887"/>
      <c r="INF124" s="885"/>
      <c r="ING124" s="886"/>
      <c r="INH124" s="886"/>
      <c r="INI124" s="886"/>
      <c r="INJ124" s="886"/>
      <c r="INK124" s="886"/>
      <c r="INL124" s="886"/>
      <c r="INM124" s="886"/>
      <c r="INN124" s="887"/>
      <c r="INO124" s="885"/>
      <c r="INP124" s="886"/>
      <c r="INQ124" s="886"/>
      <c r="INR124" s="886"/>
      <c r="INS124" s="886"/>
      <c r="INT124" s="886"/>
      <c r="INU124" s="886"/>
      <c r="INV124" s="886"/>
      <c r="INW124" s="887"/>
      <c r="INX124" s="885"/>
      <c r="INY124" s="886"/>
      <c r="INZ124" s="886"/>
      <c r="IOA124" s="886"/>
      <c r="IOB124" s="886"/>
      <c r="IOC124" s="886"/>
      <c r="IOD124" s="886"/>
      <c r="IOE124" s="886"/>
      <c r="IOF124" s="887"/>
      <c r="IOG124" s="885"/>
      <c r="IOH124" s="886"/>
      <c r="IOI124" s="886"/>
      <c r="IOJ124" s="886"/>
      <c r="IOK124" s="886"/>
      <c r="IOL124" s="886"/>
      <c r="IOM124" s="886"/>
      <c r="ION124" s="886"/>
      <c r="IOO124" s="887"/>
      <c r="IOP124" s="885"/>
      <c r="IOQ124" s="886"/>
      <c r="IOR124" s="886"/>
      <c r="IOS124" s="886"/>
      <c r="IOT124" s="886"/>
      <c r="IOU124" s="886"/>
      <c r="IOV124" s="886"/>
      <c r="IOW124" s="886"/>
      <c r="IOX124" s="887"/>
      <c r="IOY124" s="885"/>
      <c r="IOZ124" s="886"/>
      <c r="IPA124" s="886"/>
      <c r="IPB124" s="886"/>
      <c r="IPC124" s="886"/>
      <c r="IPD124" s="886"/>
      <c r="IPE124" s="886"/>
      <c r="IPF124" s="886"/>
      <c r="IPG124" s="887"/>
      <c r="IPH124" s="885"/>
      <c r="IPI124" s="886"/>
      <c r="IPJ124" s="886"/>
      <c r="IPK124" s="886"/>
      <c r="IPL124" s="886"/>
      <c r="IPM124" s="886"/>
      <c r="IPN124" s="886"/>
      <c r="IPO124" s="886"/>
      <c r="IPP124" s="887"/>
      <c r="IPQ124" s="885"/>
      <c r="IPR124" s="886"/>
      <c r="IPS124" s="886"/>
      <c r="IPT124" s="886"/>
      <c r="IPU124" s="886"/>
      <c r="IPV124" s="886"/>
      <c r="IPW124" s="886"/>
      <c r="IPX124" s="886"/>
      <c r="IPY124" s="887"/>
      <c r="IPZ124" s="885"/>
      <c r="IQA124" s="886"/>
      <c r="IQB124" s="886"/>
      <c r="IQC124" s="886"/>
      <c r="IQD124" s="886"/>
      <c r="IQE124" s="886"/>
      <c r="IQF124" s="886"/>
      <c r="IQG124" s="886"/>
      <c r="IQH124" s="887"/>
      <c r="IQI124" s="885"/>
      <c r="IQJ124" s="886"/>
      <c r="IQK124" s="886"/>
      <c r="IQL124" s="886"/>
      <c r="IQM124" s="886"/>
      <c r="IQN124" s="886"/>
      <c r="IQO124" s="886"/>
      <c r="IQP124" s="886"/>
      <c r="IQQ124" s="887"/>
      <c r="IQR124" s="885"/>
      <c r="IQS124" s="886"/>
      <c r="IQT124" s="886"/>
      <c r="IQU124" s="886"/>
      <c r="IQV124" s="886"/>
      <c r="IQW124" s="886"/>
      <c r="IQX124" s="886"/>
      <c r="IQY124" s="886"/>
      <c r="IQZ124" s="887"/>
      <c r="IRA124" s="885"/>
      <c r="IRB124" s="886"/>
      <c r="IRC124" s="886"/>
      <c r="IRD124" s="886"/>
      <c r="IRE124" s="886"/>
      <c r="IRF124" s="886"/>
      <c r="IRG124" s="886"/>
      <c r="IRH124" s="886"/>
      <c r="IRI124" s="887"/>
      <c r="IRJ124" s="885"/>
      <c r="IRK124" s="886"/>
      <c r="IRL124" s="886"/>
      <c r="IRM124" s="886"/>
      <c r="IRN124" s="886"/>
      <c r="IRO124" s="886"/>
      <c r="IRP124" s="886"/>
      <c r="IRQ124" s="886"/>
      <c r="IRR124" s="887"/>
      <c r="IRS124" s="885"/>
      <c r="IRT124" s="886"/>
      <c r="IRU124" s="886"/>
      <c r="IRV124" s="886"/>
      <c r="IRW124" s="886"/>
      <c r="IRX124" s="886"/>
      <c r="IRY124" s="886"/>
      <c r="IRZ124" s="886"/>
      <c r="ISA124" s="887"/>
      <c r="ISB124" s="885"/>
      <c r="ISC124" s="886"/>
      <c r="ISD124" s="886"/>
      <c r="ISE124" s="886"/>
      <c r="ISF124" s="886"/>
      <c r="ISG124" s="886"/>
      <c r="ISH124" s="886"/>
      <c r="ISI124" s="886"/>
      <c r="ISJ124" s="887"/>
      <c r="ISK124" s="885"/>
      <c r="ISL124" s="886"/>
      <c r="ISM124" s="886"/>
      <c r="ISN124" s="886"/>
      <c r="ISO124" s="886"/>
      <c r="ISP124" s="886"/>
      <c r="ISQ124" s="886"/>
      <c r="ISR124" s="886"/>
      <c r="ISS124" s="887"/>
      <c r="IST124" s="885"/>
      <c r="ISU124" s="886"/>
      <c r="ISV124" s="886"/>
      <c r="ISW124" s="886"/>
      <c r="ISX124" s="886"/>
      <c r="ISY124" s="886"/>
      <c r="ISZ124" s="886"/>
      <c r="ITA124" s="886"/>
      <c r="ITB124" s="887"/>
      <c r="ITC124" s="885"/>
      <c r="ITD124" s="886"/>
      <c r="ITE124" s="886"/>
      <c r="ITF124" s="886"/>
      <c r="ITG124" s="886"/>
      <c r="ITH124" s="886"/>
      <c r="ITI124" s="886"/>
      <c r="ITJ124" s="886"/>
      <c r="ITK124" s="887"/>
      <c r="ITL124" s="885"/>
      <c r="ITM124" s="886"/>
      <c r="ITN124" s="886"/>
      <c r="ITO124" s="886"/>
      <c r="ITP124" s="886"/>
      <c r="ITQ124" s="886"/>
      <c r="ITR124" s="886"/>
      <c r="ITS124" s="886"/>
      <c r="ITT124" s="887"/>
      <c r="ITU124" s="885"/>
      <c r="ITV124" s="886"/>
      <c r="ITW124" s="886"/>
      <c r="ITX124" s="886"/>
      <c r="ITY124" s="886"/>
      <c r="ITZ124" s="886"/>
      <c r="IUA124" s="886"/>
      <c r="IUB124" s="886"/>
      <c r="IUC124" s="887"/>
      <c r="IUD124" s="885"/>
      <c r="IUE124" s="886"/>
      <c r="IUF124" s="886"/>
      <c r="IUG124" s="886"/>
      <c r="IUH124" s="886"/>
      <c r="IUI124" s="886"/>
      <c r="IUJ124" s="886"/>
      <c r="IUK124" s="886"/>
      <c r="IUL124" s="887"/>
      <c r="IUM124" s="885"/>
      <c r="IUN124" s="886"/>
      <c r="IUO124" s="886"/>
      <c r="IUP124" s="886"/>
      <c r="IUQ124" s="886"/>
      <c r="IUR124" s="886"/>
      <c r="IUS124" s="886"/>
      <c r="IUT124" s="886"/>
      <c r="IUU124" s="887"/>
      <c r="IUV124" s="885"/>
      <c r="IUW124" s="886"/>
      <c r="IUX124" s="886"/>
      <c r="IUY124" s="886"/>
      <c r="IUZ124" s="886"/>
      <c r="IVA124" s="886"/>
      <c r="IVB124" s="886"/>
      <c r="IVC124" s="886"/>
      <c r="IVD124" s="887"/>
      <c r="IVE124" s="885"/>
      <c r="IVF124" s="886"/>
      <c r="IVG124" s="886"/>
      <c r="IVH124" s="886"/>
      <c r="IVI124" s="886"/>
      <c r="IVJ124" s="886"/>
      <c r="IVK124" s="886"/>
      <c r="IVL124" s="886"/>
      <c r="IVM124" s="887"/>
      <c r="IVN124" s="885"/>
      <c r="IVO124" s="886"/>
      <c r="IVP124" s="886"/>
      <c r="IVQ124" s="886"/>
      <c r="IVR124" s="886"/>
      <c r="IVS124" s="886"/>
      <c r="IVT124" s="886"/>
      <c r="IVU124" s="886"/>
      <c r="IVV124" s="887"/>
      <c r="IVW124" s="885"/>
      <c r="IVX124" s="886"/>
      <c r="IVY124" s="886"/>
      <c r="IVZ124" s="886"/>
      <c r="IWA124" s="886"/>
      <c r="IWB124" s="886"/>
      <c r="IWC124" s="886"/>
      <c r="IWD124" s="886"/>
      <c r="IWE124" s="887"/>
      <c r="IWF124" s="885"/>
      <c r="IWG124" s="886"/>
      <c r="IWH124" s="886"/>
      <c r="IWI124" s="886"/>
      <c r="IWJ124" s="886"/>
      <c r="IWK124" s="886"/>
      <c r="IWL124" s="886"/>
      <c r="IWM124" s="886"/>
      <c r="IWN124" s="887"/>
      <c r="IWO124" s="885"/>
      <c r="IWP124" s="886"/>
      <c r="IWQ124" s="886"/>
      <c r="IWR124" s="886"/>
      <c r="IWS124" s="886"/>
      <c r="IWT124" s="886"/>
      <c r="IWU124" s="886"/>
      <c r="IWV124" s="886"/>
      <c r="IWW124" s="887"/>
      <c r="IWX124" s="885"/>
      <c r="IWY124" s="886"/>
      <c r="IWZ124" s="886"/>
      <c r="IXA124" s="886"/>
      <c r="IXB124" s="886"/>
      <c r="IXC124" s="886"/>
      <c r="IXD124" s="886"/>
      <c r="IXE124" s="886"/>
      <c r="IXF124" s="887"/>
      <c r="IXG124" s="885"/>
      <c r="IXH124" s="886"/>
      <c r="IXI124" s="886"/>
      <c r="IXJ124" s="886"/>
      <c r="IXK124" s="886"/>
      <c r="IXL124" s="886"/>
      <c r="IXM124" s="886"/>
      <c r="IXN124" s="886"/>
      <c r="IXO124" s="887"/>
      <c r="IXP124" s="885"/>
      <c r="IXQ124" s="886"/>
      <c r="IXR124" s="886"/>
      <c r="IXS124" s="886"/>
      <c r="IXT124" s="886"/>
      <c r="IXU124" s="886"/>
      <c r="IXV124" s="886"/>
      <c r="IXW124" s="886"/>
      <c r="IXX124" s="887"/>
      <c r="IXY124" s="885"/>
      <c r="IXZ124" s="886"/>
      <c r="IYA124" s="886"/>
      <c r="IYB124" s="886"/>
      <c r="IYC124" s="886"/>
      <c r="IYD124" s="886"/>
      <c r="IYE124" s="886"/>
      <c r="IYF124" s="886"/>
      <c r="IYG124" s="887"/>
      <c r="IYH124" s="885"/>
      <c r="IYI124" s="886"/>
      <c r="IYJ124" s="886"/>
      <c r="IYK124" s="886"/>
      <c r="IYL124" s="886"/>
      <c r="IYM124" s="886"/>
      <c r="IYN124" s="886"/>
      <c r="IYO124" s="886"/>
      <c r="IYP124" s="887"/>
      <c r="IYQ124" s="885"/>
      <c r="IYR124" s="886"/>
      <c r="IYS124" s="886"/>
      <c r="IYT124" s="886"/>
      <c r="IYU124" s="886"/>
      <c r="IYV124" s="886"/>
      <c r="IYW124" s="886"/>
      <c r="IYX124" s="886"/>
      <c r="IYY124" s="887"/>
      <c r="IYZ124" s="885"/>
      <c r="IZA124" s="886"/>
      <c r="IZB124" s="886"/>
      <c r="IZC124" s="886"/>
      <c r="IZD124" s="886"/>
      <c r="IZE124" s="886"/>
      <c r="IZF124" s="886"/>
      <c r="IZG124" s="886"/>
      <c r="IZH124" s="887"/>
      <c r="IZI124" s="885"/>
      <c r="IZJ124" s="886"/>
      <c r="IZK124" s="886"/>
      <c r="IZL124" s="886"/>
      <c r="IZM124" s="886"/>
      <c r="IZN124" s="886"/>
      <c r="IZO124" s="886"/>
      <c r="IZP124" s="886"/>
      <c r="IZQ124" s="887"/>
      <c r="IZR124" s="885"/>
      <c r="IZS124" s="886"/>
      <c r="IZT124" s="886"/>
      <c r="IZU124" s="886"/>
      <c r="IZV124" s="886"/>
      <c r="IZW124" s="886"/>
      <c r="IZX124" s="886"/>
      <c r="IZY124" s="886"/>
      <c r="IZZ124" s="887"/>
      <c r="JAA124" s="885"/>
      <c r="JAB124" s="886"/>
      <c r="JAC124" s="886"/>
      <c r="JAD124" s="886"/>
      <c r="JAE124" s="886"/>
      <c r="JAF124" s="886"/>
      <c r="JAG124" s="886"/>
      <c r="JAH124" s="886"/>
      <c r="JAI124" s="887"/>
      <c r="JAJ124" s="885"/>
      <c r="JAK124" s="886"/>
      <c r="JAL124" s="886"/>
      <c r="JAM124" s="886"/>
      <c r="JAN124" s="886"/>
      <c r="JAO124" s="886"/>
      <c r="JAP124" s="886"/>
      <c r="JAQ124" s="886"/>
      <c r="JAR124" s="887"/>
      <c r="JAS124" s="885"/>
      <c r="JAT124" s="886"/>
      <c r="JAU124" s="886"/>
      <c r="JAV124" s="886"/>
      <c r="JAW124" s="886"/>
      <c r="JAX124" s="886"/>
      <c r="JAY124" s="886"/>
      <c r="JAZ124" s="886"/>
      <c r="JBA124" s="887"/>
      <c r="JBB124" s="885"/>
      <c r="JBC124" s="886"/>
      <c r="JBD124" s="886"/>
      <c r="JBE124" s="886"/>
      <c r="JBF124" s="886"/>
      <c r="JBG124" s="886"/>
      <c r="JBH124" s="886"/>
      <c r="JBI124" s="886"/>
      <c r="JBJ124" s="887"/>
      <c r="JBK124" s="885"/>
      <c r="JBL124" s="886"/>
      <c r="JBM124" s="886"/>
      <c r="JBN124" s="886"/>
      <c r="JBO124" s="886"/>
      <c r="JBP124" s="886"/>
      <c r="JBQ124" s="886"/>
      <c r="JBR124" s="886"/>
      <c r="JBS124" s="887"/>
      <c r="JBT124" s="885"/>
      <c r="JBU124" s="886"/>
      <c r="JBV124" s="886"/>
      <c r="JBW124" s="886"/>
      <c r="JBX124" s="886"/>
      <c r="JBY124" s="886"/>
      <c r="JBZ124" s="886"/>
      <c r="JCA124" s="886"/>
      <c r="JCB124" s="887"/>
      <c r="JCC124" s="885"/>
      <c r="JCD124" s="886"/>
      <c r="JCE124" s="886"/>
      <c r="JCF124" s="886"/>
      <c r="JCG124" s="886"/>
      <c r="JCH124" s="886"/>
      <c r="JCI124" s="886"/>
      <c r="JCJ124" s="886"/>
      <c r="JCK124" s="887"/>
      <c r="JCL124" s="885"/>
      <c r="JCM124" s="886"/>
      <c r="JCN124" s="886"/>
      <c r="JCO124" s="886"/>
      <c r="JCP124" s="886"/>
      <c r="JCQ124" s="886"/>
      <c r="JCR124" s="886"/>
      <c r="JCS124" s="886"/>
      <c r="JCT124" s="887"/>
      <c r="JCU124" s="885"/>
      <c r="JCV124" s="886"/>
      <c r="JCW124" s="886"/>
      <c r="JCX124" s="886"/>
      <c r="JCY124" s="886"/>
      <c r="JCZ124" s="886"/>
      <c r="JDA124" s="886"/>
      <c r="JDB124" s="886"/>
      <c r="JDC124" s="887"/>
      <c r="JDD124" s="885"/>
      <c r="JDE124" s="886"/>
      <c r="JDF124" s="886"/>
      <c r="JDG124" s="886"/>
      <c r="JDH124" s="886"/>
      <c r="JDI124" s="886"/>
      <c r="JDJ124" s="886"/>
      <c r="JDK124" s="886"/>
      <c r="JDL124" s="887"/>
      <c r="JDM124" s="885"/>
      <c r="JDN124" s="886"/>
      <c r="JDO124" s="886"/>
      <c r="JDP124" s="886"/>
      <c r="JDQ124" s="886"/>
      <c r="JDR124" s="886"/>
      <c r="JDS124" s="886"/>
      <c r="JDT124" s="886"/>
      <c r="JDU124" s="887"/>
      <c r="JDV124" s="885"/>
      <c r="JDW124" s="886"/>
      <c r="JDX124" s="886"/>
      <c r="JDY124" s="886"/>
      <c r="JDZ124" s="886"/>
      <c r="JEA124" s="886"/>
      <c r="JEB124" s="886"/>
      <c r="JEC124" s="886"/>
      <c r="JED124" s="887"/>
      <c r="JEE124" s="885"/>
      <c r="JEF124" s="886"/>
      <c r="JEG124" s="886"/>
      <c r="JEH124" s="886"/>
      <c r="JEI124" s="886"/>
      <c r="JEJ124" s="886"/>
      <c r="JEK124" s="886"/>
      <c r="JEL124" s="886"/>
      <c r="JEM124" s="887"/>
      <c r="JEN124" s="885"/>
      <c r="JEO124" s="886"/>
      <c r="JEP124" s="886"/>
      <c r="JEQ124" s="886"/>
      <c r="JER124" s="886"/>
      <c r="JES124" s="886"/>
      <c r="JET124" s="886"/>
      <c r="JEU124" s="886"/>
      <c r="JEV124" s="887"/>
      <c r="JEW124" s="885"/>
      <c r="JEX124" s="886"/>
      <c r="JEY124" s="886"/>
      <c r="JEZ124" s="886"/>
      <c r="JFA124" s="886"/>
      <c r="JFB124" s="886"/>
      <c r="JFC124" s="886"/>
      <c r="JFD124" s="886"/>
      <c r="JFE124" s="887"/>
      <c r="JFF124" s="885"/>
      <c r="JFG124" s="886"/>
      <c r="JFH124" s="886"/>
      <c r="JFI124" s="886"/>
      <c r="JFJ124" s="886"/>
      <c r="JFK124" s="886"/>
      <c r="JFL124" s="886"/>
      <c r="JFM124" s="886"/>
      <c r="JFN124" s="887"/>
      <c r="JFO124" s="885"/>
      <c r="JFP124" s="886"/>
      <c r="JFQ124" s="886"/>
      <c r="JFR124" s="886"/>
      <c r="JFS124" s="886"/>
      <c r="JFT124" s="886"/>
      <c r="JFU124" s="886"/>
      <c r="JFV124" s="886"/>
      <c r="JFW124" s="887"/>
      <c r="JFX124" s="885"/>
      <c r="JFY124" s="886"/>
      <c r="JFZ124" s="886"/>
      <c r="JGA124" s="886"/>
      <c r="JGB124" s="886"/>
      <c r="JGC124" s="886"/>
      <c r="JGD124" s="886"/>
      <c r="JGE124" s="886"/>
      <c r="JGF124" s="887"/>
      <c r="JGG124" s="885"/>
      <c r="JGH124" s="886"/>
      <c r="JGI124" s="886"/>
      <c r="JGJ124" s="886"/>
      <c r="JGK124" s="886"/>
      <c r="JGL124" s="886"/>
      <c r="JGM124" s="886"/>
      <c r="JGN124" s="886"/>
      <c r="JGO124" s="887"/>
      <c r="JGP124" s="885"/>
      <c r="JGQ124" s="886"/>
      <c r="JGR124" s="886"/>
      <c r="JGS124" s="886"/>
      <c r="JGT124" s="886"/>
      <c r="JGU124" s="886"/>
      <c r="JGV124" s="886"/>
      <c r="JGW124" s="886"/>
      <c r="JGX124" s="887"/>
      <c r="JGY124" s="885"/>
      <c r="JGZ124" s="886"/>
      <c r="JHA124" s="886"/>
      <c r="JHB124" s="886"/>
      <c r="JHC124" s="886"/>
      <c r="JHD124" s="886"/>
      <c r="JHE124" s="886"/>
      <c r="JHF124" s="886"/>
      <c r="JHG124" s="887"/>
      <c r="JHH124" s="885"/>
      <c r="JHI124" s="886"/>
      <c r="JHJ124" s="886"/>
      <c r="JHK124" s="886"/>
      <c r="JHL124" s="886"/>
      <c r="JHM124" s="886"/>
      <c r="JHN124" s="886"/>
      <c r="JHO124" s="886"/>
      <c r="JHP124" s="887"/>
      <c r="JHQ124" s="885"/>
      <c r="JHR124" s="886"/>
      <c r="JHS124" s="886"/>
      <c r="JHT124" s="886"/>
      <c r="JHU124" s="886"/>
      <c r="JHV124" s="886"/>
      <c r="JHW124" s="886"/>
      <c r="JHX124" s="886"/>
      <c r="JHY124" s="887"/>
      <c r="JHZ124" s="885"/>
      <c r="JIA124" s="886"/>
      <c r="JIB124" s="886"/>
      <c r="JIC124" s="886"/>
      <c r="JID124" s="886"/>
      <c r="JIE124" s="886"/>
      <c r="JIF124" s="886"/>
      <c r="JIG124" s="886"/>
      <c r="JIH124" s="887"/>
      <c r="JII124" s="885"/>
      <c r="JIJ124" s="886"/>
      <c r="JIK124" s="886"/>
      <c r="JIL124" s="886"/>
      <c r="JIM124" s="886"/>
      <c r="JIN124" s="886"/>
      <c r="JIO124" s="886"/>
      <c r="JIP124" s="886"/>
      <c r="JIQ124" s="887"/>
      <c r="JIR124" s="885"/>
      <c r="JIS124" s="886"/>
      <c r="JIT124" s="886"/>
      <c r="JIU124" s="886"/>
      <c r="JIV124" s="886"/>
      <c r="JIW124" s="886"/>
      <c r="JIX124" s="886"/>
      <c r="JIY124" s="886"/>
      <c r="JIZ124" s="887"/>
      <c r="JJA124" s="885"/>
      <c r="JJB124" s="886"/>
      <c r="JJC124" s="886"/>
      <c r="JJD124" s="886"/>
      <c r="JJE124" s="886"/>
      <c r="JJF124" s="886"/>
      <c r="JJG124" s="886"/>
      <c r="JJH124" s="886"/>
      <c r="JJI124" s="887"/>
      <c r="JJJ124" s="885"/>
      <c r="JJK124" s="886"/>
      <c r="JJL124" s="886"/>
      <c r="JJM124" s="886"/>
      <c r="JJN124" s="886"/>
      <c r="JJO124" s="886"/>
      <c r="JJP124" s="886"/>
      <c r="JJQ124" s="886"/>
      <c r="JJR124" s="887"/>
      <c r="JJS124" s="885"/>
      <c r="JJT124" s="886"/>
      <c r="JJU124" s="886"/>
      <c r="JJV124" s="886"/>
      <c r="JJW124" s="886"/>
      <c r="JJX124" s="886"/>
      <c r="JJY124" s="886"/>
      <c r="JJZ124" s="886"/>
      <c r="JKA124" s="887"/>
      <c r="JKB124" s="885"/>
      <c r="JKC124" s="886"/>
      <c r="JKD124" s="886"/>
      <c r="JKE124" s="886"/>
      <c r="JKF124" s="886"/>
      <c r="JKG124" s="886"/>
      <c r="JKH124" s="886"/>
      <c r="JKI124" s="886"/>
      <c r="JKJ124" s="887"/>
      <c r="JKK124" s="885"/>
      <c r="JKL124" s="886"/>
      <c r="JKM124" s="886"/>
      <c r="JKN124" s="886"/>
      <c r="JKO124" s="886"/>
      <c r="JKP124" s="886"/>
      <c r="JKQ124" s="886"/>
      <c r="JKR124" s="886"/>
      <c r="JKS124" s="887"/>
      <c r="JKT124" s="885"/>
      <c r="JKU124" s="886"/>
      <c r="JKV124" s="886"/>
      <c r="JKW124" s="886"/>
      <c r="JKX124" s="886"/>
      <c r="JKY124" s="886"/>
      <c r="JKZ124" s="886"/>
      <c r="JLA124" s="886"/>
      <c r="JLB124" s="887"/>
      <c r="JLC124" s="885"/>
      <c r="JLD124" s="886"/>
      <c r="JLE124" s="886"/>
      <c r="JLF124" s="886"/>
      <c r="JLG124" s="886"/>
      <c r="JLH124" s="886"/>
      <c r="JLI124" s="886"/>
      <c r="JLJ124" s="886"/>
      <c r="JLK124" s="887"/>
      <c r="JLL124" s="885"/>
      <c r="JLM124" s="886"/>
      <c r="JLN124" s="886"/>
      <c r="JLO124" s="886"/>
      <c r="JLP124" s="886"/>
      <c r="JLQ124" s="886"/>
      <c r="JLR124" s="886"/>
      <c r="JLS124" s="886"/>
      <c r="JLT124" s="887"/>
      <c r="JLU124" s="885"/>
      <c r="JLV124" s="886"/>
      <c r="JLW124" s="886"/>
      <c r="JLX124" s="886"/>
      <c r="JLY124" s="886"/>
      <c r="JLZ124" s="886"/>
      <c r="JMA124" s="886"/>
      <c r="JMB124" s="886"/>
      <c r="JMC124" s="887"/>
      <c r="JMD124" s="885"/>
      <c r="JME124" s="886"/>
      <c r="JMF124" s="886"/>
      <c r="JMG124" s="886"/>
      <c r="JMH124" s="886"/>
      <c r="JMI124" s="886"/>
      <c r="JMJ124" s="886"/>
      <c r="JMK124" s="886"/>
      <c r="JML124" s="887"/>
      <c r="JMM124" s="885"/>
      <c r="JMN124" s="886"/>
      <c r="JMO124" s="886"/>
      <c r="JMP124" s="886"/>
      <c r="JMQ124" s="886"/>
      <c r="JMR124" s="886"/>
      <c r="JMS124" s="886"/>
      <c r="JMT124" s="886"/>
      <c r="JMU124" s="887"/>
      <c r="JMV124" s="885"/>
      <c r="JMW124" s="886"/>
      <c r="JMX124" s="886"/>
      <c r="JMY124" s="886"/>
      <c r="JMZ124" s="886"/>
      <c r="JNA124" s="886"/>
      <c r="JNB124" s="886"/>
      <c r="JNC124" s="886"/>
      <c r="JND124" s="887"/>
      <c r="JNE124" s="885"/>
      <c r="JNF124" s="886"/>
      <c r="JNG124" s="886"/>
      <c r="JNH124" s="886"/>
      <c r="JNI124" s="886"/>
      <c r="JNJ124" s="886"/>
      <c r="JNK124" s="886"/>
      <c r="JNL124" s="886"/>
      <c r="JNM124" s="887"/>
      <c r="JNN124" s="885"/>
      <c r="JNO124" s="886"/>
      <c r="JNP124" s="886"/>
      <c r="JNQ124" s="886"/>
      <c r="JNR124" s="886"/>
      <c r="JNS124" s="886"/>
      <c r="JNT124" s="886"/>
      <c r="JNU124" s="886"/>
      <c r="JNV124" s="887"/>
      <c r="JNW124" s="885"/>
      <c r="JNX124" s="886"/>
      <c r="JNY124" s="886"/>
      <c r="JNZ124" s="886"/>
      <c r="JOA124" s="886"/>
      <c r="JOB124" s="886"/>
      <c r="JOC124" s="886"/>
      <c r="JOD124" s="886"/>
      <c r="JOE124" s="887"/>
      <c r="JOF124" s="885"/>
      <c r="JOG124" s="886"/>
      <c r="JOH124" s="886"/>
      <c r="JOI124" s="886"/>
      <c r="JOJ124" s="886"/>
      <c r="JOK124" s="886"/>
      <c r="JOL124" s="886"/>
      <c r="JOM124" s="886"/>
      <c r="JON124" s="887"/>
      <c r="JOO124" s="885"/>
      <c r="JOP124" s="886"/>
      <c r="JOQ124" s="886"/>
      <c r="JOR124" s="886"/>
      <c r="JOS124" s="886"/>
      <c r="JOT124" s="886"/>
      <c r="JOU124" s="886"/>
      <c r="JOV124" s="886"/>
      <c r="JOW124" s="887"/>
      <c r="JOX124" s="885"/>
      <c r="JOY124" s="886"/>
      <c r="JOZ124" s="886"/>
      <c r="JPA124" s="886"/>
      <c r="JPB124" s="886"/>
      <c r="JPC124" s="886"/>
      <c r="JPD124" s="886"/>
      <c r="JPE124" s="886"/>
      <c r="JPF124" s="887"/>
      <c r="JPG124" s="885"/>
      <c r="JPH124" s="886"/>
      <c r="JPI124" s="886"/>
      <c r="JPJ124" s="886"/>
      <c r="JPK124" s="886"/>
      <c r="JPL124" s="886"/>
      <c r="JPM124" s="886"/>
      <c r="JPN124" s="886"/>
      <c r="JPO124" s="887"/>
      <c r="JPP124" s="885"/>
      <c r="JPQ124" s="886"/>
      <c r="JPR124" s="886"/>
      <c r="JPS124" s="886"/>
      <c r="JPT124" s="886"/>
      <c r="JPU124" s="886"/>
      <c r="JPV124" s="886"/>
      <c r="JPW124" s="886"/>
      <c r="JPX124" s="887"/>
      <c r="JPY124" s="885"/>
      <c r="JPZ124" s="886"/>
      <c r="JQA124" s="886"/>
      <c r="JQB124" s="886"/>
      <c r="JQC124" s="886"/>
      <c r="JQD124" s="886"/>
      <c r="JQE124" s="886"/>
      <c r="JQF124" s="886"/>
      <c r="JQG124" s="887"/>
      <c r="JQH124" s="885"/>
      <c r="JQI124" s="886"/>
      <c r="JQJ124" s="886"/>
      <c r="JQK124" s="886"/>
      <c r="JQL124" s="886"/>
      <c r="JQM124" s="886"/>
      <c r="JQN124" s="886"/>
      <c r="JQO124" s="886"/>
      <c r="JQP124" s="887"/>
      <c r="JQQ124" s="885"/>
      <c r="JQR124" s="886"/>
      <c r="JQS124" s="886"/>
      <c r="JQT124" s="886"/>
      <c r="JQU124" s="886"/>
      <c r="JQV124" s="886"/>
      <c r="JQW124" s="886"/>
      <c r="JQX124" s="886"/>
      <c r="JQY124" s="887"/>
      <c r="JQZ124" s="885"/>
      <c r="JRA124" s="886"/>
      <c r="JRB124" s="886"/>
      <c r="JRC124" s="886"/>
      <c r="JRD124" s="886"/>
      <c r="JRE124" s="886"/>
      <c r="JRF124" s="886"/>
      <c r="JRG124" s="886"/>
      <c r="JRH124" s="887"/>
      <c r="JRI124" s="885"/>
      <c r="JRJ124" s="886"/>
      <c r="JRK124" s="886"/>
      <c r="JRL124" s="886"/>
      <c r="JRM124" s="886"/>
      <c r="JRN124" s="886"/>
      <c r="JRO124" s="886"/>
      <c r="JRP124" s="886"/>
      <c r="JRQ124" s="887"/>
      <c r="JRR124" s="885"/>
      <c r="JRS124" s="886"/>
      <c r="JRT124" s="886"/>
      <c r="JRU124" s="886"/>
      <c r="JRV124" s="886"/>
      <c r="JRW124" s="886"/>
      <c r="JRX124" s="886"/>
      <c r="JRY124" s="886"/>
      <c r="JRZ124" s="887"/>
      <c r="JSA124" s="885"/>
      <c r="JSB124" s="886"/>
      <c r="JSC124" s="886"/>
      <c r="JSD124" s="886"/>
      <c r="JSE124" s="886"/>
      <c r="JSF124" s="886"/>
      <c r="JSG124" s="886"/>
      <c r="JSH124" s="886"/>
      <c r="JSI124" s="887"/>
      <c r="JSJ124" s="885"/>
      <c r="JSK124" s="886"/>
      <c r="JSL124" s="886"/>
      <c r="JSM124" s="886"/>
      <c r="JSN124" s="886"/>
      <c r="JSO124" s="886"/>
      <c r="JSP124" s="886"/>
      <c r="JSQ124" s="886"/>
      <c r="JSR124" s="887"/>
      <c r="JSS124" s="885"/>
      <c r="JST124" s="886"/>
      <c r="JSU124" s="886"/>
      <c r="JSV124" s="886"/>
      <c r="JSW124" s="886"/>
      <c r="JSX124" s="886"/>
      <c r="JSY124" s="886"/>
      <c r="JSZ124" s="886"/>
      <c r="JTA124" s="887"/>
      <c r="JTB124" s="885"/>
      <c r="JTC124" s="886"/>
      <c r="JTD124" s="886"/>
      <c r="JTE124" s="886"/>
      <c r="JTF124" s="886"/>
      <c r="JTG124" s="886"/>
      <c r="JTH124" s="886"/>
      <c r="JTI124" s="886"/>
      <c r="JTJ124" s="887"/>
      <c r="JTK124" s="885"/>
      <c r="JTL124" s="886"/>
      <c r="JTM124" s="886"/>
      <c r="JTN124" s="886"/>
      <c r="JTO124" s="886"/>
      <c r="JTP124" s="886"/>
      <c r="JTQ124" s="886"/>
      <c r="JTR124" s="886"/>
      <c r="JTS124" s="887"/>
      <c r="JTT124" s="885"/>
      <c r="JTU124" s="886"/>
      <c r="JTV124" s="886"/>
      <c r="JTW124" s="886"/>
      <c r="JTX124" s="886"/>
      <c r="JTY124" s="886"/>
      <c r="JTZ124" s="886"/>
      <c r="JUA124" s="886"/>
      <c r="JUB124" s="887"/>
      <c r="JUC124" s="885"/>
      <c r="JUD124" s="886"/>
      <c r="JUE124" s="886"/>
      <c r="JUF124" s="886"/>
      <c r="JUG124" s="886"/>
      <c r="JUH124" s="886"/>
      <c r="JUI124" s="886"/>
      <c r="JUJ124" s="886"/>
      <c r="JUK124" s="887"/>
      <c r="JUL124" s="885"/>
      <c r="JUM124" s="886"/>
      <c r="JUN124" s="886"/>
      <c r="JUO124" s="886"/>
      <c r="JUP124" s="886"/>
      <c r="JUQ124" s="886"/>
      <c r="JUR124" s="886"/>
      <c r="JUS124" s="886"/>
      <c r="JUT124" s="887"/>
      <c r="JUU124" s="885"/>
      <c r="JUV124" s="886"/>
      <c r="JUW124" s="886"/>
      <c r="JUX124" s="886"/>
      <c r="JUY124" s="886"/>
      <c r="JUZ124" s="886"/>
      <c r="JVA124" s="886"/>
      <c r="JVB124" s="886"/>
      <c r="JVC124" s="887"/>
      <c r="JVD124" s="885"/>
      <c r="JVE124" s="886"/>
      <c r="JVF124" s="886"/>
      <c r="JVG124" s="886"/>
      <c r="JVH124" s="886"/>
      <c r="JVI124" s="886"/>
      <c r="JVJ124" s="886"/>
      <c r="JVK124" s="886"/>
      <c r="JVL124" s="887"/>
      <c r="JVM124" s="885"/>
      <c r="JVN124" s="886"/>
      <c r="JVO124" s="886"/>
      <c r="JVP124" s="886"/>
      <c r="JVQ124" s="886"/>
      <c r="JVR124" s="886"/>
      <c r="JVS124" s="886"/>
      <c r="JVT124" s="886"/>
      <c r="JVU124" s="887"/>
      <c r="JVV124" s="885"/>
      <c r="JVW124" s="886"/>
      <c r="JVX124" s="886"/>
      <c r="JVY124" s="886"/>
      <c r="JVZ124" s="886"/>
      <c r="JWA124" s="886"/>
      <c r="JWB124" s="886"/>
      <c r="JWC124" s="886"/>
      <c r="JWD124" s="887"/>
      <c r="JWE124" s="885"/>
      <c r="JWF124" s="886"/>
      <c r="JWG124" s="886"/>
      <c r="JWH124" s="886"/>
      <c r="JWI124" s="886"/>
      <c r="JWJ124" s="886"/>
      <c r="JWK124" s="886"/>
      <c r="JWL124" s="886"/>
      <c r="JWM124" s="887"/>
      <c r="JWN124" s="885"/>
      <c r="JWO124" s="886"/>
      <c r="JWP124" s="886"/>
      <c r="JWQ124" s="886"/>
      <c r="JWR124" s="886"/>
      <c r="JWS124" s="886"/>
      <c r="JWT124" s="886"/>
      <c r="JWU124" s="886"/>
      <c r="JWV124" s="887"/>
      <c r="JWW124" s="885"/>
      <c r="JWX124" s="886"/>
      <c r="JWY124" s="886"/>
      <c r="JWZ124" s="886"/>
      <c r="JXA124" s="886"/>
      <c r="JXB124" s="886"/>
      <c r="JXC124" s="886"/>
      <c r="JXD124" s="886"/>
      <c r="JXE124" s="887"/>
      <c r="JXF124" s="885"/>
      <c r="JXG124" s="886"/>
      <c r="JXH124" s="886"/>
      <c r="JXI124" s="886"/>
      <c r="JXJ124" s="886"/>
      <c r="JXK124" s="886"/>
      <c r="JXL124" s="886"/>
      <c r="JXM124" s="886"/>
      <c r="JXN124" s="887"/>
      <c r="JXO124" s="885"/>
      <c r="JXP124" s="886"/>
      <c r="JXQ124" s="886"/>
      <c r="JXR124" s="886"/>
      <c r="JXS124" s="886"/>
      <c r="JXT124" s="886"/>
      <c r="JXU124" s="886"/>
      <c r="JXV124" s="886"/>
      <c r="JXW124" s="887"/>
      <c r="JXX124" s="885"/>
      <c r="JXY124" s="886"/>
      <c r="JXZ124" s="886"/>
      <c r="JYA124" s="886"/>
      <c r="JYB124" s="886"/>
      <c r="JYC124" s="886"/>
      <c r="JYD124" s="886"/>
      <c r="JYE124" s="886"/>
      <c r="JYF124" s="887"/>
      <c r="JYG124" s="885"/>
      <c r="JYH124" s="886"/>
      <c r="JYI124" s="886"/>
      <c r="JYJ124" s="886"/>
      <c r="JYK124" s="886"/>
      <c r="JYL124" s="886"/>
      <c r="JYM124" s="886"/>
      <c r="JYN124" s="886"/>
      <c r="JYO124" s="887"/>
      <c r="JYP124" s="885"/>
      <c r="JYQ124" s="886"/>
      <c r="JYR124" s="886"/>
      <c r="JYS124" s="886"/>
      <c r="JYT124" s="886"/>
      <c r="JYU124" s="886"/>
      <c r="JYV124" s="886"/>
      <c r="JYW124" s="886"/>
      <c r="JYX124" s="887"/>
      <c r="JYY124" s="885"/>
      <c r="JYZ124" s="886"/>
      <c r="JZA124" s="886"/>
      <c r="JZB124" s="886"/>
      <c r="JZC124" s="886"/>
      <c r="JZD124" s="886"/>
      <c r="JZE124" s="886"/>
      <c r="JZF124" s="886"/>
      <c r="JZG124" s="887"/>
      <c r="JZH124" s="885"/>
      <c r="JZI124" s="886"/>
      <c r="JZJ124" s="886"/>
      <c r="JZK124" s="886"/>
      <c r="JZL124" s="886"/>
      <c r="JZM124" s="886"/>
      <c r="JZN124" s="886"/>
      <c r="JZO124" s="886"/>
      <c r="JZP124" s="887"/>
      <c r="JZQ124" s="885"/>
      <c r="JZR124" s="886"/>
      <c r="JZS124" s="886"/>
      <c r="JZT124" s="886"/>
      <c r="JZU124" s="886"/>
      <c r="JZV124" s="886"/>
      <c r="JZW124" s="886"/>
      <c r="JZX124" s="886"/>
      <c r="JZY124" s="887"/>
      <c r="JZZ124" s="885"/>
      <c r="KAA124" s="886"/>
      <c r="KAB124" s="886"/>
      <c r="KAC124" s="886"/>
      <c r="KAD124" s="886"/>
      <c r="KAE124" s="886"/>
      <c r="KAF124" s="886"/>
      <c r="KAG124" s="886"/>
      <c r="KAH124" s="887"/>
      <c r="KAI124" s="885"/>
      <c r="KAJ124" s="886"/>
      <c r="KAK124" s="886"/>
      <c r="KAL124" s="886"/>
      <c r="KAM124" s="886"/>
      <c r="KAN124" s="886"/>
      <c r="KAO124" s="886"/>
      <c r="KAP124" s="886"/>
      <c r="KAQ124" s="887"/>
      <c r="KAR124" s="885"/>
      <c r="KAS124" s="886"/>
      <c r="KAT124" s="886"/>
      <c r="KAU124" s="886"/>
      <c r="KAV124" s="886"/>
      <c r="KAW124" s="886"/>
      <c r="KAX124" s="886"/>
      <c r="KAY124" s="886"/>
      <c r="KAZ124" s="887"/>
      <c r="KBA124" s="885"/>
      <c r="KBB124" s="886"/>
      <c r="KBC124" s="886"/>
      <c r="KBD124" s="886"/>
      <c r="KBE124" s="886"/>
      <c r="KBF124" s="886"/>
      <c r="KBG124" s="886"/>
      <c r="KBH124" s="886"/>
      <c r="KBI124" s="887"/>
      <c r="KBJ124" s="885"/>
      <c r="KBK124" s="886"/>
      <c r="KBL124" s="886"/>
      <c r="KBM124" s="886"/>
      <c r="KBN124" s="886"/>
      <c r="KBO124" s="886"/>
      <c r="KBP124" s="886"/>
      <c r="KBQ124" s="886"/>
      <c r="KBR124" s="887"/>
      <c r="KBS124" s="885"/>
      <c r="KBT124" s="886"/>
      <c r="KBU124" s="886"/>
      <c r="KBV124" s="886"/>
      <c r="KBW124" s="886"/>
      <c r="KBX124" s="886"/>
      <c r="KBY124" s="886"/>
      <c r="KBZ124" s="886"/>
      <c r="KCA124" s="887"/>
      <c r="KCB124" s="885"/>
      <c r="KCC124" s="886"/>
      <c r="KCD124" s="886"/>
      <c r="KCE124" s="886"/>
      <c r="KCF124" s="886"/>
      <c r="KCG124" s="886"/>
      <c r="KCH124" s="886"/>
      <c r="KCI124" s="886"/>
      <c r="KCJ124" s="887"/>
      <c r="KCK124" s="885"/>
      <c r="KCL124" s="886"/>
      <c r="KCM124" s="886"/>
      <c r="KCN124" s="886"/>
      <c r="KCO124" s="886"/>
      <c r="KCP124" s="886"/>
      <c r="KCQ124" s="886"/>
      <c r="KCR124" s="886"/>
      <c r="KCS124" s="887"/>
      <c r="KCT124" s="885"/>
      <c r="KCU124" s="886"/>
      <c r="KCV124" s="886"/>
      <c r="KCW124" s="886"/>
      <c r="KCX124" s="886"/>
      <c r="KCY124" s="886"/>
      <c r="KCZ124" s="886"/>
      <c r="KDA124" s="886"/>
      <c r="KDB124" s="887"/>
      <c r="KDC124" s="885"/>
      <c r="KDD124" s="886"/>
      <c r="KDE124" s="886"/>
      <c r="KDF124" s="886"/>
      <c r="KDG124" s="886"/>
      <c r="KDH124" s="886"/>
      <c r="KDI124" s="886"/>
      <c r="KDJ124" s="886"/>
      <c r="KDK124" s="887"/>
      <c r="KDL124" s="885"/>
      <c r="KDM124" s="886"/>
      <c r="KDN124" s="886"/>
      <c r="KDO124" s="886"/>
      <c r="KDP124" s="886"/>
      <c r="KDQ124" s="886"/>
      <c r="KDR124" s="886"/>
      <c r="KDS124" s="886"/>
      <c r="KDT124" s="887"/>
      <c r="KDU124" s="885"/>
      <c r="KDV124" s="886"/>
      <c r="KDW124" s="886"/>
      <c r="KDX124" s="886"/>
      <c r="KDY124" s="886"/>
      <c r="KDZ124" s="886"/>
      <c r="KEA124" s="886"/>
      <c r="KEB124" s="886"/>
      <c r="KEC124" s="887"/>
      <c r="KED124" s="885"/>
      <c r="KEE124" s="886"/>
      <c r="KEF124" s="886"/>
      <c r="KEG124" s="886"/>
      <c r="KEH124" s="886"/>
      <c r="KEI124" s="886"/>
      <c r="KEJ124" s="886"/>
      <c r="KEK124" s="886"/>
      <c r="KEL124" s="887"/>
      <c r="KEM124" s="885"/>
      <c r="KEN124" s="886"/>
      <c r="KEO124" s="886"/>
      <c r="KEP124" s="886"/>
      <c r="KEQ124" s="886"/>
      <c r="KER124" s="886"/>
      <c r="KES124" s="886"/>
      <c r="KET124" s="886"/>
      <c r="KEU124" s="887"/>
      <c r="KEV124" s="885"/>
      <c r="KEW124" s="886"/>
      <c r="KEX124" s="886"/>
      <c r="KEY124" s="886"/>
      <c r="KEZ124" s="886"/>
      <c r="KFA124" s="886"/>
      <c r="KFB124" s="886"/>
      <c r="KFC124" s="886"/>
      <c r="KFD124" s="887"/>
      <c r="KFE124" s="885"/>
      <c r="KFF124" s="886"/>
      <c r="KFG124" s="886"/>
      <c r="KFH124" s="886"/>
      <c r="KFI124" s="886"/>
      <c r="KFJ124" s="886"/>
      <c r="KFK124" s="886"/>
      <c r="KFL124" s="886"/>
      <c r="KFM124" s="887"/>
      <c r="KFN124" s="885"/>
      <c r="KFO124" s="886"/>
      <c r="KFP124" s="886"/>
      <c r="KFQ124" s="886"/>
      <c r="KFR124" s="886"/>
      <c r="KFS124" s="886"/>
      <c r="KFT124" s="886"/>
      <c r="KFU124" s="886"/>
      <c r="KFV124" s="887"/>
      <c r="KFW124" s="885"/>
      <c r="KFX124" s="886"/>
      <c r="KFY124" s="886"/>
      <c r="KFZ124" s="886"/>
      <c r="KGA124" s="886"/>
      <c r="KGB124" s="886"/>
      <c r="KGC124" s="886"/>
      <c r="KGD124" s="886"/>
      <c r="KGE124" s="887"/>
      <c r="KGF124" s="885"/>
      <c r="KGG124" s="886"/>
      <c r="KGH124" s="886"/>
      <c r="KGI124" s="886"/>
      <c r="KGJ124" s="886"/>
      <c r="KGK124" s="886"/>
      <c r="KGL124" s="886"/>
      <c r="KGM124" s="886"/>
      <c r="KGN124" s="887"/>
      <c r="KGO124" s="885"/>
      <c r="KGP124" s="886"/>
      <c r="KGQ124" s="886"/>
      <c r="KGR124" s="886"/>
      <c r="KGS124" s="886"/>
      <c r="KGT124" s="886"/>
      <c r="KGU124" s="886"/>
      <c r="KGV124" s="886"/>
      <c r="KGW124" s="887"/>
      <c r="KGX124" s="885"/>
      <c r="KGY124" s="886"/>
      <c r="KGZ124" s="886"/>
      <c r="KHA124" s="886"/>
      <c r="KHB124" s="886"/>
      <c r="KHC124" s="886"/>
      <c r="KHD124" s="886"/>
      <c r="KHE124" s="886"/>
      <c r="KHF124" s="887"/>
      <c r="KHG124" s="885"/>
      <c r="KHH124" s="886"/>
      <c r="KHI124" s="886"/>
      <c r="KHJ124" s="886"/>
      <c r="KHK124" s="886"/>
      <c r="KHL124" s="886"/>
      <c r="KHM124" s="886"/>
      <c r="KHN124" s="886"/>
      <c r="KHO124" s="887"/>
      <c r="KHP124" s="885"/>
      <c r="KHQ124" s="886"/>
      <c r="KHR124" s="886"/>
      <c r="KHS124" s="886"/>
      <c r="KHT124" s="886"/>
      <c r="KHU124" s="886"/>
      <c r="KHV124" s="886"/>
      <c r="KHW124" s="886"/>
      <c r="KHX124" s="887"/>
      <c r="KHY124" s="885"/>
      <c r="KHZ124" s="886"/>
      <c r="KIA124" s="886"/>
      <c r="KIB124" s="886"/>
      <c r="KIC124" s="886"/>
      <c r="KID124" s="886"/>
      <c r="KIE124" s="886"/>
      <c r="KIF124" s="886"/>
      <c r="KIG124" s="887"/>
      <c r="KIH124" s="885"/>
      <c r="KII124" s="886"/>
      <c r="KIJ124" s="886"/>
      <c r="KIK124" s="886"/>
      <c r="KIL124" s="886"/>
      <c r="KIM124" s="886"/>
      <c r="KIN124" s="886"/>
      <c r="KIO124" s="886"/>
      <c r="KIP124" s="887"/>
      <c r="KIQ124" s="885"/>
      <c r="KIR124" s="886"/>
      <c r="KIS124" s="886"/>
      <c r="KIT124" s="886"/>
      <c r="KIU124" s="886"/>
      <c r="KIV124" s="886"/>
      <c r="KIW124" s="886"/>
      <c r="KIX124" s="886"/>
      <c r="KIY124" s="887"/>
      <c r="KIZ124" s="885"/>
      <c r="KJA124" s="886"/>
      <c r="KJB124" s="886"/>
      <c r="KJC124" s="886"/>
      <c r="KJD124" s="886"/>
      <c r="KJE124" s="886"/>
      <c r="KJF124" s="886"/>
      <c r="KJG124" s="886"/>
      <c r="KJH124" s="887"/>
      <c r="KJI124" s="885"/>
      <c r="KJJ124" s="886"/>
      <c r="KJK124" s="886"/>
      <c r="KJL124" s="886"/>
      <c r="KJM124" s="886"/>
      <c r="KJN124" s="886"/>
      <c r="KJO124" s="886"/>
      <c r="KJP124" s="886"/>
      <c r="KJQ124" s="887"/>
      <c r="KJR124" s="885"/>
      <c r="KJS124" s="886"/>
      <c r="KJT124" s="886"/>
      <c r="KJU124" s="886"/>
      <c r="KJV124" s="886"/>
      <c r="KJW124" s="886"/>
      <c r="KJX124" s="886"/>
      <c r="KJY124" s="886"/>
      <c r="KJZ124" s="887"/>
      <c r="KKA124" s="885"/>
      <c r="KKB124" s="886"/>
      <c r="KKC124" s="886"/>
      <c r="KKD124" s="886"/>
      <c r="KKE124" s="886"/>
      <c r="KKF124" s="886"/>
      <c r="KKG124" s="886"/>
      <c r="KKH124" s="886"/>
      <c r="KKI124" s="887"/>
      <c r="KKJ124" s="885"/>
      <c r="KKK124" s="886"/>
      <c r="KKL124" s="886"/>
      <c r="KKM124" s="886"/>
      <c r="KKN124" s="886"/>
      <c r="KKO124" s="886"/>
      <c r="KKP124" s="886"/>
      <c r="KKQ124" s="886"/>
      <c r="KKR124" s="887"/>
      <c r="KKS124" s="885"/>
      <c r="KKT124" s="886"/>
      <c r="KKU124" s="886"/>
      <c r="KKV124" s="886"/>
      <c r="KKW124" s="886"/>
      <c r="KKX124" s="886"/>
      <c r="KKY124" s="886"/>
      <c r="KKZ124" s="886"/>
      <c r="KLA124" s="887"/>
      <c r="KLB124" s="885"/>
      <c r="KLC124" s="886"/>
      <c r="KLD124" s="886"/>
      <c r="KLE124" s="886"/>
      <c r="KLF124" s="886"/>
      <c r="KLG124" s="886"/>
      <c r="KLH124" s="886"/>
      <c r="KLI124" s="886"/>
      <c r="KLJ124" s="887"/>
      <c r="KLK124" s="885"/>
      <c r="KLL124" s="886"/>
      <c r="KLM124" s="886"/>
      <c r="KLN124" s="886"/>
      <c r="KLO124" s="886"/>
      <c r="KLP124" s="886"/>
      <c r="KLQ124" s="886"/>
      <c r="KLR124" s="886"/>
      <c r="KLS124" s="887"/>
      <c r="KLT124" s="885"/>
      <c r="KLU124" s="886"/>
      <c r="KLV124" s="886"/>
      <c r="KLW124" s="886"/>
      <c r="KLX124" s="886"/>
      <c r="KLY124" s="886"/>
      <c r="KLZ124" s="886"/>
      <c r="KMA124" s="886"/>
      <c r="KMB124" s="887"/>
      <c r="KMC124" s="885"/>
      <c r="KMD124" s="886"/>
      <c r="KME124" s="886"/>
      <c r="KMF124" s="886"/>
      <c r="KMG124" s="886"/>
      <c r="KMH124" s="886"/>
      <c r="KMI124" s="886"/>
      <c r="KMJ124" s="886"/>
      <c r="KMK124" s="887"/>
      <c r="KML124" s="885"/>
      <c r="KMM124" s="886"/>
      <c r="KMN124" s="886"/>
      <c r="KMO124" s="886"/>
      <c r="KMP124" s="886"/>
      <c r="KMQ124" s="886"/>
      <c r="KMR124" s="886"/>
      <c r="KMS124" s="886"/>
      <c r="KMT124" s="887"/>
      <c r="KMU124" s="885"/>
      <c r="KMV124" s="886"/>
      <c r="KMW124" s="886"/>
      <c r="KMX124" s="886"/>
      <c r="KMY124" s="886"/>
      <c r="KMZ124" s="886"/>
      <c r="KNA124" s="886"/>
      <c r="KNB124" s="886"/>
      <c r="KNC124" s="887"/>
      <c r="KND124" s="885"/>
      <c r="KNE124" s="886"/>
      <c r="KNF124" s="886"/>
      <c r="KNG124" s="886"/>
      <c r="KNH124" s="886"/>
      <c r="KNI124" s="886"/>
      <c r="KNJ124" s="886"/>
      <c r="KNK124" s="886"/>
      <c r="KNL124" s="887"/>
      <c r="KNM124" s="885"/>
      <c r="KNN124" s="886"/>
      <c r="KNO124" s="886"/>
      <c r="KNP124" s="886"/>
      <c r="KNQ124" s="886"/>
      <c r="KNR124" s="886"/>
      <c r="KNS124" s="886"/>
      <c r="KNT124" s="886"/>
      <c r="KNU124" s="887"/>
      <c r="KNV124" s="885"/>
      <c r="KNW124" s="886"/>
      <c r="KNX124" s="886"/>
      <c r="KNY124" s="886"/>
      <c r="KNZ124" s="886"/>
      <c r="KOA124" s="886"/>
      <c r="KOB124" s="886"/>
      <c r="KOC124" s="886"/>
      <c r="KOD124" s="887"/>
      <c r="KOE124" s="885"/>
      <c r="KOF124" s="886"/>
      <c r="KOG124" s="886"/>
      <c r="KOH124" s="886"/>
      <c r="KOI124" s="886"/>
      <c r="KOJ124" s="886"/>
      <c r="KOK124" s="886"/>
      <c r="KOL124" s="886"/>
      <c r="KOM124" s="887"/>
      <c r="KON124" s="885"/>
      <c r="KOO124" s="886"/>
      <c r="KOP124" s="886"/>
      <c r="KOQ124" s="886"/>
      <c r="KOR124" s="886"/>
      <c r="KOS124" s="886"/>
      <c r="KOT124" s="886"/>
      <c r="KOU124" s="886"/>
      <c r="KOV124" s="887"/>
      <c r="KOW124" s="885"/>
      <c r="KOX124" s="886"/>
      <c r="KOY124" s="886"/>
      <c r="KOZ124" s="886"/>
      <c r="KPA124" s="886"/>
      <c r="KPB124" s="886"/>
      <c r="KPC124" s="886"/>
      <c r="KPD124" s="886"/>
      <c r="KPE124" s="887"/>
      <c r="KPF124" s="885"/>
      <c r="KPG124" s="886"/>
      <c r="KPH124" s="886"/>
      <c r="KPI124" s="886"/>
      <c r="KPJ124" s="886"/>
      <c r="KPK124" s="886"/>
      <c r="KPL124" s="886"/>
      <c r="KPM124" s="886"/>
      <c r="KPN124" s="887"/>
      <c r="KPO124" s="885"/>
      <c r="KPP124" s="886"/>
      <c r="KPQ124" s="886"/>
      <c r="KPR124" s="886"/>
      <c r="KPS124" s="886"/>
      <c r="KPT124" s="886"/>
      <c r="KPU124" s="886"/>
      <c r="KPV124" s="886"/>
      <c r="KPW124" s="887"/>
      <c r="KPX124" s="885"/>
      <c r="KPY124" s="886"/>
      <c r="KPZ124" s="886"/>
      <c r="KQA124" s="886"/>
      <c r="KQB124" s="886"/>
      <c r="KQC124" s="886"/>
      <c r="KQD124" s="886"/>
      <c r="KQE124" s="886"/>
      <c r="KQF124" s="887"/>
      <c r="KQG124" s="885"/>
      <c r="KQH124" s="886"/>
      <c r="KQI124" s="886"/>
      <c r="KQJ124" s="886"/>
      <c r="KQK124" s="886"/>
      <c r="KQL124" s="886"/>
      <c r="KQM124" s="886"/>
      <c r="KQN124" s="886"/>
      <c r="KQO124" s="887"/>
      <c r="KQP124" s="885"/>
      <c r="KQQ124" s="886"/>
      <c r="KQR124" s="886"/>
      <c r="KQS124" s="886"/>
      <c r="KQT124" s="886"/>
      <c r="KQU124" s="886"/>
      <c r="KQV124" s="886"/>
      <c r="KQW124" s="886"/>
      <c r="KQX124" s="887"/>
      <c r="KQY124" s="885"/>
      <c r="KQZ124" s="886"/>
      <c r="KRA124" s="886"/>
      <c r="KRB124" s="886"/>
      <c r="KRC124" s="886"/>
      <c r="KRD124" s="886"/>
      <c r="KRE124" s="886"/>
      <c r="KRF124" s="886"/>
      <c r="KRG124" s="887"/>
      <c r="KRH124" s="885"/>
      <c r="KRI124" s="886"/>
      <c r="KRJ124" s="886"/>
      <c r="KRK124" s="886"/>
      <c r="KRL124" s="886"/>
      <c r="KRM124" s="886"/>
      <c r="KRN124" s="886"/>
      <c r="KRO124" s="886"/>
      <c r="KRP124" s="887"/>
      <c r="KRQ124" s="885"/>
      <c r="KRR124" s="886"/>
      <c r="KRS124" s="886"/>
      <c r="KRT124" s="886"/>
      <c r="KRU124" s="886"/>
      <c r="KRV124" s="886"/>
      <c r="KRW124" s="886"/>
      <c r="KRX124" s="886"/>
      <c r="KRY124" s="887"/>
      <c r="KRZ124" s="885"/>
      <c r="KSA124" s="886"/>
      <c r="KSB124" s="886"/>
      <c r="KSC124" s="886"/>
      <c r="KSD124" s="886"/>
      <c r="KSE124" s="886"/>
      <c r="KSF124" s="886"/>
      <c r="KSG124" s="886"/>
      <c r="KSH124" s="887"/>
      <c r="KSI124" s="885"/>
      <c r="KSJ124" s="886"/>
      <c r="KSK124" s="886"/>
      <c r="KSL124" s="886"/>
      <c r="KSM124" s="886"/>
      <c r="KSN124" s="886"/>
      <c r="KSO124" s="886"/>
      <c r="KSP124" s="886"/>
      <c r="KSQ124" s="887"/>
      <c r="KSR124" s="885"/>
      <c r="KSS124" s="886"/>
      <c r="KST124" s="886"/>
      <c r="KSU124" s="886"/>
      <c r="KSV124" s="886"/>
      <c r="KSW124" s="886"/>
      <c r="KSX124" s="886"/>
      <c r="KSY124" s="886"/>
      <c r="KSZ124" s="887"/>
      <c r="KTA124" s="885"/>
      <c r="KTB124" s="886"/>
      <c r="KTC124" s="886"/>
      <c r="KTD124" s="886"/>
      <c r="KTE124" s="886"/>
      <c r="KTF124" s="886"/>
      <c r="KTG124" s="886"/>
      <c r="KTH124" s="886"/>
      <c r="KTI124" s="887"/>
      <c r="KTJ124" s="885"/>
      <c r="KTK124" s="886"/>
      <c r="KTL124" s="886"/>
      <c r="KTM124" s="886"/>
      <c r="KTN124" s="886"/>
      <c r="KTO124" s="886"/>
      <c r="KTP124" s="886"/>
      <c r="KTQ124" s="886"/>
      <c r="KTR124" s="887"/>
      <c r="KTS124" s="885"/>
      <c r="KTT124" s="886"/>
      <c r="KTU124" s="886"/>
      <c r="KTV124" s="886"/>
      <c r="KTW124" s="886"/>
      <c r="KTX124" s="886"/>
      <c r="KTY124" s="886"/>
      <c r="KTZ124" s="886"/>
      <c r="KUA124" s="887"/>
      <c r="KUB124" s="885"/>
      <c r="KUC124" s="886"/>
      <c r="KUD124" s="886"/>
      <c r="KUE124" s="886"/>
      <c r="KUF124" s="886"/>
      <c r="KUG124" s="886"/>
      <c r="KUH124" s="886"/>
      <c r="KUI124" s="886"/>
      <c r="KUJ124" s="887"/>
      <c r="KUK124" s="885"/>
      <c r="KUL124" s="886"/>
      <c r="KUM124" s="886"/>
      <c r="KUN124" s="886"/>
      <c r="KUO124" s="886"/>
      <c r="KUP124" s="886"/>
      <c r="KUQ124" s="886"/>
      <c r="KUR124" s="886"/>
      <c r="KUS124" s="887"/>
      <c r="KUT124" s="885"/>
      <c r="KUU124" s="886"/>
      <c r="KUV124" s="886"/>
      <c r="KUW124" s="886"/>
      <c r="KUX124" s="886"/>
      <c r="KUY124" s="886"/>
      <c r="KUZ124" s="886"/>
      <c r="KVA124" s="886"/>
      <c r="KVB124" s="887"/>
      <c r="KVC124" s="885"/>
      <c r="KVD124" s="886"/>
      <c r="KVE124" s="886"/>
      <c r="KVF124" s="886"/>
      <c r="KVG124" s="886"/>
      <c r="KVH124" s="886"/>
      <c r="KVI124" s="886"/>
      <c r="KVJ124" s="886"/>
      <c r="KVK124" s="887"/>
      <c r="KVL124" s="885"/>
      <c r="KVM124" s="886"/>
      <c r="KVN124" s="886"/>
      <c r="KVO124" s="886"/>
      <c r="KVP124" s="886"/>
      <c r="KVQ124" s="886"/>
      <c r="KVR124" s="886"/>
      <c r="KVS124" s="886"/>
      <c r="KVT124" s="887"/>
      <c r="KVU124" s="885"/>
      <c r="KVV124" s="886"/>
      <c r="KVW124" s="886"/>
      <c r="KVX124" s="886"/>
      <c r="KVY124" s="886"/>
      <c r="KVZ124" s="886"/>
      <c r="KWA124" s="886"/>
      <c r="KWB124" s="886"/>
      <c r="KWC124" s="887"/>
      <c r="KWD124" s="885"/>
      <c r="KWE124" s="886"/>
      <c r="KWF124" s="886"/>
      <c r="KWG124" s="886"/>
      <c r="KWH124" s="886"/>
      <c r="KWI124" s="886"/>
      <c r="KWJ124" s="886"/>
      <c r="KWK124" s="886"/>
      <c r="KWL124" s="887"/>
      <c r="KWM124" s="885"/>
      <c r="KWN124" s="886"/>
      <c r="KWO124" s="886"/>
      <c r="KWP124" s="886"/>
      <c r="KWQ124" s="886"/>
      <c r="KWR124" s="886"/>
      <c r="KWS124" s="886"/>
      <c r="KWT124" s="886"/>
      <c r="KWU124" s="887"/>
      <c r="KWV124" s="885"/>
      <c r="KWW124" s="886"/>
      <c r="KWX124" s="886"/>
      <c r="KWY124" s="886"/>
      <c r="KWZ124" s="886"/>
      <c r="KXA124" s="886"/>
      <c r="KXB124" s="886"/>
      <c r="KXC124" s="886"/>
      <c r="KXD124" s="887"/>
      <c r="KXE124" s="885"/>
      <c r="KXF124" s="886"/>
      <c r="KXG124" s="886"/>
      <c r="KXH124" s="886"/>
      <c r="KXI124" s="886"/>
      <c r="KXJ124" s="886"/>
      <c r="KXK124" s="886"/>
      <c r="KXL124" s="886"/>
      <c r="KXM124" s="887"/>
      <c r="KXN124" s="885"/>
      <c r="KXO124" s="886"/>
      <c r="KXP124" s="886"/>
      <c r="KXQ124" s="886"/>
      <c r="KXR124" s="886"/>
      <c r="KXS124" s="886"/>
      <c r="KXT124" s="886"/>
      <c r="KXU124" s="886"/>
      <c r="KXV124" s="887"/>
      <c r="KXW124" s="885"/>
      <c r="KXX124" s="886"/>
      <c r="KXY124" s="886"/>
      <c r="KXZ124" s="886"/>
      <c r="KYA124" s="886"/>
      <c r="KYB124" s="886"/>
      <c r="KYC124" s="886"/>
      <c r="KYD124" s="886"/>
      <c r="KYE124" s="887"/>
      <c r="KYF124" s="885"/>
      <c r="KYG124" s="886"/>
      <c r="KYH124" s="886"/>
      <c r="KYI124" s="886"/>
      <c r="KYJ124" s="886"/>
      <c r="KYK124" s="886"/>
      <c r="KYL124" s="886"/>
      <c r="KYM124" s="886"/>
      <c r="KYN124" s="887"/>
      <c r="KYO124" s="885"/>
      <c r="KYP124" s="886"/>
      <c r="KYQ124" s="886"/>
      <c r="KYR124" s="886"/>
      <c r="KYS124" s="886"/>
      <c r="KYT124" s="886"/>
      <c r="KYU124" s="886"/>
      <c r="KYV124" s="886"/>
      <c r="KYW124" s="887"/>
      <c r="KYX124" s="885"/>
      <c r="KYY124" s="886"/>
      <c r="KYZ124" s="886"/>
      <c r="KZA124" s="886"/>
      <c r="KZB124" s="886"/>
      <c r="KZC124" s="886"/>
      <c r="KZD124" s="886"/>
      <c r="KZE124" s="886"/>
      <c r="KZF124" s="887"/>
      <c r="KZG124" s="885"/>
      <c r="KZH124" s="886"/>
      <c r="KZI124" s="886"/>
      <c r="KZJ124" s="886"/>
      <c r="KZK124" s="886"/>
      <c r="KZL124" s="886"/>
      <c r="KZM124" s="886"/>
      <c r="KZN124" s="886"/>
      <c r="KZO124" s="887"/>
      <c r="KZP124" s="885"/>
      <c r="KZQ124" s="886"/>
      <c r="KZR124" s="886"/>
      <c r="KZS124" s="886"/>
      <c r="KZT124" s="886"/>
      <c r="KZU124" s="886"/>
      <c r="KZV124" s="886"/>
      <c r="KZW124" s="886"/>
      <c r="KZX124" s="887"/>
      <c r="KZY124" s="885"/>
      <c r="KZZ124" s="886"/>
      <c r="LAA124" s="886"/>
      <c r="LAB124" s="886"/>
      <c r="LAC124" s="886"/>
      <c r="LAD124" s="886"/>
      <c r="LAE124" s="886"/>
      <c r="LAF124" s="886"/>
      <c r="LAG124" s="887"/>
      <c r="LAH124" s="885"/>
      <c r="LAI124" s="886"/>
      <c r="LAJ124" s="886"/>
      <c r="LAK124" s="886"/>
      <c r="LAL124" s="886"/>
      <c r="LAM124" s="886"/>
      <c r="LAN124" s="886"/>
      <c r="LAO124" s="886"/>
      <c r="LAP124" s="887"/>
      <c r="LAQ124" s="885"/>
      <c r="LAR124" s="886"/>
      <c r="LAS124" s="886"/>
      <c r="LAT124" s="886"/>
      <c r="LAU124" s="886"/>
      <c r="LAV124" s="886"/>
      <c r="LAW124" s="886"/>
      <c r="LAX124" s="886"/>
      <c r="LAY124" s="887"/>
      <c r="LAZ124" s="885"/>
      <c r="LBA124" s="886"/>
      <c r="LBB124" s="886"/>
      <c r="LBC124" s="886"/>
      <c r="LBD124" s="886"/>
      <c r="LBE124" s="886"/>
      <c r="LBF124" s="886"/>
      <c r="LBG124" s="886"/>
      <c r="LBH124" s="887"/>
      <c r="LBI124" s="885"/>
      <c r="LBJ124" s="886"/>
      <c r="LBK124" s="886"/>
      <c r="LBL124" s="886"/>
      <c r="LBM124" s="886"/>
      <c r="LBN124" s="886"/>
      <c r="LBO124" s="886"/>
      <c r="LBP124" s="886"/>
      <c r="LBQ124" s="887"/>
      <c r="LBR124" s="885"/>
      <c r="LBS124" s="886"/>
      <c r="LBT124" s="886"/>
      <c r="LBU124" s="886"/>
      <c r="LBV124" s="886"/>
      <c r="LBW124" s="886"/>
      <c r="LBX124" s="886"/>
      <c r="LBY124" s="886"/>
      <c r="LBZ124" s="887"/>
      <c r="LCA124" s="885"/>
      <c r="LCB124" s="886"/>
      <c r="LCC124" s="886"/>
      <c r="LCD124" s="886"/>
      <c r="LCE124" s="886"/>
      <c r="LCF124" s="886"/>
      <c r="LCG124" s="886"/>
      <c r="LCH124" s="886"/>
      <c r="LCI124" s="887"/>
      <c r="LCJ124" s="885"/>
      <c r="LCK124" s="886"/>
      <c r="LCL124" s="886"/>
      <c r="LCM124" s="886"/>
      <c r="LCN124" s="886"/>
      <c r="LCO124" s="886"/>
      <c r="LCP124" s="886"/>
      <c r="LCQ124" s="886"/>
      <c r="LCR124" s="887"/>
      <c r="LCS124" s="885"/>
      <c r="LCT124" s="886"/>
      <c r="LCU124" s="886"/>
      <c r="LCV124" s="886"/>
      <c r="LCW124" s="886"/>
      <c r="LCX124" s="886"/>
      <c r="LCY124" s="886"/>
      <c r="LCZ124" s="886"/>
      <c r="LDA124" s="887"/>
      <c r="LDB124" s="885"/>
      <c r="LDC124" s="886"/>
      <c r="LDD124" s="886"/>
      <c r="LDE124" s="886"/>
      <c r="LDF124" s="886"/>
      <c r="LDG124" s="886"/>
      <c r="LDH124" s="886"/>
      <c r="LDI124" s="886"/>
      <c r="LDJ124" s="887"/>
      <c r="LDK124" s="885"/>
      <c r="LDL124" s="886"/>
      <c r="LDM124" s="886"/>
      <c r="LDN124" s="886"/>
      <c r="LDO124" s="886"/>
      <c r="LDP124" s="886"/>
      <c r="LDQ124" s="886"/>
      <c r="LDR124" s="886"/>
      <c r="LDS124" s="887"/>
      <c r="LDT124" s="885"/>
      <c r="LDU124" s="886"/>
      <c r="LDV124" s="886"/>
      <c r="LDW124" s="886"/>
      <c r="LDX124" s="886"/>
      <c r="LDY124" s="886"/>
      <c r="LDZ124" s="886"/>
      <c r="LEA124" s="886"/>
      <c r="LEB124" s="887"/>
      <c r="LEC124" s="885"/>
      <c r="LED124" s="886"/>
      <c r="LEE124" s="886"/>
      <c r="LEF124" s="886"/>
      <c r="LEG124" s="886"/>
      <c r="LEH124" s="886"/>
      <c r="LEI124" s="886"/>
      <c r="LEJ124" s="886"/>
      <c r="LEK124" s="887"/>
      <c r="LEL124" s="885"/>
      <c r="LEM124" s="886"/>
      <c r="LEN124" s="886"/>
      <c r="LEO124" s="886"/>
      <c r="LEP124" s="886"/>
      <c r="LEQ124" s="886"/>
      <c r="LER124" s="886"/>
      <c r="LES124" s="886"/>
      <c r="LET124" s="887"/>
      <c r="LEU124" s="885"/>
      <c r="LEV124" s="886"/>
      <c r="LEW124" s="886"/>
      <c r="LEX124" s="886"/>
      <c r="LEY124" s="886"/>
      <c r="LEZ124" s="886"/>
      <c r="LFA124" s="886"/>
      <c r="LFB124" s="886"/>
      <c r="LFC124" s="887"/>
      <c r="LFD124" s="885"/>
      <c r="LFE124" s="886"/>
      <c r="LFF124" s="886"/>
      <c r="LFG124" s="886"/>
      <c r="LFH124" s="886"/>
      <c r="LFI124" s="886"/>
      <c r="LFJ124" s="886"/>
      <c r="LFK124" s="886"/>
      <c r="LFL124" s="887"/>
      <c r="LFM124" s="885"/>
      <c r="LFN124" s="886"/>
      <c r="LFO124" s="886"/>
      <c r="LFP124" s="886"/>
      <c r="LFQ124" s="886"/>
      <c r="LFR124" s="886"/>
      <c r="LFS124" s="886"/>
      <c r="LFT124" s="886"/>
      <c r="LFU124" s="887"/>
      <c r="LFV124" s="885"/>
      <c r="LFW124" s="886"/>
      <c r="LFX124" s="886"/>
      <c r="LFY124" s="886"/>
      <c r="LFZ124" s="886"/>
      <c r="LGA124" s="886"/>
      <c r="LGB124" s="886"/>
      <c r="LGC124" s="886"/>
      <c r="LGD124" s="887"/>
      <c r="LGE124" s="885"/>
      <c r="LGF124" s="886"/>
      <c r="LGG124" s="886"/>
      <c r="LGH124" s="886"/>
      <c r="LGI124" s="886"/>
      <c r="LGJ124" s="886"/>
      <c r="LGK124" s="886"/>
      <c r="LGL124" s="886"/>
      <c r="LGM124" s="887"/>
      <c r="LGN124" s="885"/>
      <c r="LGO124" s="886"/>
      <c r="LGP124" s="886"/>
      <c r="LGQ124" s="886"/>
      <c r="LGR124" s="886"/>
      <c r="LGS124" s="886"/>
      <c r="LGT124" s="886"/>
      <c r="LGU124" s="886"/>
      <c r="LGV124" s="887"/>
      <c r="LGW124" s="885"/>
      <c r="LGX124" s="886"/>
      <c r="LGY124" s="886"/>
      <c r="LGZ124" s="886"/>
      <c r="LHA124" s="886"/>
      <c r="LHB124" s="886"/>
      <c r="LHC124" s="886"/>
      <c r="LHD124" s="886"/>
      <c r="LHE124" s="887"/>
      <c r="LHF124" s="885"/>
      <c r="LHG124" s="886"/>
      <c r="LHH124" s="886"/>
      <c r="LHI124" s="886"/>
      <c r="LHJ124" s="886"/>
      <c r="LHK124" s="886"/>
      <c r="LHL124" s="886"/>
      <c r="LHM124" s="886"/>
      <c r="LHN124" s="887"/>
      <c r="LHO124" s="885"/>
      <c r="LHP124" s="886"/>
      <c r="LHQ124" s="886"/>
      <c r="LHR124" s="886"/>
      <c r="LHS124" s="886"/>
      <c r="LHT124" s="886"/>
      <c r="LHU124" s="886"/>
      <c r="LHV124" s="886"/>
      <c r="LHW124" s="887"/>
      <c r="LHX124" s="885"/>
      <c r="LHY124" s="886"/>
      <c r="LHZ124" s="886"/>
      <c r="LIA124" s="886"/>
      <c r="LIB124" s="886"/>
      <c r="LIC124" s="886"/>
      <c r="LID124" s="886"/>
      <c r="LIE124" s="886"/>
      <c r="LIF124" s="887"/>
      <c r="LIG124" s="885"/>
      <c r="LIH124" s="886"/>
      <c r="LII124" s="886"/>
      <c r="LIJ124" s="886"/>
      <c r="LIK124" s="886"/>
      <c r="LIL124" s="886"/>
      <c r="LIM124" s="886"/>
      <c r="LIN124" s="886"/>
      <c r="LIO124" s="887"/>
      <c r="LIP124" s="885"/>
      <c r="LIQ124" s="886"/>
      <c r="LIR124" s="886"/>
      <c r="LIS124" s="886"/>
      <c r="LIT124" s="886"/>
      <c r="LIU124" s="886"/>
      <c r="LIV124" s="886"/>
      <c r="LIW124" s="886"/>
      <c r="LIX124" s="887"/>
      <c r="LIY124" s="885"/>
      <c r="LIZ124" s="886"/>
      <c r="LJA124" s="886"/>
      <c r="LJB124" s="886"/>
      <c r="LJC124" s="886"/>
      <c r="LJD124" s="886"/>
      <c r="LJE124" s="886"/>
      <c r="LJF124" s="886"/>
      <c r="LJG124" s="887"/>
      <c r="LJH124" s="885"/>
      <c r="LJI124" s="886"/>
      <c r="LJJ124" s="886"/>
      <c r="LJK124" s="886"/>
      <c r="LJL124" s="886"/>
      <c r="LJM124" s="886"/>
      <c r="LJN124" s="886"/>
      <c r="LJO124" s="886"/>
      <c r="LJP124" s="887"/>
      <c r="LJQ124" s="885"/>
      <c r="LJR124" s="886"/>
      <c r="LJS124" s="886"/>
      <c r="LJT124" s="886"/>
      <c r="LJU124" s="886"/>
      <c r="LJV124" s="886"/>
      <c r="LJW124" s="886"/>
      <c r="LJX124" s="886"/>
      <c r="LJY124" s="887"/>
      <c r="LJZ124" s="885"/>
      <c r="LKA124" s="886"/>
      <c r="LKB124" s="886"/>
      <c r="LKC124" s="886"/>
      <c r="LKD124" s="886"/>
      <c r="LKE124" s="886"/>
      <c r="LKF124" s="886"/>
      <c r="LKG124" s="886"/>
      <c r="LKH124" s="887"/>
      <c r="LKI124" s="885"/>
      <c r="LKJ124" s="886"/>
      <c r="LKK124" s="886"/>
      <c r="LKL124" s="886"/>
      <c r="LKM124" s="886"/>
      <c r="LKN124" s="886"/>
      <c r="LKO124" s="886"/>
      <c r="LKP124" s="886"/>
      <c r="LKQ124" s="887"/>
      <c r="LKR124" s="885"/>
      <c r="LKS124" s="886"/>
      <c r="LKT124" s="886"/>
      <c r="LKU124" s="886"/>
      <c r="LKV124" s="886"/>
      <c r="LKW124" s="886"/>
      <c r="LKX124" s="886"/>
      <c r="LKY124" s="886"/>
      <c r="LKZ124" s="887"/>
      <c r="LLA124" s="885"/>
      <c r="LLB124" s="886"/>
      <c r="LLC124" s="886"/>
      <c r="LLD124" s="886"/>
      <c r="LLE124" s="886"/>
      <c r="LLF124" s="886"/>
      <c r="LLG124" s="886"/>
      <c r="LLH124" s="886"/>
      <c r="LLI124" s="887"/>
      <c r="LLJ124" s="885"/>
      <c r="LLK124" s="886"/>
      <c r="LLL124" s="886"/>
      <c r="LLM124" s="886"/>
      <c r="LLN124" s="886"/>
      <c r="LLO124" s="886"/>
      <c r="LLP124" s="886"/>
      <c r="LLQ124" s="886"/>
      <c r="LLR124" s="887"/>
      <c r="LLS124" s="885"/>
      <c r="LLT124" s="886"/>
      <c r="LLU124" s="886"/>
      <c r="LLV124" s="886"/>
      <c r="LLW124" s="886"/>
      <c r="LLX124" s="886"/>
      <c r="LLY124" s="886"/>
      <c r="LLZ124" s="886"/>
      <c r="LMA124" s="887"/>
      <c r="LMB124" s="885"/>
      <c r="LMC124" s="886"/>
      <c r="LMD124" s="886"/>
      <c r="LME124" s="886"/>
      <c r="LMF124" s="886"/>
      <c r="LMG124" s="886"/>
      <c r="LMH124" s="886"/>
      <c r="LMI124" s="886"/>
      <c r="LMJ124" s="887"/>
      <c r="LMK124" s="885"/>
      <c r="LML124" s="886"/>
      <c r="LMM124" s="886"/>
      <c r="LMN124" s="886"/>
      <c r="LMO124" s="886"/>
      <c r="LMP124" s="886"/>
      <c r="LMQ124" s="886"/>
      <c r="LMR124" s="886"/>
      <c r="LMS124" s="887"/>
      <c r="LMT124" s="885"/>
      <c r="LMU124" s="886"/>
      <c r="LMV124" s="886"/>
      <c r="LMW124" s="886"/>
      <c r="LMX124" s="886"/>
      <c r="LMY124" s="886"/>
      <c r="LMZ124" s="886"/>
      <c r="LNA124" s="886"/>
      <c r="LNB124" s="887"/>
      <c r="LNC124" s="885"/>
      <c r="LND124" s="886"/>
      <c r="LNE124" s="886"/>
      <c r="LNF124" s="886"/>
      <c r="LNG124" s="886"/>
      <c r="LNH124" s="886"/>
      <c r="LNI124" s="886"/>
      <c r="LNJ124" s="886"/>
      <c r="LNK124" s="887"/>
      <c r="LNL124" s="885"/>
      <c r="LNM124" s="886"/>
      <c r="LNN124" s="886"/>
      <c r="LNO124" s="886"/>
      <c r="LNP124" s="886"/>
      <c r="LNQ124" s="886"/>
      <c r="LNR124" s="886"/>
      <c r="LNS124" s="886"/>
      <c r="LNT124" s="887"/>
      <c r="LNU124" s="885"/>
      <c r="LNV124" s="886"/>
      <c r="LNW124" s="886"/>
      <c r="LNX124" s="886"/>
      <c r="LNY124" s="886"/>
      <c r="LNZ124" s="886"/>
      <c r="LOA124" s="886"/>
      <c r="LOB124" s="886"/>
      <c r="LOC124" s="887"/>
      <c r="LOD124" s="885"/>
      <c r="LOE124" s="886"/>
      <c r="LOF124" s="886"/>
      <c r="LOG124" s="886"/>
      <c r="LOH124" s="886"/>
      <c r="LOI124" s="886"/>
      <c r="LOJ124" s="886"/>
      <c r="LOK124" s="886"/>
      <c r="LOL124" s="887"/>
      <c r="LOM124" s="885"/>
      <c r="LON124" s="886"/>
      <c r="LOO124" s="886"/>
      <c r="LOP124" s="886"/>
      <c r="LOQ124" s="886"/>
      <c r="LOR124" s="886"/>
      <c r="LOS124" s="886"/>
      <c r="LOT124" s="886"/>
      <c r="LOU124" s="887"/>
      <c r="LOV124" s="885"/>
      <c r="LOW124" s="886"/>
      <c r="LOX124" s="886"/>
      <c r="LOY124" s="886"/>
      <c r="LOZ124" s="886"/>
      <c r="LPA124" s="886"/>
      <c r="LPB124" s="886"/>
      <c r="LPC124" s="886"/>
      <c r="LPD124" s="887"/>
      <c r="LPE124" s="885"/>
      <c r="LPF124" s="886"/>
      <c r="LPG124" s="886"/>
      <c r="LPH124" s="886"/>
      <c r="LPI124" s="886"/>
      <c r="LPJ124" s="886"/>
      <c r="LPK124" s="886"/>
      <c r="LPL124" s="886"/>
      <c r="LPM124" s="887"/>
      <c r="LPN124" s="885"/>
      <c r="LPO124" s="886"/>
      <c r="LPP124" s="886"/>
      <c r="LPQ124" s="886"/>
      <c r="LPR124" s="886"/>
      <c r="LPS124" s="886"/>
      <c r="LPT124" s="886"/>
      <c r="LPU124" s="886"/>
      <c r="LPV124" s="887"/>
      <c r="LPW124" s="885"/>
      <c r="LPX124" s="886"/>
      <c r="LPY124" s="886"/>
      <c r="LPZ124" s="886"/>
      <c r="LQA124" s="886"/>
      <c r="LQB124" s="886"/>
      <c r="LQC124" s="886"/>
      <c r="LQD124" s="886"/>
      <c r="LQE124" s="887"/>
      <c r="LQF124" s="885"/>
      <c r="LQG124" s="886"/>
      <c r="LQH124" s="886"/>
      <c r="LQI124" s="886"/>
      <c r="LQJ124" s="886"/>
      <c r="LQK124" s="886"/>
      <c r="LQL124" s="886"/>
      <c r="LQM124" s="886"/>
      <c r="LQN124" s="887"/>
      <c r="LQO124" s="885"/>
      <c r="LQP124" s="886"/>
      <c r="LQQ124" s="886"/>
      <c r="LQR124" s="886"/>
      <c r="LQS124" s="886"/>
      <c r="LQT124" s="886"/>
      <c r="LQU124" s="886"/>
      <c r="LQV124" s="886"/>
      <c r="LQW124" s="887"/>
      <c r="LQX124" s="885"/>
      <c r="LQY124" s="886"/>
      <c r="LQZ124" s="886"/>
      <c r="LRA124" s="886"/>
      <c r="LRB124" s="886"/>
      <c r="LRC124" s="886"/>
      <c r="LRD124" s="886"/>
      <c r="LRE124" s="886"/>
      <c r="LRF124" s="887"/>
      <c r="LRG124" s="885"/>
      <c r="LRH124" s="886"/>
      <c r="LRI124" s="886"/>
      <c r="LRJ124" s="886"/>
      <c r="LRK124" s="886"/>
      <c r="LRL124" s="886"/>
      <c r="LRM124" s="886"/>
      <c r="LRN124" s="886"/>
      <c r="LRO124" s="887"/>
      <c r="LRP124" s="885"/>
      <c r="LRQ124" s="886"/>
      <c r="LRR124" s="886"/>
      <c r="LRS124" s="886"/>
      <c r="LRT124" s="886"/>
      <c r="LRU124" s="886"/>
      <c r="LRV124" s="886"/>
      <c r="LRW124" s="886"/>
      <c r="LRX124" s="887"/>
      <c r="LRY124" s="885"/>
      <c r="LRZ124" s="886"/>
      <c r="LSA124" s="886"/>
      <c r="LSB124" s="886"/>
      <c r="LSC124" s="886"/>
      <c r="LSD124" s="886"/>
      <c r="LSE124" s="886"/>
      <c r="LSF124" s="886"/>
      <c r="LSG124" s="887"/>
      <c r="LSH124" s="885"/>
      <c r="LSI124" s="886"/>
      <c r="LSJ124" s="886"/>
      <c r="LSK124" s="886"/>
      <c r="LSL124" s="886"/>
      <c r="LSM124" s="886"/>
      <c r="LSN124" s="886"/>
      <c r="LSO124" s="886"/>
      <c r="LSP124" s="887"/>
      <c r="LSQ124" s="885"/>
      <c r="LSR124" s="886"/>
      <c r="LSS124" s="886"/>
      <c r="LST124" s="886"/>
      <c r="LSU124" s="886"/>
      <c r="LSV124" s="886"/>
      <c r="LSW124" s="886"/>
      <c r="LSX124" s="886"/>
      <c r="LSY124" s="887"/>
      <c r="LSZ124" s="885"/>
      <c r="LTA124" s="886"/>
      <c r="LTB124" s="886"/>
      <c r="LTC124" s="886"/>
      <c r="LTD124" s="886"/>
      <c r="LTE124" s="886"/>
      <c r="LTF124" s="886"/>
      <c r="LTG124" s="886"/>
      <c r="LTH124" s="887"/>
      <c r="LTI124" s="885"/>
      <c r="LTJ124" s="886"/>
      <c r="LTK124" s="886"/>
      <c r="LTL124" s="886"/>
      <c r="LTM124" s="886"/>
      <c r="LTN124" s="886"/>
      <c r="LTO124" s="886"/>
      <c r="LTP124" s="886"/>
      <c r="LTQ124" s="887"/>
      <c r="LTR124" s="885"/>
      <c r="LTS124" s="886"/>
      <c r="LTT124" s="886"/>
      <c r="LTU124" s="886"/>
      <c r="LTV124" s="886"/>
      <c r="LTW124" s="886"/>
      <c r="LTX124" s="886"/>
      <c r="LTY124" s="886"/>
      <c r="LTZ124" s="887"/>
      <c r="LUA124" s="885"/>
      <c r="LUB124" s="886"/>
      <c r="LUC124" s="886"/>
      <c r="LUD124" s="886"/>
      <c r="LUE124" s="886"/>
      <c r="LUF124" s="886"/>
      <c r="LUG124" s="886"/>
      <c r="LUH124" s="886"/>
      <c r="LUI124" s="887"/>
      <c r="LUJ124" s="885"/>
      <c r="LUK124" s="886"/>
      <c r="LUL124" s="886"/>
      <c r="LUM124" s="886"/>
      <c r="LUN124" s="886"/>
      <c r="LUO124" s="886"/>
      <c r="LUP124" s="886"/>
      <c r="LUQ124" s="886"/>
      <c r="LUR124" s="887"/>
      <c r="LUS124" s="885"/>
      <c r="LUT124" s="886"/>
      <c r="LUU124" s="886"/>
      <c r="LUV124" s="886"/>
      <c r="LUW124" s="886"/>
      <c r="LUX124" s="886"/>
      <c r="LUY124" s="886"/>
      <c r="LUZ124" s="886"/>
      <c r="LVA124" s="887"/>
      <c r="LVB124" s="885"/>
      <c r="LVC124" s="886"/>
      <c r="LVD124" s="886"/>
      <c r="LVE124" s="886"/>
      <c r="LVF124" s="886"/>
      <c r="LVG124" s="886"/>
      <c r="LVH124" s="886"/>
      <c r="LVI124" s="886"/>
      <c r="LVJ124" s="887"/>
      <c r="LVK124" s="885"/>
      <c r="LVL124" s="886"/>
      <c r="LVM124" s="886"/>
      <c r="LVN124" s="886"/>
      <c r="LVO124" s="886"/>
      <c r="LVP124" s="886"/>
      <c r="LVQ124" s="886"/>
      <c r="LVR124" s="886"/>
      <c r="LVS124" s="887"/>
      <c r="LVT124" s="885"/>
      <c r="LVU124" s="886"/>
      <c r="LVV124" s="886"/>
      <c r="LVW124" s="886"/>
      <c r="LVX124" s="886"/>
      <c r="LVY124" s="886"/>
      <c r="LVZ124" s="886"/>
      <c r="LWA124" s="886"/>
      <c r="LWB124" s="887"/>
      <c r="LWC124" s="885"/>
      <c r="LWD124" s="886"/>
      <c r="LWE124" s="886"/>
      <c r="LWF124" s="886"/>
      <c r="LWG124" s="886"/>
      <c r="LWH124" s="886"/>
      <c r="LWI124" s="886"/>
      <c r="LWJ124" s="886"/>
      <c r="LWK124" s="887"/>
      <c r="LWL124" s="885"/>
      <c r="LWM124" s="886"/>
      <c r="LWN124" s="886"/>
      <c r="LWO124" s="886"/>
      <c r="LWP124" s="886"/>
      <c r="LWQ124" s="886"/>
      <c r="LWR124" s="886"/>
      <c r="LWS124" s="886"/>
      <c r="LWT124" s="887"/>
      <c r="LWU124" s="885"/>
      <c r="LWV124" s="886"/>
      <c r="LWW124" s="886"/>
      <c r="LWX124" s="886"/>
      <c r="LWY124" s="886"/>
      <c r="LWZ124" s="886"/>
      <c r="LXA124" s="886"/>
      <c r="LXB124" s="886"/>
      <c r="LXC124" s="887"/>
      <c r="LXD124" s="885"/>
      <c r="LXE124" s="886"/>
      <c r="LXF124" s="886"/>
      <c r="LXG124" s="886"/>
      <c r="LXH124" s="886"/>
      <c r="LXI124" s="886"/>
      <c r="LXJ124" s="886"/>
      <c r="LXK124" s="886"/>
      <c r="LXL124" s="887"/>
      <c r="LXM124" s="885"/>
      <c r="LXN124" s="886"/>
      <c r="LXO124" s="886"/>
      <c r="LXP124" s="886"/>
      <c r="LXQ124" s="886"/>
      <c r="LXR124" s="886"/>
      <c r="LXS124" s="886"/>
      <c r="LXT124" s="886"/>
      <c r="LXU124" s="887"/>
      <c r="LXV124" s="885"/>
      <c r="LXW124" s="886"/>
      <c r="LXX124" s="886"/>
      <c r="LXY124" s="886"/>
      <c r="LXZ124" s="886"/>
      <c r="LYA124" s="886"/>
      <c r="LYB124" s="886"/>
      <c r="LYC124" s="886"/>
      <c r="LYD124" s="887"/>
      <c r="LYE124" s="885"/>
      <c r="LYF124" s="886"/>
      <c r="LYG124" s="886"/>
      <c r="LYH124" s="886"/>
      <c r="LYI124" s="886"/>
      <c r="LYJ124" s="886"/>
      <c r="LYK124" s="886"/>
      <c r="LYL124" s="886"/>
      <c r="LYM124" s="887"/>
      <c r="LYN124" s="885"/>
      <c r="LYO124" s="886"/>
      <c r="LYP124" s="886"/>
      <c r="LYQ124" s="886"/>
      <c r="LYR124" s="886"/>
      <c r="LYS124" s="886"/>
      <c r="LYT124" s="886"/>
      <c r="LYU124" s="886"/>
      <c r="LYV124" s="887"/>
      <c r="LYW124" s="885"/>
      <c r="LYX124" s="886"/>
      <c r="LYY124" s="886"/>
      <c r="LYZ124" s="886"/>
      <c r="LZA124" s="886"/>
      <c r="LZB124" s="886"/>
      <c r="LZC124" s="886"/>
      <c r="LZD124" s="886"/>
      <c r="LZE124" s="887"/>
      <c r="LZF124" s="885"/>
      <c r="LZG124" s="886"/>
      <c r="LZH124" s="886"/>
      <c r="LZI124" s="886"/>
      <c r="LZJ124" s="886"/>
      <c r="LZK124" s="886"/>
      <c r="LZL124" s="886"/>
      <c r="LZM124" s="886"/>
      <c r="LZN124" s="887"/>
      <c r="LZO124" s="885"/>
      <c r="LZP124" s="886"/>
      <c r="LZQ124" s="886"/>
      <c r="LZR124" s="886"/>
      <c r="LZS124" s="886"/>
      <c r="LZT124" s="886"/>
      <c r="LZU124" s="886"/>
      <c r="LZV124" s="886"/>
      <c r="LZW124" s="887"/>
      <c r="LZX124" s="885"/>
      <c r="LZY124" s="886"/>
      <c r="LZZ124" s="886"/>
      <c r="MAA124" s="886"/>
      <c r="MAB124" s="886"/>
      <c r="MAC124" s="886"/>
      <c r="MAD124" s="886"/>
      <c r="MAE124" s="886"/>
      <c r="MAF124" s="887"/>
      <c r="MAG124" s="885"/>
      <c r="MAH124" s="886"/>
      <c r="MAI124" s="886"/>
      <c r="MAJ124" s="886"/>
      <c r="MAK124" s="886"/>
      <c r="MAL124" s="886"/>
      <c r="MAM124" s="886"/>
      <c r="MAN124" s="886"/>
      <c r="MAO124" s="887"/>
      <c r="MAP124" s="885"/>
      <c r="MAQ124" s="886"/>
      <c r="MAR124" s="886"/>
      <c r="MAS124" s="886"/>
      <c r="MAT124" s="886"/>
      <c r="MAU124" s="886"/>
      <c r="MAV124" s="886"/>
      <c r="MAW124" s="886"/>
      <c r="MAX124" s="887"/>
      <c r="MAY124" s="885"/>
      <c r="MAZ124" s="886"/>
      <c r="MBA124" s="886"/>
      <c r="MBB124" s="886"/>
      <c r="MBC124" s="886"/>
      <c r="MBD124" s="886"/>
      <c r="MBE124" s="886"/>
      <c r="MBF124" s="886"/>
      <c r="MBG124" s="887"/>
      <c r="MBH124" s="885"/>
      <c r="MBI124" s="886"/>
      <c r="MBJ124" s="886"/>
      <c r="MBK124" s="886"/>
      <c r="MBL124" s="886"/>
      <c r="MBM124" s="886"/>
      <c r="MBN124" s="886"/>
      <c r="MBO124" s="886"/>
      <c r="MBP124" s="887"/>
      <c r="MBQ124" s="885"/>
      <c r="MBR124" s="886"/>
      <c r="MBS124" s="886"/>
      <c r="MBT124" s="886"/>
      <c r="MBU124" s="886"/>
      <c r="MBV124" s="886"/>
      <c r="MBW124" s="886"/>
      <c r="MBX124" s="886"/>
      <c r="MBY124" s="887"/>
      <c r="MBZ124" s="885"/>
      <c r="MCA124" s="886"/>
      <c r="MCB124" s="886"/>
      <c r="MCC124" s="886"/>
      <c r="MCD124" s="886"/>
      <c r="MCE124" s="886"/>
      <c r="MCF124" s="886"/>
      <c r="MCG124" s="886"/>
      <c r="MCH124" s="887"/>
      <c r="MCI124" s="885"/>
      <c r="MCJ124" s="886"/>
      <c r="MCK124" s="886"/>
      <c r="MCL124" s="886"/>
      <c r="MCM124" s="886"/>
      <c r="MCN124" s="886"/>
      <c r="MCO124" s="886"/>
      <c r="MCP124" s="886"/>
      <c r="MCQ124" s="887"/>
      <c r="MCR124" s="885"/>
      <c r="MCS124" s="886"/>
      <c r="MCT124" s="886"/>
      <c r="MCU124" s="886"/>
      <c r="MCV124" s="886"/>
      <c r="MCW124" s="886"/>
      <c r="MCX124" s="886"/>
      <c r="MCY124" s="886"/>
      <c r="MCZ124" s="887"/>
      <c r="MDA124" s="885"/>
      <c r="MDB124" s="886"/>
      <c r="MDC124" s="886"/>
      <c r="MDD124" s="886"/>
      <c r="MDE124" s="886"/>
      <c r="MDF124" s="886"/>
      <c r="MDG124" s="886"/>
      <c r="MDH124" s="886"/>
      <c r="MDI124" s="887"/>
      <c r="MDJ124" s="885"/>
      <c r="MDK124" s="886"/>
      <c r="MDL124" s="886"/>
      <c r="MDM124" s="886"/>
      <c r="MDN124" s="886"/>
      <c r="MDO124" s="886"/>
      <c r="MDP124" s="886"/>
      <c r="MDQ124" s="886"/>
      <c r="MDR124" s="887"/>
      <c r="MDS124" s="885"/>
      <c r="MDT124" s="886"/>
      <c r="MDU124" s="886"/>
      <c r="MDV124" s="886"/>
      <c r="MDW124" s="886"/>
      <c r="MDX124" s="886"/>
      <c r="MDY124" s="886"/>
      <c r="MDZ124" s="886"/>
      <c r="MEA124" s="887"/>
      <c r="MEB124" s="885"/>
      <c r="MEC124" s="886"/>
      <c r="MED124" s="886"/>
      <c r="MEE124" s="886"/>
      <c r="MEF124" s="886"/>
      <c r="MEG124" s="886"/>
      <c r="MEH124" s="886"/>
      <c r="MEI124" s="886"/>
      <c r="MEJ124" s="887"/>
      <c r="MEK124" s="885"/>
      <c r="MEL124" s="886"/>
      <c r="MEM124" s="886"/>
      <c r="MEN124" s="886"/>
      <c r="MEO124" s="886"/>
      <c r="MEP124" s="886"/>
      <c r="MEQ124" s="886"/>
      <c r="MER124" s="886"/>
      <c r="MES124" s="887"/>
      <c r="MET124" s="885"/>
      <c r="MEU124" s="886"/>
      <c r="MEV124" s="886"/>
      <c r="MEW124" s="886"/>
      <c r="MEX124" s="886"/>
      <c r="MEY124" s="886"/>
      <c r="MEZ124" s="886"/>
      <c r="MFA124" s="886"/>
      <c r="MFB124" s="887"/>
      <c r="MFC124" s="885"/>
      <c r="MFD124" s="886"/>
      <c r="MFE124" s="886"/>
      <c r="MFF124" s="886"/>
      <c r="MFG124" s="886"/>
      <c r="MFH124" s="886"/>
      <c r="MFI124" s="886"/>
      <c r="MFJ124" s="886"/>
      <c r="MFK124" s="887"/>
      <c r="MFL124" s="885"/>
      <c r="MFM124" s="886"/>
      <c r="MFN124" s="886"/>
      <c r="MFO124" s="886"/>
      <c r="MFP124" s="886"/>
      <c r="MFQ124" s="886"/>
      <c r="MFR124" s="886"/>
      <c r="MFS124" s="886"/>
      <c r="MFT124" s="887"/>
      <c r="MFU124" s="885"/>
      <c r="MFV124" s="886"/>
      <c r="MFW124" s="886"/>
      <c r="MFX124" s="886"/>
      <c r="MFY124" s="886"/>
      <c r="MFZ124" s="886"/>
      <c r="MGA124" s="886"/>
      <c r="MGB124" s="886"/>
      <c r="MGC124" s="887"/>
      <c r="MGD124" s="885"/>
      <c r="MGE124" s="886"/>
      <c r="MGF124" s="886"/>
      <c r="MGG124" s="886"/>
      <c r="MGH124" s="886"/>
      <c r="MGI124" s="886"/>
      <c r="MGJ124" s="886"/>
      <c r="MGK124" s="886"/>
      <c r="MGL124" s="887"/>
      <c r="MGM124" s="885"/>
      <c r="MGN124" s="886"/>
      <c r="MGO124" s="886"/>
      <c r="MGP124" s="886"/>
      <c r="MGQ124" s="886"/>
      <c r="MGR124" s="886"/>
      <c r="MGS124" s="886"/>
      <c r="MGT124" s="886"/>
      <c r="MGU124" s="887"/>
      <c r="MGV124" s="885"/>
      <c r="MGW124" s="886"/>
      <c r="MGX124" s="886"/>
      <c r="MGY124" s="886"/>
      <c r="MGZ124" s="886"/>
      <c r="MHA124" s="886"/>
      <c r="MHB124" s="886"/>
      <c r="MHC124" s="886"/>
      <c r="MHD124" s="887"/>
      <c r="MHE124" s="885"/>
      <c r="MHF124" s="886"/>
      <c r="MHG124" s="886"/>
      <c r="MHH124" s="886"/>
      <c r="MHI124" s="886"/>
      <c r="MHJ124" s="886"/>
      <c r="MHK124" s="886"/>
      <c r="MHL124" s="886"/>
      <c r="MHM124" s="887"/>
      <c r="MHN124" s="885"/>
      <c r="MHO124" s="886"/>
      <c r="MHP124" s="886"/>
      <c r="MHQ124" s="886"/>
      <c r="MHR124" s="886"/>
      <c r="MHS124" s="886"/>
      <c r="MHT124" s="886"/>
      <c r="MHU124" s="886"/>
      <c r="MHV124" s="887"/>
      <c r="MHW124" s="885"/>
      <c r="MHX124" s="886"/>
      <c r="MHY124" s="886"/>
      <c r="MHZ124" s="886"/>
      <c r="MIA124" s="886"/>
      <c r="MIB124" s="886"/>
      <c r="MIC124" s="886"/>
      <c r="MID124" s="886"/>
      <c r="MIE124" s="887"/>
      <c r="MIF124" s="885"/>
      <c r="MIG124" s="886"/>
      <c r="MIH124" s="886"/>
      <c r="MII124" s="886"/>
      <c r="MIJ124" s="886"/>
      <c r="MIK124" s="886"/>
      <c r="MIL124" s="886"/>
      <c r="MIM124" s="886"/>
      <c r="MIN124" s="887"/>
      <c r="MIO124" s="885"/>
      <c r="MIP124" s="886"/>
      <c r="MIQ124" s="886"/>
      <c r="MIR124" s="886"/>
      <c r="MIS124" s="886"/>
      <c r="MIT124" s="886"/>
      <c r="MIU124" s="886"/>
      <c r="MIV124" s="886"/>
      <c r="MIW124" s="887"/>
      <c r="MIX124" s="885"/>
      <c r="MIY124" s="886"/>
      <c r="MIZ124" s="886"/>
      <c r="MJA124" s="886"/>
      <c r="MJB124" s="886"/>
      <c r="MJC124" s="886"/>
      <c r="MJD124" s="886"/>
      <c r="MJE124" s="886"/>
      <c r="MJF124" s="887"/>
      <c r="MJG124" s="885"/>
      <c r="MJH124" s="886"/>
      <c r="MJI124" s="886"/>
      <c r="MJJ124" s="886"/>
      <c r="MJK124" s="886"/>
      <c r="MJL124" s="886"/>
      <c r="MJM124" s="886"/>
      <c r="MJN124" s="886"/>
      <c r="MJO124" s="887"/>
      <c r="MJP124" s="885"/>
      <c r="MJQ124" s="886"/>
      <c r="MJR124" s="886"/>
      <c r="MJS124" s="886"/>
      <c r="MJT124" s="886"/>
      <c r="MJU124" s="886"/>
      <c r="MJV124" s="886"/>
      <c r="MJW124" s="886"/>
      <c r="MJX124" s="887"/>
      <c r="MJY124" s="885"/>
      <c r="MJZ124" s="886"/>
      <c r="MKA124" s="886"/>
      <c r="MKB124" s="886"/>
      <c r="MKC124" s="886"/>
      <c r="MKD124" s="886"/>
      <c r="MKE124" s="886"/>
      <c r="MKF124" s="886"/>
      <c r="MKG124" s="887"/>
      <c r="MKH124" s="885"/>
      <c r="MKI124" s="886"/>
      <c r="MKJ124" s="886"/>
      <c r="MKK124" s="886"/>
      <c r="MKL124" s="886"/>
      <c r="MKM124" s="886"/>
      <c r="MKN124" s="886"/>
      <c r="MKO124" s="886"/>
      <c r="MKP124" s="887"/>
      <c r="MKQ124" s="885"/>
      <c r="MKR124" s="886"/>
      <c r="MKS124" s="886"/>
      <c r="MKT124" s="886"/>
      <c r="MKU124" s="886"/>
      <c r="MKV124" s="886"/>
      <c r="MKW124" s="886"/>
      <c r="MKX124" s="886"/>
      <c r="MKY124" s="887"/>
      <c r="MKZ124" s="885"/>
      <c r="MLA124" s="886"/>
      <c r="MLB124" s="886"/>
      <c r="MLC124" s="886"/>
      <c r="MLD124" s="886"/>
      <c r="MLE124" s="886"/>
      <c r="MLF124" s="886"/>
      <c r="MLG124" s="886"/>
      <c r="MLH124" s="887"/>
      <c r="MLI124" s="885"/>
      <c r="MLJ124" s="886"/>
      <c r="MLK124" s="886"/>
      <c r="MLL124" s="886"/>
      <c r="MLM124" s="886"/>
      <c r="MLN124" s="886"/>
      <c r="MLO124" s="886"/>
      <c r="MLP124" s="886"/>
      <c r="MLQ124" s="887"/>
      <c r="MLR124" s="885"/>
      <c r="MLS124" s="886"/>
      <c r="MLT124" s="886"/>
      <c r="MLU124" s="886"/>
      <c r="MLV124" s="886"/>
      <c r="MLW124" s="886"/>
      <c r="MLX124" s="886"/>
      <c r="MLY124" s="886"/>
      <c r="MLZ124" s="887"/>
      <c r="MMA124" s="885"/>
      <c r="MMB124" s="886"/>
      <c r="MMC124" s="886"/>
      <c r="MMD124" s="886"/>
      <c r="MME124" s="886"/>
      <c r="MMF124" s="886"/>
      <c r="MMG124" s="886"/>
      <c r="MMH124" s="886"/>
      <c r="MMI124" s="887"/>
      <c r="MMJ124" s="885"/>
      <c r="MMK124" s="886"/>
      <c r="MML124" s="886"/>
      <c r="MMM124" s="886"/>
      <c r="MMN124" s="886"/>
      <c r="MMO124" s="886"/>
      <c r="MMP124" s="886"/>
      <c r="MMQ124" s="886"/>
      <c r="MMR124" s="887"/>
      <c r="MMS124" s="885"/>
      <c r="MMT124" s="886"/>
      <c r="MMU124" s="886"/>
      <c r="MMV124" s="886"/>
      <c r="MMW124" s="886"/>
      <c r="MMX124" s="886"/>
      <c r="MMY124" s="886"/>
      <c r="MMZ124" s="886"/>
      <c r="MNA124" s="887"/>
      <c r="MNB124" s="885"/>
      <c r="MNC124" s="886"/>
      <c r="MND124" s="886"/>
      <c r="MNE124" s="886"/>
      <c r="MNF124" s="886"/>
      <c r="MNG124" s="886"/>
      <c r="MNH124" s="886"/>
      <c r="MNI124" s="886"/>
      <c r="MNJ124" s="887"/>
      <c r="MNK124" s="885"/>
      <c r="MNL124" s="886"/>
      <c r="MNM124" s="886"/>
      <c r="MNN124" s="886"/>
      <c r="MNO124" s="886"/>
      <c r="MNP124" s="886"/>
      <c r="MNQ124" s="886"/>
      <c r="MNR124" s="886"/>
      <c r="MNS124" s="887"/>
      <c r="MNT124" s="885"/>
      <c r="MNU124" s="886"/>
      <c r="MNV124" s="886"/>
      <c r="MNW124" s="886"/>
      <c r="MNX124" s="886"/>
      <c r="MNY124" s="886"/>
      <c r="MNZ124" s="886"/>
      <c r="MOA124" s="886"/>
      <c r="MOB124" s="887"/>
      <c r="MOC124" s="885"/>
      <c r="MOD124" s="886"/>
      <c r="MOE124" s="886"/>
      <c r="MOF124" s="886"/>
      <c r="MOG124" s="886"/>
      <c r="MOH124" s="886"/>
      <c r="MOI124" s="886"/>
      <c r="MOJ124" s="886"/>
      <c r="MOK124" s="887"/>
      <c r="MOL124" s="885"/>
      <c r="MOM124" s="886"/>
      <c r="MON124" s="886"/>
      <c r="MOO124" s="886"/>
      <c r="MOP124" s="886"/>
      <c r="MOQ124" s="886"/>
      <c r="MOR124" s="886"/>
      <c r="MOS124" s="886"/>
      <c r="MOT124" s="887"/>
      <c r="MOU124" s="885"/>
      <c r="MOV124" s="886"/>
      <c r="MOW124" s="886"/>
      <c r="MOX124" s="886"/>
      <c r="MOY124" s="886"/>
      <c r="MOZ124" s="886"/>
      <c r="MPA124" s="886"/>
      <c r="MPB124" s="886"/>
      <c r="MPC124" s="887"/>
      <c r="MPD124" s="885"/>
      <c r="MPE124" s="886"/>
      <c r="MPF124" s="886"/>
      <c r="MPG124" s="886"/>
      <c r="MPH124" s="886"/>
      <c r="MPI124" s="886"/>
      <c r="MPJ124" s="886"/>
      <c r="MPK124" s="886"/>
      <c r="MPL124" s="887"/>
      <c r="MPM124" s="885"/>
      <c r="MPN124" s="886"/>
      <c r="MPO124" s="886"/>
      <c r="MPP124" s="886"/>
      <c r="MPQ124" s="886"/>
      <c r="MPR124" s="886"/>
      <c r="MPS124" s="886"/>
      <c r="MPT124" s="886"/>
      <c r="MPU124" s="887"/>
      <c r="MPV124" s="885"/>
      <c r="MPW124" s="886"/>
      <c r="MPX124" s="886"/>
      <c r="MPY124" s="886"/>
      <c r="MPZ124" s="886"/>
      <c r="MQA124" s="886"/>
      <c r="MQB124" s="886"/>
      <c r="MQC124" s="886"/>
      <c r="MQD124" s="887"/>
      <c r="MQE124" s="885"/>
      <c r="MQF124" s="886"/>
      <c r="MQG124" s="886"/>
      <c r="MQH124" s="886"/>
      <c r="MQI124" s="886"/>
      <c r="MQJ124" s="886"/>
      <c r="MQK124" s="886"/>
      <c r="MQL124" s="886"/>
      <c r="MQM124" s="887"/>
      <c r="MQN124" s="885"/>
      <c r="MQO124" s="886"/>
      <c r="MQP124" s="886"/>
      <c r="MQQ124" s="886"/>
      <c r="MQR124" s="886"/>
      <c r="MQS124" s="886"/>
      <c r="MQT124" s="886"/>
      <c r="MQU124" s="886"/>
      <c r="MQV124" s="887"/>
      <c r="MQW124" s="885"/>
      <c r="MQX124" s="886"/>
      <c r="MQY124" s="886"/>
      <c r="MQZ124" s="886"/>
      <c r="MRA124" s="886"/>
      <c r="MRB124" s="886"/>
      <c r="MRC124" s="886"/>
      <c r="MRD124" s="886"/>
      <c r="MRE124" s="887"/>
      <c r="MRF124" s="885"/>
      <c r="MRG124" s="886"/>
      <c r="MRH124" s="886"/>
      <c r="MRI124" s="886"/>
      <c r="MRJ124" s="886"/>
      <c r="MRK124" s="886"/>
      <c r="MRL124" s="886"/>
      <c r="MRM124" s="886"/>
      <c r="MRN124" s="887"/>
      <c r="MRO124" s="885"/>
      <c r="MRP124" s="886"/>
      <c r="MRQ124" s="886"/>
      <c r="MRR124" s="886"/>
      <c r="MRS124" s="886"/>
      <c r="MRT124" s="886"/>
      <c r="MRU124" s="886"/>
      <c r="MRV124" s="886"/>
      <c r="MRW124" s="887"/>
      <c r="MRX124" s="885"/>
      <c r="MRY124" s="886"/>
      <c r="MRZ124" s="886"/>
      <c r="MSA124" s="886"/>
      <c r="MSB124" s="886"/>
      <c r="MSC124" s="886"/>
      <c r="MSD124" s="886"/>
      <c r="MSE124" s="886"/>
      <c r="MSF124" s="887"/>
      <c r="MSG124" s="885"/>
      <c r="MSH124" s="886"/>
      <c r="MSI124" s="886"/>
      <c r="MSJ124" s="886"/>
      <c r="MSK124" s="886"/>
      <c r="MSL124" s="886"/>
      <c r="MSM124" s="886"/>
      <c r="MSN124" s="886"/>
      <c r="MSO124" s="887"/>
      <c r="MSP124" s="885"/>
      <c r="MSQ124" s="886"/>
      <c r="MSR124" s="886"/>
      <c r="MSS124" s="886"/>
      <c r="MST124" s="886"/>
      <c r="MSU124" s="886"/>
      <c r="MSV124" s="886"/>
      <c r="MSW124" s="886"/>
      <c r="MSX124" s="887"/>
      <c r="MSY124" s="885"/>
      <c r="MSZ124" s="886"/>
      <c r="MTA124" s="886"/>
      <c r="MTB124" s="886"/>
      <c r="MTC124" s="886"/>
      <c r="MTD124" s="886"/>
      <c r="MTE124" s="886"/>
      <c r="MTF124" s="886"/>
      <c r="MTG124" s="887"/>
      <c r="MTH124" s="885"/>
      <c r="MTI124" s="886"/>
      <c r="MTJ124" s="886"/>
      <c r="MTK124" s="886"/>
      <c r="MTL124" s="886"/>
      <c r="MTM124" s="886"/>
      <c r="MTN124" s="886"/>
      <c r="MTO124" s="886"/>
      <c r="MTP124" s="887"/>
      <c r="MTQ124" s="885"/>
      <c r="MTR124" s="886"/>
      <c r="MTS124" s="886"/>
      <c r="MTT124" s="886"/>
      <c r="MTU124" s="886"/>
      <c r="MTV124" s="886"/>
      <c r="MTW124" s="886"/>
      <c r="MTX124" s="886"/>
      <c r="MTY124" s="887"/>
      <c r="MTZ124" s="885"/>
      <c r="MUA124" s="886"/>
      <c r="MUB124" s="886"/>
      <c r="MUC124" s="886"/>
      <c r="MUD124" s="886"/>
      <c r="MUE124" s="886"/>
      <c r="MUF124" s="886"/>
      <c r="MUG124" s="886"/>
      <c r="MUH124" s="887"/>
      <c r="MUI124" s="885"/>
      <c r="MUJ124" s="886"/>
      <c r="MUK124" s="886"/>
      <c r="MUL124" s="886"/>
      <c r="MUM124" s="886"/>
      <c r="MUN124" s="886"/>
      <c r="MUO124" s="886"/>
      <c r="MUP124" s="886"/>
      <c r="MUQ124" s="887"/>
      <c r="MUR124" s="885"/>
      <c r="MUS124" s="886"/>
      <c r="MUT124" s="886"/>
      <c r="MUU124" s="886"/>
      <c r="MUV124" s="886"/>
      <c r="MUW124" s="886"/>
      <c r="MUX124" s="886"/>
      <c r="MUY124" s="886"/>
      <c r="MUZ124" s="887"/>
      <c r="MVA124" s="885"/>
      <c r="MVB124" s="886"/>
      <c r="MVC124" s="886"/>
      <c r="MVD124" s="886"/>
      <c r="MVE124" s="886"/>
      <c r="MVF124" s="886"/>
      <c r="MVG124" s="886"/>
      <c r="MVH124" s="886"/>
      <c r="MVI124" s="887"/>
      <c r="MVJ124" s="885"/>
      <c r="MVK124" s="886"/>
      <c r="MVL124" s="886"/>
      <c r="MVM124" s="886"/>
      <c r="MVN124" s="886"/>
      <c r="MVO124" s="886"/>
      <c r="MVP124" s="886"/>
      <c r="MVQ124" s="886"/>
      <c r="MVR124" s="887"/>
      <c r="MVS124" s="885"/>
      <c r="MVT124" s="886"/>
      <c r="MVU124" s="886"/>
      <c r="MVV124" s="886"/>
      <c r="MVW124" s="886"/>
      <c r="MVX124" s="886"/>
      <c r="MVY124" s="886"/>
      <c r="MVZ124" s="886"/>
      <c r="MWA124" s="887"/>
      <c r="MWB124" s="885"/>
      <c r="MWC124" s="886"/>
      <c r="MWD124" s="886"/>
      <c r="MWE124" s="886"/>
      <c r="MWF124" s="886"/>
      <c r="MWG124" s="886"/>
      <c r="MWH124" s="886"/>
      <c r="MWI124" s="886"/>
      <c r="MWJ124" s="887"/>
      <c r="MWK124" s="885"/>
      <c r="MWL124" s="886"/>
      <c r="MWM124" s="886"/>
      <c r="MWN124" s="886"/>
      <c r="MWO124" s="886"/>
      <c r="MWP124" s="886"/>
      <c r="MWQ124" s="886"/>
      <c r="MWR124" s="886"/>
      <c r="MWS124" s="887"/>
      <c r="MWT124" s="885"/>
      <c r="MWU124" s="886"/>
      <c r="MWV124" s="886"/>
      <c r="MWW124" s="886"/>
      <c r="MWX124" s="886"/>
      <c r="MWY124" s="886"/>
      <c r="MWZ124" s="886"/>
      <c r="MXA124" s="886"/>
      <c r="MXB124" s="887"/>
      <c r="MXC124" s="885"/>
      <c r="MXD124" s="886"/>
      <c r="MXE124" s="886"/>
      <c r="MXF124" s="886"/>
      <c r="MXG124" s="886"/>
      <c r="MXH124" s="886"/>
      <c r="MXI124" s="886"/>
      <c r="MXJ124" s="886"/>
      <c r="MXK124" s="887"/>
      <c r="MXL124" s="885"/>
      <c r="MXM124" s="886"/>
      <c r="MXN124" s="886"/>
      <c r="MXO124" s="886"/>
      <c r="MXP124" s="886"/>
      <c r="MXQ124" s="886"/>
      <c r="MXR124" s="886"/>
      <c r="MXS124" s="886"/>
      <c r="MXT124" s="887"/>
      <c r="MXU124" s="885"/>
      <c r="MXV124" s="886"/>
      <c r="MXW124" s="886"/>
      <c r="MXX124" s="886"/>
      <c r="MXY124" s="886"/>
      <c r="MXZ124" s="886"/>
      <c r="MYA124" s="886"/>
      <c r="MYB124" s="886"/>
      <c r="MYC124" s="887"/>
      <c r="MYD124" s="885"/>
      <c r="MYE124" s="886"/>
      <c r="MYF124" s="886"/>
      <c r="MYG124" s="886"/>
      <c r="MYH124" s="886"/>
      <c r="MYI124" s="886"/>
      <c r="MYJ124" s="886"/>
      <c r="MYK124" s="886"/>
      <c r="MYL124" s="887"/>
      <c r="MYM124" s="885"/>
      <c r="MYN124" s="886"/>
      <c r="MYO124" s="886"/>
      <c r="MYP124" s="886"/>
      <c r="MYQ124" s="886"/>
      <c r="MYR124" s="886"/>
      <c r="MYS124" s="886"/>
      <c r="MYT124" s="886"/>
      <c r="MYU124" s="887"/>
      <c r="MYV124" s="885"/>
      <c r="MYW124" s="886"/>
      <c r="MYX124" s="886"/>
      <c r="MYY124" s="886"/>
      <c r="MYZ124" s="886"/>
      <c r="MZA124" s="886"/>
      <c r="MZB124" s="886"/>
      <c r="MZC124" s="886"/>
      <c r="MZD124" s="887"/>
      <c r="MZE124" s="885"/>
      <c r="MZF124" s="886"/>
      <c r="MZG124" s="886"/>
      <c r="MZH124" s="886"/>
      <c r="MZI124" s="886"/>
      <c r="MZJ124" s="886"/>
      <c r="MZK124" s="886"/>
      <c r="MZL124" s="886"/>
      <c r="MZM124" s="887"/>
      <c r="MZN124" s="885"/>
      <c r="MZO124" s="886"/>
      <c r="MZP124" s="886"/>
      <c r="MZQ124" s="886"/>
      <c r="MZR124" s="886"/>
      <c r="MZS124" s="886"/>
      <c r="MZT124" s="886"/>
      <c r="MZU124" s="886"/>
      <c r="MZV124" s="887"/>
      <c r="MZW124" s="885"/>
      <c r="MZX124" s="886"/>
      <c r="MZY124" s="886"/>
      <c r="MZZ124" s="886"/>
      <c r="NAA124" s="886"/>
      <c r="NAB124" s="886"/>
      <c r="NAC124" s="886"/>
      <c r="NAD124" s="886"/>
      <c r="NAE124" s="887"/>
      <c r="NAF124" s="885"/>
      <c r="NAG124" s="886"/>
      <c r="NAH124" s="886"/>
      <c r="NAI124" s="886"/>
      <c r="NAJ124" s="886"/>
      <c r="NAK124" s="886"/>
      <c r="NAL124" s="886"/>
      <c r="NAM124" s="886"/>
      <c r="NAN124" s="887"/>
      <c r="NAO124" s="885"/>
      <c r="NAP124" s="886"/>
      <c r="NAQ124" s="886"/>
      <c r="NAR124" s="886"/>
      <c r="NAS124" s="886"/>
      <c r="NAT124" s="886"/>
      <c r="NAU124" s="886"/>
      <c r="NAV124" s="886"/>
      <c r="NAW124" s="887"/>
      <c r="NAX124" s="885"/>
      <c r="NAY124" s="886"/>
      <c r="NAZ124" s="886"/>
      <c r="NBA124" s="886"/>
      <c r="NBB124" s="886"/>
      <c r="NBC124" s="886"/>
      <c r="NBD124" s="886"/>
      <c r="NBE124" s="886"/>
      <c r="NBF124" s="887"/>
      <c r="NBG124" s="885"/>
      <c r="NBH124" s="886"/>
      <c r="NBI124" s="886"/>
      <c r="NBJ124" s="886"/>
      <c r="NBK124" s="886"/>
      <c r="NBL124" s="886"/>
      <c r="NBM124" s="886"/>
      <c r="NBN124" s="886"/>
      <c r="NBO124" s="887"/>
      <c r="NBP124" s="885"/>
      <c r="NBQ124" s="886"/>
      <c r="NBR124" s="886"/>
      <c r="NBS124" s="886"/>
      <c r="NBT124" s="886"/>
      <c r="NBU124" s="886"/>
      <c r="NBV124" s="886"/>
      <c r="NBW124" s="886"/>
      <c r="NBX124" s="887"/>
      <c r="NBY124" s="885"/>
      <c r="NBZ124" s="886"/>
      <c r="NCA124" s="886"/>
      <c r="NCB124" s="886"/>
      <c r="NCC124" s="886"/>
      <c r="NCD124" s="886"/>
      <c r="NCE124" s="886"/>
      <c r="NCF124" s="886"/>
      <c r="NCG124" s="887"/>
      <c r="NCH124" s="885"/>
      <c r="NCI124" s="886"/>
      <c r="NCJ124" s="886"/>
      <c r="NCK124" s="886"/>
      <c r="NCL124" s="886"/>
      <c r="NCM124" s="886"/>
      <c r="NCN124" s="886"/>
      <c r="NCO124" s="886"/>
      <c r="NCP124" s="887"/>
      <c r="NCQ124" s="885"/>
      <c r="NCR124" s="886"/>
      <c r="NCS124" s="886"/>
      <c r="NCT124" s="886"/>
      <c r="NCU124" s="886"/>
      <c r="NCV124" s="886"/>
      <c r="NCW124" s="886"/>
      <c r="NCX124" s="886"/>
      <c r="NCY124" s="887"/>
      <c r="NCZ124" s="885"/>
      <c r="NDA124" s="886"/>
      <c r="NDB124" s="886"/>
      <c r="NDC124" s="886"/>
      <c r="NDD124" s="886"/>
      <c r="NDE124" s="886"/>
      <c r="NDF124" s="886"/>
      <c r="NDG124" s="886"/>
      <c r="NDH124" s="887"/>
      <c r="NDI124" s="885"/>
      <c r="NDJ124" s="886"/>
      <c r="NDK124" s="886"/>
      <c r="NDL124" s="886"/>
      <c r="NDM124" s="886"/>
      <c r="NDN124" s="886"/>
      <c r="NDO124" s="886"/>
      <c r="NDP124" s="886"/>
      <c r="NDQ124" s="887"/>
      <c r="NDR124" s="885"/>
      <c r="NDS124" s="886"/>
      <c r="NDT124" s="886"/>
      <c r="NDU124" s="886"/>
      <c r="NDV124" s="886"/>
      <c r="NDW124" s="886"/>
      <c r="NDX124" s="886"/>
      <c r="NDY124" s="886"/>
      <c r="NDZ124" s="887"/>
      <c r="NEA124" s="885"/>
      <c r="NEB124" s="886"/>
      <c r="NEC124" s="886"/>
      <c r="NED124" s="886"/>
      <c r="NEE124" s="886"/>
      <c r="NEF124" s="886"/>
      <c r="NEG124" s="886"/>
      <c r="NEH124" s="886"/>
      <c r="NEI124" s="887"/>
      <c r="NEJ124" s="885"/>
      <c r="NEK124" s="886"/>
      <c r="NEL124" s="886"/>
      <c r="NEM124" s="886"/>
      <c r="NEN124" s="886"/>
      <c r="NEO124" s="886"/>
      <c r="NEP124" s="886"/>
      <c r="NEQ124" s="886"/>
      <c r="NER124" s="887"/>
      <c r="NES124" s="885"/>
      <c r="NET124" s="886"/>
      <c r="NEU124" s="886"/>
      <c r="NEV124" s="886"/>
      <c r="NEW124" s="886"/>
      <c r="NEX124" s="886"/>
      <c r="NEY124" s="886"/>
      <c r="NEZ124" s="886"/>
      <c r="NFA124" s="887"/>
      <c r="NFB124" s="885"/>
      <c r="NFC124" s="886"/>
      <c r="NFD124" s="886"/>
      <c r="NFE124" s="886"/>
      <c r="NFF124" s="886"/>
      <c r="NFG124" s="886"/>
      <c r="NFH124" s="886"/>
      <c r="NFI124" s="886"/>
      <c r="NFJ124" s="887"/>
      <c r="NFK124" s="885"/>
      <c r="NFL124" s="886"/>
      <c r="NFM124" s="886"/>
      <c r="NFN124" s="886"/>
      <c r="NFO124" s="886"/>
      <c r="NFP124" s="886"/>
      <c r="NFQ124" s="886"/>
      <c r="NFR124" s="886"/>
      <c r="NFS124" s="887"/>
      <c r="NFT124" s="885"/>
      <c r="NFU124" s="886"/>
      <c r="NFV124" s="886"/>
      <c r="NFW124" s="886"/>
      <c r="NFX124" s="886"/>
      <c r="NFY124" s="886"/>
      <c r="NFZ124" s="886"/>
      <c r="NGA124" s="886"/>
      <c r="NGB124" s="887"/>
      <c r="NGC124" s="885"/>
      <c r="NGD124" s="886"/>
      <c r="NGE124" s="886"/>
      <c r="NGF124" s="886"/>
      <c r="NGG124" s="886"/>
      <c r="NGH124" s="886"/>
      <c r="NGI124" s="886"/>
      <c r="NGJ124" s="886"/>
      <c r="NGK124" s="887"/>
      <c r="NGL124" s="885"/>
      <c r="NGM124" s="886"/>
      <c r="NGN124" s="886"/>
      <c r="NGO124" s="886"/>
      <c r="NGP124" s="886"/>
      <c r="NGQ124" s="886"/>
      <c r="NGR124" s="886"/>
      <c r="NGS124" s="886"/>
      <c r="NGT124" s="887"/>
      <c r="NGU124" s="885"/>
      <c r="NGV124" s="886"/>
      <c r="NGW124" s="886"/>
      <c r="NGX124" s="886"/>
      <c r="NGY124" s="886"/>
      <c r="NGZ124" s="886"/>
      <c r="NHA124" s="886"/>
      <c r="NHB124" s="886"/>
      <c r="NHC124" s="887"/>
      <c r="NHD124" s="885"/>
      <c r="NHE124" s="886"/>
      <c r="NHF124" s="886"/>
      <c r="NHG124" s="886"/>
      <c r="NHH124" s="886"/>
      <c r="NHI124" s="886"/>
      <c r="NHJ124" s="886"/>
      <c r="NHK124" s="886"/>
      <c r="NHL124" s="887"/>
      <c r="NHM124" s="885"/>
      <c r="NHN124" s="886"/>
      <c r="NHO124" s="886"/>
      <c r="NHP124" s="886"/>
      <c r="NHQ124" s="886"/>
      <c r="NHR124" s="886"/>
      <c r="NHS124" s="886"/>
      <c r="NHT124" s="886"/>
      <c r="NHU124" s="887"/>
      <c r="NHV124" s="885"/>
      <c r="NHW124" s="886"/>
      <c r="NHX124" s="886"/>
      <c r="NHY124" s="886"/>
      <c r="NHZ124" s="886"/>
      <c r="NIA124" s="886"/>
      <c r="NIB124" s="886"/>
      <c r="NIC124" s="886"/>
      <c r="NID124" s="887"/>
      <c r="NIE124" s="885"/>
      <c r="NIF124" s="886"/>
      <c r="NIG124" s="886"/>
      <c r="NIH124" s="886"/>
      <c r="NII124" s="886"/>
      <c r="NIJ124" s="886"/>
      <c r="NIK124" s="886"/>
      <c r="NIL124" s="886"/>
      <c r="NIM124" s="887"/>
      <c r="NIN124" s="885"/>
      <c r="NIO124" s="886"/>
      <c r="NIP124" s="886"/>
      <c r="NIQ124" s="886"/>
      <c r="NIR124" s="886"/>
      <c r="NIS124" s="886"/>
      <c r="NIT124" s="886"/>
      <c r="NIU124" s="886"/>
      <c r="NIV124" s="887"/>
      <c r="NIW124" s="885"/>
      <c r="NIX124" s="886"/>
      <c r="NIY124" s="886"/>
      <c r="NIZ124" s="886"/>
      <c r="NJA124" s="886"/>
      <c r="NJB124" s="886"/>
      <c r="NJC124" s="886"/>
      <c r="NJD124" s="886"/>
      <c r="NJE124" s="887"/>
      <c r="NJF124" s="885"/>
      <c r="NJG124" s="886"/>
      <c r="NJH124" s="886"/>
      <c r="NJI124" s="886"/>
      <c r="NJJ124" s="886"/>
      <c r="NJK124" s="886"/>
      <c r="NJL124" s="886"/>
      <c r="NJM124" s="886"/>
      <c r="NJN124" s="887"/>
      <c r="NJO124" s="885"/>
      <c r="NJP124" s="886"/>
      <c r="NJQ124" s="886"/>
      <c r="NJR124" s="886"/>
      <c r="NJS124" s="886"/>
      <c r="NJT124" s="886"/>
      <c r="NJU124" s="886"/>
      <c r="NJV124" s="886"/>
      <c r="NJW124" s="887"/>
      <c r="NJX124" s="885"/>
      <c r="NJY124" s="886"/>
      <c r="NJZ124" s="886"/>
      <c r="NKA124" s="886"/>
      <c r="NKB124" s="886"/>
      <c r="NKC124" s="886"/>
      <c r="NKD124" s="886"/>
      <c r="NKE124" s="886"/>
      <c r="NKF124" s="887"/>
      <c r="NKG124" s="885"/>
      <c r="NKH124" s="886"/>
      <c r="NKI124" s="886"/>
      <c r="NKJ124" s="886"/>
      <c r="NKK124" s="886"/>
      <c r="NKL124" s="886"/>
      <c r="NKM124" s="886"/>
      <c r="NKN124" s="886"/>
      <c r="NKO124" s="887"/>
      <c r="NKP124" s="885"/>
      <c r="NKQ124" s="886"/>
      <c r="NKR124" s="886"/>
      <c r="NKS124" s="886"/>
      <c r="NKT124" s="886"/>
      <c r="NKU124" s="886"/>
      <c r="NKV124" s="886"/>
      <c r="NKW124" s="886"/>
      <c r="NKX124" s="887"/>
      <c r="NKY124" s="885"/>
      <c r="NKZ124" s="886"/>
      <c r="NLA124" s="886"/>
      <c r="NLB124" s="886"/>
      <c r="NLC124" s="886"/>
      <c r="NLD124" s="886"/>
      <c r="NLE124" s="886"/>
      <c r="NLF124" s="886"/>
      <c r="NLG124" s="887"/>
      <c r="NLH124" s="885"/>
      <c r="NLI124" s="886"/>
      <c r="NLJ124" s="886"/>
      <c r="NLK124" s="886"/>
      <c r="NLL124" s="886"/>
      <c r="NLM124" s="886"/>
      <c r="NLN124" s="886"/>
      <c r="NLO124" s="886"/>
      <c r="NLP124" s="887"/>
      <c r="NLQ124" s="885"/>
      <c r="NLR124" s="886"/>
      <c r="NLS124" s="886"/>
      <c r="NLT124" s="886"/>
      <c r="NLU124" s="886"/>
      <c r="NLV124" s="886"/>
      <c r="NLW124" s="886"/>
      <c r="NLX124" s="886"/>
      <c r="NLY124" s="887"/>
      <c r="NLZ124" s="885"/>
      <c r="NMA124" s="886"/>
      <c r="NMB124" s="886"/>
      <c r="NMC124" s="886"/>
      <c r="NMD124" s="886"/>
      <c r="NME124" s="886"/>
      <c r="NMF124" s="886"/>
      <c r="NMG124" s="886"/>
      <c r="NMH124" s="887"/>
      <c r="NMI124" s="885"/>
      <c r="NMJ124" s="886"/>
      <c r="NMK124" s="886"/>
      <c r="NML124" s="886"/>
      <c r="NMM124" s="886"/>
      <c r="NMN124" s="886"/>
      <c r="NMO124" s="886"/>
      <c r="NMP124" s="886"/>
      <c r="NMQ124" s="887"/>
      <c r="NMR124" s="885"/>
      <c r="NMS124" s="886"/>
      <c r="NMT124" s="886"/>
      <c r="NMU124" s="886"/>
      <c r="NMV124" s="886"/>
      <c r="NMW124" s="886"/>
      <c r="NMX124" s="886"/>
      <c r="NMY124" s="886"/>
      <c r="NMZ124" s="887"/>
      <c r="NNA124" s="885"/>
      <c r="NNB124" s="886"/>
      <c r="NNC124" s="886"/>
      <c r="NND124" s="886"/>
      <c r="NNE124" s="886"/>
      <c r="NNF124" s="886"/>
      <c r="NNG124" s="886"/>
      <c r="NNH124" s="886"/>
      <c r="NNI124" s="887"/>
      <c r="NNJ124" s="885"/>
      <c r="NNK124" s="886"/>
      <c r="NNL124" s="886"/>
      <c r="NNM124" s="886"/>
      <c r="NNN124" s="886"/>
      <c r="NNO124" s="886"/>
      <c r="NNP124" s="886"/>
      <c r="NNQ124" s="886"/>
      <c r="NNR124" s="887"/>
      <c r="NNS124" s="885"/>
      <c r="NNT124" s="886"/>
      <c r="NNU124" s="886"/>
      <c r="NNV124" s="886"/>
      <c r="NNW124" s="886"/>
      <c r="NNX124" s="886"/>
      <c r="NNY124" s="886"/>
      <c r="NNZ124" s="886"/>
      <c r="NOA124" s="887"/>
      <c r="NOB124" s="885"/>
      <c r="NOC124" s="886"/>
      <c r="NOD124" s="886"/>
      <c r="NOE124" s="886"/>
      <c r="NOF124" s="886"/>
      <c r="NOG124" s="886"/>
      <c r="NOH124" s="886"/>
      <c r="NOI124" s="886"/>
      <c r="NOJ124" s="887"/>
      <c r="NOK124" s="885"/>
      <c r="NOL124" s="886"/>
      <c r="NOM124" s="886"/>
      <c r="NON124" s="886"/>
      <c r="NOO124" s="886"/>
      <c r="NOP124" s="886"/>
      <c r="NOQ124" s="886"/>
      <c r="NOR124" s="886"/>
      <c r="NOS124" s="887"/>
      <c r="NOT124" s="885"/>
      <c r="NOU124" s="886"/>
      <c r="NOV124" s="886"/>
      <c r="NOW124" s="886"/>
      <c r="NOX124" s="886"/>
      <c r="NOY124" s="886"/>
      <c r="NOZ124" s="886"/>
      <c r="NPA124" s="886"/>
      <c r="NPB124" s="887"/>
      <c r="NPC124" s="885"/>
      <c r="NPD124" s="886"/>
      <c r="NPE124" s="886"/>
      <c r="NPF124" s="886"/>
      <c r="NPG124" s="886"/>
      <c r="NPH124" s="886"/>
      <c r="NPI124" s="886"/>
      <c r="NPJ124" s="886"/>
      <c r="NPK124" s="887"/>
      <c r="NPL124" s="885"/>
      <c r="NPM124" s="886"/>
      <c r="NPN124" s="886"/>
      <c r="NPO124" s="886"/>
      <c r="NPP124" s="886"/>
      <c r="NPQ124" s="886"/>
      <c r="NPR124" s="886"/>
      <c r="NPS124" s="886"/>
      <c r="NPT124" s="887"/>
      <c r="NPU124" s="885"/>
      <c r="NPV124" s="886"/>
      <c r="NPW124" s="886"/>
      <c r="NPX124" s="886"/>
      <c r="NPY124" s="886"/>
      <c r="NPZ124" s="886"/>
      <c r="NQA124" s="886"/>
      <c r="NQB124" s="886"/>
      <c r="NQC124" s="887"/>
      <c r="NQD124" s="885"/>
      <c r="NQE124" s="886"/>
      <c r="NQF124" s="886"/>
      <c r="NQG124" s="886"/>
      <c r="NQH124" s="886"/>
      <c r="NQI124" s="886"/>
      <c r="NQJ124" s="886"/>
      <c r="NQK124" s="886"/>
      <c r="NQL124" s="887"/>
      <c r="NQM124" s="885"/>
      <c r="NQN124" s="886"/>
      <c r="NQO124" s="886"/>
      <c r="NQP124" s="886"/>
      <c r="NQQ124" s="886"/>
      <c r="NQR124" s="886"/>
      <c r="NQS124" s="886"/>
      <c r="NQT124" s="886"/>
      <c r="NQU124" s="887"/>
      <c r="NQV124" s="885"/>
      <c r="NQW124" s="886"/>
      <c r="NQX124" s="886"/>
      <c r="NQY124" s="886"/>
      <c r="NQZ124" s="886"/>
      <c r="NRA124" s="886"/>
      <c r="NRB124" s="886"/>
      <c r="NRC124" s="886"/>
      <c r="NRD124" s="887"/>
      <c r="NRE124" s="885"/>
      <c r="NRF124" s="886"/>
      <c r="NRG124" s="886"/>
      <c r="NRH124" s="886"/>
      <c r="NRI124" s="886"/>
      <c r="NRJ124" s="886"/>
      <c r="NRK124" s="886"/>
      <c r="NRL124" s="886"/>
      <c r="NRM124" s="887"/>
      <c r="NRN124" s="885"/>
      <c r="NRO124" s="886"/>
      <c r="NRP124" s="886"/>
      <c r="NRQ124" s="886"/>
      <c r="NRR124" s="886"/>
      <c r="NRS124" s="886"/>
      <c r="NRT124" s="886"/>
      <c r="NRU124" s="886"/>
      <c r="NRV124" s="887"/>
      <c r="NRW124" s="885"/>
      <c r="NRX124" s="886"/>
      <c r="NRY124" s="886"/>
      <c r="NRZ124" s="886"/>
      <c r="NSA124" s="886"/>
      <c r="NSB124" s="886"/>
      <c r="NSC124" s="886"/>
      <c r="NSD124" s="886"/>
      <c r="NSE124" s="887"/>
      <c r="NSF124" s="885"/>
      <c r="NSG124" s="886"/>
      <c r="NSH124" s="886"/>
      <c r="NSI124" s="886"/>
      <c r="NSJ124" s="886"/>
      <c r="NSK124" s="886"/>
      <c r="NSL124" s="886"/>
      <c r="NSM124" s="886"/>
      <c r="NSN124" s="887"/>
      <c r="NSO124" s="885"/>
      <c r="NSP124" s="886"/>
      <c r="NSQ124" s="886"/>
      <c r="NSR124" s="886"/>
      <c r="NSS124" s="886"/>
      <c r="NST124" s="886"/>
      <c r="NSU124" s="886"/>
      <c r="NSV124" s="886"/>
      <c r="NSW124" s="887"/>
      <c r="NSX124" s="885"/>
      <c r="NSY124" s="886"/>
      <c r="NSZ124" s="886"/>
      <c r="NTA124" s="886"/>
      <c r="NTB124" s="886"/>
      <c r="NTC124" s="886"/>
      <c r="NTD124" s="886"/>
      <c r="NTE124" s="886"/>
      <c r="NTF124" s="887"/>
      <c r="NTG124" s="885"/>
      <c r="NTH124" s="886"/>
      <c r="NTI124" s="886"/>
      <c r="NTJ124" s="886"/>
      <c r="NTK124" s="886"/>
      <c r="NTL124" s="886"/>
      <c r="NTM124" s="886"/>
      <c r="NTN124" s="886"/>
      <c r="NTO124" s="887"/>
      <c r="NTP124" s="885"/>
      <c r="NTQ124" s="886"/>
      <c r="NTR124" s="886"/>
      <c r="NTS124" s="886"/>
      <c r="NTT124" s="886"/>
      <c r="NTU124" s="886"/>
      <c r="NTV124" s="886"/>
      <c r="NTW124" s="886"/>
      <c r="NTX124" s="887"/>
      <c r="NTY124" s="885"/>
      <c r="NTZ124" s="886"/>
      <c r="NUA124" s="886"/>
      <c r="NUB124" s="886"/>
      <c r="NUC124" s="886"/>
      <c r="NUD124" s="886"/>
      <c r="NUE124" s="886"/>
      <c r="NUF124" s="886"/>
      <c r="NUG124" s="887"/>
      <c r="NUH124" s="885"/>
      <c r="NUI124" s="886"/>
      <c r="NUJ124" s="886"/>
      <c r="NUK124" s="886"/>
      <c r="NUL124" s="886"/>
      <c r="NUM124" s="886"/>
      <c r="NUN124" s="886"/>
      <c r="NUO124" s="886"/>
      <c r="NUP124" s="887"/>
      <c r="NUQ124" s="885"/>
      <c r="NUR124" s="886"/>
      <c r="NUS124" s="886"/>
      <c r="NUT124" s="886"/>
      <c r="NUU124" s="886"/>
      <c r="NUV124" s="886"/>
      <c r="NUW124" s="886"/>
      <c r="NUX124" s="886"/>
      <c r="NUY124" s="887"/>
      <c r="NUZ124" s="885"/>
      <c r="NVA124" s="886"/>
      <c r="NVB124" s="886"/>
      <c r="NVC124" s="886"/>
      <c r="NVD124" s="886"/>
      <c r="NVE124" s="886"/>
      <c r="NVF124" s="886"/>
      <c r="NVG124" s="886"/>
      <c r="NVH124" s="887"/>
      <c r="NVI124" s="885"/>
      <c r="NVJ124" s="886"/>
      <c r="NVK124" s="886"/>
      <c r="NVL124" s="886"/>
      <c r="NVM124" s="886"/>
      <c r="NVN124" s="886"/>
      <c r="NVO124" s="886"/>
      <c r="NVP124" s="886"/>
      <c r="NVQ124" s="887"/>
      <c r="NVR124" s="885"/>
      <c r="NVS124" s="886"/>
      <c r="NVT124" s="886"/>
      <c r="NVU124" s="886"/>
      <c r="NVV124" s="886"/>
      <c r="NVW124" s="886"/>
      <c r="NVX124" s="886"/>
      <c r="NVY124" s="886"/>
      <c r="NVZ124" s="887"/>
      <c r="NWA124" s="885"/>
      <c r="NWB124" s="886"/>
      <c r="NWC124" s="886"/>
      <c r="NWD124" s="886"/>
      <c r="NWE124" s="886"/>
      <c r="NWF124" s="886"/>
      <c r="NWG124" s="886"/>
      <c r="NWH124" s="886"/>
      <c r="NWI124" s="887"/>
      <c r="NWJ124" s="885"/>
      <c r="NWK124" s="886"/>
      <c r="NWL124" s="886"/>
      <c r="NWM124" s="886"/>
      <c r="NWN124" s="886"/>
      <c r="NWO124" s="886"/>
      <c r="NWP124" s="886"/>
      <c r="NWQ124" s="886"/>
      <c r="NWR124" s="887"/>
      <c r="NWS124" s="885"/>
      <c r="NWT124" s="886"/>
      <c r="NWU124" s="886"/>
      <c r="NWV124" s="886"/>
      <c r="NWW124" s="886"/>
      <c r="NWX124" s="886"/>
      <c r="NWY124" s="886"/>
      <c r="NWZ124" s="886"/>
      <c r="NXA124" s="887"/>
      <c r="NXB124" s="885"/>
      <c r="NXC124" s="886"/>
      <c r="NXD124" s="886"/>
      <c r="NXE124" s="886"/>
      <c r="NXF124" s="886"/>
      <c r="NXG124" s="886"/>
      <c r="NXH124" s="886"/>
      <c r="NXI124" s="886"/>
      <c r="NXJ124" s="887"/>
      <c r="NXK124" s="885"/>
      <c r="NXL124" s="886"/>
      <c r="NXM124" s="886"/>
      <c r="NXN124" s="886"/>
      <c r="NXO124" s="886"/>
      <c r="NXP124" s="886"/>
      <c r="NXQ124" s="886"/>
      <c r="NXR124" s="886"/>
      <c r="NXS124" s="887"/>
      <c r="NXT124" s="885"/>
      <c r="NXU124" s="886"/>
      <c r="NXV124" s="886"/>
      <c r="NXW124" s="886"/>
      <c r="NXX124" s="886"/>
      <c r="NXY124" s="886"/>
      <c r="NXZ124" s="886"/>
      <c r="NYA124" s="886"/>
      <c r="NYB124" s="887"/>
      <c r="NYC124" s="885"/>
      <c r="NYD124" s="886"/>
      <c r="NYE124" s="886"/>
      <c r="NYF124" s="886"/>
      <c r="NYG124" s="886"/>
      <c r="NYH124" s="886"/>
      <c r="NYI124" s="886"/>
      <c r="NYJ124" s="886"/>
      <c r="NYK124" s="887"/>
      <c r="NYL124" s="885"/>
      <c r="NYM124" s="886"/>
      <c r="NYN124" s="886"/>
      <c r="NYO124" s="886"/>
      <c r="NYP124" s="886"/>
      <c r="NYQ124" s="886"/>
      <c r="NYR124" s="886"/>
      <c r="NYS124" s="886"/>
      <c r="NYT124" s="887"/>
      <c r="NYU124" s="885"/>
      <c r="NYV124" s="886"/>
      <c r="NYW124" s="886"/>
      <c r="NYX124" s="886"/>
      <c r="NYY124" s="886"/>
      <c r="NYZ124" s="886"/>
      <c r="NZA124" s="886"/>
      <c r="NZB124" s="886"/>
      <c r="NZC124" s="887"/>
      <c r="NZD124" s="885"/>
      <c r="NZE124" s="886"/>
      <c r="NZF124" s="886"/>
      <c r="NZG124" s="886"/>
      <c r="NZH124" s="886"/>
      <c r="NZI124" s="886"/>
      <c r="NZJ124" s="886"/>
      <c r="NZK124" s="886"/>
      <c r="NZL124" s="887"/>
      <c r="NZM124" s="885"/>
      <c r="NZN124" s="886"/>
      <c r="NZO124" s="886"/>
      <c r="NZP124" s="886"/>
      <c r="NZQ124" s="886"/>
      <c r="NZR124" s="886"/>
      <c r="NZS124" s="886"/>
      <c r="NZT124" s="886"/>
      <c r="NZU124" s="887"/>
      <c r="NZV124" s="885"/>
      <c r="NZW124" s="886"/>
      <c r="NZX124" s="886"/>
      <c r="NZY124" s="886"/>
      <c r="NZZ124" s="886"/>
      <c r="OAA124" s="886"/>
      <c r="OAB124" s="886"/>
      <c r="OAC124" s="886"/>
      <c r="OAD124" s="887"/>
      <c r="OAE124" s="885"/>
      <c r="OAF124" s="886"/>
      <c r="OAG124" s="886"/>
      <c r="OAH124" s="886"/>
      <c r="OAI124" s="886"/>
      <c r="OAJ124" s="886"/>
      <c r="OAK124" s="886"/>
      <c r="OAL124" s="886"/>
      <c r="OAM124" s="887"/>
      <c r="OAN124" s="885"/>
      <c r="OAO124" s="886"/>
      <c r="OAP124" s="886"/>
      <c r="OAQ124" s="886"/>
      <c r="OAR124" s="886"/>
      <c r="OAS124" s="886"/>
      <c r="OAT124" s="886"/>
      <c r="OAU124" s="886"/>
      <c r="OAV124" s="887"/>
      <c r="OAW124" s="885"/>
      <c r="OAX124" s="886"/>
      <c r="OAY124" s="886"/>
      <c r="OAZ124" s="886"/>
      <c r="OBA124" s="886"/>
      <c r="OBB124" s="886"/>
      <c r="OBC124" s="886"/>
      <c r="OBD124" s="886"/>
      <c r="OBE124" s="887"/>
      <c r="OBF124" s="885"/>
      <c r="OBG124" s="886"/>
      <c r="OBH124" s="886"/>
      <c r="OBI124" s="886"/>
      <c r="OBJ124" s="886"/>
      <c r="OBK124" s="886"/>
      <c r="OBL124" s="886"/>
      <c r="OBM124" s="886"/>
      <c r="OBN124" s="887"/>
      <c r="OBO124" s="885"/>
      <c r="OBP124" s="886"/>
      <c r="OBQ124" s="886"/>
      <c r="OBR124" s="886"/>
      <c r="OBS124" s="886"/>
      <c r="OBT124" s="886"/>
      <c r="OBU124" s="886"/>
      <c r="OBV124" s="886"/>
      <c r="OBW124" s="887"/>
      <c r="OBX124" s="885"/>
      <c r="OBY124" s="886"/>
      <c r="OBZ124" s="886"/>
      <c r="OCA124" s="886"/>
      <c r="OCB124" s="886"/>
      <c r="OCC124" s="886"/>
      <c r="OCD124" s="886"/>
      <c r="OCE124" s="886"/>
      <c r="OCF124" s="887"/>
      <c r="OCG124" s="885"/>
      <c r="OCH124" s="886"/>
      <c r="OCI124" s="886"/>
      <c r="OCJ124" s="886"/>
      <c r="OCK124" s="886"/>
      <c r="OCL124" s="886"/>
      <c r="OCM124" s="886"/>
      <c r="OCN124" s="886"/>
      <c r="OCO124" s="887"/>
      <c r="OCP124" s="885"/>
      <c r="OCQ124" s="886"/>
      <c r="OCR124" s="886"/>
      <c r="OCS124" s="886"/>
      <c r="OCT124" s="886"/>
      <c r="OCU124" s="886"/>
      <c r="OCV124" s="886"/>
      <c r="OCW124" s="886"/>
      <c r="OCX124" s="887"/>
      <c r="OCY124" s="885"/>
      <c r="OCZ124" s="886"/>
      <c r="ODA124" s="886"/>
      <c r="ODB124" s="886"/>
      <c r="ODC124" s="886"/>
      <c r="ODD124" s="886"/>
      <c r="ODE124" s="886"/>
      <c r="ODF124" s="886"/>
      <c r="ODG124" s="887"/>
      <c r="ODH124" s="885"/>
      <c r="ODI124" s="886"/>
      <c r="ODJ124" s="886"/>
      <c r="ODK124" s="886"/>
      <c r="ODL124" s="886"/>
      <c r="ODM124" s="886"/>
      <c r="ODN124" s="886"/>
      <c r="ODO124" s="886"/>
      <c r="ODP124" s="887"/>
      <c r="ODQ124" s="885"/>
      <c r="ODR124" s="886"/>
      <c r="ODS124" s="886"/>
      <c r="ODT124" s="886"/>
      <c r="ODU124" s="886"/>
      <c r="ODV124" s="886"/>
      <c r="ODW124" s="886"/>
      <c r="ODX124" s="886"/>
      <c r="ODY124" s="887"/>
      <c r="ODZ124" s="885"/>
      <c r="OEA124" s="886"/>
      <c r="OEB124" s="886"/>
      <c r="OEC124" s="886"/>
      <c r="OED124" s="886"/>
      <c r="OEE124" s="886"/>
      <c r="OEF124" s="886"/>
      <c r="OEG124" s="886"/>
      <c r="OEH124" s="887"/>
      <c r="OEI124" s="885"/>
      <c r="OEJ124" s="886"/>
      <c r="OEK124" s="886"/>
      <c r="OEL124" s="886"/>
      <c r="OEM124" s="886"/>
      <c r="OEN124" s="886"/>
      <c r="OEO124" s="886"/>
      <c r="OEP124" s="886"/>
      <c r="OEQ124" s="887"/>
      <c r="OER124" s="885"/>
      <c r="OES124" s="886"/>
      <c r="OET124" s="886"/>
      <c r="OEU124" s="886"/>
      <c r="OEV124" s="886"/>
      <c r="OEW124" s="886"/>
      <c r="OEX124" s="886"/>
      <c r="OEY124" s="886"/>
      <c r="OEZ124" s="887"/>
      <c r="OFA124" s="885"/>
      <c r="OFB124" s="886"/>
      <c r="OFC124" s="886"/>
      <c r="OFD124" s="886"/>
      <c r="OFE124" s="886"/>
      <c r="OFF124" s="886"/>
      <c r="OFG124" s="886"/>
      <c r="OFH124" s="886"/>
      <c r="OFI124" s="887"/>
      <c r="OFJ124" s="885"/>
      <c r="OFK124" s="886"/>
      <c r="OFL124" s="886"/>
      <c r="OFM124" s="886"/>
      <c r="OFN124" s="886"/>
      <c r="OFO124" s="886"/>
      <c r="OFP124" s="886"/>
      <c r="OFQ124" s="886"/>
      <c r="OFR124" s="887"/>
      <c r="OFS124" s="885"/>
      <c r="OFT124" s="886"/>
      <c r="OFU124" s="886"/>
      <c r="OFV124" s="886"/>
      <c r="OFW124" s="886"/>
      <c r="OFX124" s="886"/>
      <c r="OFY124" s="886"/>
      <c r="OFZ124" s="886"/>
      <c r="OGA124" s="887"/>
      <c r="OGB124" s="885"/>
      <c r="OGC124" s="886"/>
      <c r="OGD124" s="886"/>
      <c r="OGE124" s="886"/>
      <c r="OGF124" s="886"/>
      <c r="OGG124" s="886"/>
      <c r="OGH124" s="886"/>
      <c r="OGI124" s="886"/>
      <c r="OGJ124" s="887"/>
      <c r="OGK124" s="885"/>
      <c r="OGL124" s="886"/>
      <c r="OGM124" s="886"/>
      <c r="OGN124" s="886"/>
      <c r="OGO124" s="886"/>
      <c r="OGP124" s="886"/>
      <c r="OGQ124" s="886"/>
      <c r="OGR124" s="886"/>
      <c r="OGS124" s="887"/>
      <c r="OGT124" s="885"/>
      <c r="OGU124" s="886"/>
      <c r="OGV124" s="886"/>
      <c r="OGW124" s="886"/>
      <c r="OGX124" s="886"/>
      <c r="OGY124" s="886"/>
      <c r="OGZ124" s="886"/>
      <c r="OHA124" s="886"/>
      <c r="OHB124" s="887"/>
      <c r="OHC124" s="885"/>
      <c r="OHD124" s="886"/>
      <c r="OHE124" s="886"/>
      <c r="OHF124" s="886"/>
      <c r="OHG124" s="886"/>
      <c r="OHH124" s="886"/>
      <c r="OHI124" s="886"/>
      <c r="OHJ124" s="886"/>
      <c r="OHK124" s="887"/>
      <c r="OHL124" s="885"/>
      <c r="OHM124" s="886"/>
      <c r="OHN124" s="886"/>
      <c r="OHO124" s="886"/>
      <c r="OHP124" s="886"/>
      <c r="OHQ124" s="886"/>
      <c r="OHR124" s="886"/>
      <c r="OHS124" s="886"/>
      <c r="OHT124" s="887"/>
      <c r="OHU124" s="885"/>
      <c r="OHV124" s="886"/>
      <c r="OHW124" s="886"/>
      <c r="OHX124" s="886"/>
      <c r="OHY124" s="886"/>
      <c r="OHZ124" s="886"/>
      <c r="OIA124" s="886"/>
      <c r="OIB124" s="886"/>
      <c r="OIC124" s="887"/>
      <c r="OID124" s="885"/>
      <c r="OIE124" s="886"/>
      <c r="OIF124" s="886"/>
      <c r="OIG124" s="886"/>
      <c r="OIH124" s="886"/>
      <c r="OII124" s="886"/>
      <c r="OIJ124" s="886"/>
      <c r="OIK124" s="886"/>
      <c r="OIL124" s="887"/>
      <c r="OIM124" s="885"/>
      <c r="OIN124" s="886"/>
      <c r="OIO124" s="886"/>
      <c r="OIP124" s="886"/>
      <c r="OIQ124" s="886"/>
      <c r="OIR124" s="886"/>
      <c r="OIS124" s="886"/>
      <c r="OIT124" s="886"/>
      <c r="OIU124" s="887"/>
      <c r="OIV124" s="885"/>
      <c r="OIW124" s="886"/>
      <c r="OIX124" s="886"/>
      <c r="OIY124" s="886"/>
      <c r="OIZ124" s="886"/>
      <c r="OJA124" s="886"/>
      <c r="OJB124" s="886"/>
      <c r="OJC124" s="886"/>
      <c r="OJD124" s="887"/>
      <c r="OJE124" s="885"/>
      <c r="OJF124" s="886"/>
      <c r="OJG124" s="886"/>
      <c r="OJH124" s="886"/>
      <c r="OJI124" s="886"/>
      <c r="OJJ124" s="886"/>
      <c r="OJK124" s="886"/>
      <c r="OJL124" s="886"/>
      <c r="OJM124" s="887"/>
      <c r="OJN124" s="885"/>
      <c r="OJO124" s="886"/>
      <c r="OJP124" s="886"/>
      <c r="OJQ124" s="886"/>
      <c r="OJR124" s="886"/>
      <c r="OJS124" s="886"/>
      <c r="OJT124" s="886"/>
      <c r="OJU124" s="886"/>
      <c r="OJV124" s="887"/>
      <c r="OJW124" s="885"/>
      <c r="OJX124" s="886"/>
      <c r="OJY124" s="886"/>
      <c r="OJZ124" s="886"/>
      <c r="OKA124" s="886"/>
      <c r="OKB124" s="886"/>
      <c r="OKC124" s="886"/>
      <c r="OKD124" s="886"/>
      <c r="OKE124" s="887"/>
      <c r="OKF124" s="885"/>
      <c r="OKG124" s="886"/>
      <c r="OKH124" s="886"/>
      <c r="OKI124" s="886"/>
      <c r="OKJ124" s="886"/>
      <c r="OKK124" s="886"/>
      <c r="OKL124" s="886"/>
      <c r="OKM124" s="886"/>
      <c r="OKN124" s="887"/>
      <c r="OKO124" s="885"/>
      <c r="OKP124" s="886"/>
      <c r="OKQ124" s="886"/>
      <c r="OKR124" s="886"/>
      <c r="OKS124" s="886"/>
      <c r="OKT124" s="886"/>
      <c r="OKU124" s="886"/>
      <c r="OKV124" s="886"/>
      <c r="OKW124" s="887"/>
      <c r="OKX124" s="885"/>
      <c r="OKY124" s="886"/>
      <c r="OKZ124" s="886"/>
      <c r="OLA124" s="886"/>
      <c r="OLB124" s="886"/>
      <c r="OLC124" s="886"/>
      <c r="OLD124" s="886"/>
      <c r="OLE124" s="886"/>
      <c r="OLF124" s="887"/>
      <c r="OLG124" s="885"/>
      <c r="OLH124" s="886"/>
      <c r="OLI124" s="886"/>
      <c r="OLJ124" s="886"/>
      <c r="OLK124" s="886"/>
      <c r="OLL124" s="886"/>
      <c r="OLM124" s="886"/>
      <c r="OLN124" s="886"/>
      <c r="OLO124" s="887"/>
      <c r="OLP124" s="885"/>
      <c r="OLQ124" s="886"/>
      <c r="OLR124" s="886"/>
      <c r="OLS124" s="886"/>
      <c r="OLT124" s="886"/>
      <c r="OLU124" s="886"/>
      <c r="OLV124" s="886"/>
      <c r="OLW124" s="886"/>
      <c r="OLX124" s="887"/>
      <c r="OLY124" s="885"/>
      <c r="OLZ124" s="886"/>
      <c r="OMA124" s="886"/>
      <c r="OMB124" s="886"/>
      <c r="OMC124" s="886"/>
      <c r="OMD124" s="886"/>
      <c r="OME124" s="886"/>
      <c r="OMF124" s="886"/>
      <c r="OMG124" s="887"/>
      <c r="OMH124" s="885"/>
      <c r="OMI124" s="886"/>
      <c r="OMJ124" s="886"/>
      <c r="OMK124" s="886"/>
      <c r="OML124" s="886"/>
      <c r="OMM124" s="886"/>
      <c r="OMN124" s="886"/>
      <c r="OMO124" s="886"/>
      <c r="OMP124" s="887"/>
      <c r="OMQ124" s="885"/>
      <c r="OMR124" s="886"/>
      <c r="OMS124" s="886"/>
      <c r="OMT124" s="886"/>
      <c r="OMU124" s="886"/>
      <c r="OMV124" s="886"/>
      <c r="OMW124" s="886"/>
      <c r="OMX124" s="886"/>
      <c r="OMY124" s="887"/>
      <c r="OMZ124" s="885"/>
      <c r="ONA124" s="886"/>
      <c r="ONB124" s="886"/>
      <c r="ONC124" s="886"/>
      <c r="OND124" s="886"/>
      <c r="ONE124" s="886"/>
      <c r="ONF124" s="886"/>
      <c r="ONG124" s="886"/>
      <c r="ONH124" s="887"/>
      <c r="ONI124" s="885"/>
      <c r="ONJ124" s="886"/>
      <c r="ONK124" s="886"/>
      <c r="ONL124" s="886"/>
      <c r="ONM124" s="886"/>
      <c r="ONN124" s="886"/>
      <c r="ONO124" s="886"/>
      <c r="ONP124" s="886"/>
      <c r="ONQ124" s="887"/>
      <c r="ONR124" s="885"/>
      <c r="ONS124" s="886"/>
      <c r="ONT124" s="886"/>
      <c r="ONU124" s="886"/>
      <c r="ONV124" s="886"/>
      <c r="ONW124" s="886"/>
      <c r="ONX124" s="886"/>
      <c r="ONY124" s="886"/>
      <c r="ONZ124" s="887"/>
      <c r="OOA124" s="885"/>
      <c r="OOB124" s="886"/>
      <c r="OOC124" s="886"/>
      <c r="OOD124" s="886"/>
      <c r="OOE124" s="886"/>
      <c r="OOF124" s="886"/>
      <c r="OOG124" s="886"/>
      <c r="OOH124" s="886"/>
      <c r="OOI124" s="887"/>
      <c r="OOJ124" s="885"/>
      <c r="OOK124" s="886"/>
      <c r="OOL124" s="886"/>
      <c r="OOM124" s="886"/>
      <c r="OON124" s="886"/>
      <c r="OOO124" s="886"/>
      <c r="OOP124" s="886"/>
      <c r="OOQ124" s="886"/>
      <c r="OOR124" s="887"/>
      <c r="OOS124" s="885"/>
      <c r="OOT124" s="886"/>
      <c r="OOU124" s="886"/>
      <c r="OOV124" s="886"/>
      <c r="OOW124" s="886"/>
      <c r="OOX124" s="886"/>
      <c r="OOY124" s="886"/>
      <c r="OOZ124" s="886"/>
      <c r="OPA124" s="887"/>
      <c r="OPB124" s="885"/>
      <c r="OPC124" s="886"/>
      <c r="OPD124" s="886"/>
      <c r="OPE124" s="886"/>
      <c r="OPF124" s="886"/>
      <c r="OPG124" s="886"/>
      <c r="OPH124" s="886"/>
      <c r="OPI124" s="886"/>
      <c r="OPJ124" s="887"/>
      <c r="OPK124" s="885"/>
      <c r="OPL124" s="886"/>
      <c r="OPM124" s="886"/>
      <c r="OPN124" s="886"/>
      <c r="OPO124" s="886"/>
      <c r="OPP124" s="886"/>
      <c r="OPQ124" s="886"/>
      <c r="OPR124" s="886"/>
      <c r="OPS124" s="887"/>
      <c r="OPT124" s="885"/>
      <c r="OPU124" s="886"/>
      <c r="OPV124" s="886"/>
      <c r="OPW124" s="886"/>
      <c r="OPX124" s="886"/>
      <c r="OPY124" s="886"/>
      <c r="OPZ124" s="886"/>
      <c r="OQA124" s="886"/>
      <c r="OQB124" s="887"/>
      <c r="OQC124" s="885"/>
      <c r="OQD124" s="886"/>
      <c r="OQE124" s="886"/>
      <c r="OQF124" s="886"/>
      <c r="OQG124" s="886"/>
      <c r="OQH124" s="886"/>
      <c r="OQI124" s="886"/>
      <c r="OQJ124" s="886"/>
      <c r="OQK124" s="887"/>
      <c r="OQL124" s="885"/>
      <c r="OQM124" s="886"/>
      <c r="OQN124" s="886"/>
      <c r="OQO124" s="886"/>
      <c r="OQP124" s="886"/>
      <c r="OQQ124" s="886"/>
      <c r="OQR124" s="886"/>
      <c r="OQS124" s="886"/>
      <c r="OQT124" s="887"/>
      <c r="OQU124" s="885"/>
      <c r="OQV124" s="886"/>
      <c r="OQW124" s="886"/>
      <c r="OQX124" s="886"/>
      <c r="OQY124" s="886"/>
      <c r="OQZ124" s="886"/>
      <c r="ORA124" s="886"/>
      <c r="ORB124" s="886"/>
      <c r="ORC124" s="887"/>
      <c r="ORD124" s="885"/>
      <c r="ORE124" s="886"/>
      <c r="ORF124" s="886"/>
      <c r="ORG124" s="886"/>
      <c r="ORH124" s="886"/>
      <c r="ORI124" s="886"/>
      <c r="ORJ124" s="886"/>
      <c r="ORK124" s="886"/>
      <c r="ORL124" s="887"/>
      <c r="ORM124" s="885"/>
      <c r="ORN124" s="886"/>
      <c r="ORO124" s="886"/>
      <c r="ORP124" s="886"/>
      <c r="ORQ124" s="886"/>
      <c r="ORR124" s="886"/>
      <c r="ORS124" s="886"/>
      <c r="ORT124" s="886"/>
      <c r="ORU124" s="887"/>
      <c r="ORV124" s="885"/>
      <c r="ORW124" s="886"/>
      <c r="ORX124" s="886"/>
      <c r="ORY124" s="886"/>
      <c r="ORZ124" s="886"/>
      <c r="OSA124" s="886"/>
      <c r="OSB124" s="886"/>
      <c r="OSC124" s="886"/>
      <c r="OSD124" s="887"/>
      <c r="OSE124" s="885"/>
      <c r="OSF124" s="886"/>
      <c r="OSG124" s="886"/>
      <c r="OSH124" s="886"/>
      <c r="OSI124" s="886"/>
      <c r="OSJ124" s="886"/>
      <c r="OSK124" s="886"/>
      <c r="OSL124" s="886"/>
      <c r="OSM124" s="887"/>
      <c r="OSN124" s="885"/>
      <c r="OSO124" s="886"/>
      <c r="OSP124" s="886"/>
      <c r="OSQ124" s="886"/>
      <c r="OSR124" s="886"/>
      <c r="OSS124" s="886"/>
      <c r="OST124" s="886"/>
      <c r="OSU124" s="886"/>
      <c r="OSV124" s="887"/>
      <c r="OSW124" s="885"/>
      <c r="OSX124" s="886"/>
      <c r="OSY124" s="886"/>
      <c r="OSZ124" s="886"/>
      <c r="OTA124" s="886"/>
      <c r="OTB124" s="886"/>
      <c r="OTC124" s="886"/>
      <c r="OTD124" s="886"/>
      <c r="OTE124" s="887"/>
      <c r="OTF124" s="885"/>
      <c r="OTG124" s="886"/>
      <c r="OTH124" s="886"/>
      <c r="OTI124" s="886"/>
      <c r="OTJ124" s="886"/>
      <c r="OTK124" s="886"/>
      <c r="OTL124" s="886"/>
      <c r="OTM124" s="886"/>
      <c r="OTN124" s="887"/>
      <c r="OTO124" s="885"/>
      <c r="OTP124" s="886"/>
      <c r="OTQ124" s="886"/>
      <c r="OTR124" s="886"/>
      <c r="OTS124" s="886"/>
      <c r="OTT124" s="886"/>
      <c r="OTU124" s="886"/>
      <c r="OTV124" s="886"/>
      <c r="OTW124" s="887"/>
      <c r="OTX124" s="885"/>
      <c r="OTY124" s="886"/>
      <c r="OTZ124" s="886"/>
      <c r="OUA124" s="886"/>
      <c r="OUB124" s="886"/>
      <c r="OUC124" s="886"/>
      <c r="OUD124" s="886"/>
      <c r="OUE124" s="886"/>
      <c r="OUF124" s="887"/>
      <c r="OUG124" s="885"/>
      <c r="OUH124" s="886"/>
      <c r="OUI124" s="886"/>
      <c r="OUJ124" s="886"/>
      <c r="OUK124" s="886"/>
      <c r="OUL124" s="886"/>
      <c r="OUM124" s="886"/>
      <c r="OUN124" s="886"/>
      <c r="OUO124" s="887"/>
      <c r="OUP124" s="885"/>
      <c r="OUQ124" s="886"/>
      <c r="OUR124" s="886"/>
      <c r="OUS124" s="886"/>
      <c r="OUT124" s="886"/>
      <c r="OUU124" s="886"/>
      <c r="OUV124" s="886"/>
      <c r="OUW124" s="886"/>
      <c r="OUX124" s="887"/>
      <c r="OUY124" s="885"/>
      <c r="OUZ124" s="886"/>
      <c r="OVA124" s="886"/>
      <c r="OVB124" s="886"/>
      <c r="OVC124" s="886"/>
      <c r="OVD124" s="886"/>
      <c r="OVE124" s="886"/>
      <c r="OVF124" s="886"/>
      <c r="OVG124" s="887"/>
      <c r="OVH124" s="885"/>
      <c r="OVI124" s="886"/>
      <c r="OVJ124" s="886"/>
      <c r="OVK124" s="886"/>
      <c r="OVL124" s="886"/>
      <c r="OVM124" s="886"/>
      <c r="OVN124" s="886"/>
      <c r="OVO124" s="886"/>
      <c r="OVP124" s="887"/>
      <c r="OVQ124" s="885"/>
      <c r="OVR124" s="886"/>
      <c r="OVS124" s="886"/>
      <c r="OVT124" s="886"/>
      <c r="OVU124" s="886"/>
      <c r="OVV124" s="886"/>
      <c r="OVW124" s="886"/>
      <c r="OVX124" s="886"/>
      <c r="OVY124" s="887"/>
      <c r="OVZ124" s="885"/>
      <c r="OWA124" s="886"/>
      <c r="OWB124" s="886"/>
      <c r="OWC124" s="886"/>
      <c r="OWD124" s="886"/>
      <c r="OWE124" s="886"/>
      <c r="OWF124" s="886"/>
      <c r="OWG124" s="886"/>
      <c r="OWH124" s="887"/>
      <c r="OWI124" s="885"/>
      <c r="OWJ124" s="886"/>
      <c r="OWK124" s="886"/>
      <c r="OWL124" s="886"/>
      <c r="OWM124" s="886"/>
      <c r="OWN124" s="886"/>
      <c r="OWO124" s="886"/>
      <c r="OWP124" s="886"/>
      <c r="OWQ124" s="887"/>
      <c r="OWR124" s="885"/>
      <c r="OWS124" s="886"/>
      <c r="OWT124" s="886"/>
      <c r="OWU124" s="886"/>
      <c r="OWV124" s="886"/>
      <c r="OWW124" s="886"/>
      <c r="OWX124" s="886"/>
      <c r="OWY124" s="886"/>
      <c r="OWZ124" s="887"/>
      <c r="OXA124" s="885"/>
      <c r="OXB124" s="886"/>
      <c r="OXC124" s="886"/>
      <c r="OXD124" s="886"/>
      <c r="OXE124" s="886"/>
      <c r="OXF124" s="886"/>
      <c r="OXG124" s="886"/>
      <c r="OXH124" s="886"/>
      <c r="OXI124" s="887"/>
      <c r="OXJ124" s="885"/>
      <c r="OXK124" s="886"/>
      <c r="OXL124" s="886"/>
      <c r="OXM124" s="886"/>
      <c r="OXN124" s="886"/>
      <c r="OXO124" s="886"/>
      <c r="OXP124" s="886"/>
      <c r="OXQ124" s="886"/>
      <c r="OXR124" s="887"/>
      <c r="OXS124" s="885"/>
      <c r="OXT124" s="886"/>
      <c r="OXU124" s="886"/>
      <c r="OXV124" s="886"/>
      <c r="OXW124" s="886"/>
      <c r="OXX124" s="886"/>
      <c r="OXY124" s="886"/>
      <c r="OXZ124" s="886"/>
      <c r="OYA124" s="887"/>
      <c r="OYB124" s="885"/>
      <c r="OYC124" s="886"/>
      <c r="OYD124" s="886"/>
      <c r="OYE124" s="886"/>
      <c r="OYF124" s="886"/>
      <c r="OYG124" s="886"/>
      <c r="OYH124" s="886"/>
      <c r="OYI124" s="886"/>
      <c r="OYJ124" s="887"/>
      <c r="OYK124" s="885"/>
      <c r="OYL124" s="886"/>
      <c r="OYM124" s="886"/>
      <c r="OYN124" s="886"/>
      <c r="OYO124" s="886"/>
      <c r="OYP124" s="886"/>
      <c r="OYQ124" s="886"/>
      <c r="OYR124" s="886"/>
      <c r="OYS124" s="887"/>
      <c r="OYT124" s="885"/>
      <c r="OYU124" s="886"/>
      <c r="OYV124" s="886"/>
      <c r="OYW124" s="886"/>
      <c r="OYX124" s="886"/>
      <c r="OYY124" s="886"/>
      <c r="OYZ124" s="886"/>
      <c r="OZA124" s="886"/>
      <c r="OZB124" s="887"/>
      <c r="OZC124" s="885"/>
      <c r="OZD124" s="886"/>
      <c r="OZE124" s="886"/>
      <c r="OZF124" s="886"/>
      <c r="OZG124" s="886"/>
      <c r="OZH124" s="886"/>
      <c r="OZI124" s="886"/>
      <c r="OZJ124" s="886"/>
      <c r="OZK124" s="887"/>
      <c r="OZL124" s="885"/>
      <c r="OZM124" s="886"/>
      <c r="OZN124" s="886"/>
      <c r="OZO124" s="886"/>
      <c r="OZP124" s="886"/>
      <c r="OZQ124" s="886"/>
      <c r="OZR124" s="886"/>
      <c r="OZS124" s="886"/>
      <c r="OZT124" s="887"/>
      <c r="OZU124" s="885"/>
      <c r="OZV124" s="886"/>
      <c r="OZW124" s="886"/>
      <c r="OZX124" s="886"/>
      <c r="OZY124" s="886"/>
      <c r="OZZ124" s="886"/>
      <c r="PAA124" s="886"/>
      <c r="PAB124" s="886"/>
      <c r="PAC124" s="887"/>
      <c r="PAD124" s="885"/>
      <c r="PAE124" s="886"/>
      <c r="PAF124" s="886"/>
      <c r="PAG124" s="886"/>
      <c r="PAH124" s="886"/>
      <c r="PAI124" s="886"/>
      <c r="PAJ124" s="886"/>
      <c r="PAK124" s="886"/>
      <c r="PAL124" s="887"/>
      <c r="PAM124" s="885"/>
      <c r="PAN124" s="886"/>
      <c r="PAO124" s="886"/>
      <c r="PAP124" s="886"/>
      <c r="PAQ124" s="886"/>
      <c r="PAR124" s="886"/>
      <c r="PAS124" s="886"/>
      <c r="PAT124" s="886"/>
      <c r="PAU124" s="887"/>
      <c r="PAV124" s="885"/>
      <c r="PAW124" s="886"/>
      <c r="PAX124" s="886"/>
      <c r="PAY124" s="886"/>
      <c r="PAZ124" s="886"/>
      <c r="PBA124" s="886"/>
      <c r="PBB124" s="886"/>
      <c r="PBC124" s="886"/>
      <c r="PBD124" s="887"/>
      <c r="PBE124" s="885"/>
      <c r="PBF124" s="886"/>
      <c r="PBG124" s="886"/>
      <c r="PBH124" s="886"/>
      <c r="PBI124" s="886"/>
      <c r="PBJ124" s="886"/>
      <c r="PBK124" s="886"/>
      <c r="PBL124" s="886"/>
      <c r="PBM124" s="887"/>
      <c r="PBN124" s="885"/>
      <c r="PBO124" s="886"/>
      <c r="PBP124" s="886"/>
      <c r="PBQ124" s="886"/>
      <c r="PBR124" s="886"/>
      <c r="PBS124" s="886"/>
      <c r="PBT124" s="886"/>
      <c r="PBU124" s="886"/>
      <c r="PBV124" s="887"/>
      <c r="PBW124" s="885"/>
      <c r="PBX124" s="886"/>
      <c r="PBY124" s="886"/>
      <c r="PBZ124" s="886"/>
      <c r="PCA124" s="886"/>
      <c r="PCB124" s="886"/>
      <c r="PCC124" s="886"/>
      <c r="PCD124" s="886"/>
      <c r="PCE124" s="887"/>
      <c r="PCF124" s="885"/>
      <c r="PCG124" s="886"/>
      <c r="PCH124" s="886"/>
      <c r="PCI124" s="886"/>
      <c r="PCJ124" s="886"/>
      <c r="PCK124" s="886"/>
      <c r="PCL124" s="886"/>
      <c r="PCM124" s="886"/>
      <c r="PCN124" s="887"/>
      <c r="PCO124" s="885"/>
      <c r="PCP124" s="886"/>
      <c r="PCQ124" s="886"/>
      <c r="PCR124" s="886"/>
      <c r="PCS124" s="886"/>
      <c r="PCT124" s="886"/>
      <c r="PCU124" s="886"/>
      <c r="PCV124" s="886"/>
      <c r="PCW124" s="887"/>
      <c r="PCX124" s="885"/>
      <c r="PCY124" s="886"/>
      <c r="PCZ124" s="886"/>
      <c r="PDA124" s="886"/>
      <c r="PDB124" s="886"/>
      <c r="PDC124" s="886"/>
      <c r="PDD124" s="886"/>
      <c r="PDE124" s="886"/>
      <c r="PDF124" s="887"/>
      <c r="PDG124" s="885"/>
      <c r="PDH124" s="886"/>
      <c r="PDI124" s="886"/>
      <c r="PDJ124" s="886"/>
      <c r="PDK124" s="886"/>
      <c r="PDL124" s="886"/>
      <c r="PDM124" s="886"/>
      <c r="PDN124" s="886"/>
      <c r="PDO124" s="887"/>
      <c r="PDP124" s="885"/>
      <c r="PDQ124" s="886"/>
      <c r="PDR124" s="886"/>
      <c r="PDS124" s="886"/>
      <c r="PDT124" s="886"/>
      <c r="PDU124" s="886"/>
      <c r="PDV124" s="886"/>
      <c r="PDW124" s="886"/>
      <c r="PDX124" s="887"/>
      <c r="PDY124" s="885"/>
      <c r="PDZ124" s="886"/>
      <c r="PEA124" s="886"/>
      <c r="PEB124" s="886"/>
      <c r="PEC124" s="886"/>
      <c r="PED124" s="886"/>
      <c r="PEE124" s="886"/>
      <c r="PEF124" s="886"/>
      <c r="PEG124" s="887"/>
      <c r="PEH124" s="885"/>
      <c r="PEI124" s="886"/>
      <c r="PEJ124" s="886"/>
      <c r="PEK124" s="886"/>
      <c r="PEL124" s="886"/>
      <c r="PEM124" s="886"/>
      <c r="PEN124" s="886"/>
      <c r="PEO124" s="886"/>
      <c r="PEP124" s="887"/>
      <c r="PEQ124" s="885"/>
      <c r="PER124" s="886"/>
      <c r="PES124" s="886"/>
      <c r="PET124" s="886"/>
      <c r="PEU124" s="886"/>
      <c r="PEV124" s="886"/>
      <c r="PEW124" s="886"/>
      <c r="PEX124" s="886"/>
      <c r="PEY124" s="887"/>
      <c r="PEZ124" s="885"/>
      <c r="PFA124" s="886"/>
      <c r="PFB124" s="886"/>
      <c r="PFC124" s="886"/>
      <c r="PFD124" s="886"/>
      <c r="PFE124" s="886"/>
      <c r="PFF124" s="886"/>
      <c r="PFG124" s="886"/>
      <c r="PFH124" s="887"/>
      <c r="PFI124" s="885"/>
      <c r="PFJ124" s="886"/>
      <c r="PFK124" s="886"/>
      <c r="PFL124" s="886"/>
      <c r="PFM124" s="886"/>
      <c r="PFN124" s="886"/>
      <c r="PFO124" s="886"/>
      <c r="PFP124" s="886"/>
      <c r="PFQ124" s="887"/>
      <c r="PFR124" s="885"/>
      <c r="PFS124" s="886"/>
      <c r="PFT124" s="886"/>
      <c r="PFU124" s="886"/>
      <c r="PFV124" s="886"/>
      <c r="PFW124" s="886"/>
      <c r="PFX124" s="886"/>
      <c r="PFY124" s="886"/>
      <c r="PFZ124" s="887"/>
      <c r="PGA124" s="885"/>
      <c r="PGB124" s="886"/>
      <c r="PGC124" s="886"/>
      <c r="PGD124" s="886"/>
      <c r="PGE124" s="886"/>
      <c r="PGF124" s="886"/>
      <c r="PGG124" s="886"/>
      <c r="PGH124" s="886"/>
      <c r="PGI124" s="887"/>
      <c r="PGJ124" s="885"/>
      <c r="PGK124" s="886"/>
      <c r="PGL124" s="886"/>
      <c r="PGM124" s="886"/>
      <c r="PGN124" s="886"/>
      <c r="PGO124" s="886"/>
      <c r="PGP124" s="886"/>
      <c r="PGQ124" s="886"/>
      <c r="PGR124" s="887"/>
      <c r="PGS124" s="885"/>
      <c r="PGT124" s="886"/>
      <c r="PGU124" s="886"/>
      <c r="PGV124" s="886"/>
      <c r="PGW124" s="886"/>
      <c r="PGX124" s="886"/>
      <c r="PGY124" s="886"/>
      <c r="PGZ124" s="886"/>
      <c r="PHA124" s="887"/>
      <c r="PHB124" s="885"/>
      <c r="PHC124" s="886"/>
      <c r="PHD124" s="886"/>
      <c r="PHE124" s="886"/>
      <c r="PHF124" s="886"/>
      <c r="PHG124" s="886"/>
      <c r="PHH124" s="886"/>
      <c r="PHI124" s="886"/>
      <c r="PHJ124" s="887"/>
      <c r="PHK124" s="885"/>
      <c r="PHL124" s="886"/>
      <c r="PHM124" s="886"/>
      <c r="PHN124" s="886"/>
      <c r="PHO124" s="886"/>
      <c r="PHP124" s="886"/>
      <c r="PHQ124" s="886"/>
      <c r="PHR124" s="886"/>
      <c r="PHS124" s="887"/>
      <c r="PHT124" s="885"/>
      <c r="PHU124" s="886"/>
      <c r="PHV124" s="886"/>
      <c r="PHW124" s="886"/>
      <c r="PHX124" s="886"/>
      <c r="PHY124" s="886"/>
      <c r="PHZ124" s="886"/>
      <c r="PIA124" s="886"/>
      <c r="PIB124" s="887"/>
      <c r="PIC124" s="885"/>
      <c r="PID124" s="886"/>
      <c r="PIE124" s="886"/>
      <c r="PIF124" s="886"/>
      <c r="PIG124" s="886"/>
      <c r="PIH124" s="886"/>
      <c r="PII124" s="886"/>
      <c r="PIJ124" s="886"/>
      <c r="PIK124" s="887"/>
      <c r="PIL124" s="885"/>
      <c r="PIM124" s="886"/>
      <c r="PIN124" s="886"/>
      <c r="PIO124" s="886"/>
      <c r="PIP124" s="886"/>
      <c r="PIQ124" s="886"/>
      <c r="PIR124" s="886"/>
      <c r="PIS124" s="886"/>
      <c r="PIT124" s="887"/>
      <c r="PIU124" s="885"/>
      <c r="PIV124" s="886"/>
      <c r="PIW124" s="886"/>
      <c r="PIX124" s="886"/>
      <c r="PIY124" s="886"/>
      <c r="PIZ124" s="886"/>
      <c r="PJA124" s="886"/>
      <c r="PJB124" s="886"/>
      <c r="PJC124" s="887"/>
      <c r="PJD124" s="885"/>
      <c r="PJE124" s="886"/>
      <c r="PJF124" s="886"/>
      <c r="PJG124" s="886"/>
      <c r="PJH124" s="886"/>
      <c r="PJI124" s="886"/>
      <c r="PJJ124" s="886"/>
      <c r="PJK124" s="886"/>
      <c r="PJL124" s="887"/>
      <c r="PJM124" s="885"/>
      <c r="PJN124" s="886"/>
      <c r="PJO124" s="886"/>
      <c r="PJP124" s="886"/>
      <c r="PJQ124" s="886"/>
      <c r="PJR124" s="886"/>
      <c r="PJS124" s="886"/>
      <c r="PJT124" s="886"/>
      <c r="PJU124" s="887"/>
      <c r="PJV124" s="885"/>
      <c r="PJW124" s="886"/>
      <c r="PJX124" s="886"/>
      <c r="PJY124" s="886"/>
      <c r="PJZ124" s="886"/>
      <c r="PKA124" s="886"/>
      <c r="PKB124" s="886"/>
      <c r="PKC124" s="886"/>
      <c r="PKD124" s="887"/>
      <c r="PKE124" s="885"/>
      <c r="PKF124" s="886"/>
      <c r="PKG124" s="886"/>
      <c r="PKH124" s="886"/>
      <c r="PKI124" s="886"/>
      <c r="PKJ124" s="886"/>
      <c r="PKK124" s="886"/>
      <c r="PKL124" s="886"/>
      <c r="PKM124" s="887"/>
      <c r="PKN124" s="885"/>
      <c r="PKO124" s="886"/>
      <c r="PKP124" s="886"/>
      <c r="PKQ124" s="886"/>
      <c r="PKR124" s="886"/>
      <c r="PKS124" s="886"/>
      <c r="PKT124" s="886"/>
      <c r="PKU124" s="886"/>
      <c r="PKV124" s="887"/>
      <c r="PKW124" s="885"/>
      <c r="PKX124" s="886"/>
      <c r="PKY124" s="886"/>
      <c r="PKZ124" s="886"/>
      <c r="PLA124" s="886"/>
      <c r="PLB124" s="886"/>
      <c r="PLC124" s="886"/>
      <c r="PLD124" s="886"/>
      <c r="PLE124" s="887"/>
      <c r="PLF124" s="885"/>
      <c r="PLG124" s="886"/>
      <c r="PLH124" s="886"/>
      <c r="PLI124" s="886"/>
      <c r="PLJ124" s="886"/>
      <c r="PLK124" s="886"/>
      <c r="PLL124" s="886"/>
      <c r="PLM124" s="886"/>
      <c r="PLN124" s="887"/>
      <c r="PLO124" s="885"/>
      <c r="PLP124" s="886"/>
      <c r="PLQ124" s="886"/>
      <c r="PLR124" s="886"/>
      <c r="PLS124" s="886"/>
      <c r="PLT124" s="886"/>
      <c r="PLU124" s="886"/>
      <c r="PLV124" s="886"/>
      <c r="PLW124" s="887"/>
      <c r="PLX124" s="885"/>
      <c r="PLY124" s="886"/>
      <c r="PLZ124" s="886"/>
      <c r="PMA124" s="886"/>
      <c r="PMB124" s="886"/>
      <c r="PMC124" s="886"/>
      <c r="PMD124" s="886"/>
      <c r="PME124" s="886"/>
      <c r="PMF124" s="887"/>
      <c r="PMG124" s="885"/>
      <c r="PMH124" s="886"/>
      <c r="PMI124" s="886"/>
      <c r="PMJ124" s="886"/>
      <c r="PMK124" s="886"/>
      <c r="PML124" s="886"/>
      <c r="PMM124" s="886"/>
      <c r="PMN124" s="886"/>
      <c r="PMO124" s="887"/>
      <c r="PMP124" s="885"/>
      <c r="PMQ124" s="886"/>
      <c r="PMR124" s="886"/>
      <c r="PMS124" s="886"/>
      <c r="PMT124" s="886"/>
      <c r="PMU124" s="886"/>
      <c r="PMV124" s="886"/>
      <c r="PMW124" s="886"/>
      <c r="PMX124" s="887"/>
      <c r="PMY124" s="885"/>
      <c r="PMZ124" s="886"/>
      <c r="PNA124" s="886"/>
      <c r="PNB124" s="886"/>
      <c r="PNC124" s="886"/>
      <c r="PND124" s="886"/>
      <c r="PNE124" s="886"/>
      <c r="PNF124" s="886"/>
      <c r="PNG124" s="887"/>
      <c r="PNH124" s="885"/>
      <c r="PNI124" s="886"/>
      <c r="PNJ124" s="886"/>
      <c r="PNK124" s="886"/>
      <c r="PNL124" s="886"/>
      <c r="PNM124" s="886"/>
      <c r="PNN124" s="886"/>
      <c r="PNO124" s="886"/>
      <c r="PNP124" s="887"/>
      <c r="PNQ124" s="885"/>
      <c r="PNR124" s="886"/>
      <c r="PNS124" s="886"/>
      <c r="PNT124" s="886"/>
      <c r="PNU124" s="886"/>
      <c r="PNV124" s="886"/>
      <c r="PNW124" s="886"/>
      <c r="PNX124" s="886"/>
      <c r="PNY124" s="887"/>
      <c r="PNZ124" s="885"/>
      <c r="POA124" s="886"/>
      <c r="POB124" s="886"/>
      <c r="POC124" s="886"/>
      <c r="POD124" s="886"/>
      <c r="POE124" s="886"/>
      <c r="POF124" s="886"/>
      <c r="POG124" s="886"/>
      <c r="POH124" s="887"/>
      <c r="POI124" s="885"/>
      <c r="POJ124" s="886"/>
      <c r="POK124" s="886"/>
      <c r="POL124" s="886"/>
      <c r="POM124" s="886"/>
      <c r="PON124" s="886"/>
      <c r="POO124" s="886"/>
      <c r="POP124" s="886"/>
      <c r="POQ124" s="887"/>
      <c r="POR124" s="885"/>
      <c r="POS124" s="886"/>
      <c r="POT124" s="886"/>
      <c r="POU124" s="886"/>
      <c r="POV124" s="886"/>
      <c r="POW124" s="886"/>
      <c r="POX124" s="886"/>
      <c r="POY124" s="886"/>
      <c r="POZ124" s="887"/>
      <c r="PPA124" s="885"/>
      <c r="PPB124" s="886"/>
      <c r="PPC124" s="886"/>
      <c r="PPD124" s="886"/>
      <c r="PPE124" s="886"/>
      <c r="PPF124" s="886"/>
      <c r="PPG124" s="886"/>
      <c r="PPH124" s="886"/>
      <c r="PPI124" s="887"/>
      <c r="PPJ124" s="885"/>
      <c r="PPK124" s="886"/>
      <c r="PPL124" s="886"/>
      <c r="PPM124" s="886"/>
      <c r="PPN124" s="886"/>
      <c r="PPO124" s="886"/>
      <c r="PPP124" s="886"/>
      <c r="PPQ124" s="886"/>
      <c r="PPR124" s="887"/>
      <c r="PPS124" s="885"/>
      <c r="PPT124" s="886"/>
      <c r="PPU124" s="886"/>
      <c r="PPV124" s="886"/>
      <c r="PPW124" s="886"/>
      <c r="PPX124" s="886"/>
      <c r="PPY124" s="886"/>
      <c r="PPZ124" s="886"/>
      <c r="PQA124" s="887"/>
      <c r="PQB124" s="885"/>
      <c r="PQC124" s="886"/>
      <c r="PQD124" s="886"/>
      <c r="PQE124" s="886"/>
      <c r="PQF124" s="886"/>
      <c r="PQG124" s="886"/>
      <c r="PQH124" s="886"/>
      <c r="PQI124" s="886"/>
      <c r="PQJ124" s="887"/>
      <c r="PQK124" s="885"/>
      <c r="PQL124" s="886"/>
      <c r="PQM124" s="886"/>
      <c r="PQN124" s="886"/>
      <c r="PQO124" s="886"/>
      <c r="PQP124" s="886"/>
      <c r="PQQ124" s="886"/>
      <c r="PQR124" s="886"/>
      <c r="PQS124" s="887"/>
      <c r="PQT124" s="885"/>
      <c r="PQU124" s="886"/>
      <c r="PQV124" s="886"/>
      <c r="PQW124" s="886"/>
      <c r="PQX124" s="886"/>
      <c r="PQY124" s="886"/>
      <c r="PQZ124" s="886"/>
      <c r="PRA124" s="886"/>
      <c r="PRB124" s="887"/>
      <c r="PRC124" s="885"/>
      <c r="PRD124" s="886"/>
      <c r="PRE124" s="886"/>
      <c r="PRF124" s="886"/>
      <c r="PRG124" s="886"/>
      <c r="PRH124" s="886"/>
      <c r="PRI124" s="886"/>
      <c r="PRJ124" s="886"/>
      <c r="PRK124" s="887"/>
      <c r="PRL124" s="885"/>
      <c r="PRM124" s="886"/>
      <c r="PRN124" s="886"/>
      <c r="PRO124" s="886"/>
      <c r="PRP124" s="886"/>
      <c r="PRQ124" s="886"/>
      <c r="PRR124" s="886"/>
      <c r="PRS124" s="886"/>
      <c r="PRT124" s="887"/>
      <c r="PRU124" s="885"/>
      <c r="PRV124" s="886"/>
      <c r="PRW124" s="886"/>
      <c r="PRX124" s="886"/>
      <c r="PRY124" s="886"/>
      <c r="PRZ124" s="886"/>
      <c r="PSA124" s="886"/>
      <c r="PSB124" s="886"/>
      <c r="PSC124" s="887"/>
      <c r="PSD124" s="885"/>
      <c r="PSE124" s="886"/>
      <c r="PSF124" s="886"/>
      <c r="PSG124" s="886"/>
      <c r="PSH124" s="886"/>
      <c r="PSI124" s="886"/>
      <c r="PSJ124" s="886"/>
      <c r="PSK124" s="886"/>
      <c r="PSL124" s="887"/>
      <c r="PSM124" s="885"/>
      <c r="PSN124" s="886"/>
      <c r="PSO124" s="886"/>
      <c r="PSP124" s="886"/>
      <c r="PSQ124" s="886"/>
      <c r="PSR124" s="886"/>
      <c r="PSS124" s="886"/>
      <c r="PST124" s="886"/>
      <c r="PSU124" s="887"/>
      <c r="PSV124" s="885"/>
      <c r="PSW124" s="886"/>
      <c r="PSX124" s="886"/>
      <c r="PSY124" s="886"/>
      <c r="PSZ124" s="886"/>
      <c r="PTA124" s="886"/>
      <c r="PTB124" s="886"/>
      <c r="PTC124" s="886"/>
      <c r="PTD124" s="887"/>
      <c r="PTE124" s="885"/>
      <c r="PTF124" s="886"/>
      <c r="PTG124" s="886"/>
      <c r="PTH124" s="886"/>
      <c r="PTI124" s="886"/>
      <c r="PTJ124" s="886"/>
      <c r="PTK124" s="886"/>
      <c r="PTL124" s="886"/>
      <c r="PTM124" s="887"/>
      <c r="PTN124" s="885"/>
      <c r="PTO124" s="886"/>
      <c r="PTP124" s="886"/>
      <c r="PTQ124" s="886"/>
      <c r="PTR124" s="886"/>
      <c r="PTS124" s="886"/>
      <c r="PTT124" s="886"/>
      <c r="PTU124" s="886"/>
      <c r="PTV124" s="887"/>
      <c r="PTW124" s="885"/>
      <c r="PTX124" s="886"/>
      <c r="PTY124" s="886"/>
      <c r="PTZ124" s="886"/>
      <c r="PUA124" s="886"/>
      <c r="PUB124" s="886"/>
      <c r="PUC124" s="886"/>
      <c r="PUD124" s="886"/>
      <c r="PUE124" s="887"/>
      <c r="PUF124" s="885"/>
      <c r="PUG124" s="886"/>
      <c r="PUH124" s="886"/>
      <c r="PUI124" s="886"/>
      <c r="PUJ124" s="886"/>
      <c r="PUK124" s="886"/>
      <c r="PUL124" s="886"/>
      <c r="PUM124" s="886"/>
      <c r="PUN124" s="887"/>
      <c r="PUO124" s="885"/>
      <c r="PUP124" s="886"/>
      <c r="PUQ124" s="886"/>
      <c r="PUR124" s="886"/>
      <c r="PUS124" s="886"/>
      <c r="PUT124" s="886"/>
      <c r="PUU124" s="886"/>
      <c r="PUV124" s="886"/>
      <c r="PUW124" s="887"/>
      <c r="PUX124" s="885"/>
      <c r="PUY124" s="886"/>
      <c r="PUZ124" s="886"/>
      <c r="PVA124" s="886"/>
      <c r="PVB124" s="886"/>
      <c r="PVC124" s="886"/>
      <c r="PVD124" s="886"/>
      <c r="PVE124" s="886"/>
      <c r="PVF124" s="887"/>
      <c r="PVG124" s="885"/>
      <c r="PVH124" s="886"/>
      <c r="PVI124" s="886"/>
      <c r="PVJ124" s="886"/>
      <c r="PVK124" s="886"/>
      <c r="PVL124" s="886"/>
      <c r="PVM124" s="886"/>
      <c r="PVN124" s="886"/>
      <c r="PVO124" s="887"/>
      <c r="PVP124" s="885"/>
      <c r="PVQ124" s="886"/>
      <c r="PVR124" s="886"/>
      <c r="PVS124" s="886"/>
      <c r="PVT124" s="886"/>
      <c r="PVU124" s="886"/>
      <c r="PVV124" s="886"/>
      <c r="PVW124" s="886"/>
      <c r="PVX124" s="887"/>
      <c r="PVY124" s="885"/>
      <c r="PVZ124" s="886"/>
      <c r="PWA124" s="886"/>
      <c r="PWB124" s="886"/>
      <c r="PWC124" s="886"/>
      <c r="PWD124" s="886"/>
      <c r="PWE124" s="886"/>
      <c r="PWF124" s="886"/>
      <c r="PWG124" s="887"/>
      <c r="PWH124" s="885"/>
      <c r="PWI124" s="886"/>
      <c r="PWJ124" s="886"/>
      <c r="PWK124" s="886"/>
      <c r="PWL124" s="886"/>
      <c r="PWM124" s="886"/>
      <c r="PWN124" s="886"/>
      <c r="PWO124" s="886"/>
      <c r="PWP124" s="887"/>
      <c r="PWQ124" s="885"/>
      <c r="PWR124" s="886"/>
      <c r="PWS124" s="886"/>
      <c r="PWT124" s="886"/>
      <c r="PWU124" s="886"/>
      <c r="PWV124" s="886"/>
      <c r="PWW124" s="886"/>
      <c r="PWX124" s="886"/>
      <c r="PWY124" s="887"/>
      <c r="PWZ124" s="885"/>
      <c r="PXA124" s="886"/>
      <c r="PXB124" s="886"/>
      <c r="PXC124" s="886"/>
      <c r="PXD124" s="886"/>
      <c r="PXE124" s="886"/>
      <c r="PXF124" s="886"/>
      <c r="PXG124" s="886"/>
      <c r="PXH124" s="887"/>
      <c r="PXI124" s="885"/>
      <c r="PXJ124" s="886"/>
      <c r="PXK124" s="886"/>
      <c r="PXL124" s="886"/>
      <c r="PXM124" s="886"/>
      <c r="PXN124" s="886"/>
      <c r="PXO124" s="886"/>
      <c r="PXP124" s="886"/>
      <c r="PXQ124" s="887"/>
      <c r="PXR124" s="885"/>
      <c r="PXS124" s="886"/>
      <c r="PXT124" s="886"/>
      <c r="PXU124" s="886"/>
      <c r="PXV124" s="886"/>
      <c r="PXW124" s="886"/>
      <c r="PXX124" s="886"/>
      <c r="PXY124" s="886"/>
      <c r="PXZ124" s="887"/>
      <c r="PYA124" s="885"/>
      <c r="PYB124" s="886"/>
      <c r="PYC124" s="886"/>
      <c r="PYD124" s="886"/>
      <c r="PYE124" s="886"/>
      <c r="PYF124" s="886"/>
      <c r="PYG124" s="886"/>
      <c r="PYH124" s="886"/>
      <c r="PYI124" s="887"/>
      <c r="PYJ124" s="885"/>
      <c r="PYK124" s="886"/>
      <c r="PYL124" s="886"/>
      <c r="PYM124" s="886"/>
      <c r="PYN124" s="886"/>
      <c r="PYO124" s="886"/>
      <c r="PYP124" s="886"/>
      <c r="PYQ124" s="886"/>
      <c r="PYR124" s="887"/>
      <c r="PYS124" s="885"/>
      <c r="PYT124" s="886"/>
      <c r="PYU124" s="886"/>
      <c r="PYV124" s="886"/>
      <c r="PYW124" s="886"/>
      <c r="PYX124" s="886"/>
      <c r="PYY124" s="886"/>
      <c r="PYZ124" s="886"/>
      <c r="PZA124" s="887"/>
      <c r="PZB124" s="885"/>
      <c r="PZC124" s="886"/>
      <c r="PZD124" s="886"/>
      <c r="PZE124" s="886"/>
      <c r="PZF124" s="886"/>
      <c r="PZG124" s="886"/>
      <c r="PZH124" s="886"/>
      <c r="PZI124" s="886"/>
      <c r="PZJ124" s="887"/>
      <c r="PZK124" s="885"/>
      <c r="PZL124" s="886"/>
      <c r="PZM124" s="886"/>
      <c r="PZN124" s="886"/>
      <c r="PZO124" s="886"/>
      <c r="PZP124" s="886"/>
      <c r="PZQ124" s="886"/>
      <c r="PZR124" s="886"/>
      <c r="PZS124" s="887"/>
      <c r="PZT124" s="885"/>
      <c r="PZU124" s="886"/>
      <c r="PZV124" s="886"/>
      <c r="PZW124" s="886"/>
      <c r="PZX124" s="886"/>
      <c r="PZY124" s="886"/>
      <c r="PZZ124" s="886"/>
      <c r="QAA124" s="886"/>
      <c r="QAB124" s="887"/>
      <c r="QAC124" s="885"/>
      <c r="QAD124" s="886"/>
      <c r="QAE124" s="886"/>
      <c r="QAF124" s="886"/>
      <c r="QAG124" s="886"/>
      <c r="QAH124" s="886"/>
      <c r="QAI124" s="886"/>
      <c r="QAJ124" s="886"/>
      <c r="QAK124" s="887"/>
      <c r="QAL124" s="885"/>
      <c r="QAM124" s="886"/>
      <c r="QAN124" s="886"/>
      <c r="QAO124" s="886"/>
      <c r="QAP124" s="886"/>
      <c r="QAQ124" s="886"/>
      <c r="QAR124" s="886"/>
      <c r="QAS124" s="886"/>
      <c r="QAT124" s="887"/>
      <c r="QAU124" s="885"/>
      <c r="QAV124" s="886"/>
      <c r="QAW124" s="886"/>
      <c r="QAX124" s="886"/>
      <c r="QAY124" s="886"/>
      <c r="QAZ124" s="886"/>
      <c r="QBA124" s="886"/>
      <c r="QBB124" s="886"/>
      <c r="QBC124" s="887"/>
      <c r="QBD124" s="885"/>
      <c r="QBE124" s="886"/>
      <c r="QBF124" s="886"/>
      <c r="QBG124" s="886"/>
      <c r="QBH124" s="886"/>
      <c r="QBI124" s="886"/>
      <c r="QBJ124" s="886"/>
      <c r="QBK124" s="886"/>
      <c r="QBL124" s="887"/>
      <c r="QBM124" s="885"/>
      <c r="QBN124" s="886"/>
      <c r="QBO124" s="886"/>
      <c r="QBP124" s="886"/>
      <c r="QBQ124" s="886"/>
      <c r="QBR124" s="886"/>
      <c r="QBS124" s="886"/>
      <c r="QBT124" s="886"/>
      <c r="QBU124" s="887"/>
      <c r="QBV124" s="885"/>
      <c r="QBW124" s="886"/>
      <c r="QBX124" s="886"/>
      <c r="QBY124" s="886"/>
      <c r="QBZ124" s="886"/>
      <c r="QCA124" s="886"/>
      <c r="QCB124" s="886"/>
      <c r="QCC124" s="886"/>
      <c r="QCD124" s="887"/>
      <c r="QCE124" s="885"/>
      <c r="QCF124" s="886"/>
      <c r="QCG124" s="886"/>
      <c r="QCH124" s="886"/>
      <c r="QCI124" s="886"/>
      <c r="QCJ124" s="886"/>
      <c r="QCK124" s="886"/>
      <c r="QCL124" s="886"/>
      <c r="QCM124" s="887"/>
      <c r="QCN124" s="885"/>
      <c r="QCO124" s="886"/>
      <c r="QCP124" s="886"/>
      <c r="QCQ124" s="886"/>
      <c r="QCR124" s="886"/>
      <c r="QCS124" s="886"/>
      <c r="QCT124" s="886"/>
      <c r="QCU124" s="886"/>
      <c r="QCV124" s="887"/>
      <c r="QCW124" s="885"/>
      <c r="QCX124" s="886"/>
      <c r="QCY124" s="886"/>
      <c r="QCZ124" s="886"/>
      <c r="QDA124" s="886"/>
      <c r="QDB124" s="886"/>
      <c r="QDC124" s="886"/>
      <c r="QDD124" s="886"/>
      <c r="QDE124" s="887"/>
      <c r="QDF124" s="885"/>
      <c r="QDG124" s="886"/>
      <c r="QDH124" s="886"/>
      <c r="QDI124" s="886"/>
      <c r="QDJ124" s="886"/>
      <c r="QDK124" s="886"/>
      <c r="QDL124" s="886"/>
      <c r="QDM124" s="886"/>
      <c r="QDN124" s="887"/>
      <c r="QDO124" s="885"/>
      <c r="QDP124" s="886"/>
      <c r="QDQ124" s="886"/>
      <c r="QDR124" s="886"/>
      <c r="QDS124" s="886"/>
      <c r="QDT124" s="886"/>
      <c r="QDU124" s="886"/>
      <c r="QDV124" s="886"/>
      <c r="QDW124" s="887"/>
      <c r="QDX124" s="885"/>
      <c r="QDY124" s="886"/>
      <c r="QDZ124" s="886"/>
      <c r="QEA124" s="886"/>
      <c r="QEB124" s="886"/>
      <c r="QEC124" s="886"/>
      <c r="QED124" s="886"/>
      <c r="QEE124" s="886"/>
      <c r="QEF124" s="887"/>
      <c r="QEG124" s="885"/>
      <c r="QEH124" s="886"/>
      <c r="QEI124" s="886"/>
      <c r="QEJ124" s="886"/>
      <c r="QEK124" s="886"/>
      <c r="QEL124" s="886"/>
      <c r="QEM124" s="886"/>
      <c r="QEN124" s="886"/>
      <c r="QEO124" s="887"/>
      <c r="QEP124" s="885"/>
      <c r="QEQ124" s="886"/>
      <c r="QER124" s="886"/>
      <c r="QES124" s="886"/>
      <c r="QET124" s="886"/>
      <c r="QEU124" s="886"/>
      <c r="QEV124" s="886"/>
      <c r="QEW124" s="886"/>
      <c r="QEX124" s="887"/>
      <c r="QEY124" s="885"/>
      <c r="QEZ124" s="886"/>
      <c r="QFA124" s="886"/>
      <c r="QFB124" s="886"/>
      <c r="QFC124" s="886"/>
      <c r="QFD124" s="886"/>
      <c r="QFE124" s="886"/>
      <c r="QFF124" s="886"/>
      <c r="QFG124" s="887"/>
      <c r="QFH124" s="885"/>
      <c r="QFI124" s="886"/>
      <c r="QFJ124" s="886"/>
      <c r="QFK124" s="886"/>
      <c r="QFL124" s="886"/>
      <c r="QFM124" s="886"/>
      <c r="QFN124" s="886"/>
      <c r="QFO124" s="886"/>
      <c r="QFP124" s="887"/>
      <c r="QFQ124" s="885"/>
      <c r="QFR124" s="886"/>
      <c r="QFS124" s="886"/>
      <c r="QFT124" s="886"/>
      <c r="QFU124" s="886"/>
      <c r="QFV124" s="886"/>
      <c r="QFW124" s="886"/>
      <c r="QFX124" s="886"/>
      <c r="QFY124" s="887"/>
      <c r="QFZ124" s="885"/>
      <c r="QGA124" s="886"/>
      <c r="QGB124" s="886"/>
      <c r="QGC124" s="886"/>
      <c r="QGD124" s="886"/>
      <c r="QGE124" s="886"/>
      <c r="QGF124" s="886"/>
      <c r="QGG124" s="886"/>
      <c r="QGH124" s="887"/>
      <c r="QGI124" s="885"/>
      <c r="QGJ124" s="886"/>
      <c r="QGK124" s="886"/>
      <c r="QGL124" s="886"/>
      <c r="QGM124" s="886"/>
      <c r="QGN124" s="886"/>
      <c r="QGO124" s="886"/>
      <c r="QGP124" s="886"/>
      <c r="QGQ124" s="887"/>
      <c r="QGR124" s="885"/>
      <c r="QGS124" s="886"/>
      <c r="QGT124" s="886"/>
      <c r="QGU124" s="886"/>
      <c r="QGV124" s="886"/>
      <c r="QGW124" s="886"/>
      <c r="QGX124" s="886"/>
      <c r="QGY124" s="886"/>
      <c r="QGZ124" s="887"/>
      <c r="QHA124" s="885"/>
      <c r="QHB124" s="886"/>
      <c r="QHC124" s="886"/>
      <c r="QHD124" s="886"/>
      <c r="QHE124" s="886"/>
      <c r="QHF124" s="886"/>
      <c r="QHG124" s="886"/>
      <c r="QHH124" s="886"/>
      <c r="QHI124" s="887"/>
      <c r="QHJ124" s="885"/>
      <c r="QHK124" s="886"/>
      <c r="QHL124" s="886"/>
      <c r="QHM124" s="886"/>
      <c r="QHN124" s="886"/>
      <c r="QHO124" s="886"/>
      <c r="QHP124" s="886"/>
      <c r="QHQ124" s="886"/>
      <c r="QHR124" s="887"/>
      <c r="QHS124" s="885"/>
      <c r="QHT124" s="886"/>
      <c r="QHU124" s="886"/>
      <c r="QHV124" s="886"/>
      <c r="QHW124" s="886"/>
      <c r="QHX124" s="886"/>
      <c r="QHY124" s="886"/>
      <c r="QHZ124" s="886"/>
      <c r="QIA124" s="887"/>
      <c r="QIB124" s="885"/>
      <c r="QIC124" s="886"/>
      <c r="QID124" s="886"/>
      <c r="QIE124" s="886"/>
      <c r="QIF124" s="886"/>
      <c r="QIG124" s="886"/>
      <c r="QIH124" s="886"/>
      <c r="QII124" s="886"/>
      <c r="QIJ124" s="887"/>
      <c r="QIK124" s="885"/>
      <c r="QIL124" s="886"/>
      <c r="QIM124" s="886"/>
      <c r="QIN124" s="886"/>
      <c r="QIO124" s="886"/>
      <c r="QIP124" s="886"/>
      <c r="QIQ124" s="886"/>
      <c r="QIR124" s="886"/>
      <c r="QIS124" s="887"/>
      <c r="QIT124" s="885"/>
      <c r="QIU124" s="886"/>
      <c r="QIV124" s="886"/>
      <c r="QIW124" s="886"/>
      <c r="QIX124" s="886"/>
      <c r="QIY124" s="886"/>
      <c r="QIZ124" s="886"/>
      <c r="QJA124" s="886"/>
      <c r="QJB124" s="887"/>
      <c r="QJC124" s="885"/>
      <c r="QJD124" s="886"/>
      <c r="QJE124" s="886"/>
      <c r="QJF124" s="886"/>
      <c r="QJG124" s="886"/>
      <c r="QJH124" s="886"/>
      <c r="QJI124" s="886"/>
      <c r="QJJ124" s="886"/>
      <c r="QJK124" s="887"/>
      <c r="QJL124" s="885"/>
      <c r="QJM124" s="886"/>
      <c r="QJN124" s="886"/>
      <c r="QJO124" s="886"/>
      <c r="QJP124" s="886"/>
      <c r="QJQ124" s="886"/>
      <c r="QJR124" s="886"/>
      <c r="QJS124" s="886"/>
      <c r="QJT124" s="887"/>
      <c r="QJU124" s="885"/>
      <c r="QJV124" s="886"/>
      <c r="QJW124" s="886"/>
      <c r="QJX124" s="886"/>
      <c r="QJY124" s="886"/>
      <c r="QJZ124" s="886"/>
      <c r="QKA124" s="886"/>
      <c r="QKB124" s="886"/>
      <c r="QKC124" s="887"/>
      <c r="QKD124" s="885"/>
      <c r="QKE124" s="886"/>
      <c r="QKF124" s="886"/>
      <c r="QKG124" s="886"/>
      <c r="QKH124" s="886"/>
      <c r="QKI124" s="886"/>
      <c r="QKJ124" s="886"/>
      <c r="QKK124" s="886"/>
      <c r="QKL124" s="887"/>
      <c r="QKM124" s="885"/>
      <c r="QKN124" s="886"/>
      <c r="QKO124" s="886"/>
      <c r="QKP124" s="886"/>
      <c r="QKQ124" s="886"/>
      <c r="QKR124" s="886"/>
      <c r="QKS124" s="886"/>
      <c r="QKT124" s="886"/>
      <c r="QKU124" s="887"/>
      <c r="QKV124" s="885"/>
      <c r="QKW124" s="886"/>
      <c r="QKX124" s="886"/>
      <c r="QKY124" s="886"/>
      <c r="QKZ124" s="886"/>
      <c r="QLA124" s="886"/>
      <c r="QLB124" s="886"/>
      <c r="QLC124" s="886"/>
      <c r="QLD124" s="887"/>
      <c r="QLE124" s="885"/>
      <c r="QLF124" s="886"/>
      <c r="QLG124" s="886"/>
      <c r="QLH124" s="886"/>
      <c r="QLI124" s="886"/>
      <c r="QLJ124" s="886"/>
      <c r="QLK124" s="886"/>
      <c r="QLL124" s="886"/>
      <c r="QLM124" s="887"/>
      <c r="QLN124" s="885"/>
      <c r="QLO124" s="886"/>
      <c r="QLP124" s="886"/>
      <c r="QLQ124" s="886"/>
      <c r="QLR124" s="886"/>
      <c r="QLS124" s="886"/>
      <c r="QLT124" s="886"/>
      <c r="QLU124" s="886"/>
      <c r="QLV124" s="887"/>
      <c r="QLW124" s="885"/>
      <c r="QLX124" s="886"/>
      <c r="QLY124" s="886"/>
      <c r="QLZ124" s="886"/>
      <c r="QMA124" s="886"/>
      <c r="QMB124" s="886"/>
      <c r="QMC124" s="886"/>
      <c r="QMD124" s="886"/>
      <c r="QME124" s="887"/>
      <c r="QMF124" s="885"/>
      <c r="QMG124" s="886"/>
      <c r="QMH124" s="886"/>
      <c r="QMI124" s="886"/>
      <c r="QMJ124" s="886"/>
      <c r="QMK124" s="886"/>
      <c r="QML124" s="886"/>
      <c r="QMM124" s="886"/>
      <c r="QMN124" s="887"/>
      <c r="QMO124" s="885"/>
      <c r="QMP124" s="886"/>
      <c r="QMQ124" s="886"/>
      <c r="QMR124" s="886"/>
      <c r="QMS124" s="886"/>
      <c r="QMT124" s="886"/>
      <c r="QMU124" s="886"/>
      <c r="QMV124" s="886"/>
      <c r="QMW124" s="887"/>
      <c r="QMX124" s="885"/>
      <c r="QMY124" s="886"/>
      <c r="QMZ124" s="886"/>
      <c r="QNA124" s="886"/>
      <c r="QNB124" s="886"/>
      <c r="QNC124" s="886"/>
      <c r="QND124" s="886"/>
      <c r="QNE124" s="886"/>
      <c r="QNF124" s="887"/>
      <c r="QNG124" s="885"/>
      <c r="QNH124" s="886"/>
      <c r="QNI124" s="886"/>
      <c r="QNJ124" s="886"/>
      <c r="QNK124" s="886"/>
      <c r="QNL124" s="886"/>
      <c r="QNM124" s="886"/>
      <c r="QNN124" s="886"/>
      <c r="QNO124" s="887"/>
      <c r="QNP124" s="885"/>
      <c r="QNQ124" s="886"/>
      <c r="QNR124" s="886"/>
      <c r="QNS124" s="886"/>
      <c r="QNT124" s="886"/>
      <c r="QNU124" s="886"/>
      <c r="QNV124" s="886"/>
      <c r="QNW124" s="886"/>
      <c r="QNX124" s="887"/>
      <c r="QNY124" s="885"/>
      <c r="QNZ124" s="886"/>
      <c r="QOA124" s="886"/>
      <c r="QOB124" s="886"/>
      <c r="QOC124" s="886"/>
      <c r="QOD124" s="886"/>
      <c r="QOE124" s="886"/>
      <c r="QOF124" s="886"/>
      <c r="QOG124" s="887"/>
      <c r="QOH124" s="885"/>
      <c r="QOI124" s="886"/>
      <c r="QOJ124" s="886"/>
      <c r="QOK124" s="886"/>
      <c r="QOL124" s="886"/>
      <c r="QOM124" s="886"/>
      <c r="QON124" s="886"/>
      <c r="QOO124" s="886"/>
      <c r="QOP124" s="887"/>
      <c r="QOQ124" s="885"/>
      <c r="QOR124" s="886"/>
      <c r="QOS124" s="886"/>
      <c r="QOT124" s="886"/>
      <c r="QOU124" s="886"/>
      <c r="QOV124" s="886"/>
      <c r="QOW124" s="886"/>
      <c r="QOX124" s="886"/>
      <c r="QOY124" s="887"/>
      <c r="QOZ124" s="885"/>
      <c r="QPA124" s="886"/>
      <c r="QPB124" s="886"/>
      <c r="QPC124" s="886"/>
      <c r="QPD124" s="886"/>
      <c r="QPE124" s="886"/>
      <c r="QPF124" s="886"/>
      <c r="QPG124" s="886"/>
      <c r="QPH124" s="887"/>
      <c r="QPI124" s="885"/>
      <c r="QPJ124" s="886"/>
      <c r="QPK124" s="886"/>
      <c r="QPL124" s="886"/>
      <c r="QPM124" s="886"/>
      <c r="QPN124" s="886"/>
      <c r="QPO124" s="886"/>
      <c r="QPP124" s="886"/>
      <c r="QPQ124" s="887"/>
      <c r="QPR124" s="885"/>
      <c r="QPS124" s="886"/>
      <c r="QPT124" s="886"/>
      <c r="QPU124" s="886"/>
      <c r="QPV124" s="886"/>
      <c r="QPW124" s="886"/>
      <c r="QPX124" s="886"/>
      <c r="QPY124" s="886"/>
      <c r="QPZ124" s="887"/>
      <c r="QQA124" s="885"/>
      <c r="QQB124" s="886"/>
      <c r="QQC124" s="886"/>
      <c r="QQD124" s="886"/>
      <c r="QQE124" s="886"/>
      <c r="QQF124" s="886"/>
      <c r="QQG124" s="886"/>
      <c r="QQH124" s="886"/>
      <c r="QQI124" s="887"/>
      <c r="QQJ124" s="885"/>
      <c r="QQK124" s="886"/>
      <c r="QQL124" s="886"/>
      <c r="QQM124" s="886"/>
      <c r="QQN124" s="886"/>
      <c r="QQO124" s="886"/>
      <c r="QQP124" s="886"/>
      <c r="QQQ124" s="886"/>
      <c r="QQR124" s="887"/>
      <c r="QQS124" s="885"/>
      <c r="QQT124" s="886"/>
      <c r="QQU124" s="886"/>
      <c r="QQV124" s="886"/>
      <c r="QQW124" s="886"/>
      <c r="QQX124" s="886"/>
      <c r="QQY124" s="886"/>
      <c r="QQZ124" s="886"/>
      <c r="QRA124" s="887"/>
      <c r="QRB124" s="885"/>
      <c r="QRC124" s="886"/>
      <c r="QRD124" s="886"/>
      <c r="QRE124" s="886"/>
      <c r="QRF124" s="886"/>
      <c r="QRG124" s="886"/>
      <c r="QRH124" s="886"/>
      <c r="QRI124" s="886"/>
      <c r="QRJ124" s="887"/>
      <c r="QRK124" s="885"/>
      <c r="QRL124" s="886"/>
      <c r="QRM124" s="886"/>
      <c r="QRN124" s="886"/>
      <c r="QRO124" s="886"/>
      <c r="QRP124" s="886"/>
      <c r="QRQ124" s="886"/>
      <c r="QRR124" s="886"/>
      <c r="QRS124" s="887"/>
      <c r="QRT124" s="885"/>
      <c r="QRU124" s="886"/>
      <c r="QRV124" s="886"/>
      <c r="QRW124" s="886"/>
      <c r="QRX124" s="886"/>
      <c r="QRY124" s="886"/>
      <c r="QRZ124" s="886"/>
      <c r="QSA124" s="886"/>
      <c r="QSB124" s="887"/>
      <c r="QSC124" s="885"/>
      <c r="QSD124" s="886"/>
      <c r="QSE124" s="886"/>
      <c r="QSF124" s="886"/>
      <c r="QSG124" s="886"/>
      <c r="QSH124" s="886"/>
      <c r="QSI124" s="886"/>
      <c r="QSJ124" s="886"/>
      <c r="QSK124" s="887"/>
      <c r="QSL124" s="885"/>
      <c r="QSM124" s="886"/>
      <c r="QSN124" s="886"/>
      <c r="QSO124" s="886"/>
      <c r="QSP124" s="886"/>
      <c r="QSQ124" s="886"/>
      <c r="QSR124" s="886"/>
      <c r="QSS124" s="886"/>
      <c r="QST124" s="887"/>
      <c r="QSU124" s="885"/>
      <c r="QSV124" s="886"/>
      <c r="QSW124" s="886"/>
      <c r="QSX124" s="886"/>
      <c r="QSY124" s="886"/>
      <c r="QSZ124" s="886"/>
      <c r="QTA124" s="886"/>
      <c r="QTB124" s="886"/>
      <c r="QTC124" s="887"/>
      <c r="QTD124" s="885"/>
      <c r="QTE124" s="886"/>
      <c r="QTF124" s="886"/>
      <c r="QTG124" s="886"/>
      <c r="QTH124" s="886"/>
      <c r="QTI124" s="886"/>
      <c r="QTJ124" s="886"/>
      <c r="QTK124" s="886"/>
      <c r="QTL124" s="887"/>
      <c r="QTM124" s="885"/>
      <c r="QTN124" s="886"/>
      <c r="QTO124" s="886"/>
      <c r="QTP124" s="886"/>
      <c r="QTQ124" s="886"/>
      <c r="QTR124" s="886"/>
      <c r="QTS124" s="886"/>
      <c r="QTT124" s="886"/>
      <c r="QTU124" s="887"/>
      <c r="QTV124" s="885"/>
      <c r="QTW124" s="886"/>
      <c r="QTX124" s="886"/>
      <c r="QTY124" s="886"/>
      <c r="QTZ124" s="886"/>
      <c r="QUA124" s="886"/>
      <c r="QUB124" s="886"/>
      <c r="QUC124" s="886"/>
      <c r="QUD124" s="887"/>
      <c r="QUE124" s="885"/>
      <c r="QUF124" s="886"/>
      <c r="QUG124" s="886"/>
      <c r="QUH124" s="886"/>
      <c r="QUI124" s="886"/>
      <c r="QUJ124" s="886"/>
      <c r="QUK124" s="886"/>
      <c r="QUL124" s="886"/>
      <c r="QUM124" s="887"/>
      <c r="QUN124" s="885"/>
      <c r="QUO124" s="886"/>
      <c r="QUP124" s="886"/>
      <c r="QUQ124" s="886"/>
      <c r="QUR124" s="886"/>
      <c r="QUS124" s="886"/>
      <c r="QUT124" s="886"/>
      <c r="QUU124" s="886"/>
      <c r="QUV124" s="887"/>
      <c r="QUW124" s="885"/>
      <c r="QUX124" s="886"/>
      <c r="QUY124" s="886"/>
      <c r="QUZ124" s="886"/>
      <c r="QVA124" s="886"/>
      <c r="QVB124" s="886"/>
      <c r="QVC124" s="886"/>
      <c r="QVD124" s="886"/>
      <c r="QVE124" s="887"/>
      <c r="QVF124" s="885"/>
      <c r="QVG124" s="886"/>
      <c r="QVH124" s="886"/>
      <c r="QVI124" s="886"/>
      <c r="QVJ124" s="886"/>
      <c r="QVK124" s="886"/>
      <c r="QVL124" s="886"/>
      <c r="QVM124" s="886"/>
      <c r="QVN124" s="887"/>
      <c r="QVO124" s="885"/>
      <c r="QVP124" s="886"/>
      <c r="QVQ124" s="886"/>
      <c r="QVR124" s="886"/>
      <c r="QVS124" s="886"/>
      <c r="QVT124" s="886"/>
      <c r="QVU124" s="886"/>
      <c r="QVV124" s="886"/>
      <c r="QVW124" s="887"/>
      <c r="QVX124" s="885"/>
      <c r="QVY124" s="886"/>
      <c r="QVZ124" s="886"/>
      <c r="QWA124" s="886"/>
      <c r="QWB124" s="886"/>
      <c r="QWC124" s="886"/>
      <c r="QWD124" s="886"/>
      <c r="QWE124" s="886"/>
      <c r="QWF124" s="887"/>
      <c r="QWG124" s="885"/>
      <c r="QWH124" s="886"/>
      <c r="QWI124" s="886"/>
      <c r="QWJ124" s="886"/>
      <c r="QWK124" s="886"/>
      <c r="QWL124" s="886"/>
      <c r="QWM124" s="886"/>
      <c r="QWN124" s="886"/>
      <c r="QWO124" s="887"/>
      <c r="QWP124" s="885"/>
      <c r="QWQ124" s="886"/>
      <c r="QWR124" s="886"/>
      <c r="QWS124" s="886"/>
      <c r="QWT124" s="886"/>
      <c r="QWU124" s="886"/>
      <c r="QWV124" s="886"/>
      <c r="QWW124" s="886"/>
      <c r="QWX124" s="887"/>
      <c r="QWY124" s="885"/>
      <c r="QWZ124" s="886"/>
      <c r="QXA124" s="886"/>
      <c r="QXB124" s="886"/>
      <c r="QXC124" s="886"/>
      <c r="QXD124" s="886"/>
      <c r="QXE124" s="886"/>
      <c r="QXF124" s="886"/>
      <c r="QXG124" s="887"/>
      <c r="QXH124" s="885"/>
      <c r="QXI124" s="886"/>
      <c r="QXJ124" s="886"/>
      <c r="QXK124" s="886"/>
      <c r="QXL124" s="886"/>
      <c r="QXM124" s="886"/>
      <c r="QXN124" s="886"/>
      <c r="QXO124" s="886"/>
      <c r="QXP124" s="887"/>
      <c r="QXQ124" s="885"/>
      <c r="QXR124" s="886"/>
      <c r="QXS124" s="886"/>
      <c r="QXT124" s="886"/>
      <c r="QXU124" s="886"/>
      <c r="QXV124" s="886"/>
      <c r="QXW124" s="886"/>
      <c r="QXX124" s="886"/>
      <c r="QXY124" s="887"/>
      <c r="QXZ124" s="885"/>
      <c r="QYA124" s="886"/>
      <c r="QYB124" s="886"/>
      <c r="QYC124" s="886"/>
      <c r="QYD124" s="886"/>
      <c r="QYE124" s="886"/>
      <c r="QYF124" s="886"/>
      <c r="QYG124" s="886"/>
      <c r="QYH124" s="887"/>
      <c r="QYI124" s="885"/>
      <c r="QYJ124" s="886"/>
      <c r="QYK124" s="886"/>
      <c r="QYL124" s="886"/>
      <c r="QYM124" s="886"/>
      <c r="QYN124" s="886"/>
      <c r="QYO124" s="886"/>
      <c r="QYP124" s="886"/>
      <c r="QYQ124" s="887"/>
      <c r="QYR124" s="885"/>
      <c r="QYS124" s="886"/>
      <c r="QYT124" s="886"/>
      <c r="QYU124" s="886"/>
      <c r="QYV124" s="886"/>
      <c r="QYW124" s="886"/>
      <c r="QYX124" s="886"/>
      <c r="QYY124" s="886"/>
      <c r="QYZ124" s="887"/>
      <c r="QZA124" s="885"/>
      <c r="QZB124" s="886"/>
      <c r="QZC124" s="886"/>
      <c r="QZD124" s="886"/>
      <c r="QZE124" s="886"/>
      <c r="QZF124" s="886"/>
      <c r="QZG124" s="886"/>
      <c r="QZH124" s="886"/>
      <c r="QZI124" s="887"/>
      <c r="QZJ124" s="885"/>
      <c r="QZK124" s="886"/>
      <c r="QZL124" s="886"/>
      <c r="QZM124" s="886"/>
      <c r="QZN124" s="886"/>
      <c r="QZO124" s="886"/>
      <c r="QZP124" s="886"/>
      <c r="QZQ124" s="886"/>
      <c r="QZR124" s="887"/>
      <c r="QZS124" s="885"/>
      <c r="QZT124" s="886"/>
      <c r="QZU124" s="886"/>
      <c r="QZV124" s="886"/>
      <c r="QZW124" s="886"/>
      <c r="QZX124" s="886"/>
      <c r="QZY124" s="886"/>
      <c r="QZZ124" s="886"/>
      <c r="RAA124" s="887"/>
      <c r="RAB124" s="885"/>
      <c r="RAC124" s="886"/>
      <c r="RAD124" s="886"/>
      <c r="RAE124" s="886"/>
      <c r="RAF124" s="886"/>
      <c r="RAG124" s="886"/>
      <c r="RAH124" s="886"/>
      <c r="RAI124" s="886"/>
      <c r="RAJ124" s="887"/>
      <c r="RAK124" s="885"/>
      <c r="RAL124" s="886"/>
      <c r="RAM124" s="886"/>
      <c r="RAN124" s="886"/>
      <c r="RAO124" s="886"/>
      <c r="RAP124" s="886"/>
      <c r="RAQ124" s="886"/>
      <c r="RAR124" s="886"/>
      <c r="RAS124" s="887"/>
      <c r="RAT124" s="885"/>
      <c r="RAU124" s="886"/>
      <c r="RAV124" s="886"/>
      <c r="RAW124" s="886"/>
      <c r="RAX124" s="886"/>
      <c r="RAY124" s="886"/>
      <c r="RAZ124" s="886"/>
      <c r="RBA124" s="886"/>
      <c r="RBB124" s="887"/>
      <c r="RBC124" s="885"/>
      <c r="RBD124" s="886"/>
      <c r="RBE124" s="886"/>
      <c r="RBF124" s="886"/>
      <c r="RBG124" s="886"/>
      <c r="RBH124" s="886"/>
      <c r="RBI124" s="886"/>
      <c r="RBJ124" s="886"/>
      <c r="RBK124" s="887"/>
      <c r="RBL124" s="885"/>
      <c r="RBM124" s="886"/>
      <c r="RBN124" s="886"/>
      <c r="RBO124" s="886"/>
      <c r="RBP124" s="886"/>
      <c r="RBQ124" s="886"/>
      <c r="RBR124" s="886"/>
      <c r="RBS124" s="886"/>
      <c r="RBT124" s="887"/>
      <c r="RBU124" s="885"/>
      <c r="RBV124" s="886"/>
      <c r="RBW124" s="886"/>
      <c r="RBX124" s="886"/>
      <c r="RBY124" s="886"/>
      <c r="RBZ124" s="886"/>
      <c r="RCA124" s="886"/>
      <c r="RCB124" s="886"/>
      <c r="RCC124" s="887"/>
      <c r="RCD124" s="885"/>
      <c r="RCE124" s="886"/>
      <c r="RCF124" s="886"/>
      <c r="RCG124" s="886"/>
      <c r="RCH124" s="886"/>
      <c r="RCI124" s="886"/>
      <c r="RCJ124" s="886"/>
      <c r="RCK124" s="886"/>
      <c r="RCL124" s="887"/>
      <c r="RCM124" s="885"/>
      <c r="RCN124" s="886"/>
      <c r="RCO124" s="886"/>
      <c r="RCP124" s="886"/>
      <c r="RCQ124" s="886"/>
      <c r="RCR124" s="886"/>
      <c r="RCS124" s="886"/>
      <c r="RCT124" s="886"/>
      <c r="RCU124" s="887"/>
      <c r="RCV124" s="885"/>
      <c r="RCW124" s="886"/>
      <c r="RCX124" s="886"/>
      <c r="RCY124" s="886"/>
      <c r="RCZ124" s="886"/>
      <c r="RDA124" s="886"/>
      <c r="RDB124" s="886"/>
      <c r="RDC124" s="886"/>
      <c r="RDD124" s="887"/>
      <c r="RDE124" s="885"/>
      <c r="RDF124" s="886"/>
      <c r="RDG124" s="886"/>
      <c r="RDH124" s="886"/>
      <c r="RDI124" s="886"/>
      <c r="RDJ124" s="886"/>
      <c r="RDK124" s="886"/>
      <c r="RDL124" s="886"/>
      <c r="RDM124" s="887"/>
      <c r="RDN124" s="885"/>
      <c r="RDO124" s="886"/>
      <c r="RDP124" s="886"/>
      <c r="RDQ124" s="886"/>
      <c r="RDR124" s="886"/>
      <c r="RDS124" s="886"/>
      <c r="RDT124" s="886"/>
      <c r="RDU124" s="886"/>
      <c r="RDV124" s="887"/>
      <c r="RDW124" s="885"/>
      <c r="RDX124" s="886"/>
      <c r="RDY124" s="886"/>
      <c r="RDZ124" s="886"/>
      <c r="REA124" s="886"/>
      <c r="REB124" s="886"/>
      <c r="REC124" s="886"/>
      <c r="RED124" s="886"/>
      <c r="REE124" s="887"/>
      <c r="REF124" s="885"/>
      <c r="REG124" s="886"/>
      <c r="REH124" s="886"/>
      <c r="REI124" s="886"/>
      <c r="REJ124" s="886"/>
      <c r="REK124" s="886"/>
      <c r="REL124" s="886"/>
      <c r="REM124" s="886"/>
      <c r="REN124" s="887"/>
      <c r="REO124" s="885"/>
      <c r="REP124" s="886"/>
      <c r="REQ124" s="886"/>
      <c r="RER124" s="886"/>
      <c r="RES124" s="886"/>
      <c r="RET124" s="886"/>
      <c r="REU124" s="886"/>
      <c r="REV124" s="886"/>
      <c r="REW124" s="887"/>
      <c r="REX124" s="885"/>
      <c r="REY124" s="886"/>
      <c r="REZ124" s="886"/>
      <c r="RFA124" s="886"/>
      <c r="RFB124" s="886"/>
      <c r="RFC124" s="886"/>
      <c r="RFD124" s="886"/>
      <c r="RFE124" s="886"/>
      <c r="RFF124" s="887"/>
      <c r="RFG124" s="885"/>
      <c r="RFH124" s="886"/>
      <c r="RFI124" s="886"/>
      <c r="RFJ124" s="886"/>
      <c r="RFK124" s="886"/>
      <c r="RFL124" s="886"/>
      <c r="RFM124" s="886"/>
      <c r="RFN124" s="886"/>
      <c r="RFO124" s="887"/>
      <c r="RFP124" s="885"/>
      <c r="RFQ124" s="886"/>
      <c r="RFR124" s="886"/>
      <c r="RFS124" s="886"/>
      <c r="RFT124" s="886"/>
      <c r="RFU124" s="886"/>
      <c r="RFV124" s="886"/>
      <c r="RFW124" s="886"/>
      <c r="RFX124" s="887"/>
      <c r="RFY124" s="885"/>
      <c r="RFZ124" s="886"/>
      <c r="RGA124" s="886"/>
      <c r="RGB124" s="886"/>
      <c r="RGC124" s="886"/>
      <c r="RGD124" s="886"/>
      <c r="RGE124" s="886"/>
      <c r="RGF124" s="886"/>
      <c r="RGG124" s="887"/>
      <c r="RGH124" s="885"/>
      <c r="RGI124" s="886"/>
      <c r="RGJ124" s="886"/>
      <c r="RGK124" s="886"/>
      <c r="RGL124" s="886"/>
      <c r="RGM124" s="886"/>
      <c r="RGN124" s="886"/>
      <c r="RGO124" s="886"/>
      <c r="RGP124" s="887"/>
      <c r="RGQ124" s="885"/>
      <c r="RGR124" s="886"/>
      <c r="RGS124" s="886"/>
      <c r="RGT124" s="886"/>
      <c r="RGU124" s="886"/>
      <c r="RGV124" s="886"/>
      <c r="RGW124" s="886"/>
      <c r="RGX124" s="886"/>
      <c r="RGY124" s="887"/>
      <c r="RGZ124" s="885"/>
      <c r="RHA124" s="886"/>
      <c r="RHB124" s="886"/>
      <c r="RHC124" s="886"/>
      <c r="RHD124" s="886"/>
      <c r="RHE124" s="886"/>
      <c r="RHF124" s="886"/>
      <c r="RHG124" s="886"/>
      <c r="RHH124" s="887"/>
      <c r="RHI124" s="885"/>
      <c r="RHJ124" s="886"/>
      <c r="RHK124" s="886"/>
      <c r="RHL124" s="886"/>
      <c r="RHM124" s="886"/>
      <c r="RHN124" s="886"/>
      <c r="RHO124" s="886"/>
      <c r="RHP124" s="886"/>
      <c r="RHQ124" s="887"/>
      <c r="RHR124" s="885"/>
      <c r="RHS124" s="886"/>
      <c r="RHT124" s="886"/>
      <c r="RHU124" s="886"/>
      <c r="RHV124" s="886"/>
      <c r="RHW124" s="886"/>
      <c r="RHX124" s="886"/>
      <c r="RHY124" s="886"/>
      <c r="RHZ124" s="887"/>
      <c r="RIA124" s="885"/>
      <c r="RIB124" s="886"/>
      <c r="RIC124" s="886"/>
      <c r="RID124" s="886"/>
      <c r="RIE124" s="886"/>
      <c r="RIF124" s="886"/>
      <c r="RIG124" s="886"/>
      <c r="RIH124" s="886"/>
      <c r="RII124" s="887"/>
      <c r="RIJ124" s="885"/>
      <c r="RIK124" s="886"/>
      <c r="RIL124" s="886"/>
      <c r="RIM124" s="886"/>
      <c r="RIN124" s="886"/>
      <c r="RIO124" s="886"/>
      <c r="RIP124" s="886"/>
      <c r="RIQ124" s="886"/>
      <c r="RIR124" s="887"/>
      <c r="RIS124" s="885"/>
      <c r="RIT124" s="886"/>
      <c r="RIU124" s="886"/>
      <c r="RIV124" s="886"/>
      <c r="RIW124" s="886"/>
      <c r="RIX124" s="886"/>
      <c r="RIY124" s="886"/>
      <c r="RIZ124" s="886"/>
      <c r="RJA124" s="887"/>
      <c r="RJB124" s="885"/>
      <c r="RJC124" s="886"/>
      <c r="RJD124" s="886"/>
      <c r="RJE124" s="886"/>
      <c r="RJF124" s="886"/>
      <c r="RJG124" s="886"/>
      <c r="RJH124" s="886"/>
      <c r="RJI124" s="886"/>
      <c r="RJJ124" s="887"/>
      <c r="RJK124" s="885"/>
      <c r="RJL124" s="886"/>
      <c r="RJM124" s="886"/>
      <c r="RJN124" s="886"/>
      <c r="RJO124" s="886"/>
      <c r="RJP124" s="886"/>
      <c r="RJQ124" s="886"/>
      <c r="RJR124" s="886"/>
      <c r="RJS124" s="887"/>
      <c r="RJT124" s="885"/>
      <c r="RJU124" s="886"/>
      <c r="RJV124" s="886"/>
      <c r="RJW124" s="886"/>
      <c r="RJX124" s="886"/>
      <c r="RJY124" s="886"/>
      <c r="RJZ124" s="886"/>
      <c r="RKA124" s="886"/>
      <c r="RKB124" s="887"/>
      <c r="RKC124" s="885"/>
      <c r="RKD124" s="886"/>
      <c r="RKE124" s="886"/>
      <c r="RKF124" s="886"/>
      <c r="RKG124" s="886"/>
      <c r="RKH124" s="886"/>
      <c r="RKI124" s="886"/>
      <c r="RKJ124" s="886"/>
      <c r="RKK124" s="887"/>
      <c r="RKL124" s="885"/>
      <c r="RKM124" s="886"/>
      <c r="RKN124" s="886"/>
      <c r="RKO124" s="886"/>
      <c r="RKP124" s="886"/>
      <c r="RKQ124" s="886"/>
      <c r="RKR124" s="886"/>
      <c r="RKS124" s="886"/>
      <c r="RKT124" s="887"/>
      <c r="RKU124" s="885"/>
      <c r="RKV124" s="886"/>
      <c r="RKW124" s="886"/>
      <c r="RKX124" s="886"/>
      <c r="RKY124" s="886"/>
      <c r="RKZ124" s="886"/>
      <c r="RLA124" s="886"/>
      <c r="RLB124" s="886"/>
      <c r="RLC124" s="887"/>
      <c r="RLD124" s="885"/>
      <c r="RLE124" s="886"/>
      <c r="RLF124" s="886"/>
      <c r="RLG124" s="886"/>
      <c r="RLH124" s="886"/>
      <c r="RLI124" s="886"/>
      <c r="RLJ124" s="886"/>
      <c r="RLK124" s="886"/>
      <c r="RLL124" s="887"/>
      <c r="RLM124" s="885"/>
      <c r="RLN124" s="886"/>
      <c r="RLO124" s="886"/>
      <c r="RLP124" s="886"/>
      <c r="RLQ124" s="886"/>
      <c r="RLR124" s="886"/>
      <c r="RLS124" s="886"/>
      <c r="RLT124" s="886"/>
      <c r="RLU124" s="887"/>
      <c r="RLV124" s="885"/>
      <c r="RLW124" s="886"/>
      <c r="RLX124" s="886"/>
      <c r="RLY124" s="886"/>
      <c r="RLZ124" s="886"/>
      <c r="RMA124" s="886"/>
      <c r="RMB124" s="886"/>
      <c r="RMC124" s="886"/>
      <c r="RMD124" s="887"/>
      <c r="RME124" s="885"/>
      <c r="RMF124" s="886"/>
      <c r="RMG124" s="886"/>
      <c r="RMH124" s="886"/>
      <c r="RMI124" s="886"/>
      <c r="RMJ124" s="886"/>
      <c r="RMK124" s="886"/>
      <c r="RML124" s="886"/>
      <c r="RMM124" s="887"/>
      <c r="RMN124" s="885"/>
      <c r="RMO124" s="886"/>
      <c r="RMP124" s="886"/>
      <c r="RMQ124" s="886"/>
      <c r="RMR124" s="886"/>
      <c r="RMS124" s="886"/>
      <c r="RMT124" s="886"/>
      <c r="RMU124" s="886"/>
      <c r="RMV124" s="887"/>
      <c r="RMW124" s="885"/>
      <c r="RMX124" s="886"/>
      <c r="RMY124" s="886"/>
      <c r="RMZ124" s="886"/>
      <c r="RNA124" s="886"/>
      <c r="RNB124" s="886"/>
      <c r="RNC124" s="886"/>
      <c r="RND124" s="886"/>
      <c r="RNE124" s="887"/>
      <c r="RNF124" s="885"/>
      <c r="RNG124" s="886"/>
      <c r="RNH124" s="886"/>
      <c r="RNI124" s="886"/>
      <c r="RNJ124" s="886"/>
      <c r="RNK124" s="886"/>
      <c r="RNL124" s="886"/>
      <c r="RNM124" s="886"/>
      <c r="RNN124" s="887"/>
      <c r="RNO124" s="885"/>
      <c r="RNP124" s="886"/>
      <c r="RNQ124" s="886"/>
      <c r="RNR124" s="886"/>
      <c r="RNS124" s="886"/>
      <c r="RNT124" s="886"/>
      <c r="RNU124" s="886"/>
      <c r="RNV124" s="886"/>
      <c r="RNW124" s="887"/>
      <c r="RNX124" s="885"/>
      <c r="RNY124" s="886"/>
      <c r="RNZ124" s="886"/>
      <c r="ROA124" s="886"/>
      <c r="ROB124" s="886"/>
      <c r="ROC124" s="886"/>
      <c r="ROD124" s="886"/>
      <c r="ROE124" s="886"/>
      <c r="ROF124" s="887"/>
      <c r="ROG124" s="885"/>
      <c r="ROH124" s="886"/>
      <c r="ROI124" s="886"/>
      <c r="ROJ124" s="886"/>
      <c r="ROK124" s="886"/>
      <c r="ROL124" s="886"/>
      <c r="ROM124" s="886"/>
      <c r="RON124" s="886"/>
      <c r="ROO124" s="887"/>
      <c r="ROP124" s="885"/>
      <c r="ROQ124" s="886"/>
      <c r="ROR124" s="886"/>
      <c r="ROS124" s="886"/>
      <c r="ROT124" s="886"/>
      <c r="ROU124" s="886"/>
      <c r="ROV124" s="886"/>
      <c r="ROW124" s="886"/>
      <c r="ROX124" s="887"/>
      <c r="ROY124" s="885"/>
      <c r="ROZ124" s="886"/>
      <c r="RPA124" s="886"/>
      <c r="RPB124" s="886"/>
      <c r="RPC124" s="886"/>
      <c r="RPD124" s="886"/>
      <c r="RPE124" s="886"/>
      <c r="RPF124" s="886"/>
      <c r="RPG124" s="887"/>
      <c r="RPH124" s="885"/>
      <c r="RPI124" s="886"/>
      <c r="RPJ124" s="886"/>
      <c r="RPK124" s="886"/>
      <c r="RPL124" s="886"/>
      <c r="RPM124" s="886"/>
      <c r="RPN124" s="886"/>
      <c r="RPO124" s="886"/>
      <c r="RPP124" s="887"/>
      <c r="RPQ124" s="885"/>
      <c r="RPR124" s="886"/>
      <c r="RPS124" s="886"/>
      <c r="RPT124" s="886"/>
      <c r="RPU124" s="886"/>
      <c r="RPV124" s="886"/>
      <c r="RPW124" s="886"/>
      <c r="RPX124" s="886"/>
      <c r="RPY124" s="887"/>
      <c r="RPZ124" s="885"/>
      <c r="RQA124" s="886"/>
      <c r="RQB124" s="886"/>
      <c r="RQC124" s="886"/>
      <c r="RQD124" s="886"/>
      <c r="RQE124" s="886"/>
      <c r="RQF124" s="886"/>
      <c r="RQG124" s="886"/>
      <c r="RQH124" s="887"/>
      <c r="RQI124" s="885"/>
      <c r="RQJ124" s="886"/>
      <c r="RQK124" s="886"/>
      <c r="RQL124" s="886"/>
      <c r="RQM124" s="886"/>
      <c r="RQN124" s="886"/>
      <c r="RQO124" s="886"/>
      <c r="RQP124" s="886"/>
      <c r="RQQ124" s="887"/>
      <c r="RQR124" s="885"/>
      <c r="RQS124" s="886"/>
      <c r="RQT124" s="886"/>
      <c r="RQU124" s="886"/>
      <c r="RQV124" s="886"/>
      <c r="RQW124" s="886"/>
      <c r="RQX124" s="886"/>
      <c r="RQY124" s="886"/>
      <c r="RQZ124" s="887"/>
      <c r="RRA124" s="885"/>
      <c r="RRB124" s="886"/>
      <c r="RRC124" s="886"/>
      <c r="RRD124" s="886"/>
      <c r="RRE124" s="886"/>
      <c r="RRF124" s="886"/>
      <c r="RRG124" s="886"/>
      <c r="RRH124" s="886"/>
      <c r="RRI124" s="887"/>
      <c r="RRJ124" s="885"/>
      <c r="RRK124" s="886"/>
      <c r="RRL124" s="886"/>
      <c r="RRM124" s="886"/>
      <c r="RRN124" s="886"/>
      <c r="RRO124" s="886"/>
      <c r="RRP124" s="886"/>
      <c r="RRQ124" s="886"/>
      <c r="RRR124" s="887"/>
      <c r="RRS124" s="885"/>
      <c r="RRT124" s="886"/>
      <c r="RRU124" s="886"/>
      <c r="RRV124" s="886"/>
      <c r="RRW124" s="886"/>
      <c r="RRX124" s="886"/>
      <c r="RRY124" s="886"/>
      <c r="RRZ124" s="886"/>
      <c r="RSA124" s="887"/>
      <c r="RSB124" s="885"/>
      <c r="RSC124" s="886"/>
      <c r="RSD124" s="886"/>
      <c r="RSE124" s="886"/>
      <c r="RSF124" s="886"/>
      <c r="RSG124" s="886"/>
      <c r="RSH124" s="886"/>
      <c r="RSI124" s="886"/>
      <c r="RSJ124" s="887"/>
      <c r="RSK124" s="885"/>
      <c r="RSL124" s="886"/>
      <c r="RSM124" s="886"/>
      <c r="RSN124" s="886"/>
      <c r="RSO124" s="886"/>
      <c r="RSP124" s="886"/>
      <c r="RSQ124" s="886"/>
      <c r="RSR124" s="886"/>
      <c r="RSS124" s="887"/>
      <c r="RST124" s="885"/>
      <c r="RSU124" s="886"/>
      <c r="RSV124" s="886"/>
      <c r="RSW124" s="886"/>
      <c r="RSX124" s="886"/>
      <c r="RSY124" s="886"/>
      <c r="RSZ124" s="886"/>
      <c r="RTA124" s="886"/>
      <c r="RTB124" s="887"/>
      <c r="RTC124" s="885"/>
      <c r="RTD124" s="886"/>
      <c r="RTE124" s="886"/>
      <c r="RTF124" s="886"/>
      <c r="RTG124" s="886"/>
      <c r="RTH124" s="886"/>
      <c r="RTI124" s="886"/>
      <c r="RTJ124" s="886"/>
      <c r="RTK124" s="887"/>
      <c r="RTL124" s="885"/>
      <c r="RTM124" s="886"/>
      <c r="RTN124" s="886"/>
      <c r="RTO124" s="886"/>
      <c r="RTP124" s="886"/>
      <c r="RTQ124" s="886"/>
      <c r="RTR124" s="886"/>
      <c r="RTS124" s="886"/>
      <c r="RTT124" s="887"/>
      <c r="RTU124" s="885"/>
      <c r="RTV124" s="886"/>
      <c r="RTW124" s="886"/>
      <c r="RTX124" s="886"/>
      <c r="RTY124" s="886"/>
      <c r="RTZ124" s="886"/>
      <c r="RUA124" s="886"/>
      <c r="RUB124" s="886"/>
      <c r="RUC124" s="887"/>
      <c r="RUD124" s="885"/>
      <c r="RUE124" s="886"/>
      <c r="RUF124" s="886"/>
      <c r="RUG124" s="886"/>
      <c r="RUH124" s="886"/>
      <c r="RUI124" s="886"/>
      <c r="RUJ124" s="886"/>
      <c r="RUK124" s="886"/>
      <c r="RUL124" s="887"/>
      <c r="RUM124" s="885"/>
      <c r="RUN124" s="886"/>
      <c r="RUO124" s="886"/>
      <c r="RUP124" s="886"/>
      <c r="RUQ124" s="886"/>
      <c r="RUR124" s="886"/>
      <c r="RUS124" s="886"/>
      <c r="RUT124" s="886"/>
      <c r="RUU124" s="887"/>
      <c r="RUV124" s="885"/>
      <c r="RUW124" s="886"/>
      <c r="RUX124" s="886"/>
      <c r="RUY124" s="886"/>
      <c r="RUZ124" s="886"/>
      <c r="RVA124" s="886"/>
      <c r="RVB124" s="886"/>
      <c r="RVC124" s="886"/>
      <c r="RVD124" s="887"/>
      <c r="RVE124" s="885"/>
      <c r="RVF124" s="886"/>
      <c r="RVG124" s="886"/>
      <c r="RVH124" s="886"/>
      <c r="RVI124" s="886"/>
      <c r="RVJ124" s="886"/>
      <c r="RVK124" s="886"/>
      <c r="RVL124" s="886"/>
      <c r="RVM124" s="887"/>
      <c r="RVN124" s="885"/>
      <c r="RVO124" s="886"/>
      <c r="RVP124" s="886"/>
      <c r="RVQ124" s="886"/>
      <c r="RVR124" s="886"/>
      <c r="RVS124" s="886"/>
      <c r="RVT124" s="886"/>
      <c r="RVU124" s="886"/>
      <c r="RVV124" s="887"/>
      <c r="RVW124" s="885"/>
      <c r="RVX124" s="886"/>
      <c r="RVY124" s="886"/>
      <c r="RVZ124" s="886"/>
      <c r="RWA124" s="886"/>
      <c r="RWB124" s="886"/>
      <c r="RWC124" s="886"/>
      <c r="RWD124" s="886"/>
      <c r="RWE124" s="887"/>
      <c r="RWF124" s="885"/>
      <c r="RWG124" s="886"/>
      <c r="RWH124" s="886"/>
      <c r="RWI124" s="886"/>
      <c r="RWJ124" s="886"/>
      <c r="RWK124" s="886"/>
      <c r="RWL124" s="886"/>
      <c r="RWM124" s="886"/>
      <c r="RWN124" s="887"/>
      <c r="RWO124" s="885"/>
      <c r="RWP124" s="886"/>
      <c r="RWQ124" s="886"/>
      <c r="RWR124" s="886"/>
      <c r="RWS124" s="886"/>
      <c r="RWT124" s="886"/>
      <c r="RWU124" s="886"/>
      <c r="RWV124" s="886"/>
      <c r="RWW124" s="887"/>
      <c r="RWX124" s="885"/>
      <c r="RWY124" s="886"/>
      <c r="RWZ124" s="886"/>
      <c r="RXA124" s="886"/>
      <c r="RXB124" s="886"/>
      <c r="RXC124" s="886"/>
      <c r="RXD124" s="886"/>
      <c r="RXE124" s="886"/>
      <c r="RXF124" s="887"/>
      <c r="RXG124" s="885"/>
      <c r="RXH124" s="886"/>
      <c r="RXI124" s="886"/>
      <c r="RXJ124" s="886"/>
      <c r="RXK124" s="886"/>
      <c r="RXL124" s="886"/>
      <c r="RXM124" s="886"/>
      <c r="RXN124" s="886"/>
      <c r="RXO124" s="887"/>
      <c r="RXP124" s="885"/>
      <c r="RXQ124" s="886"/>
      <c r="RXR124" s="886"/>
      <c r="RXS124" s="886"/>
      <c r="RXT124" s="886"/>
      <c r="RXU124" s="886"/>
      <c r="RXV124" s="886"/>
      <c r="RXW124" s="886"/>
      <c r="RXX124" s="887"/>
      <c r="RXY124" s="885"/>
      <c r="RXZ124" s="886"/>
      <c r="RYA124" s="886"/>
      <c r="RYB124" s="886"/>
      <c r="RYC124" s="886"/>
      <c r="RYD124" s="886"/>
      <c r="RYE124" s="886"/>
      <c r="RYF124" s="886"/>
      <c r="RYG124" s="887"/>
      <c r="RYH124" s="885"/>
      <c r="RYI124" s="886"/>
      <c r="RYJ124" s="886"/>
      <c r="RYK124" s="886"/>
      <c r="RYL124" s="886"/>
      <c r="RYM124" s="886"/>
      <c r="RYN124" s="886"/>
      <c r="RYO124" s="886"/>
      <c r="RYP124" s="887"/>
      <c r="RYQ124" s="885"/>
      <c r="RYR124" s="886"/>
      <c r="RYS124" s="886"/>
      <c r="RYT124" s="886"/>
      <c r="RYU124" s="886"/>
      <c r="RYV124" s="886"/>
      <c r="RYW124" s="886"/>
      <c r="RYX124" s="886"/>
      <c r="RYY124" s="887"/>
      <c r="RYZ124" s="885"/>
      <c r="RZA124" s="886"/>
      <c r="RZB124" s="886"/>
      <c r="RZC124" s="886"/>
      <c r="RZD124" s="886"/>
      <c r="RZE124" s="886"/>
      <c r="RZF124" s="886"/>
      <c r="RZG124" s="886"/>
      <c r="RZH124" s="887"/>
      <c r="RZI124" s="885"/>
      <c r="RZJ124" s="886"/>
      <c r="RZK124" s="886"/>
      <c r="RZL124" s="886"/>
      <c r="RZM124" s="886"/>
      <c r="RZN124" s="886"/>
      <c r="RZO124" s="886"/>
      <c r="RZP124" s="886"/>
      <c r="RZQ124" s="887"/>
      <c r="RZR124" s="885"/>
      <c r="RZS124" s="886"/>
      <c r="RZT124" s="886"/>
      <c r="RZU124" s="886"/>
      <c r="RZV124" s="886"/>
      <c r="RZW124" s="886"/>
      <c r="RZX124" s="886"/>
      <c r="RZY124" s="886"/>
      <c r="RZZ124" s="887"/>
      <c r="SAA124" s="885"/>
      <c r="SAB124" s="886"/>
      <c r="SAC124" s="886"/>
      <c r="SAD124" s="886"/>
      <c r="SAE124" s="886"/>
      <c r="SAF124" s="886"/>
      <c r="SAG124" s="886"/>
      <c r="SAH124" s="886"/>
      <c r="SAI124" s="887"/>
      <c r="SAJ124" s="885"/>
      <c r="SAK124" s="886"/>
      <c r="SAL124" s="886"/>
      <c r="SAM124" s="886"/>
      <c r="SAN124" s="886"/>
      <c r="SAO124" s="886"/>
      <c r="SAP124" s="886"/>
      <c r="SAQ124" s="886"/>
      <c r="SAR124" s="887"/>
      <c r="SAS124" s="885"/>
      <c r="SAT124" s="886"/>
      <c r="SAU124" s="886"/>
      <c r="SAV124" s="886"/>
      <c r="SAW124" s="886"/>
      <c r="SAX124" s="886"/>
      <c r="SAY124" s="886"/>
      <c r="SAZ124" s="886"/>
      <c r="SBA124" s="887"/>
      <c r="SBB124" s="885"/>
      <c r="SBC124" s="886"/>
      <c r="SBD124" s="886"/>
      <c r="SBE124" s="886"/>
      <c r="SBF124" s="886"/>
      <c r="SBG124" s="886"/>
      <c r="SBH124" s="886"/>
      <c r="SBI124" s="886"/>
      <c r="SBJ124" s="887"/>
      <c r="SBK124" s="885"/>
      <c r="SBL124" s="886"/>
      <c r="SBM124" s="886"/>
      <c r="SBN124" s="886"/>
      <c r="SBO124" s="886"/>
      <c r="SBP124" s="886"/>
      <c r="SBQ124" s="886"/>
      <c r="SBR124" s="886"/>
      <c r="SBS124" s="887"/>
      <c r="SBT124" s="885"/>
      <c r="SBU124" s="886"/>
      <c r="SBV124" s="886"/>
      <c r="SBW124" s="886"/>
      <c r="SBX124" s="886"/>
      <c r="SBY124" s="886"/>
      <c r="SBZ124" s="886"/>
      <c r="SCA124" s="886"/>
      <c r="SCB124" s="887"/>
      <c r="SCC124" s="885"/>
      <c r="SCD124" s="886"/>
      <c r="SCE124" s="886"/>
      <c r="SCF124" s="886"/>
      <c r="SCG124" s="886"/>
      <c r="SCH124" s="886"/>
      <c r="SCI124" s="886"/>
      <c r="SCJ124" s="886"/>
      <c r="SCK124" s="887"/>
      <c r="SCL124" s="885"/>
      <c r="SCM124" s="886"/>
      <c r="SCN124" s="886"/>
      <c r="SCO124" s="886"/>
      <c r="SCP124" s="886"/>
      <c r="SCQ124" s="886"/>
      <c r="SCR124" s="886"/>
      <c r="SCS124" s="886"/>
      <c r="SCT124" s="887"/>
      <c r="SCU124" s="885"/>
      <c r="SCV124" s="886"/>
      <c r="SCW124" s="886"/>
      <c r="SCX124" s="886"/>
      <c r="SCY124" s="886"/>
      <c r="SCZ124" s="886"/>
      <c r="SDA124" s="886"/>
      <c r="SDB124" s="886"/>
      <c r="SDC124" s="887"/>
      <c r="SDD124" s="885"/>
      <c r="SDE124" s="886"/>
      <c r="SDF124" s="886"/>
      <c r="SDG124" s="886"/>
      <c r="SDH124" s="886"/>
      <c r="SDI124" s="886"/>
      <c r="SDJ124" s="886"/>
      <c r="SDK124" s="886"/>
      <c r="SDL124" s="887"/>
      <c r="SDM124" s="885"/>
      <c r="SDN124" s="886"/>
      <c r="SDO124" s="886"/>
      <c r="SDP124" s="886"/>
      <c r="SDQ124" s="886"/>
      <c r="SDR124" s="886"/>
      <c r="SDS124" s="886"/>
      <c r="SDT124" s="886"/>
      <c r="SDU124" s="887"/>
      <c r="SDV124" s="885"/>
      <c r="SDW124" s="886"/>
      <c r="SDX124" s="886"/>
      <c r="SDY124" s="886"/>
      <c r="SDZ124" s="886"/>
      <c r="SEA124" s="886"/>
      <c r="SEB124" s="886"/>
      <c r="SEC124" s="886"/>
      <c r="SED124" s="887"/>
      <c r="SEE124" s="885"/>
      <c r="SEF124" s="886"/>
      <c r="SEG124" s="886"/>
      <c r="SEH124" s="886"/>
      <c r="SEI124" s="886"/>
      <c r="SEJ124" s="886"/>
      <c r="SEK124" s="886"/>
      <c r="SEL124" s="886"/>
      <c r="SEM124" s="887"/>
      <c r="SEN124" s="885"/>
      <c r="SEO124" s="886"/>
      <c r="SEP124" s="886"/>
      <c r="SEQ124" s="886"/>
      <c r="SER124" s="886"/>
      <c r="SES124" s="886"/>
      <c r="SET124" s="886"/>
      <c r="SEU124" s="886"/>
      <c r="SEV124" s="887"/>
      <c r="SEW124" s="885"/>
      <c r="SEX124" s="886"/>
      <c r="SEY124" s="886"/>
      <c r="SEZ124" s="886"/>
      <c r="SFA124" s="886"/>
      <c r="SFB124" s="886"/>
      <c r="SFC124" s="886"/>
      <c r="SFD124" s="886"/>
      <c r="SFE124" s="887"/>
      <c r="SFF124" s="885"/>
      <c r="SFG124" s="886"/>
      <c r="SFH124" s="886"/>
      <c r="SFI124" s="886"/>
      <c r="SFJ124" s="886"/>
      <c r="SFK124" s="886"/>
      <c r="SFL124" s="886"/>
      <c r="SFM124" s="886"/>
      <c r="SFN124" s="887"/>
      <c r="SFO124" s="885"/>
      <c r="SFP124" s="886"/>
      <c r="SFQ124" s="886"/>
      <c r="SFR124" s="886"/>
      <c r="SFS124" s="886"/>
      <c r="SFT124" s="886"/>
      <c r="SFU124" s="886"/>
      <c r="SFV124" s="886"/>
      <c r="SFW124" s="887"/>
      <c r="SFX124" s="885"/>
      <c r="SFY124" s="886"/>
      <c r="SFZ124" s="886"/>
      <c r="SGA124" s="886"/>
      <c r="SGB124" s="886"/>
      <c r="SGC124" s="886"/>
      <c r="SGD124" s="886"/>
      <c r="SGE124" s="886"/>
      <c r="SGF124" s="887"/>
      <c r="SGG124" s="885"/>
      <c r="SGH124" s="886"/>
      <c r="SGI124" s="886"/>
      <c r="SGJ124" s="886"/>
      <c r="SGK124" s="886"/>
      <c r="SGL124" s="886"/>
      <c r="SGM124" s="886"/>
      <c r="SGN124" s="886"/>
      <c r="SGO124" s="887"/>
      <c r="SGP124" s="885"/>
      <c r="SGQ124" s="886"/>
      <c r="SGR124" s="886"/>
      <c r="SGS124" s="886"/>
      <c r="SGT124" s="886"/>
      <c r="SGU124" s="886"/>
      <c r="SGV124" s="886"/>
      <c r="SGW124" s="886"/>
      <c r="SGX124" s="887"/>
      <c r="SGY124" s="885"/>
      <c r="SGZ124" s="886"/>
      <c r="SHA124" s="886"/>
      <c r="SHB124" s="886"/>
      <c r="SHC124" s="886"/>
      <c r="SHD124" s="886"/>
      <c r="SHE124" s="886"/>
      <c r="SHF124" s="886"/>
      <c r="SHG124" s="887"/>
      <c r="SHH124" s="885"/>
      <c r="SHI124" s="886"/>
      <c r="SHJ124" s="886"/>
      <c r="SHK124" s="886"/>
      <c r="SHL124" s="886"/>
      <c r="SHM124" s="886"/>
      <c r="SHN124" s="886"/>
      <c r="SHO124" s="886"/>
      <c r="SHP124" s="887"/>
      <c r="SHQ124" s="885"/>
      <c r="SHR124" s="886"/>
      <c r="SHS124" s="886"/>
      <c r="SHT124" s="886"/>
      <c r="SHU124" s="886"/>
      <c r="SHV124" s="886"/>
      <c r="SHW124" s="886"/>
      <c r="SHX124" s="886"/>
      <c r="SHY124" s="887"/>
      <c r="SHZ124" s="885"/>
      <c r="SIA124" s="886"/>
      <c r="SIB124" s="886"/>
      <c r="SIC124" s="886"/>
      <c r="SID124" s="886"/>
      <c r="SIE124" s="886"/>
      <c r="SIF124" s="886"/>
      <c r="SIG124" s="886"/>
      <c r="SIH124" s="887"/>
      <c r="SII124" s="885"/>
      <c r="SIJ124" s="886"/>
      <c r="SIK124" s="886"/>
      <c r="SIL124" s="886"/>
      <c r="SIM124" s="886"/>
      <c r="SIN124" s="886"/>
      <c r="SIO124" s="886"/>
      <c r="SIP124" s="886"/>
      <c r="SIQ124" s="887"/>
      <c r="SIR124" s="885"/>
      <c r="SIS124" s="886"/>
      <c r="SIT124" s="886"/>
      <c r="SIU124" s="886"/>
      <c r="SIV124" s="886"/>
      <c r="SIW124" s="886"/>
      <c r="SIX124" s="886"/>
      <c r="SIY124" s="886"/>
      <c r="SIZ124" s="887"/>
      <c r="SJA124" s="885"/>
      <c r="SJB124" s="886"/>
      <c r="SJC124" s="886"/>
      <c r="SJD124" s="886"/>
      <c r="SJE124" s="886"/>
      <c r="SJF124" s="886"/>
      <c r="SJG124" s="886"/>
      <c r="SJH124" s="886"/>
      <c r="SJI124" s="887"/>
      <c r="SJJ124" s="885"/>
      <c r="SJK124" s="886"/>
      <c r="SJL124" s="886"/>
      <c r="SJM124" s="886"/>
      <c r="SJN124" s="886"/>
      <c r="SJO124" s="886"/>
      <c r="SJP124" s="886"/>
      <c r="SJQ124" s="886"/>
      <c r="SJR124" s="887"/>
      <c r="SJS124" s="885"/>
      <c r="SJT124" s="886"/>
      <c r="SJU124" s="886"/>
      <c r="SJV124" s="886"/>
      <c r="SJW124" s="886"/>
      <c r="SJX124" s="886"/>
      <c r="SJY124" s="886"/>
      <c r="SJZ124" s="886"/>
      <c r="SKA124" s="887"/>
      <c r="SKB124" s="885"/>
      <c r="SKC124" s="886"/>
      <c r="SKD124" s="886"/>
      <c r="SKE124" s="886"/>
      <c r="SKF124" s="886"/>
      <c r="SKG124" s="886"/>
      <c r="SKH124" s="886"/>
      <c r="SKI124" s="886"/>
      <c r="SKJ124" s="887"/>
      <c r="SKK124" s="885"/>
      <c r="SKL124" s="886"/>
      <c r="SKM124" s="886"/>
      <c r="SKN124" s="886"/>
      <c r="SKO124" s="886"/>
      <c r="SKP124" s="886"/>
      <c r="SKQ124" s="886"/>
      <c r="SKR124" s="886"/>
      <c r="SKS124" s="887"/>
      <c r="SKT124" s="885"/>
      <c r="SKU124" s="886"/>
      <c r="SKV124" s="886"/>
      <c r="SKW124" s="886"/>
      <c r="SKX124" s="886"/>
      <c r="SKY124" s="886"/>
      <c r="SKZ124" s="886"/>
      <c r="SLA124" s="886"/>
      <c r="SLB124" s="887"/>
      <c r="SLC124" s="885"/>
      <c r="SLD124" s="886"/>
      <c r="SLE124" s="886"/>
      <c r="SLF124" s="886"/>
      <c r="SLG124" s="886"/>
      <c r="SLH124" s="886"/>
      <c r="SLI124" s="886"/>
      <c r="SLJ124" s="886"/>
      <c r="SLK124" s="887"/>
      <c r="SLL124" s="885"/>
      <c r="SLM124" s="886"/>
      <c r="SLN124" s="886"/>
      <c r="SLO124" s="886"/>
      <c r="SLP124" s="886"/>
      <c r="SLQ124" s="886"/>
      <c r="SLR124" s="886"/>
      <c r="SLS124" s="886"/>
      <c r="SLT124" s="887"/>
      <c r="SLU124" s="885"/>
      <c r="SLV124" s="886"/>
      <c r="SLW124" s="886"/>
      <c r="SLX124" s="886"/>
      <c r="SLY124" s="886"/>
      <c r="SLZ124" s="886"/>
      <c r="SMA124" s="886"/>
      <c r="SMB124" s="886"/>
      <c r="SMC124" s="887"/>
      <c r="SMD124" s="885"/>
      <c r="SME124" s="886"/>
      <c r="SMF124" s="886"/>
      <c r="SMG124" s="886"/>
      <c r="SMH124" s="886"/>
      <c r="SMI124" s="886"/>
      <c r="SMJ124" s="886"/>
      <c r="SMK124" s="886"/>
      <c r="SML124" s="887"/>
      <c r="SMM124" s="885"/>
      <c r="SMN124" s="886"/>
      <c r="SMO124" s="886"/>
      <c r="SMP124" s="886"/>
      <c r="SMQ124" s="886"/>
      <c r="SMR124" s="886"/>
      <c r="SMS124" s="886"/>
      <c r="SMT124" s="886"/>
      <c r="SMU124" s="887"/>
      <c r="SMV124" s="885"/>
      <c r="SMW124" s="886"/>
      <c r="SMX124" s="886"/>
      <c r="SMY124" s="886"/>
      <c r="SMZ124" s="886"/>
      <c r="SNA124" s="886"/>
      <c r="SNB124" s="886"/>
      <c r="SNC124" s="886"/>
      <c r="SND124" s="887"/>
      <c r="SNE124" s="885"/>
      <c r="SNF124" s="886"/>
      <c r="SNG124" s="886"/>
      <c r="SNH124" s="886"/>
      <c r="SNI124" s="886"/>
      <c r="SNJ124" s="886"/>
      <c r="SNK124" s="886"/>
      <c r="SNL124" s="886"/>
      <c r="SNM124" s="887"/>
      <c r="SNN124" s="885"/>
      <c r="SNO124" s="886"/>
      <c r="SNP124" s="886"/>
      <c r="SNQ124" s="886"/>
      <c r="SNR124" s="886"/>
      <c r="SNS124" s="886"/>
      <c r="SNT124" s="886"/>
      <c r="SNU124" s="886"/>
      <c r="SNV124" s="887"/>
      <c r="SNW124" s="885"/>
      <c r="SNX124" s="886"/>
      <c r="SNY124" s="886"/>
      <c r="SNZ124" s="886"/>
      <c r="SOA124" s="886"/>
      <c r="SOB124" s="886"/>
      <c r="SOC124" s="886"/>
      <c r="SOD124" s="886"/>
      <c r="SOE124" s="887"/>
      <c r="SOF124" s="885"/>
      <c r="SOG124" s="886"/>
      <c r="SOH124" s="886"/>
      <c r="SOI124" s="886"/>
      <c r="SOJ124" s="886"/>
      <c r="SOK124" s="886"/>
      <c r="SOL124" s="886"/>
      <c r="SOM124" s="886"/>
      <c r="SON124" s="887"/>
      <c r="SOO124" s="885"/>
      <c r="SOP124" s="886"/>
      <c r="SOQ124" s="886"/>
      <c r="SOR124" s="886"/>
      <c r="SOS124" s="886"/>
      <c r="SOT124" s="886"/>
      <c r="SOU124" s="886"/>
      <c r="SOV124" s="886"/>
      <c r="SOW124" s="887"/>
      <c r="SOX124" s="885"/>
      <c r="SOY124" s="886"/>
      <c r="SOZ124" s="886"/>
      <c r="SPA124" s="886"/>
      <c r="SPB124" s="886"/>
      <c r="SPC124" s="886"/>
      <c r="SPD124" s="886"/>
      <c r="SPE124" s="886"/>
      <c r="SPF124" s="887"/>
      <c r="SPG124" s="885"/>
      <c r="SPH124" s="886"/>
      <c r="SPI124" s="886"/>
      <c r="SPJ124" s="886"/>
      <c r="SPK124" s="886"/>
      <c r="SPL124" s="886"/>
      <c r="SPM124" s="886"/>
      <c r="SPN124" s="886"/>
      <c r="SPO124" s="887"/>
      <c r="SPP124" s="885"/>
      <c r="SPQ124" s="886"/>
      <c r="SPR124" s="886"/>
      <c r="SPS124" s="886"/>
      <c r="SPT124" s="886"/>
      <c r="SPU124" s="886"/>
      <c r="SPV124" s="886"/>
      <c r="SPW124" s="886"/>
      <c r="SPX124" s="887"/>
      <c r="SPY124" s="885"/>
      <c r="SPZ124" s="886"/>
      <c r="SQA124" s="886"/>
      <c r="SQB124" s="886"/>
      <c r="SQC124" s="886"/>
      <c r="SQD124" s="886"/>
      <c r="SQE124" s="886"/>
      <c r="SQF124" s="886"/>
      <c r="SQG124" s="887"/>
      <c r="SQH124" s="885"/>
      <c r="SQI124" s="886"/>
      <c r="SQJ124" s="886"/>
      <c r="SQK124" s="886"/>
      <c r="SQL124" s="886"/>
      <c r="SQM124" s="886"/>
      <c r="SQN124" s="886"/>
      <c r="SQO124" s="886"/>
      <c r="SQP124" s="887"/>
      <c r="SQQ124" s="885"/>
      <c r="SQR124" s="886"/>
      <c r="SQS124" s="886"/>
      <c r="SQT124" s="886"/>
      <c r="SQU124" s="886"/>
      <c r="SQV124" s="886"/>
      <c r="SQW124" s="886"/>
      <c r="SQX124" s="886"/>
      <c r="SQY124" s="887"/>
      <c r="SQZ124" s="885"/>
      <c r="SRA124" s="886"/>
      <c r="SRB124" s="886"/>
      <c r="SRC124" s="886"/>
      <c r="SRD124" s="886"/>
      <c r="SRE124" s="886"/>
      <c r="SRF124" s="886"/>
      <c r="SRG124" s="886"/>
      <c r="SRH124" s="887"/>
      <c r="SRI124" s="885"/>
      <c r="SRJ124" s="886"/>
      <c r="SRK124" s="886"/>
      <c r="SRL124" s="886"/>
      <c r="SRM124" s="886"/>
      <c r="SRN124" s="886"/>
      <c r="SRO124" s="886"/>
      <c r="SRP124" s="886"/>
      <c r="SRQ124" s="887"/>
      <c r="SRR124" s="885"/>
      <c r="SRS124" s="886"/>
      <c r="SRT124" s="886"/>
      <c r="SRU124" s="886"/>
      <c r="SRV124" s="886"/>
      <c r="SRW124" s="886"/>
      <c r="SRX124" s="886"/>
      <c r="SRY124" s="886"/>
      <c r="SRZ124" s="887"/>
      <c r="SSA124" s="885"/>
      <c r="SSB124" s="886"/>
      <c r="SSC124" s="886"/>
      <c r="SSD124" s="886"/>
      <c r="SSE124" s="886"/>
      <c r="SSF124" s="886"/>
      <c r="SSG124" s="886"/>
      <c r="SSH124" s="886"/>
      <c r="SSI124" s="887"/>
      <c r="SSJ124" s="885"/>
      <c r="SSK124" s="886"/>
      <c r="SSL124" s="886"/>
      <c r="SSM124" s="886"/>
      <c r="SSN124" s="886"/>
      <c r="SSO124" s="886"/>
      <c r="SSP124" s="886"/>
      <c r="SSQ124" s="886"/>
      <c r="SSR124" s="887"/>
      <c r="SSS124" s="885"/>
      <c r="SST124" s="886"/>
      <c r="SSU124" s="886"/>
      <c r="SSV124" s="886"/>
      <c r="SSW124" s="886"/>
      <c r="SSX124" s="886"/>
      <c r="SSY124" s="886"/>
      <c r="SSZ124" s="886"/>
      <c r="STA124" s="887"/>
      <c r="STB124" s="885"/>
      <c r="STC124" s="886"/>
      <c r="STD124" s="886"/>
      <c r="STE124" s="886"/>
      <c r="STF124" s="886"/>
      <c r="STG124" s="886"/>
      <c r="STH124" s="886"/>
      <c r="STI124" s="886"/>
      <c r="STJ124" s="887"/>
      <c r="STK124" s="885"/>
      <c r="STL124" s="886"/>
      <c r="STM124" s="886"/>
      <c r="STN124" s="886"/>
      <c r="STO124" s="886"/>
      <c r="STP124" s="886"/>
      <c r="STQ124" s="886"/>
      <c r="STR124" s="886"/>
      <c r="STS124" s="887"/>
      <c r="STT124" s="885"/>
      <c r="STU124" s="886"/>
      <c r="STV124" s="886"/>
      <c r="STW124" s="886"/>
      <c r="STX124" s="886"/>
      <c r="STY124" s="886"/>
      <c r="STZ124" s="886"/>
      <c r="SUA124" s="886"/>
      <c r="SUB124" s="887"/>
      <c r="SUC124" s="885"/>
      <c r="SUD124" s="886"/>
      <c r="SUE124" s="886"/>
      <c r="SUF124" s="886"/>
      <c r="SUG124" s="886"/>
      <c r="SUH124" s="886"/>
      <c r="SUI124" s="886"/>
      <c r="SUJ124" s="886"/>
      <c r="SUK124" s="887"/>
      <c r="SUL124" s="885"/>
      <c r="SUM124" s="886"/>
      <c r="SUN124" s="886"/>
      <c r="SUO124" s="886"/>
      <c r="SUP124" s="886"/>
      <c r="SUQ124" s="886"/>
      <c r="SUR124" s="886"/>
      <c r="SUS124" s="886"/>
      <c r="SUT124" s="887"/>
      <c r="SUU124" s="885"/>
      <c r="SUV124" s="886"/>
      <c r="SUW124" s="886"/>
      <c r="SUX124" s="886"/>
      <c r="SUY124" s="886"/>
      <c r="SUZ124" s="886"/>
      <c r="SVA124" s="886"/>
      <c r="SVB124" s="886"/>
      <c r="SVC124" s="887"/>
      <c r="SVD124" s="885"/>
      <c r="SVE124" s="886"/>
      <c r="SVF124" s="886"/>
      <c r="SVG124" s="886"/>
      <c r="SVH124" s="886"/>
      <c r="SVI124" s="886"/>
      <c r="SVJ124" s="886"/>
      <c r="SVK124" s="886"/>
      <c r="SVL124" s="887"/>
      <c r="SVM124" s="885"/>
      <c r="SVN124" s="886"/>
      <c r="SVO124" s="886"/>
      <c r="SVP124" s="886"/>
      <c r="SVQ124" s="886"/>
      <c r="SVR124" s="886"/>
      <c r="SVS124" s="886"/>
      <c r="SVT124" s="886"/>
      <c r="SVU124" s="887"/>
      <c r="SVV124" s="885"/>
      <c r="SVW124" s="886"/>
      <c r="SVX124" s="886"/>
      <c r="SVY124" s="886"/>
      <c r="SVZ124" s="886"/>
      <c r="SWA124" s="886"/>
      <c r="SWB124" s="886"/>
      <c r="SWC124" s="886"/>
      <c r="SWD124" s="887"/>
      <c r="SWE124" s="885"/>
      <c r="SWF124" s="886"/>
      <c r="SWG124" s="886"/>
      <c r="SWH124" s="886"/>
      <c r="SWI124" s="886"/>
      <c r="SWJ124" s="886"/>
      <c r="SWK124" s="886"/>
      <c r="SWL124" s="886"/>
      <c r="SWM124" s="887"/>
      <c r="SWN124" s="885"/>
      <c r="SWO124" s="886"/>
      <c r="SWP124" s="886"/>
      <c r="SWQ124" s="886"/>
      <c r="SWR124" s="886"/>
      <c r="SWS124" s="886"/>
      <c r="SWT124" s="886"/>
      <c r="SWU124" s="886"/>
      <c r="SWV124" s="887"/>
      <c r="SWW124" s="885"/>
      <c r="SWX124" s="886"/>
      <c r="SWY124" s="886"/>
      <c r="SWZ124" s="886"/>
      <c r="SXA124" s="886"/>
      <c r="SXB124" s="886"/>
      <c r="SXC124" s="886"/>
      <c r="SXD124" s="886"/>
      <c r="SXE124" s="887"/>
      <c r="SXF124" s="885"/>
      <c r="SXG124" s="886"/>
      <c r="SXH124" s="886"/>
      <c r="SXI124" s="886"/>
      <c r="SXJ124" s="886"/>
      <c r="SXK124" s="886"/>
      <c r="SXL124" s="886"/>
      <c r="SXM124" s="886"/>
      <c r="SXN124" s="887"/>
      <c r="SXO124" s="885"/>
      <c r="SXP124" s="886"/>
      <c r="SXQ124" s="886"/>
      <c r="SXR124" s="886"/>
      <c r="SXS124" s="886"/>
      <c r="SXT124" s="886"/>
      <c r="SXU124" s="886"/>
      <c r="SXV124" s="886"/>
      <c r="SXW124" s="887"/>
      <c r="SXX124" s="885"/>
      <c r="SXY124" s="886"/>
      <c r="SXZ124" s="886"/>
      <c r="SYA124" s="886"/>
      <c r="SYB124" s="886"/>
      <c r="SYC124" s="886"/>
      <c r="SYD124" s="886"/>
      <c r="SYE124" s="886"/>
      <c r="SYF124" s="887"/>
      <c r="SYG124" s="885"/>
      <c r="SYH124" s="886"/>
      <c r="SYI124" s="886"/>
      <c r="SYJ124" s="886"/>
      <c r="SYK124" s="886"/>
      <c r="SYL124" s="886"/>
      <c r="SYM124" s="886"/>
      <c r="SYN124" s="886"/>
      <c r="SYO124" s="887"/>
      <c r="SYP124" s="885"/>
      <c r="SYQ124" s="886"/>
      <c r="SYR124" s="886"/>
      <c r="SYS124" s="886"/>
      <c r="SYT124" s="886"/>
      <c r="SYU124" s="886"/>
      <c r="SYV124" s="886"/>
      <c r="SYW124" s="886"/>
      <c r="SYX124" s="887"/>
      <c r="SYY124" s="885"/>
      <c r="SYZ124" s="886"/>
      <c r="SZA124" s="886"/>
      <c r="SZB124" s="886"/>
      <c r="SZC124" s="886"/>
      <c r="SZD124" s="886"/>
      <c r="SZE124" s="886"/>
      <c r="SZF124" s="886"/>
      <c r="SZG124" s="887"/>
      <c r="SZH124" s="885"/>
      <c r="SZI124" s="886"/>
      <c r="SZJ124" s="886"/>
      <c r="SZK124" s="886"/>
      <c r="SZL124" s="886"/>
      <c r="SZM124" s="886"/>
      <c r="SZN124" s="886"/>
      <c r="SZO124" s="886"/>
      <c r="SZP124" s="887"/>
      <c r="SZQ124" s="885"/>
      <c r="SZR124" s="886"/>
      <c r="SZS124" s="886"/>
      <c r="SZT124" s="886"/>
      <c r="SZU124" s="886"/>
      <c r="SZV124" s="886"/>
      <c r="SZW124" s="886"/>
      <c r="SZX124" s="886"/>
      <c r="SZY124" s="887"/>
      <c r="SZZ124" s="885"/>
      <c r="TAA124" s="886"/>
      <c r="TAB124" s="886"/>
      <c r="TAC124" s="886"/>
      <c r="TAD124" s="886"/>
      <c r="TAE124" s="886"/>
      <c r="TAF124" s="886"/>
      <c r="TAG124" s="886"/>
      <c r="TAH124" s="887"/>
      <c r="TAI124" s="885"/>
      <c r="TAJ124" s="886"/>
      <c r="TAK124" s="886"/>
      <c r="TAL124" s="886"/>
      <c r="TAM124" s="886"/>
      <c r="TAN124" s="886"/>
      <c r="TAO124" s="886"/>
      <c r="TAP124" s="886"/>
      <c r="TAQ124" s="887"/>
      <c r="TAR124" s="885"/>
      <c r="TAS124" s="886"/>
      <c r="TAT124" s="886"/>
      <c r="TAU124" s="886"/>
      <c r="TAV124" s="886"/>
      <c r="TAW124" s="886"/>
      <c r="TAX124" s="886"/>
      <c r="TAY124" s="886"/>
      <c r="TAZ124" s="887"/>
      <c r="TBA124" s="885"/>
      <c r="TBB124" s="886"/>
      <c r="TBC124" s="886"/>
      <c r="TBD124" s="886"/>
      <c r="TBE124" s="886"/>
      <c r="TBF124" s="886"/>
      <c r="TBG124" s="886"/>
      <c r="TBH124" s="886"/>
      <c r="TBI124" s="887"/>
      <c r="TBJ124" s="885"/>
      <c r="TBK124" s="886"/>
      <c r="TBL124" s="886"/>
      <c r="TBM124" s="886"/>
      <c r="TBN124" s="886"/>
      <c r="TBO124" s="886"/>
      <c r="TBP124" s="886"/>
      <c r="TBQ124" s="886"/>
      <c r="TBR124" s="887"/>
      <c r="TBS124" s="885"/>
      <c r="TBT124" s="886"/>
      <c r="TBU124" s="886"/>
      <c r="TBV124" s="886"/>
      <c r="TBW124" s="886"/>
      <c r="TBX124" s="886"/>
      <c r="TBY124" s="886"/>
      <c r="TBZ124" s="886"/>
      <c r="TCA124" s="887"/>
      <c r="TCB124" s="885"/>
      <c r="TCC124" s="886"/>
      <c r="TCD124" s="886"/>
      <c r="TCE124" s="886"/>
      <c r="TCF124" s="886"/>
      <c r="TCG124" s="886"/>
      <c r="TCH124" s="886"/>
      <c r="TCI124" s="886"/>
      <c r="TCJ124" s="887"/>
      <c r="TCK124" s="885"/>
      <c r="TCL124" s="886"/>
      <c r="TCM124" s="886"/>
      <c r="TCN124" s="886"/>
      <c r="TCO124" s="886"/>
      <c r="TCP124" s="886"/>
      <c r="TCQ124" s="886"/>
      <c r="TCR124" s="886"/>
      <c r="TCS124" s="887"/>
      <c r="TCT124" s="885"/>
      <c r="TCU124" s="886"/>
      <c r="TCV124" s="886"/>
      <c r="TCW124" s="886"/>
      <c r="TCX124" s="886"/>
      <c r="TCY124" s="886"/>
      <c r="TCZ124" s="886"/>
      <c r="TDA124" s="886"/>
      <c r="TDB124" s="887"/>
      <c r="TDC124" s="885"/>
      <c r="TDD124" s="886"/>
      <c r="TDE124" s="886"/>
      <c r="TDF124" s="886"/>
      <c r="TDG124" s="886"/>
      <c r="TDH124" s="886"/>
      <c r="TDI124" s="886"/>
      <c r="TDJ124" s="886"/>
      <c r="TDK124" s="887"/>
      <c r="TDL124" s="885"/>
      <c r="TDM124" s="886"/>
      <c r="TDN124" s="886"/>
      <c r="TDO124" s="886"/>
      <c r="TDP124" s="886"/>
      <c r="TDQ124" s="886"/>
      <c r="TDR124" s="886"/>
      <c r="TDS124" s="886"/>
      <c r="TDT124" s="887"/>
      <c r="TDU124" s="885"/>
      <c r="TDV124" s="886"/>
      <c r="TDW124" s="886"/>
      <c r="TDX124" s="886"/>
      <c r="TDY124" s="886"/>
      <c r="TDZ124" s="886"/>
      <c r="TEA124" s="886"/>
      <c r="TEB124" s="886"/>
      <c r="TEC124" s="887"/>
      <c r="TED124" s="885"/>
      <c r="TEE124" s="886"/>
      <c r="TEF124" s="886"/>
      <c r="TEG124" s="886"/>
      <c r="TEH124" s="886"/>
      <c r="TEI124" s="886"/>
      <c r="TEJ124" s="886"/>
      <c r="TEK124" s="886"/>
      <c r="TEL124" s="887"/>
      <c r="TEM124" s="885"/>
      <c r="TEN124" s="886"/>
      <c r="TEO124" s="886"/>
      <c r="TEP124" s="886"/>
      <c r="TEQ124" s="886"/>
      <c r="TER124" s="886"/>
      <c r="TES124" s="886"/>
      <c r="TET124" s="886"/>
      <c r="TEU124" s="887"/>
      <c r="TEV124" s="885"/>
      <c r="TEW124" s="886"/>
      <c r="TEX124" s="886"/>
      <c r="TEY124" s="886"/>
      <c r="TEZ124" s="886"/>
      <c r="TFA124" s="886"/>
      <c r="TFB124" s="886"/>
      <c r="TFC124" s="886"/>
      <c r="TFD124" s="887"/>
      <c r="TFE124" s="885"/>
      <c r="TFF124" s="886"/>
      <c r="TFG124" s="886"/>
      <c r="TFH124" s="886"/>
      <c r="TFI124" s="886"/>
      <c r="TFJ124" s="886"/>
      <c r="TFK124" s="886"/>
      <c r="TFL124" s="886"/>
      <c r="TFM124" s="887"/>
      <c r="TFN124" s="885"/>
      <c r="TFO124" s="886"/>
      <c r="TFP124" s="886"/>
      <c r="TFQ124" s="886"/>
      <c r="TFR124" s="886"/>
      <c r="TFS124" s="886"/>
      <c r="TFT124" s="886"/>
      <c r="TFU124" s="886"/>
      <c r="TFV124" s="887"/>
      <c r="TFW124" s="885"/>
      <c r="TFX124" s="886"/>
      <c r="TFY124" s="886"/>
      <c r="TFZ124" s="886"/>
      <c r="TGA124" s="886"/>
      <c r="TGB124" s="886"/>
      <c r="TGC124" s="886"/>
      <c r="TGD124" s="886"/>
      <c r="TGE124" s="887"/>
      <c r="TGF124" s="885"/>
      <c r="TGG124" s="886"/>
      <c r="TGH124" s="886"/>
      <c r="TGI124" s="886"/>
      <c r="TGJ124" s="886"/>
      <c r="TGK124" s="886"/>
      <c r="TGL124" s="886"/>
      <c r="TGM124" s="886"/>
      <c r="TGN124" s="887"/>
      <c r="TGO124" s="885"/>
      <c r="TGP124" s="886"/>
      <c r="TGQ124" s="886"/>
      <c r="TGR124" s="886"/>
      <c r="TGS124" s="886"/>
      <c r="TGT124" s="886"/>
      <c r="TGU124" s="886"/>
      <c r="TGV124" s="886"/>
      <c r="TGW124" s="887"/>
      <c r="TGX124" s="885"/>
      <c r="TGY124" s="886"/>
      <c r="TGZ124" s="886"/>
      <c r="THA124" s="886"/>
      <c r="THB124" s="886"/>
      <c r="THC124" s="886"/>
      <c r="THD124" s="886"/>
      <c r="THE124" s="886"/>
      <c r="THF124" s="887"/>
      <c r="THG124" s="885"/>
      <c r="THH124" s="886"/>
      <c r="THI124" s="886"/>
      <c r="THJ124" s="886"/>
      <c r="THK124" s="886"/>
      <c r="THL124" s="886"/>
      <c r="THM124" s="886"/>
      <c r="THN124" s="886"/>
      <c r="THO124" s="887"/>
      <c r="THP124" s="885"/>
      <c r="THQ124" s="886"/>
      <c r="THR124" s="886"/>
      <c r="THS124" s="886"/>
      <c r="THT124" s="886"/>
      <c r="THU124" s="886"/>
      <c r="THV124" s="886"/>
      <c r="THW124" s="886"/>
      <c r="THX124" s="887"/>
      <c r="THY124" s="885"/>
      <c r="THZ124" s="886"/>
      <c r="TIA124" s="886"/>
      <c r="TIB124" s="886"/>
      <c r="TIC124" s="886"/>
      <c r="TID124" s="886"/>
      <c r="TIE124" s="886"/>
      <c r="TIF124" s="886"/>
      <c r="TIG124" s="887"/>
      <c r="TIH124" s="885"/>
      <c r="TII124" s="886"/>
      <c r="TIJ124" s="886"/>
      <c r="TIK124" s="886"/>
      <c r="TIL124" s="886"/>
      <c r="TIM124" s="886"/>
      <c r="TIN124" s="886"/>
      <c r="TIO124" s="886"/>
      <c r="TIP124" s="887"/>
      <c r="TIQ124" s="885"/>
      <c r="TIR124" s="886"/>
      <c r="TIS124" s="886"/>
      <c r="TIT124" s="886"/>
      <c r="TIU124" s="886"/>
      <c r="TIV124" s="886"/>
      <c r="TIW124" s="886"/>
      <c r="TIX124" s="886"/>
      <c r="TIY124" s="887"/>
      <c r="TIZ124" s="885"/>
      <c r="TJA124" s="886"/>
      <c r="TJB124" s="886"/>
      <c r="TJC124" s="886"/>
      <c r="TJD124" s="886"/>
      <c r="TJE124" s="886"/>
      <c r="TJF124" s="886"/>
      <c r="TJG124" s="886"/>
      <c r="TJH124" s="887"/>
      <c r="TJI124" s="885"/>
      <c r="TJJ124" s="886"/>
      <c r="TJK124" s="886"/>
      <c r="TJL124" s="886"/>
      <c r="TJM124" s="886"/>
      <c r="TJN124" s="886"/>
      <c r="TJO124" s="886"/>
      <c r="TJP124" s="886"/>
      <c r="TJQ124" s="887"/>
      <c r="TJR124" s="885"/>
      <c r="TJS124" s="886"/>
      <c r="TJT124" s="886"/>
      <c r="TJU124" s="886"/>
      <c r="TJV124" s="886"/>
      <c r="TJW124" s="886"/>
      <c r="TJX124" s="886"/>
      <c r="TJY124" s="886"/>
      <c r="TJZ124" s="887"/>
      <c r="TKA124" s="885"/>
      <c r="TKB124" s="886"/>
      <c r="TKC124" s="886"/>
      <c r="TKD124" s="886"/>
      <c r="TKE124" s="886"/>
      <c r="TKF124" s="886"/>
      <c r="TKG124" s="886"/>
      <c r="TKH124" s="886"/>
      <c r="TKI124" s="887"/>
      <c r="TKJ124" s="885"/>
      <c r="TKK124" s="886"/>
      <c r="TKL124" s="886"/>
      <c r="TKM124" s="886"/>
      <c r="TKN124" s="886"/>
      <c r="TKO124" s="886"/>
      <c r="TKP124" s="886"/>
      <c r="TKQ124" s="886"/>
      <c r="TKR124" s="887"/>
      <c r="TKS124" s="885"/>
      <c r="TKT124" s="886"/>
      <c r="TKU124" s="886"/>
      <c r="TKV124" s="886"/>
      <c r="TKW124" s="886"/>
      <c r="TKX124" s="886"/>
      <c r="TKY124" s="886"/>
      <c r="TKZ124" s="886"/>
      <c r="TLA124" s="887"/>
      <c r="TLB124" s="885"/>
      <c r="TLC124" s="886"/>
      <c r="TLD124" s="886"/>
      <c r="TLE124" s="886"/>
      <c r="TLF124" s="886"/>
      <c r="TLG124" s="886"/>
      <c r="TLH124" s="886"/>
      <c r="TLI124" s="886"/>
      <c r="TLJ124" s="887"/>
      <c r="TLK124" s="885"/>
      <c r="TLL124" s="886"/>
      <c r="TLM124" s="886"/>
      <c r="TLN124" s="886"/>
      <c r="TLO124" s="886"/>
      <c r="TLP124" s="886"/>
      <c r="TLQ124" s="886"/>
      <c r="TLR124" s="886"/>
      <c r="TLS124" s="887"/>
      <c r="TLT124" s="885"/>
      <c r="TLU124" s="886"/>
      <c r="TLV124" s="886"/>
      <c r="TLW124" s="886"/>
      <c r="TLX124" s="886"/>
      <c r="TLY124" s="886"/>
      <c r="TLZ124" s="886"/>
      <c r="TMA124" s="886"/>
      <c r="TMB124" s="887"/>
      <c r="TMC124" s="885"/>
      <c r="TMD124" s="886"/>
      <c r="TME124" s="886"/>
      <c r="TMF124" s="886"/>
      <c r="TMG124" s="886"/>
      <c r="TMH124" s="886"/>
      <c r="TMI124" s="886"/>
      <c r="TMJ124" s="886"/>
      <c r="TMK124" s="887"/>
      <c r="TML124" s="885"/>
      <c r="TMM124" s="886"/>
      <c r="TMN124" s="886"/>
      <c r="TMO124" s="886"/>
      <c r="TMP124" s="886"/>
      <c r="TMQ124" s="886"/>
      <c r="TMR124" s="886"/>
      <c r="TMS124" s="886"/>
      <c r="TMT124" s="887"/>
      <c r="TMU124" s="885"/>
      <c r="TMV124" s="886"/>
      <c r="TMW124" s="886"/>
      <c r="TMX124" s="886"/>
      <c r="TMY124" s="886"/>
      <c r="TMZ124" s="886"/>
      <c r="TNA124" s="886"/>
      <c r="TNB124" s="886"/>
      <c r="TNC124" s="887"/>
      <c r="TND124" s="885"/>
      <c r="TNE124" s="886"/>
      <c r="TNF124" s="886"/>
      <c r="TNG124" s="886"/>
      <c r="TNH124" s="886"/>
      <c r="TNI124" s="886"/>
      <c r="TNJ124" s="886"/>
      <c r="TNK124" s="886"/>
      <c r="TNL124" s="887"/>
      <c r="TNM124" s="885"/>
      <c r="TNN124" s="886"/>
      <c r="TNO124" s="886"/>
      <c r="TNP124" s="886"/>
      <c r="TNQ124" s="886"/>
      <c r="TNR124" s="886"/>
      <c r="TNS124" s="886"/>
      <c r="TNT124" s="886"/>
      <c r="TNU124" s="887"/>
      <c r="TNV124" s="885"/>
      <c r="TNW124" s="886"/>
      <c r="TNX124" s="886"/>
      <c r="TNY124" s="886"/>
      <c r="TNZ124" s="886"/>
      <c r="TOA124" s="886"/>
      <c r="TOB124" s="886"/>
      <c r="TOC124" s="886"/>
      <c r="TOD124" s="887"/>
      <c r="TOE124" s="885"/>
      <c r="TOF124" s="886"/>
      <c r="TOG124" s="886"/>
      <c r="TOH124" s="886"/>
      <c r="TOI124" s="886"/>
      <c r="TOJ124" s="886"/>
      <c r="TOK124" s="886"/>
      <c r="TOL124" s="886"/>
      <c r="TOM124" s="887"/>
      <c r="TON124" s="885"/>
      <c r="TOO124" s="886"/>
      <c r="TOP124" s="886"/>
      <c r="TOQ124" s="886"/>
      <c r="TOR124" s="886"/>
      <c r="TOS124" s="886"/>
      <c r="TOT124" s="886"/>
      <c r="TOU124" s="886"/>
      <c r="TOV124" s="887"/>
      <c r="TOW124" s="885"/>
      <c r="TOX124" s="886"/>
      <c r="TOY124" s="886"/>
      <c r="TOZ124" s="886"/>
      <c r="TPA124" s="886"/>
      <c r="TPB124" s="886"/>
      <c r="TPC124" s="886"/>
      <c r="TPD124" s="886"/>
      <c r="TPE124" s="887"/>
      <c r="TPF124" s="885"/>
      <c r="TPG124" s="886"/>
      <c r="TPH124" s="886"/>
      <c r="TPI124" s="886"/>
      <c r="TPJ124" s="886"/>
      <c r="TPK124" s="886"/>
      <c r="TPL124" s="886"/>
      <c r="TPM124" s="886"/>
      <c r="TPN124" s="887"/>
      <c r="TPO124" s="885"/>
      <c r="TPP124" s="886"/>
      <c r="TPQ124" s="886"/>
      <c r="TPR124" s="886"/>
      <c r="TPS124" s="886"/>
      <c r="TPT124" s="886"/>
      <c r="TPU124" s="886"/>
      <c r="TPV124" s="886"/>
      <c r="TPW124" s="887"/>
      <c r="TPX124" s="885"/>
      <c r="TPY124" s="886"/>
      <c r="TPZ124" s="886"/>
      <c r="TQA124" s="886"/>
      <c r="TQB124" s="886"/>
      <c r="TQC124" s="886"/>
      <c r="TQD124" s="886"/>
      <c r="TQE124" s="886"/>
      <c r="TQF124" s="887"/>
      <c r="TQG124" s="885"/>
      <c r="TQH124" s="886"/>
      <c r="TQI124" s="886"/>
      <c r="TQJ124" s="886"/>
      <c r="TQK124" s="886"/>
      <c r="TQL124" s="886"/>
      <c r="TQM124" s="886"/>
      <c r="TQN124" s="886"/>
      <c r="TQO124" s="887"/>
      <c r="TQP124" s="885"/>
      <c r="TQQ124" s="886"/>
      <c r="TQR124" s="886"/>
      <c r="TQS124" s="886"/>
      <c r="TQT124" s="886"/>
      <c r="TQU124" s="886"/>
      <c r="TQV124" s="886"/>
      <c r="TQW124" s="886"/>
      <c r="TQX124" s="887"/>
      <c r="TQY124" s="885"/>
      <c r="TQZ124" s="886"/>
      <c r="TRA124" s="886"/>
      <c r="TRB124" s="886"/>
      <c r="TRC124" s="886"/>
      <c r="TRD124" s="886"/>
      <c r="TRE124" s="886"/>
      <c r="TRF124" s="886"/>
      <c r="TRG124" s="887"/>
      <c r="TRH124" s="885"/>
      <c r="TRI124" s="886"/>
      <c r="TRJ124" s="886"/>
      <c r="TRK124" s="886"/>
      <c r="TRL124" s="886"/>
      <c r="TRM124" s="886"/>
      <c r="TRN124" s="886"/>
      <c r="TRO124" s="886"/>
      <c r="TRP124" s="887"/>
      <c r="TRQ124" s="885"/>
      <c r="TRR124" s="886"/>
      <c r="TRS124" s="886"/>
      <c r="TRT124" s="886"/>
      <c r="TRU124" s="886"/>
      <c r="TRV124" s="886"/>
      <c r="TRW124" s="886"/>
      <c r="TRX124" s="886"/>
      <c r="TRY124" s="887"/>
      <c r="TRZ124" s="885"/>
      <c r="TSA124" s="886"/>
      <c r="TSB124" s="886"/>
      <c r="TSC124" s="886"/>
      <c r="TSD124" s="886"/>
      <c r="TSE124" s="886"/>
      <c r="TSF124" s="886"/>
      <c r="TSG124" s="886"/>
      <c r="TSH124" s="887"/>
      <c r="TSI124" s="885"/>
      <c r="TSJ124" s="886"/>
      <c r="TSK124" s="886"/>
      <c r="TSL124" s="886"/>
      <c r="TSM124" s="886"/>
      <c r="TSN124" s="886"/>
      <c r="TSO124" s="886"/>
      <c r="TSP124" s="886"/>
      <c r="TSQ124" s="887"/>
      <c r="TSR124" s="885"/>
      <c r="TSS124" s="886"/>
      <c r="TST124" s="886"/>
      <c r="TSU124" s="886"/>
      <c r="TSV124" s="886"/>
      <c r="TSW124" s="886"/>
      <c r="TSX124" s="886"/>
      <c r="TSY124" s="886"/>
      <c r="TSZ124" s="887"/>
      <c r="TTA124" s="885"/>
      <c r="TTB124" s="886"/>
      <c r="TTC124" s="886"/>
      <c r="TTD124" s="886"/>
      <c r="TTE124" s="886"/>
      <c r="TTF124" s="886"/>
      <c r="TTG124" s="886"/>
      <c r="TTH124" s="886"/>
      <c r="TTI124" s="887"/>
      <c r="TTJ124" s="885"/>
      <c r="TTK124" s="886"/>
      <c r="TTL124" s="886"/>
      <c r="TTM124" s="886"/>
      <c r="TTN124" s="886"/>
      <c r="TTO124" s="886"/>
      <c r="TTP124" s="886"/>
      <c r="TTQ124" s="886"/>
      <c r="TTR124" s="887"/>
      <c r="TTS124" s="885"/>
      <c r="TTT124" s="886"/>
      <c r="TTU124" s="886"/>
      <c r="TTV124" s="886"/>
      <c r="TTW124" s="886"/>
      <c r="TTX124" s="886"/>
      <c r="TTY124" s="886"/>
      <c r="TTZ124" s="886"/>
      <c r="TUA124" s="887"/>
      <c r="TUB124" s="885"/>
      <c r="TUC124" s="886"/>
      <c r="TUD124" s="886"/>
      <c r="TUE124" s="886"/>
      <c r="TUF124" s="886"/>
      <c r="TUG124" s="886"/>
      <c r="TUH124" s="886"/>
      <c r="TUI124" s="886"/>
      <c r="TUJ124" s="887"/>
      <c r="TUK124" s="885"/>
      <c r="TUL124" s="886"/>
      <c r="TUM124" s="886"/>
      <c r="TUN124" s="886"/>
      <c r="TUO124" s="886"/>
      <c r="TUP124" s="886"/>
      <c r="TUQ124" s="886"/>
      <c r="TUR124" s="886"/>
      <c r="TUS124" s="887"/>
      <c r="TUT124" s="885"/>
      <c r="TUU124" s="886"/>
      <c r="TUV124" s="886"/>
      <c r="TUW124" s="886"/>
      <c r="TUX124" s="886"/>
      <c r="TUY124" s="886"/>
      <c r="TUZ124" s="886"/>
      <c r="TVA124" s="886"/>
      <c r="TVB124" s="887"/>
      <c r="TVC124" s="885"/>
      <c r="TVD124" s="886"/>
      <c r="TVE124" s="886"/>
      <c r="TVF124" s="886"/>
      <c r="TVG124" s="886"/>
      <c r="TVH124" s="886"/>
      <c r="TVI124" s="886"/>
      <c r="TVJ124" s="886"/>
      <c r="TVK124" s="887"/>
      <c r="TVL124" s="885"/>
      <c r="TVM124" s="886"/>
      <c r="TVN124" s="886"/>
      <c r="TVO124" s="886"/>
      <c r="TVP124" s="886"/>
      <c r="TVQ124" s="886"/>
      <c r="TVR124" s="886"/>
      <c r="TVS124" s="886"/>
      <c r="TVT124" s="887"/>
      <c r="TVU124" s="885"/>
      <c r="TVV124" s="886"/>
      <c r="TVW124" s="886"/>
      <c r="TVX124" s="886"/>
      <c r="TVY124" s="886"/>
      <c r="TVZ124" s="886"/>
      <c r="TWA124" s="886"/>
      <c r="TWB124" s="886"/>
      <c r="TWC124" s="887"/>
      <c r="TWD124" s="885"/>
      <c r="TWE124" s="886"/>
      <c r="TWF124" s="886"/>
      <c r="TWG124" s="886"/>
      <c r="TWH124" s="886"/>
      <c r="TWI124" s="886"/>
      <c r="TWJ124" s="886"/>
      <c r="TWK124" s="886"/>
      <c r="TWL124" s="887"/>
      <c r="TWM124" s="885"/>
      <c r="TWN124" s="886"/>
      <c r="TWO124" s="886"/>
      <c r="TWP124" s="886"/>
      <c r="TWQ124" s="886"/>
      <c r="TWR124" s="886"/>
      <c r="TWS124" s="886"/>
      <c r="TWT124" s="886"/>
      <c r="TWU124" s="887"/>
      <c r="TWV124" s="885"/>
      <c r="TWW124" s="886"/>
      <c r="TWX124" s="886"/>
      <c r="TWY124" s="886"/>
      <c r="TWZ124" s="886"/>
      <c r="TXA124" s="886"/>
      <c r="TXB124" s="886"/>
      <c r="TXC124" s="886"/>
      <c r="TXD124" s="887"/>
      <c r="TXE124" s="885"/>
      <c r="TXF124" s="886"/>
      <c r="TXG124" s="886"/>
      <c r="TXH124" s="886"/>
      <c r="TXI124" s="886"/>
      <c r="TXJ124" s="886"/>
      <c r="TXK124" s="886"/>
      <c r="TXL124" s="886"/>
      <c r="TXM124" s="887"/>
      <c r="TXN124" s="885"/>
      <c r="TXO124" s="886"/>
      <c r="TXP124" s="886"/>
      <c r="TXQ124" s="886"/>
      <c r="TXR124" s="886"/>
      <c r="TXS124" s="886"/>
      <c r="TXT124" s="886"/>
      <c r="TXU124" s="886"/>
      <c r="TXV124" s="887"/>
      <c r="TXW124" s="885"/>
      <c r="TXX124" s="886"/>
      <c r="TXY124" s="886"/>
      <c r="TXZ124" s="886"/>
      <c r="TYA124" s="886"/>
      <c r="TYB124" s="886"/>
      <c r="TYC124" s="886"/>
      <c r="TYD124" s="886"/>
      <c r="TYE124" s="887"/>
      <c r="TYF124" s="885"/>
      <c r="TYG124" s="886"/>
      <c r="TYH124" s="886"/>
      <c r="TYI124" s="886"/>
      <c r="TYJ124" s="886"/>
      <c r="TYK124" s="886"/>
      <c r="TYL124" s="886"/>
      <c r="TYM124" s="886"/>
      <c r="TYN124" s="887"/>
      <c r="TYO124" s="885"/>
      <c r="TYP124" s="886"/>
      <c r="TYQ124" s="886"/>
      <c r="TYR124" s="886"/>
      <c r="TYS124" s="886"/>
      <c r="TYT124" s="886"/>
      <c r="TYU124" s="886"/>
      <c r="TYV124" s="886"/>
      <c r="TYW124" s="887"/>
      <c r="TYX124" s="885"/>
      <c r="TYY124" s="886"/>
      <c r="TYZ124" s="886"/>
      <c r="TZA124" s="886"/>
      <c r="TZB124" s="886"/>
      <c r="TZC124" s="886"/>
      <c r="TZD124" s="886"/>
      <c r="TZE124" s="886"/>
      <c r="TZF124" s="887"/>
      <c r="TZG124" s="885"/>
      <c r="TZH124" s="886"/>
      <c r="TZI124" s="886"/>
      <c r="TZJ124" s="886"/>
      <c r="TZK124" s="886"/>
      <c r="TZL124" s="886"/>
      <c r="TZM124" s="886"/>
      <c r="TZN124" s="886"/>
      <c r="TZO124" s="887"/>
      <c r="TZP124" s="885"/>
      <c r="TZQ124" s="886"/>
      <c r="TZR124" s="886"/>
      <c r="TZS124" s="886"/>
      <c r="TZT124" s="886"/>
      <c r="TZU124" s="886"/>
      <c r="TZV124" s="886"/>
      <c r="TZW124" s="886"/>
      <c r="TZX124" s="887"/>
      <c r="TZY124" s="885"/>
      <c r="TZZ124" s="886"/>
      <c r="UAA124" s="886"/>
      <c r="UAB124" s="886"/>
      <c r="UAC124" s="886"/>
      <c r="UAD124" s="886"/>
      <c r="UAE124" s="886"/>
      <c r="UAF124" s="886"/>
      <c r="UAG124" s="887"/>
      <c r="UAH124" s="885"/>
      <c r="UAI124" s="886"/>
      <c r="UAJ124" s="886"/>
      <c r="UAK124" s="886"/>
      <c r="UAL124" s="886"/>
      <c r="UAM124" s="886"/>
      <c r="UAN124" s="886"/>
      <c r="UAO124" s="886"/>
      <c r="UAP124" s="887"/>
      <c r="UAQ124" s="885"/>
      <c r="UAR124" s="886"/>
      <c r="UAS124" s="886"/>
      <c r="UAT124" s="886"/>
      <c r="UAU124" s="886"/>
      <c r="UAV124" s="886"/>
      <c r="UAW124" s="886"/>
      <c r="UAX124" s="886"/>
      <c r="UAY124" s="887"/>
      <c r="UAZ124" s="885"/>
      <c r="UBA124" s="886"/>
      <c r="UBB124" s="886"/>
      <c r="UBC124" s="886"/>
      <c r="UBD124" s="886"/>
      <c r="UBE124" s="886"/>
      <c r="UBF124" s="886"/>
      <c r="UBG124" s="886"/>
      <c r="UBH124" s="887"/>
      <c r="UBI124" s="885"/>
      <c r="UBJ124" s="886"/>
      <c r="UBK124" s="886"/>
      <c r="UBL124" s="886"/>
      <c r="UBM124" s="886"/>
      <c r="UBN124" s="886"/>
      <c r="UBO124" s="886"/>
      <c r="UBP124" s="886"/>
      <c r="UBQ124" s="887"/>
      <c r="UBR124" s="885"/>
      <c r="UBS124" s="886"/>
      <c r="UBT124" s="886"/>
      <c r="UBU124" s="886"/>
      <c r="UBV124" s="886"/>
      <c r="UBW124" s="886"/>
      <c r="UBX124" s="886"/>
      <c r="UBY124" s="886"/>
      <c r="UBZ124" s="887"/>
      <c r="UCA124" s="885"/>
      <c r="UCB124" s="886"/>
      <c r="UCC124" s="886"/>
      <c r="UCD124" s="886"/>
      <c r="UCE124" s="886"/>
      <c r="UCF124" s="886"/>
      <c r="UCG124" s="886"/>
      <c r="UCH124" s="886"/>
      <c r="UCI124" s="887"/>
      <c r="UCJ124" s="885"/>
      <c r="UCK124" s="886"/>
      <c r="UCL124" s="886"/>
      <c r="UCM124" s="886"/>
      <c r="UCN124" s="886"/>
      <c r="UCO124" s="886"/>
      <c r="UCP124" s="886"/>
      <c r="UCQ124" s="886"/>
      <c r="UCR124" s="887"/>
      <c r="UCS124" s="885"/>
      <c r="UCT124" s="886"/>
      <c r="UCU124" s="886"/>
      <c r="UCV124" s="886"/>
      <c r="UCW124" s="886"/>
      <c r="UCX124" s="886"/>
      <c r="UCY124" s="886"/>
      <c r="UCZ124" s="886"/>
      <c r="UDA124" s="887"/>
      <c r="UDB124" s="885"/>
      <c r="UDC124" s="886"/>
      <c r="UDD124" s="886"/>
      <c r="UDE124" s="886"/>
      <c r="UDF124" s="886"/>
      <c r="UDG124" s="886"/>
      <c r="UDH124" s="886"/>
      <c r="UDI124" s="886"/>
      <c r="UDJ124" s="887"/>
      <c r="UDK124" s="885"/>
      <c r="UDL124" s="886"/>
      <c r="UDM124" s="886"/>
      <c r="UDN124" s="886"/>
      <c r="UDO124" s="886"/>
      <c r="UDP124" s="886"/>
      <c r="UDQ124" s="886"/>
      <c r="UDR124" s="886"/>
      <c r="UDS124" s="887"/>
      <c r="UDT124" s="885"/>
      <c r="UDU124" s="886"/>
      <c r="UDV124" s="886"/>
      <c r="UDW124" s="886"/>
      <c r="UDX124" s="886"/>
      <c r="UDY124" s="886"/>
      <c r="UDZ124" s="886"/>
      <c r="UEA124" s="886"/>
      <c r="UEB124" s="887"/>
      <c r="UEC124" s="885"/>
      <c r="UED124" s="886"/>
      <c r="UEE124" s="886"/>
      <c r="UEF124" s="886"/>
      <c r="UEG124" s="886"/>
      <c r="UEH124" s="886"/>
      <c r="UEI124" s="886"/>
      <c r="UEJ124" s="886"/>
      <c r="UEK124" s="887"/>
      <c r="UEL124" s="885"/>
      <c r="UEM124" s="886"/>
      <c r="UEN124" s="886"/>
      <c r="UEO124" s="886"/>
      <c r="UEP124" s="886"/>
      <c r="UEQ124" s="886"/>
      <c r="UER124" s="886"/>
      <c r="UES124" s="886"/>
      <c r="UET124" s="887"/>
      <c r="UEU124" s="885"/>
      <c r="UEV124" s="886"/>
      <c r="UEW124" s="886"/>
      <c r="UEX124" s="886"/>
      <c r="UEY124" s="886"/>
      <c r="UEZ124" s="886"/>
      <c r="UFA124" s="886"/>
      <c r="UFB124" s="886"/>
      <c r="UFC124" s="887"/>
      <c r="UFD124" s="885"/>
      <c r="UFE124" s="886"/>
      <c r="UFF124" s="886"/>
      <c r="UFG124" s="886"/>
      <c r="UFH124" s="886"/>
      <c r="UFI124" s="886"/>
      <c r="UFJ124" s="886"/>
      <c r="UFK124" s="886"/>
      <c r="UFL124" s="887"/>
      <c r="UFM124" s="885"/>
      <c r="UFN124" s="886"/>
      <c r="UFO124" s="886"/>
      <c r="UFP124" s="886"/>
      <c r="UFQ124" s="886"/>
      <c r="UFR124" s="886"/>
      <c r="UFS124" s="886"/>
      <c r="UFT124" s="886"/>
      <c r="UFU124" s="887"/>
      <c r="UFV124" s="885"/>
      <c r="UFW124" s="886"/>
      <c r="UFX124" s="886"/>
      <c r="UFY124" s="886"/>
      <c r="UFZ124" s="886"/>
      <c r="UGA124" s="886"/>
      <c r="UGB124" s="886"/>
      <c r="UGC124" s="886"/>
      <c r="UGD124" s="887"/>
      <c r="UGE124" s="885"/>
      <c r="UGF124" s="886"/>
      <c r="UGG124" s="886"/>
      <c r="UGH124" s="886"/>
      <c r="UGI124" s="886"/>
      <c r="UGJ124" s="886"/>
      <c r="UGK124" s="886"/>
      <c r="UGL124" s="886"/>
      <c r="UGM124" s="887"/>
      <c r="UGN124" s="885"/>
      <c r="UGO124" s="886"/>
      <c r="UGP124" s="886"/>
      <c r="UGQ124" s="886"/>
      <c r="UGR124" s="886"/>
      <c r="UGS124" s="886"/>
      <c r="UGT124" s="886"/>
      <c r="UGU124" s="886"/>
      <c r="UGV124" s="887"/>
      <c r="UGW124" s="885"/>
      <c r="UGX124" s="886"/>
      <c r="UGY124" s="886"/>
      <c r="UGZ124" s="886"/>
      <c r="UHA124" s="886"/>
      <c r="UHB124" s="886"/>
      <c r="UHC124" s="886"/>
      <c r="UHD124" s="886"/>
      <c r="UHE124" s="887"/>
      <c r="UHF124" s="885"/>
      <c r="UHG124" s="886"/>
      <c r="UHH124" s="886"/>
      <c r="UHI124" s="886"/>
      <c r="UHJ124" s="886"/>
      <c r="UHK124" s="886"/>
      <c r="UHL124" s="886"/>
      <c r="UHM124" s="886"/>
      <c r="UHN124" s="887"/>
      <c r="UHO124" s="885"/>
      <c r="UHP124" s="886"/>
      <c r="UHQ124" s="886"/>
      <c r="UHR124" s="886"/>
      <c r="UHS124" s="886"/>
      <c r="UHT124" s="886"/>
      <c r="UHU124" s="886"/>
      <c r="UHV124" s="886"/>
      <c r="UHW124" s="887"/>
      <c r="UHX124" s="885"/>
      <c r="UHY124" s="886"/>
      <c r="UHZ124" s="886"/>
      <c r="UIA124" s="886"/>
      <c r="UIB124" s="886"/>
      <c r="UIC124" s="886"/>
      <c r="UID124" s="886"/>
      <c r="UIE124" s="886"/>
      <c r="UIF124" s="887"/>
      <c r="UIG124" s="885"/>
      <c r="UIH124" s="886"/>
      <c r="UII124" s="886"/>
      <c r="UIJ124" s="886"/>
      <c r="UIK124" s="886"/>
      <c r="UIL124" s="886"/>
      <c r="UIM124" s="886"/>
      <c r="UIN124" s="886"/>
      <c r="UIO124" s="887"/>
      <c r="UIP124" s="885"/>
      <c r="UIQ124" s="886"/>
      <c r="UIR124" s="886"/>
      <c r="UIS124" s="886"/>
      <c r="UIT124" s="886"/>
      <c r="UIU124" s="886"/>
      <c r="UIV124" s="886"/>
      <c r="UIW124" s="886"/>
      <c r="UIX124" s="887"/>
      <c r="UIY124" s="885"/>
      <c r="UIZ124" s="886"/>
      <c r="UJA124" s="886"/>
      <c r="UJB124" s="886"/>
      <c r="UJC124" s="886"/>
      <c r="UJD124" s="886"/>
      <c r="UJE124" s="886"/>
      <c r="UJF124" s="886"/>
      <c r="UJG124" s="887"/>
      <c r="UJH124" s="885"/>
      <c r="UJI124" s="886"/>
      <c r="UJJ124" s="886"/>
      <c r="UJK124" s="886"/>
      <c r="UJL124" s="886"/>
      <c r="UJM124" s="886"/>
      <c r="UJN124" s="886"/>
      <c r="UJO124" s="886"/>
      <c r="UJP124" s="887"/>
      <c r="UJQ124" s="885"/>
      <c r="UJR124" s="886"/>
      <c r="UJS124" s="886"/>
      <c r="UJT124" s="886"/>
      <c r="UJU124" s="886"/>
      <c r="UJV124" s="886"/>
      <c r="UJW124" s="886"/>
      <c r="UJX124" s="886"/>
      <c r="UJY124" s="887"/>
      <c r="UJZ124" s="885"/>
      <c r="UKA124" s="886"/>
      <c r="UKB124" s="886"/>
      <c r="UKC124" s="886"/>
      <c r="UKD124" s="886"/>
      <c r="UKE124" s="886"/>
      <c r="UKF124" s="886"/>
      <c r="UKG124" s="886"/>
      <c r="UKH124" s="887"/>
      <c r="UKI124" s="885"/>
      <c r="UKJ124" s="886"/>
      <c r="UKK124" s="886"/>
      <c r="UKL124" s="886"/>
      <c r="UKM124" s="886"/>
      <c r="UKN124" s="886"/>
      <c r="UKO124" s="886"/>
      <c r="UKP124" s="886"/>
      <c r="UKQ124" s="887"/>
      <c r="UKR124" s="885"/>
      <c r="UKS124" s="886"/>
      <c r="UKT124" s="886"/>
      <c r="UKU124" s="886"/>
      <c r="UKV124" s="886"/>
      <c r="UKW124" s="886"/>
      <c r="UKX124" s="886"/>
      <c r="UKY124" s="886"/>
      <c r="UKZ124" s="887"/>
      <c r="ULA124" s="885"/>
      <c r="ULB124" s="886"/>
      <c r="ULC124" s="886"/>
      <c r="ULD124" s="886"/>
      <c r="ULE124" s="886"/>
      <c r="ULF124" s="886"/>
      <c r="ULG124" s="886"/>
      <c r="ULH124" s="886"/>
      <c r="ULI124" s="887"/>
      <c r="ULJ124" s="885"/>
      <c r="ULK124" s="886"/>
      <c r="ULL124" s="886"/>
      <c r="ULM124" s="886"/>
      <c r="ULN124" s="886"/>
      <c r="ULO124" s="886"/>
      <c r="ULP124" s="886"/>
      <c r="ULQ124" s="886"/>
      <c r="ULR124" s="887"/>
      <c r="ULS124" s="885"/>
      <c r="ULT124" s="886"/>
      <c r="ULU124" s="886"/>
      <c r="ULV124" s="886"/>
      <c r="ULW124" s="886"/>
      <c r="ULX124" s="886"/>
      <c r="ULY124" s="886"/>
      <c r="ULZ124" s="886"/>
      <c r="UMA124" s="887"/>
      <c r="UMB124" s="885"/>
      <c r="UMC124" s="886"/>
      <c r="UMD124" s="886"/>
      <c r="UME124" s="886"/>
      <c r="UMF124" s="886"/>
      <c r="UMG124" s="886"/>
      <c r="UMH124" s="886"/>
      <c r="UMI124" s="886"/>
      <c r="UMJ124" s="887"/>
      <c r="UMK124" s="885"/>
      <c r="UML124" s="886"/>
      <c r="UMM124" s="886"/>
      <c r="UMN124" s="886"/>
      <c r="UMO124" s="886"/>
      <c r="UMP124" s="886"/>
      <c r="UMQ124" s="886"/>
      <c r="UMR124" s="886"/>
      <c r="UMS124" s="887"/>
      <c r="UMT124" s="885"/>
      <c r="UMU124" s="886"/>
      <c r="UMV124" s="886"/>
      <c r="UMW124" s="886"/>
      <c r="UMX124" s="886"/>
      <c r="UMY124" s="886"/>
      <c r="UMZ124" s="886"/>
      <c r="UNA124" s="886"/>
      <c r="UNB124" s="887"/>
      <c r="UNC124" s="885"/>
      <c r="UND124" s="886"/>
      <c r="UNE124" s="886"/>
      <c r="UNF124" s="886"/>
      <c r="UNG124" s="886"/>
      <c r="UNH124" s="886"/>
      <c r="UNI124" s="886"/>
      <c r="UNJ124" s="886"/>
      <c r="UNK124" s="887"/>
      <c r="UNL124" s="885"/>
      <c r="UNM124" s="886"/>
      <c r="UNN124" s="886"/>
      <c r="UNO124" s="886"/>
      <c r="UNP124" s="886"/>
      <c r="UNQ124" s="886"/>
      <c r="UNR124" s="886"/>
      <c r="UNS124" s="886"/>
      <c r="UNT124" s="887"/>
      <c r="UNU124" s="885"/>
      <c r="UNV124" s="886"/>
      <c r="UNW124" s="886"/>
      <c r="UNX124" s="886"/>
      <c r="UNY124" s="886"/>
      <c r="UNZ124" s="886"/>
      <c r="UOA124" s="886"/>
      <c r="UOB124" s="886"/>
      <c r="UOC124" s="887"/>
      <c r="UOD124" s="885"/>
      <c r="UOE124" s="886"/>
      <c r="UOF124" s="886"/>
      <c r="UOG124" s="886"/>
      <c r="UOH124" s="886"/>
      <c r="UOI124" s="886"/>
      <c r="UOJ124" s="886"/>
      <c r="UOK124" s="886"/>
      <c r="UOL124" s="887"/>
      <c r="UOM124" s="885"/>
      <c r="UON124" s="886"/>
      <c r="UOO124" s="886"/>
      <c r="UOP124" s="886"/>
      <c r="UOQ124" s="886"/>
      <c r="UOR124" s="886"/>
      <c r="UOS124" s="886"/>
      <c r="UOT124" s="886"/>
      <c r="UOU124" s="887"/>
      <c r="UOV124" s="885"/>
      <c r="UOW124" s="886"/>
      <c r="UOX124" s="886"/>
      <c r="UOY124" s="886"/>
      <c r="UOZ124" s="886"/>
      <c r="UPA124" s="886"/>
      <c r="UPB124" s="886"/>
      <c r="UPC124" s="886"/>
      <c r="UPD124" s="887"/>
      <c r="UPE124" s="885"/>
      <c r="UPF124" s="886"/>
      <c r="UPG124" s="886"/>
      <c r="UPH124" s="886"/>
      <c r="UPI124" s="886"/>
      <c r="UPJ124" s="886"/>
      <c r="UPK124" s="886"/>
      <c r="UPL124" s="886"/>
      <c r="UPM124" s="887"/>
      <c r="UPN124" s="885"/>
      <c r="UPO124" s="886"/>
      <c r="UPP124" s="886"/>
      <c r="UPQ124" s="886"/>
      <c r="UPR124" s="886"/>
      <c r="UPS124" s="886"/>
      <c r="UPT124" s="886"/>
      <c r="UPU124" s="886"/>
      <c r="UPV124" s="887"/>
      <c r="UPW124" s="885"/>
      <c r="UPX124" s="886"/>
      <c r="UPY124" s="886"/>
      <c r="UPZ124" s="886"/>
      <c r="UQA124" s="886"/>
      <c r="UQB124" s="886"/>
      <c r="UQC124" s="886"/>
      <c r="UQD124" s="886"/>
      <c r="UQE124" s="887"/>
      <c r="UQF124" s="885"/>
      <c r="UQG124" s="886"/>
      <c r="UQH124" s="886"/>
      <c r="UQI124" s="886"/>
      <c r="UQJ124" s="886"/>
      <c r="UQK124" s="886"/>
      <c r="UQL124" s="886"/>
      <c r="UQM124" s="886"/>
      <c r="UQN124" s="887"/>
      <c r="UQO124" s="885"/>
      <c r="UQP124" s="886"/>
      <c r="UQQ124" s="886"/>
      <c r="UQR124" s="886"/>
      <c r="UQS124" s="886"/>
      <c r="UQT124" s="886"/>
      <c r="UQU124" s="886"/>
      <c r="UQV124" s="886"/>
      <c r="UQW124" s="887"/>
      <c r="UQX124" s="885"/>
      <c r="UQY124" s="886"/>
      <c r="UQZ124" s="886"/>
      <c r="URA124" s="886"/>
      <c r="URB124" s="886"/>
      <c r="URC124" s="886"/>
      <c r="URD124" s="886"/>
      <c r="URE124" s="886"/>
      <c r="URF124" s="887"/>
      <c r="URG124" s="885"/>
      <c r="URH124" s="886"/>
      <c r="URI124" s="886"/>
      <c r="URJ124" s="886"/>
      <c r="URK124" s="886"/>
      <c r="URL124" s="886"/>
      <c r="URM124" s="886"/>
      <c r="URN124" s="886"/>
      <c r="URO124" s="887"/>
      <c r="URP124" s="885"/>
      <c r="URQ124" s="886"/>
      <c r="URR124" s="886"/>
      <c r="URS124" s="886"/>
      <c r="URT124" s="886"/>
      <c r="URU124" s="886"/>
      <c r="URV124" s="886"/>
      <c r="URW124" s="886"/>
      <c r="URX124" s="887"/>
      <c r="URY124" s="885"/>
      <c r="URZ124" s="886"/>
      <c r="USA124" s="886"/>
      <c r="USB124" s="886"/>
      <c r="USC124" s="886"/>
      <c r="USD124" s="886"/>
      <c r="USE124" s="886"/>
      <c r="USF124" s="886"/>
      <c r="USG124" s="887"/>
      <c r="USH124" s="885"/>
      <c r="USI124" s="886"/>
      <c r="USJ124" s="886"/>
      <c r="USK124" s="886"/>
      <c r="USL124" s="886"/>
      <c r="USM124" s="886"/>
      <c r="USN124" s="886"/>
      <c r="USO124" s="886"/>
      <c r="USP124" s="887"/>
      <c r="USQ124" s="885"/>
      <c r="USR124" s="886"/>
      <c r="USS124" s="886"/>
      <c r="UST124" s="886"/>
      <c r="USU124" s="886"/>
      <c r="USV124" s="886"/>
      <c r="USW124" s="886"/>
      <c r="USX124" s="886"/>
      <c r="USY124" s="887"/>
      <c r="USZ124" s="885"/>
      <c r="UTA124" s="886"/>
      <c r="UTB124" s="886"/>
      <c r="UTC124" s="886"/>
      <c r="UTD124" s="886"/>
      <c r="UTE124" s="886"/>
      <c r="UTF124" s="886"/>
      <c r="UTG124" s="886"/>
      <c r="UTH124" s="887"/>
      <c r="UTI124" s="885"/>
      <c r="UTJ124" s="886"/>
      <c r="UTK124" s="886"/>
      <c r="UTL124" s="886"/>
      <c r="UTM124" s="886"/>
      <c r="UTN124" s="886"/>
      <c r="UTO124" s="886"/>
      <c r="UTP124" s="886"/>
      <c r="UTQ124" s="887"/>
      <c r="UTR124" s="885"/>
      <c r="UTS124" s="886"/>
      <c r="UTT124" s="886"/>
      <c r="UTU124" s="886"/>
      <c r="UTV124" s="886"/>
      <c r="UTW124" s="886"/>
      <c r="UTX124" s="886"/>
      <c r="UTY124" s="886"/>
      <c r="UTZ124" s="887"/>
      <c r="UUA124" s="885"/>
      <c r="UUB124" s="886"/>
      <c r="UUC124" s="886"/>
      <c r="UUD124" s="886"/>
      <c r="UUE124" s="886"/>
      <c r="UUF124" s="886"/>
      <c r="UUG124" s="886"/>
      <c r="UUH124" s="886"/>
      <c r="UUI124" s="887"/>
      <c r="UUJ124" s="885"/>
      <c r="UUK124" s="886"/>
      <c r="UUL124" s="886"/>
      <c r="UUM124" s="886"/>
      <c r="UUN124" s="886"/>
      <c r="UUO124" s="886"/>
      <c r="UUP124" s="886"/>
      <c r="UUQ124" s="886"/>
      <c r="UUR124" s="887"/>
      <c r="UUS124" s="885"/>
      <c r="UUT124" s="886"/>
      <c r="UUU124" s="886"/>
      <c r="UUV124" s="886"/>
      <c r="UUW124" s="886"/>
      <c r="UUX124" s="886"/>
      <c r="UUY124" s="886"/>
      <c r="UUZ124" s="886"/>
      <c r="UVA124" s="887"/>
      <c r="UVB124" s="885"/>
      <c r="UVC124" s="886"/>
      <c r="UVD124" s="886"/>
      <c r="UVE124" s="886"/>
      <c r="UVF124" s="886"/>
      <c r="UVG124" s="886"/>
      <c r="UVH124" s="886"/>
      <c r="UVI124" s="886"/>
      <c r="UVJ124" s="887"/>
      <c r="UVK124" s="885"/>
      <c r="UVL124" s="886"/>
      <c r="UVM124" s="886"/>
      <c r="UVN124" s="886"/>
      <c r="UVO124" s="886"/>
      <c r="UVP124" s="886"/>
      <c r="UVQ124" s="886"/>
      <c r="UVR124" s="886"/>
      <c r="UVS124" s="887"/>
      <c r="UVT124" s="885"/>
      <c r="UVU124" s="886"/>
      <c r="UVV124" s="886"/>
      <c r="UVW124" s="886"/>
      <c r="UVX124" s="886"/>
      <c r="UVY124" s="886"/>
      <c r="UVZ124" s="886"/>
      <c r="UWA124" s="886"/>
      <c r="UWB124" s="887"/>
      <c r="UWC124" s="885"/>
      <c r="UWD124" s="886"/>
      <c r="UWE124" s="886"/>
      <c r="UWF124" s="886"/>
      <c r="UWG124" s="886"/>
      <c r="UWH124" s="886"/>
      <c r="UWI124" s="886"/>
      <c r="UWJ124" s="886"/>
      <c r="UWK124" s="887"/>
      <c r="UWL124" s="885"/>
      <c r="UWM124" s="886"/>
      <c r="UWN124" s="886"/>
      <c r="UWO124" s="886"/>
      <c r="UWP124" s="886"/>
      <c r="UWQ124" s="886"/>
      <c r="UWR124" s="886"/>
      <c r="UWS124" s="886"/>
      <c r="UWT124" s="887"/>
      <c r="UWU124" s="885"/>
      <c r="UWV124" s="886"/>
      <c r="UWW124" s="886"/>
      <c r="UWX124" s="886"/>
      <c r="UWY124" s="886"/>
      <c r="UWZ124" s="886"/>
      <c r="UXA124" s="886"/>
      <c r="UXB124" s="886"/>
      <c r="UXC124" s="887"/>
      <c r="UXD124" s="885"/>
      <c r="UXE124" s="886"/>
      <c r="UXF124" s="886"/>
      <c r="UXG124" s="886"/>
      <c r="UXH124" s="886"/>
      <c r="UXI124" s="886"/>
      <c r="UXJ124" s="886"/>
      <c r="UXK124" s="886"/>
      <c r="UXL124" s="887"/>
      <c r="UXM124" s="885"/>
      <c r="UXN124" s="886"/>
      <c r="UXO124" s="886"/>
      <c r="UXP124" s="886"/>
      <c r="UXQ124" s="886"/>
      <c r="UXR124" s="886"/>
      <c r="UXS124" s="886"/>
      <c r="UXT124" s="886"/>
      <c r="UXU124" s="887"/>
      <c r="UXV124" s="885"/>
      <c r="UXW124" s="886"/>
      <c r="UXX124" s="886"/>
      <c r="UXY124" s="886"/>
      <c r="UXZ124" s="886"/>
      <c r="UYA124" s="886"/>
      <c r="UYB124" s="886"/>
      <c r="UYC124" s="886"/>
      <c r="UYD124" s="887"/>
      <c r="UYE124" s="885"/>
      <c r="UYF124" s="886"/>
      <c r="UYG124" s="886"/>
      <c r="UYH124" s="886"/>
      <c r="UYI124" s="886"/>
      <c r="UYJ124" s="886"/>
      <c r="UYK124" s="886"/>
      <c r="UYL124" s="886"/>
      <c r="UYM124" s="887"/>
      <c r="UYN124" s="885"/>
      <c r="UYO124" s="886"/>
      <c r="UYP124" s="886"/>
      <c r="UYQ124" s="886"/>
      <c r="UYR124" s="886"/>
      <c r="UYS124" s="886"/>
      <c r="UYT124" s="886"/>
      <c r="UYU124" s="886"/>
      <c r="UYV124" s="887"/>
      <c r="UYW124" s="885"/>
      <c r="UYX124" s="886"/>
      <c r="UYY124" s="886"/>
      <c r="UYZ124" s="886"/>
      <c r="UZA124" s="886"/>
      <c r="UZB124" s="886"/>
      <c r="UZC124" s="886"/>
      <c r="UZD124" s="886"/>
      <c r="UZE124" s="887"/>
      <c r="UZF124" s="885"/>
      <c r="UZG124" s="886"/>
      <c r="UZH124" s="886"/>
      <c r="UZI124" s="886"/>
      <c r="UZJ124" s="886"/>
      <c r="UZK124" s="886"/>
      <c r="UZL124" s="886"/>
      <c r="UZM124" s="886"/>
      <c r="UZN124" s="887"/>
      <c r="UZO124" s="885"/>
      <c r="UZP124" s="886"/>
      <c r="UZQ124" s="886"/>
      <c r="UZR124" s="886"/>
      <c r="UZS124" s="886"/>
      <c r="UZT124" s="886"/>
      <c r="UZU124" s="886"/>
      <c r="UZV124" s="886"/>
      <c r="UZW124" s="887"/>
      <c r="UZX124" s="885"/>
      <c r="UZY124" s="886"/>
      <c r="UZZ124" s="886"/>
      <c r="VAA124" s="886"/>
      <c r="VAB124" s="886"/>
      <c r="VAC124" s="886"/>
      <c r="VAD124" s="886"/>
      <c r="VAE124" s="886"/>
      <c r="VAF124" s="887"/>
      <c r="VAG124" s="885"/>
      <c r="VAH124" s="886"/>
      <c r="VAI124" s="886"/>
      <c r="VAJ124" s="886"/>
      <c r="VAK124" s="886"/>
      <c r="VAL124" s="886"/>
      <c r="VAM124" s="886"/>
      <c r="VAN124" s="886"/>
      <c r="VAO124" s="887"/>
      <c r="VAP124" s="885"/>
      <c r="VAQ124" s="886"/>
      <c r="VAR124" s="886"/>
      <c r="VAS124" s="886"/>
      <c r="VAT124" s="886"/>
      <c r="VAU124" s="886"/>
      <c r="VAV124" s="886"/>
      <c r="VAW124" s="886"/>
      <c r="VAX124" s="887"/>
      <c r="VAY124" s="885"/>
      <c r="VAZ124" s="886"/>
      <c r="VBA124" s="886"/>
      <c r="VBB124" s="886"/>
      <c r="VBC124" s="886"/>
      <c r="VBD124" s="886"/>
      <c r="VBE124" s="886"/>
      <c r="VBF124" s="886"/>
      <c r="VBG124" s="887"/>
      <c r="VBH124" s="885"/>
      <c r="VBI124" s="886"/>
      <c r="VBJ124" s="886"/>
      <c r="VBK124" s="886"/>
      <c r="VBL124" s="886"/>
      <c r="VBM124" s="886"/>
      <c r="VBN124" s="886"/>
      <c r="VBO124" s="886"/>
      <c r="VBP124" s="887"/>
      <c r="VBQ124" s="885"/>
      <c r="VBR124" s="886"/>
      <c r="VBS124" s="886"/>
      <c r="VBT124" s="886"/>
      <c r="VBU124" s="886"/>
      <c r="VBV124" s="886"/>
      <c r="VBW124" s="886"/>
      <c r="VBX124" s="886"/>
      <c r="VBY124" s="887"/>
      <c r="VBZ124" s="885"/>
      <c r="VCA124" s="886"/>
      <c r="VCB124" s="886"/>
      <c r="VCC124" s="886"/>
      <c r="VCD124" s="886"/>
      <c r="VCE124" s="886"/>
      <c r="VCF124" s="886"/>
      <c r="VCG124" s="886"/>
      <c r="VCH124" s="887"/>
      <c r="VCI124" s="885"/>
      <c r="VCJ124" s="886"/>
      <c r="VCK124" s="886"/>
      <c r="VCL124" s="886"/>
      <c r="VCM124" s="886"/>
      <c r="VCN124" s="886"/>
      <c r="VCO124" s="886"/>
      <c r="VCP124" s="886"/>
      <c r="VCQ124" s="887"/>
      <c r="VCR124" s="885"/>
      <c r="VCS124" s="886"/>
      <c r="VCT124" s="886"/>
      <c r="VCU124" s="886"/>
      <c r="VCV124" s="886"/>
      <c r="VCW124" s="886"/>
      <c r="VCX124" s="886"/>
      <c r="VCY124" s="886"/>
      <c r="VCZ124" s="887"/>
      <c r="VDA124" s="885"/>
      <c r="VDB124" s="886"/>
      <c r="VDC124" s="886"/>
      <c r="VDD124" s="886"/>
      <c r="VDE124" s="886"/>
      <c r="VDF124" s="886"/>
      <c r="VDG124" s="886"/>
      <c r="VDH124" s="886"/>
      <c r="VDI124" s="887"/>
      <c r="VDJ124" s="885"/>
      <c r="VDK124" s="886"/>
      <c r="VDL124" s="886"/>
      <c r="VDM124" s="886"/>
      <c r="VDN124" s="886"/>
      <c r="VDO124" s="886"/>
      <c r="VDP124" s="886"/>
      <c r="VDQ124" s="886"/>
      <c r="VDR124" s="887"/>
      <c r="VDS124" s="885"/>
      <c r="VDT124" s="886"/>
      <c r="VDU124" s="886"/>
      <c r="VDV124" s="886"/>
      <c r="VDW124" s="886"/>
      <c r="VDX124" s="886"/>
      <c r="VDY124" s="886"/>
      <c r="VDZ124" s="886"/>
      <c r="VEA124" s="887"/>
      <c r="VEB124" s="885"/>
      <c r="VEC124" s="886"/>
      <c r="VED124" s="886"/>
      <c r="VEE124" s="886"/>
      <c r="VEF124" s="886"/>
      <c r="VEG124" s="886"/>
      <c r="VEH124" s="886"/>
      <c r="VEI124" s="886"/>
      <c r="VEJ124" s="887"/>
      <c r="VEK124" s="885"/>
      <c r="VEL124" s="886"/>
      <c r="VEM124" s="886"/>
      <c r="VEN124" s="886"/>
      <c r="VEO124" s="886"/>
      <c r="VEP124" s="886"/>
      <c r="VEQ124" s="886"/>
      <c r="VER124" s="886"/>
      <c r="VES124" s="887"/>
      <c r="VET124" s="885"/>
      <c r="VEU124" s="886"/>
      <c r="VEV124" s="886"/>
      <c r="VEW124" s="886"/>
      <c r="VEX124" s="886"/>
      <c r="VEY124" s="886"/>
      <c r="VEZ124" s="886"/>
      <c r="VFA124" s="886"/>
      <c r="VFB124" s="887"/>
      <c r="VFC124" s="885"/>
      <c r="VFD124" s="886"/>
      <c r="VFE124" s="886"/>
      <c r="VFF124" s="886"/>
      <c r="VFG124" s="886"/>
      <c r="VFH124" s="886"/>
      <c r="VFI124" s="886"/>
      <c r="VFJ124" s="886"/>
      <c r="VFK124" s="887"/>
      <c r="VFL124" s="885"/>
      <c r="VFM124" s="886"/>
      <c r="VFN124" s="886"/>
      <c r="VFO124" s="886"/>
      <c r="VFP124" s="886"/>
      <c r="VFQ124" s="886"/>
      <c r="VFR124" s="886"/>
      <c r="VFS124" s="886"/>
      <c r="VFT124" s="887"/>
      <c r="VFU124" s="885"/>
      <c r="VFV124" s="886"/>
      <c r="VFW124" s="886"/>
      <c r="VFX124" s="886"/>
      <c r="VFY124" s="886"/>
      <c r="VFZ124" s="886"/>
      <c r="VGA124" s="886"/>
      <c r="VGB124" s="886"/>
      <c r="VGC124" s="887"/>
      <c r="VGD124" s="885"/>
      <c r="VGE124" s="886"/>
      <c r="VGF124" s="886"/>
      <c r="VGG124" s="886"/>
      <c r="VGH124" s="886"/>
      <c r="VGI124" s="886"/>
      <c r="VGJ124" s="886"/>
      <c r="VGK124" s="886"/>
      <c r="VGL124" s="887"/>
      <c r="VGM124" s="885"/>
      <c r="VGN124" s="886"/>
      <c r="VGO124" s="886"/>
      <c r="VGP124" s="886"/>
      <c r="VGQ124" s="886"/>
      <c r="VGR124" s="886"/>
      <c r="VGS124" s="886"/>
      <c r="VGT124" s="886"/>
      <c r="VGU124" s="887"/>
      <c r="VGV124" s="885"/>
      <c r="VGW124" s="886"/>
      <c r="VGX124" s="886"/>
      <c r="VGY124" s="886"/>
      <c r="VGZ124" s="886"/>
      <c r="VHA124" s="886"/>
      <c r="VHB124" s="886"/>
      <c r="VHC124" s="886"/>
      <c r="VHD124" s="887"/>
      <c r="VHE124" s="885"/>
      <c r="VHF124" s="886"/>
      <c r="VHG124" s="886"/>
      <c r="VHH124" s="886"/>
      <c r="VHI124" s="886"/>
      <c r="VHJ124" s="886"/>
      <c r="VHK124" s="886"/>
      <c r="VHL124" s="886"/>
      <c r="VHM124" s="887"/>
      <c r="VHN124" s="885"/>
      <c r="VHO124" s="886"/>
      <c r="VHP124" s="886"/>
      <c r="VHQ124" s="886"/>
      <c r="VHR124" s="886"/>
      <c r="VHS124" s="886"/>
      <c r="VHT124" s="886"/>
      <c r="VHU124" s="886"/>
      <c r="VHV124" s="887"/>
      <c r="VHW124" s="885"/>
      <c r="VHX124" s="886"/>
      <c r="VHY124" s="886"/>
      <c r="VHZ124" s="886"/>
      <c r="VIA124" s="886"/>
      <c r="VIB124" s="886"/>
      <c r="VIC124" s="886"/>
      <c r="VID124" s="886"/>
      <c r="VIE124" s="887"/>
      <c r="VIF124" s="885"/>
      <c r="VIG124" s="886"/>
      <c r="VIH124" s="886"/>
      <c r="VII124" s="886"/>
      <c r="VIJ124" s="886"/>
      <c r="VIK124" s="886"/>
      <c r="VIL124" s="886"/>
      <c r="VIM124" s="886"/>
      <c r="VIN124" s="887"/>
      <c r="VIO124" s="885"/>
      <c r="VIP124" s="886"/>
      <c r="VIQ124" s="886"/>
      <c r="VIR124" s="886"/>
      <c r="VIS124" s="886"/>
      <c r="VIT124" s="886"/>
      <c r="VIU124" s="886"/>
      <c r="VIV124" s="886"/>
      <c r="VIW124" s="887"/>
      <c r="VIX124" s="885"/>
      <c r="VIY124" s="886"/>
      <c r="VIZ124" s="886"/>
      <c r="VJA124" s="886"/>
      <c r="VJB124" s="886"/>
      <c r="VJC124" s="886"/>
      <c r="VJD124" s="886"/>
      <c r="VJE124" s="886"/>
      <c r="VJF124" s="887"/>
      <c r="VJG124" s="885"/>
      <c r="VJH124" s="886"/>
      <c r="VJI124" s="886"/>
      <c r="VJJ124" s="886"/>
      <c r="VJK124" s="886"/>
      <c r="VJL124" s="886"/>
      <c r="VJM124" s="886"/>
      <c r="VJN124" s="886"/>
      <c r="VJO124" s="887"/>
      <c r="VJP124" s="885"/>
      <c r="VJQ124" s="886"/>
      <c r="VJR124" s="886"/>
      <c r="VJS124" s="886"/>
      <c r="VJT124" s="886"/>
      <c r="VJU124" s="886"/>
      <c r="VJV124" s="886"/>
      <c r="VJW124" s="886"/>
      <c r="VJX124" s="887"/>
      <c r="VJY124" s="885"/>
      <c r="VJZ124" s="886"/>
      <c r="VKA124" s="886"/>
      <c r="VKB124" s="886"/>
      <c r="VKC124" s="886"/>
      <c r="VKD124" s="886"/>
      <c r="VKE124" s="886"/>
      <c r="VKF124" s="886"/>
      <c r="VKG124" s="887"/>
      <c r="VKH124" s="885"/>
      <c r="VKI124" s="886"/>
      <c r="VKJ124" s="886"/>
      <c r="VKK124" s="886"/>
      <c r="VKL124" s="886"/>
      <c r="VKM124" s="886"/>
      <c r="VKN124" s="886"/>
      <c r="VKO124" s="886"/>
      <c r="VKP124" s="887"/>
      <c r="VKQ124" s="885"/>
      <c r="VKR124" s="886"/>
      <c r="VKS124" s="886"/>
      <c r="VKT124" s="886"/>
      <c r="VKU124" s="886"/>
      <c r="VKV124" s="886"/>
      <c r="VKW124" s="886"/>
      <c r="VKX124" s="886"/>
      <c r="VKY124" s="887"/>
      <c r="VKZ124" s="885"/>
      <c r="VLA124" s="886"/>
      <c r="VLB124" s="886"/>
      <c r="VLC124" s="886"/>
      <c r="VLD124" s="886"/>
      <c r="VLE124" s="886"/>
      <c r="VLF124" s="886"/>
      <c r="VLG124" s="886"/>
      <c r="VLH124" s="887"/>
      <c r="VLI124" s="885"/>
      <c r="VLJ124" s="886"/>
      <c r="VLK124" s="886"/>
      <c r="VLL124" s="886"/>
      <c r="VLM124" s="886"/>
      <c r="VLN124" s="886"/>
      <c r="VLO124" s="886"/>
      <c r="VLP124" s="886"/>
      <c r="VLQ124" s="887"/>
      <c r="VLR124" s="885"/>
      <c r="VLS124" s="886"/>
      <c r="VLT124" s="886"/>
      <c r="VLU124" s="886"/>
      <c r="VLV124" s="886"/>
      <c r="VLW124" s="886"/>
      <c r="VLX124" s="886"/>
      <c r="VLY124" s="886"/>
      <c r="VLZ124" s="887"/>
      <c r="VMA124" s="885"/>
      <c r="VMB124" s="886"/>
      <c r="VMC124" s="886"/>
      <c r="VMD124" s="886"/>
      <c r="VME124" s="886"/>
      <c r="VMF124" s="886"/>
      <c r="VMG124" s="886"/>
      <c r="VMH124" s="886"/>
      <c r="VMI124" s="887"/>
      <c r="VMJ124" s="885"/>
      <c r="VMK124" s="886"/>
      <c r="VML124" s="886"/>
      <c r="VMM124" s="886"/>
      <c r="VMN124" s="886"/>
      <c r="VMO124" s="886"/>
      <c r="VMP124" s="886"/>
      <c r="VMQ124" s="886"/>
      <c r="VMR124" s="887"/>
      <c r="VMS124" s="885"/>
      <c r="VMT124" s="886"/>
      <c r="VMU124" s="886"/>
      <c r="VMV124" s="886"/>
      <c r="VMW124" s="886"/>
      <c r="VMX124" s="886"/>
      <c r="VMY124" s="886"/>
      <c r="VMZ124" s="886"/>
      <c r="VNA124" s="887"/>
      <c r="VNB124" s="885"/>
      <c r="VNC124" s="886"/>
      <c r="VND124" s="886"/>
      <c r="VNE124" s="886"/>
      <c r="VNF124" s="886"/>
      <c r="VNG124" s="886"/>
      <c r="VNH124" s="886"/>
      <c r="VNI124" s="886"/>
      <c r="VNJ124" s="887"/>
      <c r="VNK124" s="885"/>
      <c r="VNL124" s="886"/>
      <c r="VNM124" s="886"/>
      <c r="VNN124" s="886"/>
      <c r="VNO124" s="886"/>
      <c r="VNP124" s="886"/>
      <c r="VNQ124" s="886"/>
      <c r="VNR124" s="886"/>
      <c r="VNS124" s="887"/>
      <c r="VNT124" s="885"/>
      <c r="VNU124" s="886"/>
      <c r="VNV124" s="886"/>
      <c r="VNW124" s="886"/>
      <c r="VNX124" s="886"/>
      <c r="VNY124" s="886"/>
      <c r="VNZ124" s="886"/>
      <c r="VOA124" s="886"/>
      <c r="VOB124" s="887"/>
      <c r="VOC124" s="885"/>
      <c r="VOD124" s="886"/>
      <c r="VOE124" s="886"/>
      <c r="VOF124" s="886"/>
      <c r="VOG124" s="886"/>
      <c r="VOH124" s="886"/>
      <c r="VOI124" s="886"/>
      <c r="VOJ124" s="886"/>
      <c r="VOK124" s="887"/>
      <c r="VOL124" s="885"/>
      <c r="VOM124" s="886"/>
      <c r="VON124" s="886"/>
      <c r="VOO124" s="886"/>
      <c r="VOP124" s="886"/>
      <c r="VOQ124" s="886"/>
      <c r="VOR124" s="886"/>
      <c r="VOS124" s="886"/>
      <c r="VOT124" s="887"/>
      <c r="VOU124" s="885"/>
      <c r="VOV124" s="886"/>
      <c r="VOW124" s="886"/>
      <c r="VOX124" s="886"/>
      <c r="VOY124" s="886"/>
      <c r="VOZ124" s="886"/>
      <c r="VPA124" s="886"/>
      <c r="VPB124" s="886"/>
      <c r="VPC124" s="887"/>
      <c r="VPD124" s="885"/>
      <c r="VPE124" s="886"/>
      <c r="VPF124" s="886"/>
      <c r="VPG124" s="886"/>
      <c r="VPH124" s="886"/>
      <c r="VPI124" s="886"/>
      <c r="VPJ124" s="886"/>
      <c r="VPK124" s="886"/>
      <c r="VPL124" s="887"/>
      <c r="VPM124" s="885"/>
      <c r="VPN124" s="886"/>
      <c r="VPO124" s="886"/>
      <c r="VPP124" s="886"/>
      <c r="VPQ124" s="886"/>
      <c r="VPR124" s="886"/>
      <c r="VPS124" s="886"/>
      <c r="VPT124" s="886"/>
      <c r="VPU124" s="887"/>
      <c r="VPV124" s="885"/>
      <c r="VPW124" s="886"/>
      <c r="VPX124" s="886"/>
      <c r="VPY124" s="886"/>
      <c r="VPZ124" s="886"/>
      <c r="VQA124" s="886"/>
      <c r="VQB124" s="886"/>
      <c r="VQC124" s="886"/>
      <c r="VQD124" s="887"/>
      <c r="VQE124" s="885"/>
      <c r="VQF124" s="886"/>
      <c r="VQG124" s="886"/>
      <c r="VQH124" s="886"/>
      <c r="VQI124" s="886"/>
      <c r="VQJ124" s="886"/>
      <c r="VQK124" s="886"/>
      <c r="VQL124" s="886"/>
      <c r="VQM124" s="887"/>
      <c r="VQN124" s="885"/>
      <c r="VQO124" s="886"/>
      <c r="VQP124" s="886"/>
      <c r="VQQ124" s="886"/>
      <c r="VQR124" s="886"/>
      <c r="VQS124" s="886"/>
      <c r="VQT124" s="886"/>
      <c r="VQU124" s="886"/>
      <c r="VQV124" s="887"/>
      <c r="VQW124" s="885"/>
      <c r="VQX124" s="886"/>
      <c r="VQY124" s="886"/>
      <c r="VQZ124" s="886"/>
      <c r="VRA124" s="886"/>
      <c r="VRB124" s="886"/>
      <c r="VRC124" s="886"/>
      <c r="VRD124" s="886"/>
      <c r="VRE124" s="887"/>
      <c r="VRF124" s="885"/>
      <c r="VRG124" s="886"/>
      <c r="VRH124" s="886"/>
      <c r="VRI124" s="886"/>
      <c r="VRJ124" s="886"/>
      <c r="VRK124" s="886"/>
      <c r="VRL124" s="886"/>
      <c r="VRM124" s="886"/>
      <c r="VRN124" s="887"/>
      <c r="VRO124" s="885"/>
      <c r="VRP124" s="886"/>
      <c r="VRQ124" s="886"/>
      <c r="VRR124" s="886"/>
      <c r="VRS124" s="886"/>
      <c r="VRT124" s="886"/>
      <c r="VRU124" s="886"/>
      <c r="VRV124" s="886"/>
      <c r="VRW124" s="887"/>
      <c r="VRX124" s="885"/>
      <c r="VRY124" s="886"/>
      <c r="VRZ124" s="886"/>
      <c r="VSA124" s="886"/>
      <c r="VSB124" s="886"/>
      <c r="VSC124" s="886"/>
      <c r="VSD124" s="886"/>
      <c r="VSE124" s="886"/>
      <c r="VSF124" s="887"/>
      <c r="VSG124" s="885"/>
      <c r="VSH124" s="886"/>
      <c r="VSI124" s="886"/>
      <c r="VSJ124" s="886"/>
      <c r="VSK124" s="886"/>
      <c r="VSL124" s="886"/>
      <c r="VSM124" s="886"/>
      <c r="VSN124" s="886"/>
      <c r="VSO124" s="887"/>
      <c r="VSP124" s="885"/>
      <c r="VSQ124" s="886"/>
      <c r="VSR124" s="886"/>
      <c r="VSS124" s="886"/>
      <c r="VST124" s="886"/>
      <c r="VSU124" s="886"/>
      <c r="VSV124" s="886"/>
      <c r="VSW124" s="886"/>
      <c r="VSX124" s="887"/>
      <c r="VSY124" s="885"/>
      <c r="VSZ124" s="886"/>
      <c r="VTA124" s="886"/>
      <c r="VTB124" s="886"/>
      <c r="VTC124" s="886"/>
      <c r="VTD124" s="886"/>
      <c r="VTE124" s="886"/>
      <c r="VTF124" s="886"/>
      <c r="VTG124" s="887"/>
      <c r="VTH124" s="885"/>
      <c r="VTI124" s="886"/>
      <c r="VTJ124" s="886"/>
      <c r="VTK124" s="886"/>
      <c r="VTL124" s="886"/>
      <c r="VTM124" s="886"/>
      <c r="VTN124" s="886"/>
      <c r="VTO124" s="886"/>
      <c r="VTP124" s="887"/>
      <c r="VTQ124" s="885"/>
      <c r="VTR124" s="886"/>
      <c r="VTS124" s="886"/>
      <c r="VTT124" s="886"/>
      <c r="VTU124" s="886"/>
      <c r="VTV124" s="886"/>
      <c r="VTW124" s="886"/>
      <c r="VTX124" s="886"/>
      <c r="VTY124" s="887"/>
      <c r="VTZ124" s="885"/>
      <c r="VUA124" s="886"/>
      <c r="VUB124" s="886"/>
      <c r="VUC124" s="886"/>
      <c r="VUD124" s="886"/>
      <c r="VUE124" s="886"/>
      <c r="VUF124" s="886"/>
      <c r="VUG124" s="886"/>
      <c r="VUH124" s="887"/>
      <c r="VUI124" s="885"/>
      <c r="VUJ124" s="886"/>
      <c r="VUK124" s="886"/>
      <c r="VUL124" s="886"/>
      <c r="VUM124" s="886"/>
      <c r="VUN124" s="886"/>
      <c r="VUO124" s="886"/>
      <c r="VUP124" s="886"/>
      <c r="VUQ124" s="887"/>
      <c r="VUR124" s="885"/>
      <c r="VUS124" s="886"/>
      <c r="VUT124" s="886"/>
      <c r="VUU124" s="886"/>
      <c r="VUV124" s="886"/>
      <c r="VUW124" s="886"/>
      <c r="VUX124" s="886"/>
      <c r="VUY124" s="886"/>
      <c r="VUZ124" s="887"/>
      <c r="VVA124" s="885"/>
      <c r="VVB124" s="886"/>
      <c r="VVC124" s="886"/>
      <c r="VVD124" s="886"/>
      <c r="VVE124" s="886"/>
      <c r="VVF124" s="886"/>
      <c r="VVG124" s="886"/>
      <c r="VVH124" s="886"/>
      <c r="VVI124" s="887"/>
      <c r="VVJ124" s="885"/>
      <c r="VVK124" s="886"/>
      <c r="VVL124" s="886"/>
      <c r="VVM124" s="886"/>
      <c r="VVN124" s="886"/>
      <c r="VVO124" s="886"/>
      <c r="VVP124" s="886"/>
      <c r="VVQ124" s="886"/>
      <c r="VVR124" s="887"/>
      <c r="VVS124" s="885"/>
      <c r="VVT124" s="886"/>
      <c r="VVU124" s="886"/>
      <c r="VVV124" s="886"/>
      <c r="VVW124" s="886"/>
      <c r="VVX124" s="886"/>
      <c r="VVY124" s="886"/>
      <c r="VVZ124" s="886"/>
      <c r="VWA124" s="887"/>
      <c r="VWB124" s="885"/>
      <c r="VWC124" s="886"/>
      <c r="VWD124" s="886"/>
      <c r="VWE124" s="886"/>
      <c r="VWF124" s="886"/>
      <c r="VWG124" s="886"/>
      <c r="VWH124" s="886"/>
      <c r="VWI124" s="886"/>
      <c r="VWJ124" s="887"/>
      <c r="VWK124" s="885"/>
      <c r="VWL124" s="886"/>
      <c r="VWM124" s="886"/>
      <c r="VWN124" s="886"/>
      <c r="VWO124" s="886"/>
      <c r="VWP124" s="886"/>
      <c r="VWQ124" s="886"/>
      <c r="VWR124" s="886"/>
      <c r="VWS124" s="887"/>
      <c r="VWT124" s="885"/>
      <c r="VWU124" s="886"/>
      <c r="VWV124" s="886"/>
      <c r="VWW124" s="886"/>
      <c r="VWX124" s="886"/>
      <c r="VWY124" s="886"/>
      <c r="VWZ124" s="886"/>
      <c r="VXA124" s="886"/>
      <c r="VXB124" s="887"/>
      <c r="VXC124" s="885"/>
      <c r="VXD124" s="886"/>
      <c r="VXE124" s="886"/>
      <c r="VXF124" s="886"/>
      <c r="VXG124" s="886"/>
      <c r="VXH124" s="886"/>
      <c r="VXI124" s="886"/>
      <c r="VXJ124" s="886"/>
      <c r="VXK124" s="887"/>
      <c r="VXL124" s="885"/>
      <c r="VXM124" s="886"/>
      <c r="VXN124" s="886"/>
      <c r="VXO124" s="886"/>
      <c r="VXP124" s="886"/>
      <c r="VXQ124" s="886"/>
      <c r="VXR124" s="886"/>
      <c r="VXS124" s="886"/>
      <c r="VXT124" s="887"/>
      <c r="VXU124" s="885"/>
      <c r="VXV124" s="886"/>
      <c r="VXW124" s="886"/>
      <c r="VXX124" s="886"/>
      <c r="VXY124" s="886"/>
      <c r="VXZ124" s="886"/>
      <c r="VYA124" s="886"/>
      <c r="VYB124" s="886"/>
      <c r="VYC124" s="887"/>
      <c r="VYD124" s="885"/>
      <c r="VYE124" s="886"/>
      <c r="VYF124" s="886"/>
      <c r="VYG124" s="886"/>
      <c r="VYH124" s="886"/>
      <c r="VYI124" s="886"/>
      <c r="VYJ124" s="886"/>
      <c r="VYK124" s="886"/>
      <c r="VYL124" s="887"/>
      <c r="VYM124" s="885"/>
      <c r="VYN124" s="886"/>
      <c r="VYO124" s="886"/>
      <c r="VYP124" s="886"/>
      <c r="VYQ124" s="886"/>
      <c r="VYR124" s="886"/>
      <c r="VYS124" s="886"/>
      <c r="VYT124" s="886"/>
      <c r="VYU124" s="887"/>
      <c r="VYV124" s="885"/>
      <c r="VYW124" s="886"/>
      <c r="VYX124" s="886"/>
      <c r="VYY124" s="886"/>
      <c r="VYZ124" s="886"/>
      <c r="VZA124" s="886"/>
      <c r="VZB124" s="886"/>
      <c r="VZC124" s="886"/>
      <c r="VZD124" s="887"/>
      <c r="VZE124" s="885"/>
      <c r="VZF124" s="886"/>
      <c r="VZG124" s="886"/>
      <c r="VZH124" s="886"/>
      <c r="VZI124" s="886"/>
      <c r="VZJ124" s="886"/>
      <c r="VZK124" s="886"/>
      <c r="VZL124" s="886"/>
      <c r="VZM124" s="887"/>
      <c r="VZN124" s="885"/>
      <c r="VZO124" s="886"/>
      <c r="VZP124" s="886"/>
      <c r="VZQ124" s="886"/>
      <c r="VZR124" s="886"/>
      <c r="VZS124" s="886"/>
      <c r="VZT124" s="886"/>
      <c r="VZU124" s="886"/>
      <c r="VZV124" s="887"/>
      <c r="VZW124" s="885"/>
      <c r="VZX124" s="886"/>
      <c r="VZY124" s="886"/>
      <c r="VZZ124" s="886"/>
      <c r="WAA124" s="886"/>
      <c r="WAB124" s="886"/>
      <c r="WAC124" s="886"/>
      <c r="WAD124" s="886"/>
      <c r="WAE124" s="887"/>
      <c r="WAF124" s="885"/>
      <c r="WAG124" s="886"/>
      <c r="WAH124" s="886"/>
      <c r="WAI124" s="886"/>
      <c r="WAJ124" s="886"/>
      <c r="WAK124" s="886"/>
      <c r="WAL124" s="886"/>
      <c r="WAM124" s="886"/>
      <c r="WAN124" s="887"/>
      <c r="WAO124" s="885"/>
      <c r="WAP124" s="886"/>
      <c r="WAQ124" s="886"/>
      <c r="WAR124" s="886"/>
      <c r="WAS124" s="886"/>
      <c r="WAT124" s="886"/>
      <c r="WAU124" s="886"/>
      <c r="WAV124" s="886"/>
      <c r="WAW124" s="887"/>
      <c r="WAX124" s="885"/>
      <c r="WAY124" s="886"/>
      <c r="WAZ124" s="886"/>
      <c r="WBA124" s="886"/>
      <c r="WBB124" s="886"/>
      <c r="WBC124" s="886"/>
      <c r="WBD124" s="886"/>
      <c r="WBE124" s="886"/>
      <c r="WBF124" s="887"/>
      <c r="WBG124" s="885"/>
      <c r="WBH124" s="886"/>
      <c r="WBI124" s="886"/>
      <c r="WBJ124" s="886"/>
      <c r="WBK124" s="886"/>
      <c r="WBL124" s="886"/>
      <c r="WBM124" s="886"/>
      <c r="WBN124" s="886"/>
      <c r="WBO124" s="887"/>
      <c r="WBP124" s="885"/>
      <c r="WBQ124" s="886"/>
      <c r="WBR124" s="886"/>
      <c r="WBS124" s="886"/>
      <c r="WBT124" s="886"/>
      <c r="WBU124" s="886"/>
      <c r="WBV124" s="886"/>
      <c r="WBW124" s="886"/>
      <c r="WBX124" s="887"/>
      <c r="WBY124" s="885"/>
      <c r="WBZ124" s="886"/>
      <c r="WCA124" s="886"/>
      <c r="WCB124" s="886"/>
      <c r="WCC124" s="886"/>
      <c r="WCD124" s="886"/>
      <c r="WCE124" s="886"/>
      <c r="WCF124" s="886"/>
      <c r="WCG124" s="887"/>
      <c r="WCH124" s="885"/>
      <c r="WCI124" s="886"/>
      <c r="WCJ124" s="886"/>
      <c r="WCK124" s="886"/>
      <c r="WCL124" s="886"/>
      <c r="WCM124" s="886"/>
      <c r="WCN124" s="886"/>
      <c r="WCO124" s="886"/>
      <c r="WCP124" s="887"/>
      <c r="WCQ124" s="885"/>
      <c r="WCR124" s="886"/>
      <c r="WCS124" s="886"/>
      <c r="WCT124" s="886"/>
      <c r="WCU124" s="886"/>
      <c r="WCV124" s="886"/>
      <c r="WCW124" s="886"/>
      <c r="WCX124" s="886"/>
      <c r="WCY124" s="887"/>
      <c r="WCZ124" s="885"/>
      <c r="WDA124" s="886"/>
      <c r="WDB124" s="886"/>
      <c r="WDC124" s="886"/>
      <c r="WDD124" s="886"/>
      <c r="WDE124" s="886"/>
      <c r="WDF124" s="886"/>
      <c r="WDG124" s="886"/>
      <c r="WDH124" s="887"/>
      <c r="WDI124" s="885"/>
      <c r="WDJ124" s="886"/>
      <c r="WDK124" s="886"/>
      <c r="WDL124" s="886"/>
      <c r="WDM124" s="886"/>
      <c r="WDN124" s="886"/>
      <c r="WDO124" s="886"/>
      <c r="WDP124" s="886"/>
      <c r="WDQ124" s="887"/>
      <c r="WDR124" s="885"/>
      <c r="WDS124" s="886"/>
      <c r="WDT124" s="886"/>
      <c r="WDU124" s="886"/>
      <c r="WDV124" s="886"/>
      <c r="WDW124" s="886"/>
      <c r="WDX124" s="886"/>
      <c r="WDY124" s="886"/>
      <c r="WDZ124" s="887"/>
      <c r="WEA124" s="885"/>
      <c r="WEB124" s="886"/>
      <c r="WEC124" s="886"/>
      <c r="WED124" s="886"/>
      <c r="WEE124" s="886"/>
      <c r="WEF124" s="886"/>
      <c r="WEG124" s="886"/>
      <c r="WEH124" s="886"/>
      <c r="WEI124" s="887"/>
      <c r="WEJ124" s="885"/>
      <c r="WEK124" s="886"/>
      <c r="WEL124" s="886"/>
      <c r="WEM124" s="886"/>
      <c r="WEN124" s="886"/>
      <c r="WEO124" s="886"/>
      <c r="WEP124" s="886"/>
      <c r="WEQ124" s="886"/>
      <c r="WER124" s="887"/>
      <c r="WES124" s="885"/>
      <c r="WET124" s="886"/>
      <c r="WEU124" s="886"/>
      <c r="WEV124" s="886"/>
      <c r="WEW124" s="886"/>
      <c r="WEX124" s="886"/>
      <c r="WEY124" s="886"/>
      <c r="WEZ124" s="886"/>
      <c r="WFA124" s="887"/>
      <c r="WFB124" s="885"/>
      <c r="WFC124" s="886"/>
      <c r="WFD124" s="886"/>
      <c r="WFE124" s="886"/>
      <c r="WFF124" s="886"/>
      <c r="WFG124" s="886"/>
      <c r="WFH124" s="886"/>
      <c r="WFI124" s="886"/>
      <c r="WFJ124" s="887"/>
      <c r="WFK124" s="885"/>
      <c r="WFL124" s="886"/>
      <c r="WFM124" s="886"/>
      <c r="WFN124" s="886"/>
      <c r="WFO124" s="886"/>
      <c r="WFP124" s="886"/>
      <c r="WFQ124" s="886"/>
      <c r="WFR124" s="886"/>
      <c r="WFS124" s="887"/>
      <c r="WFT124" s="885"/>
      <c r="WFU124" s="886"/>
      <c r="WFV124" s="886"/>
      <c r="WFW124" s="886"/>
      <c r="WFX124" s="886"/>
      <c r="WFY124" s="886"/>
      <c r="WFZ124" s="886"/>
      <c r="WGA124" s="886"/>
      <c r="WGB124" s="887"/>
      <c r="WGC124" s="885"/>
      <c r="WGD124" s="886"/>
      <c r="WGE124" s="886"/>
      <c r="WGF124" s="886"/>
      <c r="WGG124" s="886"/>
      <c r="WGH124" s="886"/>
      <c r="WGI124" s="886"/>
      <c r="WGJ124" s="886"/>
      <c r="WGK124" s="887"/>
      <c r="WGL124" s="885"/>
      <c r="WGM124" s="886"/>
      <c r="WGN124" s="886"/>
      <c r="WGO124" s="886"/>
      <c r="WGP124" s="886"/>
      <c r="WGQ124" s="886"/>
      <c r="WGR124" s="886"/>
      <c r="WGS124" s="886"/>
      <c r="WGT124" s="887"/>
      <c r="WGU124" s="885"/>
      <c r="WGV124" s="886"/>
      <c r="WGW124" s="886"/>
      <c r="WGX124" s="886"/>
      <c r="WGY124" s="886"/>
      <c r="WGZ124" s="886"/>
      <c r="WHA124" s="886"/>
      <c r="WHB124" s="886"/>
      <c r="WHC124" s="887"/>
      <c r="WHD124" s="885"/>
      <c r="WHE124" s="886"/>
      <c r="WHF124" s="886"/>
      <c r="WHG124" s="886"/>
      <c r="WHH124" s="886"/>
      <c r="WHI124" s="886"/>
      <c r="WHJ124" s="886"/>
      <c r="WHK124" s="886"/>
      <c r="WHL124" s="887"/>
      <c r="WHM124" s="885"/>
      <c r="WHN124" s="886"/>
      <c r="WHO124" s="886"/>
      <c r="WHP124" s="886"/>
      <c r="WHQ124" s="886"/>
      <c r="WHR124" s="886"/>
      <c r="WHS124" s="886"/>
      <c r="WHT124" s="886"/>
      <c r="WHU124" s="887"/>
      <c r="WHV124" s="885"/>
      <c r="WHW124" s="886"/>
      <c r="WHX124" s="886"/>
      <c r="WHY124" s="886"/>
      <c r="WHZ124" s="886"/>
      <c r="WIA124" s="886"/>
      <c r="WIB124" s="886"/>
      <c r="WIC124" s="886"/>
      <c r="WID124" s="887"/>
      <c r="WIE124" s="885"/>
      <c r="WIF124" s="886"/>
      <c r="WIG124" s="886"/>
      <c r="WIH124" s="886"/>
      <c r="WII124" s="886"/>
      <c r="WIJ124" s="886"/>
      <c r="WIK124" s="886"/>
      <c r="WIL124" s="886"/>
      <c r="WIM124" s="887"/>
      <c r="WIN124" s="885"/>
      <c r="WIO124" s="886"/>
      <c r="WIP124" s="886"/>
      <c r="WIQ124" s="886"/>
      <c r="WIR124" s="886"/>
      <c r="WIS124" s="886"/>
      <c r="WIT124" s="886"/>
      <c r="WIU124" s="886"/>
      <c r="WIV124" s="887"/>
      <c r="WIW124" s="885"/>
      <c r="WIX124" s="886"/>
      <c r="WIY124" s="886"/>
      <c r="WIZ124" s="886"/>
      <c r="WJA124" s="886"/>
      <c r="WJB124" s="886"/>
      <c r="WJC124" s="886"/>
      <c r="WJD124" s="886"/>
      <c r="WJE124" s="887"/>
      <c r="WJF124" s="885"/>
      <c r="WJG124" s="886"/>
      <c r="WJH124" s="886"/>
      <c r="WJI124" s="886"/>
      <c r="WJJ124" s="886"/>
      <c r="WJK124" s="886"/>
      <c r="WJL124" s="886"/>
      <c r="WJM124" s="886"/>
      <c r="WJN124" s="887"/>
      <c r="WJO124" s="885"/>
      <c r="WJP124" s="886"/>
      <c r="WJQ124" s="886"/>
      <c r="WJR124" s="886"/>
      <c r="WJS124" s="886"/>
      <c r="WJT124" s="886"/>
      <c r="WJU124" s="886"/>
      <c r="WJV124" s="886"/>
      <c r="WJW124" s="887"/>
      <c r="WJX124" s="885"/>
      <c r="WJY124" s="886"/>
      <c r="WJZ124" s="886"/>
      <c r="WKA124" s="886"/>
      <c r="WKB124" s="886"/>
      <c r="WKC124" s="886"/>
      <c r="WKD124" s="886"/>
      <c r="WKE124" s="886"/>
      <c r="WKF124" s="887"/>
      <c r="WKG124" s="885"/>
      <c r="WKH124" s="886"/>
      <c r="WKI124" s="886"/>
      <c r="WKJ124" s="886"/>
      <c r="WKK124" s="886"/>
      <c r="WKL124" s="886"/>
      <c r="WKM124" s="886"/>
      <c r="WKN124" s="886"/>
      <c r="WKO124" s="887"/>
      <c r="WKP124" s="885"/>
      <c r="WKQ124" s="886"/>
      <c r="WKR124" s="886"/>
      <c r="WKS124" s="886"/>
      <c r="WKT124" s="886"/>
      <c r="WKU124" s="886"/>
      <c r="WKV124" s="886"/>
      <c r="WKW124" s="886"/>
      <c r="WKX124" s="887"/>
      <c r="WKY124" s="885"/>
      <c r="WKZ124" s="886"/>
      <c r="WLA124" s="886"/>
      <c r="WLB124" s="886"/>
      <c r="WLC124" s="886"/>
      <c r="WLD124" s="886"/>
      <c r="WLE124" s="886"/>
      <c r="WLF124" s="886"/>
      <c r="WLG124" s="887"/>
      <c r="WLH124" s="885"/>
      <c r="WLI124" s="886"/>
      <c r="WLJ124" s="886"/>
      <c r="WLK124" s="886"/>
      <c r="WLL124" s="886"/>
      <c r="WLM124" s="886"/>
      <c r="WLN124" s="886"/>
      <c r="WLO124" s="886"/>
      <c r="WLP124" s="887"/>
      <c r="WLQ124" s="885"/>
      <c r="WLR124" s="886"/>
      <c r="WLS124" s="886"/>
      <c r="WLT124" s="886"/>
      <c r="WLU124" s="886"/>
      <c r="WLV124" s="886"/>
      <c r="WLW124" s="886"/>
      <c r="WLX124" s="886"/>
      <c r="WLY124" s="887"/>
      <c r="WLZ124" s="885"/>
      <c r="WMA124" s="886"/>
      <c r="WMB124" s="886"/>
      <c r="WMC124" s="886"/>
      <c r="WMD124" s="886"/>
      <c r="WME124" s="886"/>
      <c r="WMF124" s="886"/>
      <c r="WMG124" s="886"/>
      <c r="WMH124" s="887"/>
      <c r="WMI124" s="885"/>
      <c r="WMJ124" s="886"/>
      <c r="WMK124" s="886"/>
      <c r="WML124" s="886"/>
      <c r="WMM124" s="886"/>
      <c r="WMN124" s="886"/>
      <c r="WMO124" s="886"/>
      <c r="WMP124" s="886"/>
      <c r="WMQ124" s="887"/>
      <c r="WMR124" s="885"/>
      <c r="WMS124" s="886"/>
      <c r="WMT124" s="886"/>
      <c r="WMU124" s="886"/>
      <c r="WMV124" s="886"/>
      <c r="WMW124" s="886"/>
      <c r="WMX124" s="886"/>
      <c r="WMY124" s="886"/>
      <c r="WMZ124" s="887"/>
      <c r="WNA124" s="885"/>
      <c r="WNB124" s="886"/>
      <c r="WNC124" s="886"/>
      <c r="WND124" s="886"/>
      <c r="WNE124" s="886"/>
      <c r="WNF124" s="886"/>
      <c r="WNG124" s="886"/>
      <c r="WNH124" s="886"/>
      <c r="WNI124" s="887"/>
      <c r="WNJ124" s="885"/>
      <c r="WNK124" s="886"/>
      <c r="WNL124" s="886"/>
      <c r="WNM124" s="886"/>
      <c r="WNN124" s="886"/>
      <c r="WNO124" s="886"/>
      <c r="WNP124" s="886"/>
      <c r="WNQ124" s="886"/>
      <c r="WNR124" s="887"/>
      <c r="WNS124" s="885"/>
      <c r="WNT124" s="886"/>
      <c r="WNU124" s="886"/>
      <c r="WNV124" s="886"/>
      <c r="WNW124" s="886"/>
      <c r="WNX124" s="886"/>
      <c r="WNY124" s="886"/>
      <c r="WNZ124" s="886"/>
      <c r="WOA124" s="887"/>
      <c r="WOB124" s="885"/>
      <c r="WOC124" s="886"/>
      <c r="WOD124" s="886"/>
      <c r="WOE124" s="886"/>
      <c r="WOF124" s="886"/>
      <c r="WOG124" s="886"/>
      <c r="WOH124" s="886"/>
      <c r="WOI124" s="886"/>
      <c r="WOJ124" s="887"/>
      <c r="WOK124" s="885"/>
      <c r="WOL124" s="886"/>
      <c r="WOM124" s="886"/>
      <c r="WON124" s="886"/>
      <c r="WOO124" s="886"/>
      <c r="WOP124" s="886"/>
      <c r="WOQ124" s="886"/>
      <c r="WOR124" s="886"/>
      <c r="WOS124" s="887"/>
      <c r="WOT124" s="885"/>
      <c r="WOU124" s="886"/>
      <c r="WOV124" s="886"/>
      <c r="WOW124" s="886"/>
      <c r="WOX124" s="886"/>
      <c r="WOY124" s="886"/>
      <c r="WOZ124" s="886"/>
      <c r="WPA124" s="886"/>
      <c r="WPB124" s="887"/>
      <c r="WPC124" s="885"/>
      <c r="WPD124" s="886"/>
      <c r="WPE124" s="886"/>
      <c r="WPF124" s="886"/>
      <c r="WPG124" s="886"/>
      <c r="WPH124" s="886"/>
      <c r="WPI124" s="886"/>
      <c r="WPJ124" s="886"/>
      <c r="WPK124" s="887"/>
      <c r="WPL124" s="885"/>
      <c r="WPM124" s="886"/>
      <c r="WPN124" s="886"/>
      <c r="WPO124" s="886"/>
      <c r="WPP124" s="886"/>
      <c r="WPQ124" s="886"/>
      <c r="WPR124" s="886"/>
      <c r="WPS124" s="886"/>
      <c r="WPT124" s="887"/>
      <c r="WPU124" s="885"/>
      <c r="WPV124" s="886"/>
      <c r="WPW124" s="886"/>
      <c r="WPX124" s="886"/>
      <c r="WPY124" s="886"/>
      <c r="WPZ124" s="886"/>
      <c r="WQA124" s="886"/>
      <c r="WQB124" s="886"/>
      <c r="WQC124" s="887"/>
      <c r="WQD124" s="885"/>
      <c r="WQE124" s="886"/>
      <c r="WQF124" s="886"/>
      <c r="WQG124" s="886"/>
      <c r="WQH124" s="886"/>
      <c r="WQI124" s="886"/>
      <c r="WQJ124" s="886"/>
      <c r="WQK124" s="886"/>
      <c r="WQL124" s="887"/>
      <c r="WQM124" s="885"/>
      <c r="WQN124" s="886"/>
      <c r="WQO124" s="886"/>
      <c r="WQP124" s="886"/>
      <c r="WQQ124" s="886"/>
      <c r="WQR124" s="886"/>
      <c r="WQS124" s="886"/>
      <c r="WQT124" s="886"/>
      <c r="WQU124" s="887"/>
      <c r="WQV124" s="885"/>
      <c r="WQW124" s="886"/>
      <c r="WQX124" s="886"/>
      <c r="WQY124" s="886"/>
      <c r="WQZ124" s="886"/>
      <c r="WRA124" s="886"/>
      <c r="WRB124" s="886"/>
      <c r="WRC124" s="886"/>
      <c r="WRD124" s="887"/>
      <c r="WRE124" s="885"/>
      <c r="WRF124" s="886"/>
      <c r="WRG124" s="886"/>
      <c r="WRH124" s="886"/>
      <c r="WRI124" s="886"/>
      <c r="WRJ124" s="886"/>
      <c r="WRK124" s="886"/>
      <c r="WRL124" s="886"/>
      <c r="WRM124" s="887"/>
      <c r="WRN124" s="885"/>
      <c r="WRO124" s="886"/>
      <c r="WRP124" s="886"/>
      <c r="WRQ124" s="886"/>
      <c r="WRR124" s="886"/>
      <c r="WRS124" s="886"/>
      <c r="WRT124" s="886"/>
      <c r="WRU124" s="886"/>
      <c r="WRV124" s="887"/>
      <c r="WRW124" s="885"/>
      <c r="WRX124" s="886"/>
      <c r="WRY124" s="886"/>
      <c r="WRZ124" s="886"/>
      <c r="WSA124" s="886"/>
      <c r="WSB124" s="886"/>
      <c r="WSC124" s="886"/>
      <c r="WSD124" s="886"/>
      <c r="WSE124" s="887"/>
      <c r="WSF124" s="885"/>
      <c r="WSG124" s="886"/>
      <c r="WSH124" s="886"/>
      <c r="WSI124" s="886"/>
      <c r="WSJ124" s="886"/>
      <c r="WSK124" s="886"/>
      <c r="WSL124" s="886"/>
      <c r="WSM124" s="886"/>
      <c r="WSN124" s="887"/>
      <c r="WSO124" s="885"/>
      <c r="WSP124" s="886"/>
      <c r="WSQ124" s="886"/>
      <c r="WSR124" s="886"/>
      <c r="WSS124" s="886"/>
      <c r="WST124" s="886"/>
      <c r="WSU124" s="886"/>
      <c r="WSV124" s="886"/>
      <c r="WSW124" s="887"/>
      <c r="WSX124" s="885"/>
      <c r="WSY124" s="886"/>
      <c r="WSZ124" s="886"/>
      <c r="WTA124" s="886"/>
      <c r="WTB124" s="886"/>
      <c r="WTC124" s="886"/>
      <c r="WTD124" s="886"/>
      <c r="WTE124" s="886"/>
      <c r="WTF124" s="887"/>
      <c r="WTG124" s="885"/>
      <c r="WTH124" s="886"/>
      <c r="WTI124" s="886"/>
      <c r="WTJ124" s="886"/>
      <c r="WTK124" s="886"/>
      <c r="WTL124" s="886"/>
      <c r="WTM124" s="886"/>
      <c r="WTN124" s="886"/>
      <c r="WTO124" s="887"/>
      <c r="WTP124" s="885"/>
      <c r="WTQ124" s="886"/>
      <c r="WTR124" s="886"/>
      <c r="WTS124" s="886"/>
      <c r="WTT124" s="886"/>
      <c r="WTU124" s="886"/>
      <c r="WTV124" s="886"/>
      <c r="WTW124" s="886"/>
      <c r="WTX124" s="887"/>
      <c r="WTY124" s="885"/>
      <c r="WTZ124" s="886"/>
      <c r="WUA124" s="886"/>
      <c r="WUB124" s="886"/>
      <c r="WUC124" s="886"/>
      <c r="WUD124" s="886"/>
      <c r="WUE124" s="886"/>
      <c r="WUF124" s="886"/>
      <c r="WUG124" s="887"/>
      <c r="WUH124" s="885"/>
      <c r="WUI124" s="886"/>
      <c r="WUJ124" s="886"/>
      <c r="WUK124" s="886"/>
      <c r="WUL124" s="886"/>
      <c r="WUM124" s="886"/>
      <c r="WUN124" s="886"/>
      <c r="WUO124" s="886"/>
      <c r="WUP124" s="887"/>
      <c r="WUQ124" s="885"/>
      <c r="WUR124" s="886"/>
      <c r="WUS124" s="886"/>
      <c r="WUT124" s="886"/>
      <c r="WUU124" s="886"/>
      <c r="WUV124" s="886"/>
      <c r="WUW124" s="886"/>
      <c r="WUX124" s="886"/>
      <c r="WUY124" s="887"/>
      <c r="WUZ124" s="885"/>
      <c r="WVA124" s="886"/>
      <c r="WVB124" s="886"/>
      <c r="WVC124" s="886"/>
      <c r="WVD124" s="886"/>
      <c r="WVE124" s="886"/>
      <c r="WVF124" s="886"/>
      <c r="WVG124" s="886"/>
      <c r="WVH124" s="887"/>
      <c r="WVI124" s="885"/>
      <c r="WVJ124" s="886"/>
      <c r="WVK124" s="886"/>
      <c r="WVL124" s="886"/>
      <c r="WVM124" s="886"/>
      <c r="WVN124" s="886"/>
      <c r="WVO124" s="886"/>
      <c r="WVP124" s="886"/>
      <c r="WVQ124" s="887"/>
      <c r="WVR124" s="885"/>
      <c r="WVS124" s="886"/>
      <c r="WVT124" s="886"/>
      <c r="WVU124" s="886"/>
      <c r="WVV124" s="886"/>
      <c r="WVW124" s="886"/>
      <c r="WVX124" s="886"/>
      <c r="WVY124" s="886"/>
      <c r="WVZ124" s="887"/>
      <c r="WWA124" s="885"/>
      <c r="WWB124" s="886"/>
      <c r="WWC124" s="886"/>
      <c r="WWD124" s="886"/>
      <c r="WWE124" s="886"/>
      <c r="WWF124" s="886"/>
      <c r="WWG124" s="886"/>
      <c r="WWH124" s="886"/>
      <c r="WWI124" s="887"/>
      <c r="WWJ124" s="885"/>
      <c r="WWK124" s="886"/>
      <c r="WWL124" s="886"/>
      <c r="WWM124" s="886"/>
      <c r="WWN124" s="886"/>
      <c r="WWO124" s="886"/>
      <c r="WWP124" s="886"/>
      <c r="WWQ124" s="886"/>
      <c r="WWR124" s="887"/>
      <c r="WWS124" s="885"/>
      <c r="WWT124" s="886"/>
      <c r="WWU124" s="886"/>
      <c r="WWV124" s="886"/>
      <c r="WWW124" s="886"/>
      <c r="WWX124" s="886"/>
      <c r="WWY124" s="886"/>
      <c r="WWZ124" s="886"/>
      <c r="WXA124" s="887"/>
      <c r="WXB124" s="885"/>
      <c r="WXC124" s="886"/>
      <c r="WXD124" s="886"/>
      <c r="WXE124" s="886"/>
      <c r="WXF124" s="886"/>
      <c r="WXG124" s="886"/>
      <c r="WXH124" s="886"/>
      <c r="WXI124" s="886"/>
      <c r="WXJ124" s="887"/>
      <c r="WXK124" s="885"/>
      <c r="WXL124" s="886"/>
      <c r="WXM124" s="886"/>
      <c r="WXN124" s="886"/>
      <c r="WXO124" s="886"/>
      <c r="WXP124" s="886"/>
      <c r="WXQ124" s="886"/>
      <c r="WXR124" s="886"/>
      <c r="WXS124" s="887"/>
      <c r="WXT124" s="885"/>
      <c r="WXU124" s="886"/>
      <c r="WXV124" s="886"/>
      <c r="WXW124" s="886"/>
      <c r="WXX124" s="886"/>
      <c r="WXY124" s="886"/>
      <c r="WXZ124" s="886"/>
      <c r="WYA124" s="886"/>
      <c r="WYB124" s="887"/>
      <c r="WYC124" s="885"/>
      <c r="WYD124" s="886"/>
      <c r="WYE124" s="886"/>
      <c r="WYF124" s="886"/>
      <c r="WYG124" s="886"/>
      <c r="WYH124" s="886"/>
      <c r="WYI124" s="886"/>
      <c r="WYJ124" s="886"/>
      <c r="WYK124" s="887"/>
      <c r="WYL124" s="885"/>
      <c r="WYM124" s="886"/>
      <c r="WYN124" s="886"/>
      <c r="WYO124" s="886"/>
      <c r="WYP124" s="886"/>
      <c r="WYQ124" s="886"/>
      <c r="WYR124" s="886"/>
      <c r="WYS124" s="886"/>
      <c r="WYT124" s="887"/>
      <c r="WYU124" s="885"/>
      <c r="WYV124" s="886"/>
      <c r="WYW124" s="886"/>
      <c r="WYX124" s="886"/>
      <c r="WYY124" s="886"/>
      <c r="WYZ124" s="886"/>
      <c r="WZA124" s="886"/>
      <c r="WZB124" s="886"/>
      <c r="WZC124" s="887"/>
      <c r="WZD124" s="885"/>
      <c r="WZE124" s="886"/>
      <c r="WZF124" s="886"/>
      <c r="WZG124" s="886"/>
      <c r="WZH124" s="886"/>
      <c r="WZI124" s="886"/>
      <c r="WZJ124" s="886"/>
      <c r="WZK124" s="886"/>
      <c r="WZL124" s="887"/>
      <c r="WZM124" s="885"/>
      <c r="WZN124" s="886"/>
      <c r="WZO124" s="886"/>
      <c r="WZP124" s="886"/>
      <c r="WZQ124" s="886"/>
      <c r="WZR124" s="886"/>
      <c r="WZS124" s="886"/>
      <c r="WZT124" s="886"/>
      <c r="WZU124" s="887"/>
      <c r="WZV124" s="885"/>
      <c r="WZW124" s="886"/>
      <c r="WZX124" s="886"/>
      <c r="WZY124" s="886"/>
      <c r="WZZ124" s="886"/>
      <c r="XAA124" s="886"/>
      <c r="XAB124" s="886"/>
      <c r="XAC124" s="886"/>
      <c r="XAD124" s="887"/>
      <c r="XAE124" s="885"/>
      <c r="XAF124" s="886"/>
      <c r="XAG124" s="886"/>
      <c r="XAH124" s="886"/>
      <c r="XAI124" s="886"/>
      <c r="XAJ124" s="886"/>
      <c r="XAK124" s="886"/>
      <c r="XAL124" s="886"/>
      <c r="XAM124" s="887"/>
      <c r="XAN124" s="885"/>
      <c r="XAO124" s="886"/>
      <c r="XAP124" s="886"/>
      <c r="XAQ124" s="886"/>
      <c r="XAR124" s="886"/>
      <c r="XAS124" s="886"/>
      <c r="XAT124" s="886"/>
      <c r="XAU124" s="886"/>
      <c r="XAV124" s="887"/>
      <c r="XAW124" s="885"/>
      <c r="XAX124" s="886"/>
      <c r="XAY124" s="886"/>
      <c r="XAZ124" s="886"/>
      <c r="XBA124" s="886"/>
      <c r="XBB124" s="886"/>
      <c r="XBC124" s="886"/>
      <c r="XBD124" s="886"/>
      <c r="XBE124" s="887"/>
      <c r="XBF124" s="885"/>
      <c r="XBG124" s="886"/>
      <c r="XBH124" s="886"/>
      <c r="XBI124" s="886"/>
      <c r="XBJ124" s="886"/>
      <c r="XBK124" s="886"/>
      <c r="XBL124" s="886"/>
      <c r="XBM124" s="886"/>
      <c r="XBN124" s="887"/>
      <c r="XBO124" s="885"/>
      <c r="XBP124" s="886"/>
      <c r="XBQ124" s="886"/>
      <c r="XBR124" s="886"/>
      <c r="XBS124" s="886"/>
      <c r="XBT124" s="886"/>
      <c r="XBU124" s="886"/>
      <c r="XBV124" s="886"/>
      <c r="XBW124" s="887"/>
      <c r="XBX124" s="885"/>
      <c r="XBY124" s="886"/>
      <c r="XBZ124" s="886"/>
      <c r="XCA124" s="886"/>
      <c r="XCB124" s="886"/>
      <c r="XCC124" s="886"/>
      <c r="XCD124" s="886"/>
      <c r="XCE124" s="886"/>
      <c r="XCF124" s="887"/>
      <c r="XCG124" s="885"/>
      <c r="XCH124" s="886"/>
      <c r="XCI124" s="886"/>
      <c r="XCJ124" s="886"/>
      <c r="XCK124" s="886"/>
      <c r="XCL124" s="886"/>
      <c r="XCM124" s="886"/>
      <c r="XCN124" s="886"/>
      <c r="XCO124" s="887"/>
      <c r="XCP124" s="885"/>
      <c r="XCQ124" s="886"/>
      <c r="XCR124" s="886"/>
      <c r="XCS124" s="886"/>
      <c r="XCT124" s="886"/>
      <c r="XCU124" s="886"/>
      <c r="XCV124" s="886"/>
      <c r="XCW124" s="886"/>
      <c r="XCX124" s="887"/>
      <c r="XCY124" s="885"/>
      <c r="XCZ124" s="886"/>
      <c r="XDA124" s="886"/>
      <c r="XDB124" s="886"/>
      <c r="XDC124" s="886"/>
      <c r="XDD124" s="886"/>
      <c r="XDE124" s="886"/>
      <c r="XDF124" s="886"/>
      <c r="XDG124" s="887"/>
      <c r="XDH124" s="885"/>
      <c r="XDI124" s="886"/>
      <c r="XDJ124" s="886"/>
      <c r="XDK124" s="886"/>
      <c r="XDL124" s="886"/>
      <c r="XDM124" s="886"/>
      <c r="XDN124" s="886"/>
      <c r="XDO124" s="886"/>
      <c r="XDP124" s="887"/>
      <c r="XDQ124" s="885"/>
      <c r="XDR124" s="886"/>
      <c r="XDS124" s="886"/>
      <c r="XDT124" s="886"/>
      <c r="XDU124" s="886"/>
      <c r="XDV124" s="886"/>
      <c r="XDW124" s="886"/>
      <c r="XDX124" s="886"/>
      <c r="XDY124" s="887"/>
      <c r="XDZ124" s="885"/>
      <c r="XEA124" s="886"/>
      <c r="XEB124" s="886"/>
      <c r="XEC124" s="886"/>
      <c r="XED124" s="886"/>
      <c r="XEE124" s="886"/>
      <c r="XEF124" s="886"/>
      <c r="XEG124" s="886"/>
      <c r="XEH124" s="887"/>
      <c r="XEI124" s="885"/>
      <c r="XEJ124" s="886"/>
      <c r="XEK124" s="886"/>
      <c r="XEL124" s="886"/>
      <c r="XEM124" s="886"/>
      <c r="XEN124" s="886"/>
      <c r="XEO124" s="886"/>
      <c r="XEP124" s="886"/>
      <c r="XEQ124" s="887"/>
      <c r="XER124" s="885"/>
      <c r="XES124" s="886"/>
      <c r="XET124" s="886"/>
      <c r="XEU124" s="886"/>
      <c r="XEV124" s="886"/>
      <c r="XEW124" s="886"/>
      <c r="XEX124" s="886"/>
      <c r="XEY124" s="886"/>
      <c r="XEZ124" s="887"/>
      <c r="XFA124" s="885"/>
      <c r="XFB124" s="885"/>
      <c r="XFC124" s="885"/>
      <c r="XFD124" s="885"/>
    </row>
    <row r="125" spans="1:16384" s="593" customFormat="1" ht="80.25" customHeight="1" x14ac:dyDescent="0.5">
      <c r="A125" s="594"/>
      <c r="B125" s="602"/>
      <c r="C125" s="602"/>
      <c r="D125" s="602"/>
      <c r="E125" s="602"/>
      <c r="F125" s="602"/>
      <c r="G125" s="602"/>
      <c r="H125" s="602"/>
      <c r="I125" s="595"/>
      <c r="J125" s="597"/>
      <c r="K125" s="597"/>
      <c r="R125" s="714"/>
      <c r="S125" s="714"/>
      <c r="T125" s="714"/>
      <c r="U125" s="714"/>
      <c r="V125" s="714"/>
      <c r="W125" s="714"/>
      <c r="X125" s="714"/>
      <c r="Y125" s="714"/>
      <c r="Z125" s="714"/>
      <c r="AA125" s="714"/>
      <c r="AB125" s="714"/>
      <c r="AC125" s="714"/>
      <c r="AD125" s="714"/>
      <c r="AE125" s="714"/>
      <c r="AF125" s="714"/>
      <c r="AG125" s="714"/>
      <c r="AH125" s="714"/>
      <c r="AI125" s="714"/>
      <c r="AJ125" s="714"/>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row>
    <row r="126" spans="1:16384" s="626" customFormat="1" ht="122.25" customHeight="1" x14ac:dyDescent="1.45">
      <c r="A126" s="879" t="s">
        <v>583</v>
      </c>
      <c r="B126" s="880"/>
      <c r="C126" s="880"/>
      <c r="D126" s="880"/>
      <c r="E126" s="880"/>
      <c r="F126" s="880"/>
      <c r="G126" s="880"/>
      <c r="H126" s="880"/>
      <c r="I126" s="881"/>
      <c r="J126" s="625"/>
      <c r="R126" s="705"/>
      <c r="S126" s="705"/>
      <c r="T126" s="705"/>
      <c r="U126" s="705"/>
      <c r="V126" s="705"/>
      <c r="W126" s="705"/>
      <c r="X126" s="705"/>
      <c r="Y126" s="705"/>
      <c r="Z126" s="705"/>
      <c r="AA126" s="705"/>
      <c r="AB126" s="705"/>
      <c r="AC126" s="705"/>
      <c r="AD126" s="705"/>
      <c r="AE126" s="705"/>
      <c r="AF126" s="705"/>
      <c r="AG126" s="705"/>
      <c r="AH126" s="705"/>
      <c r="AI126" s="705"/>
      <c r="AJ126" s="705"/>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row>
    <row r="127" spans="1:16384" s="593" customFormat="1" ht="37.950000000000003" customHeight="1" x14ac:dyDescent="0.5">
      <c r="A127" s="604"/>
      <c r="B127" s="607"/>
      <c r="C127" s="607"/>
      <c r="D127" s="607"/>
      <c r="E127" s="607"/>
      <c r="F127" s="607"/>
      <c r="G127" s="607"/>
      <c r="H127" s="607"/>
      <c r="I127" s="605"/>
      <c r="J127" s="604"/>
      <c r="K127" s="607"/>
      <c r="L127" s="607"/>
      <c r="M127" s="607"/>
      <c r="N127" s="607"/>
      <c r="O127" s="607"/>
      <c r="P127" s="607"/>
      <c r="Q127" s="607"/>
      <c r="R127" s="716"/>
      <c r="S127" s="716"/>
      <c r="T127" s="716"/>
      <c r="U127" s="716"/>
      <c r="V127" s="716"/>
      <c r="W127" s="716"/>
      <c r="X127" s="716"/>
      <c r="Y127" s="716"/>
      <c r="Z127" s="716"/>
      <c r="AA127" s="716"/>
      <c r="AB127" s="716"/>
      <c r="AC127" s="716"/>
      <c r="AD127" s="716"/>
      <c r="AE127" s="716"/>
      <c r="AF127" s="716"/>
      <c r="AG127" s="716"/>
      <c r="AH127" s="716"/>
      <c r="AI127" s="716"/>
      <c r="AJ127" s="716"/>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s="604"/>
      <c r="FH127" s="607"/>
      <c r="FI127" s="607"/>
      <c r="FJ127" s="607"/>
      <c r="FK127" s="607"/>
      <c r="FL127" s="607"/>
      <c r="FM127" s="607"/>
      <c r="FN127" s="607"/>
      <c r="FO127" s="605"/>
      <c r="FP127" s="604"/>
      <c r="FQ127" s="607"/>
      <c r="FR127" s="607"/>
      <c r="FS127" s="607"/>
      <c r="FT127" s="607"/>
      <c r="FU127" s="607"/>
      <c r="FV127" s="607"/>
      <c r="FW127" s="607"/>
      <c r="FX127" s="605"/>
      <c r="FY127" s="604"/>
      <c r="FZ127" s="607"/>
      <c r="GA127" s="607"/>
      <c r="GB127" s="607"/>
      <c r="GC127" s="607"/>
      <c r="GD127" s="607"/>
      <c r="GE127" s="607"/>
      <c r="GF127" s="607"/>
      <c r="GG127" s="605"/>
      <c r="GH127" s="604"/>
      <c r="GI127" s="607"/>
      <c r="GJ127" s="607"/>
      <c r="GK127" s="607"/>
      <c r="GL127" s="607"/>
      <c r="GM127" s="607"/>
      <c r="GN127" s="607"/>
      <c r="GO127" s="607"/>
      <c r="GP127" s="605"/>
      <c r="GQ127" s="604"/>
      <c r="GR127" s="607"/>
      <c r="GS127" s="607"/>
      <c r="GT127" s="607"/>
      <c r="GU127" s="607"/>
      <c r="GV127" s="607"/>
      <c r="GW127" s="607"/>
      <c r="GX127" s="607"/>
      <c r="GY127" s="605"/>
      <c r="GZ127" s="604"/>
      <c r="HA127" s="607"/>
      <c r="HB127" s="607"/>
      <c r="HC127" s="607"/>
      <c r="HD127" s="607"/>
      <c r="HE127" s="607"/>
      <c r="HF127" s="607"/>
      <c r="HG127" s="607"/>
      <c r="HH127" s="605"/>
      <c r="HI127" s="604"/>
      <c r="HJ127" s="607"/>
      <c r="HK127" s="607"/>
      <c r="HL127" s="607"/>
      <c r="HM127" s="607"/>
      <c r="HN127" s="607"/>
      <c r="HO127" s="607"/>
      <c r="HP127" s="607"/>
      <c r="HQ127" s="605"/>
      <c r="HR127" s="604"/>
      <c r="HS127" s="607"/>
      <c r="HT127" s="607"/>
      <c r="HU127" s="607"/>
      <c r="HV127" s="607"/>
      <c r="HW127" s="607"/>
      <c r="HX127" s="607"/>
      <c r="HY127" s="607"/>
      <c r="HZ127" s="605"/>
      <c r="IA127" s="604"/>
      <c r="IB127" s="607"/>
      <c r="IC127" s="607"/>
      <c r="ID127" s="607"/>
      <c r="IE127" s="607"/>
      <c r="IF127" s="607"/>
      <c r="IG127" s="607"/>
      <c r="IH127" s="607"/>
      <c r="II127" s="605"/>
      <c r="IJ127" s="604"/>
      <c r="IK127" s="607"/>
      <c r="IL127" s="607"/>
      <c r="IM127" s="607"/>
      <c r="IN127" s="607"/>
      <c r="IO127" s="607"/>
      <c r="IP127" s="607"/>
      <c r="IQ127" s="607"/>
      <c r="IR127" s="605"/>
      <c r="IS127" s="604"/>
      <c r="IT127" s="607"/>
      <c r="IU127" s="607"/>
      <c r="IV127" s="607"/>
      <c r="IW127" s="607"/>
      <c r="IX127" s="607"/>
      <c r="IY127" s="607"/>
      <c r="IZ127" s="607"/>
      <c r="JA127" s="605"/>
      <c r="JB127" s="604"/>
      <c r="JC127" s="607"/>
      <c r="JD127" s="607"/>
      <c r="JE127" s="607"/>
      <c r="JF127" s="607"/>
      <c r="JG127" s="607"/>
      <c r="JH127" s="607"/>
      <c r="JI127" s="607"/>
      <c r="JJ127" s="605"/>
      <c r="JK127" s="604"/>
      <c r="JL127" s="607"/>
      <c r="JM127" s="607"/>
      <c r="JN127" s="607"/>
      <c r="JO127" s="607"/>
      <c r="JP127" s="607"/>
      <c r="JQ127" s="607"/>
      <c r="JR127" s="607"/>
      <c r="JS127" s="605"/>
      <c r="JT127" s="604"/>
      <c r="JU127" s="607"/>
      <c r="JV127" s="607"/>
      <c r="JW127" s="607"/>
      <c r="JX127" s="607"/>
      <c r="JY127" s="607"/>
      <c r="JZ127" s="607"/>
      <c r="KA127" s="607"/>
      <c r="KB127" s="605"/>
      <c r="KC127" s="604"/>
      <c r="KD127" s="607"/>
      <c r="KE127" s="607"/>
      <c r="KF127" s="607"/>
      <c r="KG127" s="607"/>
      <c r="KH127" s="607"/>
      <c r="KI127" s="607"/>
      <c r="KJ127" s="607"/>
      <c r="KK127" s="605"/>
      <c r="KL127" s="604"/>
      <c r="KM127" s="607"/>
      <c r="KN127" s="607"/>
      <c r="KO127" s="607"/>
      <c r="KP127" s="607"/>
      <c r="KQ127" s="607"/>
      <c r="KR127" s="607"/>
      <c r="KS127" s="607"/>
      <c r="KT127" s="605"/>
      <c r="KU127" s="604"/>
      <c r="KV127" s="607"/>
      <c r="KW127" s="607"/>
      <c r="KX127" s="607"/>
      <c r="KY127" s="607"/>
      <c r="KZ127" s="607"/>
      <c r="LA127" s="607"/>
      <c r="LB127" s="607"/>
      <c r="LC127" s="605"/>
      <c r="LD127" s="604"/>
      <c r="LE127" s="607"/>
      <c r="LF127" s="607"/>
      <c r="LG127" s="607"/>
      <c r="LH127" s="607"/>
      <c r="LI127" s="607"/>
      <c r="LJ127" s="607"/>
      <c r="LK127" s="607"/>
      <c r="LL127" s="605"/>
      <c r="LM127" s="604"/>
      <c r="LN127" s="607"/>
      <c r="LO127" s="607"/>
      <c r="LP127" s="607"/>
      <c r="LQ127" s="607"/>
      <c r="LR127" s="607"/>
      <c r="LS127" s="607"/>
      <c r="LT127" s="607"/>
      <c r="LU127" s="605"/>
      <c r="LV127" s="604"/>
      <c r="LW127" s="607"/>
      <c r="LX127" s="607"/>
      <c r="LY127" s="607"/>
      <c r="LZ127" s="607"/>
      <c r="MA127" s="607"/>
      <c r="MB127" s="607"/>
      <c r="MC127" s="607"/>
      <c r="MD127" s="605"/>
      <c r="ME127" s="604"/>
      <c r="MF127" s="607"/>
      <c r="MG127" s="607"/>
      <c r="MH127" s="607"/>
      <c r="MI127" s="607"/>
      <c r="MJ127" s="607"/>
      <c r="MK127" s="607"/>
      <c r="ML127" s="607"/>
      <c r="MM127" s="605"/>
      <c r="MN127" s="604"/>
      <c r="MO127" s="607"/>
      <c r="MP127" s="607"/>
      <c r="MQ127" s="607"/>
      <c r="MR127" s="607"/>
      <c r="MS127" s="607"/>
      <c r="MT127" s="607"/>
      <c r="MU127" s="607"/>
      <c r="MV127" s="605"/>
      <c r="MW127" s="604"/>
      <c r="MX127" s="607"/>
      <c r="MY127" s="607"/>
      <c r="MZ127" s="607"/>
      <c r="NA127" s="607"/>
      <c r="NB127" s="607"/>
      <c r="NC127" s="607"/>
      <c r="ND127" s="607"/>
      <c r="NE127" s="605"/>
      <c r="NF127" s="604"/>
      <c r="NG127" s="607"/>
      <c r="NH127" s="607"/>
      <c r="NI127" s="607"/>
      <c r="NJ127" s="607"/>
      <c r="NK127" s="607"/>
      <c r="NL127" s="607"/>
      <c r="NM127" s="607"/>
      <c r="NN127" s="605"/>
      <c r="NO127" s="604"/>
      <c r="NP127" s="607"/>
      <c r="NQ127" s="607"/>
      <c r="NR127" s="607"/>
      <c r="NS127" s="607"/>
      <c r="NT127" s="607"/>
      <c r="NU127" s="607"/>
      <c r="NV127" s="607"/>
      <c r="NW127" s="605"/>
      <c r="NX127" s="604"/>
      <c r="NY127" s="607"/>
      <c r="NZ127" s="607"/>
      <c r="OA127" s="607"/>
      <c r="OB127" s="607"/>
      <c r="OC127" s="607"/>
      <c r="OD127" s="607"/>
      <c r="OE127" s="607"/>
      <c r="OF127" s="605"/>
      <c r="OG127" s="604"/>
      <c r="OH127" s="607"/>
      <c r="OI127" s="607"/>
      <c r="OJ127" s="607"/>
      <c r="OK127" s="607"/>
      <c r="OL127" s="607"/>
      <c r="OM127" s="607"/>
      <c r="ON127" s="607"/>
      <c r="OO127" s="605"/>
      <c r="OP127" s="604"/>
      <c r="OQ127" s="607"/>
      <c r="OR127" s="607"/>
      <c r="OS127" s="607"/>
      <c r="OT127" s="607"/>
      <c r="OU127" s="607"/>
      <c r="OV127" s="607"/>
      <c r="OW127" s="607"/>
      <c r="OX127" s="605"/>
      <c r="OY127" s="604"/>
      <c r="OZ127" s="607"/>
      <c r="PA127" s="607"/>
      <c r="PB127" s="607"/>
      <c r="PC127" s="607"/>
      <c r="PD127" s="607"/>
      <c r="PE127" s="607"/>
      <c r="PF127" s="607"/>
      <c r="PG127" s="605"/>
      <c r="PH127" s="604"/>
      <c r="PI127" s="607"/>
      <c r="PJ127" s="607"/>
      <c r="PK127" s="607"/>
      <c r="PL127" s="607"/>
      <c r="PM127" s="607"/>
      <c r="PN127" s="607"/>
      <c r="PO127" s="607"/>
      <c r="PP127" s="605"/>
      <c r="PQ127" s="604"/>
      <c r="PR127" s="607"/>
      <c r="PS127" s="607"/>
      <c r="PT127" s="607"/>
      <c r="PU127" s="607"/>
      <c r="PV127" s="607"/>
      <c r="PW127" s="607"/>
      <c r="PX127" s="607"/>
      <c r="PY127" s="605"/>
      <c r="PZ127" s="604"/>
      <c r="QA127" s="607"/>
      <c r="QB127" s="607"/>
      <c r="QC127" s="607"/>
      <c r="QD127" s="607"/>
      <c r="QE127" s="607"/>
      <c r="QF127" s="607"/>
      <c r="QG127" s="607"/>
      <c r="QH127" s="605"/>
      <c r="QI127" s="604"/>
      <c r="QJ127" s="607"/>
      <c r="QK127" s="607"/>
      <c r="QL127" s="607"/>
      <c r="QM127" s="607"/>
      <c r="QN127" s="607"/>
      <c r="QO127" s="607"/>
      <c r="QP127" s="607"/>
      <c r="QQ127" s="605"/>
      <c r="QR127" s="604"/>
      <c r="QS127" s="607"/>
      <c r="QT127" s="607"/>
      <c r="QU127" s="607"/>
      <c r="QV127" s="607"/>
      <c r="QW127" s="607"/>
      <c r="QX127" s="607"/>
      <c r="QY127" s="607"/>
      <c r="QZ127" s="605"/>
      <c r="RA127" s="604"/>
      <c r="RB127" s="607"/>
      <c r="RC127" s="607"/>
      <c r="RD127" s="607"/>
      <c r="RE127" s="607"/>
      <c r="RF127" s="607"/>
      <c r="RG127" s="607"/>
      <c r="RH127" s="607"/>
      <c r="RI127" s="605"/>
      <c r="RJ127" s="604"/>
      <c r="RK127" s="607"/>
      <c r="RL127" s="607"/>
      <c r="RM127" s="607"/>
      <c r="RN127" s="607"/>
      <c r="RO127" s="607"/>
      <c r="RP127" s="607"/>
      <c r="RQ127" s="607"/>
      <c r="RR127" s="605"/>
      <c r="RS127" s="604"/>
      <c r="RT127" s="607"/>
      <c r="RU127" s="607"/>
      <c r="RV127" s="607"/>
      <c r="RW127" s="607"/>
      <c r="RX127" s="607"/>
      <c r="RY127" s="607"/>
      <c r="RZ127" s="607"/>
      <c r="SA127" s="605"/>
      <c r="SB127" s="604"/>
      <c r="SC127" s="607"/>
      <c r="SD127" s="607"/>
      <c r="SE127" s="607"/>
      <c r="SF127" s="607"/>
      <c r="SG127" s="607"/>
      <c r="SH127" s="607"/>
      <c r="SI127" s="607"/>
      <c r="SJ127" s="605"/>
      <c r="SK127" s="604"/>
      <c r="SL127" s="607"/>
      <c r="SM127" s="607"/>
      <c r="SN127" s="607"/>
      <c r="SO127" s="607"/>
      <c r="SP127" s="607"/>
      <c r="SQ127" s="607"/>
      <c r="SR127" s="607"/>
      <c r="SS127" s="605"/>
      <c r="ST127" s="604"/>
      <c r="SU127" s="607"/>
      <c r="SV127" s="607"/>
      <c r="SW127" s="607"/>
      <c r="SX127" s="607"/>
      <c r="SY127" s="607"/>
      <c r="SZ127" s="607"/>
      <c r="TA127" s="607"/>
      <c r="TB127" s="605"/>
      <c r="TC127" s="604"/>
      <c r="TD127" s="607"/>
      <c r="TE127" s="607"/>
      <c r="TF127" s="607"/>
      <c r="TG127" s="607"/>
      <c r="TH127" s="607"/>
      <c r="TI127" s="607"/>
      <c r="TJ127" s="607"/>
      <c r="TK127" s="605"/>
      <c r="TL127" s="604"/>
      <c r="TM127" s="607"/>
      <c r="TN127" s="607"/>
      <c r="TO127" s="607"/>
      <c r="TP127" s="607"/>
      <c r="TQ127" s="607"/>
      <c r="TR127" s="607"/>
      <c r="TS127" s="607"/>
      <c r="TT127" s="605"/>
      <c r="TU127" s="604"/>
      <c r="TV127" s="607"/>
      <c r="TW127" s="607"/>
      <c r="TX127" s="607"/>
      <c r="TY127" s="607"/>
      <c r="TZ127" s="607"/>
      <c r="UA127" s="607"/>
      <c r="UB127" s="607"/>
      <c r="UC127" s="605"/>
      <c r="UD127" s="604"/>
      <c r="UE127" s="607"/>
      <c r="UF127" s="607"/>
      <c r="UG127" s="607"/>
      <c r="UH127" s="607"/>
      <c r="UI127" s="607"/>
      <c r="UJ127" s="607"/>
      <c r="UK127" s="607"/>
      <c r="UL127" s="605"/>
      <c r="UM127" s="604"/>
      <c r="UN127" s="607"/>
      <c r="UO127" s="607"/>
      <c r="UP127" s="607"/>
      <c r="UQ127" s="607"/>
      <c r="UR127" s="607"/>
      <c r="US127" s="607"/>
      <c r="UT127" s="607"/>
      <c r="UU127" s="605"/>
      <c r="UV127" s="604"/>
      <c r="UW127" s="607"/>
      <c r="UX127" s="607"/>
      <c r="UY127" s="607"/>
      <c r="UZ127" s="607"/>
      <c r="VA127" s="607"/>
      <c r="VB127" s="607"/>
      <c r="VC127" s="607"/>
      <c r="VD127" s="605"/>
      <c r="VE127" s="604"/>
      <c r="VF127" s="607"/>
      <c r="VG127" s="607"/>
      <c r="VH127" s="607"/>
      <c r="VI127" s="607"/>
      <c r="VJ127" s="607"/>
      <c r="VK127" s="607"/>
      <c r="VL127" s="607"/>
      <c r="VM127" s="605"/>
      <c r="VN127" s="604"/>
      <c r="VO127" s="607"/>
      <c r="VP127" s="607"/>
      <c r="VQ127" s="607"/>
      <c r="VR127" s="607"/>
      <c r="VS127" s="607"/>
      <c r="VT127" s="607"/>
      <c r="VU127" s="607"/>
      <c r="VV127" s="605"/>
      <c r="VW127" s="604"/>
      <c r="VX127" s="607"/>
      <c r="VY127" s="607"/>
      <c r="VZ127" s="607"/>
      <c r="WA127" s="607"/>
      <c r="WB127" s="607"/>
      <c r="WC127" s="607"/>
      <c r="WD127" s="607"/>
      <c r="WE127" s="605"/>
      <c r="WF127" s="604"/>
      <c r="WG127" s="607"/>
      <c r="WH127" s="607"/>
      <c r="WI127" s="607"/>
      <c r="WJ127" s="607"/>
      <c r="WK127" s="607"/>
      <c r="WL127" s="607"/>
      <c r="WM127" s="607"/>
      <c r="WN127" s="605"/>
      <c r="WO127" s="604"/>
      <c r="WP127" s="607"/>
      <c r="WQ127" s="607"/>
      <c r="WR127" s="607"/>
      <c r="WS127" s="607"/>
      <c r="WT127" s="607"/>
      <c r="WU127" s="607"/>
      <c r="WV127" s="607"/>
      <c r="WW127" s="605"/>
      <c r="WX127" s="604"/>
      <c r="WY127" s="607"/>
      <c r="WZ127" s="607"/>
      <c r="XA127" s="607"/>
      <c r="XB127" s="607"/>
      <c r="XC127" s="607"/>
      <c r="XD127" s="607"/>
      <c r="XE127" s="607"/>
      <c r="XF127" s="605"/>
      <c r="XG127" s="604"/>
      <c r="XH127" s="607"/>
      <c r="XI127" s="607"/>
      <c r="XJ127" s="607"/>
      <c r="XK127" s="607"/>
      <c r="XL127" s="607"/>
      <c r="XM127" s="607"/>
      <c r="XN127" s="607"/>
      <c r="XO127" s="605"/>
      <c r="XP127" s="604"/>
      <c r="XQ127" s="607"/>
      <c r="XR127" s="607"/>
      <c r="XS127" s="607"/>
      <c r="XT127" s="607"/>
      <c r="XU127" s="607"/>
      <c r="XV127" s="607"/>
      <c r="XW127" s="607"/>
      <c r="XX127" s="605"/>
      <c r="XY127" s="604"/>
      <c r="XZ127" s="607"/>
      <c r="YA127" s="607"/>
      <c r="YB127" s="607"/>
      <c r="YC127" s="607"/>
      <c r="YD127" s="607"/>
      <c r="YE127" s="607"/>
      <c r="YF127" s="607"/>
      <c r="YG127" s="605"/>
      <c r="YH127" s="604"/>
      <c r="YI127" s="607"/>
      <c r="YJ127" s="607"/>
      <c r="YK127" s="607"/>
      <c r="YL127" s="607"/>
      <c r="YM127" s="607"/>
      <c r="YN127" s="607"/>
      <c r="YO127" s="607"/>
      <c r="YP127" s="605"/>
      <c r="YQ127" s="604"/>
      <c r="YR127" s="607"/>
      <c r="YS127" s="607"/>
      <c r="YT127" s="607"/>
      <c r="YU127" s="607"/>
      <c r="YV127" s="607"/>
      <c r="YW127" s="607"/>
      <c r="YX127" s="607"/>
      <c r="YY127" s="605"/>
      <c r="YZ127" s="604"/>
      <c r="ZA127" s="607"/>
      <c r="ZB127" s="607"/>
      <c r="ZC127" s="607"/>
      <c r="ZD127" s="607"/>
      <c r="ZE127" s="607"/>
      <c r="ZF127" s="607"/>
      <c r="ZG127" s="607"/>
      <c r="ZH127" s="605"/>
      <c r="ZI127" s="604"/>
      <c r="ZJ127" s="607"/>
      <c r="ZK127" s="607"/>
      <c r="ZL127" s="607"/>
      <c r="ZM127" s="607"/>
      <c r="ZN127" s="607"/>
      <c r="ZO127" s="607"/>
      <c r="ZP127" s="607"/>
      <c r="ZQ127" s="605"/>
      <c r="ZR127" s="604"/>
      <c r="ZS127" s="607"/>
      <c r="ZT127" s="607"/>
      <c r="ZU127" s="607"/>
      <c r="ZV127" s="607"/>
      <c r="ZW127" s="607"/>
      <c r="ZX127" s="607"/>
      <c r="ZY127" s="607"/>
      <c r="ZZ127" s="605"/>
      <c r="AAA127" s="604"/>
      <c r="AAB127" s="607"/>
      <c r="AAC127" s="607"/>
      <c r="AAD127" s="607"/>
      <c r="AAE127" s="607"/>
      <c r="AAF127" s="607"/>
      <c r="AAG127" s="607"/>
      <c r="AAH127" s="607"/>
      <c r="AAI127" s="605"/>
      <c r="AAJ127" s="604"/>
      <c r="AAK127" s="607"/>
      <c r="AAL127" s="607"/>
      <c r="AAM127" s="607"/>
      <c r="AAN127" s="607"/>
      <c r="AAO127" s="607"/>
      <c r="AAP127" s="607"/>
      <c r="AAQ127" s="607"/>
      <c r="AAR127" s="605"/>
      <c r="AAS127" s="604"/>
      <c r="AAT127" s="607"/>
      <c r="AAU127" s="607"/>
      <c r="AAV127" s="607"/>
      <c r="AAW127" s="607"/>
      <c r="AAX127" s="607"/>
      <c r="AAY127" s="607"/>
      <c r="AAZ127" s="607"/>
      <c r="ABA127" s="605"/>
      <c r="ABB127" s="604"/>
      <c r="ABC127" s="607"/>
      <c r="ABD127" s="607"/>
      <c r="ABE127" s="607"/>
      <c r="ABF127" s="607"/>
      <c r="ABG127" s="607"/>
      <c r="ABH127" s="607"/>
      <c r="ABI127" s="607"/>
      <c r="ABJ127" s="605"/>
      <c r="ABK127" s="604"/>
      <c r="ABL127" s="607"/>
      <c r="ABM127" s="607"/>
      <c r="ABN127" s="607"/>
      <c r="ABO127" s="607"/>
      <c r="ABP127" s="607"/>
      <c r="ABQ127" s="607"/>
      <c r="ABR127" s="607"/>
      <c r="ABS127" s="605"/>
      <c r="ABT127" s="604"/>
      <c r="ABU127" s="607"/>
      <c r="ABV127" s="607"/>
      <c r="ABW127" s="607"/>
      <c r="ABX127" s="607"/>
      <c r="ABY127" s="607"/>
      <c r="ABZ127" s="607"/>
      <c r="ACA127" s="607"/>
      <c r="ACB127" s="605"/>
      <c r="ACC127" s="604"/>
      <c r="ACD127" s="607"/>
      <c r="ACE127" s="607"/>
      <c r="ACF127" s="607"/>
      <c r="ACG127" s="607"/>
      <c r="ACH127" s="607"/>
      <c r="ACI127" s="607"/>
      <c r="ACJ127" s="607"/>
      <c r="ACK127" s="605"/>
      <c r="ACL127" s="604"/>
      <c r="ACM127" s="607"/>
      <c r="ACN127" s="607"/>
      <c r="ACO127" s="607"/>
      <c r="ACP127" s="607"/>
      <c r="ACQ127" s="607"/>
      <c r="ACR127" s="607"/>
      <c r="ACS127" s="607"/>
      <c r="ACT127" s="605"/>
      <c r="ACU127" s="604"/>
      <c r="ACV127" s="607"/>
      <c r="ACW127" s="607"/>
      <c r="ACX127" s="607"/>
      <c r="ACY127" s="607"/>
      <c r="ACZ127" s="607"/>
      <c r="ADA127" s="607"/>
      <c r="ADB127" s="607"/>
      <c r="ADC127" s="605"/>
      <c r="ADD127" s="604"/>
      <c r="ADE127" s="607"/>
      <c r="ADF127" s="607"/>
      <c r="ADG127" s="607"/>
      <c r="ADH127" s="607"/>
      <c r="ADI127" s="607"/>
      <c r="ADJ127" s="607"/>
      <c r="ADK127" s="607"/>
      <c r="ADL127" s="605"/>
      <c r="ADM127" s="604"/>
      <c r="ADN127" s="607"/>
      <c r="ADO127" s="607"/>
      <c r="ADP127" s="607"/>
      <c r="ADQ127" s="607"/>
      <c r="ADR127" s="607"/>
      <c r="ADS127" s="607"/>
      <c r="ADT127" s="607"/>
      <c r="ADU127" s="605"/>
      <c r="ADV127" s="604"/>
      <c r="ADW127" s="607"/>
      <c r="ADX127" s="607"/>
      <c r="ADY127" s="607"/>
      <c r="ADZ127" s="607"/>
      <c r="AEA127" s="607"/>
      <c r="AEB127" s="607"/>
      <c r="AEC127" s="607"/>
      <c r="AED127" s="605"/>
      <c r="AEE127" s="604"/>
      <c r="AEF127" s="607"/>
      <c r="AEG127" s="607"/>
      <c r="AEH127" s="607"/>
      <c r="AEI127" s="607"/>
      <c r="AEJ127" s="607"/>
      <c r="AEK127" s="607"/>
      <c r="AEL127" s="607"/>
      <c r="AEM127" s="605"/>
      <c r="AEN127" s="604"/>
      <c r="AEO127" s="607"/>
      <c r="AEP127" s="607"/>
      <c r="AEQ127" s="607"/>
      <c r="AER127" s="607"/>
      <c r="AES127" s="607"/>
      <c r="AET127" s="607"/>
      <c r="AEU127" s="607"/>
      <c r="AEV127" s="605"/>
      <c r="AEW127" s="604"/>
      <c r="AEX127" s="607"/>
      <c r="AEY127" s="607"/>
      <c r="AEZ127" s="607"/>
      <c r="AFA127" s="607"/>
      <c r="AFB127" s="607"/>
      <c r="AFC127" s="607"/>
      <c r="AFD127" s="607"/>
      <c r="AFE127" s="605"/>
      <c r="AFF127" s="604"/>
      <c r="AFG127" s="607"/>
      <c r="AFH127" s="607"/>
      <c r="AFI127" s="607"/>
      <c r="AFJ127" s="607"/>
      <c r="AFK127" s="607"/>
      <c r="AFL127" s="607"/>
      <c r="AFM127" s="607"/>
      <c r="AFN127" s="605"/>
      <c r="AFO127" s="604"/>
      <c r="AFP127" s="607"/>
      <c r="AFQ127" s="607"/>
      <c r="AFR127" s="607"/>
      <c r="AFS127" s="607"/>
      <c r="AFT127" s="607"/>
      <c r="AFU127" s="607"/>
      <c r="AFV127" s="607"/>
      <c r="AFW127" s="605"/>
      <c r="AFX127" s="604"/>
      <c r="AFY127" s="607"/>
      <c r="AFZ127" s="607"/>
      <c r="AGA127" s="607"/>
      <c r="AGB127" s="607"/>
      <c r="AGC127" s="607"/>
      <c r="AGD127" s="607"/>
      <c r="AGE127" s="607"/>
      <c r="AGF127" s="605"/>
      <c r="AGG127" s="604"/>
      <c r="AGH127" s="607"/>
      <c r="AGI127" s="607"/>
      <c r="AGJ127" s="607"/>
      <c r="AGK127" s="607"/>
      <c r="AGL127" s="607"/>
      <c r="AGM127" s="607"/>
      <c r="AGN127" s="607"/>
      <c r="AGO127" s="605"/>
      <c r="AGP127" s="604"/>
      <c r="AGQ127" s="607"/>
      <c r="AGR127" s="607"/>
      <c r="AGS127" s="607"/>
      <c r="AGT127" s="607"/>
      <c r="AGU127" s="607"/>
      <c r="AGV127" s="607"/>
      <c r="AGW127" s="607"/>
      <c r="AGX127" s="605"/>
      <c r="AGY127" s="604"/>
      <c r="AGZ127" s="607"/>
      <c r="AHA127" s="607"/>
      <c r="AHB127" s="607"/>
      <c r="AHC127" s="607"/>
      <c r="AHD127" s="607"/>
      <c r="AHE127" s="607"/>
      <c r="AHF127" s="607"/>
      <c r="AHG127" s="605"/>
      <c r="AHH127" s="604"/>
      <c r="AHI127" s="607"/>
      <c r="AHJ127" s="607"/>
      <c r="AHK127" s="607"/>
      <c r="AHL127" s="607"/>
      <c r="AHM127" s="607"/>
      <c r="AHN127" s="607"/>
      <c r="AHO127" s="607"/>
      <c r="AHP127" s="605"/>
      <c r="AHQ127" s="604"/>
      <c r="AHR127" s="607"/>
      <c r="AHS127" s="607"/>
      <c r="AHT127" s="607"/>
      <c r="AHU127" s="607"/>
      <c r="AHV127" s="607"/>
      <c r="AHW127" s="607"/>
      <c r="AHX127" s="607"/>
      <c r="AHY127" s="605"/>
      <c r="AHZ127" s="604"/>
      <c r="AIA127" s="607"/>
      <c r="AIB127" s="607"/>
      <c r="AIC127" s="607"/>
      <c r="AID127" s="607"/>
      <c r="AIE127" s="607"/>
      <c r="AIF127" s="607"/>
      <c r="AIG127" s="607"/>
      <c r="AIH127" s="605"/>
      <c r="AII127" s="604"/>
      <c r="AIJ127" s="607"/>
      <c r="AIK127" s="607"/>
      <c r="AIL127" s="607"/>
      <c r="AIM127" s="607"/>
      <c r="AIN127" s="607"/>
      <c r="AIO127" s="607"/>
      <c r="AIP127" s="607"/>
      <c r="AIQ127" s="605"/>
      <c r="AIR127" s="604"/>
      <c r="AIS127" s="607"/>
      <c r="AIT127" s="607"/>
      <c r="AIU127" s="607"/>
      <c r="AIV127" s="607"/>
      <c r="AIW127" s="607"/>
      <c r="AIX127" s="607"/>
      <c r="AIY127" s="607"/>
      <c r="AIZ127" s="605"/>
      <c r="AJA127" s="604"/>
      <c r="AJB127" s="607"/>
      <c r="AJC127" s="607"/>
      <c r="AJD127" s="607"/>
      <c r="AJE127" s="607"/>
      <c r="AJF127" s="607"/>
      <c r="AJG127" s="607"/>
      <c r="AJH127" s="607"/>
      <c r="AJI127" s="605"/>
      <c r="AJJ127" s="604"/>
      <c r="AJK127" s="607"/>
      <c r="AJL127" s="607"/>
      <c r="AJM127" s="607"/>
      <c r="AJN127" s="607"/>
      <c r="AJO127" s="607"/>
      <c r="AJP127" s="607"/>
      <c r="AJQ127" s="607"/>
      <c r="AJR127" s="605"/>
      <c r="AJS127" s="604"/>
      <c r="AJT127" s="607"/>
      <c r="AJU127" s="607"/>
      <c r="AJV127" s="607"/>
      <c r="AJW127" s="607"/>
      <c r="AJX127" s="607"/>
      <c r="AJY127" s="607"/>
      <c r="AJZ127" s="607"/>
      <c r="AKA127" s="605"/>
      <c r="AKB127" s="604"/>
      <c r="AKC127" s="607"/>
      <c r="AKD127" s="607"/>
      <c r="AKE127" s="607"/>
      <c r="AKF127" s="607"/>
      <c r="AKG127" s="607"/>
      <c r="AKH127" s="607"/>
      <c r="AKI127" s="607"/>
      <c r="AKJ127" s="605"/>
      <c r="AKK127" s="604"/>
      <c r="AKL127" s="607"/>
      <c r="AKM127" s="607"/>
      <c r="AKN127" s="607"/>
      <c r="AKO127" s="607"/>
      <c r="AKP127" s="607"/>
      <c r="AKQ127" s="607"/>
      <c r="AKR127" s="607"/>
      <c r="AKS127" s="605"/>
      <c r="AKT127" s="604"/>
      <c r="AKU127" s="607"/>
      <c r="AKV127" s="607"/>
      <c r="AKW127" s="607"/>
      <c r="AKX127" s="607"/>
      <c r="AKY127" s="607"/>
      <c r="AKZ127" s="607"/>
      <c r="ALA127" s="607"/>
      <c r="ALB127" s="605"/>
      <c r="ALC127" s="604"/>
      <c r="ALD127" s="607"/>
      <c r="ALE127" s="607"/>
      <c r="ALF127" s="607"/>
      <c r="ALG127" s="607"/>
      <c r="ALH127" s="607"/>
      <c r="ALI127" s="607"/>
      <c r="ALJ127" s="607"/>
      <c r="ALK127" s="605"/>
      <c r="ALL127" s="604"/>
      <c r="ALM127" s="607"/>
      <c r="ALN127" s="607"/>
      <c r="ALO127" s="607"/>
      <c r="ALP127" s="607"/>
      <c r="ALQ127" s="607"/>
      <c r="ALR127" s="607"/>
      <c r="ALS127" s="607"/>
      <c r="ALT127" s="605"/>
      <c r="ALU127" s="604"/>
      <c r="ALV127" s="607"/>
      <c r="ALW127" s="607"/>
      <c r="ALX127" s="607"/>
      <c r="ALY127" s="607"/>
      <c r="ALZ127" s="607"/>
      <c r="AMA127" s="607"/>
      <c r="AMB127" s="607"/>
      <c r="AMC127" s="605"/>
      <c r="AMD127" s="604"/>
      <c r="AME127" s="607"/>
      <c r="AMF127" s="607"/>
      <c r="AMG127" s="607"/>
      <c r="AMH127" s="607"/>
      <c r="AMI127" s="607"/>
      <c r="AMJ127" s="607"/>
      <c r="AMK127" s="607"/>
      <c r="AML127" s="605"/>
      <c r="AMM127" s="604"/>
      <c r="AMN127" s="607"/>
      <c r="AMO127" s="607"/>
      <c r="AMP127" s="607"/>
      <c r="AMQ127" s="607"/>
      <c r="AMR127" s="607"/>
      <c r="AMS127" s="607"/>
      <c r="AMT127" s="607"/>
      <c r="AMU127" s="605"/>
      <c r="AMV127" s="604"/>
      <c r="AMW127" s="607"/>
      <c r="AMX127" s="607"/>
      <c r="AMY127" s="607"/>
      <c r="AMZ127" s="607"/>
      <c r="ANA127" s="607"/>
      <c r="ANB127" s="607"/>
      <c r="ANC127" s="607"/>
      <c r="AND127" s="605"/>
      <c r="ANE127" s="604"/>
      <c r="ANF127" s="607"/>
      <c r="ANG127" s="607"/>
      <c r="ANH127" s="607"/>
      <c r="ANI127" s="607"/>
      <c r="ANJ127" s="607"/>
      <c r="ANK127" s="607"/>
      <c r="ANL127" s="607"/>
      <c r="ANM127" s="605"/>
      <c r="ANN127" s="604"/>
      <c r="ANO127" s="607"/>
      <c r="ANP127" s="607"/>
      <c r="ANQ127" s="607"/>
      <c r="ANR127" s="607"/>
      <c r="ANS127" s="607"/>
      <c r="ANT127" s="607"/>
      <c r="ANU127" s="607"/>
      <c r="ANV127" s="605"/>
      <c r="ANW127" s="604"/>
      <c r="ANX127" s="607"/>
      <c r="ANY127" s="607"/>
      <c r="ANZ127" s="607"/>
      <c r="AOA127" s="607"/>
      <c r="AOB127" s="607"/>
      <c r="AOC127" s="607"/>
      <c r="AOD127" s="607"/>
      <c r="AOE127" s="605"/>
      <c r="AOF127" s="604"/>
      <c r="AOG127" s="607"/>
      <c r="AOH127" s="607"/>
      <c r="AOI127" s="607"/>
      <c r="AOJ127" s="607"/>
      <c r="AOK127" s="607"/>
      <c r="AOL127" s="607"/>
      <c r="AOM127" s="607"/>
      <c r="AON127" s="605"/>
      <c r="AOO127" s="604"/>
      <c r="AOP127" s="607"/>
      <c r="AOQ127" s="607"/>
      <c r="AOR127" s="607"/>
      <c r="AOS127" s="607"/>
      <c r="AOT127" s="607"/>
      <c r="AOU127" s="607"/>
      <c r="AOV127" s="607"/>
      <c r="AOW127" s="605"/>
      <c r="AOX127" s="604"/>
      <c r="AOY127" s="607"/>
      <c r="AOZ127" s="607"/>
      <c r="APA127" s="607"/>
      <c r="APB127" s="607"/>
      <c r="APC127" s="607"/>
      <c r="APD127" s="607"/>
      <c r="APE127" s="607"/>
      <c r="APF127" s="605"/>
      <c r="APG127" s="604"/>
      <c r="APH127" s="607"/>
      <c r="API127" s="607"/>
      <c r="APJ127" s="607"/>
      <c r="APK127" s="607"/>
      <c r="APL127" s="607"/>
      <c r="APM127" s="607"/>
      <c r="APN127" s="607"/>
      <c r="APO127" s="605"/>
      <c r="APP127" s="604"/>
      <c r="APQ127" s="607"/>
      <c r="APR127" s="607"/>
      <c r="APS127" s="607"/>
      <c r="APT127" s="607"/>
      <c r="APU127" s="607"/>
      <c r="APV127" s="607"/>
      <c r="APW127" s="607"/>
      <c r="APX127" s="605"/>
      <c r="APY127" s="604"/>
      <c r="APZ127" s="607"/>
      <c r="AQA127" s="607"/>
      <c r="AQB127" s="607"/>
      <c r="AQC127" s="607"/>
      <c r="AQD127" s="607"/>
      <c r="AQE127" s="607"/>
      <c r="AQF127" s="607"/>
      <c r="AQG127" s="605"/>
      <c r="AQH127" s="604"/>
      <c r="AQI127" s="607"/>
      <c r="AQJ127" s="607"/>
      <c r="AQK127" s="607"/>
      <c r="AQL127" s="607"/>
      <c r="AQM127" s="607"/>
      <c r="AQN127" s="607"/>
      <c r="AQO127" s="607"/>
      <c r="AQP127" s="605"/>
      <c r="AQQ127" s="604"/>
      <c r="AQR127" s="607"/>
      <c r="AQS127" s="607"/>
      <c r="AQT127" s="607"/>
      <c r="AQU127" s="607"/>
      <c r="AQV127" s="607"/>
      <c r="AQW127" s="607"/>
      <c r="AQX127" s="607"/>
      <c r="AQY127" s="605"/>
      <c r="AQZ127" s="604"/>
      <c r="ARA127" s="607"/>
      <c r="ARB127" s="607"/>
      <c r="ARC127" s="607"/>
      <c r="ARD127" s="607"/>
      <c r="ARE127" s="607"/>
      <c r="ARF127" s="607"/>
      <c r="ARG127" s="607"/>
      <c r="ARH127" s="605"/>
      <c r="ARI127" s="604"/>
      <c r="ARJ127" s="607"/>
      <c r="ARK127" s="607"/>
      <c r="ARL127" s="607"/>
      <c r="ARM127" s="607"/>
      <c r="ARN127" s="607"/>
      <c r="ARO127" s="607"/>
      <c r="ARP127" s="607"/>
      <c r="ARQ127" s="605"/>
      <c r="ARR127" s="604"/>
      <c r="ARS127" s="607"/>
      <c r="ART127" s="607"/>
      <c r="ARU127" s="607"/>
      <c r="ARV127" s="607"/>
      <c r="ARW127" s="607"/>
      <c r="ARX127" s="607"/>
      <c r="ARY127" s="607"/>
      <c r="ARZ127" s="605"/>
      <c r="ASA127" s="604"/>
      <c r="ASB127" s="607"/>
      <c r="ASC127" s="607"/>
      <c r="ASD127" s="607"/>
      <c r="ASE127" s="607"/>
      <c r="ASF127" s="607"/>
      <c r="ASG127" s="607"/>
      <c r="ASH127" s="607"/>
      <c r="ASI127" s="605"/>
      <c r="ASJ127" s="604"/>
      <c r="ASK127" s="607"/>
      <c r="ASL127" s="607"/>
      <c r="ASM127" s="607"/>
      <c r="ASN127" s="607"/>
      <c r="ASO127" s="607"/>
      <c r="ASP127" s="607"/>
      <c r="ASQ127" s="607"/>
      <c r="ASR127" s="605"/>
      <c r="ASS127" s="604"/>
      <c r="AST127" s="607"/>
      <c r="ASU127" s="607"/>
      <c r="ASV127" s="607"/>
      <c r="ASW127" s="607"/>
      <c r="ASX127" s="607"/>
      <c r="ASY127" s="607"/>
      <c r="ASZ127" s="607"/>
      <c r="ATA127" s="605"/>
      <c r="ATB127" s="604"/>
      <c r="ATC127" s="607"/>
      <c r="ATD127" s="607"/>
      <c r="ATE127" s="607"/>
      <c r="ATF127" s="607"/>
      <c r="ATG127" s="607"/>
      <c r="ATH127" s="607"/>
      <c r="ATI127" s="607"/>
      <c r="ATJ127" s="605"/>
      <c r="ATK127" s="604"/>
      <c r="ATL127" s="607"/>
      <c r="ATM127" s="607"/>
      <c r="ATN127" s="607"/>
      <c r="ATO127" s="607"/>
      <c r="ATP127" s="607"/>
      <c r="ATQ127" s="607"/>
      <c r="ATR127" s="607"/>
      <c r="ATS127" s="605"/>
      <c r="ATT127" s="604"/>
      <c r="ATU127" s="607"/>
      <c r="ATV127" s="607"/>
      <c r="ATW127" s="607"/>
      <c r="ATX127" s="607"/>
      <c r="ATY127" s="607"/>
      <c r="ATZ127" s="607"/>
      <c r="AUA127" s="607"/>
      <c r="AUB127" s="605"/>
      <c r="AUC127" s="604"/>
      <c r="AUD127" s="607"/>
      <c r="AUE127" s="607"/>
      <c r="AUF127" s="607"/>
      <c r="AUG127" s="607"/>
      <c r="AUH127" s="607"/>
      <c r="AUI127" s="607"/>
      <c r="AUJ127" s="607"/>
      <c r="AUK127" s="605"/>
      <c r="AUL127" s="604"/>
      <c r="AUM127" s="607"/>
      <c r="AUN127" s="607"/>
      <c r="AUO127" s="607"/>
      <c r="AUP127" s="607"/>
      <c r="AUQ127" s="607"/>
      <c r="AUR127" s="607"/>
      <c r="AUS127" s="607"/>
      <c r="AUT127" s="605"/>
      <c r="AUU127" s="604"/>
      <c r="AUV127" s="607"/>
      <c r="AUW127" s="607"/>
      <c r="AUX127" s="607"/>
      <c r="AUY127" s="607"/>
      <c r="AUZ127" s="607"/>
      <c r="AVA127" s="607"/>
      <c r="AVB127" s="607"/>
      <c r="AVC127" s="605"/>
      <c r="AVD127" s="604"/>
      <c r="AVE127" s="607"/>
      <c r="AVF127" s="607"/>
      <c r="AVG127" s="607"/>
      <c r="AVH127" s="607"/>
      <c r="AVI127" s="607"/>
      <c r="AVJ127" s="607"/>
      <c r="AVK127" s="607"/>
      <c r="AVL127" s="605"/>
      <c r="AVM127" s="604"/>
      <c r="AVN127" s="607"/>
      <c r="AVO127" s="607"/>
      <c r="AVP127" s="607"/>
      <c r="AVQ127" s="607"/>
      <c r="AVR127" s="607"/>
      <c r="AVS127" s="607"/>
      <c r="AVT127" s="607"/>
      <c r="AVU127" s="605"/>
      <c r="AVV127" s="604"/>
      <c r="AVW127" s="607"/>
      <c r="AVX127" s="607"/>
      <c r="AVY127" s="607"/>
      <c r="AVZ127" s="607"/>
      <c r="AWA127" s="607"/>
      <c r="AWB127" s="607"/>
      <c r="AWC127" s="607"/>
      <c r="AWD127" s="605"/>
      <c r="AWE127" s="604"/>
      <c r="AWF127" s="607"/>
      <c r="AWG127" s="607"/>
      <c r="AWH127" s="607"/>
      <c r="AWI127" s="607"/>
      <c r="AWJ127" s="607"/>
      <c r="AWK127" s="607"/>
      <c r="AWL127" s="607"/>
      <c r="AWM127" s="605"/>
      <c r="AWN127" s="604"/>
      <c r="AWO127" s="607"/>
      <c r="AWP127" s="607"/>
      <c r="AWQ127" s="607"/>
      <c r="AWR127" s="607"/>
      <c r="AWS127" s="607"/>
      <c r="AWT127" s="607"/>
      <c r="AWU127" s="607"/>
      <c r="AWV127" s="605"/>
      <c r="AWW127" s="604"/>
      <c r="AWX127" s="607"/>
      <c r="AWY127" s="607"/>
      <c r="AWZ127" s="607"/>
      <c r="AXA127" s="607"/>
      <c r="AXB127" s="607"/>
      <c r="AXC127" s="607"/>
      <c r="AXD127" s="607"/>
      <c r="AXE127" s="605"/>
      <c r="AXF127" s="604"/>
      <c r="AXG127" s="607"/>
      <c r="AXH127" s="607"/>
      <c r="AXI127" s="607"/>
      <c r="AXJ127" s="607"/>
      <c r="AXK127" s="607"/>
      <c r="AXL127" s="607"/>
      <c r="AXM127" s="607"/>
      <c r="AXN127" s="605"/>
      <c r="AXO127" s="604"/>
      <c r="AXP127" s="607"/>
      <c r="AXQ127" s="607"/>
      <c r="AXR127" s="607"/>
      <c r="AXS127" s="607"/>
      <c r="AXT127" s="607"/>
      <c r="AXU127" s="607"/>
      <c r="AXV127" s="607"/>
      <c r="AXW127" s="605"/>
      <c r="AXX127" s="604"/>
      <c r="AXY127" s="607"/>
      <c r="AXZ127" s="607"/>
      <c r="AYA127" s="607"/>
      <c r="AYB127" s="607"/>
      <c r="AYC127" s="607"/>
      <c r="AYD127" s="607"/>
      <c r="AYE127" s="607"/>
      <c r="AYF127" s="605"/>
      <c r="AYG127" s="604"/>
      <c r="AYH127" s="607"/>
      <c r="AYI127" s="607"/>
      <c r="AYJ127" s="607"/>
      <c r="AYK127" s="607"/>
      <c r="AYL127" s="607"/>
      <c r="AYM127" s="607"/>
      <c r="AYN127" s="607"/>
      <c r="AYO127" s="605"/>
      <c r="AYP127" s="604"/>
      <c r="AYQ127" s="607"/>
      <c r="AYR127" s="607"/>
      <c r="AYS127" s="607"/>
      <c r="AYT127" s="607"/>
      <c r="AYU127" s="607"/>
      <c r="AYV127" s="607"/>
      <c r="AYW127" s="607"/>
      <c r="AYX127" s="605"/>
      <c r="AYY127" s="604"/>
      <c r="AYZ127" s="607"/>
      <c r="AZA127" s="607"/>
      <c r="AZB127" s="607"/>
      <c r="AZC127" s="607"/>
      <c r="AZD127" s="607"/>
      <c r="AZE127" s="607"/>
      <c r="AZF127" s="607"/>
      <c r="AZG127" s="605"/>
      <c r="AZH127" s="604"/>
      <c r="AZI127" s="607"/>
      <c r="AZJ127" s="607"/>
      <c r="AZK127" s="607"/>
      <c r="AZL127" s="607"/>
      <c r="AZM127" s="607"/>
      <c r="AZN127" s="607"/>
      <c r="AZO127" s="607"/>
      <c r="AZP127" s="605"/>
      <c r="AZQ127" s="604"/>
      <c r="AZR127" s="607"/>
      <c r="AZS127" s="607"/>
      <c r="AZT127" s="607"/>
      <c r="AZU127" s="607"/>
      <c r="AZV127" s="607"/>
      <c r="AZW127" s="607"/>
      <c r="AZX127" s="607"/>
      <c r="AZY127" s="605"/>
      <c r="AZZ127" s="604"/>
      <c r="BAA127" s="607"/>
      <c r="BAB127" s="607"/>
      <c r="BAC127" s="607"/>
      <c r="BAD127" s="607"/>
      <c r="BAE127" s="607"/>
      <c r="BAF127" s="607"/>
      <c r="BAG127" s="607"/>
      <c r="BAH127" s="605"/>
      <c r="BAI127" s="604"/>
      <c r="BAJ127" s="607"/>
      <c r="BAK127" s="607"/>
      <c r="BAL127" s="607"/>
      <c r="BAM127" s="607"/>
      <c r="BAN127" s="607"/>
      <c r="BAO127" s="607"/>
      <c r="BAP127" s="607"/>
      <c r="BAQ127" s="605"/>
      <c r="BAR127" s="604"/>
      <c r="BAS127" s="607"/>
      <c r="BAT127" s="607"/>
      <c r="BAU127" s="607"/>
      <c r="BAV127" s="607"/>
      <c r="BAW127" s="607"/>
      <c r="BAX127" s="607"/>
      <c r="BAY127" s="607"/>
      <c r="BAZ127" s="605"/>
      <c r="BBA127" s="604"/>
      <c r="BBB127" s="607"/>
      <c r="BBC127" s="607"/>
      <c r="BBD127" s="607"/>
      <c r="BBE127" s="607"/>
      <c r="BBF127" s="607"/>
      <c r="BBG127" s="607"/>
      <c r="BBH127" s="607"/>
      <c r="BBI127" s="605"/>
      <c r="BBJ127" s="604"/>
      <c r="BBK127" s="607"/>
      <c r="BBL127" s="607"/>
      <c r="BBM127" s="607"/>
      <c r="BBN127" s="607"/>
      <c r="BBO127" s="607"/>
      <c r="BBP127" s="607"/>
      <c r="BBQ127" s="607"/>
      <c r="BBR127" s="605"/>
      <c r="BBS127" s="604"/>
      <c r="BBT127" s="607"/>
      <c r="BBU127" s="607"/>
      <c r="BBV127" s="607"/>
      <c r="BBW127" s="607"/>
      <c r="BBX127" s="607"/>
      <c r="BBY127" s="607"/>
      <c r="BBZ127" s="607"/>
      <c r="BCA127" s="605"/>
      <c r="BCB127" s="604"/>
      <c r="BCC127" s="607"/>
      <c r="BCD127" s="607"/>
      <c r="BCE127" s="607"/>
      <c r="BCF127" s="607"/>
      <c r="BCG127" s="607"/>
      <c r="BCH127" s="607"/>
      <c r="BCI127" s="607"/>
      <c r="BCJ127" s="605"/>
      <c r="BCK127" s="604"/>
      <c r="BCL127" s="607"/>
      <c r="BCM127" s="607"/>
      <c r="BCN127" s="607"/>
      <c r="BCO127" s="607"/>
      <c r="BCP127" s="607"/>
      <c r="BCQ127" s="607"/>
      <c r="BCR127" s="607"/>
      <c r="BCS127" s="605"/>
      <c r="BCT127" s="604"/>
      <c r="BCU127" s="607"/>
      <c r="BCV127" s="607"/>
      <c r="BCW127" s="607"/>
      <c r="BCX127" s="607"/>
      <c r="BCY127" s="607"/>
      <c r="BCZ127" s="607"/>
      <c r="BDA127" s="607"/>
      <c r="BDB127" s="605"/>
      <c r="BDC127" s="604"/>
      <c r="BDD127" s="607"/>
      <c r="BDE127" s="607"/>
      <c r="BDF127" s="607"/>
      <c r="BDG127" s="607"/>
      <c r="BDH127" s="607"/>
      <c r="BDI127" s="607"/>
      <c r="BDJ127" s="607"/>
      <c r="BDK127" s="605"/>
      <c r="BDL127" s="604"/>
      <c r="BDM127" s="607"/>
      <c r="BDN127" s="607"/>
      <c r="BDO127" s="607"/>
      <c r="BDP127" s="607"/>
      <c r="BDQ127" s="607"/>
      <c r="BDR127" s="607"/>
      <c r="BDS127" s="607"/>
      <c r="BDT127" s="605"/>
      <c r="BDU127" s="604"/>
      <c r="BDV127" s="607"/>
      <c r="BDW127" s="607"/>
      <c r="BDX127" s="607"/>
      <c r="BDY127" s="607"/>
      <c r="BDZ127" s="607"/>
      <c r="BEA127" s="607"/>
      <c r="BEB127" s="607"/>
      <c r="BEC127" s="605"/>
      <c r="BED127" s="604"/>
      <c r="BEE127" s="607"/>
      <c r="BEF127" s="607"/>
      <c r="BEG127" s="607"/>
      <c r="BEH127" s="607"/>
      <c r="BEI127" s="607"/>
      <c r="BEJ127" s="607"/>
      <c r="BEK127" s="607"/>
      <c r="BEL127" s="605"/>
      <c r="BEM127" s="604"/>
      <c r="BEN127" s="607"/>
      <c r="BEO127" s="607"/>
      <c r="BEP127" s="607"/>
      <c r="BEQ127" s="607"/>
      <c r="BER127" s="607"/>
      <c r="BES127" s="607"/>
      <c r="BET127" s="607"/>
      <c r="BEU127" s="605"/>
      <c r="BEV127" s="604"/>
      <c r="BEW127" s="607"/>
      <c r="BEX127" s="607"/>
      <c r="BEY127" s="607"/>
      <c r="BEZ127" s="607"/>
      <c r="BFA127" s="607"/>
      <c r="BFB127" s="607"/>
      <c r="BFC127" s="607"/>
      <c r="BFD127" s="605"/>
      <c r="BFE127" s="604"/>
      <c r="BFF127" s="607"/>
      <c r="BFG127" s="607"/>
      <c r="BFH127" s="607"/>
      <c r="BFI127" s="607"/>
      <c r="BFJ127" s="607"/>
      <c r="BFK127" s="607"/>
      <c r="BFL127" s="607"/>
      <c r="BFM127" s="605"/>
      <c r="BFN127" s="604"/>
      <c r="BFO127" s="607"/>
      <c r="BFP127" s="607"/>
      <c r="BFQ127" s="607"/>
      <c r="BFR127" s="607"/>
      <c r="BFS127" s="607"/>
      <c r="BFT127" s="607"/>
      <c r="BFU127" s="607"/>
      <c r="BFV127" s="605"/>
      <c r="BFW127" s="604"/>
      <c r="BFX127" s="607"/>
      <c r="BFY127" s="607"/>
      <c r="BFZ127" s="607"/>
      <c r="BGA127" s="607"/>
      <c r="BGB127" s="607"/>
      <c r="BGC127" s="607"/>
      <c r="BGD127" s="607"/>
      <c r="BGE127" s="605"/>
      <c r="BGF127" s="604"/>
      <c r="BGG127" s="607"/>
      <c r="BGH127" s="607"/>
      <c r="BGI127" s="607"/>
      <c r="BGJ127" s="607"/>
      <c r="BGK127" s="607"/>
      <c r="BGL127" s="607"/>
      <c r="BGM127" s="607"/>
      <c r="BGN127" s="605"/>
      <c r="BGO127" s="604"/>
      <c r="BGP127" s="607"/>
      <c r="BGQ127" s="607"/>
      <c r="BGR127" s="607"/>
      <c r="BGS127" s="607"/>
      <c r="BGT127" s="607"/>
      <c r="BGU127" s="607"/>
      <c r="BGV127" s="607"/>
      <c r="BGW127" s="605"/>
      <c r="BGX127" s="604"/>
      <c r="BGY127" s="607"/>
      <c r="BGZ127" s="607"/>
      <c r="BHA127" s="607"/>
      <c r="BHB127" s="607"/>
      <c r="BHC127" s="607"/>
      <c r="BHD127" s="607"/>
      <c r="BHE127" s="607"/>
      <c r="BHF127" s="605"/>
      <c r="BHG127" s="604"/>
      <c r="BHH127" s="607"/>
      <c r="BHI127" s="607"/>
      <c r="BHJ127" s="607"/>
      <c r="BHK127" s="607"/>
      <c r="BHL127" s="607"/>
      <c r="BHM127" s="607"/>
      <c r="BHN127" s="607"/>
      <c r="BHO127" s="605"/>
      <c r="BHP127" s="604"/>
      <c r="BHQ127" s="607"/>
      <c r="BHR127" s="607"/>
      <c r="BHS127" s="607"/>
      <c r="BHT127" s="607"/>
      <c r="BHU127" s="607"/>
      <c r="BHV127" s="607"/>
      <c r="BHW127" s="607"/>
      <c r="BHX127" s="605"/>
      <c r="BHY127" s="604"/>
      <c r="BHZ127" s="607"/>
      <c r="BIA127" s="607"/>
      <c r="BIB127" s="607"/>
      <c r="BIC127" s="607"/>
      <c r="BID127" s="607"/>
      <c r="BIE127" s="607"/>
      <c r="BIF127" s="607"/>
      <c r="BIG127" s="605"/>
      <c r="BIH127" s="604"/>
      <c r="BII127" s="607"/>
      <c r="BIJ127" s="607"/>
      <c r="BIK127" s="607"/>
      <c r="BIL127" s="607"/>
      <c r="BIM127" s="607"/>
      <c r="BIN127" s="607"/>
      <c r="BIO127" s="607"/>
      <c r="BIP127" s="605"/>
      <c r="BIQ127" s="604"/>
      <c r="BIR127" s="607"/>
      <c r="BIS127" s="607"/>
      <c r="BIT127" s="607"/>
      <c r="BIU127" s="607"/>
      <c r="BIV127" s="607"/>
      <c r="BIW127" s="607"/>
      <c r="BIX127" s="607"/>
      <c r="BIY127" s="605"/>
      <c r="BIZ127" s="604"/>
      <c r="BJA127" s="607"/>
      <c r="BJB127" s="607"/>
      <c r="BJC127" s="607"/>
      <c r="BJD127" s="607"/>
      <c r="BJE127" s="607"/>
      <c r="BJF127" s="607"/>
      <c r="BJG127" s="607"/>
      <c r="BJH127" s="605"/>
      <c r="BJI127" s="604"/>
      <c r="BJJ127" s="607"/>
      <c r="BJK127" s="607"/>
      <c r="BJL127" s="607"/>
      <c r="BJM127" s="607"/>
      <c r="BJN127" s="607"/>
      <c r="BJO127" s="607"/>
      <c r="BJP127" s="607"/>
      <c r="BJQ127" s="605"/>
      <c r="BJR127" s="604"/>
      <c r="BJS127" s="607"/>
      <c r="BJT127" s="607"/>
      <c r="BJU127" s="607"/>
      <c r="BJV127" s="607"/>
      <c r="BJW127" s="607"/>
      <c r="BJX127" s="607"/>
      <c r="BJY127" s="607"/>
      <c r="BJZ127" s="605"/>
      <c r="BKA127" s="604"/>
      <c r="BKB127" s="607"/>
      <c r="BKC127" s="607"/>
      <c r="BKD127" s="607"/>
      <c r="BKE127" s="607"/>
      <c r="BKF127" s="607"/>
      <c r="BKG127" s="607"/>
      <c r="BKH127" s="607"/>
      <c r="BKI127" s="605"/>
      <c r="BKJ127" s="604"/>
      <c r="BKK127" s="607"/>
      <c r="BKL127" s="607"/>
      <c r="BKM127" s="607"/>
      <c r="BKN127" s="607"/>
      <c r="BKO127" s="607"/>
      <c r="BKP127" s="607"/>
      <c r="BKQ127" s="607"/>
      <c r="BKR127" s="605"/>
      <c r="BKS127" s="604"/>
      <c r="BKT127" s="607"/>
      <c r="BKU127" s="607"/>
      <c r="BKV127" s="607"/>
      <c r="BKW127" s="607"/>
      <c r="BKX127" s="607"/>
      <c r="BKY127" s="607"/>
      <c r="BKZ127" s="607"/>
      <c r="BLA127" s="605"/>
      <c r="BLB127" s="604"/>
      <c r="BLC127" s="607"/>
      <c r="BLD127" s="607"/>
      <c r="BLE127" s="607"/>
      <c r="BLF127" s="607"/>
      <c r="BLG127" s="607"/>
      <c r="BLH127" s="607"/>
      <c r="BLI127" s="607"/>
      <c r="BLJ127" s="605"/>
      <c r="BLK127" s="604"/>
      <c r="BLL127" s="607"/>
      <c r="BLM127" s="607"/>
      <c r="BLN127" s="607"/>
      <c r="BLO127" s="607"/>
      <c r="BLP127" s="607"/>
      <c r="BLQ127" s="607"/>
      <c r="BLR127" s="607"/>
      <c r="BLS127" s="605"/>
      <c r="BLT127" s="604"/>
      <c r="BLU127" s="607"/>
      <c r="BLV127" s="607"/>
      <c r="BLW127" s="607"/>
      <c r="BLX127" s="607"/>
      <c r="BLY127" s="607"/>
      <c r="BLZ127" s="607"/>
      <c r="BMA127" s="607"/>
      <c r="BMB127" s="605"/>
      <c r="BMC127" s="604"/>
      <c r="BMD127" s="607"/>
      <c r="BME127" s="607"/>
      <c r="BMF127" s="607"/>
      <c r="BMG127" s="607"/>
      <c r="BMH127" s="607"/>
      <c r="BMI127" s="607"/>
      <c r="BMJ127" s="607"/>
      <c r="BMK127" s="605"/>
      <c r="BML127" s="604"/>
      <c r="BMM127" s="607"/>
      <c r="BMN127" s="607"/>
      <c r="BMO127" s="607"/>
      <c r="BMP127" s="607"/>
      <c r="BMQ127" s="607"/>
      <c r="BMR127" s="607"/>
      <c r="BMS127" s="607"/>
      <c r="BMT127" s="605"/>
      <c r="BMU127" s="604"/>
      <c r="BMV127" s="607"/>
      <c r="BMW127" s="607"/>
      <c r="BMX127" s="607"/>
      <c r="BMY127" s="607"/>
      <c r="BMZ127" s="607"/>
      <c r="BNA127" s="607"/>
      <c r="BNB127" s="607"/>
      <c r="BNC127" s="605"/>
      <c r="BND127" s="604"/>
      <c r="BNE127" s="607"/>
      <c r="BNF127" s="607"/>
      <c r="BNG127" s="607"/>
      <c r="BNH127" s="607"/>
      <c r="BNI127" s="607"/>
      <c r="BNJ127" s="607"/>
      <c r="BNK127" s="607"/>
      <c r="BNL127" s="605"/>
      <c r="BNM127" s="604"/>
      <c r="BNN127" s="607"/>
      <c r="BNO127" s="607"/>
      <c r="BNP127" s="607"/>
      <c r="BNQ127" s="607"/>
      <c r="BNR127" s="607"/>
      <c r="BNS127" s="607"/>
      <c r="BNT127" s="607"/>
      <c r="BNU127" s="605"/>
      <c r="BNV127" s="604"/>
      <c r="BNW127" s="607"/>
      <c r="BNX127" s="607"/>
      <c r="BNY127" s="607"/>
      <c r="BNZ127" s="607"/>
      <c r="BOA127" s="607"/>
      <c r="BOB127" s="607"/>
      <c r="BOC127" s="607"/>
      <c r="BOD127" s="605"/>
      <c r="BOE127" s="604"/>
      <c r="BOF127" s="607"/>
      <c r="BOG127" s="607"/>
      <c r="BOH127" s="607"/>
      <c r="BOI127" s="607"/>
      <c r="BOJ127" s="607"/>
      <c r="BOK127" s="607"/>
      <c r="BOL127" s="607"/>
      <c r="BOM127" s="605"/>
      <c r="BON127" s="604"/>
      <c r="BOO127" s="607"/>
      <c r="BOP127" s="607"/>
      <c r="BOQ127" s="607"/>
      <c r="BOR127" s="607"/>
      <c r="BOS127" s="607"/>
      <c r="BOT127" s="607"/>
      <c r="BOU127" s="607"/>
      <c r="BOV127" s="605"/>
      <c r="BOW127" s="604"/>
      <c r="BOX127" s="607"/>
      <c r="BOY127" s="607"/>
      <c r="BOZ127" s="607"/>
      <c r="BPA127" s="607"/>
      <c r="BPB127" s="607"/>
      <c r="BPC127" s="607"/>
      <c r="BPD127" s="607"/>
      <c r="BPE127" s="605"/>
      <c r="BPF127" s="604"/>
      <c r="BPG127" s="607"/>
      <c r="BPH127" s="607"/>
      <c r="BPI127" s="607"/>
      <c r="BPJ127" s="607"/>
      <c r="BPK127" s="607"/>
      <c r="BPL127" s="607"/>
      <c r="BPM127" s="607"/>
      <c r="BPN127" s="605"/>
      <c r="BPO127" s="604"/>
      <c r="BPP127" s="607"/>
      <c r="BPQ127" s="607"/>
      <c r="BPR127" s="607"/>
      <c r="BPS127" s="607"/>
      <c r="BPT127" s="607"/>
      <c r="BPU127" s="607"/>
      <c r="BPV127" s="607"/>
      <c r="BPW127" s="605"/>
      <c r="BPX127" s="604"/>
      <c r="BPY127" s="607"/>
      <c r="BPZ127" s="607"/>
      <c r="BQA127" s="607"/>
      <c r="BQB127" s="607"/>
      <c r="BQC127" s="607"/>
      <c r="BQD127" s="607"/>
      <c r="BQE127" s="607"/>
      <c r="BQF127" s="605"/>
      <c r="BQG127" s="604"/>
      <c r="BQH127" s="607"/>
      <c r="BQI127" s="607"/>
      <c r="BQJ127" s="607"/>
      <c r="BQK127" s="607"/>
      <c r="BQL127" s="607"/>
      <c r="BQM127" s="607"/>
      <c r="BQN127" s="607"/>
      <c r="BQO127" s="605"/>
      <c r="BQP127" s="604"/>
      <c r="BQQ127" s="607"/>
      <c r="BQR127" s="607"/>
      <c r="BQS127" s="607"/>
      <c r="BQT127" s="607"/>
      <c r="BQU127" s="607"/>
      <c r="BQV127" s="607"/>
      <c r="BQW127" s="607"/>
      <c r="BQX127" s="605"/>
      <c r="BQY127" s="604"/>
      <c r="BQZ127" s="607"/>
      <c r="BRA127" s="607"/>
      <c r="BRB127" s="607"/>
      <c r="BRC127" s="607"/>
      <c r="BRD127" s="607"/>
      <c r="BRE127" s="607"/>
      <c r="BRF127" s="607"/>
      <c r="BRG127" s="605"/>
      <c r="BRH127" s="604"/>
      <c r="BRI127" s="607"/>
      <c r="BRJ127" s="607"/>
      <c r="BRK127" s="607"/>
      <c r="BRL127" s="607"/>
      <c r="BRM127" s="607"/>
      <c r="BRN127" s="607"/>
      <c r="BRO127" s="607"/>
      <c r="BRP127" s="605"/>
      <c r="BRQ127" s="604"/>
      <c r="BRR127" s="607"/>
      <c r="BRS127" s="607"/>
      <c r="BRT127" s="607"/>
      <c r="BRU127" s="607"/>
      <c r="BRV127" s="607"/>
      <c r="BRW127" s="607"/>
      <c r="BRX127" s="607"/>
      <c r="BRY127" s="605"/>
      <c r="BRZ127" s="604"/>
      <c r="BSA127" s="607"/>
      <c r="BSB127" s="607"/>
      <c r="BSC127" s="607"/>
      <c r="BSD127" s="607"/>
      <c r="BSE127" s="607"/>
      <c r="BSF127" s="607"/>
      <c r="BSG127" s="607"/>
      <c r="BSH127" s="605"/>
      <c r="BSI127" s="604"/>
      <c r="BSJ127" s="607"/>
      <c r="BSK127" s="607"/>
      <c r="BSL127" s="607"/>
      <c r="BSM127" s="607"/>
      <c r="BSN127" s="607"/>
      <c r="BSO127" s="607"/>
      <c r="BSP127" s="607"/>
      <c r="BSQ127" s="605"/>
      <c r="BSR127" s="604"/>
      <c r="BSS127" s="607"/>
      <c r="BST127" s="607"/>
      <c r="BSU127" s="607"/>
      <c r="BSV127" s="607"/>
      <c r="BSW127" s="607"/>
      <c r="BSX127" s="607"/>
      <c r="BSY127" s="607"/>
      <c r="BSZ127" s="605"/>
      <c r="BTA127" s="604"/>
      <c r="BTB127" s="607"/>
      <c r="BTC127" s="607"/>
      <c r="BTD127" s="607"/>
      <c r="BTE127" s="607"/>
      <c r="BTF127" s="607"/>
      <c r="BTG127" s="607"/>
      <c r="BTH127" s="607"/>
      <c r="BTI127" s="605"/>
      <c r="BTJ127" s="604"/>
      <c r="BTK127" s="607"/>
      <c r="BTL127" s="607"/>
      <c r="BTM127" s="607"/>
      <c r="BTN127" s="607"/>
      <c r="BTO127" s="607"/>
      <c r="BTP127" s="607"/>
      <c r="BTQ127" s="607"/>
      <c r="BTR127" s="605"/>
      <c r="BTS127" s="604"/>
      <c r="BTT127" s="607"/>
      <c r="BTU127" s="607"/>
      <c r="BTV127" s="607"/>
      <c r="BTW127" s="607"/>
      <c r="BTX127" s="607"/>
      <c r="BTY127" s="607"/>
      <c r="BTZ127" s="607"/>
      <c r="BUA127" s="605"/>
      <c r="BUB127" s="604"/>
      <c r="BUC127" s="607"/>
      <c r="BUD127" s="607"/>
      <c r="BUE127" s="607"/>
      <c r="BUF127" s="607"/>
      <c r="BUG127" s="607"/>
      <c r="BUH127" s="607"/>
      <c r="BUI127" s="607"/>
      <c r="BUJ127" s="605"/>
      <c r="BUK127" s="604"/>
      <c r="BUL127" s="607"/>
      <c r="BUM127" s="607"/>
      <c r="BUN127" s="607"/>
      <c r="BUO127" s="607"/>
      <c r="BUP127" s="607"/>
      <c r="BUQ127" s="607"/>
      <c r="BUR127" s="607"/>
      <c r="BUS127" s="605"/>
      <c r="BUT127" s="604"/>
      <c r="BUU127" s="607"/>
      <c r="BUV127" s="607"/>
      <c r="BUW127" s="607"/>
      <c r="BUX127" s="607"/>
      <c r="BUY127" s="607"/>
      <c r="BUZ127" s="607"/>
      <c r="BVA127" s="607"/>
      <c r="BVB127" s="605"/>
      <c r="BVC127" s="604"/>
      <c r="BVD127" s="607"/>
      <c r="BVE127" s="607"/>
      <c r="BVF127" s="607"/>
      <c r="BVG127" s="607"/>
      <c r="BVH127" s="607"/>
      <c r="BVI127" s="607"/>
      <c r="BVJ127" s="607"/>
      <c r="BVK127" s="605"/>
      <c r="BVL127" s="604"/>
      <c r="BVM127" s="607"/>
      <c r="BVN127" s="607"/>
      <c r="BVO127" s="607"/>
      <c r="BVP127" s="607"/>
      <c r="BVQ127" s="607"/>
      <c r="BVR127" s="607"/>
      <c r="BVS127" s="607"/>
      <c r="BVT127" s="605"/>
      <c r="BVU127" s="604"/>
      <c r="BVV127" s="607"/>
      <c r="BVW127" s="607"/>
      <c r="BVX127" s="607"/>
      <c r="BVY127" s="607"/>
      <c r="BVZ127" s="607"/>
      <c r="BWA127" s="607"/>
      <c r="BWB127" s="607"/>
      <c r="BWC127" s="605"/>
      <c r="BWD127" s="604"/>
      <c r="BWE127" s="607"/>
      <c r="BWF127" s="607"/>
      <c r="BWG127" s="607"/>
      <c r="BWH127" s="607"/>
      <c r="BWI127" s="607"/>
      <c r="BWJ127" s="607"/>
      <c r="BWK127" s="607"/>
      <c r="BWL127" s="605"/>
      <c r="BWM127" s="604"/>
      <c r="BWN127" s="607"/>
      <c r="BWO127" s="607"/>
      <c r="BWP127" s="607"/>
      <c r="BWQ127" s="607"/>
      <c r="BWR127" s="607"/>
      <c r="BWS127" s="607"/>
      <c r="BWT127" s="607"/>
      <c r="BWU127" s="605"/>
      <c r="BWV127" s="604"/>
      <c r="BWW127" s="607"/>
      <c r="BWX127" s="607"/>
      <c r="BWY127" s="607"/>
      <c r="BWZ127" s="607"/>
      <c r="BXA127" s="607"/>
      <c r="BXB127" s="607"/>
      <c r="BXC127" s="607"/>
      <c r="BXD127" s="605"/>
      <c r="BXE127" s="604"/>
      <c r="BXF127" s="607"/>
      <c r="BXG127" s="607"/>
      <c r="BXH127" s="607"/>
      <c r="BXI127" s="607"/>
      <c r="BXJ127" s="607"/>
      <c r="BXK127" s="607"/>
      <c r="BXL127" s="607"/>
      <c r="BXM127" s="605"/>
      <c r="BXN127" s="604"/>
      <c r="BXO127" s="607"/>
      <c r="BXP127" s="607"/>
      <c r="BXQ127" s="607"/>
      <c r="BXR127" s="607"/>
      <c r="BXS127" s="607"/>
      <c r="BXT127" s="607"/>
      <c r="BXU127" s="607"/>
      <c r="BXV127" s="605"/>
      <c r="BXW127" s="604"/>
      <c r="BXX127" s="607"/>
      <c r="BXY127" s="607"/>
      <c r="BXZ127" s="607"/>
      <c r="BYA127" s="607"/>
      <c r="BYB127" s="607"/>
      <c r="BYC127" s="607"/>
      <c r="BYD127" s="607"/>
      <c r="BYE127" s="605"/>
      <c r="BYF127" s="604"/>
      <c r="BYG127" s="607"/>
      <c r="BYH127" s="607"/>
      <c r="BYI127" s="607"/>
      <c r="BYJ127" s="607"/>
      <c r="BYK127" s="607"/>
      <c r="BYL127" s="607"/>
      <c r="BYM127" s="607"/>
      <c r="BYN127" s="605"/>
      <c r="BYO127" s="604"/>
      <c r="BYP127" s="607"/>
      <c r="BYQ127" s="607"/>
      <c r="BYR127" s="607"/>
      <c r="BYS127" s="607"/>
      <c r="BYT127" s="607"/>
      <c r="BYU127" s="607"/>
      <c r="BYV127" s="607"/>
      <c r="BYW127" s="605"/>
      <c r="BYX127" s="604"/>
      <c r="BYY127" s="607"/>
      <c r="BYZ127" s="607"/>
      <c r="BZA127" s="607"/>
      <c r="BZB127" s="607"/>
      <c r="BZC127" s="607"/>
      <c r="BZD127" s="607"/>
      <c r="BZE127" s="607"/>
      <c r="BZF127" s="605"/>
      <c r="BZG127" s="604"/>
      <c r="BZH127" s="607"/>
      <c r="BZI127" s="607"/>
      <c r="BZJ127" s="607"/>
      <c r="BZK127" s="607"/>
      <c r="BZL127" s="607"/>
      <c r="BZM127" s="607"/>
      <c r="BZN127" s="607"/>
      <c r="BZO127" s="605"/>
      <c r="BZP127" s="604"/>
      <c r="BZQ127" s="607"/>
      <c r="BZR127" s="607"/>
      <c r="BZS127" s="607"/>
      <c r="BZT127" s="607"/>
      <c r="BZU127" s="607"/>
      <c r="BZV127" s="607"/>
      <c r="BZW127" s="607"/>
      <c r="BZX127" s="605"/>
      <c r="BZY127" s="604"/>
      <c r="BZZ127" s="607"/>
      <c r="CAA127" s="607"/>
      <c r="CAB127" s="607"/>
      <c r="CAC127" s="607"/>
      <c r="CAD127" s="607"/>
      <c r="CAE127" s="607"/>
      <c r="CAF127" s="607"/>
      <c r="CAG127" s="605"/>
      <c r="CAH127" s="604"/>
      <c r="CAI127" s="607"/>
      <c r="CAJ127" s="607"/>
      <c r="CAK127" s="607"/>
      <c r="CAL127" s="607"/>
      <c r="CAM127" s="607"/>
      <c r="CAN127" s="607"/>
      <c r="CAO127" s="607"/>
      <c r="CAP127" s="605"/>
      <c r="CAQ127" s="604"/>
      <c r="CAR127" s="607"/>
      <c r="CAS127" s="607"/>
      <c r="CAT127" s="607"/>
      <c r="CAU127" s="607"/>
      <c r="CAV127" s="607"/>
      <c r="CAW127" s="607"/>
      <c r="CAX127" s="607"/>
      <c r="CAY127" s="605"/>
      <c r="CAZ127" s="604"/>
      <c r="CBA127" s="607"/>
      <c r="CBB127" s="607"/>
      <c r="CBC127" s="607"/>
      <c r="CBD127" s="607"/>
      <c r="CBE127" s="607"/>
      <c r="CBF127" s="607"/>
      <c r="CBG127" s="607"/>
      <c r="CBH127" s="605"/>
      <c r="CBI127" s="604"/>
      <c r="CBJ127" s="607"/>
      <c r="CBK127" s="607"/>
      <c r="CBL127" s="607"/>
      <c r="CBM127" s="607"/>
      <c r="CBN127" s="607"/>
      <c r="CBO127" s="607"/>
      <c r="CBP127" s="607"/>
      <c r="CBQ127" s="605"/>
      <c r="CBR127" s="604"/>
      <c r="CBS127" s="607"/>
      <c r="CBT127" s="607"/>
      <c r="CBU127" s="607"/>
      <c r="CBV127" s="607"/>
      <c r="CBW127" s="607"/>
      <c r="CBX127" s="607"/>
      <c r="CBY127" s="607"/>
      <c r="CBZ127" s="605"/>
      <c r="CCA127" s="604"/>
      <c r="CCB127" s="607"/>
      <c r="CCC127" s="607"/>
      <c r="CCD127" s="607"/>
      <c r="CCE127" s="607"/>
      <c r="CCF127" s="607"/>
      <c r="CCG127" s="607"/>
      <c r="CCH127" s="607"/>
      <c r="CCI127" s="605"/>
      <c r="CCJ127" s="604"/>
      <c r="CCK127" s="607"/>
      <c r="CCL127" s="607"/>
      <c r="CCM127" s="607"/>
      <c r="CCN127" s="607"/>
      <c r="CCO127" s="607"/>
      <c r="CCP127" s="607"/>
      <c r="CCQ127" s="607"/>
      <c r="CCR127" s="605"/>
      <c r="CCS127" s="604"/>
      <c r="CCT127" s="607"/>
      <c r="CCU127" s="607"/>
      <c r="CCV127" s="607"/>
      <c r="CCW127" s="607"/>
      <c r="CCX127" s="607"/>
      <c r="CCY127" s="607"/>
      <c r="CCZ127" s="607"/>
      <c r="CDA127" s="605"/>
      <c r="CDB127" s="604"/>
      <c r="CDC127" s="607"/>
      <c r="CDD127" s="607"/>
      <c r="CDE127" s="607"/>
      <c r="CDF127" s="607"/>
      <c r="CDG127" s="607"/>
      <c r="CDH127" s="607"/>
      <c r="CDI127" s="607"/>
      <c r="CDJ127" s="605"/>
      <c r="CDK127" s="604"/>
      <c r="CDL127" s="607"/>
      <c r="CDM127" s="607"/>
      <c r="CDN127" s="607"/>
      <c r="CDO127" s="607"/>
      <c r="CDP127" s="607"/>
      <c r="CDQ127" s="607"/>
      <c r="CDR127" s="607"/>
      <c r="CDS127" s="605"/>
      <c r="CDT127" s="604"/>
      <c r="CDU127" s="607"/>
      <c r="CDV127" s="607"/>
      <c r="CDW127" s="607"/>
      <c r="CDX127" s="607"/>
      <c r="CDY127" s="607"/>
      <c r="CDZ127" s="607"/>
      <c r="CEA127" s="607"/>
      <c r="CEB127" s="605"/>
      <c r="CEC127" s="604"/>
      <c r="CED127" s="607"/>
      <c r="CEE127" s="607"/>
      <c r="CEF127" s="607"/>
      <c r="CEG127" s="607"/>
      <c r="CEH127" s="607"/>
      <c r="CEI127" s="607"/>
      <c r="CEJ127" s="607"/>
      <c r="CEK127" s="605"/>
      <c r="CEL127" s="604"/>
      <c r="CEM127" s="607"/>
      <c r="CEN127" s="607"/>
      <c r="CEO127" s="607"/>
      <c r="CEP127" s="607"/>
      <c r="CEQ127" s="607"/>
      <c r="CER127" s="607"/>
      <c r="CES127" s="607"/>
      <c r="CET127" s="605"/>
      <c r="CEU127" s="604"/>
      <c r="CEV127" s="607"/>
      <c r="CEW127" s="607"/>
      <c r="CEX127" s="607"/>
      <c r="CEY127" s="607"/>
      <c r="CEZ127" s="607"/>
      <c r="CFA127" s="607"/>
      <c r="CFB127" s="607"/>
      <c r="CFC127" s="605"/>
      <c r="CFD127" s="604"/>
      <c r="CFE127" s="607"/>
      <c r="CFF127" s="607"/>
      <c r="CFG127" s="607"/>
      <c r="CFH127" s="607"/>
      <c r="CFI127" s="607"/>
      <c r="CFJ127" s="607"/>
      <c r="CFK127" s="607"/>
      <c r="CFL127" s="605"/>
      <c r="CFM127" s="604"/>
      <c r="CFN127" s="607"/>
      <c r="CFO127" s="607"/>
      <c r="CFP127" s="607"/>
      <c r="CFQ127" s="607"/>
      <c r="CFR127" s="607"/>
      <c r="CFS127" s="607"/>
      <c r="CFT127" s="607"/>
      <c r="CFU127" s="605"/>
      <c r="CFV127" s="604"/>
      <c r="CFW127" s="607"/>
      <c r="CFX127" s="607"/>
      <c r="CFY127" s="607"/>
      <c r="CFZ127" s="607"/>
      <c r="CGA127" s="607"/>
      <c r="CGB127" s="607"/>
      <c r="CGC127" s="607"/>
      <c r="CGD127" s="605"/>
      <c r="CGE127" s="604"/>
      <c r="CGF127" s="607"/>
      <c r="CGG127" s="607"/>
      <c r="CGH127" s="607"/>
      <c r="CGI127" s="607"/>
      <c r="CGJ127" s="607"/>
      <c r="CGK127" s="607"/>
      <c r="CGL127" s="607"/>
      <c r="CGM127" s="605"/>
      <c r="CGN127" s="604"/>
      <c r="CGO127" s="607"/>
      <c r="CGP127" s="607"/>
      <c r="CGQ127" s="607"/>
      <c r="CGR127" s="607"/>
      <c r="CGS127" s="607"/>
      <c r="CGT127" s="607"/>
      <c r="CGU127" s="607"/>
      <c r="CGV127" s="605"/>
      <c r="CGW127" s="604"/>
      <c r="CGX127" s="607"/>
      <c r="CGY127" s="607"/>
      <c r="CGZ127" s="607"/>
      <c r="CHA127" s="607"/>
      <c r="CHB127" s="607"/>
      <c r="CHC127" s="607"/>
      <c r="CHD127" s="607"/>
      <c r="CHE127" s="605"/>
      <c r="CHF127" s="604"/>
      <c r="CHG127" s="607"/>
      <c r="CHH127" s="607"/>
      <c r="CHI127" s="607"/>
      <c r="CHJ127" s="607"/>
      <c r="CHK127" s="607"/>
      <c r="CHL127" s="607"/>
      <c r="CHM127" s="607"/>
      <c r="CHN127" s="605"/>
      <c r="CHO127" s="604"/>
      <c r="CHP127" s="607"/>
      <c r="CHQ127" s="607"/>
      <c r="CHR127" s="607"/>
      <c r="CHS127" s="607"/>
      <c r="CHT127" s="607"/>
      <c r="CHU127" s="607"/>
      <c r="CHV127" s="607"/>
      <c r="CHW127" s="605"/>
      <c r="CHX127" s="604"/>
      <c r="CHY127" s="607"/>
      <c r="CHZ127" s="607"/>
      <c r="CIA127" s="607"/>
      <c r="CIB127" s="607"/>
      <c r="CIC127" s="607"/>
      <c r="CID127" s="607"/>
      <c r="CIE127" s="607"/>
      <c r="CIF127" s="605"/>
      <c r="CIG127" s="604"/>
      <c r="CIH127" s="607"/>
      <c r="CII127" s="607"/>
      <c r="CIJ127" s="607"/>
      <c r="CIK127" s="607"/>
      <c r="CIL127" s="607"/>
      <c r="CIM127" s="607"/>
      <c r="CIN127" s="607"/>
      <c r="CIO127" s="605"/>
      <c r="CIP127" s="604"/>
      <c r="CIQ127" s="607"/>
      <c r="CIR127" s="607"/>
      <c r="CIS127" s="607"/>
      <c r="CIT127" s="607"/>
      <c r="CIU127" s="607"/>
      <c r="CIV127" s="607"/>
      <c r="CIW127" s="607"/>
      <c r="CIX127" s="605"/>
      <c r="CIY127" s="604"/>
      <c r="CIZ127" s="607"/>
      <c r="CJA127" s="607"/>
      <c r="CJB127" s="607"/>
      <c r="CJC127" s="607"/>
      <c r="CJD127" s="607"/>
      <c r="CJE127" s="607"/>
      <c r="CJF127" s="607"/>
      <c r="CJG127" s="605"/>
      <c r="CJH127" s="604"/>
      <c r="CJI127" s="607"/>
      <c r="CJJ127" s="607"/>
      <c r="CJK127" s="607"/>
      <c r="CJL127" s="607"/>
      <c r="CJM127" s="607"/>
      <c r="CJN127" s="607"/>
      <c r="CJO127" s="607"/>
      <c r="CJP127" s="605"/>
      <c r="CJQ127" s="604"/>
      <c r="CJR127" s="607"/>
      <c r="CJS127" s="607"/>
      <c r="CJT127" s="607"/>
      <c r="CJU127" s="607"/>
      <c r="CJV127" s="607"/>
      <c r="CJW127" s="607"/>
      <c r="CJX127" s="607"/>
      <c r="CJY127" s="605"/>
      <c r="CJZ127" s="604"/>
      <c r="CKA127" s="607"/>
      <c r="CKB127" s="607"/>
      <c r="CKC127" s="607"/>
      <c r="CKD127" s="607"/>
      <c r="CKE127" s="607"/>
      <c r="CKF127" s="607"/>
      <c r="CKG127" s="607"/>
      <c r="CKH127" s="605"/>
      <c r="CKI127" s="604"/>
      <c r="CKJ127" s="607"/>
      <c r="CKK127" s="607"/>
      <c r="CKL127" s="607"/>
      <c r="CKM127" s="607"/>
      <c r="CKN127" s="607"/>
      <c r="CKO127" s="607"/>
      <c r="CKP127" s="607"/>
      <c r="CKQ127" s="605"/>
      <c r="CKR127" s="604"/>
      <c r="CKS127" s="607"/>
      <c r="CKT127" s="607"/>
      <c r="CKU127" s="607"/>
      <c r="CKV127" s="607"/>
      <c r="CKW127" s="607"/>
      <c r="CKX127" s="607"/>
      <c r="CKY127" s="607"/>
      <c r="CKZ127" s="605"/>
      <c r="CLA127" s="604"/>
      <c r="CLB127" s="607"/>
      <c r="CLC127" s="607"/>
      <c r="CLD127" s="607"/>
      <c r="CLE127" s="607"/>
      <c r="CLF127" s="607"/>
      <c r="CLG127" s="607"/>
      <c r="CLH127" s="607"/>
      <c r="CLI127" s="605"/>
      <c r="CLJ127" s="604"/>
      <c r="CLK127" s="607"/>
      <c r="CLL127" s="607"/>
      <c r="CLM127" s="607"/>
      <c r="CLN127" s="607"/>
      <c r="CLO127" s="607"/>
      <c r="CLP127" s="607"/>
      <c r="CLQ127" s="607"/>
      <c r="CLR127" s="605"/>
      <c r="CLS127" s="604"/>
      <c r="CLT127" s="607"/>
      <c r="CLU127" s="607"/>
      <c r="CLV127" s="607"/>
      <c r="CLW127" s="607"/>
      <c r="CLX127" s="607"/>
      <c r="CLY127" s="607"/>
      <c r="CLZ127" s="607"/>
      <c r="CMA127" s="605"/>
      <c r="CMB127" s="604"/>
      <c r="CMC127" s="607"/>
      <c r="CMD127" s="607"/>
      <c r="CME127" s="607"/>
      <c r="CMF127" s="607"/>
      <c r="CMG127" s="607"/>
      <c r="CMH127" s="607"/>
      <c r="CMI127" s="607"/>
      <c r="CMJ127" s="605"/>
      <c r="CMK127" s="604"/>
      <c r="CML127" s="607"/>
      <c r="CMM127" s="607"/>
      <c r="CMN127" s="607"/>
      <c r="CMO127" s="607"/>
      <c r="CMP127" s="607"/>
      <c r="CMQ127" s="607"/>
      <c r="CMR127" s="607"/>
      <c r="CMS127" s="605"/>
      <c r="CMT127" s="604"/>
      <c r="CMU127" s="607"/>
      <c r="CMV127" s="607"/>
      <c r="CMW127" s="607"/>
      <c r="CMX127" s="607"/>
      <c r="CMY127" s="607"/>
      <c r="CMZ127" s="607"/>
      <c r="CNA127" s="607"/>
      <c r="CNB127" s="605"/>
      <c r="CNC127" s="604"/>
      <c r="CND127" s="607"/>
      <c r="CNE127" s="607"/>
      <c r="CNF127" s="607"/>
      <c r="CNG127" s="607"/>
      <c r="CNH127" s="607"/>
      <c r="CNI127" s="607"/>
      <c r="CNJ127" s="607"/>
      <c r="CNK127" s="605"/>
      <c r="CNL127" s="604"/>
      <c r="CNM127" s="607"/>
      <c r="CNN127" s="607"/>
      <c r="CNO127" s="607"/>
      <c r="CNP127" s="607"/>
      <c r="CNQ127" s="607"/>
      <c r="CNR127" s="607"/>
      <c r="CNS127" s="607"/>
      <c r="CNT127" s="605"/>
      <c r="CNU127" s="604"/>
      <c r="CNV127" s="607"/>
      <c r="CNW127" s="607"/>
      <c r="CNX127" s="607"/>
      <c r="CNY127" s="607"/>
      <c r="CNZ127" s="607"/>
      <c r="COA127" s="607"/>
      <c r="COB127" s="607"/>
      <c r="COC127" s="605"/>
      <c r="COD127" s="604"/>
      <c r="COE127" s="607"/>
      <c r="COF127" s="607"/>
      <c r="COG127" s="607"/>
      <c r="COH127" s="607"/>
      <c r="COI127" s="607"/>
      <c r="COJ127" s="607"/>
      <c r="COK127" s="607"/>
      <c r="COL127" s="605"/>
      <c r="COM127" s="604"/>
      <c r="CON127" s="607"/>
      <c r="COO127" s="607"/>
      <c r="COP127" s="607"/>
      <c r="COQ127" s="607"/>
      <c r="COR127" s="607"/>
      <c r="COS127" s="607"/>
      <c r="COT127" s="607"/>
      <c r="COU127" s="605"/>
      <c r="COV127" s="604"/>
      <c r="COW127" s="607"/>
      <c r="COX127" s="607"/>
      <c r="COY127" s="607"/>
      <c r="COZ127" s="607"/>
      <c r="CPA127" s="607"/>
      <c r="CPB127" s="607"/>
      <c r="CPC127" s="607"/>
      <c r="CPD127" s="605"/>
      <c r="CPE127" s="604"/>
      <c r="CPF127" s="607"/>
      <c r="CPG127" s="607"/>
      <c r="CPH127" s="607"/>
      <c r="CPI127" s="607"/>
      <c r="CPJ127" s="607"/>
      <c r="CPK127" s="607"/>
      <c r="CPL127" s="607"/>
      <c r="CPM127" s="605"/>
      <c r="CPN127" s="604"/>
      <c r="CPO127" s="607"/>
      <c r="CPP127" s="607"/>
      <c r="CPQ127" s="607"/>
      <c r="CPR127" s="607"/>
      <c r="CPS127" s="607"/>
      <c r="CPT127" s="607"/>
      <c r="CPU127" s="607"/>
      <c r="CPV127" s="605"/>
      <c r="CPW127" s="604"/>
      <c r="CPX127" s="607"/>
      <c r="CPY127" s="607"/>
      <c r="CPZ127" s="607"/>
      <c r="CQA127" s="607"/>
      <c r="CQB127" s="607"/>
      <c r="CQC127" s="607"/>
      <c r="CQD127" s="607"/>
      <c r="CQE127" s="605"/>
      <c r="CQF127" s="604"/>
      <c r="CQG127" s="607"/>
      <c r="CQH127" s="607"/>
      <c r="CQI127" s="607"/>
      <c r="CQJ127" s="607"/>
      <c r="CQK127" s="607"/>
      <c r="CQL127" s="607"/>
      <c r="CQM127" s="607"/>
      <c r="CQN127" s="605"/>
      <c r="CQO127" s="604"/>
      <c r="CQP127" s="607"/>
      <c r="CQQ127" s="607"/>
      <c r="CQR127" s="607"/>
      <c r="CQS127" s="607"/>
      <c r="CQT127" s="607"/>
      <c r="CQU127" s="607"/>
      <c r="CQV127" s="607"/>
      <c r="CQW127" s="605"/>
      <c r="CQX127" s="604"/>
      <c r="CQY127" s="607"/>
      <c r="CQZ127" s="607"/>
      <c r="CRA127" s="607"/>
      <c r="CRB127" s="607"/>
      <c r="CRC127" s="607"/>
      <c r="CRD127" s="607"/>
      <c r="CRE127" s="607"/>
      <c r="CRF127" s="605"/>
      <c r="CRG127" s="604"/>
      <c r="CRH127" s="607"/>
      <c r="CRI127" s="607"/>
      <c r="CRJ127" s="607"/>
      <c r="CRK127" s="607"/>
      <c r="CRL127" s="607"/>
      <c r="CRM127" s="607"/>
      <c r="CRN127" s="607"/>
      <c r="CRO127" s="605"/>
      <c r="CRP127" s="604"/>
      <c r="CRQ127" s="607"/>
      <c r="CRR127" s="607"/>
      <c r="CRS127" s="607"/>
      <c r="CRT127" s="607"/>
      <c r="CRU127" s="607"/>
      <c r="CRV127" s="607"/>
      <c r="CRW127" s="607"/>
      <c r="CRX127" s="605"/>
      <c r="CRY127" s="604"/>
      <c r="CRZ127" s="607"/>
      <c r="CSA127" s="607"/>
      <c r="CSB127" s="607"/>
      <c r="CSC127" s="607"/>
      <c r="CSD127" s="607"/>
      <c r="CSE127" s="607"/>
      <c r="CSF127" s="607"/>
      <c r="CSG127" s="605"/>
      <c r="CSH127" s="604"/>
      <c r="CSI127" s="607"/>
      <c r="CSJ127" s="607"/>
      <c r="CSK127" s="607"/>
      <c r="CSL127" s="607"/>
      <c r="CSM127" s="607"/>
      <c r="CSN127" s="607"/>
      <c r="CSO127" s="607"/>
      <c r="CSP127" s="605"/>
      <c r="CSQ127" s="604"/>
      <c r="CSR127" s="607"/>
      <c r="CSS127" s="607"/>
      <c r="CST127" s="607"/>
      <c r="CSU127" s="607"/>
      <c r="CSV127" s="607"/>
      <c r="CSW127" s="607"/>
      <c r="CSX127" s="607"/>
      <c r="CSY127" s="605"/>
      <c r="CSZ127" s="604"/>
      <c r="CTA127" s="607"/>
      <c r="CTB127" s="607"/>
      <c r="CTC127" s="607"/>
      <c r="CTD127" s="607"/>
      <c r="CTE127" s="607"/>
      <c r="CTF127" s="607"/>
      <c r="CTG127" s="607"/>
      <c r="CTH127" s="605"/>
      <c r="CTI127" s="604"/>
      <c r="CTJ127" s="607"/>
      <c r="CTK127" s="607"/>
      <c r="CTL127" s="607"/>
      <c r="CTM127" s="607"/>
      <c r="CTN127" s="607"/>
      <c r="CTO127" s="607"/>
      <c r="CTP127" s="607"/>
      <c r="CTQ127" s="605"/>
      <c r="CTR127" s="604"/>
      <c r="CTS127" s="607"/>
      <c r="CTT127" s="607"/>
      <c r="CTU127" s="607"/>
      <c r="CTV127" s="607"/>
      <c r="CTW127" s="607"/>
      <c r="CTX127" s="607"/>
      <c r="CTY127" s="607"/>
      <c r="CTZ127" s="605"/>
      <c r="CUA127" s="604"/>
      <c r="CUB127" s="607"/>
      <c r="CUC127" s="607"/>
      <c r="CUD127" s="607"/>
      <c r="CUE127" s="607"/>
      <c r="CUF127" s="607"/>
      <c r="CUG127" s="607"/>
      <c r="CUH127" s="607"/>
      <c r="CUI127" s="605"/>
      <c r="CUJ127" s="604"/>
      <c r="CUK127" s="607"/>
      <c r="CUL127" s="607"/>
      <c r="CUM127" s="607"/>
      <c r="CUN127" s="607"/>
      <c r="CUO127" s="607"/>
      <c r="CUP127" s="607"/>
      <c r="CUQ127" s="607"/>
      <c r="CUR127" s="605"/>
      <c r="CUS127" s="604"/>
      <c r="CUT127" s="607"/>
      <c r="CUU127" s="607"/>
      <c r="CUV127" s="607"/>
      <c r="CUW127" s="607"/>
      <c r="CUX127" s="607"/>
      <c r="CUY127" s="607"/>
      <c r="CUZ127" s="607"/>
      <c r="CVA127" s="605"/>
      <c r="CVB127" s="604"/>
      <c r="CVC127" s="607"/>
      <c r="CVD127" s="607"/>
      <c r="CVE127" s="607"/>
      <c r="CVF127" s="607"/>
      <c r="CVG127" s="607"/>
      <c r="CVH127" s="607"/>
      <c r="CVI127" s="607"/>
      <c r="CVJ127" s="605"/>
      <c r="CVK127" s="604"/>
      <c r="CVL127" s="607"/>
      <c r="CVM127" s="607"/>
      <c r="CVN127" s="607"/>
      <c r="CVO127" s="607"/>
      <c r="CVP127" s="607"/>
      <c r="CVQ127" s="607"/>
      <c r="CVR127" s="607"/>
      <c r="CVS127" s="605"/>
      <c r="CVT127" s="604"/>
      <c r="CVU127" s="607"/>
      <c r="CVV127" s="607"/>
      <c r="CVW127" s="607"/>
      <c r="CVX127" s="607"/>
      <c r="CVY127" s="607"/>
      <c r="CVZ127" s="607"/>
      <c r="CWA127" s="607"/>
      <c r="CWB127" s="605"/>
      <c r="CWC127" s="604"/>
      <c r="CWD127" s="607"/>
      <c r="CWE127" s="607"/>
      <c r="CWF127" s="607"/>
      <c r="CWG127" s="607"/>
      <c r="CWH127" s="607"/>
      <c r="CWI127" s="607"/>
      <c r="CWJ127" s="607"/>
      <c r="CWK127" s="605"/>
      <c r="CWL127" s="604"/>
      <c r="CWM127" s="607"/>
      <c r="CWN127" s="607"/>
      <c r="CWO127" s="607"/>
      <c r="CWP127" s="607"/>
      <c r="CWQ127" s="607"/>
      <c r="CWR127" s="607"/>
      <c r="CWS127" s="607"/>
      <c r="CWT127" s="605"/>
      <c r="CWU127" s="604"/>
      <c r="CWV127" s="607"/>
      <c r="CWW127" s="607"/>
      <c r="CWX127" s="607"/>
      <c r="CWY127" s="607"/>
      <c r="CWZ127" s="607"/>
      <c r="CXA127" s="607"/>
      <c r="CXB127" s="607"/>
      <c r="CXC127" s="605"/>
      <c r="CXD127" s="604"/>
      <c r="CXE127" s="607"/>
      <c r="CXF127" s="607"/>
      <c r="CXG127" s="607"/>
      <c r="CXH127" s="607"/>
      <c r="CXI127" s="607"/>
      <c r="CXJ127" s="607"/>
      <c r="CXK127" s="607"/>
      <c r="CXL127" s="605"/>
      <c r="CXM127" s="604"/>
      <c r="CXN127" s="607"/>
      <c r="CXO127" s="607"/>
      <c r="CXP127" s="607"/>
      <c r="CXQ127" s="607"/>
      <c r="CXR127" s="607"/>
      <c r="CXS127" s="607"/>
      <c r="CXT127" s="607"/>
      <c r="CXU127" s="605"/>
      <c r="CXV127" s="604"/>
      <c r="CXW127" s="607"/>
      <c r="CXX127" s="607"/>
      <c r="CXY127" s="607"/>
      <c r="CXZ127" s="607"/>
      <c r="CYA127" s="607"/>
      <c r="CYB127" s="607"/>
      <c r="CYC127" s="607"/>
      <c r="CYD127" s="605"/>
      <c r="CYE127" s="604"/>
      <c r="CYF127" s="607"/>
      <c r="CYG127" s="607"/>
      <c r="CYH127" s="607"/>
      <c r="CYI127" s="607"/>
      <c r="CYJ127" s="607"/>
      <c r="CYK127" s="607"/>
      <c r="CYL127" s="607"/>
      <c r="CYM127" s="605"/>
      <c r="CYN127" s="604"/>
      <c r="CYO127" s="607"/>
      <c r="CYP127" s="607"/>
      <c r="CYQ127" s="607"/>
      <c r="CYR127" s="607"/>
      <c r="CYS127" s="607"/>
      <c r="CYT127" s="607"/>
      <c r="CYU127" s="607"/>
      <c r="CYV127" s="605"/>
      <c r="CYW127" s="604"/>
      <c r="CYX127" s="607"/>
      <c r="CYY127" s="607"/>
      <c r="CYZ127" s="607"/>
      <c r="CZA127" s="607"/>
      <c r="CZB127" s="607"/>
      <c r="CZC127" s="607"/>
      <c r="CZD127" s="607"/>
      <c r="CZE127" s="605"/>
      <c r="CZF127" s="604"/>
      <c r="CZG127" s="607"/>
      <c r="CZH127" s="607"/>
      <c r="CZI127" s="607"/>
      <c r="CZJ127" s="607"/>
      <c r="CZK127" s="607"/>
      <c r="CZL127" s="607"/>
      <c r="CZM127" s="607"/>
      <c r="CZN127" s="605"/>
      <c r="CZO127" s="604"/>
      <c r="CZP127" s="607"/>
      <c r="CZQ127" s="607"/>
      <c r="CZR127" s="607"/>
      <c r="CZS127" s="607"/>
      <c r="CZT127" s="607"/>
      <c r="CZU127" s="607"/>
      <c r="CZV127" s="607"/>
      <c r="CZW127" s="605"/>
      <c r="CZX127" s="604"/>
      <c r="CZY127" s="607"/>
      <c r="CZZ127" s="607"/>
      <c r="DAA127" s="607"/>
      <c r="DAB127" s="607"/>
      <c r="DAC127" s="607"/>
      <c r="DAD127" s="607"/>
      <c r="DAE127" s="607"/>
      <c r="DAF127" s="605"/>
      <c r="DAG127" s="604"/>
      <c r="DAH127" s="607"/>
      <c r="DAI127" s="607"/>
      <c r="DAJ127" s="607"/>
      <c r="DAK127" s="607"/>
      <c r="DAL127" s="607"/>
      <c r="DAM127" s="607"/>
      <c r="DAN127" s="607"/>
      <c r="DAO127" s="605"/>
      <c r="DAP127" s="604"/>
      <c r="DAQ127" s="607"/>
      <c r="DAR127" s="607"/>
      <c r="DAS127" s="607"/>
      <c r="DAT127" s="607"/>
      <c r="DAU127" s="607"/>
      <c r="DAV127" s="607"/>
      <c r="DAW127" s="607"/>
      <c r="DAX127" s="605"/>
      <c r="DAY127" s="604"/>
      <c r="DAZ127" s="607"/>
      <c r="DBA127" s="607"/>
      <c r="DBB127" s="607"/>
      <c r="DBC127" s="607"/>
      <c r="DBD127" s="607"/>
      <c r="DBE127" s="607"/>
      <c r="DBF127" s="607"/>
      <c r="DBG127" s="605"/>
      <c r="DBH127" s="604"/>
      <c r="DBI127" s="607"/>
      <c r="DBJ127" s="607"/>
      <c r="DBK127" s="607"/>
      <c r="DBL127" s="607"/>
      <c r="DBM127" s="607"/>
      <c r="DBN127" s="607"/>
      <c r="DBO127" s="607"/>
      <c r="DBP127" s="605"/>
      <c r="DBQ127" s="604"/>
      <c r="DBR127" s="607"/>
      <c r="DBS127" s="607"/>
      <c r="DBT127" s="607"/>
      <c r="DBU127" s="607"/>
      <c r="DBV127" s="607"/>
      <c r="DBW127" s="607"/>
      <c r="DBX127" s="607"/>
      <c r="DBY127" s="605"/>
      <c r="DBZ127" s="604"/>
      <c r="DCA127" s="607"/>
      <c r="DCB127" s="607"/>
      <c r="DCC127" s="607"/>
      <c r="DCD127" s="607"/>
      <c r="DCE127" s="607"/>
      <c r="DCF127" s="607"/>
      <c r="DCG127" s="607"/>
      <c r="DCH127" s="605"/>
      <c r="DCI127" s="604"/>
      <c r="DCJ127" s="607"/>
      <c r="DCK127" s="607"/>
      <c r="DCL127" s="607"/>
      <c r="DCM127" s="607"/>
      <c r="DCN127" s="607"/>
      <c r="DCO127" s="607"/>
      <c r="DCP127" s="607"/>
      <c r="DCQ127" s="605"/>
      <c r="DCR127" s="604"/>
      <c r="DCS127" s="607"/>
      <c r="DCT127" s="607"/>
      <c r="DCU127" s="607"/>
      <c r="DCV127" s="607"/>
      <c r="DCW127" s="607"/>
      <c r="DCX127" s="607"/>
      <c r="DCY127" s="607"/>
      <c r="DCZ127" s="605"/>
      <c r="DDA127" s="604"/>
      <c r="DDB127" s="607"/>
      <c r="DDC127" s="607"/>
      <c r="DDD127" s="607"/>
      <c r="DDE127" s="607"/>
      <c r="DDF127" s="607"/>
      <c r="DDG127" s="607"/>
      <c r="DDH127" s="607"/>
      <c r="DDI127" s="605"/>
      <c r="DDJ127" s="604"/>
      <c r="DDK127" s="607"/>
      <c r="DDL127" s="607"/>
      <c r="DDM127" s="607"/>
      <c r="DDN127" s="607"/>
      <c r="DDO127" s="607"/>
      <c r="DDP127" s="607"/>
      <c r="DDQ127" s="607"/>
      <c r="DDR127" s="605"/>
      <c r="DDS127" s="604"/>
      <c r="DDT127" s="607"/>
      <c r="DDU127" s="607"/>
      <c r="DDV127" s="607"/>
      <c r="DDW127" s="607"/>
      <c r="DDX127" s="607"/>
      <c r="DDY127" s="607"/>
      <c r="DDZ127" s="607"/>
      <c r="DEA127" s="605"/>
      <c r="DEB127" s="604"/>
      <c r="DEC127" s="607"/>
      <c r="DED127" s="607"/>
      <c r="DEE127" s="607"/>
      <c r="DEF127" s="607"/>
      <c r="DEG127" s="607"/>
      <c r="DEH127" s="607"/>
      <c r="DEI127" s="607"/>
      <c r="DEJ127" s="605"/>
      <c r="DEK127" s="604"/>
      <c r="DEL127" s="607"/>
      <c r="DEM127" s="607"/>
      <c r="DEN127" s="607"/>
      <c r="DEO127" s="607"/>
      <c r="DEP127" s="607"/>
      <c r="DEQ127" s="607"/>
      <c r="DER127" s="607"/>
      <c r="DES127" s="605"/>
      <c r="DET127" s="604"/>
      <c r="DEU127" s="607"/>
      <c r="DEV127" s="607"/>
      <c r="DEW127" s="607"/>
      <c r="DEX127" s="607"/>
      <c r="DEY127" s="607"/>
      <c r="DEZ127" s="607"/>
      <c r="DFA127" s="607"/>
      <c r="DFB127" s="605"/>
      <c r="DFC127" s="604"/>
      <c r="DFD127" s="607"/>
      <c r="DFE127" s="607"/>
      <c r="DFF127" s="607"/>
      <c r="DFG127" s="607"/>
      <c r="DFH127" s="607"/>
      <c r="DFI127" s="607"/>
      <c r="DFJ127" s="607"/>
      <c r="DFK127" s="605"/>
      <c r="DFL127" s="604"/>
      <c r="DFM127" s="607"/>
      <c r="DFN127" s="607"/>
      <c r="DFO127" s="607"/>
      <c r="DFP127" s="607"/>
      <c r="DFQ127" s="607"/>
      <c r="DFR127" s="607"/>
      <c r="DFS127" s="607"/>
      <c r="DFT127" s="605"/>
      <c r="DFU127" s="604"/>
      <c r="DFV127" s="607"/>
      <c r="DFW127" s="607"/>
      <c r="DFX127" s="607"/>
      <c r="DFY127" s="607"/>
      <c r="DFZ127" s="607"/>
      <c r="DGA127" s="607"/>
      <c r="DGB127" s="607"/>
      <c r="DGC127" s="605"/>
      <c r="DGD127" s="604"/>
      <c r="DGE127" s="607"/>
      <c r="DGF127" s="607"/>
      <c r="DGG127" s="607"/>
      <c r="DGH127" s="607"/>
      <c r="DGI127" s="607"/>
      <c r="DGJ127" s="607"/>
      <c r="DGK127" s="607"/>
      <c r="DGL127" s="605"/>
      <c r="DGM127" s="604"/>
      <c r="DGN127" s="607"/>
      <c r="DGO127" s="607"/>
      <c r="DGP127" s="607"/>
      <c r="DGQ127" s="607"/>
      <c r="DGR127" s="607"/>
      <c r="DGS127" s="607"/>
      <c r="DGT127" s="607"/>
      <c r="DGU127" s="605"/>
      <c r="DGV127" s="604"/>
      <c r="DGW127" s="607"/>
      <c r="DGX127" s="607"/>
      <c r="DGY127" s="607"/>
      <c r="DGZ127" s="607"/>
      <c r="DHA127" s="607"/>
      <c r="DHB127" s="607"/>
      <c r="DHC127" s="607"/>
      <c r="DHD127" s="605"/>
      <c r="DHE127" s="604"/>
      <c r="DHF127" s="607"/>
      <c r="DHG127" s="607"/>
      <c r="DHH127" s="607"/>
      <c r="DHI127" s="607"/>
      <c r="DHJ127" s="607"/>
      <c r="DHK127" s="607"/>
      <c r="DHL127" s="607"/>
      <c r="DHM127" s="605"/>
      <c r="DHN127" s="604"/>
      <c r="DHO127" s="607"/>
      <c r="DHP127" s="607"/>
      <c r="DHQ127" s="607"/>
      <c r="DHR127" s="607"/>
      <c r="DHS127" s="607"/>
      <c r="DHT127" s="607"/>
      <c r="DHU127" s="607"/>
      <c r="DHV127" s="605"/>
      <c r="DHW127" s="604"/>
      <c r="DHX127" s="607"/>
      <c r="DHY127" s="607"/>
      <c r="DHZ127" s="607"/>
      <c r="DIA127" s="607"/>
      <c r="DIB127" s="607"/>
      <c r="DIC127" s="607"/>
      <c r="DID127" s="607"/>
      <c r="DIE127" s="605"/>
      <c r="DIF127" s="604"/>
      <c r="DIG127" s="607"/>
      <c r="DIH127" s="607"/>
      <c r="DII127" s="607"/>
      <c r="DIJ127" s="607"/>
      <c r="DIK127" s="607"/>
      <c r="DIL127" s="607"/>
      <c r="DIM127" s="607"/>
      <c r="DIN127" s="605"/>
      <c r="DIO127" s="604"/>
      <c r="DIP127" s="607"/>
      <c r="DIQ127" s="607"/>
      <c r="DIR127" s="607"/>
      <c r="DIS127" s="607"/>
      <c r="DIT127" s="607"/>
      <c r="DIU127" s="607"/>
      <c r="DIV127" s="607"/>
      <c r="DIW127" s="605"/>
      <c r="DIX127" s="604"/>
      <c r="DIY127" s="607"/>
      <c r="DIZ127" s="607"/>
      <c r="DJA127" s="607"/>
      <c r="DJB127" s="607"/>
      <c r="DJC127" s="607"/>
      <c r="DJD127" s="607"/>
      <c r="DJE127" s="607"/>
      <c r="DJF127" s="605"/>
      <c r="DJG127" s="604"/>
      <c r="DJH127" s="607"/>
      <c r="DJI127" s="607"/>
      <c r="DJJ127" s="607"/>
      <c r="DJK127" s="607"/>
      <c r="DJL127" s="607"/>
      <c r="DJM127" s="607"/>
      <c r="DJN127" s="607"/>
      <c r="DJO127" s="605"/>
      <c r="DJP127" s="604"/>
      <c r="DJQ127" s="607"/>
      <c r="DJR127" s="607"/>
      <c r="DJS127" s="607"/>
      <c r="DJT127" s="607"/>
      <c r="DJU127" s="607"/>
      <c r="DJV127" s="607"/>
      <c r="DJW127" s="607"/>
      <c r="DJX127" s="605"/>
      <c r="DJY127" s="604"/>
      <c r="DJZ127" s="607"/>
      <c r="DKA127" s="607"/>
      <c r="DKB127" s="607"/>
      <c r="DKC127" s="607"/>
      <c r="DKD127" s="607"/>
      <c r="DKE127" s="607"/>
      <c r="DKF127" s="607"/>
      <c r="DKG127" s="605"/>
      <c r="DKH127" s="604"/>
      <c r="DKI127" s="607"/>
      <c r="DKJ127" s="607"/>
      <c r="DKK127" s="607"/>
      <c r="DKL127" s="607"/>
      <c r="DKM127" s="607"/>
      <c r="DKN127" s="607"/>
      <c r="DKO127" s="607"/>
      <c r="DKP127" s="605"/>
      <c r="DKQ127" s="604"/>
      <c r="DKR127" s="607"/>
      <c r="DKS127" s="607"/>
      <c r="DKT127" s="607"/>
      <c r="DKU127" s="607"/>
      <c r="DKV127" s="607"/>
      <c r="DKW127" s="607"/>
      <c r="DKX127" s="607"/>
      <c r="DKY127" s="605"/>
      <c r="DKZ127" s="604"/>
      <c r="DLA127" s="607"/>
      <c r="DLB127" s="607"/>
      <c r="DLC127" s="607"/>
      <c r="DLD127" s="607"/>
      <c r="DLE127" s="607"/>
      <c r="DLF127" s="607"/>
      <c r="DLG127" s="607"/>
      <c r="DLH127" s="605"/>
      <c r="DLI127" s="604"/>
      <c r="DLJ127" s="607"/>
      <c r="DLK127" s="607"/>
      <c r="DLL127" s="607"/>
      <c r="DLM127" s="607"/>
      <c r="DLN127" s="607"/>
      <c r="DLO127" s="607"/>
      <c r="DLP127" s="607"/>
      <c r="DLQ127" s="605"/>
      <c r="DLR127" s="604"/>
      <c r="DLS127" s="607"/>
      <c r="DLT127" s="607"/>
      <c r="DLU127" s="607"/>
      <c r="DLV127" s="607"/>
      <c r="DLW127" s="607"/>
      <c r="DLX127" s="607"/>
      <c r="DLY127" s="607"/>
      <c r="DLZ127" s="605"/>
      <c r="DMA127" s="604"/>
      <c r="DMB127" s="607"/>
      <c r="DMC127" s="607"/>
      <c r="DMD127" s="607"/>
      <c r="DME127" s="607"/>
      <c r="DMF127" s="607"/>
      <c r="DMG127" s="607"/>
      <c r="DMH127" s="607"/>
      <c r="DMI127" s="605"/>
      <c r="DMJ127" s="604"/>
      <c r="DMK127" s="607"/>
      <c r="DML127" s="607"/>
      <c r="DMM127" s="607"/>
      <c r="DMN127" s="607"/>
      <c r="DMO127" s="607"/>
      <c r="DMP127" s="607"/>
      <c r="DMQ127" s="607"/>
      <c r="DMR127" s="605"/>
      <c r="DMS127" s="604"/>
      <c r="DMT127" s="607"/>
      <c r="DMU127" s="607"/>
      <c r="DMV127" s="607"/>
      <c r="DMW127" s="607"/>
      <c r="DMX127" s="607"/>
      <c r="DMY127" s="607"/>
      <c r="DMZ127" s="607"/>
      <c r="DNA127" s="605"/>
      <c r="DNB127" s="604"/>
      <c r="DNC127" s="607"/>
      <c r="DND127" s="607"/>
      <c r="DNE127" s="607"/>
      <c r="DNF127" s="607"/>
      <c r="DNG127" s="607"/>
      <c r="DNH127" s="607"/>
      <c r="DNI127" s="607"/>
      <c r="DNJ127" s="605"/>
      <c r="DNK127" s="604"/>
      <c r="DNL127" s="607"/>
      <c r="DNM127" s="607"/>
      <c r="DNN127" s="607"/>
      <c r="DNO127" s="607"/>
      <c r="DNP127" s="607"/>
      <c r="DNQ127" s="607"/>
      <c r="DNR127" s="607"/>
      <c r="DNS127" s="605"/>
      <c r="DNT127" s="604"/>
      <c r="DNU127" s="607"/>
      <c r="DNV127" s="607"/>
      <c r="DNW127" s="607"/>
      <c r="DNX127" s="607"/>
      <c r="DNY127" s="607"/>
      <c r="DNZ127" s="607"/>
      <c r="DOA127" s="607"/>
      <c r="DOB127" s="605"/>
      <c r="DOC127" s="604"/>
      <c r="DOD127" s="607"/>
      <c r="DOE127" s="607"/>
      <c r="DOF127" s="607"/>
      <c r="DOG127" s="607"/>
      <c r="DOH127" s="607"/>
      <c r="DOI127" s="607"/>
      <c r="DOJ127" s="607"/>
      <c r="DOK127" s="605"/>
      <c r="DOL127" s="604"/>
      <c r="DOM127" s="607"/>
      <c r="DON127" s="607"/>
      <c r="DOO127" s="607"/>
      <c r="DOP127" s="607"/>
      <c r="DOQ127" s="607"/>
      <c r="DOR127" s="607"/>
      <c r="DOS127" s="607"/>
      <c r="DOT127" s="605"/>
      <c r="DOU127" s="604"/>
      <c r="DOV127" s="607"/>
      <c r="DOW127" s="607"/>
      <c r="DOX127" s="607"/>
      <c r="DOY127" s="607"/>
      <c r="DOZ127" s="607"/>
      <c r="DPA127" s="607"/>
      <c r="DPB127" s="607"/>
      <c r="DPC127" s="605"/>
      <c r="DPD127" s="604"/>
      <c r="DPE127" s="607"/>
      <c r="DPF127" s="607"/>
      <c r="DPG127" s="607"/>
      <c r="DPH127" s="607"/>
      <c r="DPI127" s="607"/>
      <c r="DPJ127" s="607"/>
      <c r="DPK127" s="607"/>
      <c r="DPL127" s="605"/>
      <c r="DPM127" s="604"/>
      <c r="DPN127" s="607"/>
      <c r="DPO127" s="607"/>
      <c r="DPP127" s="607"/>
      <c r="DPQ127" s="607"/>
      <c r="DPR127" s="607"/>
      <c r="DPS127" s="607"/>
      <c r="DPT127" s="607"/>
      <c r="DPU127" s="605"/>
      <c r="DPV127" s="604"/>
      <c r="DPW127" s="607"/>
      <c r="DPX127" s="607"/>
      <c r="DPY127" s="607"/>
      <c r="DPZ127" s="607"/>
      <c r="DQA127" s="607"/>
      <c r="DQB127" s="607"/>
      <c r="DQC127" s="607"/>
      <c r="DQD127" s="605"/>
      <c r="DQE127" s="604"/>
      <c r="DQF127" s="607"/>
      <c r="DQG127" s="607"/>
      <c r="DQH127" s="607"/>
      <c r="DQI127" s="607"/>
      <c r="DQJ127" s="607"/>
      <c r="DQK127" s="607"/>
      <c r="DQL127" s="607"/>
      <c r="DQM127" s="605"/>
      <c r="DQN127" s="604"/>
      <c r="DQO127" s="607"/>
      <c r="DQP127" s="607"/>
      <c r="DQQ127" s="607"/>
      <c r="DQR127" s="607"/>
      <c r="DQS127" s="607"/>
      <c r="DQT127" s="607"/>
      <c r="DQU127" s="607"/>
      <c r="DQV127" s="605"/>
      <c r="DQW127" s="604"/>
      <c r="DQX127" s="607"/>
      <c r="DQY127" s="607"/>
      <c r="DQZ127" s="607"/>
      <c r="DRA127" s="607"/>
      <c r="DRB127" s="607"/>
      <c r="DRC127" s="607"/>
      <c r="DRD127" s="607"/>
      <c r="DRE127" s="605"/>
      <c r="DRF127" s="604"/>
      <c r="DRG127" s="607"/>
      <c r="DRH127" s="607"/>
      <c r="DRI127" s="607"/>
      <c r="DRJ127" s="607"/>
      <c r="DRK127" s="607"/>
      <c r="DRL127" s="607"/>
      <c r="DRM127" s="607"/>
      <c r="DRN127" s="605"/>
      <c r="DRO127" s="604"/>
      <c r="DRP127" s="607"/>
      <c r="DRQ127" s="607"/>
      <c r="DRR127" s="607"/>
      <c r="DRS127" s="607"/>
      <c r="DRT127" s="607"/>
      <c r="DRU127" s="607"/>
      <c r="DRV127" s="607"/>
      <c r="DRW127" s="605"/>
      <c r="DRX127" s="604"/>
      <c r="DRY127" s="607"/>
      <c r="DRZ127" s="607"/>
      <c r="DSA127" s="607"/>
      <c r="DSB127" s="607"/>
      <c r="DSC127" s="607"/>
      <c r="DSD127" s="607"/>
      <c r="DSE127" s="607"/>
      <c r="DSF127" s="605"/>
      <c r="DSG127" s="604"/>
      <c r="DSH127" s="607"/>
      <c r="DSI127" s="607"/>
      <c r="DSJ127" s="607"/>
      <c r="DSK127" s="607"/>
      <c r="DSL127" s="607"/>
      <c r="DSM127" s="607"/>
      <c r="DSN127" s="607"/>
      <c r="DSO127" s="605"/>
      <c r="DSP127" s="604"/>
      <c r="DSQ127" s="607"/>
      <c r="DSR127" s="607"/>
      <c r="DSS127" s="607"/>
      <c r="DST127" s="607"/>
      <c r="DSU127" s="607"/>
      <c r="DSV127" s="607"/>
      <c r="DSW127" s="607"/>
      <c r="DSX127" s="605"/>
      <c r="DSY127" s="604"/>
      <c r="DSZ127" s="607"/>
      <c r="DTA127" s="607"/>
      <c r="DTB127" s="607"/>
      <c r="DTC127" s="607"/>
      <c r="DTD127" s="607"/>
      <c r="DTE127" s="607"/>
      <c r="DTF127" s="607"/>
      <c r="DTG127" s="605"/>
      <c r="DTH127" s="604"/>
      <c r="DTI127" s="607"/>
      <c r="DTJ127" s="607"/>
      <c r="DTK127" s="607"/>
      <c r="DTL127" s="607"/>
      <c r="DTM127" s="607"/>
      <c r="DTN127" s="607"/>
      <c r="DTO127" s="607"/>
      <c r="DTP127" s="605"/>
      <c r="DTQ127" s="604"/>
      <c r="DTR127" s="607"/>
      <c r="DTS127" s="607"/>
      <c r="DTT127" s="607"/>
      <c r="DTU127" s="607"/>
      <c r="DTV127" s="607"/>
      <c r="DTW127" s="607"/>
      <c r="DTX127" s="607"/>
      <c r="DTY127" s="605"/>
      <c r="DTZ127" s="604"/>
      <c r="DUA127" s="607"/>
      <c r="DUB127" s="607"/>
      <c r="DUC127" s="607"/>
      <c r="DUD127" s="607"/>
      <c r="DUE127" s="607"/>
      <c r="DUF127" s="607"/>
      <c r="DUG127" s="607"/>
      <c r="DUH127" s="605"/>
      <c r="DUI127" s="604"/>
      <c r="DUJ127" s="607"/>
      <c r="DUK127" s="607"/>
      <c r="DUL127" s="607"/>
      <c r="DUM127" s="607"/>
      <c r="DUN127" s="607"/>
      <c r="DUO127" s="607"/>
      <c r="DUP127" s="607"/>
      <c r="DUQ127" s="605"/>
      <c r="DUR127" s="604"/>
      <c r="DUS127" s="607"/>
      <c r="DUT127" s="607"/>
      <c r="DUU127" s="607"/>
      <c r="DUV127" s="607"/>
      <c r="DUW127" s="607"/>
      <c r="DUX127" s="607"/>
      <c r="DUY127" s="607"/>
      <c r="DUZ127" s="605"/>
      <c r="DVA127" s="604"/>
      <c r="DVB127" s="607"/>
      <c r="DVC127" s="607"/>
      <c r="DVD127" s="607"/>
      <c r="DVE127" s="607"/>
      <c r="DVF127" s="607"/>
      <c r="DVG127" s="607"/>
      <c r="DVH127" s="607"/>
      <c r="DVI127" s="605"/>
      <c r="DVJ127" s="604"/>
      <c r="DVK127" s="607"/>
      <c r="DVL127" s="607"/>
      <c r="DVM127" s="607"/>
      <c r="DVN127" s="607"/>
      <c r="DVO127" s="607"/>
      <c r="DVP127" s="607"/>
      <c r="DVQ127" s="607"/>
      <c r="DVR127" s="605"/>
      <c r="DVS127" s="604"/>
      <c r="DVT127" s="607"/>
      <c r="DVU127" s="607"/>
      <c r="DVV127" s="607"/>
      <c r="DVW127" s="607"/>
      <c r="DVX127" s="607"/>
      <c r="DVY127" s="607"/>
      <c r="DVZ127" s="607"/>
      <c r="DWA127" s="605"/>
      <c r="DWB127" s="604"/>
      <c r="DWC127" s="607"/>
      <c r="DWD127" s="607"/>
      <c r="DWE127" s="607"/>
      <c r="DWF127" s="607"/>
      <c r="DWG127" s="607"/>
      <c r="DWH127" s="607"/>
      <c r="DWI127" s="607"/>
      <c r="DWJ127" s="605"/>
      <c r="DWK127" s="604"/>
      <c r="DWL127" s="607"/>
      <c r="DWM127" s="607"/>
      <c r="DWN127" s="607"/>
      <c r="DWO127" s="607"/>
      <c r="DWP127" s="607"/>
      <c r="DWQ127" s="607"/>
      <c r="DWR127" s="607"/>
      <c r="DWS127" s="605"/>
      <c r="DWT127" s="604"/>
      <c r="DWU127" s="607"/>
      <c r="DWV127" s="607"/>
      <c r="DWW127" s="607"/>
      <c r="DWX127" s="607"/>
      <c r="DWY127" s="607"/>
      <c r="DWZ127" s="607"/>
      <c r="DXA127" s="607"/>
      <c r="DXB127" s="605"/>
      <c r="DXC127" s="604"/>
      <c r="DXD127" s="607"/>
      <c r="DXE127" s="607"/>
      <c r="DXF127" s="607"/>
      <c r="DXG127" s="607"/>
      <c r="DXH127" s="607"/>
      <c r="DXI127" s="607"/>
      <c r="DXJ127" s="607"/>
      <c r="DXK127" s="605"/>
      <c r="DXL127" s="604"/>
      <c r="DXM127" s="607"/>
      <c r="DXN127" s="607"/>
      <c r="DXO127" s="607"/>
      <c r="DXP127" s="607"/>
      <c r="DXQ127" s="607"/>
      <c r="DXR127" s="607"/>
      <c r="DXS127" s="607"/>
      <c r="DXT127" s="605"/>
      <c r="DXU127" s="604"/>
      <c r="DXV127" s="607"/>
      <c r="DXW127" s="607"/>
      <c r="DXX127" s="607"/>
      <c r="DXY127" s="607"/>
      <c r="DXZ127" s="607"/>
      <c r="DYA127" s="607"/>
      <c r="DYB127" s="607"/>
      <c r="DYC127" s="605"/>
      <c r="DYD127" s="604"/>
      <c r="DYE127" s="607"/>
      <c r="DYF127" s="607"/>
      <c r="DYG127" s="607"/>
      <c r="DYH127" s="607"/>
      <c r="DYI127" s="607"/>
      <c r="DYJ127" s="607"/>
      <c r="DYK127" s="607"/>
      <c r="DYL127" s="605"/>
      <c r="DYM127" s="604"/>
      <c r="DYN127" s="607"/>
      <c r="DYO127" s="607"/>
      <c r="DYP127" s="607"/>
      <c r="DYQ127" s="607"/>
      <c r="DYR127" s="607"/>
      <c r="DYS127" s="607"/>
      <c r="DYT127" s="607"/>
      <c r="DYU127" s="605"/>
      <c r="DYV127" s="604"/>
      <c r="DYW127" s="607"/>
      <c r="DYX127" s="607"/>
      <c r="DYY127" s="607"/>
      <c r="DYZ127" s="607"/>
      <c r="DZA127" s="607"/>
      <c r="DZB127" s="607"/>
      <c r="DZC127" s="607"/>
      <c r="DZD127" s="605"/>
      <c r="DZE127" s="604"/>
      <c r="DZF127" s="607"/>
      <c r="DZG127" s="607"/>
      <c r="DZH127" s="607"/>
      <c r="DZI127" s="607"/>
      <c r="DZJ127" s="607"/>
      <c r="DZK127" s="607"/>
      <c r="DZL127" s="607"/>
      <c r="DZM127" s="605"/>
      <c r="DZN127" s="604"/>
      <c r="DZO127" s="607"/>
      <c r="DZP127" s="607"/>
      <c r="DZQ127" s="607"/>
      <c r="DZR127" s="607"/>
      <c r="DZS127" s="607"/>
      <c r="DZT127" s="607"/>
      <c r="DZU127" s="607"/>
      <c r="DZV127" s="605"/>
      <c r="DZW127" s="604"/>
      <c r="DZX127" s="607"/>
      <c r="DZY127" s="607"/>
      <c r="DZZ127" s="607"/>
      <c r="EAA127" s="607"/>
      <c r="EAB127" s="607"/>
      <c r="EAC127" s="607"/>
      <c r="EAD127" s="607"/>
      <c r="EAE127" s="605"/>
      <c r="EAF127" s="604"/>
      <c r="EAG127" s="607"/>
      <c r="EAH127" s="607"/>
      <c r="EAI127" s="607"/>
      <c r="EAJ127" s="607"/>
      <c r="EAK127" s="607"/>
      <c r="EAL127" s="607"/>
      <c r="EAM127" s="607"/>
      <c r="EAN127" s="605"/>
      <c r="EAO127" s="604"/>
      <c r="EAP127" s="607"/>
      <c r="EAQ127" s="607"/>
      <c r="EAR127" s="607"/>
      <c r="EAS127" s="607"/>
      <c r="EAT127" s="607"/>
      <c r="EAU127" s="607"/>
      <c r="EAV127" s="607"/>
      <c r="EAW127" s="605"/>
      <c r="EAX127" s="604"/>
      <c r="EAY127" s="607"/>
      <c r="EAZ127" s="607"/>
      <c r="EBA127" s="607"/>
      <c r="EBB127" s="607"/>
      <c r="EBC127" s="607"/>
      <c r="EBD127" s="607"/>
      <c r="EBE127" s="607"/>
      <c r="EBF127" s="605"/>
      <c r="EBG127" s="604"/>
      <c r="EBH127" s="607"/>
      <c r="EBI127" s="607"/>
      <c r="EBJ127" s="607"/>
      <c r="EBK127" s="607"/>
      <c r="EBL127" s="607"/>
      <c r="EBM127" s="607"/>
      <c r="EBN127" s="607"/>
      <c r="EBO127" s="605"/>
      <c r="EBP127" s="604"/>
      <c r="EBQ127" s="607"/>
      <c r="EBR127" s="607"/>
      <c r="EBS127" s="607"/>
      <c r="EBT127" s="607"/>
      <c r="EBU127" s="607"/>
      <c r="EBV127" s="607"/>
      <c r="EBW127" s="607"/>
      <c r="EBX127" s="605"/>
      <c r="EBY127" s="604"/>
      <c r="EBZ127" s="607"/>
      <c r="ECA127" s="607"/>
      <c r="ECB127" s="607"/>
      <c r="ECC127" s="607"/>
      <c r="ECD127" s="607"/>
      <c r="ECE127" s="607"/>
      <c r="ECF127" s="607"/>
      <c r="ECG127" s="605"/>
      <c r="ECH127" s="604"/>
      <c r="ECI127" s="607"/>
      <c r="ECJ127" s="607"/>
      <c r="ECK127" s="607"/>
      <c r="ECL127" s="607"/>
      <c r="ECM127" s="607"/>
      <c r="ECN127" s="607"/>
      <c r="ECO127" s="607"/>
      <c r="ECP127" s="605"/>
      <c r="ECQ127" s="604"/>
      <c r="ECR127" s="607"/>
      <c r="ECS127" s="607"/>
      <c r="ECT127" s="607"/>
      <c r="ECU127" s="607"/>
      <c r="ECV127" s="607"/>
      <c r="ECW127" s="607"/>
      <c r="ECX127" s="607"/>
      <c r="ECY127" s="605"/>
      <c r="ECZ127" s="604"/>
      <c r="EDA127" s="607"/>
      <c r="EDB127" s="607"/>
      <c r="EDC127" s="607"/>
      <c r="EDD127" s="607"/>
      <c r="EDE127" s="607"/>
      <c r="EDF127" s="607"/>
      <c r="EDG127" s="607"/>
      <c r="EDH127" s="605"/>
      <c r="EDI127" s="604"/>
      <c r="EDJ127" s="607"/>
      <c r="EDK127" s="607"/>
      <c r="EDL127" s="607"/>
      <c r="EDM127" s="607"/>
      <c r="EDN127" s="607"/>
      <c r="EDO127" s="607"/>
      <c r="EDP127" s="607"/>
      <c r="EDQ127" s="605"/>
      <c r="EDR127" s="604"/>
      <c r="EDS127" s="607"/>
      <c r="EDT127" s="607"/>
      <c r="EDU127" s="607"/>
      <c r="EDV127" s="607"/>
      <c r="EDW127" s="607"/>
      <c r="EDX127" s="607"/>
      <c r="EDY127" s="607"/>
      <c r="EDZ127" s="605"/>
      <c r="EEA127" s="604"/>
      <c r="EEB127" s="607"/>
      <c r="EEC127" s="607"/>
      <c r="EED127" s="607"/>
      <c r="EEE127" s="607"/>
      <c r="EEF127" s="607"/>
      <c r="EEG127" s="607"/>
      <c r="EEH127" s="607"/>
      <c r="EEI127" s="605"/>
      <c r="EEJ127" s="604"/>
      <c r="EEK127" s="607"/>
      <c r="EEL127" s="607"/>
      <c r="EEM127" s="607"/>
      <c r="EEN127" s="607"/>
      <c r="EEO127" s="607"/>
      <c r="EEP127" s="607"/>
      <c r="EEQ127" s="607"/>
      <c r="EER127" s="605"/>
      <c r="EES127" s="604"/>
      <c r="EET127" s="607"/>
      <c r="EEU127" s="607"/>
      <c r="EEV127" s="607"/>
      <c r="EEW127" s="607"/>
      <c r="EEX127" s="607"/>
      <c r="EEY127" s="607"/>
      <c r="EEZ127" s="607"/>
      <c r="EFA127" s="605"/>
      <c r="EFB127" s="604"/>
      <c r="EFC127" s="607"/>
      <c r="EFD127" s="607"/>
      <c r="EFE127" s="607"/>
      <c r="EFF127" s="607"/>
      <c r="EFG127" s="607"/>
      <c r="EFH127" s="607"/>
      <c r="EFI127" s="607"/>
      <c r="EFJ127" s="605"/>
      <c r="EFK127" s="604"/>
      <c r="EFL127" s="607"/>
      <c r="EFM127" s="607"/>
      <c r="EFN127" s="607"/>
      <c r="EFO127" s="607"/>
      <c r="EFP127" s="607"/>
      <c r="EFQ127" s="607"/>
      <c r="EFR127" s="607"/>
      <c r="EFS127" s="605"/>
      <c r="EFT127" s="604"/>
      <c r="EFU127" s="607"/>
      <c r="EFV127" s="607"/>
      <c r="EFW127" s="607"/>
      <c r="EFX127" s="607"/>
      <c r="EFY127" s="607"/>
      <c r="EFZ127" s="607"/>
      <c r="EGA127" s="607"/>
      <c r="EGB127" s="605"/>
      <c r="EGC127" s="604"/>
      <c r="EGD127" s="607"/>
      <c r="EGE127" s="607"/>
      <c r="EGF127" s="607"/>
      <c r="EGG127" s="607"/>
      <c r="EGH127" s="607"/>
      <c r="EGI127" s="607"/>
      <c r="EGJ127" s="607"/>
      <c r="EGK127" s="605"/>
      <c r="EGL127" s="604"/>
      <c r="EGM127" s="607"/>
      <c r="EGN127" s="607"/>
      <c r="EGO127" s="607"/>
      <c r="EGP127" s="607"/>
      <c r="EGQ127" s="607"/>
      <c r="EGR127" s="607"/>
      <c r="EGS127" s="607"/>
      <c r="EGT127" s="605"/>
      <c r="EGU127" s="604"/>
      <c r="EGV127" s="607"/>
      <c r="EGW127" s="607"/>
      <c r="EGX127" s="607"/>
      <c r="EGY127" s="607"/>
      <c r="EGZ127" s="607"/>
      <c r="EHA127" s="607"/>
      <c r="EHB127" s="607"/>
      <c r="EHC127" s="605"/>
      <c r="EHD127" s="604"/>
      <c r="EHE127" s="607"/>
      <c r="EHF127" s="607"/>
      <c r="EHG127" s="607"/>
      <c r="EHH127" s="607"/>
      <c r="EHI127" s="607"/>
      <c r="EHJ127" s="607"/>
      <c r="EHK127" s="607"/>
      <c r="EHL127" s="605"/>
      <c r="EHM127" s="604"/>
      <c r="EHN127" s="607"/>
      <c r="EHO127" s="607"/>
      <c r="EHP127" s="607"/>
      <c r="EHQ127" s="607"/>
      <c r="EHR127" s="607"/>
      <c r="EHS127" s="607"/>
      <c r="EHT127" s="607"/>
      <c r="EHU127" s="605"/>
      <c r="EHV127" s="604"/>
      <c r="EHW127" s="607"/>
      <c r="EHX127" s="607"/>
      <c r="EHY127" s="607"/>
      <c r="EHZ127" s="607"/>
      <c r="EIA127" s="607"/>
      <c r="EIB127" s="607"/>
      <c r="EIC127" s="607"/>
      <c r="EID127" s="605"/>
      <c r="EIE127" s="604"/>
      <c r="EIF127" s="607"/>
      <c r="EIG127" s="607"/>
      <c r="EIH127" s="607"/>
      <c r="EII127" s="607"/>
      <c r="EIJ127" s="607"/>
      <c r="EIK127" s="607"/>
      <c r="EIL127" s="607"/>
      <c r="EIM127" s="605"/>
      <c r="EIN127" s="604"/>
      <c r="EIO127" s="607"/>
      <c r="EIP127" s="607"/>
      <c r="EIQ127" s="607"/>
      <c r="EIR127" s="607"/>
      <c r="EIS127" s="607"/>
      <c r="EIT127" s="607"/>
      <c r="EIU127" s="607"/>
      <c r="EIV127" s="605"/>
      <c r="EIW127" s="604"/>
      <c r="EIX127" s="607"/>
      <c r="EIY127" s="607"/>
      <c r="EIZ127" s="607"/>
      <c r="EJA127" s="607"/>
      <c r="EJB127" s="607"/>
      <c r="EJC127" s="607"/>
      <c r="EJD127" s="607"/>
      <c r="EJE127" s="605"/>
      <c r="EJF127" s="604"/>
      <c r="EJG127" s="607"/>
      <c r="EJH127" s="607"/>
      <c r="EJI127" s="607"/>
      <c r="EJJ127" s="607"/>
      <c r="EJK127" s="607"/>
      <c r="EJL127" s="607"/>
      <c r="EJM127" s="607"/>
      <c r="EJN127" s="605"/>
      <c r="EJO127" s="604"/>
      <c r="EJP127" s="607"/>
      <c r="EJQ127" s="607"/>
      <c r="EJR127" s="607"/>
      <c r="EJS127" s="607"/>
      <c r="EJT127" s="607"/>
      <c r="EJU127" s="607"/>
      <c r="EJV127" s="607"/>
      <c r="EJW127" s="605"/>
      <c r="EJX127" s="604"/>
      <c r="EJY127" s="607"/>
      <c r="EJZ127" s="607"/>
      <c r="EKA127" s="607"/>
      <c r="EKB127" s="607"/>
      <c r="EKC127" s="607"/>
      <c r="EKD127" s="607"/>
      <c r="EKE127" s="607"/>
      <c r="EKF127" s="605"/>
      <c r="EKG127" s="604"/>
      <c r="EKH127" s="607"/>
      <c r="EKI127" s="607"/>
      <c r="EKJ127" s="607"/>
      <c r="EKK127" s="607"/>
      <c r="EKL127" s="607"/>
      <c r="EKM127" s="607"/>
      <c r="EKN127" s="607"/>
      <c r="EKO127" s="605"/>
      <c r="EKP127" s="604"/>
      <c r="EKQ127" s="607"/>
      <c r="EKR127" s="607"/>
      <c r="EKS127" s="607"/>
      <c r="EKT127" s="607"/>
      <c r="EKU127" s="607"/>
      <c r="EKV127" s="607"/>
      <c r="EKW127" s="607"/>
      <c r="EKX127" s="605"/>
      <c r="EKY127" s="604"/>
      <c r="EKZ127" s="607"/>
      <c r="ELA127" s="607"/>
      <c r="ELB127" s="607"/>
      <c r="ELC127" s="607"/>
      <c r="ELD127" s="607"/>
      <c r="ELE127" s="607"/>
      <c r="ELF127" s="607"/>
      <c r="ELG127" s="605"/>
      <c r="ELH127" s="604"/>
      <c r="ELI127" s="607"/>
      <c r="ELJ127" s="607"/>
      <c r="ELK127" s="607"/>
      <c r="ELL127" s="607"/>
      <c r="ELM127" s="607"/>
      <c r="ELN127" s="607"/>
      <c r="ELO127" s="607"/>
      <c r="ELP127" s="605"/>
      <c r="ELQ127" s="604"/>
      <c r="ELR127" s="607"/>
      <c r="ELS127" s="607"/>
      <c r="ELT127" s="607"/>
      <c r="ELU127" s="607"/>
      <c r="ELV127" s="607"/>
      <c r="ELW127" s="607"/>
      <c r="ELX127" s="607"/>
      <c r="ELY127" s="605"/>
      <c r="ELZ127" s="604"/>
      <c r="EMA127" s="607"/>
      <c r="EMB127" s="607"/>
      <c r="EMC127" s="607"/>
      <c r="EMD127" s="607"/>
      <c r="EME127" s="607"/>
      <c r="EMF127" s="607"/>
      <c r="EMG127" s="607"/>
      <c r="EMH127" s="605"/>
      <c r="EMI127" s="604"/>
      <c r="EMJ127" s="607"/>
      <c r="EMK127" s="607"/>
      <c r="EML127" s="607"/>
      <c r="EMM127" s="607"/>
      <c r="EMN127" s="607"/>
      <c r="EMO127" s="607"/>
      <c r="EMP127" s="607"/>
      <c r="EMQ127" s="605"/>
      <c r="EMR127" s="604"/>
      <c r="EMS127" s="607"/>
      <c r="EMT127" s="607"/>
      <c r="EMU127" s="607"/>
      <c r="EMV127" s="607"/>
      <c r="EMW127" s="607"/>
      <c r="EMX127" s="607"/>
      <c r="EMY127" s="607"/>
      <c r="EMZ127" s="605"/>
      <c r="ENA127" s="604"/>
      <c r="ENB127" s="607"/>
      <c r="ENC127" s="607"/>
      <c r="END127" s="607"/>
      <c r="ENE127" s="607"/>
      <c r="ENF127" s="607"/>
      <c r="ENG127" s="607"/>
      <c r="ENH127" s="607"/>
      <c r="ENI127" s="605"/>
      <c r="ENJ127" s="604"/>
      <c r="ENK127" s="607"/>
      <c r="ENL127" s="607"/>
      <c r="ENM127" s="607"/>
      <c r="ENN127" s="607"/>
      <c r="ENO127" s="607"/>
      <c r="ENP127" s="607"/>
      <c r="ENQ127" s="607"/>
      <c r="ENR127" s="605"/>
      <c r="ENS127" s="604"/>
      <c r="ENT127" s="607"/>
      <c r="ENU127" s="607"/>
      <c r="ENV127" s="607"/>
      <c r="ENW127" s="607"/>
      <c r="ENX127" s="607"/>
      <c r="ENY127" s="607"/>
      <c r="ENZ127" s="607"/>
      <c r="EOA127" s="605"/>
      <c r="EOB127" s="604"/>
      <c r="EOC127" s="607"/>
      <c r="EOD127" s="607"/>
      <c r="EOE127" s="607"/>
      <c r="EOF127" s="607"/>
      <c r="EOG127" s="607"/>
      <c r="EOH127" s="607"/>
      <c r="EOI127" s="607"/>
      <c r="EOJ127" s="605"/>
      <c r="EOK127" s="604"/>
      <c r="EOL127" s="607"/>
      <c r="EOM127" s="607"/>
      <c r="EON127" s="607"/>
      <c r="EOO127" s="607"/>
      <c r="EOP127" s="607"/>
      <c r="EOQ127" s="607"/>
      <c r="EOR127" s="607"/>
      <c r="EOS127" s="605"/>
      <c r="EOT127" s="604"/>
      <c r="EOU127" s="607"/>
      <c r="EOV127" s="607"/>
      <c r="EOW127" s="607"/>
      <c r="EOX127" s="607"/>
      <c r="EOY127" s="607"/>
      <c r="EOZ127" s="607"/>
      <c r="EPA127" s="607"/>
      <c r="EPB127" s="605"/>
      <c r="EPC127" s="604"/>
      <c r="EPD127" s="607"/>
      <c r="EPE127" s="607"/>
      <c r="EPF127" s="607"/>
      <c r="EPG127" s="607"/>
      <c r="EPH127" s="607"/>
      <c r="EPI127" s="607"/>
      <c r="EPJ127" s="607"/>
      <c r="EPK127" s="605"/>
      <c r="EPL127" s="604"/>
      <c r="EPM127" s="607"/>
      <c r="EPN127" s="607"/>
      <c r="EPO127" s="607"/>
      <c r="EPP127" s="607"/>
      <c r="EPQ127" s="607"/>
      <c r="EPR127" s="607"/>
      <c r="EPS127" s="607"/>
      <c r="EPT127" s="605"/>
      <c r="EPU127" s="604"/>
      <c r="EPV127" s="607"/>
      <c r="EPW127" s="607"/>
      <c r="EPX127" s="607"/>
      <c r="EPY127" s="607"/>
      <c r="EPZ127" s="607"/>
      <c r="EQA127" s="607"/>
      <c r="EQB127" s="607"/>
      <c r="EQC127" s="605"/>
      <c r="EQD127" s="604"/>
      <c r="EQE127" s="607"/>
      <c r="EQF127" s="607"/>
      <c r="EQG127" s="607"/>
      <c r="EQH127" s="607"/>
      <c r="EQI127" s="607"/>
      <c r="EQJ127" s="607"/>
      <c r="EQK127" s="607"/>
      <c r="EQL127" s="605"/>
      <c r="EQM127" s="604"/>
      <c r="EQN127" s="607"/>
      <c r="EQO127" s="607"/>
      <c r="EQP127" s="607"/>
      <c r="EQQ127" s="607"/>
      <c r="EQR127" s="607"/>
      <c r="EQS127" s="607"/>
      <c r="EQT127" s="607"/>
      <c r="EQU127" s="605"/>
      <c r="EQV127" s="604"/>
      <c r="EQW127" s="607"/>
      <c r="EQX127" s="607"/>
      <c r="EQY127" s="607"/>
      <c r="EQZ127" s="607"/>
      <c r="ERA127" s="607"/>
      <c r="ERB127" s="607"/>
      <c r="ERC127" s="607"/>
      <c r="ERD127" s="605"/>
      <c r="ERE127" s="604"/>
      <c r="ERF127" s="607"/>
      <c r="ERG127" s="607"/>
      <c r="ERH127" s="607"/>
      <c r="ERI127" s="607"/>
      <c r="ERJ127" s="607"/>
      <c r="ERK127" s="607"/>
      <c r="ERL127" s="607"/>
      <c r="ERM127" s="605"/>
      <c r="ERN127" s="604"/>
      <c r="ERO127" s="607"/>
      <c r="ERP127" s="607"/>
      <c r="ERQ127" s="607"/>
      <c r="ERR127" s="607"/>
      <c r="ERS127" s="607"/>
      <c r="ERT127" s="607"/>
      <c r="ERU127" s="607"/>
      <c r="ERV127" s="605"/>
      <c r="ERW127" s="604"/>
      <c r="ERX127" s="607"/>
      <c r="ERY127" s="607"/>
      <c r="ERZ127" s="607"/>
      <c r="ESA127" s="607"/>
      <c r="ESB127" s="607"/>
      <c r="ESC127" s="607"/>
      <c r="ESD127" s="607"/>
      <c r="ESE127" s="605"/>
      <c r="ESF127" s="604"/>
      <c r="ESG127" s="607"/>
      <c r="ESH127" s="607"/>
      <c r="ESI127" s="607"/>
      <c r="ESJ127" s="607"/>
      <c r="ESK127" s="607"/>
      <c r="ESL127" s="607"/>
      <c r="ESM127" s="607"/>
      <c r="ESN127" s="605"/>
      <c r="ESO127" s="604"/>
      <c r="ESP127" s="607"/>
      <c r="ESQ127" s="607"/>
      <c r="ESR127" s="607"/>
      <c r="ESS127" s="607"/>
      <c r="EST127" s="607"/>
      <c r="ESU127" s="607"/>
      <c r="ESV127" s="607"/>
      <c r="ESW127" s="605"/>
      <c r="ESX127" s="604"/>
      <c r="ESY127" s="607"/>
      <c r="ESZ127" s="607"/>
      <c r="ETA127" s="607"/>
      <c r="ETB127" s="607"/>
      <c r="ETC127" s="607"/>
      <c r="ETD127" s="607"/>
      <c r="ETE127" s="607"/>
      <c r="ETF127" s="605"/>
      <c r="ETG127" s="604"/>
      <c r="ETH127" s="607"/>
      <c r="ETI127" s="607"/>
      <c r="ETJ127" s="607"/>
      <c r="ETK127" s="607"/>
      <c r="ETL127" s="607"/>
      <c r="ETM127" s="607"/>
      <c r="ETN127" s="607"/>
      <c r="ETO127" s="605"/>
      <c r="ETP127" s="604"/>
      <c r="ETQ127" s="607"/>
      <c r="ETR127" s="607"/>
      <c r="ETS127" s="607"/>
      <c r="ETT127" s="607"/>
      <c r="ETU127" s="607"/>
      <c r="ETV127" s="607"/>
      <c r="ETW127" s="607"/>
      <c r="ETX127" s="605"/>
      <c r="ETY127" s="604"/>
      <c r="ETZ127" s="607"/>
      <c r="EUA127" s="607"/>
      <c r="EUB127" s="607"/>
      <c r="EUC127" s="607"/>
      <c r="EUD127" s="607"/>
      <c r="EUE127" s="607"/>
      <c r="EUF127" s="607"/>
      <c r="EUG127" s="605"/>
      <c r="EUH127" s="604"/>
      <c r="EUI127" s="607"/>
      <c r="EUJ127" s="607"/>
      <c r="EUK127" s="607"/>
      <c r="EUL127" s="607"/>
      <c r="EUM127" s="607"/>
      <c r="EUN127" s="607"/>
      <c r="EUO127" s="607"/>
      <c r="EUP127" s="605"/>
      <c r="EUQ127" s="604"/>
      <c r="EUR127" s="607"/>
      <c r="EUS127" s="607"/>
      <c r="EUT127" s="607"/>
      <c r="EUU127" s="607"/>
      <c r="EUV127" s="607"/>
      <c r="EUW127" s="607"/>
      <c r="EUX127" s="607"/>
      <c r="EUY127" s="605"/>
      <c r="EUZ127" s="604"/>
      <c r="EVA127" s="607"/>
      <c r="EVB127" s="607"/>
      <c r="EVC127" s="607"/>
      <c r="EVD127" s="607"/>
      <c r="EVE127" s="607"/>
      <c r="EVF127" s="607"/>
      <c r="EVG127" s="607"/>
      <c r="EVH127" s="605"/>
      <c r="EVI127" s="604"/>
      <c r="EVJ127" s="607"/>
      <c r="EVK127" s="607"/>
      <c r="EVL127" s="607"/>
      <c r="EVM127" s="607"/>
      <c r="EVN127" s="607"/>
      <c r="EVO127" s="607"/>
      <c r="EVP127" s="607"/>
      <c r="EVQ127" s="605"/>
      <c r="EVR127" s="604"/>
      <c r="EVS127" s="607"/>
      <c r="EVT127" s="607"/>
      <c r="EVU127" s="607"/>
      <c r="EVV127" s="607"/>
      <c r="EVW127" s="607"/>
      <c r="EVX127" s="607"/>
      <c r="EVY127" s="607"/>
      <c r="EVZ127" s="605"/>
      <c r="EWA127" s="604"/>
      <c r="EWB127" s="607"/>
      <c r="EWC127" s="607"/>
      <c r="EWD127" s="607"/>
      <c r="EWE127" s="607"/>
      <c r="EWF127" s="607"/>
      <c r="EWG127" s="607"/>
      <c r="EWH127" s="607"/>
      <c r="EWI127" s="605"/>
      <c r="EWJ127" s="604"/>
      <c r="EWK127" s="607"/>
      <c r="EWL127" s="607"/>
      <c r="EWM127" s="607"/>
      <c r="EWN127" s="607"/>
      <c r="EWO127" s="607"/>
      <c r="EWP127" s="607"/>
      <c r="EWQ127" s="607"/>
      <c r="EWR127" s="605"/>
      <c r="EWS127" s="604"/>
      <c r="EWT127" s="607"/>
      <c r="EWU127" s="607"/>
      <c r="EWV127" s="607"/>
      <c r="EWW127" s="607"/>
      <c r="EWX127" s="607"/>
      <c r="EWY127" s="607"/>
      <c r="EWZ127" s="607"/>
      <c r="EXA127" s="605"/>
      <c r="EXB127" s="604"/>
      <c r="EXC127" s="607"/>
      <c r="EXD127" s="607"/>
      <c r="EXE127" s="607"/>
      <c r="EXF127" s="607"/>
      <c r="EXG127" s="607"/>
      <c r="EXH127" s="607"/>
      <c r="EXI127" s="607"/>
      <c r="EXJ127" s="605"/>
      <c r="EXK127" s="604"/>
      <c r="EXL127" s="607"/>
      <c r="EXM127" s="607"/>
      <c r="EXN127" s="607"/>
      <c r="EXO127" s="607"/>
      <c r="EXP127" s="607"/>
      <c r="EXQ127" s="607"/>
      <c r="EXR127" s="607"/>
      <c r="EXS127" s="605"/>
      <c r="EXT127" s="604"/>
      <c r="EXU127" s="607"/>
      <c r="EXV127" s="607"/>
      <c r="EXW127" s="607"/>
      <c r="EXX127" s="607"/>
      <c r="EXY127" s="607"/>
      <c r="EXZ127" s="607"/>
      <c r="EYA127" s="607"/>
      <c r="EYB127" s="605"/>
      <c r="EYC127" s="604"/>
      <c r="EYD127" s="607"/>
      <c r="EYE127" s="607"/>
      <c r="EYF127" s="607"/>
      <c r="EYG127" s="607"/>
      <c r="EYH127" s="607"/>
      <c r="EYI127" s="607"/>
      <c r="EYJ127" s="607"/>
      <c r="EYK127" s="605"/>
      <c r="EYL127" s="604"/>
      <c r="EYM127" s="607"/>
      <c r="EYN127" s="607"/>
      <c r="EYO127" s="607"/>
      <c r="EYP127" s="607"/>
      <c r="EYQ127" s="607"/>
      <c r="EYR127" s="607"/>
      <c r="EYS127" s="607"/>
      <c r="EYT127" s="605"/>
      <c r="EYU127" s="604"/>
      <c r="EYV127" s="607"/>
      <c r="EYW127" s="607"/>
      <c r="EYX127" s="607"/>
      <c r="EYY127" s="607"/>
      <c r="EYZ127" s="607"/>
      <c r="EZA127" s="607"/>
      <c r="EZB127" s="607"/>
      <c r="EZC127" s="605"/>
      <c r="EZD127" s="604"/>
      <c r="EZE127" s="607"/>
      <c r="EZF127" s="607"/>
      <c r="EZG127" s="607"/>
      <c r="EZH127" s="607"/>
      <c r="EZI127" s="607"/>
      <c r="EZJ127" s="607"/>
      <c r="EZK127" s="607"/>
      <c r="EZL127" s="605"/>
      <c r="EZM127" s="604"/>
      <c r="EZN127" s="607"/>
      <c r="EZO127" s="607"/>
      <c r="EZP127" s="607"/>
      <c r="EZQ127" s="607"/>
      <c r="EZR127" s="607"/>
      <c r="EZS127" s="607"/>
      <c r="EZT127" s="607"/>
      <c r="EZU127" s="605"/>
      <c r="EZV127" s="604"/>
      <c r="EZW127" s="607"/>
      <c r="EZX127" s="607"/>
      <c r="EZY127" s="607"/>
      <c r="EZZ127" s="607"/>
      <c r="FAA127" s="607"/>
      <c r="FAB127" s="607"/>
      <c r="FAC127" s="607"/>
      <c r="FAD127" s="605"/>
      <c r="FAE127" s="604"/>
      <c r="FAF127" s="607"/>
      <c r="FAG127" s="607"/>
      <c r="FAH127" s="607"/>
      <c r="FAI127" s="607"/>
      <c r="FAJ127" s="607"/>
      <c r="FAK127" s="607"/>
      <c r="FAL127" s="607"/>
      <c r="FAM127" s="605"/>
      <c r="FAN127" s="604"/>
      <c r="FAO127" s="607"/>
      <c r="FAP127" s="607"/>
      <c r="FAQ127" s="607"/>
      <c r="FAR127" s="607"/>
      <c r="FAS127" s="607"/>
      <c r="FAT127" s="607"/>
      <c r="FAU127" s="607"/>
      <c r="FAV127" s="605"/>
      <c r="FAW127" s="604"/>
      <c r="FAX127" s="607"/>
      <c r="FAY127" s="607"/>
      <c r="FAZ127" s="607"/>
      <c r="FBA127" s="607"/>
      <c r="FBB127" s="607"/>
      <c r="FBC127" s="607"/>
      <c r="FBD127" s="607"/>
      <c r="FBE127" s="605"/>
      <c r="FBF127" s="604"/>
      <c r="FBG127" s="607"/>
      <c r="FBH127" s="607"/>
      <c r="FBI127" s="607"/>
      <c r="FBJ127" s="607"/>
      <c r="FBK127" s="607"/>
      <c r="FBL127" s="607"/>
      <c r="FBM127" s="607"/>
      <c r="FBN127" s="605"/>
      <c r="FBO127" s="604"/>
      <c r="FBP127" s="607"/>
      <c r="FBQ127" s="607"/>
      <c r="FBR127" s="607"/>
      <c r="FBS127" s="607"/>
      <c r="FBT127" s="607"/>
      <c r="FBU127" s="607"/>
      <c r="FBV127" s="607"/>
      <c r="FBW127" s="605"/>
      <c r="FBX127" s="604"/>
      <c r="FBY127" s="607"/>
      <c r="FBZ127" s="607"/>
      <c r="FCA127" s="607"/>
      <c r="FCB127" s="607"/>
      <c r="FCC127" s="607"/>
      <c r="FCD127" s="607"/>
      <c r="FCE127" s="607"/>
      <c r="FCF127" s="605"/>
      <c r="FCG127" s="604"/>
      <c r="FCH127" s="607"/>
      <c r="FCI127" s="607"/>
      <c r="FCJ127" s="607"/>
      <c r="FCK127" s="607"/>
      <c r="FCL127" s="607"/>
      <c r="FCM127" s="607"/>
      <c r="FCN127" s="607"/>
      <c r="FCO127" s="605"/>
      <c r="FCP127" s="604"/>
      <c r="FCQ127" s="607"/>
      <c r="FCR127" s="607"/>
      <c r="FCS127" s="607"/>
      <c r="FCT127" s="607"/>
      <c r="FCU127" s="607"/>
      <c r="FCV127" s="607"/>
      <c r="FCW127" s="607"/>
      <c r="FCX127" s="605"/>
      <c r="FCY127" s="604"/>
      <c r="FCZ127" s="607"/>
      <c r="FDA127" s="607"/>
      <c r="FDB127" s="607"/>
      <c r="FDC127" s="607"/>
      <c r="FDD127" s="607"/>
      <c r="FDE127" s="607"/>
      <c r="FDF127" s="607"/>
      <c r="FDG127" s="605"/>
      <c r="FDH127" s="604"/>
      <c r="FDI127" s="607"/>
      <c r="FDJ127" s="607"/>
      <c r="FDK127" s="607"/>
      <c r="FDL127" s="607"/>
      <c r="FDM127" s="607"/>
      <c r="FDN127" s="607"/>
      <c r="FDO127" s="607"/>
      <c r="FDP127" s="605"/>
      <c r="FDQ127" s="604"/>
      <c r="FDR127" s="607"/>
      <c r="FDS127" s="607"/>
      <c r="FDT127" s="607"/>
      <c r="FDU127" s="607"/>
      <c r="FDV127" s="607"/>
      <c r="FDW127" s="607"/>
      <c r="FDX127" s="607"/>
      <c r="FDY127" s="605"/>
      <c r="FDZ127" s="604"/>
      <c r="FEA127" s="607"/>
      <c r="FEB127" s="607"/>
      <c r="FEC127" s="607"/>
      <c r="FED127" s="607"/>
      <c r="FEE127" s="607"/>
      <c r="FEF127" s="607"/>
      <c r="FEG127" s="607"/>
      <c r="FEH127" s="605"/>
      <c r="FEI127" s="604"/>
      <c r="FEJ127" s="607"/>
      <c r="FEK127" s="607"/>
      <c r="FEL127" s="607"/>
      <c r="FEM127" s="607"/>
      <c r="FEN127" s="607"/>
      <c r="FEO127" s="607"/>
      <c r="FEP127" s="607"/>
      <c r="FEQ127" s="605"/>
      <c r="FER127" s="604"/>
      <c r="FES127" s="607"/>
      <c r="FET127" s="607"/>
      <c r="FEU127" s="607"/>
      <c r="FEV127" s="607"/>
      <c r="FEW127" s="607"/>
      <c r="FEX127" s="607"/>
      <c r="FEY127" s="607"/>
      <c r="FEZ127" s="605"/>
      <c r="FFA127" s="604"/>
      <c r="FFB127" s="607"/>
      <c r="FFC127" s="607"/>
      <c r="FFD127" s="607"/>
      <c r="FFE127" s="607"/>
      <c r="FFF127" s="607"/>
      <c r="FFG127" s="607"/>
      <c r="FFH127" s="607"/>
      <c r="FFI127" s="605"/>
      <c r="FFJ127" s="604"/>
      <c r="FFK127" s="607"/>
      <c r="FFL127" s="607"/>
      <c r="FFM127" s="607"/>
      <c r="FFN127" s="607"/>
      <c r="FFO127" s="607"/>
      <c r="FFP127" s="607"/>
      <c r="FFQ127" s="607"/>
      <c r="FFR127" s="605"/>
      <c r="FFS127" s="604"/>
      <c r="FFT127" s="607"/>
      <c r="FFU127" s="607"/>
      <c r="FFV127" s="607"/>
      <c r="FFW127" s="607"/>
      <c r="FFX127" s="607"/>
      <c r="FFY127" s="607"/>
      <c r="FFZ127" s="607"/>
      <c r="FGA127" s="605"/>
      <c r="FGB127" s="604"/>
      <c r="FGC127" s="607"/>
      <c r="FGD127" s="607"/>
      <c r="FGE127" s="607"/>
      <c r="FGF127" s="607"/>
      <c r="FGG127" s="607"/>
      <c r="FGH127" s="607"/>
      <c r="FGI127" s="607"/>
      <c r="FGJ127" s="605"/>
      <c r="FGK127" s="604"/>
      <c r="FGL127" s="607"/>
      <c r="FGM127" s="607"/>
      <c r="FGN127" s="607"/>
      <c r="FGO127" s="607"/>
      <c r="FGP127" s="607"/>
      <c r="FGQ127" s="607"/>
      <c r="FGR127" s="607"/>
      <c r="FGS127" s="605"/>
      <c r="FGT127" s="604"/>
      <c r="FGU127" s="607"/>
      <c r="FGV127" s="607"/>
      <c r="FGW127" s="607"/>
      <c r="FGX127" s="607"/>
      <c r="FGY127" s="607"/>
      <c r="FGZ127" s="607"/>
      <c r="FHA127" s="607"/>
      <c r="FHB127" s="605"/>
      <c r="FHC127" s="604"/>
      <c r="FHD127" s="607"/>
      <c r="FHE127" s="607"/>
      <c r="FHF127" s="607"/>
      <c r="FHG127" s="607"/>
      <c r="FHH127" s="607"/>
      <c r="FHI127" s="607"/>
      <c r="FHJ127" s="607"/>
      <c r="FHK127" s="605"/>
      <c r="FHL127" s="604"/>
      <c r="FHM127" s="607"/>
      <c r="FHN127" s="607"/>
      <c r="FHO127" s="607"/>
      <c r="FHP127" s="607"/>
      <c r="FHQ127" s="607"/>
      <c r="FHR127" s="607"/>
      <c r="FHS127" s="607"/>
      <c r="FHT127" s="605"/>
      <c r="FHU127" s="604"/>
      <c r="FHV127" s="607"/>
      <c r="FHW127" s="607"/>
      <c r="FHX127" s="607"/>
      <c r="FHY127" s="607"/>
      <c r="FHZ127" s="607"/>
      <c r="FIA127" s="607"/>
      <c r="FIB127" s="607"/>
      <c r="FIC127" s="605"/>
      <c r="FID127" s="604"/>
      <c r="FIE127" s="607"/>
      <c r="FIF127" s="607"/>
      <c r="FIG127" s="607"/>
      <c r="FIH127" s="607"/>
      <c r="FII127" s="607"/>
      <c r="FIJ127" s="607"/>
      <c r="FIK127" s="607"/>
      <c r="FIL127" s="605"/>
      <c r="FIM127" s="604"/>
      <c r="FIN127" s="607"/>
      <c r="FIO127" s="607"/>
      <c r="FIP127" s="607"/>
      <c r="FIQ127" s="607"/>
      <c r="FIR127" s="607"/>
      <c r="FIS127" s="607"/>
      <c r="FIT127" s="607"/>
      <c r="FIU127" s="605"/>
      <c r="FIV127" s="604"/>
      <c r="FIW127" s="607"/>
      <c r="FIX127" s="607"/>
      <c r="FIY127" s="607"/>
      <c r="FIZ127" s="607"/>
      <c r="FJA127" s="607"/>
      <c r="FJB127" s="607"/>
      <c r="FJC127" s="607"/>
      <c r="FJD127" s="605"/>
      <c r="FJE127" s="604"/>
      <c r="FJF127" s="607"/>
      <c r="FJG127" s="607"/>
      <c r="FJH127" s="607"/>
      <c r="FJI127" s="607"/>
      <c r="FJJ127" s="607"/>
      <c r="FJK127" s="607"/>
      <c r="FJL127" s="607"/>
      <c r="FJM127" s="605"/>
      <c r="FJN127" s="604"/>
      <c r="FJO127" s="607"/>
      <c r="FJP127" s="607"/>
      <c r="FJQ127" s="607"/>
      <c r="FJR127" s="607"/>
      <c r="FJS127" s="607"/>
      <c r="FJT127" s="607"/>
      <c r="FJU127" s="607"/>
      <c r="FJV127" s="605"/>
      <c r="FJW127" s="604"/>
      <c r="FJX127" s="607"/>
      <c r="FJY127" s="607"/>
      <c r="FJZ127" s="607"/>
      <c r="FKA127" s="607"/>
      <c r="FKB127" s="607"/>
      <c r="FKC127" s="607"/>
      <c r="FKD127" s="607"/>
      <c r="FKE127" s="605"/>
      <c r="FKF127" s="604"/>
      <c r="FKG127" s="607"/>
      <c r="FKH127" s="607"/>
      <c r="FKI127" s="607"/>
      <c r="FKJ127" s="607"/>
      <c r="FKK127" s="607"/>
      <c r="FKL127" s="607"/>
      <c r="FKM127" s="607"/>
      <c r="FKN127" s="605"/>
      <c r="FKO127" s="604"/>
      <c r="FKP127" s="607"/>
      <c r="FKQ127" s="607"/>
      <c r="FKR127" s="607"/>
      <c r="FKS127" s="607"/>
      <c r="FKT127" s="607"/>
      <c r="FKU127" s="607"/>
      <c r="FKV127" s="607"/>
      <c r="FKW127" s="605"/>
      <c r="FKX127" s="604"/>
      <c r="FKY127" s="607"/>
      <c r="FKZ127" s="607"/>
      <c r="FLA127" s="607"/>
      <c r="FLB127" s="607"/>
      <c r="FLC127" s="607"/>
      <c r="FLD127" s="607"/>
      <c r="FLE127" s="607"/>
      <c r="FLF127" s="605"/>
      <c r="FLG127" s="604"/>
      <c r="FLH127" s="607"/>
      <c r="FLI127" s="607"/>
      <c r="FLJ127" s="607"/>
      <c r="FLK127" s="607"/>
      <c r="FLL127" s="607"/>
      <c r="FLM127" s="607"/>
      <c r="FLN127" s="607"/>
      <c r="FLO127" s="605"/>
      <c r="FLP127" s="604"/>
      <c r="FLQ127" s="607"/>
      <c r="FLR127" s="607"/>
      <c r="FLS127" s="607"/>
      <c r="FLT127" s="607"/>
      <c r="FLU127" s="607"/>
      <c r="FLV127" s="607"/>
      <c r="FLW127" s="607"/>
      <c r="FLX127" s="605"/>
      <c r="FLY127" s="604"/>
      <c r="FLZ127" s="607"/>
      <c r="FMA127" s="607"/>
      <c r="FMB127" s="607"/>
      <c r="FMC127" s="607"/>
      <c r="FMD127" s="607"/>
      <c r="FME127" s="607"/>
      <c r="FMF127" s="607"/>
      <c r="FMG127" s="605"/>
      <c r="FMH127" s="604"/>
      <c r="FMI127" s="607"/>
      <c r="FMJ127" s="607"/>
      <c r="FMK127" s="607"/>
      <c r="FML127" s="607"/>
      <c r="FMM127" s="607"/>
      <c r="FMN127" s="607"/>
      <c r="FMO127" s="607"/>
      <c r="FMP127" s="605"/>
      <c r="FMQ127" s="604"/>
      <c r="FMR127" s="607"/>
      <c r="FMS127" s="607"/>
      <c r="FMT127" s="607"/>
      <c r="FMU127" s="607"/>
      <c r="FMV127" s="607"/>
      <c r="FMW127" s="607"/>
      <c r="FMX127" s="607"/>
      <c r="FMY127" s="605"/>
      <c r="FMZ127" s="604"/>
      <c r="FNA127" s="607"/>
      <c r="FNB127" s="607"/>
      <c r="FNC127" s="607"/>
      <c r="FND127" s="607"/>
      <c r="FNE127" s="607"/>
      <c r="FNF127" s="607"/>
      <c r="FNG127" s="607"/>
      <c r="FNH127" s="605"/>
      <c r="FNI127" s="604"/>
      <c r="FNJ127" s="607"/>
      <c r="FNK127" s="607"/>
      <c r="FNL127" s="607"/>
      <c r="FNM127" s="607"/>
      <c r="FNN127" s="607"/>
      <c r="FNO127" s="607"/>
      <c r="FNP127" s="607"/>
      <c r="FNQ127" s="605"/>
      <c r="FNR127" s="604"/>
      <c r="FNS127" s="607"/>
      <c r="FNT127" s="607"/>
      <c r="FNU127" s="607"/>
      <c r="FNV127" s="607"/>
      <c r="FNW127" s="607"/>
      <c r="FNX127" s="607"/>
      <c r="FNY127" s="607"/>
      <c r="FNZ127" s="605"/>
      <c r="FOA127" s="604"/>
      <c r="FOB127" s="607"/>
      <c r="FOC127" s="607"/>
      <c r="FOD127" s="607"/>
      <c r="FOE127" s="607"/>
      <c r="FOF127" s="607"/>
      <c r="FOG127" s="607"/>
      <c r="FOH127" s="607"/>
      <c r="FOI127" s="605"/>
      <c r="FOJ127" s="604"/>
      <c r="FOK127" s="607"/>
      <c r="FOL127" s="607"/>
      <c r="FOM127" s="607"/>
      <c r="FON127" s="607"/>
      <c r="FOO127" s="607"/>
      <c r="FOP127" s="607"/>
      <c r="FOQ127" s="607"/>
      <c r="FOR127" s="605"/>
      <c r="FOS127" s="604"/>
      <c r="FOT127" s="607"/>
      <c r="FOU127" s="607"/>
      <c r="FOV127" s="607"/>
      <c r="FOW127" s="607"/>
      <c r="FOX127" s="607"/>
      <c r="FOY127" s="607"/>
      <c r="FOZ127" s="607"/>
      <c r="FPA127" s="605"/>
      <c r="FPB127" s="604"/>
      <c r="FPC127" s="607"/>
      <c r="FPD127" s="607"/>
      <c r="FPE127" s="607"/>
      <c r="FPF127" s="607"/>
      <c r="FPG127" s="607"/>
      <c r="FPH127" s="607"/>
      <c r="FPI127" s="607"/>
      <c r="FPJ127" s="605"/>
      <c r="FPK127" s="604"/>
      <c r="FPL127" s="607"/>
      <c r="FPM127" s="607"/>
      <c r="FPN127" s="607"/>
      <c r="FPO127" s="607"/>
      <c r="FPP127" s="607"/>
      <c r="FPQ127" s="607"/>
      <c r="FPR127" s="607"/>
      <c r="FPS127" s="605"/>
      <c r="FPT127" s="604"/>
      <c r="FPU127" s="607"/>
      <c r="FPV127" s="607"/>
      <c r="FPW127" s="607"/>
      <c r="FPX127" s="607"/>
      <c r="FPY127" s="607"/>
      <c r="FPZ127" s="607"/>
      <c r="FQA127" s="607"/>
      <c r="FQB127" s="605"/>
      <c r="FQC127" s="604"/>
      <c r="FQD127" s="607"/>
      <c r="FQE127" s="607"/>
      <c r="FQF127" s="607"/>
      <c r="FQG127" s="607"/>
      <c r="FQH127" s="607"/>
      <c r="FQI127" s="607"/>
      <c r="FQJ127" s="607"/>
      <c r="FQK127" s="605"/>
      <c r="FQL127" s="604"/>
      <c r="FQM127" s="607"/>
      <c r="FQN127" s="607"/>
      <c r="FQO127" s="607"/>
      <c r="FQP127" s="607"/>
      <c r="FQQ127" s="607"/>
      <c r="FQR127" s="607"/>
      <c r="FQS127" s="607"/>
      <c r="FQT127" s="605"/>
      <c r="FQU127" s="604"/>
      <c r="FQV127" s="607"/>
      <c r="FQW127" s="607"/>
      <c r="FQX127" s="607"/>
      <c r="FQY127" s="607"/>
      <c r="FQZ127" s="607"/>
      <c r="FRA127" s="607"/>
      <c r="FRB127" s="607"/>
      <c r="FRC127" s="605"/>
      <c r="FRD127" s="604"/>
      <c r="FRE127" s="607"/>
      <c r="FRF127" s="607"/>
      <c r="FRG127" s="607"/>
      <c r="FRH127" s="607"/>
      <c r="FRI127" s="607"/>
      <c r="FRJ127" s="607"/>
      <c r="FRK127" s="607"/>
      <c r="FRL127" s="605"/>
      <c r="FRM127" s="604"/>
      <c r="FRN127" s="607"/>
      <c r="FRO127" s="607"/>
      <c r="FRP127" s="607"/>
      <c r="FRQ127" s="607"/>
      <c r="FRR127" s="607"/>
      <c r="FRS127" s="607"/>
      <c r="FRT127" s="607"/>
      <c r="FRU127" s="605"/>
      <c r="FRV127" s="604"/>
      <c r="FRW127" s="607"/>
      <c r="FRX127" s="607"/>
      <c r="FRY127" s="607"/>
      <c r="FRZ127" s="607"/>
      <c r="FSA127" s="607"/>
      <c r="FSB127" s="607"/>
      <c r="FSC127" s="607"/>
      <c r="FSD127" s="605"/>
      <c r="FSE127" s="604"/>
      <c r="FSF127" s="607"/>
      <c r="FSG127" s="607"/>
      <c r="FSH127" s="607"/>
      <c r="FSI127" s="607"/>
      <c r="FSJ127" s="607"/>
      <c r="FSK127" s="607"/>
      <c r="FSL127" s="607"/>
      <c r="FSM127" s="605"/>
      <c r="FSN127" s="604"/>
      <c r="FSO127" s="607"/>
      <c r="FSP127" s="607"/>
      <c r="FSQ127" s="607"/>
      <c r="FSR127" s="607"/>
      <c r="FSS127" s="607"/>
      <c r="FST127" s="607"/>
      <c r="FSU127" s="607"/>
      <c r="FSV127" s="605"/>
      <c r="FSW127" s="604"/>
      <c r="FSX127" s="607"/>
      <c r="FSY127" s="607"/>
      <c r="FSZ127" s="607"/>
      <c r="FTA127" s="607"/>
      <c r="FTB127" s="607"/>
      <c r="FTC127" s="607"/>
      <c r="FTD127" s="607"/>
      <c r="FTE127" s="605"/>
      <c r="FTF127" s="604"/>
      <c r="FTG127" s="607"/>
      <c r="FTH127" s="607"/>
      <c r="FTI127" s="607"/>
      <c r="FTJ127" s="607"/>
      <c r="FTK127" s="607"/>
      <c r="FTL127" s="607"/>
      <c r="FTM127" s="607"/>
      <c r="FTN127" s="605"/>
      <c r="FTO127" s="604"/>
      <c r="FTP127" s="607"/>
      <c r="FTQ127" s="607"/>
      <c r="FTR127" s="607"/>
      <c r="FTS127" s="607"/>
      <c r="FTT127" s="607"/>
      <c r="FTU127" s="607"/>
      <c r="FTV127" s="607"/>
      <c r="FTW127" s="605"/>
      <c r="FTX127" s="604"/>
      <c r="FTY127" s="607"/>
      <c r="FTZ127" s="607"/>
      <c r="FUA127" s="607"/>
      <c r="FUB127" s="607"/>
      <c r="FUC127" s="607"/>
      <c r="FUD127" s="607"/>
      <c r="FUE127" s="607"/>
      <c r="FUF127" s="605"/>
      <c r="FUG127" s="604"/>
      <c r="FUH127" s="607"/>
      <c r="FUI127" s="607"/>
      <c r="FUJ127" s="607"/>
      <c r="FUK127" s="607"/>
      <c r="FUL127" s="607"/>
      <c r="FUM127" s="607"/>
      <c r="FUN127" s="607"/>
      <c r="FUO127" s="605"/>
      <c r="FUP127" s="604"/>
      <c r="FUQ127" s="607"/>
      <c r="FUR127" s="607"/>
      <c r="FUS127" s="607"/>
      <c r="FUT127" s="607"/>
      <c r="FUU127" s="607"/>
      <c r="FUV127" s="607"/>
      <c r="FUW127" s="607"/>
      <c r="FUX127" s="605"/>
      <c r="FUY127" s="604"/>
      <c r="FUZ127" s="607"/>
      <c r="FVA127" s="607"/>
      <c r="FVB127" s="607"/>
      <c r="FVC127" s="607"/>
      <c r="FVD127" s="607"/>
      <c r="FVE127" s="607"/>
      <c r="FVF127" s="607"/>
      <c r="FVG127" s="605"/>
      <c r="FVH127" s="604"/>
      <c r="FVI127" s="607"/>
      <c r="FVJ127" s="607"/>
      <c r="FVK127" s="607"/>
      <c r="FVL127" s="607"/>
      <c r="FVM127" s="607"/>
      <c r="FVN127" s="607"/>
      <c r="FVO127" s="607"/>
      <c r="FVP127" s="605"/>
      <c r="FVQ127" s="604"/>
      <c r="FVR127" s="607"/>
      <c r="FVS127" s="607"/>
      <c r="FVT127" s="607"/>
      <c r="FVU127" s="607"/>
      <c r="FVV127" s="607"/>
      <c r="FVW127" s="607"/>
      <c r="FVX127" s="607"/>
      <c r="FVY127" s="605"/>
      <c r="FVZ127" s="604"/>
      <c r="FWA127" s="607"/>
      <c r="FWB127" s="607"/>
      <c r="FWC127" s="607"/>
      <c r="FWD127" s="607"/>
      <c r="FWE127" s="607"/>
      <c r="FWF127" s="607"/>
      <c r="FWG127" s="607"/>
      <c r="FWH127" s="605"/>
      <c r="FWI127" s="604"/>
      <c r="FWJ127" s="607"/>
      <c r="FWK127" s="607"/>
      <c r="FWL127" s="607"/>
      <c r="FWM127" s="607"/>
      <c r="FWN127" s="607"/>
      <c r="FWO127" s="607"/>
      <c r="FWP127" s="607"/>
      <c r="FWQ127" s="605"/>
      <c r="FWR127" s="604"/>
      <c r="FWS127" s="607"/>
      <c r="FWT127" s="607"/>
      <c r="FWU127" s="607"/>
      <c r="FWV127" s="607"/>
      <c r="FWW127" s="607"/>
      <c r="FWX127" s="607"/>
      <c r="FWY127" s="607"/>
      <c r="FWZ127" s="605"/>
      <c r="FXA127" s="604"/>
      <c r="FXB127" s="607"/>
      <c r="FXC127" s="607"/>
      <c r="FXD127" s="607"/>
      <c r="FXE127" s="607"/>
      <c r="FXF127" s="607"/>
      <c r="FXG127" s="607"/>
      <c r="FXH127" s="607"/>
      <c r="FXI127" s="605"/>
      <c r="FXJ127" s="604"/>
      <c r="FXK127" s="607"/>
      <c r="FXL127" s="607"/>
      <c r="FXM127" s="607"/>
      <c r="FXN127" s="607"/>
      <c r="FXO127" s="607"/>
      <c r="FXP127" s="607"/>
      <c r="FXQ127" s="607"/>
      <c r="FXR127" s="605"/>
      <c r="FXS127" s="604"/>
      <c r="FXT127" s="607"/>
      <c r="FXU127" s="607"/>
      <c r="FXV127" s="607"/>
      <c r="FXW127" s="607"/>
      <c r="FXX127" s="607"/>
      <c r="FXY127" s="607"/>
      <c r="FXZ127" s="607"/>
      <c r="FYA127" s="605"/>
      <c r="FYB127" s="604"/>
      <c r="FYC127" s="607"/>
      <c r="FYD127" s="607"/>
      <c r="FYE127" s="607"/>
      <c r="FYF127" s="607"/>
      <c r="FYG127" s="607"/>
      <c r="FYH127" s="607"/>
      <c r="FYI127" s="607"/>
      <c r="FYJ127" s="605"/>
      <c r="FYK127" s="604"/>
      <c r="FYL127" s="607"/>
      <c r="FYM127" s="607"/>
      <c r="FYN127" s="607"/>
      <c r="FYO127" s="607"/>
      <c r="FYP127" s="607"/>
      <c r="FYQ127" s="607"/>
      <c r="FYR127" s="607"/>
      <c r="FYS127" s="605"/>
      <c r="FYT127" s="604"/>
      <c r="FYU127" s="607"/>
      <c r="FYV127" s="607"/>
      <c r="FYW127" s="607"/>
      <c r="FYX127" s="607"/>
      <c r="FYY127" s="607"/>
      <c r="FYZ127" s="607"/>
      <c r="FZA127" s="607"/>
      <c r="FZB127" s="605"/>
      <c r="FZC127" s="604"/>
      <c r="FZD127" s="607"/>
      <c r="FZE127" s="607"/>
      <c r="FZF127" s="607"/>
      <c r="FZG127" s="607"/>
      <c r="FZH127" s="607"/>
      <c r="FZI127" s="607"/>
      <c r="FZJ127" s="607"/>
      <c r="FZK127" s="605"/>
      <c r="FZL127" s="604"/>
      <c r="FZM127" s="607"/>
      <c r="FZN127" s="607"/>
      <c r="FZO127" s="607"/>
      <c r="FZP127" s="607"/>
      <c r="FZQ127" s="607"/>
      <c r="FZR127" s="607"/>
      <c r="FZS127" s="607"/>
      <c r="FZT127" s="605"/>
      <c r="FZU127" s="604"/>
      <c r="FZV127" s="607"/>
      <c r="FZW127" s="607"/>
      <c r="FZX127" s="607"/>
      <c r="FZY127" s="607"/>
      <c r="FZZ127" s="607"/>
      <c r="GAA127" s="607"/>
      <c r="GAB127" s="607"/>
      <c r="GAC127" s="605"/>
      <c r="GAD127" s="604"/>
      <c r="GAE127" s="607"/>
      <c r="GAF127" s="607"/>
      <c r="GAG127" s="607"/>
      <c r="GAH127" s="607"/>
      <c r="GAI127" s="607"/>
      <c r="GAJ127" s="607"/>
      <c r="GAK127" s="607"/>
      <c r="GAL127" s="605"/>
      <c r="GAM127" s="604"/>
      <c r="GAN127" s="607"/>
      <c r="GAO127" s="607"/>
      <c r="GAP127" s="607"/>
      <c r="GAQ127" s="607"/>
      <c r="GAR127" s="607"/>
      <c r="GAS127" s="607"/>
      <c r="GAT127" s="607"/>
      <c r="GAU127" s="605"/>
      <c r="GAV127" s="604"/>
      <c r="GAW127" s="607"/>
      <c r="GAX127" s="607"/>
      <c r="GAY127" s="607"/>
      <c r="GAZ127" s="607"/>
      <c r="GBA127" s="607"/>
      <c r="GBB127" s="607"/>
      <c r="GBC127" s="607"/>
      <c r="GBD127" s="605"/>
      <c r="GBE127" s="604"/>
      <c r="GBF127" s="607"/>
      <c r="GBG127" s="607"/>
      <c r="GBH127" s="607"/>
      <c r="GBI127" s="607"/>
      <c r="GBJ127" s="607"/>
      <c r="GBK127" s="607"/>
      <c r="GBL127" s="607"/>
      <c r="GBM127" s="605"/>
      <c r="GBN127" s="604"/>
      <c r="GBO127" s="607"/>
      <c r="GBP127" s="607"/>
      <c r="GBQ127" s="607"/>
      <c r="GBR127" s="607"/>
      <c r="GBS127" s="607"/>
      <c r="GBT127" s="607"/>
      <c r="GBU127" s="607"/>
      <c r="GBV127" s="605"/>
      <c r="GBW127" s="604"/>
      <c r="GBX127" s="607"/>
      <c r="GBY127" s="607"/>
      <c r="GBZ127" s="607"/>
      <c r="GCA127" s="607"/>
      <c r="GCB127" s="607"/>
      <c r="GCC127" s="607"/>
      <c r="GCD127" s="607"/>
      <c r="GCE127" s="605"/>
      <c r="GCF127" s="604"/>
      <c r="GCG127" s="607"/>
      <c r="GCH127" s="607"/>
      <c r="GCI127" s="607"/>
      <c r="GCJ127" s="607"/>
      <c r="GCK127" s="607"/>
      <c r="GCL127" s="607"/>
      <c r="GCM127" s="607"/>
      <c r="GCN127" s="605"/>
      <c r="GCO127" s="604"/>
      <c r="GCP127" s="607"/>
      <c r="GCQ127" s="607"/>
      <c r="GCR127" s="607"/>
      <c r="GCS127" s="607"/>
      <c r="GCT127" s="607"/>
      <c r="GCU127" s="607"/>
      <c r="GCV127" s="607"/>
      <c r="GCW127" s="605"/>
      <c r="GCX127" s="604"/>
      <c r="GCY127" s="607"/>
      <c r="GCZ127" s="607"/>
      <c r="GDA127" s="607"/>
      <c r="GDB127" s="607"/>
      <c r="GDC127" s="607"/>
      <c r="GDD127" s="607"/>
      <c r="GDE127" s="607"/>
      <c r="GDF127" s="605"/>
      <c r="GDG127" s="604"/>
      <c r="GDH127" s="607"/>
      <c r="GDI127" s="607"/>
      <c r="GDJ127" s="607"/>
      <c r="GDK127" s="607"/>
      <c r="GDL127" s="607"/>
      <c r="GDM127" s="607"/>
      <c r="GDN127" s="607"/>
      <c r="GDO127" s="605"/>
      <c r="GDP127" s="604"/>
      <c r="GDQ127" s="607"/>
      <c r="GDR127" s="607"/>
      <c r="GDS127" s="607"/>
      <c r="GDT127" s="607"/>
      <c r="GDU127" s="607"/>
      <c r="GDV127" s="607"/>
      <c r="GDW127" s="607"/>
      <c r="GDX127" s="605"/>
      <c r="GDY127" s="604"/>
      <c r="GDZ127" s="607"/>
      <c r="GEA127" s="607"/>
      <c r="GEB127" s="607"/>
      <c r="GEC127" s="607"/>
      <c r="GED127" s="607"/>
      <c r="GEE127" s="607"/>
      <c r="GEF127" s="607"/>
      <c r="GEG127" s="605"/>
      <c r="GEH127" s="604"/>
      <c r="GEI127" s="607"/>
      <c r="GEJ127" s="607"/>
      <c r="GEK127" s="607"/>
      <c r="GEL127" s="607"/>
      <c r="GEM127" s="607"/>
      <c r="GEN127" s="607"/>
      <c r="GEO127" s="607"/>
      <c r="GEP127" s="605"/>
      <c r="GEQ127" s="604"/>
      <c r="GER127" s="607"/>
      <c r="GES127" s="607"/>
      <c r="GET127" s="607"/>
      <c r="GEU127" s="607"/>
      <c r="GEV127" s="607"/>
      <c r="GEW127" s="607"/>
      <c r="GEX127" s="607"/>
      <c r="GEY127" s="605"/>
      <c r="GEZ127" s="604"/>
      <c r="GFA127" s="607"/>
      <c r="GFB127" s="607"/>
      <c r="GFC127" s="607"/>
      <c r="GFD127" s="607"/>
      <c r="GFE127" s="607"/>
      <c r="GFF127" s="607"/>
      <c r="GFG127" s="607"/>
      <c r="GFH127" s="605"/>
      <c r="GFI127" s="604"/>
      <c r="GFJ127" s="607"/>
      <c r="GFK127" s="607"/>
      <c r="GFL127" s="607"/>
      <c r="GFM127" s="607"/>
      <c r="GFN127" s="607"/>
      <c r="GFO127" s="607"/>
      <c r="GFP127" s="607"/>
      <c r="GFQ127" s="605"/>
      <c r="GFR127" s="604"/>
      <c r="GFS127" s="607"/>
      <c r="GFT127" s="607"/>
      <c r="GFU127" s="607"/>
      <c r="GFV127" s="607"/>
      <c r="GFW127" s="607"/>
      <c r="GFX127" s="607"/>
      <c r="GFY127" s="607"/>
      <c r="GFZ127" s="605"/>
      <c r="GGA127" s="604"/>
      <c r="GGB127" s="607"/>
      <c r="GGC127" s="607"/>
      <c r="GGD127" s="607"/>
      <c r="GGE127" s="607"/>
      <c r="GGF127" s="607"/>
      <c r="GGG127" s="607"/>
      <c r="GGH127" s="607"/>
      <c r="GGI127" s="605"/>
      <c r="GGJ127" s="604"/>
      <c r="GGK127" s="607"/>
      <c r="GGL127" s="607"/>
      <c r="GGM127" s="607"/>
      <c r="GGN127" s="607"/>
      <c r="GGO127" s="607"/>
      <c r="GGP127" s="607"/>
      <c r="GGQ127" s="607"/>
      <c r="GGR127" s="605"/>
      <c r="GGS127" s="604"/>
      <c r="GGT127" s="607"/>
      <c r="GGU127" s="607"/>
      <c r="GGV127" s="607"/>
      <c r="GGW127" s="607"/>
      <c r="GGX127" s="607"/>
      <c r="GGY127" s="607"/>
      <c r="GGZ127" s="607"/>
      <c r="GHA127" s="605"/>
      <c r="GHB127" s="604"/>
      <c r="GHC127" s="607"/>
      <c r="GHD127" s="607"/>
      <c r="GHE127" s="607"/>
      <c r="GHF127" s="607"/>
      <c r="GHG127" s="607"/>
      <c r="GHH127" s="607"/>
      <c r="GHI127" s="607"/>
      <c r="GHJ127" s="605"/>
      <c r="GHK127" s="604"/>
      <c r="GHL127" s="607"/>
      <c r="GHM127" s="607"/>
      <c r="GHN127" s="607"/>
      <c r="GHO127" s="607"/>
      <c r="GHP127" s="607"/>
      <c r="GHQ127" s="607"/>
      <c r="GHR127" s="607"/>
      <c r="GHS127" s="605"/>
      <c r="GHT127" s="604"/>
      <c r="GHU127" s="607"/>
      <c r="GHV127" s="607"/>
      <c r="GHW127" s="607"/>
      <c r="GHX127" s="607"/>
      <c r="GHY127" s="607"/>
      <c r="GHZ127" s="607"/>
      <c r="GIA127" s="607"/>
      <c r="GIB127" s="605"/>
      <c r="GIC127" s="604"/>
      <c r="GID127" s="607"/>
      <c r="GIE127" s="607"/>
      <c r="GIF127" s="607"/>
      <c r="GIG127" s="607"/>
      <c r="GIH127" s="607"/>
      <c r="GII127" s="607"/>
      <c r="GIJ127" s="607"/>
      <c r="GIK127" s="605"/>
      <c r="GIL127" s="604"/>
      <c r="GIM127" s="607"/>
      <c r="GIN127" s="607"/>
      <c r="GIO127" s="607"/>
      <c r="GIP127" s="607"/>
      <c r="GIQ127" s="607"/>
      <c r="GIR127" s="607"/>
      <c r="GIS127" s="607"/>
      <c r="GIT127" s="605"/>
      <c r="GIU127" s="604"/>
      <c r="GIV127" s="607"/>
      <c r="GIW127" s="607"/>
      <c r="GIX127" s="607"/>
      <c r="GIY127" s="607"/>
      <c r="GIZ127" s="607"/>
      <c r="GJA127" s="607"/>
      <c r="GJB127" s="607"/>
      <c r="GJC127" s="605"/>
      <c r="GJD127" s="604"/>
      <c r="GJE127" s="607"/>
      <c r="GJF127" s="607"/>
      <c r="GJG127" s="607"/>
      <c r="GJH127" s="607"/>
      <c r="GJI127" s="607"/>
      <c r="GJJ127" s="607"/>
      <c r="GJK127" s="607"/>
      <c r="GJL127" s="605"/>
      <c r="GJM127" s="604"/>
      <c r="GJN127" s="607"/>
      <c r="GJO127" s="607"/>
      <c r="GJP127" s="607"/>
      <c r="GJQ127" s="607"/>
      <c r="GJR127" s="607"/>
      <c r="GJS127" s="607"/>
      <c r="GJT127" s="607"/>
      <c r="GJU127" s="605"/>
      <c r="GJV127" s="604"/>
      <c r="GJW127" s="607"/>
      <c r="GJX127" s="607"/>
      <c r="GJY127" s="607"/>
      <c r="GJZ127" s="607"/>
      <c r="GKA127" s="607"/>
      <c r="GKB127" s="607"/>
      <c r="GKC127" s="607"/>
      <c r="GKD127" s="605"/>
      <c r="GKE127" s="604"/>
      <c r="GKF127" s="607"/>
      <c r="GKG127" s="607"/>
      <c r="GKH127" s="607"/>
      <c r="GKI127" s="607"/>
      <c r="GKJ127" s="607"/>
      <c r="GKK127" s="607"/>
      <c r="GKL127" s="607"/>
      <c r="GKM127" s="605"/>
      <c r="GKN127" s="604"/>
      <c r="GKO127" s="607"/>
      <c r="GKP127" s="607"/>
      <c r="GKQ127" s="607"/>
      <c r="GKR127" s="607"/>
      <c r="GKS127" s="607"/>
      <c r="GKT127" s="607"/>
      <c r="GKU127" s="607"/>
      <c r="GKV127" s="605"/>
      <c r="GKW127" s="604"/>
      <c r="GKX127" s="607"/>
      <c r="GKY127" s="607"/>
      <c r="GKZ127" s="607"/>
      <c r="GLA127" s="607"/>
      <c r="GLB127" s="607"/>
      <c r="GLC127" s="607"/>
      <c r="GLD127" s="607"/>
      <c r="GLE127" s="605"/>
      <c r="GLF127" s="604"/>
      <c r="GLG127" s="607"/>
      <c r="GLH127" s="607"/>
      <c r="GLI127" s="607"/>
      <c r="GLJ127" s="607"/>
      <c r="GLK127" s="607"/>
      <c r="GLL127" s="607"/>
      <c r="GLM127" s="607"/>
      <c r="GLN127" s="605"/>
      <c r="GLO127" s="604"/>
      <c r="GLP127" s="607"/>
      <c r="GLQ127" s="607"/>
      <c r="GLR127" s="607"/>
      <c r="GLS127" s="607"/>
      <c r="GLT127" s="607"/>
      <c r="GLU127" s="607"/>
      <c r="GLV127" s="607"/>
      <c r="GLW127" s="605"/>
      <c r="GLX127" s="604"/>
      <c r="GLY127" s="607"/>
      <c r="GLZ127" s="607"/>
      <c r="GMA127" s="607"/>
      <c r="GMB127" s="607"/>
      <c r="GMC127" s="607"/>
      <c r="GMD127" s="607"/>
      <c r="GME127" s="607"/>
      <c r="GMF127" s="605"/>
      <c r="GMG127" s="604"/>
      <c r="GMH127" s="607"/>
      <c r="GMI127" s="607"/>
      <c r="GMJ127" s="607"/>
      <c r="GMK127" s="607"/>
      <c r="GML127" s="607"/>
      <c r="GMM127" s="607"/>
      <c r="GMN127" s="607"/>
      <c r="GMO127" s="605"/>
      <c r="GMP127" s="604"/>
      <c r="GMQ127" s="607"/>
      <c r="GMR127" s="607"/>
      <c r="GMS127" s="607"/>
      <c r="GMT127" s="607"/>
      <c r="GMU127" s="607"/>
      <c r="GMV127" s="607"/>
      <c r="GMW127" s="607"/>
      <c r="GMX127" s="605"/>
      <c r="GMY127" s="604"/>
      <c r="GMZ127" s="607"/>
      <c r="GNA127" s="607"/>
      <c r="GNB127" s="607"/>
      <c r="GNC127" s="607"/>
      <c r="GND127" s="607"/>
      <c r="GNE127" s="607"/>
      <c r="GNF127" s="607"/>
      <c r="GNG127" s="605"/>
      <c r="GNH127" s="604"/>
      <c r="GNI127" s="607"/>
      <c r="GNJ127" s="607"/>
      <c r="GNK127" s="607"/>
      <c r="GNL127" s="607"/>
      <c r="GNM127" s="607"/>
      <c r="GNN127" s="607"/>
      <c r="GNO127" s="607"/>
      <c r="GNP127" s="605"/>
      <c r="GNQ127" s="604"/>
      <c r="GNR127" s="607"/>
      <c r="GNS127" s="607"/>
      <c r="GNT127" s="607"/>
      <c r="GNU127" s="607"/>
      <c r="GNV127" s="607"/>
      <c r="GNW127" s="607"/>
      <c r="GNX127" s="607"/>
      <c r="GNY127" s="605"/>
      <c r="GNZ127" s="604"/>
      <c r="GOA127" s="607"/>
      <c r="GOB127" s="607"/>
      <c r="GOC127" s="607"/>
      <c r="GOD127" s="607"/>
      <c r="GOE127" s="607"/>
      <c r="GOF127" s="607"/>
      <c r="GOG127" s="607"/>
      <c r="GOH127" s="605"/>
      <c r="GOI127" s="604"/>
      <c r="GOJ127" s="607"/>
      <c r="GOK127" s="607"/>
      <c r="GOL127" s="607"/>
      <c r="GOM127" s="607"/>
      <c r="GON127" s="607"/>
      <c r="GOO127" s="607"/>
      <c r="GOP127" s="607"/>
      <c r="GOQ127" s="605"/>
      <c r="GOR127" s="604"/>
      <c r="GOS127" s="607"/>
      <c r="GOT127" s="607"/>
      <c r="GOU127" s="607"/>
      <c r="GOV127" s="607"/>
      <c r="GOW127" s="607"/>
      <c r="GOX127" s="607"/>
      <c r="GOY127" s="607"/>
      <c r="GOZ127" s="605"/>
      <c r="GPA127" s="604"/>
      <c r="GPB127" s="607"/>
      <c r="GPC127" s="607"/>
      <c r="GPD127" s="607"/>
      <c r="GPE127" s="607"/>
      <c r="GPF127" s="607"/>
      <c r="GPG127" s="607"/>
      <c r="GPH127" s="607"/>
      <c r="GPI127" s="605"/>
      <c r="GPJ127" s="604"/>
      <c r="GPK127" s="607"/>
      <c r="GPL127" s="607"/>
      <c r="GPM127" s="607"/>
      <c r="GPN127" s="607"/>
      <c r="GPO127" s="607"/>
      <c r="GPP127" s="607"/>
      <c r="GPQ127" s="607"/>
      <c r="GPR127" s="605"/>
      <c r="GPS127" s="604"/>
      <c r="GPT127" s="607"/>
      <c r="GPU127" s="607"/>
      <c r="GPV127" s="607"/>
      <c r="GPW127" s="607"/>
      <c r="GPX127" s="607"/>
      <c r="GPY127" s="607"/>
      <c r="GPZ127" s="607"/>
      <c r="GQA127" s="605"/>
      <c r="GQB127" s="604"/>
      <c r="GQC127" s="607"/>
      <c r="GQD127" s="607"/>
      <c r="GQE127" s="607"/>
      <c r="GQF127" s="607"/>
      <c r="GQG127" s="607"/>
      <c r="GQH127" s="607"/>
      <c r="GQI127" s="607"/>
      <c r="GQJ127" s="605"/>
      <c r="GQK127" s="604"/>
      <c r="GQL127" s="607"/>
      <c r="GQM127" s="607"/>
      <c r="GQN127" s="607"/>
      <c r="GQO127" s="607"/>
      <c r="GQP127" s="607"/>
      <c r="GQQ127" s="607"/>
      <c r="GQR127" s="607"/>
      <c r="GQS127" s="605"/>
      <c r="GQT127" s="604"/>
      <c r="GQU127" s="607"/>
      <c r="GQV127" s="607"/>
      <c r="GQW127" s="607"/>
      <c r="GQX127" s="607"/>
      <c r="GQY127" s="607"/>
      <c r="GQZ127" s="607"/>
      <c r="GRA127" s="607"/>
      <c r="GRB127" s="605"/>
      <c r="GRC127" s="604"/>
      <c r="GRD127" s="607"/>
      <c r="GRE127" s="607"/>
      <c r="GRF127" s="607"/>
      <c r="GRG127" s="607"/>
      <c r="GRH127" s="607"/>
      <c r="GRI127" s="607"/>
      <c r="GRJ127" s="607"/>
      <c r="GRK127" s="605"/>
      <c r="GRL127" s="604"/>
      <c r="GRM127" s="607"/>
      <c r="GRN127" s="607"/>
      <c r="GRO127" s="607"/>
      <c r="GRP127" s="607"/>
      <c r="GRQ127" s="607"/>
      <c r="GRR127" s="607"/>
      <c r="GRS127" s="607"/>
      <c r="GRT127" s="605"/>
      <c r="GRU127" s="604"/>
      <c r="GRV127" s="607"/>
      <c r="GRW127" s="607"/>
      <c r="GRX127" s="607"/>
      <c r="GRY127" s="607"/>
      <c r="GRZ127" s="607"/>
      <c r="GSA127" s="607"/>
      <c r="GSB127" s="607"/>
      <c r="GSC127" s="605"/>
      <c r="GSD127" s="604"/>
      <c r="GSE127" s="607"/>
      <c r="GSF127" s="607"/>
      <c r="GSG127" s="607"/>
      <c r="GSH127" s="607"/>
      <c r="GSI127" s="607"/>
      <c r="GSJ127" s="607"/>
      <c r="GSK127" s="607"/>
      <c r="GSL127" s="605"/>
      <c r="GSM127" s="604"/>
      <c r="GSN127" s="607"/>
      <c r="GSO127" s="607"/>
      <c r="GSP127" s="607"/>
      <c r="GSQ127" s="607"/>
      <c r="GSR127" s="607"/>
      <c r="GSS127" s="607"/>
      <c r="GST127" s="607"/>
      <c r="GSU127" s="605"/>
      <c r="GSV127" s="604"/>
      <c r="GSW127" s="607"/>
      <c r="GSX127" s="607"/>
      <c r="GSY127" s="607"/>
      <c r="GSZ127" s="607"/>
      <c r="GTA127" s="607"/>
      <c r="GTB127" s="607"/>
      <c r="GTC127" s="607"/>
      <c r="GTD127" s="605"/>
      <c r="GTE127" s="604"/>
      <c r="GTF127" s="607"/>
      <c r="GTG127" s="607"/>
      <c r="GTH127" s="607"/>
      <c r="GTI127" s="607"/>
      <c r="GTJ127" s="607"/>
      <c r="GTK127" s="607"/>
      <c r="GTL127" s="607"/>
      <c r="GTM127" s="605"/>
      <c r="GTN127" s="604"/>
      <c r="GTO127" s="607"/>
      <c r="GTP127" s="607"/>
      <c r="GTQ127" s="607"/>
      <c r="GTR127" s="607"/>
      <c r="GTS127" s="607"/>
      <c r="GTT127" s="607"/>
      <c r="GTU127" s="607"/>
      <c r="GTV127" s="605"/>
      <c r="GTW127" s="604"/>
      <c r="GTX127" s="607"/>
      <c r="GTY127" s="607"/>
      <c r="GTZ127" s="607"/>
      <c r="GUA127" s="607"/>
      <c r="GUB127" s="607"/>
      <c r="GUC127" s="607"/>
      <c r="GUD127" s="607"/>
      <c r="GUE127" s="605"/>
      <c r="GUF127" s="604"/>
      <c r="GUG127" s="607"/>
      <c r="GUH127" s="607"/>
      <c r="GUI127" s="607"/>
      <c r="GUJ127" s="607"/>
      <c r="GUK127" s="607"/>
      <c r="GUL127" s="607"/>
      <c r="GUM127" s="607"/>
      <c r="GUN127" s="605"/>
      <c r="GUO127" s="604"/>
      <c r="GUP127" s="607"/>
      <c r="GUQ127" s="607"/>
      <c r="GUR127" s="607"/>
      <c r="GUS127" s="607"/>
      <c r="GUT127" s="607"/>
      <c r="GUU127" s="607"/>
      <c r="GUV127" s="607"/>
      <c r="GUW127" s="605"/>
      <c r="GUX127" s="604"/>
      <c r="GUY127" s="607"/>
      <c r="GUZ127" s="607"/>
      <c r="GVA127" s="607"/>
      <c r="GVB127" s="607"/>
      <c r="GVC127" s="607"/>
      <c r="GVD127" s="607"/>
      <c r="GVE127" s="607"/>
      <c r="GVF127" s="605"/>
      <c r="GVG127" s="604"/>
      <c r="GVH127" s="607"/>
      <c r="GVI127" s="607"/>
      <c r="GVJ127" s="607"/>
      <c r="GVK127" s="607"/>
      <c r="GVL127" s="607"/>
      <c r="GVM127" s="607"/>
      <c r="GVN127" s="607"/>
      <c r="GVO127" s="605"/>
      <c r="GVP127" s="604"/>
      <c r="GVQ127" s="607"/>
      <c r="GVR127" s="607"/>
      <c r="GVS127" s="607"/>
      <c r="GVT127" s="607"/>
      <c r="GVU127" s="607"/>
      <c r="GVV127" s="607"/>
      <c r="GVW127" s="607"/>
      <c r="GVX127" s="605"/>
      <c r="GVY127" s="604"/>
      <c r="GVZ127" s="607"/>
      <c r="GWA127" s="607"/>
      <c r="GWB127" s="607"/>
      <c r="GWC127" s="607"/>
      <c r="GWD127" s="607"/>
      <c r="GWE127" s="607"/>
      <c r="GWF127" s="607"/>
      <c r="GWG127" s="605"/>
      <c r="GWH127" s="604"/>
      <c r="GWI127" s="607"/>
      <c r="GWJ127" s="607"/>
      <c r="GWK127" s="607"/>
      <c r="GWL127" s="607"/>
      <c r="GWM127" s="607"/>
      <c r="GWN127" s="607"/>
      <c r="GWO127" s="607"/>
      <c r="GWP127" s="605"/>
      <c r="GWQ127" s="604"/>
      <c r="GWR127" s="607"/>
      <c r="GWS127" s="607"/>
      <c r="GWT127" s="607"/>
      <c r="GWU127" s="607"/>
      <c r="GWV127" s="607"/>
      <c r="GWW127" s="607"/>
      <c r="GWX127" s="607"/>
      <c r="GWY127" s="605"/>
      <c r="GWZ127" s="604"/>
      <c r="GXA127" s="607"/>
      <c r="GXB127" s="607"/>
      <c r="GXC127" s="607"/>
      <c r="GXD127" s="607"/>
      <c r="GXE127" s="607"/>
      <c r="GXF127" s="607"/>
      <c r="GXG127" s="607"/>
      <c r="GXH127" s="605"/>
      <c r="GXI127" s="604"/>
      <c r="GXJ127" s="607"/>
      <c r="GXK127" s="607"/>
      <c r="GXL127" s="607"/>
      <c r="GXM127" s="607"/>
      <c r="GXN127" s="607"/>
      <c r="GXO127" s="607"/>
      <c r="GXP127" s="607"/>
      <c r="GXQ127" s="605"/>
      <c r="GXR127" s="604"/>
      <c r="GXS127" s="607"/>
      <c r="GXT127" s="607"/>
      <c r="GXU127" s="607"/>
      <c r="GXV127" s="607"/>
      <c r="GXW127" s="607"/>
      <c r="GXX127" s="607"/>
      <c r="GXY127" s="607"/>
      <c r="GXZ127" s="605"/>
      <c r="GYA127" s="604"/>
      <c r="GYB127" s="607"/>
      <c r="GYC127" s="607"/>
      <c r="GYD127" s="607"/>
      <c r="GYE127" s="607"/>
      <c r="GYF127" s="607"/>
      <c r="GYG127" s="607"/>
      <c r="GYH127" s="607"/>
      <c r="GYI127" s="605"/>
      <c r="GYJ127" s="604"/>
      <c r="GYK127" s="607"/>
      <c r="GYL127" s="607"/>
      <c r="GYM127" s="607"/>
      <c r="GYN127" s="607"/>
      <c r="GYO127" s="607"/>
      <c r="GYP127" s="607"/>
      <c r="GYQ127" s="607"/>
      <c r="GYR127" s="605"/>
      <c r="GYS127" s="604"/>
      <c r="GYT127" s="607"/>
      <c r="GYU127" s="607"/>
      <c r="GYV127" s="607"/>
      <c r="GYW127" s="607"/>
      <c r="GYX127" s="607"/>
      <c r="GYY127" s="607"/>
      <c r="GYZ127" s="607"/>
      <c r="GZA127" s="605"/>
      <c r="GZB127" s="604"/>
      <c r="GZC127" s="607"/>
      <c r="GZD127" s="607"/>
      <c r="GZE127" s="607"/>
      <c r="GZF127" s="607"/>
      <c r="GZG127" s="607"/>
      <c r="GZH127" s="607"/>
      <c r="GZI127" s="607"/>
      <c r="GZJ127" s="605"/>
      <c r="GZK127" s="604"/>
      <c r="GZL127" s="607"/>
      <c r="GZM127" s="607"/>
      <c r="GZN127" s="607"/>
      <c r="GZO127" s="607"/>
      <c r="GZP127" s="607"/>
      <c r="GZQ127" s="607"/>
      <c r="GZR127" s="607"/>
      <c r="GZS127" s="605"/>
      <c r="GZT127" s="604"/>
      <c r="GZU127" s="607"/>
      <c r="GZV127" s="607"/>
      <c r="GZW127" s="607"/>
      <c r="GZX127" s="607"/>
      <c r="GZY127" s="607"/>
      <c r="GZZ127" s="607"/>
      <c r="HAA127" s="607"/>
      <c r="HAB127" s="605"/>
      <c r="HAC127" s="604"/>
      <c r="HAD127" s="607"/>
      <c r="HAE127" s="607"/>
      <c r="HAF127" s="607"/>
      <c r="HAG127" s="607"/>
      <c r="HAH127" s="607"/>
      <c r="HAI127" s="607"/>
      <c r="HAJ127" s="607"/>
      <c r="HAK127" s="605"/>
      <c r="HAL127" s="604"/>
      <c r="HAM127" s="607"/>
      <c r="HAN127" s="607"/>
      <c r="HAO127" s="607"/>
      <c r="HAP127" s="607"/>
      <c r="HAQ127" s="607"/>
      <c r="HAR127" s="607"/>
      <c r="HAS127" s="607"/>
      <c r="HAT127" s="605"/>
      <c r="HAU127" s="604"/>
      <c r="HAV127" s="607"/>
      <c r="HAW127" s="607"/>
      <c r="HAX127" s="607"/>
      <c r="HAY127" s="607"/>
      <c r="HAZ127" s="607"/>
      <c r="HBA127" s="607"/>
      <c r="HBB127" s="607"/>
      <c r="HBC127" s="605"/>
      <c r="HBD127" s="604"/>
      <c r="HBE127" s="607"/>
      <c r="HBF127" s="607"/>
      <c r="HBG127" s="607"/>
      <c r="HBH127" s="607"/>
      <c r="HBI127" s="607"/>
      <c r="HBJ127" s="607"/>
      <c r="HBK127" s="607"/>
      <c r="HBL127" s="605"/>
      <c r="HBM127" s="604"/>
      <c r="HBN127" s="607"/>
      <c r="HBO127" s="607"/>
      <c r="HBP127" s="607"/>
      <c r="HBQ127" s="607"/>
      <c r="HBR127" s="607"/>
      <c r="HBS127" s="607"/>
      <c r="HBT127" s="607"/>
      <c r="HBU127" s="605"/>
      <c r="HBV127" s="604"/>
      <c r="HBW127" s="607"/>
      <c r="HBX127" s="607"/>
      <c r="HBY127" s="607"/>
      <c r="HBZ127" s="607"/>
      <c r="HCA127" s="607"/>
      <c r="HCB127" s="607"/>
      <c r="HCC127" s="607"/>
      <c r="HCD127" s="605"/>
      <c r="HCE127" s="604"/>
      <c r="HCF127" s="607"/>
      <c r="HCG127" s="607"/>
      <c r="HCH127" s="607"/>
      <c r="HCI127" s="607"/>
      <c r="HCJ127" s="607"/>
      <c r="HCK127" s="607"/>
      <c r="HCL127" s="607"/>
      <c r="HCM127" s="605"/>
      <c r="HCN127" s="604"/>
      <c r="HCO127" s="607"/>
      <c r="HCP127" s="607"/>
      <c r="HCQ127" s="607"/>
      <c r="HCR127" s="607"/>
      <c r="HCS127" s="607"/>
      <c r="HCT127" s="607"/>
      <c r="HCU127" s="607"/>
      <c r="HCV127" s="605"/>
      <c r="HCW127" s="604"/>
      <c r="HCX127" s="607"/>
      <c r="HCY127" s="607"/>
      <c r="HCZ127" s="607"/>
      <c r="HDA127" s="607"/>
      <c r="HDB127" s="607"/>
      <c r="HDC127" s="607"/>
      <c r="HDD127" s="607"/>
      <c r="HDE127" s="605"/>
      <c r="HDF127" s="604"/>
      <c r="HDG127" s="607"/>
      <c r="HDH127" s="607"/>
      <c r="HDI127" s="607"/>
      <c r="HDJ127" s="607"/>
      <c r="HDK127" s="607"/>
      <c r="HDL127" s="607"/>
      <c r="HDM127" s="607"/>
      <c r="HDN127" s="605"/>
      <c r="HDO127" s="604"/>
      <c r="HDP127" s="607"/>
      <c r="HDQ127" s="607"/>
      <c r="HDR127" s="607"/>
      <c r="HDS127" s="607"/>
      <c r="HDT127" s="607"/>
      <c r="HDU127" s="607"/>
      <c r="HDV127" s="607"/>
      <c r="HDW127" s="605"/>
      <c r="HDX127" s="604"/>
      <c r="HDY127" s="607"/>
      <c r="HDZ127" s="607"/>
      <c r="HEA127" s="607"/>
      <c r="HEB127" s="607"/>
      <c r="HEC127" s="607"/>
      <c r="HED127" s="607"/>
      <c r="HEE127" s="607"/>
      <c r="HEF127" s="605"/>
      <c r="HEG127" s="604"/>
      <c r="HEH127" s="607"/>
      <c r="HEI127" s="607"/>
      <c r="HEJ127" s="607"/>
      <c r="HEK127" s="607"/>
      <c r="HEL127" s="607"/>
      <c r="HEM127" s="607"/>
      <c r="HEN127" s="607"/>
      <c r="HEO127" s="605"/>
      <c r="HEP127" s="604"/>
      <c r="HEQ127" s="607"/>
      <c r="HER127" s="607"/>
      <c r="HES127" s="607"/>
      <c r="HET127" s="607"/>
      <c r="HEU127" s="607"/>
      <c r="HEV127" s="607"/>
      <c r="HEW127" s="607"/>
      <c r="HEX127" s="605"/>
      <c r="HEY127" s="604"/>
      <c r="HEZ127" s="607"/>
      <c r="HFA127" s="607"/>
      <c r="HFB127" s="607"/>
      <c r="HFC127" s="607"/>
      <c r="HFD127" s="607"/>
      <c r="HFE127" s="607"/>
      <c r="HFF127" s="607"/>
      <c r="HFG127" s="605"/>
      <c r="HFH127" s="604"/>
      <c r="HFI127" s="607"/>
      <c r="HFJ127" s="607"/>
      <c r="HFK127" s="607"/>
      <c r="HFL127" s="607"/>
      <c r="HFM127" s="607"/>
      <c r="HFN127" s="607"/>
      <c r="HFO127" s="607"/>
      <c r="HFP127" s="605"/>
      <c r="HFQ127" s="604"/>
      <c r="HFR127" s="607"/>
      <c r="HFS127" s="607"/>
      <c r="HFT127" s="607"/>
      <c r="HFU127" s="607"/>
      <c r="HFV127" s="607"/>
      <c r="HFW127" s="607"/>
      <c r="HFX127" s="607"/>
      <c r="HFY127" s="605"/>
      <c r="HFZ127" s="604"/>
      <c r="HGA127" s="607"/>
      <c r="HGB127" s="607"/>
      <c r="HGC127" s="607"/>
      <c r="HGD127" s="607"/>
      <c r="HGE127" s="607"/>
      <c r="HGF127" s="607"/>
      <c r="HGG127" s="607"/>
      <c r="HGH127" s="605"/>
      <c r="HGI127" s="604"/>
      <c r="HGJ127" s="607"/>
      <c r="HGK127" s="607"/>
      <c r="HGL127" s="607"/>
      <c r="HGM127" s="607"/>
      <c r="HGN127" s="607"/>
      <c r="HGO127" s="607"/>
      <c r="HGP127" s="607"/>
      <c r="HGQ127" s="605"/>
      <c r="HGR127" s="604"/>
      <c r="HGS127" s="607"/>
      <c r="HGT127" s="607"/>
      <c r="HGU127" s="607"/>
      <c r="HGV127" s="607"/>
      <c r="HGW127" s="607"/>
      <c r="HGX127" s="607"/>
      <c r="HGY127" s="607"/>
      <c r="HGZ127" s="605"/>
      <c r="HHA127" s="604"/>
      <c r="HHB127" s="607"/>
      <c r="HHC127" s="607"/>
      <c r="HHD127" s="607"/>
      <c r="HHE127" s="607"/>
      <c r="HHF127" s="607"/>
      <c r="HHG127" s="607"/>
      <c r="HHH127" s="607"/>
      <c r="HHI127" s="605"/>
      <c r="HHJ127" s="604"/>
      <c r="HHK127" s="607"/>
      <c r="HHL127" s="607"/>
      <c r="HHM127" s="607"/>
      <c r="HHN127" s="607"/>
      <c r="HHO127" s="607"/>
      <c r="HHP127" s="607"/>
      <c r="HHQ127" s="607"/>
      <c r="HHR127" s="605"/>
      <c r="HHS127" s="604"/>
      <c r="HHT127" s="607"/>
      <c r="HHU127" s="607"/>
      <c r="HHV127" s="607"/>
      <c r="HHW127" s="607"/>
      <c r="HHX127" s="607"/>
      <c r="HHY127" s="607"/>
      <c r="HHZ127" s="607"/>
      <c r="HIA127" s="605"/>
      <c r="HIB127" s="604"/>
      <c r="HIC127" s="607"/>
      <c r="HID127" s="607"/>
      <c r="HIE127" s="607"/>
      <c r="HIF127" s="607"/>
      <c r="HIG127" s="607"/>
      <c r="HIH127" s="607"/>
      <c r="HII127" s="607"/>
      <c r="HIJ127" s="605"/>
      <c r="HIK127" s="604"/>
      <c r="HIL127" s="607"/>
      <c r="HIM127" s="607"/>
      <c r="HIN127" s="607"/>
      <c r="HIO127" s="607"/>
      <c r="HIP127" s="607"/>
      <c r="HIQ127" s="607"/>
      <c r="HIR127" s="607"/>
      <c r="HIS127" s="605"/>
      <c r="HIT127" s="604"/>
      <c r="HIU127" s="607"/>
      <c r="HIV127" s="607"/>
      <c r="HIW127" s="607"/>
      <c r="HIX127" s="607"/>
      <c r="HIY127" s="607"/>
      <c r="HIZ127" s="607"/>
      <c r="HJA127" s="607"/>
      <c r="HJB127" s="605"/>
      <c r="HJC127" s="604"/>
      <c r="HJD127" s="607"/>
      <c r="HJE127" s="607"/>
      <c r="HJF127" s="607"/>
      <c r="HJG127" s="607"/>
      <c r="HJH127" s="607"/>
      <c r="HJI127" s="607"/>
      <c r="HJJ127" s="607"/>
      <c r="HJK127" s="605"/>
      <c r="HJL127" s="604"/>
      <c r="HJM127" s="607"/>
      <c r="HJN127" s="607"/>
      <c r="HJO127" s="607"/>
      <c r="HJP127" s="607"/>
      <c r="HJQ127" s="607"/>
      <c r="HJR127" s="607"/>
      <c r="HJS127" s="607"/>
      <c r="HJT127" s="605"/>
      <c r="HJU127" s="604"/>
      <c r="HJV127" s="607"/>
      <c r="HJW127" s="607"/>
      <c r="HJX127" s="607"/>
      <c r="HJY127" s="607"/>
      <c r="HJZ127" s="607"/>
      <c r="HKA127" s="607"/>
      <c r="HKB127" s="607"/>
      <c r="HKC127" s="605"/>
      <c r="HKD127" s="604"/>
      <c r="HKE127" s="607"/>
      <c r="HKF127" s="607"/>
      <c r="HKG127" s="607"/>
      <c r="HKH127" s="607"/>
      <c r="HKI127" s="607"/>
      <c r="HKJ127" s="607"/>
      <c r="HKK127" s="607"/>
      <c r="HKL127" s="605"/>
      <c r="HKM127" s="604"/>
      <c r="HKN127" s="607"/>
      <c r="HKO127" s="607"/>
      <c r="HKP127" s="607"/>
      <c r="HKQ127" s="607"/>
      <c r="HKR127" s="607"/>
      <c r="HKS127" s="607"/>
      <c r="HKT127" s="607"/>
      <c r="HKU127" s="605"/>
      <c r="HKV127" s="604"/>
      <c r="HKW127" s="607"/>
      <c r="HKX127" s="607"/>
      <c r="HKY127" s="607"/>
      <c r="HKZ127" s="607"/>
      <c r="HLA127" s="607"/>
      <c r="HLB127" s="607"/>
      <c r="HLC127" s="607"/>
      <c r="HLD127" s="605"/>
      <c r="HLE127" s="604"/>
      <c r="HLF127" s="607"/>
      <c r="HLG127" s="607"/>
      <c r="HLH127" s="607"/>
      <c r="HLI127" s="607"/>
      <c r="HLJ127" s="607"/>
      <c r="HLK127" s="607"/>
      <c r="HLL127" s="607"/>
      <c r="HLM127" s="605"/>
      <c r="HLN127" s="604"/>
      <c r="HLO127" s="607"/>
      <c r="HLP127" s="607"/>
      <c r="HLQ127" s="607"/>
      <c r="HLR127" s="607"/>
      <c r="HLS127" s="607"/>
      <c r="HLT127" s="607"/>
      <c r="HLU127" s="607"/>
      <c r="HLV127" s="605"/>
      <c r="HLW127" s="604"/>
      <c r="HLX127" s="607"/>
      <c r="HLY127" s="607"/>
      <c r="HLZ127" s="607"/>
      <c r="HMA127" s="607"/>
      <c r="HMB127" s="607"/>
      <c r="HMC127" s="607"/>
      <c r="HMD127" s="607"/>
      <c r="HME127" s="605"/>
      <c r="HMF127" s="604"/>
      <c r="HMG127" s="607"/>
      <c r="HMH127" s="607"/>
      <c r="HMI127" s="607"/>
      <c r="HMJ127" s="607"/>
      <c r="HMK127" s="607"/>
      <c r="HML127" s="607"/>
      <c r="HMM127" s="607"/>
      <c r="HMN127" s="605"/>
      <c r="HMO127" s="604"/>
      <c r="HMP127" s="607"/>
      <c r="HMQ127" s="607"/>
      <c r="HMR127" s="607"/>
      <c r="HMS127" s="607"/>
      <c r="HMT127" s="607"/>
      <c r="HMU127" s="607"/>
      <c r="HMV127" s="607"/>
      <c r="HMW127" s="605"/>
      <c r="HMX127" s="604"/>
      <c r="HMY127" s="607"/>
      <c r="HMZ127" s="607"/>
      <c r="HNA127" s="607"/>
      <c r="HNB127" s="607"/>
      <c r="HNC127" s="607"/>
      <c r="HND127" s="607"/>
      <c r="HNE127" s="607"/>
      <c r="HNF127" s="605"/>
      <c r="HNG127" s="604"/>
      <c r="HNH127" s="607"/>
      <c r="HNI127" s="607"/>
      <c r="HNJ127" s="607"/>
      <c r="HNK127" s="607"/>
      <c r="HNL127" s="607"/>
      <c r="HNM127" s="607"/>
      <c r="HNN127" s="607"/>
      <c r="HNO127" s="605"/>
      <c r="HNP127" s="604"/>
      <c r="HNQ127" s="607"/>
      <c r="HNR127" s="607"/>
      <c r="HNS127" s="607"/>
      <c r="HNT127" s="607"/>
      <c r="HNU127" s="607"/>
      <c r="HNV127" s="607"/>
      <c r="HNW127" s="607"/>
      <c r="HNX127" s="605"/>
      <c r="HNY127" s="604"/>
      <c r="HNZ127" s="607"/>
      <c r="HOA127" s="607"/>
      <c r="HOB127" s="607"/>
      <c r="HOC127" s="607"/>
      <c r="HOD127" s="607"/>
      <c r="HOE127" s="607"/>
      <c r="HOF127" s="607"/>
      <c r="HOG127" s="605"/>
      <c r="HOH127" s="604"/>
      <c r="HOI127" s="607"/>
      <c r="HOJ127" s="607"/>
      <c r="HOK127" s="607"/>
      <c r="HOL127" s="607"/>
      <c r="HOM127" s="607"/>
      <c r="HON127" s="607"/>
      <c r="HOO127" s="607"/>
      <c r="HOP127" s="605"/>
      <c r="HOQ127" s="604"/>
      <c r="HOR127" s="607"/>
      <c r="HOS127" s="607"/>
      <c r="HOT127" s="607"/>
      <c r="HOU127" s="607"/>
      <c r="HOV127" s="607"/>
      <c r="HOW127" s="607"/>
      <c r="HOX127" s="607"/>
      <c r="HOY127" s="605"/>
      <c r="HOZ127" s="604"/>
      <c r="HPA127" s="607"/>
      <c r="HPB127" s="607"/>
      <c r="HPC127" s="607"/>
      <c r="HPD127" s="607"/>
      <c r="HPE127" s="607"/>
      <c r="HPF127" s="607"/>
      <c r="HPG127" s="607"/>
      <c r="HPH127" s="605"/>
      <c r="HPI127" s="604"/>
      <c r="HPJ127" s="607"/>
      <c r="HPK127" s="607"/>
      <c r="HPL127" s="607"/>
      <c r="HPM127" s="607"/>
      <c r="HPN127" s="607"/>
      <c r="HPO127" s="607"/>
      <c r="HPP127" s="607"/>
      <c r="HPQ127" s="605"/>
      <c r="HPR127" s="604"/>
      <c r="HPS127" s="607"/>
      <c r="HPT127" s="607"/>
      <c r="HPU127" s="607"/>
      <c r="HPV127" s="607"/>
      <c r="HPW127" s="607"/>
      <c r="HPX127" s="607"/>
      <c r="HPY127" s="607"/>
      <c r="HPZ127" s="605"/>
      <c r="HQA127" s="604"/>
      <c r="HQB127" s="607"/>
      <c r="HQC127" s="607"/>
      <c r="HQD127" s="607"/>
      <c r="HQE127" s="607"/>
      <c r="HQF127" s="607"/>
      <c r="HQG127" s="607"/>
      <c r="HQH127" s="607"/>
      <c r="HQI127" s="605"/>
      <c r="HQJ127" s="604"/>
      <c r="HQK127" s="607"/>
      <c r="HQL127" s="607"/>
      <c r="HQM127" s="607"/>
      <c r="HQN127" s="607"/>
      <c r="HQO127" s="607"/>
      <c r="HQP127" s="607"/>
      <c r="HQQ127" s="607"/>
      <c r="HQR127" s="605"/>
      <c r="HQS127" s="604"/>
      <c r="HQT127" s="607"/>
      <c r="HQU127" s="607"/>
      <c r="HQV127" s="607"/>
      <c r="HQW127" s="607"/>
      <c r="HQX127" s="607"/>
      <c r="HQY127" s="607"/>
      <c r="HQZ127" s="607"/>
      <c r="HRA127" s="605"/>
      <c r="HRB127" s="604"/>
      <c r="HRC127" s="607"/>
      <c r="HRD127" s="607"/>
      <c r="HRE127" s="607"/>
      <c r="HRF127" s="607"/>
      <c r="HRG127" s="607"/>
      <c r="HRH127" s="607"/>
      <c r="HRI127" s="607"/>
      <c r="HRJ127" s="605"/>
      <c r="HRK127" s="604"/>
      <c r="HRL127" s="607"/>
      <c r="HRM127" s="607"/>
      <c r="HRN127" s="607"/>
      <c r="HRO127" s="607"/>
      <c r="HRP127" s="607"/>
      <c r="HRQ127" s="607"/>
      <c r="HRR127" s="607"/>
      <c r="HRS127" s="605"/>
      <c r="HRT127" s="604"/>
      <c r="HRU127" s="607"/>
      <c r="HRV127" s="607"/>
      <c r="HRW127" s="607"/>
      <c r="HRX127" s="607"/>
      <c r="HRY127" s="607"/>
      <c r="HRZ127" s="607"/>
      <c r="HSA127" s="607"/>
      <c r="HSB127" s="605"/>
      <c r="HSC127" s="604"/>
      <c r="HSD127" s="607"/>
      <c r="HSE127" s="607"/>
      <c r="HSF127" s="607"/>
      <c r="HSG127" s="607"/>
      <c r="HSH127" s="607"/>
      <c r="HSI127" s="607"/>
      <c r="HSJ127" s="607"/>
      <c r="HSK127" s="605"/>
      <c r="HSL127" s="604"/>
      <c r="HSM127" s="607"/>
      <c r="HSN127" s="607"/>
      <c r="HSO127" s="607"/>
      <c r="HSP127" s="607"/>
      <c r="HSQ127" s="607"/>
      <c r="HSR127" s="607"/>
      <c r="HSS127" s="607"/>
      <c r="HST127" s="605"/>
      <c r="HSU127" s="604"/>
      <c r="HSV127" s="607"/>
      <c r="HSW127" s="607"/>
      <c r="HSX127" s="607"/>
      <c r="HSY127" s="607"/>
      <c r="HSZ127" s="607"/>
      <c r="HTA127" s="607"/>
      <c r="HTB127" s="607"/>
      <c r="HTC127" s="605"/>
      <c r="HTD127" s="604"/>
      <c r="HTE127" s="607"/>
      <c r="HTF127" s="607"/>
      <c r="HTG127" s="607"/>
      <c r="HTH127" s="607"/>
      <c r="HTI127" s="607"/>
      <c r="HTJ127" s="607"/>
      <c r="HTK127" s="607"/>
      <c r="HTL127" s="605"/>
      <c r="HTM127" s="604"/>
      <c r="HTN127" s="607"/>
      <c r="HTO127" s="607"/>
      <c r="HTP127" s="607"/>
      <c r="HTQ127" s="607"/>
      <c r="HTR127" s="607"/>
      <c r="HTS127" s="607"/>
      <c r="HTT127" s="607"/>
      <c r="HTU127" s="605"/>
      <c r="HTV127" s="604"/>
      <c r="HTW127" s="607"/>
      <c r="HTX127" s="607"/>
      <c r="HTY127" s="607"/>
      <c r="HTZ127" s="607"/>
      <c r="HUA127" s="607"/>
      <c r="HUB127" s="607"/>
      <c r="HUC127" s="607"/>
      <c r="HUD127" s="605"/>
      <c r="HUE127" s="604"/>
      <c r="HUF127" s="607"/>
      <c r="HUG127" s="607"/>
      <c r="HUH127" s="607"/>
      <c r="HUI127" s="607"/>
      <c r="HUJ127" s="607"/>
      <c r="HUK127" s="607"/>
      <c r="HUL127" s="607"/>
      <c r="HUM127" s="605"/>
      <c r="HUN127" s="604"/>
      <c r="HUO127" s="607"/>
      <c r="HUP127" s="607"/>
      <c r="HUQ127" s="607"/>
      <c r="HUR127" s="607"/>
      <c r="HUS127" s="607"/>
      <c r="HUT127" s="607"/>
      <c r="HUU127" s="607"/>
      <c r="HUV127" s="605"/>
      <c r="HUW127" s="604"/>
      <c r="HUX127" s="607"/>
      <c r="HUY127" s="607"/>
      <c r="HUZ127" s="607"/>
      <c r="HVA127" s="607"/>
      <c r="HVB127" s="607"/>
      <c r="HVC127" s="607"/>
      <c r="HVD127" s="607"/>
      <c r="HVE127" s="605"/>
      <c r="HVF127" s="604"/>
      <c r="HVG127" s="607"/>
      <c r="HVH127" s="607"/>
      <c r="HVI127" s="607"/>
      <c r="HVJ127" s="607"/>
      <c r="HVK127" s="607"/>
      <c r="HVL127" s="607"/>
      <c r="HVM127" s="607"/>
      <c r="HVN127" s="605"/>
      <c r="HVO127" s="604"/>
      <c r="HVP127" s="607"/>
      <c r="HVQ127" s="607"/>
      <c r="HVR127" s="607"/>
      <c r="HVS127" s="607"/>
      <c r="HVT127" s="607"/>
      <c r="HVU127" s="607"/>
      <c r="HVV127" s="607"/>
      <c r="HVW127" s="605"/>
      <c r="HVX127" s="604"/>
      <c r="HVY127" s="607"/>
      <c r="HVZ127" s="607"/>
      <c r="HWA127" s="607"/>
      <c r="HWB127" s="607"/>
      <c r="HWC127" s="607"/>
      <c r="HWD127" s="607"/>
      <c r="HWE127" s="607"/>
      <c r="HWF127" s="605"/>
      <c r="HWG127" s="604"/>
      <c r="HWH127" s="607"/>
      <c r="HWI127" s="607"/>
      <c r="HWJ127" s="607"/>
      <c r="HWK127" s="607"/>
      <c r="HWL127" s="607"/>
      <c r="HWM127" s="607"/>
      <c r="HWN127" s="607"/>
      <c r="HWO127" s="605"/>
      <c r="HWP127" s="604"/>
      <c r="HWQ127" s="607"/>
      <c r="HWR127" s="607"/>
      <c r="HWS127" s="607"/>
      <c r="HWT127" s="607"/>
      <c r="HWU127" s="607"/>
      <c r="HWV127" s="607"/>
      <c r="HWW127" s="607"/>
      <c r="HWX127" s="605"/>
      <c r="HWY127" s="604"/>
      <c r="HWZ127" s="607"/>
      <c r="HXA127" s="607"/>
      <c r="HXB127" s="607"/>
      <c r="HXC127" s="607"/>
      <c r="HXD127" s="607"/>
      <c r="HXE127" s="607"/>
      <c r="HXF127" s="607"/>
      <c r="HXG127" s="605"/>
      <c r="HXH127" s="604"/>
      <c r="HXI127" s="607"/>
      <c r="HXJ127" s="607"/>
      <c r="HXK127" s="607"/>
      <c r="HXL127" s="607"/>
      <c r="HXM127" s="607"/>
      <c r="HXN127" s="607"/>
      <c r="HXO127" s="607"/>
      <c r="HXP127" s="605"/>
      <c r="HXQ127" s="604"/>
      <c r="HXR127" s="607"/>
      <c r="HXS127" s="607"/>
      <c r="HXT127" s="607"/>
      <c r="HXU127" s="607"/>
      <c r="HXV127" s="607"/>
      <c r="HXW127" s="607"/>
      <c r="HXX127" s="607"/>
      <c r="HXY127" s="605"/>
      <c r="HXZ127" s="604"/>
      <c r="HYA127" s="607"/>
      <c r="HYB127" s="607"/>
      <c r="HYC127" s="607"/>
      <c r="HYD127" s="607"/>
      <c r="HYE127" s="607"/>
      <c r="HYF127" s="607"/>
      <c r="HYG127" s="607"/>
      <c r="HYH127" s="605"/>
      <c r="HYI127" s="604"/>
      <c r="HYJ127" s="607"/>
      <c r="HYK127" s="607"/>
      <c r="HYL127" s="607"/>
      <c r="HYM127" s="607"/>
      <c r="HYN127" s="607"/>
      <c r="HYO127" s="607"/>
      <c r="HYP127" s="607"/>
      <c r="HYQ127" s="605"/>
      <c r="HYR127" s="604"/>
      <c r="HYS127" s="607"/>
      <c r="HYT127" s="607"/>
      <c r="HYU127" s="607"/>
      <c r="HYV127" s="607"/>
      <c r="HYW127" s="607"/>
      <c r="HYX127" s="607"/>
      <c r="HYY127" s="607"/>
      <c r="HYZ127" s="605"/>
      <c r="HZA127" s="604"/>
      <c r="HZB127" s="607"/>
      <c r="HZC127" s="607"/>
      <c r="HZD127" s="607"/>
      <c r="HZE127" s="607"/>
      <c r="HZF127" s="607"/>
      <c r="HZG127" s="607"/>
      <c r="HZH127" s="607"/>
      <c r="HZI127" s="605"/>
      <c r="HZJ127" s="604"/>
      <c r="HZK127" s="607"/>
      <c r="HZL127" s="607"/>
      <c r="HZM127" s="607"/>
      <c r="HZN127" s="607"/>
      <c r="HZO127" s="607"/>
      <c r="HZP127" s="607"/>
      <c r="HZQ127" s="607"/>
      <c r="HZR127" s="605"/>
      <c r="HZS127" s="604"/>
      <c r="HZT127" s="607"/>
      <c r="HZU127" s="607"/>
      <c r="HZV127" s="607"/>
      <c r="HZW127" s="607"/>
      <c r="HZX127" s="607"/>
      <c r="HZY127" s="607"/>
      <c r="HZZ127" s="607"/>
      <c r="IAA127" s="605"/>
      <c r="IAB127" s="604"/>
      <c r="IAC127" s="607"/>
      <c r="IAD127" s="607"/>
      <c r="IAE127" s="607"/>
      <c r="IAF127" s="607"/>
      <c r="IAG127" s="607"/>
      <c r="IAH127" s="607"/>
      <c r="IAI127" s="607"/>
      <c r="IAJ127" s="605"/>
      <c r="IAK127" s="604"/>
      <c r="IAL127" s="607"/>
      <c r="IAM127" s="607"/>
      <c r="IAN127" s="607"/>
      <c r="IAO127" s="607"/>
      <c r="IAP127" s="607"/>
      <c r="IAQ127" s="607"/>
      <c r="IAR127" s="607"/>
      <c r="IAS127" s="605"/>
      <c r="IAT127" s="604"/>
      <c r="IAU127" s="607"/>
      <c r="IAV127" s="607"/>
      <c r="IAW127" s="607"/>
      <c r="IAX127" s="607"/>
      <c r="IAY127" s="607"/>
      <c r="IAZ127" s="607"/>
      <c r="IBA127" s="607"/>
      <c r="IBB127" s="605"/>
      <c r="IBC127" s="604"/>
      <c r="IBD127" s="607"/>
      <c r="IBE127" s="607"/>
      <c r="IBF127" s="607"/>
      <c r="IBG127" s="607"/>
      <c r="IBH127" s="607"/>
      <c r="IBI127" s="607"/>
      <c r="IBJ127" s="607"/>
      <c r="IBK127" s="605"/>
      <c r="IBL127" s="604"/>
      <c r="IBM127" s="607"/>
      <c r="IBN127" s="607"/>
      <c r="IBO127" s="607"/>
      <c r="IBP127" s="607"/>
      <c r="IBQ127" s="607"/>
      <c r="IBR127" s="607"/>
      <c r="IBS127" s="607"/>
      <c r="IBT127" s="605"/>
      <c r="IBU127" s="604"/>
      <c r="IBV127" s="607"/>
      <c r="IBW127" s="607"/>
      <c r="IBX127" s="607"/>
      <c r="IBY127" s="607"/>
      <c r="IBZ127" s="607"/>
      <c r="ICA127" s="607"/>
      <c r="ICB127" s="607"/>
      <c r="ICC127" s="605"/>
      <c r="ICD127" s="604"/>
      <c r="ICE127" s="607"/>
      <c r="ICF127" s="607"/>
      <c r="ICG127" s="607"/>
      <c r="ICH127" s="607"/>
      <c r="ICI127" s="607"/>
      <c r="ICJ127" s="607"/>
      <c r="ICK127" s="607"/>
      <c r="ICL127" s="605"/>
      <c r="ICM127" s="604"/>
      <c r="ICN127" s="607"/>
      <c r="ICO127" s="607"/>
      <c r="ICP127" s="607"/>
      <c r="ICQ127" s="607"/>
      <c r="ICR127" s="607"/>
      <c r="ICS127" s="607"/>
      <c r="ICT127" s="607"/>
      <c r="ICU127" s="605"/>
      <c r="ICV127" s="604"/>
      <c r="ICW127" s="607"/>
      <c r="ICX127" s="607"/>
      <c r="ICY127" s="607"/>
      <c r="ICZ127" s="607"/>
      <c r="IDA127" s="607"/>
      <c r="IDB127" s="607"/>
      <c r="IDC127" s="607"/>
      <c r="IDD127" s="605"/>
      <c r="IDE127" s="604"/>
      <c r="IDF127" s="607"/>
      <c r="IDG127" s="607"/>
      <c r="IDH127" s="607"/>
      <c r="IDI127" s="607"/>
      <c r="IDJ127" s="607"/>
      <c r="IDK127" s="607"/>
      <c r="IDL127" s="607"/>
      <c r="IDM127" s="605"/>
      <c r="IDN127" s="604"/>
      <c r="IDO127" s="607"/>
      <c r="IDP127" s="607"/>
      <c r="IDQ127" s="607"/>
      <c r="IDR127" s="607"/>
      <c r="IDS127" s="607"/>
      <c r="IDT127" s="607"/>
      <c r="IDU127" s="607"/>
      <c r="IDV127" s="605"/>
      <c r="IDW127" s="604"/>
      <c r="IDX127" s="607"/>
      <c r="IDY127" s="607"/>
      <c r="IDZ127" s="607"/>
      <c r="IEA127" s="607"/>
      <c r="IEB127" s="607"/>
      <c r="IEC127" s="607"/>
      <c r="IED127" s="607"/>
      <c r="IEE127" s="605"/>
      <c r="IEF127" s="604"/>
      <c r="IEG127" s="607"/>
      <c r="IEH127" s="607"/>
      <c r="IEI127" s="607"/>
      <c r="IEJ127" s="607"/>
      <c r="IEK127" s="607"/>
      <c r="IEL127" s="607"/>
      <c r="IEM127" s="607"/>
      <c r="IEN127" s="605"/>
      <c r="IEO127" s="604"/>
      <c r="IEP127" s="607"/>
      <c r="IEQ127" s="607"/>
      <c r="IER127" s="607"/>
      <c r="IES127" s="607"/>
      <c r="IET127" s="607"/>
      <c r="IEU127" s="607"/>
      <c r="IEV127" s="607"/>
      <c r="IEW127" s="605"/>
      <c r="IEX127" s="604"/>
      <c r="IEY127" s="607"/>
      <c r="IEZ127" s="607"/>
      <c r="IFA127" s="607"/>
      <c r="IFB127" s="607"/>
      <c r="IFC127" s="607"/>
      <c r="IFD127" s="607"/>
      <c r="IFE127" s="607"/>
      <c r="IFF127" s="605"/>
      <c r="IFG127" s="604"/>
      <c r="IFH127" s="607"/>
      <c r="IFI127" s="607"/>
      <c r="IFJ127" s="607"/>
      <c r="IFK127" s="607"/>
      <c r="IFL127" s="607"/>
      <c r="IFM127" s="607"/>
      <c r="IFN127" s="607"/>
      <c r="IFO127" s="605"/>
      <c r="IFP127" s="604"/>
      <c r="IFQ127" s="607"/>
      <c r="IFR127" s="607"/>
      <c r="IFS127" s="607"/>
      <c r="IFT127" s="607"/>
      <c r="IFU127" s="607"/>
      <c r="IFV127" s="607"/>
      <c r="IFW127" s="607"/>
      <c r="IFX127" s="605"/>
      <c r="IFY127" s="604"/>
      <c r="IFZ127" s="607"/>
      <c r="IGA127" s="607"/>
      <c r="IGB127" s="607"/>
      <c r="IGC127" s="607"/>
      <c r="IGD127" s="607"/>
      <c r="IGE127" s="607"/>
      <c r="IGF127" s="607"/>
      <c r="IGG127" s="605"/>
      <c r="IGH127" s="604"/>
      <c r="IGI127" s="607"/>
      <c r="IGJ127" s="607"/>
      <c r="IGK127" s="607"/>
      <c r="IGL127" s="607"/>
      <c r="IGM127" s="607"/>
      <c r="IGN127" s="607"/>
      <c r="IGO127" s="607"/>
      <c r="IGP127" s="605"/>
      <c r="IGQ127" s="604"/>
      <c r="IGR127" s="607"/>
      <c r="IGS127" s="607"/>
      <c r="IGT127" s="607"/>
      <c r="IGU127" s="607"/>
      <c r="IGV127" s="607"/>
      <c r="IGW127" s="607"/>
      <c r="IGX127" s="607"/>
      <c r="IGY127" s="605"/>
      <c r="IGZ127" s="604"/>
      <c r="IHA127" s="607"/>
      <c r="IHB127" s="607"/>
      <c r="IHC127" s="607"/>
      <c r="IHD127" s="607"/>
      <c r="IHE127" s="607"/>
      <c r="IHF127" s="607"/>
      <c r="IHG127" s="607"/>
      <c r="IHH127" s="605"/>
      <c r="IHI127" s="604"/>
      <c r="IHJ127" s="607"/>
      <c r="IHK127" s="607"/>
      <c r="IHL127" s="607"/>
      <c r="IHM127" s="607"/>
      <c r="IHN127" s="607"/>
      <c r="IHO127" s="607"/>
      <c r="IHP127" s="607"/>
      <c r="IHQ127" s="605"/>
      <c r="IHR127" s="604"/>
      <c r="IHS127" s="607"/>
      <c r="IHT127" s="607"/>
      <c r="IHU127" s="607"/>
      <c r="IHV127" s="607"/>
      <c r="IHW127" s="607"/>
      <c r="IHX127" s="607"/>
      <c r="IHY127" s="607"/>
      <c r="IHZ127" s="605"/>
      <c r="IIA127" s="604"/>
      <c r="IIB127" s="607"/>
      <c r="IIC127" s="607"/>
      <c r="IID127" s="607"/>
      <c r="IIE127" s="607"/>
      <c r="IIF127" s="607"/>
      <c r="IIG127" s="607"/>
      <c r="IIH127" s="607"/>
      <c r="III127" s="605"/>
      <c r="IIJ127" s="604"/>
      <c r="IIK127" s="607"/>
      <c r="IIL127" s="607"/>
      <c r="IIM127" s="607"/>
      <c r="IIN127" s="607"/>
      <c r="IIO127" s="607"/>
      <c r="IIP127" s="607"/>
      <c r="IIQ127" s="607"/>
      <c r="IIR127" s="605"/>
      <c r="IIS127" s="604"/>
      <c r="IIT127" s="607"/>
      <c r="IIU127" s="607"/>
      <c r="IIV127" s="607"/>
      <c r="IIW127" s="607"/>
      <c r="IIX127" s="607"/>
      <c r="IIY127" s="607"/>
      <c r="IIZ127" s="607"/>
      <c r="IJA127" s="605"/>
      <c r="IJB127" s="604"/>
      <c r="IJC127" s="607"/>
      <c r="IJD127" s="607"/>
      <c r="IJE127" s="607"/>
      <c r="IJF127" s="607"/>
      <c r="IJG127" s="607"/>
      <c r="IJH127" s="607"/>
      <c r="IJI127" s="607"/>
      <c r="IJJ127" s="605"/>
      <c r="IJK127" s="604"/>
      <c r="IJL127" s="607"/>
      <c r="IJM127" s="607"/>
      <c r="IJN127" s="607"/>
      <c r="IJO127" s="607"/>
      <c r="IJP127" s="607"/>
      <c r="IJQ127" s="607"/>
      <c r="IJR127" s="607"/>
      <c r="IJS127" s="605"/>
      <c r="IJT127" s="604"/>
      <c r="IJU127" s="607"/>
      <c r="IJV127" s="607"/>
      <c r="IJW127" s="607"/>
      <c r="IJX127" s="607"/>
      <c r="IJY127" s="607"/>
      <c r="IJZ127" s="607"/>
      <c r="IKA127" s="607"/>
      <c r="IKB127" s="605"/>
      <c r="IKC127" s="604"/>
      <c r="IKD127" s="607"/>
      <c r="IKE127" s="607"/>
      <c r="IKF127" s="607"/>
      <c r="IKG127" s="607"/>
      <c r="IKH127" s="607"/>
      <c r="IKI127" s="607"/>
      <c r="IKJ127" s="607"/>
      <c r="IKK127" s="605"/>
      <c r="IKL127" s="604"/>
      <c r="IKM127" s="607"/>
      <c r="IKN127" s="607"/>
      <c r="IKO127" s="607"/>
      <c r="IKP127" s="607"/>
      <c r="IKQ127" s="607"/>
      <c r="IKR127" s="607"/>
      <c r="IKS127" s="607"/>
      <c r="IKT127" s="605"/>
      <c r="IKU127" s="604"/>
      <c r="IKV127" s="607"/>
      <c r="IKW127" s="607"/>
      <c r="IKX127" s="607"/>
      <c r="IKY127" s="607"/>
      <c r="IKZ127" s="607"/>
      <c r="ILA127" s="607"/>
      <c r="ILB127" s="607"/>
      <c r="ILC127" s="605"/>
      <c r="ILD127" s="604"/>
      <c r="ILE127" s="607"/>
      <c r="ILF127" s="607"/>
      <c r="ILG127" s="607"/>
      <c r="ILH127" s="607"/>
      <c r="ILI127" s="607"/>
      <c r="ILJ127" s="607"/>
      <c r="ILK127" s="607"/>
      <c r="ILL127" s="605"/>
      <c r="ILM127" s="604"/>
      <c r="ILN127" s="607"/>
      <c r="ILO127" s="607"/>
      <c r="ILP127" s="607"/>
      <c r="ILQ127" s="607"/>
      <c r="ILR127" s="607"/>
      <c r="ILS127" s="607"/>
      <c r="ILT127" s="607"/>
      <c r="ILU127" s="605"/>
      <c r="ILV127" s="604"/>
      <c r="ILW127" s="607"/>
      <c r="ILX127" s="607"/>
      <c r="ILY127" s="607"/>
      <c r="ILZ127" s="607"/>
      <c r="IMA127" s="607"/>
      <c r="IMB127" s="607"/>
      <c r="IMC127" s="607"/>
      <c r="IMD127" s="605"/>
      <c r="IME127" s="604"/>
      <c r="IMF127" s="607"/>
      <c r="IMG127" s="607"/>
      <c r="IMH127" s="607"/>
      <c r="IMI127" s="607"/>
      <c r="IMJ127" s="607"/>
      <c r="IMK127" s="607"/>
      <c r="IML127" s="607"/>
      <c r="IMM127" s="605"/>
      <c r="IMN127" s="604"/>
      <c r="IMO127" s="607"/>
      <c r="IMP127" s="607"/>
      <c r="IMQ127" s="607"/>
      <c r="IMR127" s="607"/>
      <c r="IMS127" s="607"/>
      <c r="IMT127" s="607"/>
      <c r="IMU127" s="607"/>
      <c r="IMV127" s="605"/>
      <c r="IMW127" s="604"/>
      <c r="IMX127" s="607"/>
      <c r="IMY127" s="607"/>
      <c r="IMZ127" s="607"/>
      <c r="INA127" s="607"/>
      <c r="INB127" s="607"/>
      <c r="INC127" s="607"/>
      <c r="IND127" s="607"/>
      <c r="INE127" s="605"/>
      <c r="INF127" s="604"/>
      <c r="ING127" s="607"/>
      <c r="INH127" s="607"/>
      <c r="INI127" s="607"/>
      <c r="INJ127" s="607"/>
      <c r="INK127" s="607"/>
      <c r="INL127" s="607"/>
      <c r="INM127" s="607"/>
      <c r="INN127" s="605"/>
      <c r="INO127" s="604"/>
      <c r="INP127" s="607"/>
      <c r="INQ127" s="607"/>
      <c r="INR127" s="607"/>
      <c r="INS127" s="607"/>
      <c r="INT127" s="607"/>
      <c r="INU127" s="607"/>
      <c r="INV127" s="607"/>
      <c r="INW127" s="605"/>
      <c r="INX127" s="604"/>
      <c r="INY127" s="607"/>
      <c r="INZ127" s="607"/>
      <c r="IOA127" s="607"/>
      <c r="IOB127" s="607"/>
      <c r="IOC127" s="607"/>
      <c r="IOD127" s="607"/>
      <c r="IOE127" s="607"/>
      <c r="IOF127" s="605"/>
      <c r="IOG127" s="604"/>
      <c r="IOH127" s="607"/>
      <c r="IOI127" s="607"/>
      <c r="IOJ127" s="607"/>
      <c r="IOK127" s="607"/>
      <c r="IOL127" s="607"/>
      <c r="IOM127" s="607"/>
      <c r="ION127" s="607"/>
      <c r="IOO127" s="605"/>
      <c r="IOP127" s="604"/>
      <c r="IOQ127" s="607"/>
      <c r="IOR127" s="607"/>
      <c r="IOS127" s="607"/>
      <c r="IOT127" s="607"/>
      <c r="IOU127" s="607"/>
      <c r="IOV127" s="607"/>
      <c r="IOW127" s="607"/>
      <c r="IOX127" s="605"/>
      <c r="IOY127" s="604"/>
      <c r="IOZ127" s="607"/>
      <c r="IPA127" s="607"/>
      <c r="IPB127" s="607"/>
      <c r="IPC127" s="607"/>
      <c r="IPD127" s="607"/>
      <c r="IPE127" s="607"/>
      <c r="IPF127" s="607"/>
      <c r="IPG127" s="605"/>
      <c r="IPH127" s="604"/>
      <c r="IPI127" s="607"/>
      <c r="IPJ127" s="607"/>
      <c r="IPK127" s="607"/>
      <c r="IPL127" s="607"/>
      <c r="IPM127" s="607"/>
      <c r="IPN127" s="607"/>
      <c r="IPO127" s="607"/>
      <c r="IPP127" s="605"/>
      <c r="IPQ127" s="604"/>
      <c r="IPR127" s="607"/>
      <c r="IPS127" s="607"/>
      <c r="IPT127" s="607"/>
      <c r="IPU127" s="607"/>
      <c r="IPV127" s="607"/>
      <c r="IPW127" s="607"/>
      <c r="IPX127" s="607"/>
      <c r="IPY127" s="605"/>
      <c r="IPZ127" s="604"/>
      <c r="IQA127" s="607"/>
      <c r="IQB127" s="607"/>
      <c r="IQC127" s="607"/>
      <c r="IQD127" s="607"/>
      <c r="IQE127" s="607"/>
      <c r="IQF127" s="607"/>
      <c r="IQG127" s="607"/>
      <c r="IQH127" s="605"/>
      <c r="IQI127" s="604"/>
      <c r="IQJ127" s="607"/>
      <c r="IQK127" s="607"/>
      <c r="IQL127" s="607"/>
      <c r="IQM127" s="607"/>
      <c r="IQN127" s="607"/>
      <c r="IQO127" s="607"/>
      <c r="IQP127" s="607"/>
      <c r="IQQ127" s="605"/>
      <c r="IQR127" s="604"/>
      <c r="IQS127" s="607"/>
      <c r="IQT127" s="607"/>
      <c r="IQU127" s="607"/>
      <c r="IQV127" s="607"/>
      <c r="IQW127" s="607"/>
      <c r="IQX127" s="607"/>
      <c r="IQY127" s="607"/>
      <c r="IQZ127" s="605"/>
      <c r="IRA127" s="604"/>
      <c r="IRB127" s="607"/>
      <c r="IRC127" s="607"/>
      <c r="IRD127" s="607"/>
      <c r="IRE127" s="607"/>
      <c r="IRF127" s="607"/>
      <c r="IRG127" s="607"/>
      <c r="IRH127" s="607"/>
      <c r="IRI127" s="605"/>
      <c r="IRJ127" s="604"/>
      <c r="IRK127" s="607"/>
      <c r="IRL127" s="607"/>
      <c r="IRM127" s="607"/>
      <c r="IRN127" s="607"/>
      <c r="IRO127" s="607"/>
      <c r="IRP127" s="607"/>
      <c r="IRQ127" s="607"/>
      <c r="IRR127" s="605"/>
      <c r="IRS127" s="604"/>
      <c r="IRT127" s="607"/>
      <c r="IRU127" s="607"/>
      <c r="IRV127" s="607"/>
      <c r="IRW127" s="607"/>
      <c r="IRX127" s="607"/>
      <c r="IRY127" s="607"/>
      <c r="IRZ127" s="607"/>
      <c r="ISA127" s="605"/>
      <c r="ISB127" s="604"/>
      <c r="ISC127" s="607"/>
      <c r="ISD127" s="607"/>
      <c r="ISE127" s="607"/>
      <c r="ISF127" s="607"/>
      <c r="ISG127" s="607"/>
      <c r="ISH127" s="607"/>
      <c r="ISI127" s="607"/>
      <c r="ISJ127" s="605"/>
      <c r="ISK127" s="604"/>
      <c r="ISL127" s="607"/>
      <c r="ISM127" s="607"/>
      <c r="ISN127" s="607"/>
      <c r="ISO127" s="607"/>
      <c r="ISP127" s="607"/>
      <c r="ISQ127" s="607"/>
      <c r="ISR127" s="607"/>
      <c r="ISS127" s="605"/>
      <c r="IST127" s="604"/>
      <c r="ISU127" s="607"/>
      <c r="ISV127" s="607"/>
      <c r="ISW127" s="607"/>
      <c r="ISX127" s="607"/>
      <c r="ISY127" s="607"/>
      <c r="ISZ127" s="607"/>
      <c r="ITA127" s="607"/>
      <c r="ITB127" s="605"/>
      <c r="ITC127" s="604"/>
      <c r="ITD127" s="607"/>
      <c r="ITE127" s="607"/>
      <c r="ITF127" s="607"/>
      <c r="ITG127" s="607"/>
      <c r="ITH127" s="607"/>
      <c r="ITI127" s="607"/>
      <c r="ITJ127" s="607"/>
      <c r="ITK127" s="605"/>
      <c r="ITL127" s="604"/>
      <c r="ITM127" s="607"/>
      <c r="ITN127" s="607"/>
      <c r="ITO127" s="607"/>
      <c r="ITP127" s="607"/>
      <c r="ITQ127" s="607"/>
      <c r="ITR127" s="607"/>
      <c r="ITS127" s="607"/>
      <c r="ITT127" s="605"/>
      <c r="ITU127" s="604"/>
      <c r="ITV127" s="607"/>
      <c r="ITW127" s="607"/>
      <c r="ITX127" s="607"/>
      <c r="ITY127" s="607"/>
      <c r="ITZ127" s="607"/>
      <c r="IUA127" s="607"/>
      <c r="IUB127" s="607"/>
      <c r="IUC127" s="605"/>
      <c r="IUD127" s="604"/>
      <c r="IUE127" s="607"/>
      <c r="IUF127" s="607"/>
      <c r="IUG127" s="607"/>
      <c r="IUH127" s="607"/>
      <c r="IUI127" s="607"/>
      <c r="IUJ127" s="607"/>
      <c r="IUK127" s="607"/>
      <c r="IUL127" s="605"/>
      <c r="IUM127" s="604"/>
      <c r="IUN127" s="607"/>
      <c r="IUO127" s="607"/>
      <c r="IUP127" s="607"/>
      <c r="IUQ127" s="607"/>
      <c r="IUR127" s="607"/>
      <c r="IUS127" s="607"/>
      <c r="IUT127" s="607"/>
      <c r="IUU127" s="605"/>
      <c r="IUV127" s="604"/>
      <c r="IUW127" s="607"/>
      <c r="IUX127" s="607"/>
      <c r="IUY127" s="607"/>
      <c r="IUZ127" s="607"/>
      <c r="IVA127" s="607"/>
      <c r="IVB127" s="607"/>
      <c r="IVC127" s="607"/>
      <c r="IVD127" s="605"/>
      <c r="IVE127" s="604"/>
      <c r="IVF127" s="607"/>
      <c r="IVG127" s="607"/>
      <c r="IVH127" s="607"/>
      <c r="IVI127" s="607"/>
      <c r="IVJ127" s="607"/>
      <c r="IVK127" s="607"/>
      <c r="IVL127" s="607"/>
      <c r="IVM127" s="605"/>
      <c r="IVN127" s="604"/>
      <c r="IVO127" s="607"/>
      <c r="IVP127" s="607"/>
      <c r="IVQ127" s="607"/>
      <c r="IVR127" s="607"/>
      <c r="IVS127" s="607"/>
      <c r="IVT127" s="607"/>
      <c r="IVU127" s="607"/>
      <c r="IVV127" s="605"/>
      <c r="IVW127" s="604"/>
      <c r="IVX127" s="607"/>
      <c r="IVY127" s="607"/>
      <c r="IVZ127" s="607"/>
      <c r="IWA127" s="607"/>
      <c r="IWB127" s="607"/>
      <c r="IWC127" s="607"/>
      <c r="IWD127" s="607"/>
      <c r="IWE127" s="605"/>
      <c r="IWF127" s="604"/>
      <c r="IWG127" s="607"/>
      <c r="IWH127" s="607"/>
      <c r="IWI127" s="607"/>
      <c r="IWJ127" s="607"/>
      <c r="IWK127" s="607"/>
      <c r="IWL127" s="607"/>
      <c r="IWM127" s="607"/>
      <c r="IWN127" s="605"/>
      <c r="IWO127" s="604"/>
      <c r="IWP127" s="607"/>
      <c r="IWQ127" s="607"/>
      <c r="IWR127" s="607"/>
      <c r="IWS127" s="607"/>
      <c r="IWT127" s="607"/>
      <c r="IWU127" s="607"/>
      <c r="IWV127" s="607"/>
      <c r="IWW127" s="605"/>
      <c r="IWX127" s="604"/>
      <c r="IWY127" s="607"/>
      <c r="IWZ127" s="607"/>
      <c r="IXA127" s="607"/>
      <c r="IXB127" s="607"/>
      <c r="IXC127" s="607"/>
      <c r="IXD127" s="607"/>
      <c r="IXE127" s="607"/>
      <c r="IXF127" s="605"/>
      <c r="IXG127" s="604"/>
      <c r="IXH127" s="607"/>
      <c r="IXI127" s="607"/>
      <c r="IXJ127" s="607"/>
      <c r="IXK127" s="607"/>
      <c r="IXL127" s="607"/>
      <c r="IXM127" s="607"/>
      <c r="IXN127" s="607"/>
      <c r="IXO127" s="605"/>
      <c r="IXP127" s="604"/>
      <c r="IXQ127" s="607"/>
      <c r="IXR127" s="607"/>
      <c r="IXS127" s="607"/>
      <c r="IXT127" s="607"/>
      <c r="IXU127" s="607"/>
      <c r="IXV127" s="607"/>
      <c r="IXW127" s="607"/>
      <c r="IXX127" s="605"/>
      <c r="IXY127" s="604"/>
      <c r="IXZ127" s="607"/>
      <c r="IYA127" s="607"/>
      <c r="IYB127" s="607"/>
      <c r="IYC127" s="607"/>
      <c r="IYD127" s="607"/>
      <c r="IYE127" s="607"/>
      <c r="IYF127" s="607"/>
      <c r="IYG127" s="605"/>
      <c r="IYH127" s="604"/>
      <c r="IYI127" s="607"/>
      <c r="IYJ127" s="607"/>
      <c r="IYK127" s="607"/>
      <c r="IYL127" s="607"/>
      <c r="IYM127" s="607"/>
      <c r="IYN127" s="607"/>
      <c r="IYO127" s="607"/>
      <c r="IYP127" s="605"/>
      <c r="IYQ127" s="604"/>
      <c r="IYR127" s="607"/>
      <c r="IYS127" s="607"/>
      <c r="IYT127" s="607"/>
      <c r="IYU127" s="607"/>
      <c r="IYV127" s="607"/>
      <c r="IYW127" s="607"/>
      <c r="IYX127" s="607"/>
      <c r="IYY127" s="605"/>
      <c r="IYZ127" s="604"/>
      <c r="IZA127" s="607"/>
      <c r="IZB127" s="607"/>
      <c r="IZC127" s="607"/>
      <c r="IZD127" s="607"/>
      <c r="IZE127" s="607"/>
      <c r="IZF127" s="607"/>
      <c r="IZG127" s="607"/>
      <c r="IZH127" s="605"/>
      <c r="IZI127" s="604"/>
      <c r="IZJ127" s="607"/>
      <c r="IZK127" s="607"/>
      <c r="IZL127" s="607"/>
      <c r="IZM127" s="607"/>
      <c r="IZN127" s="607"/>
      <c r="IZO127" s="607"/>
      <c r="IZP127" s="607"/>
      <c r="IZQ127" s="605"/>
      <c r="IZR127" s="604"/>
      <c r="IZS127" s="607"/>
      <c r="IZT127" s="607"/>
      <c r="IZU127" s="607"/>
      <c r="IZV127" s="607"/>
      <c r="IZW127" s="607"/>
      <c r="IZX127" s="607"/>
      <c r="IZY127" s="607"/>
      <c r="IZZ127" s="605"/>
      <c r="JAA127" s="604"/>
      <c r="JAB127" s="607"/>
      <c r="JAC127" s="607"/>
      <c r="JAD127" s="607"/>
      <c r="JAE127" s="607"/>
      <c r="JAF127" s="607"/>
      <c r="JAG127" s="607"/>
      <c r="JAH127" s="607"/>
      <c r="JAI127" s="605"/>
      <c r="JAJ127" s="604"/>
      <c r="JAK127" s="607"/>
      <c r="JAL127" s="607"/>
      <c r="JAM127" s="607"/>
      <c r="JAN127" s="607"/>
      <c r="JAO127" s="607"/>
      <c r="JAP127" s="607"/>
      <c r="JAQ127" s="607"/>
      <c r="JAR127" s="605"/>
      <c r="JAS127" s="604"/>
      <c r="JAT127" s="607"/>
      <c r="JAU127" s="607"/>
      <c r="JAV127" s="607"/>
      <c r="JAW127" s="607"/>
      <c r="JAX127" s="607"/>
      <c r="JAY127" s="607"/>
      <c r="JAZ127" s="607"/>
      <c r="JBA127" s="605"/>
      <c r="JBB127" s="604"/>
      <c r="JBC127" s="607"/>
      <c r="JBD127" s="607"/>
      <c r="JBE127" s="607"/>
      <c r="JBF127" s="607"/>
      <c r="JBG127" s="607"/>
      <c r="JBH127" s="607"/>
      <c r="JBI127" s="607"/>
      <c r="JBJ127" s="605"/>
      <c r="JBK127" s="604"/>
      <c r="JBL127" s="607"/>
      <c r="JBM127" s="607"/>
      <c r="JBN127" s="607"/>
      <c r="JBO127" s="607"/>
      <c r="JBP127" s="607"/>
      <c r="JBQ127" s="607"/>
      <c r="JBR127" s="607"/>
      <c r="JBS127" s="605"/>
      <c r="JBT127" s="604"/>
      <c r="JBU127" s="607"/>
      <c r="JBV127" s="607"/>
      <c r="JBW127" s="607"/>
      <c r="JBX127" s="607"/>
      <c r="JBY127" s="607"/>
      <c r="JBZ127" s="607"/>
      <c r="JCA127" s="607"/>
      <c r="JCB127" s="605"/>
      <c r="JCC127" s="604"/>
      <c r="JCD127" s="607"/>
      <c r="JCE127" s="607"/>
      <c r="JCF127" s="607"/>
      <c r="JCG127" s="607"/>
      <c r="JCH127" s="607"/>
      <c r="JCI127" s="607"/>
      <c r="JCJ127" s="607"/>
      <c r="JCK127" s="605"/>
      <c r="JCL127" s="604"/>
      <c r="JCM127" s="607"/>
      <c r="JCN127" s="607"/>
      <c r="JCO127" s="607"/>
      <c r="JCP127" s="607"/>
      <c r="JCQ127" s="607"/>
      <c r="JCR127" s="607"/>
      <c r="JCS127" s="607"/>
      <c r="JCT127" s="605"/>
      <c r="JCU127" s="604"/>
      <c r="JCV127" s="607"/>
      <c r="JCW127" s="607"/>
      <c r="JCX127" s="607"/>
      <c r="JCY127" s="607"/>
      <c r="JCZ127" s="607"/>
      <c r="JDA127" s="607"/>
      <c r="JDB127" s="607"/>
      <c r="JDC127" s="605"/>
      <c r="JDD127" s="604"/>
      <c r="JDE127" s="607"/>
      <c r="JDF127" s="607"/>
      <c r="JDG127" s="607"/>
      <c r="JDH127" s="607"/>
      <c r="JDI127" s="607"/>
      <c r="JDJ127" s="607"/>
      <c r="JDK127" s="607"/>
      <c r="JDL127" s="605"/>
      <c r="JDM127" s="604"/>
      <c r="JDN127" s="607"/>
      <c r="JDO127" s="607"/>
      <c r="JDP127" s="607"/>
      <c r="JDQ127" s="607"/>
      <c r="JDR127" s="607"/>
      <c r="JDS127" s="607"/>
      <c r="JDT127" s="607"/>
      <c r="JDU127" s="605"/>
      <c r="JDV127" s="604"/>
      <c r="JDW127" s="607"/>
      <c r="JDX127" s="607"/>
      <c r="JDY127" s="607"/>
      <c r="JDZ127" s="607"/>
      <c r="JEA127" s="607"/>
      <c r="JEB127" s="607"/>
      <c r="JEC127" s="607"/>
      <c r="JED127" s="605"/>
      <c r="JEE127" s="604"/>
      <c r="JEF127" s="607"/>
      <c r="JEG127" s="607"/>
      <c r="JEH127" s="607"/>
      <c r="JEI127" s="607"/>
      <c r="JEJ127" s="607"/>
      <c r="JEK127" s="607"/>
      <c r="JEL127" s="607"/>
      <c r="JEM127" s="605"/>
      <c r="JEN127" s="604"/>
      <c r="JEO127" s="607"/>
      <c r="JEP127" s="607"/>
      <c r="JEQ127" s="607"/>
      <c r="JER127" s="607"/>
      <c r="JES127" s="607"/>
      <c r="JET127" s="607"/>
      <c r="JEU127" s="607"/>
      <c r="JEV127" s="605"/>
      <c r="JEW127" s="604"/>
      <c r="JEX127" s="607"/>
      <c r="JEY127" s="607"/>
      <c r="JEZ127" s="607"/>
      <c r="JFA127" s="607"/>
      <c r="JFB127" s="607"/>
      <c r="JFC127" s="607"/>
      <c r="JFD127" s="607"/>
      <c r="JFE127" s="605"/>
      <c r="JFF127" s="604"/>
      <c r="JFG127" s="607"/>
      <c r="JFH127" s="607"/>
      <c r="JFI127" s="607"/>
      <c r="JFJ127" s="607"/>
      <c r="JFK127" s="607"/>
      <c r="JFL127" s="607"/>
      <c r="JFM127" s="607"/>
      <c r="JFN127" s="605"/>
      <c r="JFO127" s="604"/>
      <c r="JFP127" s="607"/>
      <c r="JFQ127" s="607"/>
      <c r="JFR127" s="607"/>
      <c r="JFS127" s="607"/>
      <c r="JFT127" s="607"/>
      <c r="JFU127" s="607"/>
      <c r="JFV127" s="607"/>
      <c r="JFW127" s="605"/>
      <c r="JFX127" s="604"/>
      <c r="JFY127" s="607"/>
      <c r="JFZ127" s="607"/>
      <c r="JGA127" s="607"/>
      <c r="JGB127" s="607"/>
      <c r="JGC127" s="607"/>
      <c r="JGD127" s="607"/>
      <c r="JGE127" s="607"/>
      <c r="JGF127" s="605"/>
      <c r="JGG127" s="604"/>
      <c r="JGH127" s="607"/>
      <c r="JGI127" s="607"/>
      <c r="JGJ127" s="607"/>
      <c r="JGK127" s="607"/>
      <c r="JGL127" s="607"/>
      <c r="JGM127" s="607"/>
      <c r="JGN127" s="607"/>
      <c r="JGO127" s="605"/>
      <c r="JGP127" s="604"/>
      <c r="JGQ127" s="607"/>
      <c r="JGR127" s="607"/>
      <c r="JGS127" s="607"/>
      <c r="JGT127" s="607"/>
      <c r="JGU127" s="607"/>
      <c r="JGV127" s="607"/>
      <c r="JGW127" s="607"/>
      <c r="JGX127" s="605"/>
      <c r="JGY127" s="604"/>
      <c r="JGZ127" s="607"/>
      <c r="JHA127" s="607"/>
      <c r="JHB127" s="607"/>
      <c r="JHC127" s="607"/>
      <c r="JHD127" s="607"/>
      <c r="JHE127" s="607"/>
      <c r="JHF127" s="607"/>
      <c r="JHG127" s="605"/>
      <c r="JHH127" s="604"/>
      <c r="JHI127" s="607"/>
      <c r="JHJ127" s="607"/>
      <c r="JHK127" s="607"/>
      <c r="JHL127" s="607"/>
      <c r="JHM127" s="607"/>
      <c r="JHN127" s="607"/>
      <c r="JHO127" s="607"/>
      <c r="JHP127" s="605"/>
      <c r="JHQ127" s="604"/>
      <c r="JHR127" s="607"/>
      <c r="JHS127" s="607"/>
      <c r="JHT127" s="607"/>
      <c r="JHU127" s="607"/>
      <c r="JHV127" s="607"/>
      <c r="JHW127" s="607"/>
      <c r="JHX127" s="607"/>
      <c r="JHY127" s="605"/>
      <c r="JHZ127" s="604"/>
      <c r="JIA127" s="607"/>
      <c r="JIB127" s="607"/>
      <c r="JIC127" s="607"/>
      <c r="JID127" s="607"/>
      <c r="JIE127" s="607"/>
      <c r="JIF127" s="607"/>
      <c r="JIG127" s="607"/>
      <c r="JIH127" s="605"/>
      <c r="JII127" s="604"/>
      <c r="JIJ127" s="607"/>
      <c r="JIK127" s="607"/>
      <c r="JIL127" s="607"/>
      <c r="JIM127" s="607"/>
      <c r="JIN127" s="607"/>
      <c r="JIO127" s="607"/>
      <c r="JIP127" s="607"/>
      <c r="JIQ127" s="605"/>
      <c r="JIR127" s="604"/>
      <c r="JIS127" s="607"/>
      <c r="JIT127" s="607"/>
      <c r="JIU127" s="607"/>
      <c r="JIV127" s="607"/>
      <c r="JIW127" s="607"/>
      <c r="JIX127" s="607"/>
      <c r="JIY127" s="607"/>
      <c r="JIZ127" s="605"/>
      <c r="JJA127" s="604"/>
      <c r="JJB127" s="607"/>
      <c r="JJC127" s="607"/>
      <c r="JJD127" s="607"/>
      <c r="JJE127" s="607"/>
      <c r="JJF127" s="607"/>
      <c r="JJG127" s="607"/>
      <c r="JJH127" s="607"/>
      <c r="JJI127" s="605"/>
      <c r="JJJ127" s="604"/>
      <c r="JJK127" s="607"/>
      <c r="JJL127" s="607"/>
      <c r="JJM127" s="607"/>
      <c r="JJN127" s="607"/>
      <c r="JJO127" s="607"/>
      <c r="JJP127" s="607"/>
      <c r="JJQ127" s="607"/>
      <c r="JJR127" s="605"/>
      <c r="JJS127" s="604"/>
      <c r="JJT127" s="607"/>
      <c r="JJU127" s="607"/>
      <c r="JJV127" s="607"/>
      <c r="JJW127" s="607"/>
      <c r="JJX127" s="607"/>
      <c r="JJY127" s="607"/>
      <c r="JJZ127" s="607"/>
      <c r="JKA127" s="605"/>
      <c r="JKB127" s="604"/>
      <c r="JKC127" s="607"/>
      <c r="JKD127" s="607"/>
      <c r="JKE127" s="607"/>
      <c r="JKF127" s="607"/>
      <c r="JKG127" s="607"/>
      <c r="JKH127" s="607"/>
      <c r="JKI127" s="607"/>
      <c r="JKJ127" s="605"/>
      <c r="JKK127" s="604"/>
      <c r="JKL127" s="607"/>
      <c r="JKM127" s="607"/>
      <c r="JKN127" s="607"/>
      <c r="JKO127" s="607"/>
      <c r="JKP127" s="607"/>
      <c r="JKQ127" s="607"/>
      <c r="JKR127" s="607"/>
      <c r="JKS127" s="605"/>
      <c r="JKT127" s="604"/>
      <c r="JKU127" s="607"/>
      <c r="JKV127" s="607"/>
      <c r="JKW127" s="607"/>
      <c r="JKX127" s="607"/>
      <c r="JKY127" s="607"/>
      <c r="JKZ127" s="607"/>
      <c r="JLA127" s="607"/>
      <c r="JLB127" s="605"/>
      <c r="JLC127" s="604"/>
      <c r="JLD127" s="607"/>
      <c r="JLE127" s="607"/>
      <c r="JLF127" s="607"/>
      <c r="JLG127" s="607"/>
      <c r="JLH127" s="607"/>
      <c r="JLI127" s="607"/>
      <c r="JLJ127" s="607"/>
      <c r="JLK127" s="605"/>
      <c r="JLL127" s="604"/>
      <c r="JLM127" s="607"/>
      <c r="JLN127" s="607"/>
      <c r="JLO127" s="607"/>
      <c r="JLP127" s="607"/>
      <c r="JLQ127" s="607"/>
      <c r="JLR127" s="607"/>
      <c r="JLS127" s="607"/>
      <c r="JLT127" s="605"/>
      <c r="JLU127" s="604"/>
      <c r="JLV127" s="607"/>
      <c r="JLW127" s="607"/>
      <c r="JLX127" s="607"/>
      <c r="JLY127" s="607"/>
      <c r="JLZ127" s="607"/>
      <c r="JMA127" s="607"/>
      <c r="JMB127" s="607"/>
      <c r="JMC127" s="605"/>
      <c r="JMD127" s="604"/>
      <c r="JME127" s="607"/>
      <c r="JMF127" s="607"/>
      <c r="JMG127" s="607"/>
      <c r="JMH127" s="607"/>
      <c r="JMI127" s="607"/>
      <c r="JMJ127" s="607"/>
      <c r="JMK127" s="607"/>
      <c r="JML127" s="605"/>
      <c r="JMM127" s="604"/>
      <c r="JMN127" s="607"/>
      <c r="JMO127" s="607"/>
      <c r="JMP127" s="607"/>
      <c r="JMQ127" s="607"/>
      <c r="JMR127" s="607"/>
      <c r="JMS127" s="607"/>
      <c r="JMT127" s="607"/>
      <c r="JMU127" s="605"/>
      <c r="JMV127" s="604"/>
      <c r="JMW127" s="607"/>
      <c r="JMX127" s="607"/>
      <c r="JMY127" s="607"/>
      <c r="JMZ127" s="607"/>
      <c r="JNA127" s="607"/>
      <c r="JNB127" s="607"/>
      <c r="JNC127" s="607"/>
      <c r="JND127" s="605"/>
      <c r="JNE127" s="604"/>
      <c r="JNF127" s="607"/>
      <c r="JNG127" s="607"/>
      <c r="JNH127" s="607"/>
      <c r="JNI127" s="607"/>
      <c r="JNJ127" s="607"/>
      <c r="JNK127" s="607"/>
      <c r="JNL127" s="607"/>
      <c r="JNM127" s="605"/>
      <c r="JNN127" s="604"/>
      <c r="JNO127" s="607"/>
      <c r="JNP127" s="607"/>
      <c r="JNQ127" s="607"/>
      <c r="JNR127" s="607"/>
      <c r="JNS127" s="607"/>
      <c r="JNT127" s="607"/>
      <c r="JNU127" s="607"/>
      <c r="JNV127" s="605"/>
      <c r="JNW127" s="604"/>
      <c r="JNX127" s="607"/>
      <c r="JNY127" s="607"/>
      <c r="JNZ127" s="607"/>
      <c r="JOA127" s="607"/>
      <c r="JOB127" s="607"/>
      <c r="JOC127" s="607"/>
      <c r="JOD127" s="607"/>
      <c r="JOE127" s="605"/>
      <c r="JOF127" s="604"/>
      <c r="JOG127" s="607"/>
      <c r="JOH127" s="607"/>
      <c r="JOI127" s="607"/>
      <c r="JOJ127" s="607"/>
      <c r="JOK127" s="607"/>
      <c r="JOL127" s="607"/>
      <c r="JOM127" s="607"/>
      <c r="JON127" s="605"/>
      <c r="JOO127" s="604"/>
      <c r="JOP127" s="607"/>
      <c r="JOQ127" s="607"/>
      <c r="JOR127" s="607"/>
      <c r="JOS127" s="607"/>
      <c r="JOT127" s="607"/>
      <c r="JOU127" s="607"/>
      <c r="JOV127" s="607"/>
      <c r="JOW127" s="605"/>
      <c r="JOX127" s="604"/>
      <c r="JOY127" s="607"/>
      <c r="JOZ127" s="607"/>
      <c r="JPA127" s="607"/>
      <c r="JPB127" s="607"/>
      <c r="JPC127" s="607"/>
      <c r="JPD127" s="607"/>
      <c r="JPE127" s="607"/>
      <c r="JPF127" s="605"/>
      <c r="JPG127" s="604"/>
      <c r="JPH127" s="607"/>
      <c r="JPI127" s="607"/>
      <c r="JPJ127" s="607"/>
      <c r="JPK127" s="607"/>
      <c r="JPL127" s="607"/>
      <c r="JPM127" s="607"/>
      <c r="JPN127" s="607"/>
      <c r="JPO127" s="605"/>
      <c r="JPP127" s="604"/>
      <c r="JPQ127" s="607"/>
      <c r="JPR127" s="607"/>
      <c r="JPS127" s="607"/>
      <c r="JPT127" s="607"/>
      <c r="JPU127" s="607"/>
      <c r="JPV127" s="607"/>
      <c r="JPW127" s="607"/>
      <c r="JPX127" s="605"/>
      <c r="JPY127" s="604"/>
      <c r="JPZ127" s="607"/>
      <c r="JQA127" s="607"/>
      <c r="JQB127" s="607"/>
      <c r="JQC127" s="607"/>
      <c r="JQD127" s="607"/>
      <c r="JQE127" s="607"/>
      <c r="JQF127" s="607"/>
      <c r="JQG127" s="605"/>
      <c r="JQH127" s="604"/>
      <c r="JQI127" s="607"/>
      <c r="JQJ127" s="607"/>
      <c r="JQK127" s="607"/>
      <c r="JQL127" s="607"/>
      <c r="JQM127" s="607"/>
      <c r="JQN127" s="607"/>
      <c r="JQO127" s="607"/>
      <c r="JQP127" s="605"/>
      <c r="JQQ127" s="604"/>
      <c r="JQR127" s="607"/>
      <c r="JQS127" s="607"/>
      <c r="JQT127" s="607"/>
      <c r="JQU127" s="607"/>
      <c r="JQV127" s="607"/>
      <c r="JQW127" s="607"/>
      <c r="JQX127" s="607"/>
      <c r="JQY127" s="605"/>
      <c r="JQZ127" s="604"/>
      <c r="JRA127" s="607"/>
      <c r="JRB127" s="607"/>
      <c r="JRC127" s="607"/>
      <c r="JRD127" s="607"/>
      <c r="JRE127" s="607"/>
      <c r="JRF127" s="607"/>
      <c r="JRG127" s="607"/>
      <c r="JRH127" s="605"/>
      <c r="JRI127" s="604"/>
      <c r="JRJ127" s="607"/>
      <c r="JRK127" s="607"/>
      <c r="JRL127" s="607"/>
      <c r="JRM127" s="607"/>
      <c r="JRN127" s="607"/>
      <c r="JRO127" s="607"/>
      <c r="JRP127" s="607"/>
      <c r="JRQ127" s="605"/>
      <c r="JRR127" s="604"/>
      <c r="JRS127" s="607"/>
      <c r="JRT127" s="607"/>
      <c r="JRU127" s="607"/>
      <c r="JRV127" s="607"/>
      <c r="JRW127" s="607"/>
      <c r="JRX127" s="607"/>
      <c r="JRY127" s="607"/>
      <c r="JRZ127" s="605"/>
      <c r="JSA127" s="604"/>
      <c r="JSB127" s="607"/>
      <c r="JSC127" s="607"/>
      <c r="JSD127" s="607"/>
      <c r="JSE127" s="607"/>
      <c r="JSF127" s="607"/>
      <c r="JSG127" s="607"/>
      <c r="JSH127" s="607"/>
      <c r="JSI127" s="605"/>
      <c r="JSJ127" s="604"/>
      <c r="JSK127" s="607"/>
      <c r="JSL127" s="607"/>
      <c r="JSM127" s="607"/>
      <c r="JSN127" s="607"/>
      <c r="JSO127" s="607"/>
      <c r="JSP127" s="607"/>
      <c r="JSQ127" s="607"/>
      <c r="JSR127" s="605"/>
      <c r="JSS127" s="604"/>
      <c r="JST127" s="607"/>
      <c r="JSU127" s="607"/>
      <c r="JSV127" s="607"/>
      <c r="JSW127" s="607"/>
      <c r="JSX127" s="607"/>
      <c r="JSY127" s="607"/>
      <c r="JSZ127" s="607"/>
      <c r="JTA127" s="605"/>
      <c r="JTB127" s="604"/>
      <c r="JTC127" s="607"/>
      <c r="JTD127" s="607"/>
      <c r="JTE127" s="607"/>
      <c r="JTF127" s="607"/>
      <c r="JTG127" s="607"/>
      <c r="JTH127" s="607"/>
      <c r="JTI127" s="607"/>
      <c r="JTJ127" s="605"/>
      <c r="JTK127" s="604"/>
      <c r="JTL127" s="607"/>
      <c r="JTM127" s="607"/>
      <c r="JTN127" s="607"/>
      <c r="JTO127" s="607"/>
      <c r="JTP127" s="607"/>
      <c r="JTQ127" s="607"/>
      <c r="JTR127" s="607"/>
      <c r="JTS127" s="605"/>
      <c r="JTT127" s="604"/>
      <c r="JTU127" s="607"/>
      <c r="JTV127" s="607"/>
      <c r="JTW127" s="607"/>
      <c r="JTX127" s="607"/>
      <c r="JTY127" s="607"/>
      <c r="JTZ127" s="607"/>
      <c r="JUA127" s="607"/>
      <c r="JUB127" s="605"/>
      <c r="JUC127" s="604"/>
      <c r="JUD127" s="607"/>
      <c r="JUE127" s="607"/>
      <c r="JUF127" s="607"/>
      <c r="JUG127" s="607"/>
      <c r="JUH127" s="607"/>
      <c r="JUI127" s="607"/>
      <c r="JUJ127" s="607"/>
      <c r="JUK127" s="605"/>
      <c r="JUL127" s="604"/>
      <c r="JUM127" s="607"/>
      <c r="JUN127" s="607"/>
      <c r="JUO127" s="607"/>
      <c r="JUP127" s="607"/>
      <c r="JUQ127" s="607"/>
      <c r="JUR127" s="607"/>
      <c r="JUS127" s="607"/>
      <c r="JUT127" s="605"/>
      <c r="JUU127" s="604"/>
      <c r="JUV127" s="607"/>
      <c r="JUW127" s="607"/>
      <c r="JUX127" s="607"/>
      <c r="JUY127" s="607"/>
      <c r="JUZ127" s="607"/>
      <c r="JVA127" s="607"/>
      <c r="JVB127" s="607"/>
      <c r="JVC127" s="605"/>
      <c r="JVD127" s="604"/>
      <c r="JVE127" s="607"/>
      <c r="JVF127" s="607"/>
      <c r="JVG127" s="607"/>
      <c r="JVH127" s="607"/>
      <c r="JVI127" s="607"/>
      <c r="JVJ127" s="607"/>
      <c r="JVK127" s="607"/>
      <c r="JVL127" s="605"/>
      <c r="JVM127" s="604"/>
      <c r="JVN127" s="607"/>
      <c r="JVO127" s="607"/>
      <c r="JVP127" s="607"/>
      <c r="JVQ127" s="607"/>
      <c r="JVR127" s="607"/>
      <c r="JVS127" s="607"/>
      <c r="JVT127" s="607"/>
      <c r="JVU127" s="605"/>
      <c r="JVV127" s="604"/>
      <c r="JVW127" s="607"/>
      <c r="JVX127" s="607"/>
      <c r="JVY127" s="607"/>
      <c r="JVZ127" s="607"/>
      <c r="JWA127" s="607"/>
      <c r="JWB127" s="607"/>
      <c r="JWC127" s="607"/>
      <c r="JWD127" s="605"/>
      <c r="JWE127" s="604"/>
      <c r="JWF127" s="607"/>
      <c r="JWG127" s="607"/>
      <c r="JWH127" s="607"/>
      <c r="JWI127" s="607"/>
      <c r="JWJ127" s="607"/>
      <c r="JWK127" s="607"/>
      <c r="JWL127" s="607"/>
      <c r="JWM127" s="605"/>
      <c r="JWN127" s="604"/>
      <c r="JWO127" s="607"/>
      <c r="JWP127" s="607"/>
      <c r="JWQ127" s="607"/>
      <c r="JWR127" s="607"/>
      <c r="JWS127" s="607"/>
      <c r="JWT127" s="607"/>
      <c r="JWU127" s="607"/>
      <c r="JWV127" s="605"/>
      <c r="JWW127" s="604"/>
      <c r="JWX127" s="607"/>
      <c r="JWY127" s="607"/>
      <c r="JWZ127" s="607"/>
      <c r="JXA127" s="607"/>
      <c r="JXB127" s="607"/>
      <c r="JXC127" s="607"/>
      <c r="JXD127" s="607"/>
      <c r="JXE127" s="605"/>
      <c r="JXF127" s="604"/>
      <c r="JXG127" s="607"/>
      <c r="JXH127" s="607"/>
      <c r="JXI127" s="607"/>
      <c r="JXJ127" s="607"/>
      <c r="JXK127" s="607"/>
      <c r="JXL127" s="607"/>
      <c r="JXM127" s="607"/>
      <c r="JXN127" s="605"/>
      <c r="JXO127" s="604"/>
      <c r="JXP127" s="607"/>
      <c r="JXQ127" s="607"/>
      <c r="JXR127" s="607"/>
      <c r="JXS127" s="607"/>
      <c r="JXT127" s="607"/>
      <c r="JXU127" s="607"/>
      <c r="JXV127" s="607"/>
      <c r="JXW127" s="605"/>
      <c r="JXX127" s="604"/>
      <c r="JXY127" s="607"/>
      <c r="JXZ127" s="607"/>
      <c r="JYA127" s="607"/>
      <c r="JYB127" s="607"/>
      <c r="JYC127" s="607"/>
      <c r="JYD127" s="607"/>
      <c r="JYE127" s="607"/>
      <c r="JYF127" s="605"/>
      <c r="JYG127" s="604"/>
      <c r="JYH127" s="607"/>
      <c r="JYI127" s="607"/>
      <c r="JYJ127" s="607"/>
      <c r="JYK127" s="607"/>
      <c r="JYL127" s="607"/>
      <c r="JYM127" s="607"/>
      <c r="JYN127" s="607"/>
      <c r="JYO127" s="605"/>
      <c r="JYP127" s="604"/>
      <c r="JYQ127" s="607"/>
      <c r="JYR127" s="607"/>
      <c r="JYS127" s="607"/>
      <c r="JYT127" s="607"/>
      <c r="JYU127" s="607"/>
      <c r="JYV127" s="607"/>
      <c r="JYW127" s="607"/>
      <c r="JYX127" s="605"/>
      <c r="JYY127" s="604"/>
      <c r="JYZ127" s="607"/>
      <c r="JZA127" s="607"/>
      <c r="JZB127" s="607"/>
      <c r="JZC127" s="607"/>
      <c r="JZD127" s="607"/>
      <c r="JZE127" s="607"/>
      <c r="JZF127" s="607"/>
      <c r="JZG127" s="605"/>
      <c r="JZH127" s="604"/>
      <c r="JZI127" s="607"/>
      <c r="JZJ127" s="607"/>
      <c r="JZK127" s="607"/>
      <c r="JZL127" s="607"/>
      <c r="JZM127" s="607"/>
      <c r="JZN127" s="607"/>
      <c r="JZO127" s="607"/>
      <c r="JZP127" s="605"/>
      <c r="JZQ127" s="604"/>
      <c r="JZR127" s="607"/>
      <c r="JZS127" s="607"/>
      <c r="JZT127" s="607"/>
      <c r="JZU127" s="607"/>
      <c r="JZV127" s="607"/>
      <c r="JZW127" s="607"/>
      <c r="JZX127" s="607"/>
      <c r="JZY127" s="605"/>
      <c r="JZZ127" s="604"/>
      <c r="KAA127" s="607"/>
      <c r="KAB127" s="607"/>
      <c r="KAC127" s="607"/>
      <c r="KAD127" s="607"/>
      <c r="KAE127" s="607"/>
      <c r="KAF127" s="607"/>
      <c r="KAG127" s="607"/>
      <c r="KAH127" s="605"/>
      <c r="KAI127" s="604"/>
      <c r="KAJ127" s="607"/>
      <c r="KAK127" s="607"/>
      <c r="KAL127" s="607"/>
      <c r="KAM127" s="607"/>
      <c r="KAN127" s="607"/>
      <c r="KAO127" s="607"/>
      <c r="KAP127" s="607"/>
      <c r="KAQ127" s="605"/>
      <c r="KAR127" s="604"/>
      <c r="KAS127" s="607"/>
      <c r="KAT127" s="607"/>
      <c r="KAU127" s="607"/>
      <c r="KAV127" s="607"/>
      <c r="KAW127" s="607"/>
      <c r="KAX127" s="607"/>
      <c r="KAY127" s="607"/>
      <c r="KAZ127" s="605"/>
      <c r="KBA127" s="604"/>
      <c r="KBB127" s="607"/>
      <c r="KBC127" s="607"/>
      <c r="KBD127" s="607"/>
      <c r="KBE127" s="607"/>
      <c r="KBF127" s="607"/>
      <c r="KBG127" s="607"/>
      <c r="KBH127" s="607"/>
      <c r="KBI127" s="605"/>
      <c r="KBJ127" s="604"/>
      <c r="KBK127" s="607"/>
      <c r="KBL127" s="607"/>
      <c r="KBM127" s="607"/>
      <c r="KBN127" s="607"/>
      <c r="KBO127" s="607"/>
      <c r="KBP127" s="607"/>
      <c r="KBQ127" s="607"/>
      <c r="KBR127" s="605"/>
      <c r="KBS127" s="604"/>
      <c r="KBT127" s="607"/>
      <c r="KBU127" s="607"/>
      <c r="KBV127" s="607"/>
      <c r="KBW127" s="607"/>
      <c r="KBX127" s="607"/>
      <c r="KBY127" s="607"/>
      <c r="KBZ127" s="607"/>
      <c r="KCA127" s="605"/>
      <c r="KCB127" s="604"/>
      <c r="KCC127" s="607"/>
      <c r="KCD127" s="607"/>
      <c r="KCE127" s="607"/>
      <c r="KCF127" s="607"/>
      <c r="KCG127" s="607"/>
      <c r="KCH127" s="607"/>
      <c r="KCI127" s="607"/>
      <c r="KCJ127" s="605"/>
      <c r="KCK127" s="604"/>
      <c r="KCL127" s="607"/>
      <c r="KCM127" s="607"/>
      <c r="KCN127" s="607"/>
      <c r="KCO127" s="607"/>
      <c r="KCP127" s="607"/>
      <c r="KCQ127" s="607"/>
      <c r="KCR127" s="607"/>
      <c r="KCS127" s="605"/>
      <c r="KCT127" s="604"/>
      <c r="KCU127" s="607"/>
      <c r="KCV127" s="607"/>
      <c r="KCW127" s="607"/>
      <c r="KCX127" s="607"/>
      <c r="KCY127" s="607"/>
      <c r="KCZ127" s="607"/>
      <c r="KDA127" s="607"/>
      <c r="KDB127" s="605"/>
      <c r="KDC127" s="604"/>
      <c r="KDD127" s="607"/>
      <c r="KDE127" s="607"/>
      <c r="KDF127" s="607"/>
      <c r="KDG127" s="607"/>
      <c r="KDH127" s="607"/>
      <c r="KDI127" s="607"/>
      <c r="KDJ127" s="607"/>
      <c r="KDK127" s="605"/>
      <c r="KDL127" s="604"/>
      <c r="KDM127" s="607"/>
      <c r="KDN127" s="607"/>
      <c r="KDO127" s="607"/>
      <c r="KDP127" s="607"/>
      <c r="KDQ127" s="607"/>
      <c r="KDR127" s="607"/>
      <c r="KDS127" s="607"/>
      <c r="KDT127" s="605"/>
      <c r="KDU127" s="604"/>
      <c r="KDV127" s="607"/>
      <c r="KDW127" s="607"/>
      <c r="KDX127" s="607"/>
      <c r="KDY127" s="607"/>
      <c r="KDZ127" s="607"/>
      <c r="KEA127" s="607"/>
      <c r="KEB127" s="607"/>
      <c r="KEC127" s="605"/>
      <c r="KED127" s="604"/>
      <c r="KEE127" s="607"/>
      <c r="KEF127" s="607"/>
      <c r="KEG127" s="607"/>
      <c r="KEH127" s="607"/>
      <c r="KEI127" s="607"/>
      <c r="KEJ127" s="607"/>
      <c r="KEK127" s="607"/>
      <c r="KEL127" s="605"/>
      <c r="KEM127" s="604"/>
      <c r="KEN127" s="607"/>
      <c r="KEO127" s="607"/>
      <c r="KEP127" s="607"/>
      <c r="KEQ127" s="607"/>
      <c r="KER127" s="607"/>
      <c r="KES127" s="607"/>
      <c r="KET127" s="607"/>
      <c r="KEU127" s="605"/>
      <c r="KEV127" s="604"/>
      <c r="KEW127" s="607"/>
      <c r="KEX127" s="607"/>
      <c r="KEY127" s="607"/>
      <c r="KEZ127" s="607"/>
      <c r="KFA127" s="607"/>
      <c r="KFB127" s="607"/>
      <c r="KFC127" s="607"/>
      <c r="KFD127" s="605"/>
      <c r="KFE127" s="604"/>
      <c r="KFF127" s="607"/>
      <c r="KFG127" s="607"/>
      <c r="KFH127" s="607"/>
      <c r="KFI127" s="607"/>
      <c r="KFJ127" s="607"/>
      <c r="KFK127" s="607"/>
      <c r="KFL127" s="607"/>
      <c r="KFM127" s="605"/>
      <c r="KFN127" s="604"/>
      <c r="KFO127" s="607"/>
      <c r="KFP127" s="607"/>
      <c r="KFQ127" s="607"/>
      <c r="KFR127" s="607"/>
      <c r="KFS127" s="607"/>
      <c r="KFT127" s="607"/>
      <c r="KFU127" s="607"/>
      <c r="KFV127" s="605"/>
      <c r="KFW127" s="604"/>
      <c r="KFX127" s="607"/>
      <c r="KFY127" s="607"/>
      <c r="KFZ127" s="607"/>
      <c r="KGA127" s="607"/>
      <c r="KGB127" s="607"/>
      <c r="KGC127" s="607"/>
      <c r="KGD127" s="607"/>
      <c r="KGE127" s="605"/>
      <c r="KGF127" s="604"/>
      <c r="KGG127" s="607"/>
      <c r="KGH127" s="607"/>
      <c r="KGI127" s="607"/>
      <c r="KGJ127" s="607"/>
      <c r="KGK127" s="607"/>
      <c r="KGL127" s="607"/>
      <c r="KGM127" s="607"/>
      <c r="KGN127" s="605"/>
      <c r="KGO127" s="604"/>
      <c r="KGP127" s="607"/>
      <c r="KGQ127" s="607"/>
      <c r="KGR127" s="607"/>
      <c r="KGS127" s="607"/>
      <c r="KGT127" s="607"/>
      <c r="KGU127" s="607"/>
      <c r="KGV127" s="607"/>
      <c r="KGW127" s="605"/>
      <c r="KGX127" s="604"/>
      <c r="KGY127" s="607"/>
      <c r="KGZ127" s="607"/>
      <c r="KHA127" s="607"/>
      <c r="KHB127" s="607"/>
      <c r="KHC127" s="607"/>
      <c r="KHD127" s="607"/>
      <c r="KHE127" s="607"/>
      <c r="KHF127" s="605"/>
      <c r="KHG127" s="604"/>
      <c r="KHH127" s="607"/>
      <c r="KHI127" s="607"/>
      <c r="KHJ127" s="607"/>
      <c r="KHK127" s="607"/>
      <c r="KHL127" s="607"/>
      <c r="KHM127" s="607"/>
      <c r="KHN127" s="607"/>
      <c r="KHO127" s="605"/>
      <c r="KHP127" s="604"/>
      <c r="KHQ127" s="607"/>
      <c r="KHR127" s="607"/>
      <c r="KHS127" s="607"/>
      <c r="KHT127" s="607"/>
      <c r="KHU127" s="607"/>
      <c r="KHV127" s="607"/>
      <c r="KHW127" s="607"/>
      <c r="KHX127" s="605"/>
      <c r="KHY127" s="604"/>
      <c r="KHZ127" s="607"/>
      <c r="KIA127" s="607"/>
      <c r="KIB127" s="607"/>
      <c r="KIC127" s="607"/>
      <c r="KID127" s="607"/>
      <c r="KIE127" s="607"/>
      <c r="KIF127" s="607"/>
      <c r="KIG127" s="605"/>
      <c r="KIH127" s="604"/>
      <c r="KII127" s="607"/>
      <c r="KIJ127" s="607"/>
      <c r="KIK127" s="607"/>
      <c r="KIL127" s="607"/>
      <c r="KIM127" s="607"/>
      <c r="KIN127" s="607"/>
      <c r="KIO127" s="607"/>
      <c r="KIP127" s="605"/>
      <c r="KIQ127" s="604"/>
      <c r="KIR127" s="607"/>
      <c r="KIS127" s="607"/>
      <c r="KIT127" s="607"/>
      <c r="KIU127" s="607"/>
      <c r="KIV127" s="607"/>
      <c r="KIW127" s="607"/>
      <c r="KIX127" s="607"/>
      <c r="KIY127" s="605"/>
      <c r="KIZ127" s="604"/>
      <c r="KJA127" s="607"/>
      <c r="KJB127" s="607"/>
      <c r="KJC127" s="607"/>
      <c r="KJD127" s="607"/>
      <c r="KJE127" s="607"/>
      <c r="KJF127" s="607"/>
      <c r="KJG127" s="607"/>
      <c r="KJH127" s="605"/>
      <c r="KJI127" s="604"/>
      <c r="KJJ127" s="607"/>
      <c r="KJK127" s="607"/>
      <c r="KJL127" s="607"/>
      <c r="KJM127" s="607"/>
      <c r="KJN127" s="607"/>
      <c r="KJO127" s="607"/>
      <c r="KJP127" s="607"/>
      <c r="KJQ127" s="605"/>
      <c r="KJR127" s="604"/>
      <c r="KJS127" s="607"/>
      <c r="KJT127" s="607"/>
      <c r="KJU127" s="607"/>
      <c r="KJV127" s="607"/>
      <c r="KJW127" s="607"/>
      <c r="KJX127" s="607"/>
      <c r="KJY127" s="607"/>
      <c r="KJZ127" s="605"/>
      <c r="KKA127" s="604"/>
      <c r="KKB127" s="607"/>
      <c r="KKC127" s="607"/>
      <c r="KKD127" s="607"/>
      <c r="KKE127" s="607"/>
      <c r="KKF127" s="607"/>
      <c r="KKG127" s="607"/>
      <c r="KKH127" s="607"/>
      <c r="KKI127" s="605"/>
      <c r="KKJ127" s="604"/>
      <c r="KKK127" s="607"/>
      <c r="KKL127" s="607"/>
      <c r="KKM127" s="607"/>
      <c r="KKN127" s="607"/>
      <c r="KKO127" s="607"/>
      <c r="KKP127" s="607"/>
      <c r="KKQ127" s="607"/>
      <c r="KKR127" s="605"/>
      <c r="KKS127" s="604"/>
      <c r="KKT127" s="607"/>
      <c r="KKU127" s="607"/>
      <c r="KKV127" s="607"/>
      <c r="KKW127" s="607"/>
      <c r="KKX127" s="607"/>
      <c r="KKY127" s="607"/>
      <c r="KKZ127" s="607"/>
      <c r="KLA127" s="605"/>
      <c r="KLB127" s="604"/>
      <c r="KLC127" s="607"/>
      <c r="KLD127" s="607"/>
      <c r="KLE127" s="607"/>
      <c r="KLF127" s="607"/>
      <c r="KLG127" s="607"/>
      <c r="KLH127" s="607"/>
      <c r="KLI127" s="607"/>
      <c r="KLJ127" s="605"/>
      <c r="KLK127" s="604"/>
      <c r="KLL127" s="607"/>
      <c r="KLM127" s="607"/>
      <c r="KLN127" s="607"/>
      <c r="KLO127" s="607"/>
      <c r="KLP127" s="607"/>
      <c r="KLQ127" s="607"/>
      <c r="KLR127" s="607"/>
      <c r="KLS127" s="605"/>
      <c r="KLT127" s="604"/>
      <c r="KLU127" s="607"/>
      <c r="KLV127" s="607"/>
      <c r="KLW127" s="607"/>
      <c r="KLX127" s="607"/>
      <c r="KLY127" s="607"/>
      <c r="KLZ127" s="607"/>
      <c r="KMA127" s="607"/>
      <c r="KMB127" s="605"/>
      <c r="KMC127" s="604"/>
      <c r="KMD127" s="607"/>
      <c r="KME127" s="607"/>
      <c r="KMF127" s="607"/>
      <c r="KMG127" s="607"/>
      <c r="KMH127" s="607"/>
      <c r="KMI127" s="607"/>
      <c r="KMJ127" s="607"/>
      <c r="KMK127" s="605"/>
      <c r="KML127" s="604"/>
      <c r="KMM127" s="607"/>
      <c r="KMN127" s="607"/>
      <c r="KMO127" s="607"/>
      <c r="KMP127" s="607"/>
      <c r="KMQ127" s="607"/>
      <c r="KMR127" s="607"/>
      <c r="KMS127" s="607"/>
      <c r="KMT127" s="605"/>
      <c r="KMU127" s="604"/>
      <c r="KMV127" s="607"/>
      <c r="KMW127" s="607"/>
      <c r="KMX127" s="607"/>
      <c r="KMY127" s="607"/>
      <c r="KMZ127" s="607"/>
      <c r="KNA127" s="607"/>
      <c r="KNB127" s="607"/>
      <c r="KNC127" s="605"/>
      <c r="KND127" s="604"/>
      <c r="KNE127" s="607"/>
      <c r="KNF127" s="607"/>
      <c r="KNG127" s="607"/>
      <c r="KNH127" s="607"/>
      <c r="KNI127" s="607"/>
      <c r="KNJ127" s="607"/>
      <c r="KNK127" s="607"/>
      <c r="KNL127" s="605"/>
      <c r="KNM127" s="604"/>
      <c r="KNN127" s="607"/>
      <c r="KNO127" s="607"/>
      <c r="KNP127" s="607"/>
      <c r="KNQ127" s="607"/>
      <c r="KNR127" s="607"/>
      <c r="KNS127" s="607"/>
      <c r="KNT127" s="607"/>
      <c r="KNU127" s="605"/>
      <c r="KNV127" s="604"/>
      <c r="KNW127" s="607"/>
      <c r="KNX127" s="607"/>
      <c r="KNY127" s="607"/>
      <c r="KNZ127" s="607"/>
      <c r="KOA127" s="607"/>
      <c r="KOB127" s="607"/>
      <c r="KOC127" s="607"/>
      <c r="KOD127" s="605"/>
      <c r="KOE127" s="604"/>
      <c r="KOF127" s="607"/>
      <c r="KOG127" s="607"/>
      <c r="KOH127" s="607"/>
      <c r="KOI127" s="607"/>
      <c r="KOJ127" s="607"/>
      <c r="KOK127" s="607"/>
      <c r="KOL127" s="607"/>
      <c r="KOM127" s="605"/>
      <c r="KON127" s="604"/>
      <c r="KOO127" s="607"/>
      <c r="KOP127" s="607"/>
      <c r="KOQ127" s="607"/>
      <c r="KOR127" s="607"/>
      <c r="KOS127" s="607"/>
      <c r="KOT127" s="607"/>
      <c r="KOU127" s="607"/>
      <c r="KOV127" s="605"/>
      <c r="KOW127" s="604"/>
      <c r="KOX127" s="607"/>
      <c r="KOY127" s="607"/>
      <c r="KOZ127" s="607"/>
      <c r="KPA127" s="607"/>
      <c r="KPB127" s="607"/>
      <c r="KPC127" s="607"/>
      <c r="KPD127" s="607"/>
      <c r="KPE127" s="605"/>
      <c r="KPF127" s="604"/>
      <c r="KPG127" s="607"/>
      <c r="KPH127" s="607"/>
      <c r="KPI127" s="607"/>
      <c r="KPJ127" s="607"/>
      <c r="KPK127" s="607"/>
      <c r="KPL127" s="607"/>
      <c r="KPM127" s="607"/>
      <c r="KPN127" s="605"/>
      <c r="KPO127" s="604"/>
      <c r="KPP127" s="607"/>
      <c r="KPQ127" s="607"/>
      <c r="KPR127" s="607"/>
      <c r="KPS127" s="607"/>
      <c r="KPT127" s="607"/>
      <c r="KPU127" s="607"/>
      <c r="KPV127" s="607"/>
      <c r="KPW127" s="605"/>
      <c r="KPX127" s="604"/>
      <c r="KPY127" s="607"/>
      <c r="KPZ127" s="607"/>
      <c r="KQA127" s="607"/>
      <c r="KQB127" s="607"/>
      <c r="KQC127" s="607"/>
      <c r="KQD127" s="607"/>
      <c r="KQE127" s="607"/>
      <c r="KQF127" s="605"/>
      <c r="KQG127" s="604"/>
      <c r="KQH127" s="607"/>
      <c r="KQI127" s="607"/>
      <c r="KQJ127" s="607"/>
      <c r="KQK127" s="607"/>
      <c r="KQL127" s="607"/>
      <c r="KQM127" s="607"/>
      <c r="KQN127" s="607"/>
      <c r="KQO127" s="605"/>
      <c r="KQP127" s="604"/>
      <c r="KQQ127" s="607"/>
      <c r="KQR127" s="607"/>
      <c r="KQS127" s="607"/>
      <c r="KQT127" s="607"/>
      <c r="KQU127" s="607"/>
      <c r="KQV127" s="607"/>
      <c r="KQW127" s="607"/>
      <c r="KQX127" s="605"/>
      <c r="KQY127" s="604"/>
      <c r="KQZ127" s="607"/>
      <c r="KRA127" s="607"/>
      <c r="KRB127" s="607"/>
      <c r="KRC127" s="607"/>
      <c r="KRD127" s="607"/>
      <c r="KRE127" s="607"/>
      <c r="KRF127" s="607"/>
      <c r="KRG127" s="605"/>
      <c r="KRH127" s="604"/>
      <c r="KRI127" s="607"/>
      <c r="KRJ127" s="607"/>
      <c r="KRK127" s="607"/>
      <c r="KRL127" s="607"/>
      <c r="KRM127" s="607"/>
      <c r="KRN127" s="607"/>
      <c r="KRO127" s="607"/>
      <c r="KRP127" s="605"/>
      <c r="KRQ127" s="604"/>
      <c r="KRR127" s="607"/>
      <c r="KRS127" s="607"/>
      <c r="KRT127" s="607"/>
      <c r="KRU127" s="607"/>
      <c r="KRV127" s="607"/>
      <c r="KRW127" s="607"/>
      <c r="KRX127" s="607"/>
      <c r="KRY127" s="605"/>
      <c r="KRZ127" s="604"/>
      <c r="KSA127" s="607"/>
      <c r="KSB127" s="607"/>
      <c r="KSC127" s="607"/>
      <c r="KSD127" s="607"/>
      <c r="KSE127" s="607"/>
      <c r="KSF127" s="607"/>
      <c r="KSG127" s="607"/>
      <c r="KSH127" s="605"/>
      <c r="KSI127" s="604"/>
      <c r="KSJ127" s="607"/>
      <c r="KSK127" s="607"/>
      <c r="KSL127" s="607"/>
      <c r="KSM127" s="607"/>
      <c r="KSN127" s="607"/>
      <c r="KSO127" s="607"/>
      <c r="KSP127" s="607"/>
      <c r="KSQ127" s="605"/>
      <c r="KSR127" s="604"/>
      <c r="KSS127" s="607"/>
      <c r="KST127" s="607"/>
      <c r="KSU127" s="607"/>
      <c r="KSV127" s="607"/>
      <c r="KSW127" s="607"/>
      <c r="KSX127" s="607"/>
      <c r="KSY127" s="607"/>
      <c r="KSZ127" s="605"/>
      <c r="KTA127" s="604"/>
      <c r="KTB127" s="607"/>
      <c r="KTC127" s="607"/>
      <c r="KTD127" s="607"/>
      <c r="KTE127" s="607"/>
      <c r="KTF127" s="607"/>
      <c r="KTG127" s="607"/>
      <c r="KTH127" s="607"/>
      <c r="KTI127" s="605"/>
      <c r="KTJ127" s="604"/>
      <c r="KTK127" s="607"/>
      <c r="KTL127" s="607"/>
      <c r="KTM127" s="607"/>
      <c r="KTN127" s="607"/>
      <c r="KTO127" s="607"/>
      <c r="KTP127" s="607"/>
      <c r="KTQ127" s="607"/>
      <c r="KTR127" s="605"/>
      <c r="KTS127" s="604"/>
      <c r="KTT127" s="607"/>
      <c r="KTU127" s="607"/>
      <c r="KTV127" s="607"/>
      <c r="KTW127" s="607"/>
      <c r="KTX127" s="607"/>
      <c r="KTY127" s="607"/>
      <c r="KTZ127" s="607"/>
      <c r="KUA127" s="605"/>
      <c r="KUB127" s="604"/>
      <c r="KUC127" s="607"/>
      <c r="KUD127" s="607"/>
      <c r="KUE127" s="607"/>
      <c r="KUF127" s="607"/>
      <c r="KUG127" s="607"/>
      <c r="KUH127" s="607"/>
      <c r="KUI127" s="607"/>
      <c r="KUJ127" s="605"/>
      <c r="KUK127" s="604"/>
      <c r="KUL127" s="607"/>
      <c r="KUM127" s="607"/>
      <c r="KUN127" s="607"/>
      <c r="KUO127" s="607"/>
      <c r="KUP127" s="607"/>
      <c r="KUQ127" s="607"/>
      <c r="KUR127" s="607"/>
      <c r="KUS127" s="605"/>
      <c r="KUT127" s="604"/>
      <c r="KUU127" s="607"/>
      <c r="KUV127" s="607"/>
      <c r="KUW127" s="607"/>
      <c r="KUX127" s="607"/>
      <c r="KUY127" s="607"/>
      <c r="KUZ127" s="607"/>
      <c r="KVA127" s="607"/>
      <c r="KVB127" s="605"/>
      <c r="KVC127" s="604"/>
      <c r="KVD127" s="607"/>
      <c r="KVE127" s="607"/>
      <c r="KVF127" s="607"/>
      <c r="KVG127" s="607"/>
      <c r="KVH127" s="607"/>
      <c r="KVI127" s="607"/>
      <c r="KVJ127" s="607"/>
      <c r="KVK127" s="605"/>
      <c r="KVL127" s="604"/>
      <c r="KVM127" s="607"/>
      <c r="KVN127" s="607"/>
      <c r="KVO127" s="607"/>
      <c r="KVP127" s="607"/>
      <c r="KVQ127" s="607"/>
      <c r="KVR127" s="607"/>
      <c r="KVS127" s="607"/>
      <c r="KVT127" s="605"/>
      <c r="KVU127" s="604"/>
      <c r="KVV127" s="607"/>
      <c r="KVW127" s="607"/>
      <c r="KVX127" s="607"/>
      <c r="KVY127" s="607"/>
      <c r="KVZ127" s="607"/>
      <c r="KWA127" s="607"/>
      <c r="KWB127" s="607"/>
      <c r="KWC127" s="605"/>
      <c r="KWD127" s="604"/>
      <c r="KWE127" s="607"/>
      <c r="KWF127" s="607"/>
      <c r="KWG127" s="607"/>
      <c r="KWH127" s="607"/>
      <c r="KWI127" s="607"/>
      <c r="KWJ127" s="607"/>
      <c r="KWK127" s="607"/>
      <c r="KWL127" s="605"/>
      <c r="KWM127" s="604"/>
      <c r="KWN127" s="607"/>
      <c r="KWO127" s="607"/>
      <c r="KWP127" s="607"/>
      <c r="KWQ127" s="607"/>
      <c r="KWR127" s="607"/>
      <c r="KWS127" s="607"/>
      <c r="KWT127" s="607"/>
      <c r="KWU127" s="605"/>
      <c r="KWV127" s="604"/>
      <c r="KWW127" s="607"/>
      <c r="KWX127" s="607"/>
      <c r="KWY127" s="607"/>
      <c r="KWZ127" s="607"/>
      <c r="KXA127" s="607"/>
      <c r="KXB127" s="607"/>
      <c r="KXC127" s="607"/>
      <c r="KXD127" s="605"/>
      <c r="KXE127" s="604"/>
      <c r="KXF127" s="607"/>
      <c r="KXG127" s="607"/>
      <c r="KXH127" s="607"/>
      <c r="KXI127" s="607"/>
      <c r="KXJ127" s="607"/>
      <c r="KXK127" s="607"/>
      <c r="KXL127" s="607"/>
      <c r="KXM127" s="605"/>
      <c r="KXN127" s="604"/>
      <c r="KXO127" s="607"/>
      <c r="KXP127" s="607"/>
      <c r="KXQ127" s="607"/>
      <c r="KXR127" s="607"/>
      <c r="KXS127" s="607"/>
      <c r="KXT127" s="607"/>
      <c r="KXU127" s="607"/>
      <c r="KXV127" s="605"/>
      <c r="KXW127" s="604"/>
      <c r="KXX127" s="607"/>
      <c r="KXY127" s="607"/>
      <c r="KXZ127" s="607"/>
      <c r="KYA127" s="607"/>
      <c r="KYB127" s="607"/>
      <c r="KYC127" s="607"/>
      <c r="KYD127" s="607"/>
      <c r="KYE127" s="605"/>
      <c r="KYF127" s="604"/>
      <c r="KYG127" s="607"/>
      <c r="KYH127" s="607"/>
      <c r="KYI127" s="607"/>
      <c r="KYJ127" s="607"/>
      <c r="KYK127" s="607"/>
      <c r="KYL127" s="607"/>
      <c r="KYM127" s="607"/>
      <c r="KYN127" s="605"/>
      <c r="KYO127" s="604"/>
      <c r="KYP127" s="607"/>
      <c r="KYQ127" s="607"/>
      <c r="KYR127" s="607"/>
      <c r="KYS127" s="607"/>
      <c r="KYT127" s="607"/>
      <c r="KYU127" s="607"/>
      <c r="KYV127" s="607"/>
      <c r="KYW127" s="605"/>
      <c r="KYX127" s="604"/>
      <c r="KYY127" s="607"/>
      <c r="KYZ127" s="607"/>
      <c r="KZA127" s="607"/>
      <c r="KZB127" s="607"/>
      <c r="KZC127" s="607"/>
      <c r="KZD127" s="607"/>
      <c r="KZE127" s="607"/>
      <c r="KZF127" s="605"/>
      <c r="KZG127" s="604"/>
      <c r="KZH127" s="607"/>
      <c r="KZI127" s="607"/>
      <c r="KZJ127" s="607"/>
      <c r="KZK127" s="607"/>
      <c r="KZL127" s="607"/>
      <c r="KZM127" s="607"/>
      <c r="KZN127" s="607"/>
      <c r="KZO127" s="605"/>
      <c r="KZP127" s="604"/>
      <c r="KZQ127" s="607"/>
      <c r="KZR127" s="607"/>
      <c r="KZS127" s="607"/>
      <c r="KZT127" s="607"/>
      <c r="KZU127" s="607"/>
      <c r="KZV127" s="607"/>
      <c r="KZW127" s="607"/>
      <c r="KZX127" s="605"/>
      <c r="KZY127" s="604"/>
      <c r="KZZ127" s="607"/>
      <c r="LAA127" s="607"/>
      <c r="LAB127" s="607"/>
      <c r="LAC127" s="607"/>
      <c r="LAD127" s="607"/>
      <c r="LAE127" s="607"/>
      <c r="LAF127" s="607"/>
      <c r="LAG127" s="605"/>
      <c r="LAH127" s="604"/>
      <c r="LAI127" s="607"/>
      <c r="LAJ127" s="607"/>
      <c r="LAK127" s="607"/>
      <c r="LAL127" s="607"/>
      <c r="LAM127" s="607"/>
      <c r="LAN127" s="607"/>
      <c r="LAO127" s="607"/>
      <c r="LAP127" s="605"/>
      <c r="LAQ127" s="604"/>
      <c r="LAR127" s="607"/>
      <c r="LAS127" s="607"/>
      <c r="LAT127" s="607"/>
      <c r="LAU127" s="607"/>
      <c r="LAV127" s="607"/>
      <c r="LAW127" s="607"/>
      <c r="LAX127" s="607"/>
      <c r="LAY127" s="605"/>
      <c r="LAZ127" s="604"/>
      <c r="LBA127" s="607"/>
      <c r="LBB127" s="607"/>
      <c r="LBC127" s="607"/>
      <c r="LBD127" s="607"/>
      <c r="LBE127" s="607"/>
      <c r="LBF127" s="607"/>
      <c r="LBG127" s="607"/>
      <c r="LBH127" s="605"/>
      <c r="LBI127" s="604"/>
      <c r="LBJ127" s="607"/>
      <c r="LBK127" s="607"/>
      <c r="LBL127" s="607"/>
      <c r="LBM127" s="607"/>
      <c r="LBN127" s="607"/>
      <c r="LBO127" s="607"/>
      <c r="LBP127" s="607"/>
      <c r="LBQ127" s="605"/>
      <c r="LBR127" s="604"/>
      <c r="LBS127" s="607"/>
      <c r="LBT127" s="607"/>
      <c r="LBU127" s="607"/>
      <c r="LBV127" s="607"/>
      <c r="LBW127" s="607"/>
      <c r="LBX127" s="607"/>
      <c r="LBY127" s="607"/>
      <c r="LBZ127" s="605"/>
      <c r="LCA127" s="604"/>
      <c r="LCB127" s="607"/>
      <c r="LCC127" s="607"/>
      <c r="LCD127" s="607"/>
      <c r="LCE127" s="607"/>
      <c r="LCF127" s="607"/>
      <c r="LCG127" s="607"/>
      <c r="LCH127" s="607"/>
      <c r="LCI127" s="605"/>
      <c r="LCJ127" s="604"/>
      <c r="LCK127" s="607"/>
      <c r="LCL127" s="607"/>
      <c r="LCM127" s="607"/>
      <c r="LCN127" s="607"/>
      <c r="LCO127" s="607"/>
      <c r="LCP127" s="607"/>
      <c r="LCQ127" s="607"/>
      <c r="LCR127" s="605"/>
      <c r="LCS127" s="604"/>
      <c r="LCT127" s="607"/>
      <c r="LCU127" s="607"/>
      <c r="LCV127" s="607"/>
      <c r="LCW127" s="607"/>
      <c r="LCX127" s="607"/>
      <c r="LCY127" s="607"/>
      <c r="LCZ127" s="607"/>
      <c r="LDA127" s="605"/>
      <c r="LDB127" s="604"/>
      <c r="LDC127" s="607"/>
      <c r="LDD127" s="607"/>
      <c r="LDE127" s="607"/>
      <c r="LDF127" s="607"/>
      <c r="LDG127" s="607"/>
      <c r="LDH127" s="607"/>
      <c r="LDI127" s="607"/>
      <c r="LDJ127" s="605"/>
      <c r="LDK127" s="604"/>
      <c r="LDL127" s="607"/>
      <c r="LDM127" s="607"/>
      <c r="LDN127" s="607"/>
      <c r="LDO127" s="607"/>
      <c r="LDP127" s="607"/>
      <c r="LDQ127" s="607"/>
      <c r="LDR127" s="607"/>
      <c r="LDS127" s="605"/>
      <c r="LDT127" s="604"/>
      <c r="LDU127" s="607"/>
      <c r="LDV127" s="607"/>
      <c r="LDW127" s="607"/>
      <c r="LDX127" s="607"/>
      <c r="LDY127" s="607"/>
      <c r="LDZ127" s="607"/>
      <c r="LEA127" s="607"/>
      <c r="LEB127" s="605"/>
      <c r="LEC127" s="604"/>
      <c r="LED127" s="607"/>
      <c r="LEE127" s="607"/>
      <c r="LEF127" s="607"/>
      <c r="LEG127" s="607"/>
      <c r="LEH127" s="607"/>
      <c r="LEI127" s="607"/>
      <c r="LEJ127" s="607"/>
      <c r="LEK127" s="605"/>
      <c r="LEL127" s="604"/>
      <c r="LEM127" s="607"/>
      <c r="LEN127" s="607"/>
      <c r="LEO127" s="607"/>
      <c r="LEP127" s="607"/>
      <c r="LEQ127" s="607"/>
      <c r="LER127" s="607"/>
      <c r="LES127" s="607"/>
      <c r="LET127" s="605"/>
      <c r="LEU127" s="604"/>
      <c r="LEV127" s="607"/>
      <c r="LEW127" s="607"/>
      <c r="LEX127" s="607"/>
      <c r="LEY127" s="607"/>
      <c r="LEZ127" s="607"/>
      <c r="LFA127" s="607"/>
      <c r="LFB127" s="607"/>
      <c r="LFC127" s="605"/>
      <c r="LFD127" s="604"/>
      <c r="LFE127" s="607"/>
      <c r="LFF127" s="607"/>
      <c r="LFG127" s="607"/>
      <c r="LFH127" s="607"/>
      <c r="LFI127" s="607"/>
      <c r="LFJ127" s="607"/>
      <c r="LFK127" s="607"/>
      <c r="LFL127" s="605"/>
      <c r="LFM127" s="604"/>
      <c r="LFN127" s="607"/>
      <c r="LFO127" s="607"/>
      <c r="LFP127" s="607"/>
      <c r="LFQ127" s="607"/>
      <c r="LFR127" s="607"/>
      <c r="LFS127" s="607"/>
      <c r="LFT127" s="607"/>
      <c r="LFU127" s="605"/>
      <c r="LFV127" s="604"/>
      <c r="LFW127" s="607"/>
      <c r="LFX127" s="607"/>
      <c r="LFY127" s="607"/>
      <c r="LFZ127" s="607"/>
      <c r="LGA127" s="607"/>
      <c r="LGB127" s="607"/>
      <c r="LGC127" s="607"/>
      <c r="LGD127" s="605"/>
      <c r="LGE127" s="604"/>
      <c r="LGF127" s="607"/>
      <c r="LGG127" s="607"/>
      <c r="LGH127" s="607"/>
      <c r="LGI127" s="607"/>
      <c r="LGJ127" s="607"/>
      <c r="LGK127" s="607"/>
      <c r="LGL127" s="607"/>
      <c r="LGM127" s="605"/>
      <c r="LGN127" s="604"/>
      <c r="LGO127" s="607"/>
      <c r="LGP127" s="607"/>
      <c r="LGQ127" s="607"/>
      <c r="LGR127" s="607"/>
      <c r="LGS127" s="607"/>
      <c r="LGT127" s="607"/>
      <c r="LGU127" s="607"/>
      <c r="LGV127" s="605"/>
      <c r="LGW127" s="604"/>
      <c r="LGX127" s="607"/>
      <c r="LGY127" s="607"/>
      <c r="LGZ127" s="607"/>
      <c r="LHA127" s="607"/>
      <c r="LHB127" s="607"/>
      <c r="LHC127" s="607"/>
      <c r="LHD127" s="607"/>
      <c r="LHE127" s="605"/>
      <c r="LHF127" s="604"/>
      <c r="LHG127" s="607"/>
      <c r="LHH127" s="607"/>
      <c r="LHI127" s="607"/>
      <c r="LHJ127" s="607"/>
      <c r="LHK127" s="607"/>
      <c r="LHL127" s="607"/>
      <c r="LHM127" s="607"/>
      <c r="LHN127" s="605"/>
      <c r="LHO127" s="604"/>
      <c r="LHP127" s="607"/>
      <c r="LHQ127" s="607"/>
      <c r="LHR127" s="607"/>
      <c r="LHS127" s="607"/>
      <c r="LHT127" s="607"/>
      <c r="LHU127" s="607"/>
      <c r="LHV127" s="607"/>
      <c r="LHW127" s="605"/>
      <c r="LHX127" s="604"/>
      <c r="LHY127" s="607"/>
      <c r="LHZ127" s="607"/>
      <c r="LIA127" s="607"/>
      <c r="LIB127" s="607"/>
      <c r="LIC127" s="607"/>
      <c r="LID127" s="607"/>
      <c r="LIE127" s="607"/>
      <c r="LIF127" s="605"/>
      <c r="LIG127" s="604"/>
      <c r="LIH127" s="607"/>
      <c r="LII127" s="607"/>
      <c r="LIJ127" s="607"/>
      <c r="LIK127" s="607"/>
      <c r="LIL127" s="607"/>
      <c r="LIM127" s="607"/>
      <c r="LIN127" s="607"/>
      <c r="LIO127" s="605"/>
      <c r="LIP127" s="604"/>
      <c r="LIQ127" s="607"/>
      <c r="LIR127" s="607"/>
      <c r="LIS127" s="607"/>
      <c r="LIT127" s="607"/>
      <c r="LIU127" s="607"/>
      <c r="LIV127" s="607"/>
      <c r="LIW127" s="607"/>
      <c r="LIX127" s="605"/>
      <c r="LIY127" s="604"/>
      <c r="LIZ127" s="607"/>
      <c r="LJA127" s="607"/>
      <c r="LJB127" s="607"/>
      <c r="LJC127" s="607"/>
      <c r="LJD127" s="607"/>
      <c r="LJE127" s="607"/>
      <c r="LJF127" s="607"/>
      <c r="LJG127" s="605"/>
      <c r="LJH127" s="604"/>
      <c r="LJI127" s="607"/>
      <c r="LJJ127" s="607"/>
      <c r="LJK127" s="607"/>
      <c r="LJL127" s="607"/>
      <c r="LJM127" s="607"/>
      <c r="LJN127" s="607"/>
      <c r="LJO127" s="607"/>
      <c r="LJP127" s="605"/>
      <c r="LJQ127" s="604"/>
      <c r="LJR127" s="607"/>
      <c r="LJS127" s="607"/>
      <c r="LJT127" s="607"/>
      <c r="LJU127" s="607"/>
      <c r="LJV127" s="607"/>
      <c r="LJW127" s="607"/>
      <c r="LJX127" s="607"/>
      <c r="LJY127" s="605"/>
      <c r="LJZ127" s="604"/>
      <c r="LKA127" s="607"/>
      <c r="LKB127" s="607"/>
      <c r="LKC127" s="607"/>
      <c r="LKD127" s="607"/>
      <c r="LKE127" s="607"/>
      <c r="LKF127" s="607"/>
      <c r="LKG127" s="607"/>
      <c r="LKH127" s="605"/>
      <c r="LKI127" s="604"/>
      <c r="LKJ127" s="607"/>
      <c r="LKK127" s="607"/>
      <c r="LKL127" s="607"/>
      <c r="LKM127" s="607"/>
      <c r="LKN127" s="607"/>
      <c r="LKO127" s="607"/>
      <c r="LKP127" s="607"/>
      <c r="LKQ127" s="605"/>
      <c r="LKR127" s="604"/>
      <c r="LKS127" s="607"/>
      <c r="LKT127" s="607"/>
      <c r="LKU127" s="607"/>
      <c r="LKV127" s="607"/>
      <c r="LKW127" s="607"/>
      <c r="LKX127" s="607"/>
      <c r="LKY127" s="607"/>
      <c r="LKZ127" s="605"/>
      <c r="LLA127" s="604"/>
      <c r="LLB127" s="607"/>
      <c r="LLC127" s="607"/>
      <c r="LLD127" s="607"/>
      <c r="LLE127" s="607"/>
      <c r="LLF127" s="607"/>
      <c r="LLG127" s="607"/>
      <c r="LLH127" s="607"/>
      <c r="LLI127" s="605"/>
      <c r="LLJ127" s="604"/>
      <c r="LLK127" s="607"/>
      <c r="LLL127" s="607"/>
      <c r="LLM127" s="607"/>
      <c r="LLN127" s="607"/>
      <c r="LLO127" s="607"/>
      <c r="LLP127" s="607"/>
      <c r="LLQ127" s="607"/>
      <c r="LLR127" s="605"/>
      <c r="LLS127" s="604"/>
      <c r="LLT127" s="607"/>
      <c r="LLU127" s="607"/>
      <c r="LLV127" s="607"/>
      <c r="LLW127" s="607"/>
      <c r="LLX127" s="607"/>
      <c r="LLY127" s="607"/>
      <c r="LLZ127" s="607"/>
      <c r="LMA127" s="605"/>
      <c r="LMB127" s="604"/>
      <c r="LMC127" s="607"/>
      <c r="LMD127" s="607"/>
      <c r="LME127" s="607"/>
      <c r="LMF127" s="607"/>
      <c r="LMG127" s="607"/>
      <c r="LMH127" s="607"/>
      <c r="LMI127" s="607"/>
      <c r="LMJ127" s="605"/>
      <c r="LMK127" s="604"/>
      <c r="LML127" s="607"/>
      <c r="LMM127" s="607"/>
      <c r="LMN127" s="607"/>
      <c r="LMO127" s="607"/>
      <c r="LMP127" s="607"/>
      <c r="LMQ127" s="607"/>
      <c r="LMR127" s="607"/>
      <c r="LMS127" s="605"/>
      <c r="LMT127" s="604"/>
      <c r="LMU127" s="607"/>
      <c r="LMV127" s="607"/>
      <c r="LMW127" s="607"/>
      <c r="LMX127" s="607"/>
      <c r="LMY127" s="607"/>
      <c r="LMZ127" s="607"/>
      <c r="LNA127" s="607"/>
      <c r="LNB127" s="605"/>
      <c r="LNC127" s="604"/>
      <c r="LND127" s="607"/>
      <c r="LNE127" s="607"/>
      <c r="LNF127" s="607"/>
      <c r="LNG127" s="607"/>
      <c r="LNH127" s="607"/>
      <c r="LNI127" s="607"/>
      <c r="LNJ127" s="607"/>
      <c r="LNK127" s="605"/>
      <c r="LNL127" s="604"/>
      <c r="LNM127" s="607"/>
      <c r="LNN127" s="607"/>
      <c r="LNO127" s="607"/>
      <c r="LNP127" s="607"/>
      <c r="LNQ127" s="607"/>
      <c r="LNR127" s="607"/>
      <c r="LNS127" s="607"/>
      <c r="LNT127" s="605"/>
      <c r="LNU127" s="604"/>
      <c r="LNV127" s="607"/>
      <c r="LNW127" s="607"/>
      <c r="LNX127" s="607"/>
      <c r="LNY127" s="607"/>
      <c r="LNZ127" s="607"/>
      <c r="LOA127" s="607"/>
      <c r="LOB127" s="607"/>
      <c r="LOC127" s="605"/>
      <c r="LOD127" s="604"/>
      <c r="LOE127" s="607"/>
      <c r="LOF127" s="607"/>
      <c r="LOG127" s="607"/>
      <c r="LOH127" s="607"/>
      <c r="LOI127" s="607"/>
      <c r="LOJ127" s="607"/>
      <c r="LOK127" s="607"/>
      <c r="LOL127" s="605"/>
      <c r="LOM127" s="604"/>
      <c r="LON127" s="607"/>
      <c r="LOO127" s="607"/>
      <c r="LOP127" s="607"/>
      <c r="LOQ127" s="607"/>
      <c r="LOR127" s="607"/>
      <c r="LOS127" s="607"/>
      <c r="LOT127" s="607"/>
      <c r="LOU127" s="605"/>
      <c r="LOV127" s="604"/>
      <c r="LOW127" s="607"/>
      <c r="LOX127" s="607"/>
      <c r="LOY127" s="607"/>
      <c r="LOZ127" s="607"/>
      <c r="LPA127" s="607"/>
      <c r="LPB127" s="607"/>
      <c r="LPC127" s="607"/>
      <c r="LPD127" s="605"/>
      <c r="LPE127" s="604"/>
      <c r="LPF127" s="607"/>
      <c r="LPG127" s="607"/>
      <c r="LPH127" s="607"/>
      <c r="LPI127" s="607"/>
      <c r="LPJ127" s="607"/>
      <c r="LPK127" s="607"/>
      <c r="LPL127" s="607"/>
      <c r="LPM127" s="605"/>
      <c r="LPN127" s="604"/>
      <c r="LPO127" s="607"/>
      <c r="LPP127" s="607"/>
      <c r="LPQ127" s="607"/>
      <c r="LPR127" s="607"/>
      <c r="LPS127" s="607"/>
      <c r="LPT127" s="607"/>
      <c r="LPU127" s="607"/>
      <c r="LPV127" s="605"/>
      <c r="LPW127" s="604"/>
      <c r="LPX127" s="607"/>
      <c r="LPY127" s="607"/>
      <c r="LPZ127" s="607"/>
      <c r="LQA127" s="607"/>
      <c r="LQB127" s="607"/>
      <c r="LQC127" s="607"/>
      <c r="LQD127" s="607"/>
      <c r="LQE127" s="605"/>
      <c r="LQF127" s="604"/>
      <c r="LQG127" s="607"/>
      <c r="LQH127" s="607"/>
      <c r="LQI127" s="607"/>
      <c r="LQJ127" s="607"/>
      <c r="LQK127" s="607"/>
      <c r="LQL127" s="607"/>
      <c r="LQM127" s="607"/>
      <c r="LQN127" s="605"/>
      <c r="LQO127" s="604"/>
      <c r="LQP127" s="607"/>
      <c r="LQQ127" s="607"/>
      <c r="LQR127" s="607"/>
      <c r="LQS127" s="607"/>
      <c r="LQT127" s="607"/>
      <c r="LQU127" s="607"/>
      <c r="LQV127" s="607"/>
      <c r="LQW127" s="605"/>
      <c r="LQX127" s="604"/>
      <c r="LQY127" s="607"/>
      <c r="LQZ127" s="607"/>
      <c r="LRA127" s="607"/>
      <c r="LRB127" s="607"/>
      <c r="LRC127" s="607"/>
      <c r="LRD127" s="607"/>
      <c r="LRE127" s="607"/>
      <c r="LRF127" s="605"/>
      <c r="LRG127" s="604"/>
      <c r="LRH127" s="607"/>
      <c r="LRI127" s="607"/>
      <c r="LRJ127" s="607"/>
      <c r="LRK127" s="607"/>
      <c r="LRL127" s="607"/>
      <c r="LRM127" s="607"/>
      <c r="LRN127" s="607"/>
      <c r="LRO127" s="605"/>
      <c r="LRP127" s="604"/>
      <c r="LRQ127" s="607"/>
      <c r="LRR127" s="607"/>
      <c r="LRS127" s="607"/>
      <c r="LRT127" s="607"/>
      <c r="LRU127" s="607"/>
      <c r="LRV127" s="607"/>
      <c r="LRW127" s="607"/>
      <c r="LRX127" s="605"/>
      <c r="LRY127" s="604"/>
      <c r="LRZ127" s="607"/>
      <c r="LSA127" s="607"/>
      <c r="LSB127" s="607"/>
      <c r="LSC127" s="607"/>
      <c r="LSD127" s="607"/>
      <c r="LSE127" s="607"/>
      <c r="LSF127" s="607"/>
      <c r="LSG127" s="605"/>
      <c r="LSH127" s="604"/>
      <c r="LSI127" s="607"/>
      <c r="LSJ127" s="607"/>
      <c r="LSK127" s="607"/>
      <c r="LSL127" s="607"/>
      <c r="LSM127" s="607"/>
      <c r="LSN127" s="607"/>
      <c r="LSO127" s="607"/>
      <c r="LSP127" s="605"/>
      <c r="LSQ127" s="604"/>
      <c r="LSR127" s="607"/>
      <c r="LSS127" s="607"/>
      <c r="LST127" s="607"/>
      <c r="LSU127" s="607"/>
      <c r="LSV127" s="607"/>
      <c r="LSW127" s="607"/>
      <c r="LSX127" s="607"/>
      <c r="LSY127" s="605"/>
      <c r="LSZ127" s="604"/>
      <c r="LTA127" s="607"/>
      <c r="LTB127" s="607"/>
      <c r="LTC127" s="607"/>
      <c r="LTD127" s="607"/>
      <c r="LTE127" s="607"/>
      <c r="LTF127" s="607"/>
      <c r="LTG127" s="607"/>
      <c r="LTH127" s="605"/>
      <c r="LTI127" s="604"/>
      <c r="LTJ127" s="607"/>
      <c r="LTK127" s="607"/>
      <c r="LTL127" s="607"/>
      <c r="LTM127" s="607"/>
      <c r="LTN127" s="607"/>
      <c r="LTO127" s="607"/>
      <c r="LTP127" s="607"/>
      <c r="LTQ127" s="605"/>
      <c r="LTR127" s="604"/>
      <c r="LTS127" s="607"/>
      <c r="LTT127" s="607"/>
      <c r="LTU127" s="607"/>
      <c r="LTV127" s="607"/>
      <c r="LTW127" s="607"/>
      <c r="LTX127" s="607"/>
      <c r="LTY127" s="607"/>
      <c r="LTZ127" s="605"/>
      <c r="LUA127" s="604"/>
      <c r="LUB127" s="607"/>
      <c r="LUC127" s="607"/>
      <c r="LUD127" s="607"/>
      <c r="LUE127" s="607"/>
      <c r="LUF127" s="607"/>
      <c r="LUG127" s="607"/>
      <c r="LUH127" s="607"/>
      <c r="LUI127" s="605"/>
      <c r="LUJ127" s="604"/>
      <c r="LUK127" s="607"/>
      <c r="LUL127" s="607"/>
      <c r="LUM127" s="607"/>
      <c r="LUN127" s="607"/>
      <c r="LUO127" s="607"/>
      <c r="LUP127" s="607"/>
      <c r="LUQ127" s="607"/>
      <c r="LUR127" s="605"/>
      <c r="LUS127" s="604"/>
      <c r="LUT127" s="607"/>
      <c r="LUU127" s="607"/>
      <c r="LUV127" s="607"/>
      <c r="LUW127" s="607"/>
      <c r="LUX127" s="607"/>
      <c r="LUY127" s="607"/>
      <c r="LUZ127" s="607"/>
      <c r="LVA127" s="605"/>
      <c r="LVB127" s="604"/>
      <c r="LVC127" s="607"/>
      <c r="LVD127" s="607"/>
      <c r="LVE127" s="607"/>
      <c r="LVF127" s="607"/>
      <c r="LVG127" s="607"/>
      <c r="LVH127" s="607"/>
      <c r="LVI127" s="607"/>
      <c r="LVJ127" s="605"/>
      <c r="LVK127" s="604"/>
      <c r="LVL127" s="607"/>
      <c r="LVM127" s="607"/>
      <c r="LVN127" s="607"/>
      <c r="LVO127" s="607"/>
      <c r="LVP127" s="607"/>
      <c r="LVQ127" s="607"/>
      <c r="LVR127" s="607"/>
      <c r="LVS127" s="605"/>
      <c r="LVT127" s="604"/>
      <c r="LVU127" s="607"/>
      <c r="LVV127" s="607"/>
      <c r="LVW127" s="607"/>
      <c r="LVX127" s="607"/>
      <c r="LVY127" s="607"/>
      <c r="LVZ127" s="607"/>
      <c r="LWA127" s="607"/>
      <c r="LWB127" s="605"/>
      <c r="LWC127" s="604"/>
      <c r="LWD127" s="607"/>
      <c r="LWE127" s="607"/>
      <c r="LWF127" s="607"/>
      <c r="LWG127" s="607"/>
      <c r="LWH127" s="607"/>
      <c r="LWI127" s="607"/>
      <c r="LWJ127" s="607"/>
      <c r="LWK127" s="605"/>
      <c r="LWL127" s="604"/>
      <c r="LWM127" s="607"/>
      <c r="LWN127" s="607"/>
      <c r="LWO127" s="607"/>
      <c r="LWP127" s="607"/>
      <c r="LWQ127" s="607"/>
      <c r="LWR127" s="607"/>
      <c r="LWS127" s="607"/>
      <c r="LWT127" s="605"/>
      <c r="LWU127" s="604"/>
      <c r="LWV127" s="607"/>
      <c r="LWW127" s="607"/>
      <c r="LWX127" s="607"/>
      <c r="LWY127" s="607"/>
      <c r="LWZ127" s="607"/>
      <c r="LXA127" s="607"/>
      <c r="LXB127" s="607"/>
      <c r="LXC127" s="605"/>
      <c r="LXD127" s="604"/>
      <c r="LXE127" s="607"/>
      <c r="LXF127" s="607"/>
      <c r="LXG127" s="607"/>
      <c r="LXH127" s="607"/>
      <c r="LXI127" s="607"/>
      <c r="LXJ127" s="607"/>
      <c r="LXK127" s="607"/>
      <c r="LXL127" s="605"/>
      <c r="LXM127" s="604"/>
      <c r="LXN127" s="607"/>
      <c r="LXO127" s="607"/>
      <c r="LXP127" s="607"/>
      <c r="LXQ127" s="607"/>
      <c r="LXR127" s="607"/>
      <c r="LXS127" s="607"/>
      <c r="LXT127" s="607"/>
      <c r="LXU127" s="605"/>
      <c r="LXV127" s="604"/>
      <c r="LXW127" s="607"/>
      <c r="LXX127" s="607"/>
      <c r="LXY127" s="607"/>
      <c r="LXZ127" s="607"/>
      <c r="LYA127" s="607"/>
      <c r="LYB127" s="607"/>
      <c r="LYC127" s="607"/>
      <c r="LYD127" s="605"/>
      <c r="LYE127" s="604"/>
      <c r="LYF127" s="607"/>
      <c r="LYG127" s="607"/>
      <c r="LYH127" s="607"/>
      <c r="LYI127" s="607"/>
      <c r="LYJ127" s="607"/>
      <c r="LYK127" s="607"/>
      <c r="LYL127" s="607"/>
      <c r="LYM127" s="605"/>
      <c r="LYN127" s="604"/>
      <c r="LYO127" s="607"/>
      <c r="LYP127" s="607"/>
      <c r="LYQ127" s="607"/>
      <c r="LYR127" s="607"/>
      <c r="LYS127" s="607"/>
      <c r="LYT127" s="607"/>
      <c r="LYU127" s="607"/>
      <c r="LYV127" s="605"/>
      <c r="LYW127" s="604"/>
      <c r="LYX127" s="607"/>
      <c r="LYY127" s="607"/>
      <c r="LYZ127" s="607"/>
      <c r="LZA127" s="607"/>
      <c r="LZB127" s="607"/>
      <c r="LZC127" s="607"/>
      <c r="LZD127" s="607"/>
      <c r="LZE127" s="605"/>
      <c r="LZF127" s="604"/>
      <c r="LZG127" s="607"/>
      <c r="LZH127" s="607"/>
      <c r="LZI127" s="607"/>
      <c r="LZJ127" s="607"/>
      <c r="LZK127" s="607"/>
      <c r="LZL127" s="607"/>
      <c r="LZM127" s="607"/>
      <c r="LZN127" s="605"/>
      <c r="LZO127" s="604"/>
      <c r="LZP127" s="607"/>
      <c r="LZQ127" s="607"/>
      <c r="LZR127" s="607"/>
      <c r="LZS127" s="607"/>
      <c r="LZT127" s="607"/>
      <c r="LZU127" s="607"/>
      <c r="LZV127" s="607"/>
      <c r="LZW127" s="605"/>
      <c r="LZX127" s="604"/>
      <c r="LZY127" s="607"/>
      <c r="LZZ127" s="607"/>
      <c r="MAA127" s="607"/>
      <c r="MAB127" s="607"/>
      <c r="MAC127" s="607"/>
      <c r="MAD127" s="607"/>
      <c r="MAE127" s="607"/>
      <c r="MAF127" s="605"/>
      <c r="MAG127" s="604"/>
      <c r="MAH127" s="607"/>
      <c r="MAI127" s="607"/>
      <c r="MAJ127" s="607"/>
      <c r="MAK127" s="607"/>
      <c r="MAL127" s="607"/>
      <c r="MAM127" s="607"/>
      <c r="MAN127" s="607"/>
      <c r="MAO127" s="605"/>
      <c r="MAP127" s="604"/>
      <c r="MAQ127" s="607"/>
      <c r="MAR127" s="607"/>
      <c r="MAS127" s="607"/>
      <c r="MAT127" s="607"/>
      <c r="MAU127" s="607"/>
      <c r="MAV127" s="607"/>
      <c r="MAW127" s="607"/>
      <c r="MAX127" s="605"/>
      <c r="MAY127" s="604"/>
      <c r="MAZ127" s="607"/>
      <c r="MBA127" s="607"/>
      <c r="MBB127" s="607"/>
      <c r="MBC127" s="607"/>
      <c r="MBD127" s="607"/>
      <c r="MBE127" s="607"/>
      <c r="MBF127" s="607"/>
      <c r="MBG127" s="605"/>
      <c r="MBH127" s="604"/>
      <c r="MBI127" s="607"/>
      <c r="MBJ127" s="607"/>
      <c r="MBK127" s="607"/>
      <c r="MBL127" s="607"/>
      <c r="MBM127" s="607"/>
      <c r="MBN127" s="607"/>
      <c r="MBO127" s="607"/>
      <c r="MBP127" s="605"/>
      <c r="MBQ127" s="604"/>
      <c r="MBR127" s="607"/>
      <c r="MBS127" s="607"/>
      <c r="MBT127" s="607"/>
      <c r="MBU127" s="607"/>
      <c r="MBV127" s="607"/>
      <c r="MBW127" s="607"/>
      <c r="MBX127" s="607"/>
      <c r="MBY127" s="605"/>
      <c r="MBZ127" s="604"/>
      <c r="MCA127" s="607"/>
      <c r="MCB127" s="607"/>
      <c r="MCC127" s="607"/>
      <c r="MCD127" s="607"/>
      <c r="MCE127" s="607"/>
      <c r="MCF127" s="607"/>
      <c r="MCG127" s="607"/>
      <c r="MCH127" s="605"/>
      <c r="MCI127" s="604"/>
      <c r="MCJ127" s="607"/>
      <c r="MCK127" s="607"/>
      <c r="MCL127" s="607"/>
      <c r="MCM127" s="607"/>
      <c r="MCN127" s="607"/>
      <c r="MCO127" s="607"/>
      <c r="MCP127" s="607"/>
      <c r="MCQ127" s="605"/>
      <c r="MCR127" s="604"/>
      <c r="MCS127" s="607"/>
      <c r="MCT127" s="607"/>
      <c r="MCU127" s="607"/>
      <c r="MCV127" s="607"/>
      <c r="MCW127" s="607"/>
      <c r="MCX127" s="607"/>
      <c r="MCY127" s="607"/>
      <c r="MCZ127" s="605"/>
      <c r="MDA127" s="604"/>
      <c r="MDB127" s="607"/>
      <c r="MDC127" s="607"/>
      <c r="MDD127" s="607"/>
      <c r="MDE127" s="607"/>
      <c r="MDF127" s="607"/>
      <c r="MDG127" s="607"/>
      <c r="MDH127" s="607"/>
      <c r="MDI127" s="605"/>
      <c r="MDJ127" s="604"/>
      <c r="MDK127" s="607"/>
      <c r="MDL127" s="607"/>
      <c r="MDM127" s="607"/>
      <c r="MDN127" s="607"/>
      <c r="MDO127" s="607"/>
      <c r="MDP127" s="607"/>
      <c r="MDQ127" s="607"/>
      <c r="MDR127" s="605"/>
      <c r="MDS127" s="604"/>
      <c r="MDT127" s="607"/>
      <c r="MDU127" s="607"/>
      <c r="MDV127" s="607"/>
      <c r="MDW127" s="607"/>
      <c r="MDX127" s="607"/>
      <c r="MDY127" s="607"/>
      <c r="MDZ127" s="607"/>
      <c r="MEA127" s="605"/>
      <c r="MEB127" s="604"/>
      <c r="MEC127" s="607"/>
      <c r="MED127" s="607"/>
      <c r="MEE127" s="607"/>
      <c r="MEF127" s="607"/>
      <c r="MEG127" s="607"/>
      <c r="MEH127" s="607"/>
      <c r="MEI127" s="607"/>
      <c r="MEJ127" s="605"/>
      <c r="MEK127" s="604"/>
      <c r="MEL127" s="607"/>
      <c r="MEM127" s="607"/>
      <c r="MEN127" s="607"/>
      <c r="MEO127" s="607"/>
      <c r="MEP127" s="607"/>
      <c r="MEQ127" s="607"/>
      <c r="MER127" s="607"/>
      <c r="MES127" s="605"/>
      <c r="MET127" s="604"/>
      <c r="MEU127" s="607"/>
      <c r="MEV127" s="607"/>
      <c r="MEW127" s="607"/>
      <c r="MEX127" s="607"/>
      <c r="MEY127" s="607"/>
      <c r="MEZ127" s="607"/>
      <c r="MFA127" s="607"/>
      <c r="MFB127" s="605"/>
      <c r="MFC127" s="604"/>
      <c r="MFD127" s="607"/>
      <c r="MFE127" s="607"/>
      <c r="MFF127" s="607"/>
      <c r="MFG127" s="607"/>
      <c r="MFH127" s="607"/>
      <c r="MFI127" s="607"/>
      <c r="MFJ127" s="607"/>
      <c r="MFK127" s="605"/>
      <c r="MFL127" s="604"/>
      <c r="MFM127" s="607"/>
      <c r="MFN127" s="607"/>
      <c r="MFO127" s="607"/>
      <c r="MFP127" s="607"/>
      <c r="MFQ127" s="607"/>
      <c r="MFR127" s="607"/>
      <c r="MFS127" s="607"/>
      <c r="MFT127" s="605"/>
      <c r="MFU127" s="604"/>
      <c r="MFV127" s="607"/>
      <c r="MFW127" s="607"/>
      <c r="MFX127" s="607"/>
      <c r="MFY127" s="607"/>
      <c r="MFZ127" s="607"/>
      <c r="MGA127" s="607"/>
      <c r="MGB127" s="607"/>
      <c r="MGC127" s="605"/>
      <c r="MGD127" s="604"/>
      <c r="MGE127" s="607"/>
      <c r="MGF127" s="607"/>
      <c r="MGG127" s="607"/>
      <c r="MGH127" s="607"/>
      <c r="MGI127" s="607"/>
      <c r="MGJ127" s="607"/>
      <c r="MGK127" s="607"/>
      <c r="MGL127" s="605"/>
      <c r="MGM127" s="604"/>
      <c r="MGN127" s="607"/>
      <c r="MGO127" s="607"/>
      <c r="MGP127" s="607"/>
      <c r="MGQ127" s="607"/>
      <c r="MGR127" s="607"/>
      <c r="MGS127" s="607"/>
      <c r="MGT127" s="607"/>
      <c r="MGU127" s="605"/>
      <c r="MGV127" s="604"/>
      <c r="MGW127" s="607"/>
      <c r="MGX127" s="607"/>
      <c r="MGY127" s="607"/>
      <c r="MGZ127" s="607"/>
      <c r="MHA127" s="607"/>
      <c r="MHB127" s="607"/>
      <c r="MHC127" s="607"/>
      <c r="MHD127" s="605"/>
      <c r="MHE127" s="604"/>
      <c r="MHF127" s="607"/>
      <c r="MHG127" s="607"/>
      <c r="MHH127" s="607"/>
      <c r="MHI127" s="607"/>
      <c r="MHJ127" s="607"/>
      <c r="MHK127" s="607"/>
      <c r="MHL127" s="607"/>
      <c r="MHM127" s="605"/>
      <c r="MHN127" s="604"/>
      <c r="MHO127" s="607"/>
      <c r="MHP127" s="607"/>
      <c r="MHQ127" s="607"/>
      <c r="MHR127" s="607"/>
      <c r="MHS127" s="607"/>
      <c r="MHT127" s="607"/>
      <c r="MHU127" s="607"/>
      <c r="MHV127" s="605"/>
      <c r="MHW127" s="604"/>
      <c r="MHX127" s="607"/>
      <c r="MHY127" s="607"/>
      <c r="MHZ127" s="607"/>
      <c r="MIA127" s="607"/>
      <c r="MIB127" s="607"/>
      <c r="MIC127" s="607"/>
      <c r="MID127" s="607"/>
      <c r="MIE127" s="605"/>
      <c r="MIF127" s="604"/>
      <c r="MIG127" s="607"/>
      <c r="MIH127" s="607"/>
      <c r="MII127" s="607"/>
      <c r="MIJ127" s="607"/>
      <c r="MIK127" s="607"/>
      <c r="MIL127" s="607"/>
      <c r="MIM127" s="607"/>
      <c r="MIN127" s="605"/>
      <c r="MIO127" s="604"/>
      <c r="MIP127" s="607"/>
      <c r="MIQ127" s="607"/>
      <c r="MIR127" s="607"/>
      <c r="MIS127" s="607"/>
      <c r="MIT127" s="607"/>
      <c r="MIU127" s="607"/>
      <c r="MIV127" s="607"/>
      <c r="MIW127" s="605"/>
      <c r="MIX127" s="604"/>
      <c r="MIY127" s="607"/>
      <c r="MIZ127" s="607"/>
      <c r="MJA127" s="607"/>
      <c r="MJB127" s="607"/>
      <c r="MJC127" s="607"/>
      <c r="MJD127" s="607"/>
      <c r="MJE127" s="607"/>
      <c r="MJF127" s="605"/>
      <c r="MJG127" s="604"/>
      <c r="MJH127" s="607"/>
      <c r="MJI127" s="607"/>
      <c r="MJJ127" s="607"/>
      <c r="MJK127" s="607"/>
      <c r="MJL127" s="607"/>
      <c r="MJM127" s="607"/>
      <c r="MJN127" s="607"/>
      <c r="MJO127" s="605"/>
      <c r="MJP127" s="604"/>
      <c r="MJQ127" s="607"/>
      <c r="MJR127" s="607"/>
      <c r="MJS127" s="607"/>
      <c r="MJT127" s="607"/>
      <c r="MJU127" s="607"/>
      <c r="MJV127" s="607"/>
      <c r="MJW127" s="607"/>
      <c r="MJX127" s="605"/>
      <c r="MJY127" s="604"/>
      <c r="MJZ127" s="607"/>
      <c r="MKA127" s="607"/>
      <c r="MKB127" s="607"/>
      <c r="MKC127" s="607"/>
      <c r="MKD127" s="607"/>
      <c r="MKE127" s="607"/>
      <c r="MKF127" s="607"/>
      <c r="MKG127" s="605"/>
      <c r="MKH127" s="604"/>
      <c r="MKI127" s="607"/>
      <c r="MKJ127" s="607"/>
      <c r="MKK127" s="607"/>
      <c r="MKL127" s="607"/>
      <c r="MKM127" s="607"/>
      <c r="MKN127" s="607"/>
      <c r="MKO127" s="607"/>
      <c r="MKP127" s="605"/>
      <c r="MKQ127" s="604"/>
      <c r="MKR127" s="607"/>
      <c r="MKS127" s="607"/>
      <c r="MKT127" s="607"/>
      <c r="MKU127" s="607"/>
      <c r="MKV127" s="607"/>
      <c r="MKW127" s="607"/>
      <c r="MKX127" s="607"/>
      <c r="MKY127" s="605"/>
      <c r="MKZ127" s="604"/>
      <c r="MLA127" s="607"/>
      <c r="MLB127" s="607"/>
      <c r="MLC127" s="607"/>
      <c r="MLD127" s="607"/>
      <c r="MLE127" s="607"/>
      <c r="MLF127" s="607"/>
      <c r="MLG127" s="607"/>
      <c r="MLH127" s="605"/>
      <c r="MLI127" s="604"/>
      <c r="MLJ127" s="607"/>
      <c r="MLK127" s="607"/>
      <c r="MLL127" s="607"/>
      <c r="MLM127" s="607"/>
      <c r="MLN127" s="607"/>
      <c r="MLO127" s="607"/>
      <c r="MLP127" s="607"/>
      <c r="MLQ127" s="605"/>
      <c r="MLR127" s="604"/>
      <c r="MLS127" s="607"/>
      <c r="MLT127" s="607"/>
      <c r="MLU127" s="607"/>
      <c r="MLV127" s="607"/>
      <c r="MLW127" s="607"/>
      <c r="MLX127" s="607"/>
      <c r="MLY127" s="607"/>
      <c r="MLZ127" s="605"/>
      <c r="MMA127" s="604"/>
      <c r="MMB127" s="607"/>
      <c r="MMC127" s="607"/>
      <c r="MMD127" s="607"/>
      <c r="MME127" s="607"/>
      <c r="MMF127" s="607"/>
      <c r="MMG127" s="607"/>
      <c r="MMH127" s="607"/>
      <c r="MMI127" s="605"/>
      <c r="MMJ127" s="604"/>
      <c r="MMK127" s="607"/>
      <c r="MML127" s="607"/>
      <c r="MMM127" s="607"/>
      <c r="MMN127" s="607"/>
      <c r="MMO127" s="607"/>
      <c r="MMP127" s="607"/>
      <c r="MMQ127" s="607"/>
      <c r="MMR127" s="605"/>
      <c r="MMS127" s="604"/>
      <c r="MMT127" s="607"/>
      <c r="MMU127" s="607"/>
      <c r="MMV127" s="607"/>
      <c r="MMW127" s="607"/>
      <c r="MMX127" s="607"/>
      <c r="MMY127" s="607"/>
      <c r="MMZ127" s="607"/>
      <c r="MNA127" s="605"/>
      <c r="MNB127" s="604"/>
      <c r="MNC127" s="607"/>
      <c r="MND127" s="607"/>
      <c r="MNE127" s="607"/>
      <c r="MNF127" s="607"/>
      <c r="MNG127" s="607"/>
      <c r="MNH127" s="607"/>
      <c r="MNI127" s="607"/>
      <c r="MNJ127" s="605"/>
      <c r="MNK127" s="604"/>
      <c r="MNL127" s="607"/>
      <c r="MNM127" s="607"/>
      <c r="MNN127" s="607"/>
      <c r="MNO127" s="607"/>
      <c r="MNP127" s="607"/>
      <c r="MNQ127" s="607"/>
      <c r="MNR127" s="607"/>
      <c r="MNS127" s="605"/>
      <c r="MNT127" s="604"/>
      <c r="MNU127" s="607"/>
      <c r="MNV127" s="607"/>
      <c r="MNW127" s="607"/>
      <c r="MNX127" s="607"/>
      <c r="MNY127" s="607"/>
      <c r="MNZ127" s="607"/>
      <c r="MOA127" s="607"/>
      <c r="MOB127" s="605"/>
      <c r="MOC127" s="604"/>
      <c r="MOD127" s="607"/>
      <c r="MOE127" s="607"/>
      <c r="MOF127" s="607"/>
      <c r="MOG127" s="607"/>
      <c r="MOH127" s="607"/>
      <c r="MOI127" s="607"/>
      <c r="MOJ127" s="607"/>
      <c r="MOK127" s="605"/>
      <c r="MOL127" s="604"/>
      <c r="MOM127" s="607"/>
      <c r="MON127" s="607"/>
      <c r="MOO127" s="607"/>
      <c r="MOP127" s="607"/>
      <c r="MOQ127" s="607"/>
      <c r="MOR127" s="607"/>
      <c r="MOS127" s="607"/>
      <c r="MOT127" s="605"/>
      <c r="MOU127" s="604"/>
      <c r="MOV127" s="607"/>
      <c r="MOW127" s="607"/>
      <c r="MOX127" s="607"/>
      <c r="MOY127" s="607"/>
      <c r="MOZ127" s="607"/>
      <c r="MPA127" s="607"/>
      <c r="MPB127" s="607"/>
      <c r="MPC127" s="605"/>
      <c r="MPD127" s="604"/>
      <c r="MPE127" s="607"/>
      <c r="MPF127" s="607"/>
      <c r="MPG127" s="607"/>
      <c r="MPH127" s="607"/>
      <c r="MPI127" s="607"/>
      <c r="MPJ127" s="607"/>
      <c r="MPK127" s="607"/>
      <c r="MPL127" s="605"/>
      <c r="MPM127" s="604"/>
      <c r="MPN127" s="607"/>
      <c r="MPO127" s="607"/>
      <c r="MPP127" s="607"/>
      <c r="MPQ127" s="607"/>
      <c r="MPR127" s="607"/>
      <c r="MPS127" s="607"/>
      <c r="MPT127" s="607"/>
      <c r="MPU127" s="605"/>
      <c r="MPV127" s="604"/>
      <c r="MPW127" s="607"/>
      <c r="MPX127" s="607"/>
      <c r="MPY127" s="607"/>
      <c r="MPZ127" s="607"/>
      <c r="MQA127" s="607"/>
      <c r="MQB127" s="607"/>
      <c r="MQC127" s="607"/>
      <c r="MQD127" s="605"/>
      <c r="MQE127" s="604"/>
      <c r="MQF127" s="607"/>
      <c r="MQG127" s="607"/>
      <c r="MQH127" s="607"/>
      <c r="MQI127" s="607"/>
      <c r="MQJ127" s="607"/>
      <c r="MQK127" s="607"/>
      <c r="MQL127" s="607"/>
      <c r="MQM127" s="605"/>
      <c r="MQN127" s="604"/>
      <c r="MQO127" s="607"/>
      <c r="MQP127" s="607"/>
      <c r="MQQ127" s="607"/>
      <c r="MQR127" s="607"/>
      <c r="MQS127" s="607"/>
      <c r="MQT127" s="607"/>
      <c r="MQU127" s="607"/>
      <c r="MQV127" s="605"/>
      <c r="MQW127" s="604"/>
      <c r="MQX127" s="607"/>
      <c r="MQY127" s="607"/>
      <c r="MQZ127" s="607"/>
      <c r="MRA127" s="607"/>
      <c r="MRB127" s="607"/>
      <c r="MRC127" s="607"/>
      <c r="MRD127" s="607"/>
      <c r="MRE127" s="605"/>
      <c r="MRF127" s="604"/>
      <c r="MRG127" s="607"/>
      <c r="MRH127" s="607"/>
      <c r="MRI127" s="607"/>
      <c r="MRJ127" s="607"/>
      <c r="MRK127" s="607"/>
      <c r="MRL127" s="607"/>
      <c r="MRM127" s="607"/>
      <c r="MRN127" s="605"/>
      <c r="MRO127" s="604"/>
      <c r="MRP127" s="607"/>
      <c r="MRQ127" s="607"/>
      <c r="MRR127" s="607"/>
      <c r="MRS127" s="607"/>
      <c r="MRT127" s="607"/>
      <c r="MRU127" s="607"/>
      <c r="MRV127" s="607"/>
      <c r="MRW127" s="605"/>
      <c r="MRX127" s="604"/>
      <c r="MRY127" s="607"/>
      <c r="MRZ127" s="607"/>
      <c r="MSA127" s="607"/>
      <c r="MSB127" s="607"/>
      <c r="MSC127" s="607"/>
      <c r="MSD127" s="607"/>
      <c r="MSE127" s="607"/>
      <c r="MSF127" s="605"/>
      <c r="MSG127" s="604"/>
      <c r="MSH127" s="607"/>
      <c r="MSI127" s="607"/>
      <c r="MSJ127" s="607"/>
      <c r="MSK127" s="607"/>
      <c r="MSL127" s="607"/>
      <c r="MSM127" s="607"/>
      <c r="MSN127" s="607"/>
      <c r="MSO127" s="605"/>
      <c r="MSP127" s="604"/>
      <c r="MSQ127" s="607"/>
      <c r="MSR127" s="607"/>
      <c r="MSS127" s="607"/>
      <c r="MST127" s="607"/>
      <c r="MSU127" s="607"/>
      <c r="MSV127" s="607"/>
      <c r="MSW127" s="607"/>
      <c r="MSX127" s="605"/>
      <c r="MSY127" s="604"/>
      <c r="MSZ127" s="607"/>
      <c r="MTA127" s="607"/>
      <c r="MTB127" s="607"/>
      <c r="MTC127" s="607"/>
      <c r="MTD127" s="607"/>
      <c r="MTE127" s="607"/>
      <c r="MTF127" s="607"/>
      <c r="MTG127" s="605"/>
      <c r="MTH127" s="604"/>
      <c r="MTI127" s="607"/>
      <c r="MTJ127" s="607"/>
      <c r="MTK127" s="607"/>
      <c r="MTL127" s="607"/>
      <c r="MTM127" s="607"/>
      <c r="MTN127" s="607"/>
      <c r="MTO127" s="607"/>
      <c r="MTP127" s="605"/>
      <c r="MTQ127" s="604"/>
      <c r="MTR127" s="607"/>
      <c r="MTS127" s="607"/>
      <c r="MTT127" s="607"/>
      <c r="MTU127" s="607"/>
      <c r="MTV127" s="607"/>
      <c r="MTW127" s="607"/>
      <c r="MTX127" s="607"/>
      <c r="MTY127" s="605"/>
      <c r="MTZ127" s="604"/>
      <c r="MUA127" s="607"/>
      <c r="MUB127" s="607"/>
      <c r="MUC127" s="607"/>
      <c r="MUD127" s="607"/>
      <c r="MUE127" s="607"/>
      <c r="MUF127" s="607"/>
      <c r="MUG127" s="607"/>
      <c r="MUH127" s="605"/>
      <c r="MUI127" s="604"/>
      <c r="MUJ127" s="607"/>
      <c r="MUK127" s="607"/>
      <c r="MUL127" s="607"/>
      <c r="MUM127" s="607"/>
      <c r="MUN127" s="607"/>
      <c r="MUO127" s="607"/>
      <c r="MUP127" s="607"/>
      <c r="MUQ127" s="605"/>
      <c r="MUR127" s="604"/>
      <c r="MUS127" s="607"/>
      <c r="MUT127" s="607"/>
      <c r="MUU127" s="607"/>
      <c r="MUV127" s="607"/>
      <c r="MUW127" s="607"/>
      <c r="MUX127" s="607"/>
      <c r="MUY127" s="607"/>
      <c r="MUZ127" s="605"/>
      <c r="MVA127" s="604"/>
      <c r="MVB127" s="607"/>
      <c r="MVC127" s="607"/>
      <c r="MVD127" s="607"/>
      <c r="MVE127" s="607"/>
      <c r="MVF127" s="607"/>
      <c r="MVG127" s="607"/>
      <c r="MVH127" s="607"/>
      <c r="MVI127" s="605"/>
      <c r="MVJ127" s="604"/>
      <c r="MVK127" s="607"/>
      <c r="MVL127" s="607"/>
      <c r="MVM127" s="607"/>
      <c r="MVN127" s="607"/>
      <c r="MVO127" s="607"/>
      <c r="MVP127" s="607"/>
      <c r="MVQ127" s="607"/>
      <c r="MVR127" s="605"/>
      <c r="MVS127" s="604"/>
      <c r="MVT127" s="607"/>
      <c r="MVU127" s="607"/>
      <c r="MVV127" s="607"/>
      <c r="MVW127" s="607"/>
      <c r="MVX127" s="607"/>
      <c r="MVY127" s="607"/>
      <c r="MVZ127" s="607"/>
      <c r="MWA127" s="605"/>
      <c r="MWB127" s="604"/>
      <c r="MWC127" s="607"/>
      <c r="MWD127" s="607"/>
      <c r="MWE127" s="607"/>
      <c r="MWF127" s="607"/>
      <c r="MWG127" s="607"/>
      <c r="MWH127" s="607"/>
      <c r="MWI127" s="607"/>
      <c r="MWJ127" s="605"/>
      <c r="MWK127" s="604"/>
      <c r="MWL127" s="607"/>
      <c r="MWM127" s="607"/>
      <c r="MWN127" s="607"/>
      <c r="MWO127" s="607"/>
      <c r="MWP127" s="607"/>
      <c r="MWQ127" s="607"/>
      <c r="MWR127" s="607"/>
      <c r="MWS127" s="605"/>
      <c r="MWT127" s="604"/>
      <c r="MWU127" s="607"/>
      <c r="MWV127" s="607"/>
      <c r="MWW127" s="607"/>
      <c r="MWX127" s="607"/>
      <c r="MWY127" s="607"/>
      <c r="MWZ127" s="607"/>
      <c r="MXA127" s="607"/>
      <c r="MXB127" s="605"/>
      <c r="MXC127" s="604"/>
      <c r="MXD127" s="607"/>
      <c r="MXE127" s="607"/>
      <c r="MXF127" s="607"/>
      <c r="MXG127" s="607"/>
      <c r="MXH127" s="607"/>
      <c r="MXI127" s="607"/>
      <c r="MXJ127" s="607"/>
      <c r="MXK127" s="605"/>
      <c r="MXL127" s="604"/>
      <c r="MXM127" s="607"/>
      <c r="MXN127" s="607"/>
      <c r="MXO127" s="607"/>
      <c r="MXP127" s="607"/>
      <c r="MXQ127" s="607"/>
      <c r="MXR127" s="607"/>
      <c r="MXS127" s="607"/>
      <c r="MXT127" s="605"/>
      <c r="MXU127" s="604"/>
      <c r="MXV127" s="607"/>
      <c r="MXW127" s="607"/>
      <c r="MXX127" s="607"/>
      <c r="MXY127" s="607"/>
      <c r="MXZ127" s="607"/>
      <c r="MYA127" s="607"/>
      <c r="MYB127" s="607"/>
      <c r="MYC127" s="605"/>
      <c r="MYD127" s="604"/>
      <c r="MYE127" s="607"/>
      <c r="MYF127" s="607"/>
      <c r="MYG127" s="607"/>
      <c r="MYH127" s="607"/>
      <c r="MYI127" s="607"/>
      <c r="MYJ127" s="607"/>
      <c r="MYK127" s="607"/>
      <c r="MYL127" s="605"/>
      <c r="MYM127" s="604"/>
      <c r="MYN127" s="607"/>
      <c r="MYO127" s="607"/>
      <c r="MYP127" s="607"/>
      <c r="MYQ127" s="607"/>
      <c r="MYR127" s="607"/>
      <c r="MYS127" s="607"/>
      <c r="MYT127" s="607"/>
      <c r="MYU127" s="605"/>
      <c r="MYV127" s="604"/>
      <c r="MYW127" s="607"/>
      <c r="MYX127" s="607"/>
      <c r="MYY127" s="607"/>
      <c r="MYZ127" s="607"/>
      <c r="MZA127" s="607"/>
      <c r="MZB127" s="607"/>
      <c r="MZC127" s="607"/>
      <c r="MZD127" s="605"/>
      <c r="MZE127" s="604"/>
      <c r="MZF127" s="607"/>
      <c r="MZG127" s="607"/>
      <c r="MZH127" s="607"/>
      <c r="MZI127" s="607"/>
      <c r="MZJ127" s="607"/>
      <c r="MZK127" s="607"/>
      <c r="MZL127" s="607"/>
      <c r="MZM127" s="605"/>
      <c r="MZN127" s="604"/>
      <c r="MZO127" s="607"/>
      <c r="MZP127" s="607"/>
      <c r="MZQ127" s="607"/>
      <c r="MZR127" s="607"/>
      <c r="MZS127" s="607"/>
      <c r="MZT127" s="607"/>
      <c r="MZU127" s="607"/>
      <c r="MZV127" s="605"/>
      <c r="MZW127" s="604"/>
      <c r="MZX127" s="607"/>
      <c r="MZY127" s="607"/>
      <c r="MZZ127" s="607"/>
      <c r="NAA127" s="607"/>
      <c r="NAB127" s="607"/>
      <c r="NAC127" s="607"/>
      <c r="NAD127" s="607"/>
      <c r="NAE127" s="605"/>
      <c r="NAF127" s="604"/>
      <c r="NAG127" s="607"/>
      <c r="NAH127" s="607"/>
      <c r="NAI127" s="607"/>
      <c r="NAJ127" s="607"/>
      <c r="NAK127" s="607"/>
      <c r="NAL127" s="607"/>
      <c r="NAM127" s="607"/>
      <c r="NAN127" s="605"/>
      <c r="NAO127" s="604"/>
      <c r="NAP127" s="607"/>
      <c r="NAQ127" s="607"/>
      <c r="NAR127" s="607"/>
      <c r="NAS127" s="607"/>
      <c r="NAT127" s="607"/>
      <c r="NAU127" s="607"/>
      <c r="NAV127" s="607"/>
      <c r="NAW127" s="605"/>
      <c r="NAX127" s="604"/>
      <c r="NAY127" s="607"/>
      <c r="NAZ127" s="607"/>
      <c r="NBA127" s="607"/>
      <c r="NBB127" s="607"/>
      <c r="NBC127" s="607"/>
      <c r="NBD127" s="607"/>
      <c r="NBE127" s="607"/>
      <c r="NBF127" s="605"/>
      <c r="NBG127" s="604"/>
      <c r="NBH127" s="607"/>
      <c r="NBI127" s="607"/>
      <c r="NBJ127" s="607"/>
      <c r="NBK127" s="607"/>
      <c r="NBL127" s="607"/>
      <c r="NBM127" s="607"/>
      <c r="NBN127" s="607"/>
      <c r="NBO127" s="605"/>
      <c r="NBP127" s="604"/>
      <c r="NBQ127" s="607"/>
      <c r="NBR127" s="607"/>
      <c r="NBS127" s="607"/>
      <c r="NBT127" s="607"/>
      <c r="NBU127" s="607"/>
      <c r="NBV127" s="607"/>
      <c r="NBW127" s="607"/>
      <c r="NBX127" s="605"/>
      <c r="NBY127" s="604"/>
      <c r="NBZ127" s="607"/>
      <c r="NCA127" s="607"/>
      <c r="NCB127" s="607"/>
      <c r="NCC127" s="607"/>
      <c r="NCD127" s="607"/>
      <c r="NCE127" s="607"/>
      <c r="NCF127" s="607"/>
      <c r="NCG127" s="605"/>
      <c r="NCH127" s="604"/>
      <c r="NCI127" s="607"/>
      <c r="NCJ127" s="607"/>
      <c r="NCK127" s="607"/>
      <c r="NCL127" s="607"/>
      <c r="NCM127" s="607"/>
      <c r="NCN127" s="607"/>
      <c r="NCO127" s="607"/>
      <c r="NCP127" s="605"/>
      <c r="NCQ127" s="604"/>
      <c r="NCR127" s="607"/>
      <c r="NCS127" s="607"/>
      <c r="NCT127" s="607"/>
      <c r="NCU127" s="607"/>
      <c r="NCV127" s="607"/>
      <c r="NCW127" s="607"/>
      <c r="NCX127" s="607"/>
      <c r="NCY127" s="605"/>
      <c r="NCZ127" s="604"/>
      <c r="NDA127" s="607"/>
      <c r="NDB127" s="607"/>
      <c r="NDC127" s="607"/>
      <c r="NDD127" s="607"/>
      <c r="NDE127" s="607"/>
      <c r="NDF127" s="607"/>
      <c r="NDG127" s="607"/>
      <c r="NDH127" s="605"/>
      <c r="NDI127" s="604"/>
      <c r="NDJ127" s="607"/>
      <c r="NDK127" s="607"/>
      <c r="NDL127" s="607"/>
      <c r="NDM127" s="607"/>
      <c r="NDN127" s="607"/>
      <c r="NDO127" s="607"/>
      <c r="NDP127" s="607"/>
      <c r="NDQ127" s="605"/>
      <c r="NDR127" s="604"/>
      <c r="NDS127" s="607"/>
      <c r="NDT127" s="607"/>
      <c r="NDU127" s="607"/>
      <c r="NDV127" s="607"/>
      <c r="NDW127" s="607"/>
      <c r="NDX127" s="607"/>
      <c r="NDY127" s="607"/>
      <c r="NDZ127" s="605"/>
      <c r="NEA127" s="604"/>
      <c r="NEB127" s="607"/>
      <c r="NEC127" s="607"/>
      <c r="NED127" s="607"/>
      <c r="NEE127" s="607"/>
      <c r="NEF127" s="607"/>
      <c r="NEG127" s="607"/>
      <c r="NEH127" s="607"/>
      <c r="NEI127" s="605"/>
      <c r="NEJ127" s="604"/>
      <c r="NEK127" s="607"/>
      <c r="NEL127" s="607"/>
      <c r="NEM127" s="607"/>
      <c r="NEN127" s="607"/>
      <c r="NEO127" s="607"/>
      <c r="NEP127" s="607"/>
      <c r="NEQ127" s="607"/>
      <c r="NER127" s="605"/>
      <c r="NES127" s="604"/>
      <c r="NET127" s="607"/>
      <c r="NEU127" s="607"/>
      <c r="NEV127" s="607"/>
      <c r="NEW127" s="607"/>
      <c r="NEX127" s="607"/>
      <c r="NEY127" s="607"/>
      <c r="NEZ127" s="607"/>
      <c r="NFA127" s="605"/>
      <c r="NFB127" s="604"/>
      <c r="NFC127" s="607"/>
      <c r="NFD127" s="607"/>
      <c r="NFE127" s="607"/>
      <c r="NFF127" s="607"/>
      <c r="NFG127" s="607"/>
      <c r="NFH127" s="607"/>
      <c r="NFI127" s="607"/>
      <c r="NFJ127" s="605"/>
      <c r="NFK127" s="604"/>
      <c r="NFL127" s="607"/>
      <c r="NFM127" s="607"/>
      <c r="NFN127" s="607"/>
      <c r="NFO127" s="607"/>
      <c r="NFP127" s="607"/>
      <c r="NFQ127" s="607"/>
      <c r="NFR127" s="607"/>
      <c r="NFS127" s="605"/>
      <c r="NFT127" s="604"/>
      <c r="NFU127" s="607"/>
      <c r="NFV127" s="607"/>
      <c r="NFW127" s="607"/>
      <c r="NFX127" s="607"/>
      <c r="NFY127" s="607"/>
      <c r="NFZ127" s="607"/>
      <c r="NGA127" s="607"/>
      <c r="NGB127" s="605"/>
      <c r="NGC127" s="604"/>
      <c r="NGD127" s="607"/>
      <c r="NGE127" s="607"/>
      <c r="NGF127" s="607"/>
      <c r="NGG127" s="607"/>
      <c r="NGH127" s="607"/>
      <c r="NGI127" s="607"/>
      <c r="NGJ127" s="607"/>
      <c r="NGK127" s="605"/>
      <c r="NGL127" s="604"/>
      <c r="NGM127" s="607"/>
      <c r="NGN127" s="607"/>
      <c r="NGO127" s="607"/>
      <c r="NGP127" s="607"/>
      <c r="NGQ127" s="607"/>
      <c r="NGR127" s="607"/>
      <c r="NGS127" s="607"/>
      <c r="NGT127" s="605"/>
      <c r="NGU127" s="604"/>
      <c r="NGV127" s="607"/>
      <c r="NGW127" s="607"/>
      <c r="NGX127" s="607"/>
      <c r="NGY127" s="607"/>
      <c r="NGZ127" s="607"/>
      <c r="NHA127" s="607"/>
      <c r="NHB127" s="607"/>
      <c r="NHC127" s="605"/>
      <c r="NHD127" s="604"/>
      <c r="NHE127" s="607"/>
      <c r="NHF127" s="607"/>
      <c r="NHG127" s="607"/>
      <c r="NHH127" s="607"/>
      <c r="NHI127" s="607"/>
      <c r="NHJ127" s="607"/>
      <c r="NHK127" s="607"/>
      <c r="NHL127" s="605"/>
      <c r="NHM127" s="604"/>
      <c r="NHN127" s="607"/>
      <c r="NHO127" s="607"/>
      <c r="NHP127" s="607"/>
      <c r="NHQ127" s="607"/>
      <c r="NHR127" s="607"/>
      <c r="NHS127" s="607"/>
      <c r="NHT127" s="607"/>
      <c r="NHU127" s="605"/>
      <c r="NHV127" s="604"/>
      <c r="NHW127" s="607"/>
      <c r="NHX127" s="607"/>
      <c r="NHY127" s="607"/>
      <c r="NHZ127" s="607"/>
      <c r="NIA127" s="607"/>
      <c r="NIB127" s="607"/>
      <c r="NIC127" s="607"/>
      <c r="NID127" s="605"/>
      <c r="NIE127" s="604"/>
      <c r="NIF127" s="607"/>
      <c r="NIG127" s="607"/>
      <c r="NIH127" s="607"/>
      <c r="NII127" s="607"/>
      <c r="NIJ127" s="607"/>
      <c r="NIK127" s="607"/>
      <c r="NIL127" s="607"/>
      <c r="NIM127" s="605"/>
      <c r="NIN127" s="604"/>
      <c r="NIO127" s="607"/>
      <c r="NIP127" s="607"/>
      <c r="NIQ127" s="607"/>
      <c r="NIR127" s="607"/>
      <c r="NIS127" s="607"/>
      <c r="NIT127" s="607"/>
      <c r="NIU127" s="607"/>
      <c r="NIV127" s="605"/>
      <c r="NIW127" s="604"/>
      <c r="NIX127" s="607"/>
      <c r="NIY127" s="607"/>
      <c r="NIZ127" s="607"/>
      <c r="NJA127" s="607"/>
      <c r="NJB127" s="607"/>
      <c r="NJC127" s="607"/>
      <c r="NJD127" s="607"/>
      <c r="NJE127" s="605"/>
      <c r="NJF127" s="604"/>
      <c r="NJG127" s="607"/>
      <c r="NJH127" s="607"/>
      <c r="NJI127" s="607"/>
      <c r="NJJ127" s="607"/>
      <c r="NJK127" s="607"/>
      <c r="NJL127" s="607"/>
      <c r="NJM127" s="607"/>
      <c r="NJN127" s="605"/>
      <c r="NJO127" s="604"/>
      <c r="NJP127" s="607"/>
      <c r="NJQ127" s="607"/>
      <c r="NJR127" s="607"/>
      <c r="NJS127" s="607"/>
      <c r="NJT127" s="607"/>
      <c r="NJU127" s="607"/>
      <c r="NJV127" s="607"/>
      <c r="NJW127" s="605"/>
      <c r="NJX127" s="604"/>
      <c r="NJY127" s="607"/>
      <c r="NJZ127" s="607"/>
      <c r="NKA127" s="607"/>
      <c r="NKB127" s="607"/>
      <c r="NKC127" s="607"/>
      <c r="NKD127" s="607"/>
      <c r="NKE127" s="607"/>
      <c r="NKF127" s="605"/>
      <c r="NKG127" s="604"/>
      <c r="NKH127" s="607"/>
      <c r="NKI127" s="607"/>
      <c r="NKJ127" s="607"/>
      <c r="NKK127" s="607"/>
      <c r="NKL127" s="607"/>
      <c r="NKM127" s="607"/>
      <c r="NKN127" s="607"/>
      <c r="NKO127" s="605"/>
      <c r="NKP127" s="604"/>
      <c r="NKQ127" s="607"/>
      <c r="NKR127" s="607"/>
      <c r="NKS127" s="607"/>
      <c r="NKT127" s="607"/>
      <c r="NKU127" s="607"/>
      <c r="NKV127" s="607"/>
      <c r="NKW127" s="607"/>
      <c r="NKX127" s="605"/>
      <c r="NKY127" s="604"/>
      <c r="NKZ127" s="607"/>
      <c r="NLA127" s="607"/>
      <c r="NLB127" s="607"/>
      <c r="NLC127" s="607"/>
      <c r="NLD127" s="607"/>
      <c r="NLE127" s="607"/>
      <c r="NLF127" s="607"/>
      <c r="NLG127" s="605"/>
      <c r="NLH127" s="604"/>
      <c r="NLI127" s="607"/>
      <c r="NLJ127" s="607"/>
      <c r="NLK127" s="607"/>
      <c r="NLL127" s="607"/>
      <c r="NLM127" s="607"/>
      <c r="NLN127" s="607"/>
      <c r="NLO127" s="607"/>
      <c r="NLP127" s="605"/>
      <c r="NLQ127" s="604"/>
      <c r="NLR127" s="607"/>
      <c r="NLS127" s="607"/>
      <c r="NLT127" s="607"/>
      <c r="NLU127" s="607"/>
      <c r="NLV127" s="607"/>
      <c r="NLW127" s="607"/>
      <c r="NLX127" s="607"/>
      <c r="NLY127" s="605"/>
      <c r="NLZ127" s="604"/>
      <c r="NMA127" s="607"/>
      <c r="NMB127" s="607"/>
      <c r="NMC127" s="607"/>
      <c r="NMD127" s="607"/>
      <c r="NME127" s="607"/>
      <c r="NMF127" s="607"/>
      <c r="NMG127" s="607"/>
      <c r="NMH127" s="605"/>
      <c r="NMI127" s="604"/>
      <c r="NMJ127" s="607"/>
      <c r="NMK127" s="607"/>
      <c r="NML127" s="607"/>
      <c r="NMM127" s="607"/>
      <c r="NMN127" s="607"/>
      <c r="NMO127" s="607"/>
      <c r="NMP127" s="607"/>
      <c r="NMQ127" s="605"/>
      <c r="NMR127" s="604"/>
      <c r="NMS127" s="607"/>
      <c r="NMT127" s="607"/>
      <c r="NMU127" s="607"/>
      <c r="NMV127" s="607"/>
      <c r="NMW127" s="607"/>
      <c r="NMX127" s="607"/>
      <c r="NMY127" s="607"/>
      <c r="NMZ127" s="605"/>
      <c r="NNA127" s="604"/>
      <c r="NNB127" s="607"/>
      <c r="NNC127" s="607"/>
      <c r="NND127" s="607"/>
      <c r="NNE127" s="607"/>
      <c r="NNF127" s="607"/>
      <c r="NNG127" s="607"/>
      <c r="NNH127" s="607"/>
      <c r="NNI127" s="605"/>
      <c r="NNJ127" s="604"/>
      <c r="NNK127" s="607"/>
      <c r="NNL127" s="607"/>
      <c r="NNM127" s="607"/>
      <c r="NNN127" s="607"/>
      <c r="NNO127" s="607"/>
      <c r="NNP127" s="607"/>
      <c r="NNQ127" s="607"/>
      <c r="NNR127" s="605"/>
      <c r="NNS127" s="604"/>
      <c r="NNT127" s="607"/>
      <c r="NNU127" s="607"/>
      <c r="NNV127" s="607"/>
      <c r="NNW127" s="607"/>
      <c r="NNX127" s="607"/>
      <c r="NNY127" s="607"/>
      <c r="NNZ127" s="607"/>
      <c r="NOA127" s="605"/>
      <c r="NOB127" s="604"/>
      <c r="NOC127" s="607"/>
      <c r="NOD127" s="607"/>
      <c r="NOE127" s="607"/>
      <c r="NOF127" s="607"/>
      <c r="NOG127" s="607"/>
      <c r="NOH127" s="607"/>
      <c r="NOI127" s="607"/>
      <c r="NOJ127" s="605"/>
      <c r="NOK127" s="604"/>
      <c r="NOL127" s="607"/>
      <c r="NOM127" s="607"/>
      <c r="NON127" s="607"/>
      <c r="NOO127" s="607"/>
      <c r="NOP127" s="607"/>
      <c r="NOQ127" s="607"/>
      <c r="NOR127" s="607"/>
      <c r="NOS127" s="605"/>
      <c r="NOT127" s="604"/>
      <c r="NOU127" s="607"/>
      <c r="NOV127" s="607"/>
      <c r="NOW127" s="607"/>
      <c r="NOX127" s="607"/>
      <c r="NOY127" s="607"/>
      <c r="NOZ127" s="607"/>
      <c r="NPA127" s="607"/>
      <c r="NPB127" s="605"/>
      <c r="NPC127" s="604"/>
      <c r="NPD127" s="607"/>
      <c r="NPE127" s="607"/>
      <c r="NPF127" s="607"/>
      <c r="NPG127" s="607"/>
      <c r="NPH127" s="607"/>
      <c r="NPI127" s="607"/>
      <c r="NPJ127" s="607"/>
      <c r="NPK127" s="605"/>
      <c r="NPL127" s="604"/>
      <c r="NPM127" s="607"/>
      <c r="NPN127" s="607"/>
      <c r="NPO127" s="607"/>
      <c r="NPP127" s="607"/>
      <c r="NPQ127" s="607"/>
      <c r="NPR127" s="607"/>
      <c r="NPS127" s="607"/>
      <c r="NPT127" s="605"/>
      <c r="NPU127" s="604"/>
      <c r="NPV127" s="607"/>
      <c r="NPW127" s="607"/>
      <c r="NPX127" s="607"/>
      <c r="NPY127" s="607"/>
      <c r="NPZ127" s="607"/>
      <c r="NQA127" s="607"/>
      <c r="NQB127" s="607"/>
      <c r="NQC127" s="605"/>
      <c r="NQD127" s="604"/>
      <c r="NQE127" s="607"/>
      <c r="NQF127" s="607"/>
      <c r="NQG127" s="607"/>
      <c r="NQH127" s="607"/>
      <c r="NQI127" s="607"/>
      <c r="NQJ127" s="607"/>
      <c r="NQK127" s="607"/>
      <c r="NQL127" s="605"/>
      <c r="NQM127" s="604"/>
      <c r="NQN127" s="607"/>
      <c r="NQO127" s="607"/>
      <c r="NQP127" s="607"/>
      <c r="NQQ127" s="607"/>
      <c r="NQR127" s="607"/>
      <c r="NQS127" s="607"/>
      <c r="NQT127" s="607"/>
      <c r="NQU127" s="605"/>
      <c r="NQV127" s="604"/>
      <c r="NQW127" s="607"/>
      <c r="NQX127" s="607"/>
      <c r="NQY127" s="607"/>
      <c r="NQZ127" s="607"/>
      <c r="NRA127" s="607"/>
      <c r="NRB127" s="607"/>
      <c r="NRC127" s="607"/>
      <c r="NRD127" s="605"/>
      <c r="NRE127" s="604"/>
      <c r="NRF127" s="607"/>
      <c r="NRG127" s="607"/>
      <c r="NRH127" s="607"/>
      <c r="NRI127" s="607"/>
      <c r="NRJ127" s="607"/>
      <c r="NRK127" s="607"/>
      <c r="NRL127" s="607"/>
      <c r="NRM127" s="605"/>
      <c r="NRN127" s="604"/>
      <c r="NRO127" s="607"/>
      <c r="NRP127" s="607"/>
      <c r="NRQ127" s="607"/>
      <c r="NRR127" s="607"/>
      <c r="NRS127" s="607"/>
      <c r="NRT127" s="607"/>
      <c r="NRU127" s="607"/>
      <c r="NRV127" s="605"/>
      <c r="NRW127" s="604"/>
      <c r="NRX127" s="607"/>
      <c r="NRY127" s="607"/>
      <c r="NRZ127" s="607"/>
      <c r="NSA127" s="607"/>
      <c r="NSB127" s="607"/>
      <c r="NSC127" s="607"/>
      <c r="NSD127" s="607"/>
      <c r="NSE127" s="605"/>
      <c r="NSF127" s="604"/>
      <c r="NSG127" s="607"/>
      <c r="NSH127" s="607"/>
      <c r="NSI127" s="607"/>
      <c r="NSJ127" s="607"/>
      <c r="NSK127" s="607"/>
      <c r="NSL127" s="607"/>
      <c r="NSM127" s="607"/>
      <c r="NSN127" s="605"/>
      <c r="NSO127" s="604"/>
      <c r="NSP127" s="607"/>
      <c r="NSQ127" s="607"/>
      <c r="NSR127" s="607"/>
      <c r="NSS127" s="607"/>
      <c r="NST127" s="607"/>
      <c r="NSU127" s="607"/>
      <c r="NSV127" s="607"/>
      <c r="NSW127" s="605"/>
      <c r="NSX127" s="604"/>
      <c r="NSY127" s="607"/>
      <c r="NSZ127" s="607"/>
      <c r="NTA127" s="607"/>
      <c r="NTB127" s="607"/>
      <c r="NTC127" s="607"/>
      <c r="NTD127" s="607"/>
      <c r="NTE127" s="607"/>
      <c r="NTF127" s="605"/>
      <c r="NTG127" s="604"/>
      <c r="NTH127" s="607"/>
      <c r="NTI127" s="607"/>
      <c r="NTJ127" s="607"/>
      <c r="NTK127" s="607"/>
      <c r="NTL127" s="607"/>
      <c r="NTM127" s="607"/>
      <c r="NTN127" s="607"/>
      <c r="NTO127" s="605"/>
      <c r="NTP127" s="604"/>
      <c r="NTQ127" s="607"/>
      <c r="NTR127" s="607"/>
      <c r="NTS127" s="607"/>
      <c r="NTT127" s="607"/>
      <c r="NTU127" s="607"/>
      <c r="NTV127" s="607"/>
      <c r="NTW127" s="607"/>
      <c r="NTX127" s="605"/>
      <c r="NTY127" s="604"/>
      <c r="NTZ127" s="607"/>
      <c r="NUA127" s="607"/>
      <c r="NUB127" s="607"/>
      <c r="NUC127" s="607"/>
      <c r="NUD127" s="607"/>
      <c r="NUE127" s="607"/>
      <c r="NUF127" s="607"/>
      <c r="NUG127" s="605"/>
      <c r="NUH127" s="604"/>
      <c r="NUI127" s="607"/>
      <c r="NUJ127" s="607"/>
      <c r="NUK127" s="607"/>
      <c r="NUL127" s="607"/>
      <c r="NUM127" s="607"/>
      <c r="NUN127" s="607"/>
      <c r="NUO127" s="607"/>
      <c r="NUP127" s="605"/>
      <c r="NUQ127" s="604"/>
      <c r="NUR127" s="607"/>
      <c r="NUS127" s="607"/>
      <c r="NUT127" s="607"/>
      <c r="NUU127" s="607"/>
      <c r="NUV127" s="607"/>
      <c r="NUW127" s="607"/>
      <c r="NUX127" s="607"/>
      <c r="NUY127" s="605"/>
      <c r="NUZ127" s="604"/>
      <c r="NVA127" s="607"/>
      <c r="NVB127" s="607"/>
      <c r="NVC127" s="607"/>
      <c r="NVD127" s="607"/>
      <c r="NVE127" s="607"/>
      <c r="NVF127" s="607"/>
      <c r="NVG127" s="607"/>
      <c r="NVH127" s="605"/>
      <c r="NVI127" s="604"/>
      <c r="NVJ127" s="607"/>
      <c r="NVK127" s="607"/>
      <c r="NVL127" s="607"/>
      <c r="NVM127" s="607"/>
      <c r="NVN127" s="607"/>
      <c r="NVO127" s="607"/>
      <c r="NVP127" s="607"/>
      <c r="NVQ127" s="605"/>
      <c r="NVR127" s="604"/>
      <c r="NVS127" s="607"/>
      <c r="NVT127" s="607"/>
      <c r="NVU127" s="607"/>
      <c r="NVV127" s="607"/>
      <c r="NVW127" s="607"/>
      <c r="NVX127" s="607"/>
      <c r="NVY127" s="607"/>
      <c r="NVZ127" s="605"/>
      <c r="NWA127" s="604"/>
      <c r="NWB127" s="607"/>
      <c r="NWC127" s="607"/>
      <c r="NWD127" s="607"/>
      <c r="NWE127" s="607"/>
      <c r="NWF127" s="607"/>
      <c r="NWG127" s="607"/>
      <c r="NWH127" s="607"/>
      <c r="NWI127" s="605"/>
      <c r="NWJ127" s="604"/>
      <c r="NWK127" s="607"/>
      <c r="NWL127" s="607"/>
      <c r="NWM127" s="607"/>
      <c r="NWN127" s="607"/>
      <c r="NWO127" s="607"/>
      <c r="NWP127" s="607"/>
      <c r="NWQ127" s="607"/>
      <c r="NWR127" s="605"/>
      <c r="NWS127" s="604"/>
      <c r="NWT127" s="607"/>
      <c r="NWU127" s="607"/>
      <c r="NWV127" s="607"/>
      <c r="NWW127" s="607"/>
      <c r="NWX127" s="607"/>
      <c r="NWY127" s="607"/>
      <c r="NWZ127" s="607"/>
      <c r="NXA127" s="605"/>
      <c r="NXB127" s="604"/>
      <c r="NXC127" s="607"/>
      <c r="NXD127" s="607"/>
      <c r="NXE127" s="607"/>
      <c r="NXF127" s="607"/>
      <c r="NXG127" s="607"/>
      <c r="NXH127" s="607"/>
      <c r="NXI127" s="607"/>
      <c r="NXJ127" s="605"/>
      <c r="NXK127" s="604"/>
      <c r="NXL127" s="607"/>
      <c r="NXM127" s="607"/>
      <c r="NXN127" s="607"/>
      <c r="NXO127" s="607"/>
      <c r="NXP127" s="607"/>
      <c r="NXQ127" s="607"/>
      <c r="NXR127" s="607"/>
      <c r="NXS127" s="605"/>
      <c r="NXT127" s="604"/>
      <c r="NXU127" s="607"/>
      <c r="NXV127" s="607"/>
      <c r="NXW127" s="607"/>
      <c r="NXX127" s="607"/>
      <c r="NXY127" s="607"/>
      <c r="NXZ127" s="607"/>
      <c r="NYA127" s="607"/>
      <c r="NYB127" s="605"/>
      <c r="NYC127" s="604"/>
      <c r="NYD127" s="607"/>
      <c r="NYE127" s="607"/>
      <c r="NYF127" s="607"/>
      <c r="NYG127" s="607"/>
      <c r="NYH127" s="607"/>
      <c r="NYI127" s="607"/>
      <c r="NYJ127" s="607"/>
      <c r="NYK127" s="605"/>
      <c r="NYL127" s="604"/>
      <c r="NYM127" s="607"/>
      <c r="NYN127" s="607"/>
      <c r="NYO127" s="607"/>
      <c r="NYP127" s="607"/>
      <c r="NYQ127" s="607"/>
      <c r="NYR127" s="607"/>
      <c r="NYS127" s="607"/>
      <c r="NYT127" s="605"/>
      <c r="NYU127" s="604"/>
      <c r="NYV127" s="607"/>
      <c r="NYW127" s="607"/>
      <c r="NYX127" s="607"/>
      <c r="NYY127" s="607"/>
      <c r="NYZ127" s="607"/>
      <c r="NZA127" s="607"/>
      <c r="NZB127" s="607"/>
      <c r="NZC127" s="605"/>
      <c r="NZD127" s="604"/>
      <c r="NZE127" s="607"/>
      <c r="NZF127" s="607"/>
      <c r="NZG127" s="607"/>
      <c r="NZH127" s="607"/>
      <c r="NZI127" s="607"/>
      <c r="NZJ127" s="607"/>
      <c r="NZK127" s="607"/>
      <c r="NZL127" s="605"/>
      <c r="NZM127" s="604"/>
      <c r="NZN127" s="607"/>
      <c r="NZO127" s="607"/>
      <c r="NZP127" s="607"/>
      <c r="NZQ127" s="607"/>
      <c r="NZR127" s="607"/>
      <c r="NZS127" s="607"/>
      <c r="NZT127" s="607"/>
      <c r="NZU127" s="605"/>
      <c r="NZV127" s="604"/>
      <c r="NZW127" s="607"/>
      <c r="NZX127" s="607"/>
      <c r="NZY127" s="607"/>
      <c r="NZZ127" s="607"/>
      <c r="OAA127" s="607"/>
      <c r="OAB127" s="607"/>
      <c r="OAC127" s="607"/>
      <c r="OAD127" s="605"/>
      <c r="OAE127" s="604"/>
      <c r="OAF127" s="607"/>
      <c r="OAG127" s="607"/>
      <c r="OAH127" s="607"/>
      <c r="OAI127" s="607"/>
      <c r="OAJ127" s="607"/>
      <c r="OAK127" s="607"/>
      <c r="OAL127" s="607"/>
      <c r="OAM127" s="605"/>
      <c r="OAN127" s="604"/>
      <c r="OAO127" s="607"/>
      <c r="OAP127" s="607"/>
      <c r="OAQ127" s="607"/>
      <c r="OAR127" s="607"/>
      <c r="OAS127" s="607"/>
      <c r="OAT127" s="607"/>
      <c r="OAU127" s="607"/>
      <c r="OAV127" s="605"/>
      <c r="OAW127" s="604"/>
      <c r="OAX127" s="607"/>
      <c r="OAY127" s="607"/>
      <c r="OAZ127" s="607"/>
      <c r="OBA127" s="607"/>
      <c r="OBB127" s="607"/>
      <c r="OBC127" s="607"/>
      <c r="OBD127" s="607"/>
      <c r="OBE127" s="605"/>
      <c r="OBF127" s="604"/>
      <c r="OBG127" s="607"/>
      <c r="OBH127" s="607"/>
      <c r="OBI127" s="607"/>
      <c r="OBJ127" s="607"/>
      <c r="OBK127" s="607"/>
      <c r="OBL127" s="607"/>
      <c r="OBM127" s="607"/>
      <c r="OBN127" s="605"/>
      <c r="OBO127" s="604"/>
      <c r="OBP127" s="607"/>
      <c r="OBQ127" s="607"/>
      <c r="OBR127" s="607"/>
      <c r="OBS127" s="607"/>
      <c r="OBT127" s="607"/>
      <c r="OBU127" s="607"/>
      <c r="OBV127" s="607"/>
      <c r="OBW127" s="605"/>
      <c r="OBX127" s="604"/>
      <c r="OBY127" s="607"/>
      <c r="OBZ127" s="607"/>
      <c r="OCA127" s="607"/>
      <c r="OCB127" s="607"/>
      <c r="OCC127" s="607"/>
      <c r="OCD127" s="607"/>
      <c r="OCE127" s="607"/>
      <c r="OCF127" s="605"/>
      <c r="OCG127" s="604"/>
      <c r="OCH127" s="607"/>
      <c r="OCI127" s="607"/>
      <c r="OCJ127" s="607"/>
      <c r="OCK127" s="607"/>
      <c r="OCL127" s="607"/>
      <c r="OCM127" s="607"/>
      <c r="OCN127" s="607"/>
      <c r="OCO127" s="605"/>
      <c r="OCP127" s="604"/>
      <c r="OCQ127" s="607"/>
      <c r="OCR127" s="607"/>
      <c r="OCS127" s="607"/>
      <c r="OCT127" s="607"/>
      <c r="OCU127" s="607"/>
      <c r="OCV127" s="607"/>
      <c r="OCW127" s="607"/>
      <c r="OCX127" s="605"/>
      <c r="OCY127" s="604"/>
      <c r="OCZ127" s="607"/>
      <c r="ODA127" s="607"/>
      <c r="ODB127" s="607"/>
      <c r="ODC127" s="607"/>
      <c r="ODD127" s="607"/>
      <c r="ODE127" s="607"/>
      <c r="ODF127" s="607"/>
      <c r="ODG127" s="605"/>
      <c r="ODH127" s="604"/>
      <c r="ODI127" s="607"/>
      <c r="ODJ127" s="607"/>
      <c r="ODK127" s="607"/>
      <c r="ODL127" s="607"/>
      <c r="ODM127" s="607"/>
      <c r="ODN127" s="607"/>
      <c r="ODO127" s="607"/>
      <c r="ODP127" s="605"/>
      <c r="ODQ127" s="604"/>
      <c r="ODR127" s="607"/>
      <c r="ODS127" s="607"/>
      <c r="ODT127" s="607"/>
      <c r="ODU127" s="607"/>
      <c r="ODV127" s="607"/>
      <c r="ODW127" s="607"/>
      <c r="ODX127" s="607"/>
      <c r="ODY127" s="605"/>
      <c r="ODZ127" s="604"/>
      <c r="OEA127" s="607"/>
      <c r="OEB127" s="607"/>
      <c r="OEC127" s="607"/>
      <c r="OED127" s="607"/>
      <c r="OEE127" s="607"/>
      <c r="OEF127" s="607"/>
      <c r="OEG127" s="607"/>
      <c r="OEH127" s="605"/>
      <c r="OEI127" s="604"/>
      <c r="OEJ127" s="607"/>
      <c r="OEK127" s="607"/>
      <c r="OEL127" s="607"/>
      <c r="OEM127" s="607"/>
      <c r="OEN127" s="607"/>
      <c r="OEO127" s="607"/>
      <c r="OEP127" s="607"/>
      <c r="OEQ127" s="605"/>
      <c r="OER127" s="604"/>
      <c r="OES127" s="607"/>
      <c r="OET127" s="607"/>
      <c r="OEU127" s="607"/>
      <c r="OEV127" s="607"/>
      <c r="OEW127" s="607"/>
      <c r="OEX127" s="607"/>
      <c r="OEY127" s="607"/>
      <c r="OEZ127" s="605"/>
      <c r="OFA127" s="604"/>
      <c r="OFB127" s="607"/>
      <c r="OFC127" s="607"/>
      <c r="OFD127" s="607"/>
      <c r="OFE127" s="607"/>
      <c r="OFF127" s="607"/>
      <c r="OFG127" s="607"/>
      <c r="OFH127" s="607"/>
      <c r="OFI127" s="605"/>
      <c r="OFJ127" s="604"/>
      <c r="OFK127" s="607"/>
      <c r="OFL127" s="607"/>
      <c r="OFM127" s="607"/>
      <c r="OFN127" s="607"/>
      <c r="OFO127" s="607"/>
      <c r="OFP127" s="607"/>
      <c r="OFQ127" s="607"/>
      <c r="OFR127" s="605"/>
      <c r="OFS127" s="604"/>
      <c r="OFT127" s="607"/>
      <c r="OFU127" s="607"/>
      <c r="OFV127" s="607"/>
      <c r="OFW127" s="607"/>
      <c r="OFX127" s="607"/>
      <c r="OFY127" s="607"/>
      <c r="OFZ127" s="607"/>
      <c r="OGA127" s="605"/>
      <c r="OGB127" s="604"/>
      <c r="OGC127" s="607"/>
      <c r="OGD127" s="607"/>
      <c r="OGE127" s="607"/>
      <c r="OGF127" s="607"/>
      <c r="OGG127" s="607"/>
      <c r="OGH127" s="607"/>
      <c r="OGI127" s="607"/>
      <c r="OGJ127" s="605"/>
      <c r="OGK127" s="604"/>
      <c r="OGL127" s="607"/>
      <c r="OGM127" s="607"/>
      <c r="OGN127" s="607"/>
      <c r="OGO127" s="607"/>
      <c r="OGP127" s="607"/>
      <c r="OGQ127" s="607"/>
      <c r="OGR127" s="607"/>
      <c r="OGS127" s="605"/>
      <c r="OGT127" s="604"/>
      <c r="OGU127" s="607"/>
      <c r="OGV127" s="607"/>
      <c r="OGW127" s="607"/>
      <c r="OGX127" s="607"/>
      <c r="OGY127" s="607"/>
      <c r="OGZ127" s="607"/>
      <c r="OHA127" s="607"/>
      <c r="OHB127" s="605"/>
      <c r="OHC127" s="604"/>
      <c r="OHD127" s="607"/>
      <c r="OHE127" s="607"/>
      <c r="OHF127" s="607"/>
      <c r="OHG127" s="607"/>
      <c r="OHH127" s="607"/>
      <c r="OHI127" s="607"/>
      <c r="OHJ127" s="607"/>
      <c r="OHK127" s="605"/>
      <c r="OHL127" s="604"/>
      <c r="OHM127" s="607"/>
      <c r="OHN127" s="607"/>
      <c r="OHO127" s="607"/>
      <c r="OHP127" s="607"/>
      <c r="OHQ127" s="607"/>
      <c r="OHR127" s="607"/>
      <c r="OHS127" s="607"/>
      <c r="OHT127" s="605"/>
      <c r="OHU127" s="604"/>
      <c r="OHV127" s="607"/>
      <c r="OHW127" s="607"/>
      <c r="OHX127" s="607"/>
      <c r="OHY127" s="607"/>
      <c r="OHZ127" s="607"/>
      <c r="OIA127" s="607"/>
      <c r="OIB127" s="607"/>
      <c r="OIC127" s="605"/>
      <c r="OID127" s="604"/>
      <c r="OIE127" s="607"/>
      <c r="OIF127" s="607"/>
      <c r="OIG127" s="607"/>
      <c r="OIH127" s="607"/>
      <c r="OII127" s="607"/>
      <c r="OIJ127" s="607"/>
      <c r="OIK127" s="607"/>
      <c r="OIL127" s="605"/>
      <c r="OIM127" s="604"/>
      <c r="OIN127" s="607"/>
      <c r="OIO127" s="607"/>
      <c r="OIP127" s="607"/>
      <c r="OIQ127" s="607"/>
      <c r="OIR127" s="607"/>
      <c r="OIS127" s="607"/>
      <c r="OIT127" s="607"/>
      <c r="OIU127" s="605"/>
      <c r="OIV127" s="604"/>
      <c r="OIW127" s="607"/>
      <c r="OIX127" s="607"/>
      <c r="OIY127" s="607"/>
      <c r="OIZ127" s="607"/>
      <c r="OJA127" s="607"/>
      <c r="OJB127" s="607"/>
      <c r="OJC127" s="607"/>
      <c r="OJD127" s="605"/>
      <c r="OJE127" s="604"/>
      <c r="OJF127" s="607"/>
      <c r="OJG127" s="607"/>
      <c r="OJH127" s="607"/>
      <c r="OJI127" s="607"/>
      <c r="OJJ127" s="607"/>
      <c r="OJK127" s="607"/>
      <c r="OJL127" s="607"/>
      <c r="OJM127" s="605"/>
      <c r="OJN127" s="604"/>
      <c r="OJO127" s="607"/>
      <c r="OJP127" s="607"/>
      <c r="OJQ127" s="607"/>
      <c r="OJR127" s="607"/>
      <c r="OJS127" s="607"/>
      <c r="OJT127" s="607"/>
      <c r="OJU127" s="607"/>
      <c r="OJV127" s="605"/>
      <c r="OJW127" s="604"/>
      <c r="OJX127" s="607"/>
      <c r="OJY127" s="607"/>
      <c r="OJZ127" s="607"/>
      <c r="OKA127" s="607"/>
      <c r="OKB127" s="607"/>
      <c r="OKC127" s="607"/>
      <c r="OKD127" s="607"/>
      <c r="OKE127" s="605"/>
      <c r="OKF127" s="604"/>
      <c r="OKG127" s="607"/>
      <c r="OKH127" s="607"/>
      <c r="OKI127" s="607"/>
      <c r="OKJ127" s="607"/>
      <c r="OKK127" s="607"/>
      <c r="OKL127" s="607"/>
      <c r="OKM127" s="607"/>
      <c r="OKN127" s="605"/>
      <c r="OKO127" s="604"/>
      <c r="OKP127" s="607"/>
      <c r="OKQ127" s="607"/>
      <c r="OKR127" s="607"/>
      <c r="OKS127" s="607"/>
      <c r="OKT127" s="607"/>
      <c r="OKU127" s="607"/>
      <c r="OKV127" s="607"/>
      <c r="OKW127" s="605"/>
      <c r="OKX127" s="604"/>
      <c r="OKY127" s="607"/>
      <c r="OKZ127" s="607"/>
      <c r="OLA127" s="607"/>
      <c r="OLB127" s="607"/>
      <c r="OLC127" s="607"/>
      <c r="OLD127" s="607"/>
      <c r="OLE127" s="607"/>
      <c r="OLF127" s="605"/>
      <c r="OLG127" s="604"/>
      <c r="OLH127" s="607"/>
      <c r="OLI127" s="607"/>
      <c r="OLJ127" s="607"/>
      <c r="OLK127" s="607"/>
      <c r="OLL127" s="607"/>
      <c r="OLM127" s="607"/>
      <c r="OLN127" s="607"/>
      <c r="OLO127" s="605"/>
      <c r="OLP127" s="604"/>
      <c r="OLQ127" s="607"/>
      <c r="OLR127" s="607"/>
      <c r="OLS127" s="607"/>
      <c r="OLT127" s="607"/>
      <c r="OLU127" s="607"/>
      <c r="OLV127" s="607"/>
      <c r="OLW127" s="607"/>
      <c r="OLX127" s="605"/>
      <c r="OLY127" s="604"/>
      <c r="OLZ127" s="607"/>
      <c r="OMA127" s="607"/>
      <c r="OMB127" s="607"/>
      <c r="OMC127" s="607"/>
      <c r="OMD127" s="607"/>
      <c r="OME127" s="607"/>
      <c r="OMF127" s="607"/>
      <c r="OMG127" s="605"/>
      <c r="OMH127" s="604"/>
      <c r="OMI127" s="607"/>
      <c r="OMJ127" s="607"/>
      <c r="OMK127" s="607"/>
      <c r="OML127" s="607"/>
      <c r="OMM127" s="607"/>
      <c r="OMN127" s="607"/>
      <c r="OMO127" s="607"/>
      <c r="OMP127" s="605"/>
      <c r="OMQ127" s="604"/>
      <c r="OMR127" s="607"/>
      <c r="OMS127" s="607"/>
      <c r="OMT127" s="607"/>
      <c r="OMU127" s="607"/>
      <c r="OMV127" s="607"/>
      <c r="OMW127" s="607"/>
      <c r="OMX127" s="607"/>
      <c r="OMY127" s="605"/>
      <c r="OMZ127" s="604"/>
      <c r="ONA127" s="607"/>
      <c r="ONB127" s="607"/>
      <c r="ONC127" s="607"/>
      <c r="OND127" s="607"/>
      <c r="ONE127" s="607"/>
      <c r="ONF127" s="607"/>
      <c r="ONG127" s="607"/>
      <c r="ONH127" s="605"/>
      <c r="ONI127" s="604"/>
      <c r="ONJ127" s="607"/>
      <c r="ONK127" s="607"/>
      <c r="ONL127" s="607"/>
      <c r="ONM127" s="607"/>
      <c r="ONN127" s="607"/>
      <c r="ONO127" s="607"/>
      <c r="ONP127" s="607"/>
      <c r="ONQ127" s="605"/>
      <c r="ONR127" s="604"/>
      <c r="ONS127" s="607"/>
      <c r="ONT127" s="607"/>
      <c r="ONU127" s="607"/>
      <c r="ONV127" s="607"/>
      <c r="ONW127" s="607"/>
      <c r="ONX127" s="607"/>
      <c r="ONY127" s="607"/>
      <c r="ONZ127" s="605"/>
      <c r="OOA127" s="604"/>
      <c r="OOB127" s="607"/>
      <c r="OOC127" s="607"/>
      <c r="OOD127" s="607"/>
      <c r="OOE127" s="607"/>
      <c r="OOF127" s="607"/>
      <c r="OOG127" s="607"/>
      <c r="OOH127" s="607"/>
      <c r="OOI127" s="605"/>
      <c r="OOJ127" s="604"/>
      <c r="OOK127" s="607"/>
      <c r="OOL127" s="607"/>
      <c r="OOM127" s="607"/>
      <c r="OON127" s="607"/>
      <c r="OOO127" s="607"/>
      <c r="OOP127" s="607"/>
      <c r="OOQ127" s="607"/>
      <c r="OOR127" s="605"/>
      <c r="OOS127" s="604"/>
      <c r="OOT127" s="607"/>
      <c r="OOU127" s="607"/>
      <c r="OOV127" s="607"/>
      <c r="OOW127" s="607"/>
      <c r="OOX127" s="607"/>
      <c r="OOY127" s="607"/>
      <c r="OOZ127" s="607"/>
      <c r="OPA127" s="605"/>
      <c r="OPB127" s="604"/>
      <c r="OPC127" s="607"/>
      <c r="OPD127" s="607"/>
      <c r="OPE127" s="607"/>
      <c r="OPF127" s="607"/>
      <c r="OPG127" s="607"/>
      <c r="OPH127" s="607"/>
      <c r="OPI127" s="607"/>
      <c r="OPJ127" s="605"/>
      <c r="OPK127" s="604"/>
      <c r="OPL127" s="607"/>
      <c r="OPM127" s="607"/>
      <c r="OPN127" s="607"/>
      <c r="OPO127" s="607"/>
      <c r="OPP127" s="607"/>
      <c r="OPQ127" s="607"/>
      <c r="OPR127" s="607"/>
      <c r="OPS127" s="605"/>
      <c r="OPT127" s="604"/>
      <c r="OPU127" s="607"/>
      <c r="OPV127" s="607"/>
      <c r="OPW127" s="607"/>
      <c r="OPX127" s="607"/>
      <c r="OPY127" s="607"/>
      <c r="OPZ127" s="607"/>
      <c r="OQA127" s="607"/>
      <c r="OQB127" s="605"/>
      <c r="OQC127" s="604"/>
      <c r="OQD127" s="607"/>
      <c r="OQE127" s="607"/>
      <c r="OQF127" s="607"/>
      <c r="OQG127" s="607"/>
      <c r="OQH127" s="607"/>
      <c r="OQI127" s="607"/>
      <c r="OQJ127" s="607"/>
      <c r="OQK127" s="605"/>
      <c r="OQL127" s="604"/>
      <c r="OQM127" s="607"/>
      <c r="OQN127" s="607"/>
      <c r="OQO127" s="607"/>
      <c r="OQP127" s="607"/>
      <c r="OQQ127" s="607"/>
      <c r="OQR127" s="607"/>
      <c r="OQS127" s="607"/>
      <c r="OQT127" s="605"/>
      <c r="OQU127" s="604"/>
      <c r="OQV127" s="607"/>
      <c r="OQW127" s="607"/>
      <c r="OQX127" s="607"/>
      <c r="OQY127" s="607"/>
      <c r="OQZ127" s="607"/>
      <c r="ORA127" s="607"/>
      <c r="ORB127" s="607"/>
      <c r="ORC127" s="605"/>
      <c r="ORD127" s="604"/>
      <c r="ORE127" s="607"/>
      <c r="ORF127" s="607"/>
      <c r="ORG127" s="607"/>
      <c r="ORH127" s="607"/>
      <c r="ORI127" s="607"/>
      <c r="ORJ127" s="607"/>
      <c r="ORK127" s="607"/>
      <c r="ORL127" s="605"/>
      <c r="ORM127" s="604"/>
      <c r="ORN127" s="607"/>
      <c r="ORO127" s="607"/>
      <c r="ORP127" s="607"/>
      <c r="ORQ127" s="607"/>
      <c r="ORR127" s="607"/>
      <c r="ORS127" s="607"/>
      <c r="ORT127" s="607"/>
      <c r="ORU127" s="605"/>
      <c r="ORV127" s="604"/>
      <c r="ORW127" s="607"/>
      <c r="ORX127" s="607"/>
      <c r="ORY127" s="607"/>
      <c r="ORZ127" s="607"/>
      <c r="OSA127" s="607"/>
      <c r="OSB127" s="607"/>
      <c r="OSC127" s="607"/>
      <c r="OSD127" s="605"/>
      <c r="OSE127" s="604"/>
      <c r="OSF127" s="607"/>
      <c r="OSG127" s="607"/>
      <c r="OSH127" s="607"/>
      <c r="OSI127" s="607"/>
      <c r="OSJ127" s="607"/>
      <c r="OSK127" s="607"/>
      <c r="OSL127" s="607"/>
      <c r="OSM127" s="605"/>
      <c r="OSN127" s="604"/>
      <c r="OSO127" s="607"/>
      <c r="OSP127" s="607"/>
      <c r="OSQ127" s="607"/>
      <c r="OSR127" s="607"/>
      <c r="OSS127" s="607"/>
      <c r="OST127" s="607"/>
      <c r="OSU127" s="607"/>
      <c r="OSV127" s="605"/>
      <c r="OSW127" s="604"/>
      <c r="OSX127" s="607"/>
      <c r="OSY127" s="607"/>
      <c r="OSZ127" s="607"/>
      <c r="OTA127" s="607"/>
      <c r="OTB127" s="607"/>
      <c r="OTC127" s="607"/>
      <c r="OTD127" s="607"/>
      <c r="OTE127" s="605"/>
      <c r="OTF127" s="604"/>
      <c r="OTG127" s="607"/>
      <c r="OTH127" s="607"/>
      <c r="OTI127" s="607"/>
      <c r="OTJ127" s="607"/>
      <c r="OTK127" s="607"/>
      <c r="OTL127" s="607"/>
      <c r="OTM127" s="607"/>
      <c r="OTN127" s="605"/>
      <c r="OTO127" s="604"/>
      <c r="OTP127" s="607"/>
      <c r="OTQ127" s="607"/>
      <c r="OTR127" s="607"/>
      <c r="OTS127" s="607"/>
      <c r="OTT127" s="607"/>
      <c r="OTU127" s="607"/>
      <c r="OTV127" s="607"/>
      <c r="OTW127" s="605"/>
      <c r="OTX127" s="604"/>
      <c r="OTY127" s="607"/>
      <c r="OTZ127" s="607"/>
      <c r="OUA127" s="607"/>
      <c r="OUB127" s="607"/>
      <c r="OUC127" s="607"/>
      <c r="OUD127" s="607"/>
      <c r="OUE127" s="607"/>
      <c r="OUF127" s="605"/>
      <c r="OUG127" s="604"/>
      <c r="OUH127" s="607"/>
      <c r="OUI127" s="607"/>
      <c r="OUJ127" s="607"/>
      <c r="OUK127" s="607"/>
      <c r="OUL127" s="607"/>
      <c r="OUM127" s="607"/>
      <c r="OUN127" s="607"/>
      <c r="OUO127" s="605"/>
      <c r="OUP127" s="604"/>
      <c r="OUQ127" s="607"/>
      <c r="OUR127" s="607"/>
      <c r="OUS127" s="607"/>
      <c r="OUT127" s="607"/>
      <c r="OUU127" s="607"/>
      <c r="OUV127" s="607"/>
      <c r="OUW127" s="607"/>
      <c r="OUX127" s="605"/>
      <c r="OUY127" s="604"/>
      <c r="OUZ127" s="607"/>
      <c r="OVA127" s="607"/>
      <c r="OVB127" s="607"/>
      <c r="OVC127" s="607"/>
      <c r="OVD127" s="607"/>
      <c r="OVE127" s="607"/>
      <c r="OVF127" s="607"/>
      <c r="OVG127" s="605"/>
      <c r="OVH127" s="604"/>
      <c r="OVI127" s="607"/>
      <c r="OVJ127" s="607"/>
      <c r="OVK127" s="607"/>
      <c r="OVL127" s="607"/>
      <c r="OVM127" s="607"/>
      <c r="OVN127" s="607"/>
      <c r="OVO127" s="607"/>
      <c r="OVP127" s="605"/>
      <c r="OVQ127" s="604"/>
      <c r="OVR127" s="607"/>
      <c r="OVS127" s="607"/>
      <c r="OVT127" s="607"/>
      <c r="OVU127" s="607"/>
      <c r="OVV127" s="607"/>
      <c r="OVW127" s="607"/>
      <c r="OVX127" s="607"/>
      <c r="OVY127" s="605"/>
      <c r="OVZ127" s="604"/>
      <c r="OWA127" s="607"/>
      <c r="OWB127" s="607"/>
      <c r="OWC127" s="607"/>
      <c r="OWD127" s="607"/>
      <c r="OWE127" s="607"/>
      <c r="OWF127" s="607"/>
      <c r="OWG127" s="607"/>
      <c r="OWH127" s="605"/>
      <c r="OWI127" s="604"/>
      <c r="OWJ127" s="607"/>
      <c r="OWK127" s="607"/>
      <c r="OWL127" s="607"/>
      <c r="OWM127" s="607"/>
      <c r="OWN127" s="607"/>
      <c r="OWO127" s="607"/>
      <c r="OWP127" s="607"/>
      <c r="OWQ127" s="605"/>
      <c r="OWR127" s="604"/>
      <c r="OWS127" s="607"/>
      <c r="OWT127" s="607"/>
      <c r="OWU127" s="607"/>
      <c r="OWV127" s="607"/>
      <c r="OWW127" s="607"/>
      <c r="OWX127" s="607"/>
      <c r="OWY127" s="607"/>
      <c r="OWZ127" s="605"/>
      <c r="OXA127" s="604"/>
      <c r="OXB127" s="607"/>
      <c r="OXC127" s="607"/>
      <c r="OXD127" s="607"/>
      <c r="OXE127" s="607"/>
      <c r="OXF127" s="607"/>
      <c r="OXG127" s="607"/>
      <c r="OXH127" s="607"/>
      <c r="OXI127" s="605"/>
      <c r="OXJ127" s="604"/>
      <c r="OXK127" s="607"/>
      <c r="OXL127" s="607"/>
      <c r="OXM127" s="607"/>
      <c r="OXN127" s="607"/>
      <c r="OXO127" s="607"/>
      <c r="OXP127" s="607"/>
      <c r="OXQ127" s="607"/>
      <c r="OXR127" s="605"/>
      <c r="OXS127" s="604"/>
      <c r="OXT127" s="607"/>
      <c r="OXU127" s="607"/>
      <c r="OXV127" s="607"/>
      <c r="OXW127" s="607"/>
      <c r="OXX127" s="607"/>
      <c r="OXY127" s="607"/>
      <c r="OXZ127" s="607"/>
      <c r="OYA127" s="605"/>
      <c r="OYB127" s="604"/>
      <c r="OYC127" s="607"/>
      <c r="OYD127" s="607"/>
      <c r="OYE127" s="607"/>
      <c r="OYF127" s="607"/>
      <c r="OYG127" s="607"/>
      <c r="OYH127" s="607"/>
      <c r="OYI127" s="607"/>
      <c r="OYJ127" s="605"/>
      <c r="OYK127" s="604"/>
      <c r="OYL127" s="607"/>
      <c r="OYM127" s="607"/>
      <c r="OYN127" s="607"/>
      <c r="OYO127" s="607"/>
      <c r="OYP127" s="607"/>
      <c r="OYQ127" s="607"/>
      <c r="OYR127" s="607"/>
      <c r="OYS127" s="605"/>
      <c r="OYT127" s="604"/>
      <c r="OYU127" s="607"/>
      <c r="OYV127" s="607"/>
      <c r="OYW127" s="607"/>
      <c r="OYX127" s="607"/>
      <c r="OYY127" s="607"/>
      <c r="OYZ127" s="607"/>
      <c r="OZA127" s="607"/>
      <c r="OZB127" s="605"/>
      <c r="OZC127" s="604"/>
      <c r="OZD127" s="607"/>
      <c r="OZE127" s="607"/>
      <c r="OZF127" s="607"/>
      <c r="OZG127" s="607"/>
      <c r="OZH127" s="607"/>
      <c r="OZI127" s="607"/>
      <c r="OZJ127" s="607"/>
      <c r="OZK127" s="605"/>
      <c r="OZL127" s="604"/>
      <c r="OZM127" s="607"/>
      <c r="OZN127" s="607"/>
      <c r="OZO127" s="607"/>
      <c r="OZP127" s="607"/>
      <c r="OZQ127" s="607"/>
      <c r="OZR127" s="607"/>
      <c r="OZS127" s="607"/>
      <c r="OZT127" s="605"/>
      <c r="OZU127" s="604"/>
      <c r="OZV127" s="607"/>
      <c r="OZW127" s="607"/>
      <c r="OZX127" s="607"/>
      <c r="OZY127" s="607"/>
      <c r="OZZ127" s="607"/>
      <c r="PAA127" s="607"/>
      <c r="PAB127" s="607"/>
      <c r="PAC127" s="605"/>
      <c r="PAD127" s="604"/>
      <c r="PAE127" s="607"/>
      <c r="PAF127" s="607"/>
      <c r="PAG127" s="607"/>
      <c r="PAH127" s="607"/>
      <c r="PAI127" s="607"/>
      <c r="PAJ127" s="607"/>
      <c r="PAK127" s="607"/>
      <c r="PAL127" s="605"/>
      <c r="PAM127" s="604"/>
      <c r="PAN127" s="607"/>
      <c r="PAO127" s="607"/>
      <c r="PAP127" s="607"/>
      <c r="PAQ127" s="607"/>
      <c r="PAR127" s="607"/>
      <c r="PAS127" s="607"/>
      <c r="PAT127" s="607"/>
      <c r="PAU127" s="605"/>
      <c r="PAV127" s="604"/>
      <c r="PAW127" s="607"/>
      <c r="PAX127" s="607"/>
      <c r="PAY127" s="607"/>
      <c r="PAZ127" s="607"/>
      <c r="PBA127" s="607"/>
      <c r="PBB127" s="607"/>
      <c r="PBC127" s="607"/>
      <c r="PBD127" s="605"/>
      <c r="PBE127" s="604"/>
      <c r="PBF127" s="607"/>
      <c r="PBG127" s="607"/>
      <c r="PBH127" s="607"/>
      <c r="PBI127" s="607"/>
      <c r="PBJ127" s="607"/>
      <c r="PBK127" s="607"/>
      <c r="PBL127" s="607"/>
      <c r="PBM127" s="605"/>
      <c r="PBN127" s="604"/>
      <c r="PBO127" s="607"/>
      <c r="PBP127" s="607"/>
      <c r="PBQ127" s="607"/>
      <c r="PBR127" s="607"/>
      <c r="PBS127" s="607"/>
      <c r="PBT127" s="607"/>
      <c r="PBU127" s="607"/>
      <c r="PBV127" s="605"/>
      <c r="PBW127" s="604"/>
      <c r="PBX127" s="607"/>
      <c r="PBY127" s="607"/>
      <c r="PBZ127" s="607"/>
      <c r="PCA127" s="607"/>
      <c r="PCB127" s="607"/>
      <c r="PCC127" s="607"/>
      <c r="PCD127" s="607"/>
      <c r="PCE127" s="605"/>
      <c r="PCF127" s="604"/>
      <c r="PCG127" s="607"/>
      <c r="PCH127" s="607"/>
      <c r="PCI127" s="607"/>
      <c r="PCJ127" s="607"/>
      <c r="PCK127" s="607"/>
      <c r="PCL127" s="607"/>
      <c r="PCM127" s="607"/>
      <c r="PCN127" s="605"/>
      <c r="PCO127" s="604"/>
      <c r="PCP127" s="607"/>
      <c r="PCQ127" s="607"/>
      <c r="PCR127" s="607"/>
      <c r="PCS127" s="607"/>
      <c r="PCT127" s="607"/>
      <c r="PCU127" s="607"/>
      <c r="PCV127" s="607"/>
      <c r="PCW127" s="605"/>
      <c r="PCX127" s="604"/>
      <c r="PCY127" s="607"/>
      <c r="PCZ127" s="607"/>
      <c r="PDA127" s="607"/>
      <c r="PDB127" s="607"/>
      <c r="PDC127" s="607"/>
      <c r="PDD127" s="607"/>
      <c r="PDE127" s="607"/>
      <c r="PDF127" s="605"/>
      <c r="PDG127" s="604"/>
      <c r="PDH127" s="607"/>
      <c r="PDI127" s="607"/>
      <c r="PDJ127" s="607"/>
      <c r="PDK127" s="607"/>
      <c r="PDL127" s="607"/>
      <c r="PDM127" s="607"/>
      <c r="PDN127" s="607"/>
      <c r="PDO127" s="605"/>
      <c r="PDP127" s="604"/>
      <c r="PDQ127" s="607"/>
      <c r="PDR127" s="607"/>
      <c r="PDS127" s="607"/>
      <c r="PDT127" s="607"/>
      <c r="PDU127" s="607"/>
      <c r="PDV127" s="607"/>
      <c r="PDW127" s="607"/>
      <c r="PDX127" s="605"/>
      <c r="PDY127" s="604"/>
      <c r="PDZ127" s="607"/>
      <c r="PEA127" s="607"/>
      <c r="PEB127" s="607"/>
      <c r="PEC127" s="607"/>
      <c r="PED127" s="607"/>
      <c r="PEE127" s="607"/>
      <c r="PEF127" s="607"/>
      <c r="PEG127" s="605"/>
      <c r="PEH127" s="604"/>
      <c r="PEI127" s="607"/>
      <c r="PEJ127" s="607"/>
      <c r="PEK127" s="607"/>
      <c r="PEL127" s="607"/>
      <c r="PEM127" s="607"/>
      <c r="PEN127" s="607"/>
      <c r="PEO127" s="607"/>
      <c r="PEP127" s="605"/>
      <c r="PEQ127" s="604"/>
      <c r="PER127" s="607"/>
      <c r="PES127" s="607"/>
      <c r="PET127" s="607"/>
      <c r="PEU127" s="607"/>
      <c r="PEV127" s="607"/>
      <c r="PEW127" s="607"/>
      <c r="PEX127" s="607"/>
      <c r="PEY127" s="605"/>
      <c r="PEZ127" s="604"/>
      <c r="PFA127" s="607"/>
      <c r="PFB127" s="607"/>
      <c r="PFC127" s="607"/>
      <c r="PFD127" s="607"/>
      <c r="PFE127" s="607"/>
      <c r="PFF127" s="607"/>
      <c r="PFG127" s="607"/>
      <c r="PFH127" s="605"/>
      <c r="PFI127" s="604"/>
      <c r="PFJ127" s="607"/>
      <c r="PFK127" s="607"/>
      <c r="PFL127" s="607"/>
      <c r="PFM127" s="607"/>
      <c r="PFN127" s="607"/>
      <c r="PFO127" s="607"/>
      <c r="PFP127" s="607"/>
      <c r="PFQ127" s="605"/>
      <c r="PFR127" s="604"/>
      <c r="PFS127" s="607"/>
      <c r="PFT127" s="607"/>
      <c r="PFU127" s="607"/>
      <c r="PFV127" s="607"/>
      <c r="PFW127" s="607"/>
      <c r="PFX127" s="607"/>
      <c r="PFY127" s="607"/>
      <c r="PFZ127" s="605"/>
      <c r="PGA127" s="604"/>
      <c r="PGB127" s="607"/>
      <c r="PGC127" s="607"/>
      <c r="PGD127" s="607"/>
      <c r="PGE127" s="607"/>
      <c r="PGF127" s="607"/>
      <c r="PGG127" s="607"/>
      <c r="PGH127" s="607"/>
      <c r="PGI127" s="605"/>
      <c r="PGJ127" s="604"/>
      <c r="PGK127" s="607"/>
      <c r="PGL127" s="607"/>
      <c r="PGM127" s="607"/>
      <c r="PGN127" s="607"/>
      <c r="PGO127" s="607"/>
      <c r="PGP127" s="607"/>
      <c r="PGQ127" s="607"/>
      <c r="PGR127" s="605"/>
      <c r="PGS127" s="604"/>
      <c r="PGT127" s="607"/>
      <c r="PGU127" s="607"/>
      <c r="PGV127" s="607"/>
      <c r="PGW127" s="607"/>
      <c r="PGX127" s="607"/>
      <c r="PGY127" s="607"/>
      <c r="PGZ127" s="607"/>
      <c r="PHA127" s="605"/>
      <c r="PHB127" s="604"/>
      <c r="PHC127" s="607"/>
      <c r="PHD127" s="607"/>
      <c r="PHE127" s="607"/>
      <c r="PHF127" s="607"/>
      <c r="PHG127" s="607"/>
      <c r="PHH127" s="607"/>
      <c r="PHI127" s="607"/>
      <c r="PHJ127" s="605"/>
      <c r="PHK127" s="604"/>
      <c r="PHL127" s="607"/>
      <c r="PHM127" s="607"/>
      <c r="PHN127" s="607"/>
      <c r="PHO127" s="607"/>
      <c r="PHP127" s="607"/>
      <c r="PHQ127" s="607"/>
      <c r="PHR127" s="607"/>
      <c r="PHS127" s="605"/>
      <c r="PHT127" s="604"/>
      <c r="PHU127" s="607"/>
      <c r="PHV127" s="607"/>
      <c r="PHW127" s="607"/>
      <c r="PHX127" s="607"/>
      <c r="PHY127" s="607"/>
      <c r="PHZ127" s="607"/>
      <c r="PIA127" s="607"/>
      <c r="PIB127" s="605"/>
      <c r="PIC127" s="604"/>
      <c r="PID127" s="607"/>
      <c r="PIE127" s="607"/>
      <c r="PIF127" s="607"/>
      <c r="PIG127" s="607"/>
      <c r="PIH127" s="607"/>
      <c r="PII127" s="607"/>
      <c r="PIJ127" s="607"/>
      <c r="PIK127" s="605"/>
      <c r="PIL127" s="604"/>
      <c r="PIM127" s="607"/>
      <c r="PIN127" s="607"/>
      <c r="PIO127" s="607"/>
      <c r="PIP127" s="607"/>
      <c r="PIQ127" s="607"/>
      <c r="PIR127" s="607"/>
      <c r="PIS127" s="607"/>
      <c r="PIT127" s="605"/>
      <c r="PIU127" s="604"/>
      <c r="PIV127" s="607"/>
      <c r="PIW127" s="607"/>
      <c r="PIX127" s="607"/>
      <c r="PIY127" s="607"/>
      <c r="PIZ127" s="607"/>
      <c r="PJA127" s="607"/>
      <c r="PJB127" s="607"/>
      <c r="PJC127" s="605"/>
      <c r="PJD127" s="604"/>
      <c r="PJE127" s="607"/>
      <c r="PJF127" s="607"/>
      <c r="PJG127" s="607"/>
      <c r="PJH127" s="607"/>
      <c r="PJI127" s="607"/>
      <c r="PJJ127" s="607"/>
      <c r="PJK127" s="607"/>
      <c r="PJL127" s="605"/>
      <c r="PJM127" s="604"/>
      <c r="PJN127" s="607"/>
      <c r="PJO127" s="607"/>
      <c r="PJP127" s="607"/>
      <c r="PJQ127" s="607"/>
      <c r="PJR127" s="607"/>
      <c r="PJS127" s="607"/>
      <c r="PJT127" s="607"/>
      <c r="PJU127" s="605"/>
      <c r="PJV127" s="604"/>
      <c r="PJW127" s="607"/>
      <c r="PJX127" s="607"/>
      <c r="PJY127" s="607"/>
      <c r="PJZ127" s="607"/>
      <c r="PKA127" s="607"/>
      <c r="PKB127" s="607"/>
      <c r="PKC127" s="607"/>
      <c r="PKD127" s="605"/>
      <c r="PKE127" s="604"/>
      <c r="PKF127" s="607"/>
      <c r="PKG127" s="607"/>
      <c r="PKH127" s="607"/>
      <c r="PKI127" s="607"/>
      <c r="PKJ127" s="607"/>
      <c r="PKK127" s="607"/>
      <c r="PKL127" s="607"/>
      <c r="PKM127" s="605"/>
      <c r="PKN127" s="604"/>
      <c r="PKO127" s="607"/>
      <c r="PKP127" s="607"/>
      <c r="PKQ127" s="607"/>
      <c r="PKR127" s="607"/>
      <c r="PKS127" s="607"/>
      <c r="PKT127" s="607"/>
      <c r="PKU127" s="607"/>
      <c r="PKV127" s="605"/>
      <c r="PKW127" s="604"/>
      <c r="PKX127" s="607"/>
      <c r="PKY127" s="607"/>
      <c r="PKZ127" s="607"/>
      <c r="PLA127" s="607"/>
      <c r="PLB127" s="607"/>
      <c r="PLC127" s="607"/>
      <c r="PLD127" s="607"/>
      <c r="PLE127" s="605"/>
      <c r="PLF127" s="604"/>
      <c r="PLG127" s="607"/>
      <c r="PLH127" s="607"/>
      <c r="PLI127" s="607"/>
      <c r="PLJ127" s="607"/>
      <c r="PLK127" s="607"/>
      <c r="PLL127" s="607"/>
      <c r="PLM127" s="607"/>
      <c r="PLN127" s="605"/>
      <c r="PLO127" s="604"/>
      <c r="PLP127" s="607"/>
      <c r="PLQ127" s="607"/>
      <c r="PLR127" s="607"/>
      <c r="PLS127" s="607"/>
      <c r="PLT127" s="607"/>
      <c r="PLU127" s="607"/>
      <c r="PLV127" s="607"/>
      <c r="PLW127" s="605"/>
      <c r="PLX127" s="604"/>
      <c r="PLY127" s="607"/>
      <c r="PLZ127" s="607"/>
      <c r="PMA127" s="607"/>
      <c r="PMB127" s="607"/>
      <c r="PMC127" s="607"/>
      <c r="PMD127" s="607"/>
      <c r="PME127" s="607"/>
      <c r="PMF127" s="605"/>
      <c r="PMG127" s="604"/>
      <c r="PMH127" s="607"/>
      <c r="PMI127" s="607"/>
      <c r="PMJ127" s="607"/>
      <c r="PMK127" s="607"/>
      <c r="PML127" s="607"/>
      <c r="PMM127" s="607"/>
      <c r="PMN127" s="607"/>
      <c r="PMO127" s="605"/>
      <c r="PMP127" s="604"/>
      <c r="PMQ127" s="607"/>
      <c r="PMR127" s="607"/>
      <c r="PMS127" s="607"/>
      <c r="PMT127" s="607"/>
      <c r="PMU127" s="607"/>
      <c r="PMV127" s="607"/>
      <c r="PMW127" s="607"/>
      <c r="PMX127" s="605"/>
      <c r="PMY127" s="604"/>
      <c r="PMZ127" s="607"/>
      <c r="PNA127" s="607"/>
      <c r="PNB127" s="607"/>
      <c r="PNC127" s="607"/>
      <c r="PND127" s="607"/>
      <c r="PNE127" s="607"/>
      <c r="PNF127" s="607"/>
      <c r="PNG127" s="605"/>
      <c r="PNH127" s="604"/>
      <c r="PNI127" s="607"/>
      <c r="PNJ127" s="607"/>
      <c r="PNK127" s="607"/>
      <c r="PNL127" s="607"/>
      <c r="PNM127" s="607"/>
      <c r="PNN127" s="607"/>
      <c r="PNO127" s="607"/>
      <c r="PNP127" s="605"/>
      <c r="PNQ127" s="604"/>
      <c r="PNR127" s="607"/>
      <c r="PNS127" s="607"/>
      <c r="PNT127" s="607"/>
      <c r="PNU127" s="607"/>
      <c r="PNV127" s="607"/>
      <c r="PNW127" s="607"/>
      <c r="PNX127" s="607"/>
      <c r="PNY127" s="605"/>
      <c r="PNZ127" s="604"/>
      <c r="POA127" s="607"/>
      <c r="POB127" s="607"/>
      <c r="POC127" s="607"/>
      <c r="POD127" s="607"/>
      <c r="POE127" s="607"/>
      <c r="POF127" s="607"/>
      <c r="POG127" s="607"/>
      <c r="POH127" s="605"/>
      <c r="POI127" s="604"/>
      <c r="POJ127" s="607"/>
      <c r="POK127" s="607"/>
      <c r="POL127" s="607"/>
      <c r="POM127" s="607"/>
      <c r="PON127" s="607"/>
      <c r="POO127" s="607"/>
      <c r="POP127" s="607"/>
      <c r="POQ127" s="605"/>
      <c r="POR127" s="604"/>
      <c r="POS127" s="607"/>
      <c r="POT127" s="607"/>
      <c r="POU127" s="607"/>
      <c r="POV127" s="607"/>
      <c r="POW127" s="607"/>
      <c r="POX127" s="607"/>
      <c r="POY127" s="607"/>
      <c r="POZ127" s="605"/>
      <c r="PPA127" s="604"/>
      <c r="PPB127" s="607"/>
      <c r="PPC127" s="607"/>
      <c r="PPD127" s="607"/>
      <c r="PPE127" s="607"/>
      <c r="PPF127" s="607"/>
      <c r="PPG127" s="607"/>
      <c r="PPH127" s="607"/>
      <c r="PPI127" s="605"/>
      <c r="PPJ127" s="604"/>
      <c r="PPK127" s="607"/>
      <c r="PPL127" s="607"/>
      <c r="PPM127" s="607"/>
      <c r="PPN127" s="607"/>
      <c r="PPO127" s="607"/>
      <c r="PPP127" s="607"/>
      <c r="PPQ127" s="607"/>
      <c r="PPR127" s="605"/>
      <c r="PPS127" s="604"/>
      <c r="PPT127" s="607"/>
      <c r="PPU127" s="607"/>
      <c r="PPV127" s="607"/>
      <c r="PPW127" s="607"/>
      <c r="PPX127" s="607"/>
      <c r="PPY127" s="607"/>
      <c r="PPZ127" s="607"/>
      <c r="PQA127" s="605"/>
      <c r="PQB127" s="604"/>
      <c r="PQC127" s="607"/>
      <c r="PQD127" s="607"/>
      <c r="PQE127" s="607"/>
      <c r="PQF127" s="607"/>
      <c r="PQG127" s="607"/>
      <c r="PQH127" s="607"/>
      <c r="PQI127" s="607"/>
      <c r="PQJ127" s="605"/>
      <c r="PQK127" s="604"/>
      <c r="PQL127" s="607"/>
      <c r="PQM127" s="607"/>
      <c r="PQN127" s="607"/>
      <c r="PQO127" s="607"/>
      <c r="PQP127" s="607"/>
      <c r="PQQ127" s="607"/>
      <c r="PQR127" s="607"/>
      <c r="PQS127" s="605"/>
      <c r="PQT127" s="604"/>
      <c r="PQU127" s="607"/>
      <c r="PQV127" s="607"/>
      <c r="PQW127" s="607"/>
      <c r="PQX127" s="607"/>
      <c r="PQY127" s="607"/>
      <c r="PQZ127" s="607"/>
      <c r="PRA127" s="607"/>
      <c r="PRB127" s="605"/>
      <c r="PRC127" s="604"/>
      <c r="PRD127" s="607"/>
      <c r="PRE127" s="607"/>
      <c r="PRF127" s="607"/>
      <c r="PRG127" s="607"/>
      <c r="PRH127" s="607"/>
      <c r="PRI127" s="607"/>
      <c r="PRJ127" s="607"/>
      <c r="PRK127" s="605"/>
      <c r="PRL127" s="604"/>
      <c r="PRM127" s="607"/>
      <c r="PRN127" s="607"/>
      <c r="PRO127" s="607"/>
      <c r="PRP127" s="607"/>
      <c r="PRQ127" s="607"/>
      <c r="PRR127" s="607"/>
      <c r="PRS127" s="607"/>
      <c r="PRT127" s="605"/>
      <c r="PRU127" s="604"/>
      <c r="PRV127" s="607"/>
      <c r="PRW127" s="607"/>
      <c r="PRX127" s="607"/>
      <c r="PRY127" s="607"/>
      <c r="PRZ127" s="607"/>
      <c r="PSA127" s="607"/>
      <c r="PSB127" s="607"/>
      <c r="PSC127" s="605"/>
      <c r="PSD127" s="604"/>
      <c r="PSE127" s="607"/>
      <c r="PSF127" s="607"/>
      <c r="PSG127" s="607"/>
      <c r="PSH127" s="607"/>
      <c r="PSI127" s="607"/>
      <c r="PSJ127" s="607"/>
      <c r="PSK127" s="607"/>
      <c r="PSL127" s="605"/>
      <c r="PSM127" s="604"/>
      <c r="PSN127" s="607"/>
      <c r="PSO127" s="607"/>
      <c r="PSP127" s="607"/>
      <c r="PSQ127" s="607"/>
      <c r="PSR127" s="607"/>
      <c r="PSS127" s="607"/>
      <c r="PST127" s="607"/>
      <c r="PSU127" s="605"/>
      <c r="PSV127" s="604"/>
      <c r="PSW127" s="607"/>
      <c r="PSX127" s="607"/>
      <c r="PSY127" s="607"/>
      <c r="PSZ127" s="607"/>
      <c r="PTA127" s="607"/>
      <c r="PTB127" s="607"/>
      <c r="PTC127" s="607"/>
      <c r="PTD127" s="605"/>
      <c r="PTE127" s="604"/>
      <c r="PTF127" s="607"/>
      <c r="PTG127" s="607"/>
      <c r="PTH127" s="607"/>
      <c r="PTI127" s="607"/>
      <c r="PTJ127" s="607"/>
      <c r="PTK127" s="607"/>
      <c r="PTL127" s="607"/>
      <c r="PTM127" s="605"/>
      <c r="PTN127" s="604"/>
      <c r="PTO127" s="607"/>
      <c r="PTP127" s="607"/>
      <c r="PTQ127" s="607"/>
      <c r="PTR127" s="607"/>
      <c r="PTS127" s="607"/>
      <c r="PTT127" s="607"/>
      <c r="PTU127" s="607"/>
      <c r="PTV127" s="605"/>
      <c r="PTW127" s="604"/>
      <c r="PTX127" s="607"/>
      <c r="PTY127" s="607"/>
      <c r="PTZ127" s="607"/>
      <c r="PUA127" s="607"/>
      <c r="PUB127" s="607"/>
      <c r="PUC127" s="607"/>
      <c r="PUD127" s="607"/>
      <c r="PUE127" s="605"/>
      <c r="PUF127" s="604"/>
      <c r="PUG127" s="607"/>
      <c r="PUH127" s="607"/>
      <c r="PUI127" s="607"/>
      <c r="PUJ127" s="607"/>
      <c r="PUK127" s="607"/>
      <c r="PUL127" s="607"/>
      <c r="PUM127" s="607"/>
      <c r="PUN127" s="605"/>
      <c r="PUO127" s="604"/>
      <c r="PUP127" s="607"/>
      <c r="PUQ127" s="607"/>
      <c r="PUR127" s="607"/>
      <c r="PUS127" s="607"/>
      <c r="PUT127" s="607"/>
      <c r="PUU127" s="607"/>
      <c r="PUV127" s="607"/>
      <c r="PUW127" s="605"/>
      <c r="PUX127" s="604"/>
      <c r="PUY127" s="607"/>
      <c r="PUZ127" s="607"/>
      <c r="PVA127" s="607"/>
      <c r="PVB127" s="607"/>
      <c r="PVC127" s="607"/>
      <c r="PVD127" s="607"/>
      <c r="PVE127" s="607"/>
      <c r="PVF127" s="605"/>
      <c r="PVG127" s="604"/>
      <c r="PVH127" s="607"/>
      <c r="PVI127" s="607"/>
      <c r="PVJ127" s="607"/>
      <c r="PVK127" s="607"/>
      <c r="PVL127" s="607"/>
      <c r="PVM127" s="607"/>
      <c r="PVN127" s="607"/>
      <c r="PVO127" s="605"/>
      <c r="PVP127" s="604"/>
      <c r="PVQ127" s="607"/>
      <c r="PVR127" s="607"/>
      <c r="PVS127" s="607"/>
      <c r="PVT127" s="607"/>
      <c r="PVU127" s="607"/>
      <c r="PVV127" s="607"/>
      <c r="PVW127" s="607"/>
      <c r="PVX127" s="605"/>
      <c r="PVY127" s="604"/>
      <c r="PVZ127" s="607"/>
      <c r="PWA127" s="607"/>
      <c r="PWB127" s="607"/>
      <c r="PWC127" s="607"/>
      <c r="PWD127" s="607"/>
      <c r="PWE127" s="607"/>
      <c r="PWF127" s="607"/>
      <c r="PWG127" s="605"/>
      <c r="PWH127" s="604"/>
      <c r="PWI127" s="607"/>
      <c r="PWJ127" s="607"/>
      <c r="PWK127" s="607"/>
      <c r="PWL127" s="607"/>
      <c r="PWM127" s="607"/>
      <c r="PWN127" s="607"/>
      <c r="PWO127" s="607"/>
      <c r="PWP127" s="605"/>
      <c r="PWQ127" s="604"/>
      <c r="PWR127" s="607"/>
      <c r="PWS127" s="607"/>
      <c r="PWT127" s="607"/>
      <c r="PWU127" s="607"/>
      <c r="PWV127" s="607"/>
      <c r="PWW127" s="607"/>
      <c r="PWX127" s="607"/>
      <c r="PWY127" s="605"/>
      <c r="PWZ127" s="604"/>
      <c r="PXA127" s="607"/>
      <c r="PXB127" s="607"/>
      <c r="PXC127" s="607"/>
      <c r="PXD127" s="607"/>
      <c r="PXE127" s="607"/>
      <c r="PXF127" s="607"/>
      <c r="PXG127" s="607"/>
      <c r="PXH127" s="605"/>
      <c r="PXI127" s="604"/>
      <c r="PXJ127" s="607"/>
      <c r="PXK127" s="607"/>
      <c r="PXL127" s="607"/>
      <c r="PXM127" s="607"/>
      <c r="PXN127" s="607"/>
      <c r="PXO127" s="607"/>
      <c r="PXP127" s="607"/>
      <c r="PXQ127" s="605"/>
      <c r="PXR127" s="604"/>
      <c r="PXS127" s="607"/>
      <c r="PXT127" s="607"/>
      <c r="PXU127" s="607"/>
      <c r="PXV127" s="607"/>
      <c r="PXW127" s="607"/>
      <c r="PXX127" s="607"/>
      <c r="PXY127" s="607"/>
      <c r="PXZ127" s="605"/>
      <c r="PYA127" s="604"/>
      <c r="PYB127" s="607"/>
      <c r="PYC127" s="607"/>
      <c r="PYD127" s="607"/>
      <c r="PYE127" s="607"/>
      <c r="PYF127" s="607"/>
      <c r="PYG127" s="607"/>
      <c r="PYH127" s="607"/>
      <c r="PYI127" s="605"/>
      <c r="PYJ127" s="604"/>
      <c r="PYK127" s="607"/>
      <c r="PYL127" s="607"/>
      <c r="PYM127" s="607"/>
      <c r="PYN127" s="607"/>
      <c r="PYO127" s="607"/>
      <c r="PYP127" s="607"/>
      <c r="PYQ127" s="607"/>
      <c r="PYR127" s="605"/>
      <c r="PYS127" s="604"/>
      <c r="PYT127" s="607"/>
      <c r="PYU127" s="607"/>
      <c r="PYV127" s="607"/>
      <c r="PYW127" s="607"/>
      <c r="PYX127" s="607"/>
      <c r="PYY127" s="607"/>
      <c r="PYZ127" s="607"/>
      <c r="PZA127" s="605"/>
      <c r="PZB127" s="604"/>
      <c r="PZC127" s="607"/>
      <c r="PZD127" s="607"/>
      <c r="PZE127" s="607"/>
      <c r="PZF127" s="607"/>
      <c r="PZG127" s="607"/>
      <c r="PZH127" s="607"/>
      <c r="PZI127" s="607"/>
      <c r="PZJ127" s="605"/>
      <c r="PZK127" s="604"/>
      <c r="PZL127" s="607"/>
      <c r="PZM127" s="607"/>
      <c r="PZN127" s="607"/>
      <c r="PZO127" s="607"/>
      <c r="PZP127" s="607"/>
      <c r="PZQ127" s="607"/>
      <c r="PZR127" s="607"/>
      <c r="PZS127" s="605"/>
      <c r="PZT127" s="604"/>
      <c r="PZU127" s="607"/>
      <c r="PZV127" s="607"/>
      <c r="PZW127" s="607"/>
      <c r="PZX127" s="607"/>
      <c r="PZY127" s="607"/>
      <c r="PZZ127" s="607"/>
      <c r="QAA127" s="607"/>
      <c r="QAB127" s="605"/>
      <c r="QAC127" s="604"/>
      <c r="QAD127" s="607"/>
      <c r="QAE127" s="607"/>
      <c r="QAF127" s="607"/>
      <c r="QAG127" s="607"/>
      <c r="QAH127" s="607"/>
      <c r="QAI127" s="607"/>
      <c r="QAJ127" s="607"/>
      <c r="QAK127" s="605"/>
      <c r="QAL127" s="604"/>
      <c r="QAM127" s="607"/>
      <c r="QAN127" s="607"/>
      <c r="QAO127" s="607"/>
      <c r="QAP127" s="607"/>
      <c r="QAQ127" s="607"/>
      <c r="QAR127" s="607"/>
      <c r="QAS127" s="607"/>
      <c r="QAT127" s="605"/>
      <c r="QAU127" s="604"/>
      <c r="QAV127" s="607"/>
      <c r="QAW127" s="607"/>
      <c r="QAX127" s="607"/>
      <c r="QAY127" s="607"/>
      <c r="QAZ127" s="607"/>
      <c r="QBA127" s="607"/>
      <c r="QBB127" s="607"/>
      <c r="QBC127" s="605"/>
      <c r="QBD127" s="604"/>
      <c r="QBE127" s="607"/>
      <c r="QBF127" s="607"/>
      <c r="QBG127" s="607"/>
      <c r="QBH127" s="607"/>
      <c r="QBI127" s="607"/>
      <c r="QBJ127" s="607"/>
      <c r="QBK127" s="607"/>
      <c r="QBL127" s="605"/>
      <c r="QBM127" s="604"/>
      <c r="QBN127" s="607"/>
      <c r="QBO127" s="607"/>
      <c r="QBP127" s="607"/>
      <c r="QBQ127" s="607"/>
      <c r="QBR127" s="607"/>
      <c r="QBS127" s="607"/>
      <c r="QBT127" s="607"/>
      <c r="QBU127" s="605"/>
      <c r="QBV127" s="604"/>
      <c r="QBW127" s="607"/>
      <c r="QBX127" s="607"/>
      <c r="QBY127" s="607"/>
      <c r="QBZ127" s="607"/>
      <c r="QCA127" s="607"/>
      <c r="QCB127" s="607"/>
      <c r="QCC127" s="607"/>
      <c r="QCD127" s="605"/>
      <c r="QCE127" s="604"/>
      <c r="QCF127" s="607"/>
      <c r="QCG127" s="607"/>
      <c r="QCH127" s="607"/>
      <c r="QCI127" s="607"/>
      <c r="QCJ127" s="607"/>
      <c r="QCK127" s="607"/>
      <c r="QCL127" s="607"/>
      <c r="QCM127" s="605"/>
      <c r="QCN127" s="604"/>
      <c r="QCO127" s="607"/>
      <c r="QCP127" s="607"/>
      <c r="QCQ127" s="607"/>
      <c r="QCR127" s="607"/>
      <c r="QCS127" s="607"/>
      <c r="QCT127" s="607"/>
      <c r="QCU127" s="607"/>
      <c r="QCV127" s="605"/>
      <c r="QCW127" s="604"/>
      <c r="QCX127" s="607"/>
      <c r="QCY127" s="607"/>
      <c r="QCZ127" s="607"/>
      <c r="QDA127" s="607"/>
      <c r="QDB127" s="607"/>
      <c r="QDC127" s="607"/>
      <c r="QDD127" s="607"/>
      <c r="QDE127" s="605"/>
      <c r="QDF127" s="604"/>
      <c r="QDG127" s="607"/>
      <c r="QDH127" s="607"/>
      <c r="QDI127" s="607"/>
      <c r="QDJ127" s="607"/>
      <c r="QDK127" s="607"/>
      <c r="QDL127" s="607"/>
      <c r="QDM127" s="607"/>
      <c r="QDN127" s="605"/>
      <c r="QDO127" s="604"/>
      <c r="QDP127" s="607"/>
      <c r="QDQ127" s="607"/>
      <c r="QDR127" s="607"/>
      <c r="QDS127" s="607"/>
      <c r="QDT127" s="607"/>
      <c r="QDU127" s="607"/>
      <c r="QDV127" s="607"/>
      <c r="QDW127" s="605"/>
      <c r="QDX127" s="604"/>
      <c r="QDY127" s="607"/>
      <c r="QDZ127" s="607"/>
      <c r="QEA127" s="607"/>
      <c r="QEB127" s="607"/>
      <c r="QEC127" s="607"/>
      <c r="QED127" s="607"/>
      <c r="QEE127" s="607"/>
      <c r="QEF127" s="605"/>
      <c r="QEG127" s="604"/>
      <c r="QEH127" s="607"/>
      <c r="QEI127" s="607"/>
      <c r="QEJ127" s="607"/>
      <c r="QEK127" s="607"/>
      <c r="QEL127" s="607"/>
      <c r="QEM127" s="607"/>
      <c r="QEN127" s="607"/>
      <c r="QEO127" s="605"/>
      <c r="QEP127" s="604"/>
      <c r="QEQ127" s="607"/>
      <c r="QER127" s="607"/>
      <c r="QES127" s="607"/>
      <c r="QET127" s="607"/>
      <c r="QEU127" s="607"/>
      <c r="QEV127" s="607"/>
      <c r="QEW127" s="607"/>
      <c r="QEX127" s="605"/>
      <c r="QEY127" s="604"/>
      <c r="QEZ127" s="607"/>
      <c r="QFA127" s="607"/>
      <c r="QFB127" s="607"/>
      <c r="QFC127" s="607"/>
      <c r="QFD127" s="607"/>
      <c r="QFE127" s="607"/>
      <c r="QFF127" s="607"/>
      <c r="QFG127" s="605"/>
      <c r="QFH127" s="604"/>
      <c r="QFI127" s="607"/>
      <c r="QFJ127" s="607"/>
      <c r="QFK127" s="607"/>
      <c r="QFL127" s="607"/>
      <c r="QFM127" s="607"/>
      <c r="QFN127" s="607"/>
      <c r="QFO127" s="607"/>
      <c r="QFP127" s="605"/>
      <c r="QFQ127" s="604"/>
      <c r="QFR127" s="607"/>
      <c r="QFS127" s="607"/>
      <c r="QFT127" s="607"/>
      <c r="QFU127" s="607"/>
      <c r="QFV127" s="607"/>
      <c r="QFW127" s="607"/>
      <c r="QFX127" s="607"/>
      <c r="QFY127" s="605"/>
      <c r="QFZ127" s="604"/>
      <c r="QGA127" s="607"/>
      <c r="QGB127" s="607"/>
      <c r="QGC127" s="607"/>
      <c r="QGD127" s="607"/>
      <c r="QGE127" s="607"/>
      <c r="QGF127" s="607"/>
      <c r="QGG127" s="607"/>
      <c r="QGH127" s="605"/>
      <c r="QGI127" s="604"/>
      <c r="QGJ127" s="607"/>
      <c r="QGK127" s="607"/>
      <c r="QGL127" s="607"/>
      <c r="QGM127" s="607"/>
      <c r="QGN127" s="607"/>
      <c r="QGO127" s="607"/>
      <c r="QGP127" s="607"/>
      <c r="QGQ127" s="605"/>
      <c r="QGR127" s="604"/>
      <c r="QGS127" s="607"/>
      <c r="QGT127" s="607"/>
      <c r="QGU127" s="607"/>
      <c r="QGV127" s="607"/>
      <c r="QGW127" s="607"/>
      <c r="QGX127" s="607"/>
      <c r="QGY127" s="607"/>
      <c r="QGZ127" s="605"/>
      <c r="QHA127" s="604"/>
      <c r="QHB127" s="607"/>
      <c r="QHC127" s="607"/>
      <c r="QHD127" s="607"/>
      <c r="QHE127" s="607"/>
      <c r="QHF127" s="607"/>
      <c r="QHG127" s="607"/>
      <c r="QHH127" s="607"/>
      <c r="QHI127" s="605"/>
      <c r="QHJ127" s="604"/>
      <c r="QHK127" s="607"/>
      <c r="QHL127" s="607"/>
      <c r="QHM127" s="607"/>
      <c r="QHN127" s="607"/>
      <c r="QHO127" s="607"/>
      <c r="QHP127" s="607"/>
      <c r="QHQ127" s="607"/>
      <c r="QHR127" s="605"/>
      <c r="QHS127" s="604"/>
      <c r="QHT127" s="607"/>
      <c r="QHU127" s="607"/>
      <c r="QHV127" s="607"/>
      <c r="QHW127" s="607"/>
      <c r="QHX127" s="607"/>
      <c r="QHY127" s="607"/>
      <c r="QHZ127" s="607"/>
      <c r="QIA127" s="605"/>
      <c r="QIB127" s="604"/>
      <c r="QIC127" s="607"/>
      <c r="QID127" s="607"/>
      <c r="QIE127" s="607"/>
      <c r="QIF127" s="607"/>
      <c r="QIG127" s="607"/>
      <c r="QIH127" s="607"/>
      <c r="QII127" s="607"/>
      <c r="QIJ127" s="605"/>
      <c r="QIK127" s="604"/>
      <c r="QIL127" s="607"/>
      <c r="QIM127" s="607"/>
      <c r="QIN127" s="607"/>
      <c r="QIO127" s="607"/>
      <c r="QIP127" s="607"/>
      <c r="QIQ127" s="607"/>
      <c r="QIR127" s="607"/>
      <c r="QIS127" s="605"/>
      <c r="QIT127" s="604"/>
      <c r="QIU127" s="607"/>
      <c r="QIV127" s="607"/>
      <c r="QIW127" s="607"/>
      <c r="QIX127" s="607"/>
      <c r="QIY127" s="607"/>
      <c r="QIZ127" s="607"/>
      <c r="QJA127" s="607"/>
      <c r="QJB127" s="605"/>
      <c r="QJC127" s="604"/>
      <c r="QJD127" s="607"/>
      <c r="QJE127" s="607"/>
      <c r="QJF127" s="607"/>
      <c r="QJG127" s="607"/>
      <c r="QJH127" s="607"/>
      <c r="QJI127" s="607"/>
      <c r="QJJ127" s="607"/>
      <c r="QJK127" s="605"/>
      <c r="QJL127" s="604"/>
      <c r="QJM127" s="607"/>
      <c r="QJN127" s="607"/>
      <c r="QJO127" s="607"/>
      <c r="QJP127" s="607"/>
      <c r="QJQ127" s="607"/>
      <c r="QJR127" s="607"/>
      <c r="QJS127" s="607"/>
      <c r="QJT127" s="605"/>
      <c r="QJU127" s="604"/>
      <c r="QJV127" s="607"/>
      <c r="QJW127" s="607"/>
      <c r="QJX127" s="607"/>
      <c r="QJY127" s="607"/>
      <c r="QJZ127" s="607"/>
      <c r="QKA127" s="607"/>
      <c r="QKB127" s="607"/>
      <c r="QKC127" s="605"/>
      <c r="QKD127" s="604"/>
      <c r="QKE127" s="607"/>
      <c r="QKF127" s="607"/>
      <c r="QKG127" s="607"/>
      <c r="QKH127" s="607"/>
      <c r="QKI127" s="607"/>
      <c r="QKJ127" s="607"/>
      <c r="QKK127" s="607"/>
      <c r="QKL127" s="605"/>
      <c r="QKM127" s="604"/>
      <c r="QKN127" s="607"/>
      <c r="QKO127" s="607"/>
      <c r="QKP127" s="607"/>
      <c r="QKQ127" s="607"/>
      <c r="QKR127" s="607"/>
      <c r="QKS127" s="607"/>
      <c r="QKT127" s="607"/>
      <c r="QKU127" s="605"/>
      <c r="QKV127" s="604"/>
      <c r="QKW127" s="607"/>
      <c r="QKX127" s="607"/>
      <c r="QKY127" s="607"/>
      <c r="QKZ127" s="607"/>
      <c r="QLA127" s="607"/>
      <c r="QLB127" s="607"/>
      <c r="QLC127" s="607"/>
      <c r="QLD127" s="605"/>
      <c r="QLE127" s="604"/>
      <c r="QLF127" s="607"/>
      <c r="QLG127" s="607"/>
      <c r="QLH127" s="607"/>
      <c r="QLI127" s="607"/>
      <c r="QLJ127" s="607"/>
      <c r="QLK127" s="607"/>
      <c r="QLL127" s="607"/>
      <c r="QLM127" s="605"/>
      <c r="QLN127" s="604"/>
      <c r="QLO127" s="607"/>
      <c r="QLP127" s="607"/>
      <c r="QLQ127" s="607"/>
      <c r="QLR127" s="607"/>
      <c r="QLS127" s="607"/>
      <c r="QLT127" s="607"/>
      <c r="QLU127" s="607"/>
      <c r="QLV127" s="605"/>
      <c r="QLW127" s="604"/>
      <c r="QLX127" s="607"/>
      <c r="QLY127" s="607"/>
      <c r="QLZ127" s="607"/>
      <c r="QMA127" s="607"/>
      <c r="QMB127" s="607"/>
      <c r="QMC127" s="607"/>
      <c r="QMD127" s="607"/>
      <c r="QME127" s="605"/>
      <c r="QMF127" s="604"/>
      <c r="QMG127" s="607"/>
      <c r="QMH127" s="607"/>
      <c r="QMI127" s="607"/>
      <c r="QMJ127" s="607"/>
      <c r="QMK127" s="607"/>
      <c r="QML127" s="607"/>
      <c r="QMM127" s="607"/>
      <c r="QMN127" s="605"/>
      <c r="QMO127" s="604"/>
      <c r="QMP127" s="607"/>
      <c r="QMQ127" s="607"/>
      <c r="QMR127" s="607"/>
      <c r="QMS127" s="607"/>
      <c r="QMT127" s="607"/>
      <c r="QMU127" s="607"/>
      <c r="QMV127" s="607"/>
      <c r="QMW127" s="605"/>
      <c r="QMX127" s="604"/>
      <c r="QMY127" s="607"/>
      <c r="QMZ127" s="607"/>
      <c r="QNA127" s="607"/>
      <c r="QNB127" s="607"/>
      <c r="QNC127" s="607"/>
      <c r="QND127" s="607"/>
      <c r="QNE127" s="607"/>
      <c r="QNF127" s="605"/>
      <c r="QNG127" s="604"/>
      <c r="QNH127" s="607"/>
      <c r="QNI127" s="607"/>
      <c r="QNJ127" s="607"/>
      <c r="QNK127" s="607"/>
      <c r="QNL127" s="607"/>
      <c r="QNM127" s="607"/>
      <c r="QNN127" s="607"/>
      <c r="QNO127" s="605"/>
      <c r="QNP127" s="604"/>
      <c r="QNQ127" s="607"/>
      <c r="QNR127" s="607"/>
      <c r="QNS127" s="607"/>
      <c r="QNT127" s="607"/>
      <c r="QNU127" s="607"/>
      <c r="QNV127" s="607"/>
      <c r="QNW127" s="607"/>
      <c r="QNX127" s="605"/>
      <c r="QNY127" s="604"/>
      <c r="QNZ127" s="607"/>
      <c r="QOA127" s="607"/>
      <c r="QOB127" s="607"/>
      <c r="QOC127" s="607"/>
      <c r="QOD127" s="607"/>
      <c r="QOE127" s="607"/>
      <c r="QOF127" s="607"/>
      <c r="QOG127" s="605"/>
      <c r="QOH127" s="604"/>
      <c r="QOI127" s="607"/>
      <c r="QOJ127" s="607"/>
      <c r="QOK127" s="607"/>
      <c r="QOL127" s="607"/>
      <c r="QOM127" s="607"/>
      <c r="QON127" s="607"/>
      <c r="QOO127" s="607"/>
      <c r="QOP127" s="605"/>
      <c r="QOQ127" s="604"/>
      <c r="QOR127" s="607"/>
      <c r="QOS127" s="607"/>
      <c r="QOT127" s="607"/>
      <c r="QOU127" s="607"/>
      <c r="QOV127" s="607"/>
      <c r="QOW127" s="607"/>
      <c r="QOX127" s="607"/>
      <c r="QOY127" s="605"/>
      <c r="QOZ127" s="604"/>
      <c r="QPA127" s="607"/>
      <c r="QPB127" s="607"/>
      <c r="QPC127" s="607"/>
      <c r="QPD127" s="607"/>
      <c r="QPE127" s="607"/>
      <c r="QPF127" s="607"/>
      <c r="QPG127" s="607"/>
      <c r="QPH127" s="605"/>
      <c r="QPI127" s="604"/>
      <c r="QPJ127" s="607"/>
      <c r="QPK127" s="607"/>
      <c r="QPL127" s="607"/>
      <c r="QPM127" s="607"/>
      <c r="QPN127" s="607"/>
      <c r="QPO127" s="607"/>
      <c r="QPP127" s="607"/>
      <c r="QPQ127" s="605"/>
      <c r="QPR127" s="604"/>
      <c r="QPS127" s="607"/>
      <c r="QPT127" s="607"/>
      <c r="QPU127" s="607"/>
      <c r="QPV127" s="607"/>
      <c r="QPW127" s="607"/>
      <c r="QPX127" s="607"/>
      <c r="QPY127" s="607"/>
      <c r="QPZ127" s="605"/>
      <c r="QQA127" s="604"/>
      <c r="QQB127" s="607"/>
      <c r="QQC127" s="607"/>
      <c r="QQD127" s="607"/>
      <c r="QQE127" s="607"/>
      <c r="QQF127" s="607"/>
      <c r="QQG127" s="607"/>
      <c r="QQH127" s="607"/>
      <c r="QQI127" s="605"/>
      <c r="QQJ127" s="604"/>
      <c r="QQK127" s="607"/>
      <c r="QQL127" s="607"/>
      <c r="QQM127" s="607"/>
      <c r="QQN127" s="607"/>
      <c r="QQO127" s="607"/>
      <c r="QQP127" s="607"/>
      <c r="QQQ127" s="607"/>
      <c r="QQR127" s="605"/>
      <c r="QQS127" s="604"/>
      <c r="QQT127" s="607"/>
      <c r="QQU127" s="607"/>
      <c r="QQV127" s="607"/>
      <c r="QQW127" s="607"/>
      <c r="QQX127" s="607"/>
      <c r="QQY127" s="607"/>
      <c r="QQZ127" s="607"/>
      <c r="QRA127" s="605"/>
      <c r="QRB127" s="604"/>
      <c r="QRC127" s="607"/>
      <c r="QRD127" s="607"/>
      <c r="QRE127" s="607"/>
      <c r="QRF127" s="607"/>
      <c r="QRG127" s="607"/>
      <c r="QRH127" s="607"/>
      <c r="QRI127" s="607"/>
      <c r="QRJ127" s="605"/>
      <c r="QRK127" s="604"/>
      <c r="QRL127" s="607"/>
      <c r="QRM127" s="607"/>
      <c r="QRN127" s="607"/>
      <c r="QRO127" s="607"/>
      <c r="QRP127" s="607"/>
      <c r="QRQ127" s="607"/>
      <c r="QRR127" s="607"/>
      <c r="QRS127" s="605"/>
      <c r="QRT127" s="604"/>
      <c r="QRU127" s="607"/>
      <c r="QRV127" s="607"/>
      <c r="QRW127" s="607"/>
      <c r="QRX127" s="607"/>
      <c r="QRY127" s="607"/>
      <c r="QRZ127" s="607"/>
      <c r="QSA127" s="607"/>
      <c r="QSB127" s="605"/>
      <c r="QSC127" s="604"/>
      <c r="QSD127" s="607"/>
      <c r="QSE127" s="607"/>
      <c r="QSF127" s="607"/>
      <c r="QSG127" s="607"/>
      <c r="QSH127" s="607"/>
      <c r="QSI127" s="607"/>
      <c r="QSJ127" s="607"/>
      <c r="QSK127" s="605"/>
      <c r="QSL127" s="604"/>
      <c r="QSM127" s="607"/>
      <c r="QSN127" s="607"/>
      <c r="QSO127" s="607"/>
      <c r="QSP127" s="607"/>
      <c r="QSQ127" s="607"/>
      <c r="QSR127" s="607"/>
      <c r="QSS127" s="607"/>
      <c r="QST127" s="605"/>
      <c r="QSU127" s="604"/>
      <c r="QSV127" s="607"/>
      <c r="QSW127" s="607"/>
      <c r="QSX127" s="607"/>
      <c r="QSY127" s="607"/>
      <c r="QSZ127" s="607"/>
      <c r="QTA127" s="607"/>
      <c r="QTB127" s="607"/>
      <c r="QTC127" s="605"/>
      <c r="QTD127" s="604"/>
      <c r="QTE127" s="607"/>
      <c r="QTF127" s="607"/>
      <c r="QTG127" s="607"/>
      <c r="QTH127" s="607"/>
      <c r="QTI127" s="607"/>
      <c r="QTJ127" s="607"/>
      <c r="QTK127" s="607"/>
      <c r="QTL127" s="605"/>
      <c r="QTM127" s="604"/>
      <c r="QTN127" s="607"/>
      <c r="QTO127" s="607"/>
      <c r="QTP127" s="607"/>
      <c r="QTQ127" s="607"/>
      <c r="QTR127" s="607"/>
      <c r="QTS127" s="607"/>
      <c r="QTT127" s="607"/>
      <c r="QTU127" s="605"/>
      <c r="QTV127" s="604"/>
      <c r="QTW127" s="607"/>
      <c r="QTX127" s="607"/>
      <c r="QTY127" s="607"/>
      <c r="QTZ127" s="607"/>
      <c r="QUA127" s="607"/>
      <c r="QUB127" s="607"/>
      <c r="QUC127" s="607"/>
      <c r="QUD127" s="605"/>
      <c r="QUE127" s="604"/>
      <c r="QUF127" s="607"/>
      <c r="QUG127" s="607"/>
      <c r="QUH127" s="607"/>
      <c r="QUI127" s="607"/>
      <c r="QUJ127" s="607"/>
      <c r="QUK127" s="607"/>
      <c r="QUL127" s="607"/>
      <c r="QUM127" s="605"/>
      <c r="QUN127" s="604"/>
      <c r="QUO127" s="607"/>
      <c r="QUP127" s="607"/>
      <c r="QUQ127" s="607"/>
      <c r="QUR127" s="607"/>
      <c r="QUS127" s="607"/>
      <c r="QUT127" s="607"/>
      <c r="QUU127" s="607"/>
      <c r="QUV127" s="605"/>
      <c r="QUW127" s="604"/>
      <c r="QUX127" s="607"/>
      <c r="QUY127" s="607"/>
      <c r="QUZ127" s="607"/>
      <c r="QVA127" s="607"/>
      <c r="QVB127" s="607"/>
      <c r="QVC127" s="607"/>
      <c r="QVD127" s="607"/>
      <c r="QVE127" s="605"/>
      <c r="QVF127" s="604"/>
      <c r="QVG127" s="607"/>
      <c r="QVH127" s="607"/>
      <c r="QVI127" s="607"/>
      <c r="QVJ127" s="607"/>
      <c r="QVK127" s="607"/>
      <c r="QVL127" s="607"/>
      <c r="QVM127" s="607"/>
      <c r="QVN127" s="605"/>
      <c r="QVO127" s="604"/>
      <c r="QVP127" s="607"/>
      <c r="QVQ127" s="607"/>
      <c r="QVR127" s="607"/>
      <c r="QVS127" s="607"/>
      <c r="QVT127" s="607"/>
      <c r="QVU127" s="607"/>
      <c r="QVV127" s="607"/>
      <c r="QVW127" s="605"/>
      <c r="QVX127" s="604"/>
      <c r="QVY127" s="607"/>
      <c r="QVZ127" s="607"/>
      <c r="QWA127" s="607"/>
      <c r="QWB127" s="607"/>
      <c r="QWC127" s="607"/>
      <c r="QWD127" s="607"/>
      <c r="QWE127" s="607"/>
      <c r="QWF127" s="605"/>
      <c r="QWG127" s="604"/>
      <c r="QWH127" s="607"/>
      <c r="QWI127" s="607"/>
      <c r="QWJ127" s="607"/>
      <c r="QWK127" s="607"/>
      <c r="QWL127" s="607"/>
      <c r="QWM127" s="607"/>
      <c r="QWN127" s="607"/>
      <c r="QWO127" s="605"/>
      <c r="QWP127" s="604"/>
      <c r="QWQ127" s="607"/>
      <c r="QWR127" s="607"/>
      <c r="QWS127" s="607"/>
      <c r="QWT127" s="607"/>
      <c r="QWU127" s="607"/>
      <c r="QWV127" s="607"/>
      <c r="QWW127" s="607"/>
      <c r="QWX127" s="605"/>
      <c r="QWY127" s="604"/>
      <c r="QWZ127" s="607"/>
      <c r="QXA127" s="607"/>
      <c r="QXB127" s="607"/>
      <c r="QXC127" s="607"/>
      <c r="QXD127" s="607"/>
      <c r="QXE127" s="607"/>
      <c r="QXF127" s="607"/>
      <c r="QXG127" s="605"/>
      <c r="QXH127" s="604"/>
      <c r="QXI127" s="607"/>
      <c r="QXJ127" s="607"/>
      <c r="QXK127" s="607"/>
      <c r="QXL127" s="607"/>
      <c r="QXM127" s="607"/>
      <c r="QXN127" s="607"/>
      <c r="QXO127" s="607"/>
      <c r="QXP127" s="605"/>
      <c r="QXQ127" s="604"/>
      <c r="QXR127" s="607"/>
      <c r="QXS127" s="607"/>
      <c r="QXT127" s="607"/>
      <c r="QXU127" s="607"/>
      <c r="QXV127" s="607"/>
      <c r="QXW127" s="607"/>
      <c r="QXX127" s="607"/>
      <c r="QXY127" s="605"/>
      <c r="QXZ127" s="604"/>
      <c r="QYA127" s="607"/>
      <c r="QYB127" s="607"/>
      <c r="QYC127" s="607"/>
      <c r="QYD127" s="607"/>
      <c r="QYE127" s="607"/>
      <c r="QYF127" s="607"/>
      <c r="QYG127" s="607"/>
      <c r="QYH127" s="605"/>
      <c r="QYI127" s="604"/>
      <c r="QYJ127" s="607"/>
      <c r="QYK127" s="607"/>
      <c r="QYL127" s="607"/>
      <c r="QYM127" s="607"/>
      <c r="QYN127" s="607"/>
      <c r="QYO127" s="607"/>
      <c r="QYP127" s="607"/>
      <c r="QYQ127" s="605"/>
      <c r="QYR127" s="604"/>
      <c r="QYS127" s="607"/>
      <c r="QYT127" s="607"/>
      <c r="QYU127" s="607"/>
      <c r="QYV127" s="607"/>
      <c r="QYW127" s="607"/>
      <c r="QYX127" s="607"/>
      <c r="QYY127" s="607"/>
      <c r="QYZ127" s="605"/>
      <c r="QZA127" s="604"/>
      <c r="QZB127" s="607"/>
      <c r="QZC127" s="607"/>
      <c r="QZD127" s="607"/>
      <c r="QZE127" s="607"/>
      <c r="QZF127" s="607"/>
      <c r="QZG127" s="607"/>
      <c r="QZH127" s="607"/>
      <c r="QZI127" s="605"/>
      <c r="QZJ127" s="604"/>
      <c r="QZK127" s="607"/>
      <c r="QZL127" s="607"/>
      <c r="QZM127" s="607"/>
      <c r="QZN127" s="607"/>
      <c r="QZO127" s="607"/>
      <c r="QZP127" s="607"/>
      <c r="QZQ127" s="607"/>
      <c r="QZR127" s="605"/>
      <c r="QZS127" s="604"/>
      <c r="QZT127" s="607"/>
      <c r="QZU127" s="607"/>
      <c r="QZV127" s="607"/>
      <c r="QZW127" s="607"/>
      <c r="QZX127" s="607"/>
      <c r="QZY127" s="607"/>
      <c r="QZZ127" s="607"/>
      <c r="RAA127" s="605"/>
      <c r="RAB127" s="604"/>
      <c r="RAC127" s="607"/>
      <c r="RAD127" s="607"/>
      <c r="RAE127" s="607"/>
      <c r="RAF127" s="607"/>
      <c r="RAG127" s="607"/>
      <c r="RAH127" s="607"/>
      <c r="RAI127" s="607"/>
      <c r="RAJ127" s="605"/>
      <c r="RAK127" s="604"/>
      <c r="RAL127" s="607"/>
      <c r="RAM127" s="607"/>
      <c r="RAN127" s="607"/>
      <c r="RAO127" s="607"/>
      <c r="RAP127" s="607"/>
      <c r="RAQ127" s="607"/>
      <c r="RAR127" s="607"/>
      <c r="RAS127" s="605"/>
      <c r="RAT127" s="604"/>
      <c r="RAU127" s="607"/>
      <c r="RAV127" s="607"/>
      <c r="RAW127" s="607"/>
      <c r="RAX127" s="607"/>
      <c r="RAY127" s="607"/>
      <c r="RAZ127" s="607"/>
      <c r="RBA127" s="607"/>
      <c r="RBB127" s="605"/>
      <c r="RBC127" s="604"/>
      <c r="RBD127" s="607"/>
      <c r="RBE127" s="607"/>
      <c r="RBF127" s="607"/>
      <c r="RBG127" s="607"/>
      <c r="RBH127" s="607"/>
      <c r="RBI127" s="607"/>
      <c r="RBJ127" s="607"/>
      <c r="RBK127" s="605"/>
      <c r="RBL127" s="604"/>
      <c r="RBM127" s="607"/>
      <c r="RBN127" s="607"/>
      <c r="RBO127" s="607"/>
      <c r="RBP127" s="607"/>
      <c r="RBQ127" s="607"/>
      <c r="RBR127" s="607"/>
      <c r="RBS127" s="607"/>
      <c r="RBT127" s="605"/>
      <c r="RBU127" s="604"/>
      <c r="RBV127" s="607"/>
      <c r="RBW127" s="607"/>
      <c r="RBX127" s="607"/>
      <c r="RBY127" s="607"/>
      <c r="RBZ127" s="607"/>
      <c r="RCA127" s="607"/>
      <c r="RCB127" s="607"/>
      <c r="RCC127" s="605"/>
      <c r="RCD127" s="604"/>
      <c r="RCE127" s="607"/>
      <c r="RCF127" s="607"/>
      <c r="RCG127" s="607"/>
      <c r="RCH127" s="607"/>
      <c r="RCI127" s="607"/>
      <c r="RCJ127" s="607"/>
      <c r="RCK127" s="607"/>
      <c r="RCL127" s="605"/>
      <c r="RCM127" s="604"/>
      <c r="RCN127" s="607"/>
      <c r="RCO127" s="607"/>
      <c r="RCP127" s="607"/>
      <c r="RCQ127" s="607"/>
      <c r="RCR127" s="607"/>
      <c r="RCS127" s="607"/>
      <c r="RCT127" s="607"/>
      <c r="RCU127" s="605"/>
      <c r="RCV127" s="604"/>
      <c r="RCW127" s="607"/>
      <c r="RCX127" s="607"/>
      <c r="RCY127" s="607"/>
      <c r="RCZ127" s="607"/>
      <c r="RDA127" s="607"/>
      <c r="RDB127" s="607"/>
      <c r="RDC127" s="607"/>
      <c r="RDD127" s="605"/>
      <c r="RDE127" s="604"/>
      <c r="RDF127" s="607"/>
      <c r="RDG127" s="607"/>
      <c r="RDH127" s="607"/>
      <c r="RDI127" s="607"/>
      <c r="RDJ127" s="607"/>
      <c r="RDK127" s="607"/>
      <c r="RDL127" s="607"/>
      <c r="RDM127" s="605"/>
      <c r="RDN127" s="604"/>
      <c r="RDO127" s="607"/>
      <c r="RDP127" s="607"/>
      <c r="RDQ127" s="607"/>
      <c r="RDR127" s="607"/>
      <c r="RDS127" s="607"/>
      <c r="RDT127" s="607"/>
      <c r="RDU127" s="607"/>
      <c r="RDV127" s="605"/>
      <c r="RDW127" s="604"/>
      <c r="RDX127" s="607"/>
      <c r="RDY127" s="607"/>
      <c r="RDZ127" s="607"/>
      <c r="REA127" s="607"/>
      <c r="REB127" s="607"/>
      <c r="REC127" s="607"/>
      <c r="RED127" s="607"/>
      <c r="REE127" s="605"/>
      <c r="REF127" s="604"/>
      <c r="REG127" s="607"/>
      <c r="REH127" s="607"/>
      <c r="REI127" s="607"/>
      <c r="REJ127" s="607"/>
      <c r="REK127" s="607"/>
      <c r="REL127" s="607"/>
      <c r="REM127" s="607"/>
      <c r="REN127" s="605"/>
      <c r="REO127" s="604"/>
      <c r="REP127" s="607"/>
      <c r="REQ127" s="607"/>
      <c r="RER127" s="607"/>
      <c r="RES127" s="607"/>
      <c r="RET127" s="607"/>
      <c r="REU127" s="607"/>
      <c r="REV127" s="607"/>
      <c r="REW127" s="605"/>
      <c r="REX127" s="604"/>
      <c r="REY127" s="607"/>
      <c r="REZ127" s="607"/>
      <c r="RFA127" s="607"/>
      <c r="RFB127" s="607"/>
      <c r="RFC127" s="607"/>
      <c r="RFD127" s="607"/>
      <c r="RFE127" s="607"/>
      <c r="RFF127" s="605"/>
      <c r="RFG127" s="604"/>
      <c r="RFH127" s="607"/>
      <c r="RFI127" s="607"/>
      <c r="RFJ127" s="607"/>
      <c r="RFK127" s="607"/>
      <c r="RFL127" s="607"/>
      <c r="RFM127" s="607"/>
      <c r="RFN127" s="607"/>
      <c r="RFO127" s="605"/>
      <c r="RFP127" s="604"/>
      <c r="RFQ127" s="607"/>
      <c r="RFR127" s="607"/>
      <c r="RFS127" s="607"/>
      <c r="RFT127" s="607"/>
      <c r="RFU127" s="607"/>
      <c r="RFV127" s="607"/>
      <c r="RFW127" s="607"/>
      <c r="RFX127" s="605"/>
      <c r="RFY127" s="604"/>
      <c r="RFZ127" s="607"/>
      <c r="RGA127" s="607"/>
      <c r="RGB127" s="607"/>
      <c r="RGC127" s="607"/>
      <c r="RGD127" s="607"/>
      <c r="RGE127" s="607"/>
      <c r="RGF127" s="607"/>
      <c r="RGG127" s="605"/>
      <c r="RGH127" s="604"/>
      <c r="RGI127" s="607"/>
      <c r="RGJ127" s="607"/>
      <c r="RGK127" s="607"/>
      <c r="RGL127" s="607"/>
      <c r="RGM127" s="607"/>
      <c r="RGN127" s="607"/>
      <c r="RGO127" s="607"/>
      <c r="RGP127" s="605"/>
      <c r="RGQ127" s="604"/>
      <c r="RGR127" s="607"/>
      <c r="RGS127" s="607"/>
      <c r="RGT127" s="607"/>
      <c r="RGU127" s="607"/>
      <c r="RGV127" s="607"/>
      <c r="RGW127" s="607"/>
      <c r="RGX127" s="607"/>
      <c r="RGY127" s="605"/>
      <c r="RGZ127" s="604"/>
      <c r="RHA127" s="607"/>
      <c r="RHB127" s="607"/>
      <c r="RHC127" s="607"/>
      <c r="RHD127" s="607"/>
      <c r="RHE127" s="607"/>
      <c r="RHF127" s="607"/>
      <c r="RHG127" s="607"/>
      <c r="RHH127" s="605"/>
      <c r="RHI127" s="604"/>
      <c r="RHJ127" s="607"/>
      <c r="RHK127" s="607"/>
      <c r="RHL127" s="607"/>
      <c r="RHM127" s="607"/>
      <c r="RHN127" s="607"/>
      <c r="RHO127" s="607"/>
      <c r="RHP127" s="607"/>
      <c r="RHQ127" s="605"/>
      <c r="RHR127" s="604"/>
      <c r="RHS127" s="607"/>
      <c r="RHT127" s="607"/>
      <c r="RHU127" s="607"/>
      <c r="RHV127" s="607"/>
      <c r="RHW127" s="607"/>
      <c r="RHX127" s="607"/>
      <c r="RHY127" s="607"/>
      <c r="RHZ127" s="605"/>
      <c r="RIA127" s="604"/>
      <c r="RIB127" s="607"/>
      <c r="RIC127" s="607"/>
      <c r="RID127" s="607"/>
      <c r="RIE127" s="607"/>
      <c r="RIF127" s="607"/>
      <c r="RIG127" s="607"/>
      <c r="RIH127" s="607"/>
      <c r="RII127" s="605"/>
      <c r="RIJ127" s="604"/>
      <c r="RIK127" s="607"/>
      <c r="RIL127" s="607"/>
      <c r="RIM127" s="607"/>
      <c r="RIN127" s="607"/>
      <c r="RIO127" s="607"/>
      <c r="RIP127" s="607"/>
      <c r="RIQ127" s="607"/>
      <c r="RIR127" s="605"/>
      <c r="RIS127" s="604"/>
      <c r="RIT127" s="607"/>
      <c r="RIU127" s="607"/>
      <c r="RIV127" s="607"/>
      <c r="RIW127" s="607"/>
      <c r="RIX127" s="607"/>
      <c r="RIY127" s="607"/>
      <c r="RIZ127" s="607"/>
      <c r="RJA127" s="605"/>
      <c r="RJB127" s="604"/>
      <c r="RJC127" s="607"/>
      <c r="RJD127" s="607"/>
      <c r="RJE127" s="607"/>
      <c r="RJF127" s="607"/>
      <c r="RJG127" s="607"/>
      <c r="RJH127" s="607"/>
      <c r="RJI127" s="607"/>
      <c r="RJJ127" s="605"/>
      <c r="RJK127" s="604"/>
      <c r="RJL127" s="607"/>
      <c r="RJM127" s="607"/>
      <c r="RJN127" s="607"/>
      <c r="RJO127" s="607"/>
      <c r="RJP127" s="607"/>
      <c r="RJQ127" s="607"/>
      <c r="RJR127" s="607"/>
      <c r="RJS127" s="605"/>
      <c r="RJT127" s="604"/>
      <c r="RJU127" s="607"/>
      <c r="RJV127" s="607"/>
      <c r="RJW127" s="607"/>
      <c r="RJX127" s="607"/>
      <c r="RJY127" s="607"/>
      <c r="RJZ127" s="607"/>
      <c r="RKA127" s="607"/>
      <c r="RKB127" s="605"/>
      <c r="RKC127" s="604"/>
      <c r="RKD127" s="607"/>
      <c r="RKE127" s="607"/>
      <c r="RKF127" s="607"/>
      <c r="RKG127" s="607"/>
      <c r="RKH127" s="607"/>
      <c r="RKI127" s="607"/>
      <c r="RKJ127" s="607"/>
      <c r="RKK127" s="605"/>
      <c r="RKL127" s="604"/>
      <c r="RKM127" s="607"/>
      <c r="RKN127" s="607"/>
      <c r="RKO127" s="607"/>
      <c r="RKP127" s="607"/>
      <c r="RKQ127" s="607"/>
      <c r="RKR127" s="607"/>
      <c r="RKS127" s="607"/>
      <c r="RKT127" s="605"/>
      <c r="RKU127" s="604"/>
      <c r="RKV127" s="607"/>
      <c r="RKW127" s="607"/>
      <c r="RKX127" s="607"/>
      <c r="RKY127" s="607"/>
      <c r="RKZ127" s="607"/>
      <c r="RLA127" s="607"/>
      <c r="RLB127" s="607"/>
      <c r="RLC127" s="605"/>
      <c r="RLD127" s="604"/>
      <c r="RLE127" s="607"/>
      <c r="RLF127" s="607"/>
      <c r="RLG127" s="607"/>
      <c r="RLH127" s="607"/>
      <c r="RLI127" s="607"/>
      <c r="RLJ127" s="607"/>
      <c r="RLK127" s="607"/>
      <c r="RLL127" s="605"/>
      <c r="RLM127" s="604"/>
      <c r="RLN127" s="607"/>
      <c r="RLO127" s="607"/>
      <c r="RLP127" s="607"/>
      <c r="RLQ127" s="607"/>
      <c r="RLR127" s="607"/>
      <c r="RLS127" s="607"/>
      <c r="RLT127" s="607"/>
      <c r="RLU127" s="605"/>
      <c r="RLV127" s="604"/>
      <c r="RLW127" s="607"/>
      <c r="RLX127" s="607"/>
      <c r="RLY127" s="607"/>
      <c r="RLZ127" s="607"/>
      <c r="RMA127" s="607"/>
      <c r="RMB127" s="607"/>
      <c r="RMC127" s="607"/>
      <c r="RMD127" s="605"/>
      <c r="RME127" s="604"/>
      <c r="RMF127" s="607"/>
      <c r="RMG127" s="607"/>
      <c r="RMH127" s="607"/>
      <c r="RMI127" s="607"/>
      <c r="RMJ127" s="607"/>
      <c r="RMK127" s="607"/>
      <c r="RML127" s="607"/>
      <c r="RMM127" s="605"/>
      <c r="RMN127" s="604"/>
      <c r="RMO127" s="607"/>
      <c r="RMP127" s="607"/>
      <c r="RMQ127" s="607"/>
      <c r="RMR127" s="607"/>
      <c r="RMS127" s="607"/>
      <c r="RMT127" s="607"/>
      <c r="RMU127" s="607"/>
      <c r="RMV127" s="605"/>
      <c r="RMW127" s="604"/>
      <c r="RMX127" s="607"/>
      <c r="RMY127" s="607"/>
      <c r="RMZ127" s="607"/>
      <c r="RNA127" s="607"/>
      <c r="RNB127" s="607"/>
      <c r="RNC127" s="607"/>
      <c r="RND127" s="607"/>
      <c r="RNE127" s="605"/>
      <c r="RNF127" s="604"/>
      <c r="RNG127" s="607"/>
      <c r="RNH127" s="607"/>
      <c r="RNI127" s="607"/>
      <c r="RNJ127" s="607"/>
      <c r="RNK127" s="607"/>
      <c r="RNL127" s="607"/>
      <c r="RNM127" s="607"/>
      <c r="RNN127" s="605"/>
      <c r="RNO127" s="604"/>
      <c r="RNP127" s="607"/>
      <c r="RNQ127" s="607"/>
      <c r="RNR127" s="607"/>
      <c r="RNS127" s="607"/>
      <c r="RNT127" s="607"/>
      <c r="RNU127" s="607"/>
      <c r="RNV127" s="607"/>
      <c r="RNW127" s="605"/>
      <c r="RNX127" s="604"/>
      <c r="RNY127" s="607"/>
      <c r="RNZ127" s="607"/>
      <c r="ROA127" s="607"/>
      <c r="ROB127" s="607"/>
      <c r="ROC127" s="607"/>
      <c r="ROD127" s="607"/>
      <c r="ROE127" s="607"/>
      <c r="ROF127" s="605"/>
      <c r="ROG127" s="604"/>
      <c r="ROH127" s="607"/>
      <c r="ROI127" s="607"/>
      <c r="ROJ127" s="607"/>
      <c r="ROK127" s="607"/>
      <c r="ROL127" s="607"/>
      <c r="ROM127" s="607"/>
      <c r="RON127" s="607"/>
      <c r="ROO127" s="605"/>
      <c r="ROP127" s="604"/>
      <c r="ROQ127" s="607"/>
      <c r="ROR127" s="607"/>
      <c r="ROS127" s="607"/>
      <c r="ROT127" s="607"/>
      <c r="ROU127" s="607"/>
      <c r="ROV127" s="607"/>
      <c r="ROW127" s="607"/>
      <c r="ROX127" s="605"/>
      <c r="ROY127" s="604"/>
      <c r="ROZ127" s="607"/>
      <c r="RPA127" s="607"/>
      <c r="RPB127" s="607"/>
      <c r="RPC127" s="607"/>
      <c r="RPD127" s="607"/>
      <c r="RPE127" s="607"/>
      <c r="RPF127" s="607"/>
      <c r="RPG127" s="605"/>
      <c r="RPH127" s="604"/>
      <c r="RPI127" s="607"/>
      <c r="RPJ127" s="607"/>
      <c r="RPK127" s="607"/>
      <c r="RPL127" s="607"/>
      <c r="RPM127" s="607"/>
      <c r="RPN127" s="607"/>
      <c r="RPO127" s="607"/>
      <c r="RPP127" s="605"/>
      <c r="RPQ127" s="604"/>
      <c r="RPR127" s="607"/>
      <c r="RPS127" s="607"/>
      <c r="RPT127" s="607"/>
      <c r="RPU127" s="607"/>
      <c r="RPV127" s="607"/>
      <c r="RPW127" s="607"/>
      <c r="RPX127" s="607"/>
      <c r="RPY127" s="605"/>
      <c r="RPZ127" s="604"/>
      <c r="RQA127" s="607"/>
      <c r="RQB127" s="607"/>
      <c r="RQC127" s="607"/>
      <c r="RQD127" s="607"/>
      <c r="RQE127" s="607"/>
      <c r="RQF127" s="607"/>
      <c r="RQG127" s="607"/>
      <c r="RQH127" s="605"/>
      <c r="RQI127" s="604"/>
      <c r="RQJ127" s="607"/>
      <c r="RQK127" s="607"/>
      <c r="RQL127" s="607"/>
      <c r="RQM127" s="607"/>
      <c r="RQN127" s="607"/>
      <c r="RQO127" s="607"/>
      <c r="RQP127" s="607"/>
      <c r="RQQ127" s="605"/>
      <c r="RQR127" s="604"/>
      <c r="RQS127" s="607"/>
      <c r="RQT127" s="607"/>
      <c r="RQU127" s="607"/>
      <c r="RQV127" s="607"/>
      <c r="RQW127" s="607"/>
      <c r="RQX127" s="607"/>
      <c r="RQY127" s="607"/>
      <c r="RQZ127" s="605"/>
      <c r="RRA127" s="604"/>
      <c r="RRB127" s="607"/>
      <c r="RRC127" s="607"/>
      <c r="RRD127" s="607"/>
      <c r="RRE127" s="607"/>
      <c r="RRF127" s="607"/>
      <c r="RRG127" s="607"/>
      <c r="RRH127" s="607"/>
      <c r="RRI127" s="605"/>
      <c r="RRJ127" s="604"/>
      <c r="RRK127" s="607"/>
      <c r="RRL127" s="607"/>
      <c r="RRM127" s="607"/>
      <c r="RRN127" s="607"/>
      <c r="RRO127" s="607"/>
      <c r="RRP127" s="607"/>
      <c r="RRQ127" s="607"/>
      <c r="RRR127" s="605"/>
      <c r="RRS127" s="604"/>
      <c r="RRT127" s="607"/>
      <c r="RRU127" s="607"/>
      <c r="RRV127" s="607"/>
      <c r="RRW127" s="607"/>
      <c r="RRX127" s="607"/>
      <c r="RRY127" s="607"/>
      <c r="RRZ127" s="607"/>
      <c r="RSA127" s="605"/>
      <c r="RSB127" s="604"/>
      <c r="RSC127" s="607"/>
      <c r="RSD127" s="607"/>
      <c r="RSE127" s="607"/>
      <c r="RSF127" s="607"/>
      <c r="RSG127" s="607"/>
      <c r="RSH127" s="607"/>
      <c r="RSI127" s="607"/>
      <c r="RSJ127" s="605"/>
      <c r="RSK127" s="604"/>
      <c r="RSL127" s="607"/>
      <c r="RSM127" s="607"/>
      <c r="RSN127" s="607"/>
      <c r="RSO127" s="607"/>
      <c r="RSP127" s="607"/>
      <c r="RSQ127" s="607"/>
      <c r="RSR127" s="607"/>
      <c r="RSS127" s="605"/>
      <c r="RST127" s="604"/>
      <c r="RSU127" s="607"/>
      <c r="RSV127" s="607"/>
      <c r="RSW127" s="607"/>
      <c r="RSX127" s="607"/>
      <c r="RSY127" s="607"/>
      <c r="RSZ127" s="607"/>
      <c r="RTA127" s="607"/>
      <c r="RTB127" s="605"/>
      <c r="RTC127" s="604"/>
      <c r="RTD127" s="607"/>
      <c r="RTE127" s="607"/>
      <c r="RTF127" s="607"/>
      <c r="RTG127" s="607"/>
      <c r="RTH127" s="607"/>
      <c r="RTI127" s="607"/>
      <c r="RTJ127" s="607"/>
      <c r="RTK127" s="605"/>
      <c r="RTL127" s="604"/>
      <c r="RTM127" s="607"/>
      <c r="RTN127" s="607"/>
      <c r="RTO127" s="607"/>
      <c r="RTP127" s="607"/>
      <c r="RTQ127" s="607"/>
      <c r="RTR127" s="607"/>
      <c r="RTS127" s="607"/>
      <c r="RTT127" s="605"/>
      <c r="RTU127" s="604"/>
      <c r="RTV127" s="607"/>
      <c r="RTW127" s="607"/>
      <c r="RTX127" s="607"/>
      <c r="RTY127" s="607"/>
      <c r="RTZ127" s="607"/>
      <c r="RUA127" s="607"/>
      <c r="RUB127" s="607"/>
      <c r="RUC127" s="605"/>
      <c r="RUD127" s="604"/>
      <c r="RUE127" s="607"/>
      <c r="RUF127" s="607"/>
      <c r="RUG127" s="607"/>
      <c r="RUH127" s="607"/>
      <c r="RUI127" s="607"/>
      <c r="RUJ127" s="607"/>
      <c r="RUK127" s="607"/>
      <c r="RUL127" s="605"/>
      <c r="RUM127" s="604"/>
      <c r="RUN127" s="607"/>
      <c r="RUO127" s="607"/>
      <c r="RUP127" s="607"/>
      <c r="RUQ127" s="607"/>
      <c r="RUR127" s="607"/>
      <c r="RUS127" s="607"/>
      <c r="RUT127" s="607"/>
      <c r="RUU127" s="605"/>
      <c r="RUV127" s="604"/>
      <c r="RUW127" s="607"/>
      <c r="RUX127" s="607"/>
      <c r="RUY127" s="607"/>
      <c r="RUZ127" s="607"/>
      <c r="RVA127" s="607"/>
      <c r="RVB127" s="607"/>
      <c r="RVC127" s="607"/>
      <c r="RVD127" s="605"/>
      <c r="RVE127" s="604"/>
      <c r="RVF127" s="607"/>
      <c r="RVG127" s="607"/>
      <c r="RVH127" s="607"/>
      <c r="RVI127" s="607"/>
      <c r="RVJ127" s="607"/>
      <c r="RVK127" s="607"/>
      <c r="RVL127" s="607"/>
      <c r="RVM127" s="605"/>
      <c r="RVN127" s="604"/>
      <c r="RVO127" s="607"/>
      <c r="RVP127" s="607"/>
      <c r="RVQ127" s="607"/>
      <c r="RVR127" s="607"/>
      <c r="RVS127" s="607"/>
      <c r="RVT127" s="607"/>
      <c r="RVU127" s="607"/>
      <c r="RVV127" s="605"/>
      <c r="RVW127" s="604"/>
      <c r="RVX127" s="607"/>
      <c r="RVY127" s="607"/>
      <c r="RVZ127" s="607"/>
      <c r="RWA127" s="607"/>
      <c r="RWB127" s="607"/>
      <c r="RWC127" s="607"/>
      <c r="RWD127" s="607"/>
      <c r="RWE127" s="605"/>
      <c r="RWF127" s="604"/>
      <c r="RWG127" s="607"/>
      <c r="RWH127" s="607"/>
      <c r="RWI127" s="607"/>
      <c r="RWJ127" s="607"/>
      <c r="RWK127" s="607"/>
      <c r="RWL127" s="607"/>
      <c r="RWM127" s="607"/>
      <c r="RWN127" s="605"/>
      <c r="RWO127" s="604"/>
      <c r="RWP127" s="607"/>
      <c r="RWQ127" s="607"/>
      <c r="RWR127" s="607"/>
      <c r="RWS127" s="607"/>
      <c r="RWT127" s="607"/>
      <c r="RWU127" s="607"/>
      <c r="RWV127" s="607"/>
      <c r="RWW127" s="605"/>
      <c r="RWX127" s="604"/>
      <c r="RWY127" s="607"/>
      <c r="RWZ127" s="607"/>
      <c r="RXA127" s="607"/>
      <c r="RXB127" s="607"/>
      <c r="RXC127" s="607"/>
      <c r="RXD127" s="607"/>
      <c r="RXE127" s="607"/>
      <c r="RXF127" s="605"/>
      <c r="RXG127" s="604"/>
      <c r="RXH127" s="607"/>
      <c r="RXI127" s="607"/>
      <c r="RXJ127" s="607"/>
      <c r="RXK127" s="607"/>
      <c r="RXL127" s="607"/>
      <c r="RXM127" s="607"/>
      <c r="RXN127" s="607"/>
      <c r="RXO127" s="605"/>
      <c r="RXP127" s="604"/>
      <c r="RXQ127" s="607"/>
      <c r="RXR127" s="607"/>
      <c r="RXS127" s="607"/>
      <c r="RXT127" s="607"/>
      <c r="RXU127" s="607"/>
      <c r="RXV127" s="607"/>
      <c r="RXW127" s="607"/>
      <c r="RXX127" s="605"/>
      <c r="RXY127" s="604"/>
      <c r="RXZ127" s="607"/>
      <c r="RYA127" s="607"/>
      <c r="RYB127" s="607"/>
      <c r="RYC127" s="607"/>
      <c r="RYD127" s="607"/>
      <c r="RYE127" s="607"/>
      <c r="RYF127" s="607"/>
      <c r="RYG127" s="605"/>
      <c r="RYH127" s="604"/>
      <c r="RYI127" s="607"/>
      <c r="RYJ127" s="607"/>
      <c r="RYK127" s="607"/>
      <c r="RYL127" s="607"/>
      <c r="RYM127" s="607"/>
      <c r="RYN127" s="607"/>
      <c r="RYO127" s="607"/>
      <c r="RYP127" s="605"/>
      <c r="RYQ127" s="604"/>
      <c r="RYR127" s="607"/>
      <c r="RYS127" s="607"/>
      <c r="RYT127" s="607"/>
      <c r="RYU127" s="607"/>
      <c r="RYV127" s="607"/>
      <c r="RYW127" s="607"/>
      <c r="RYX127" s="607"/>
      <c r="RYY127" s="605"/>
      <c r="RYZ127" s="604"/>
      <c r="RZA127" s="607"/>
      <c r="RZB127" s="607"/>
      <c r="RZC127" s="607"/>
      <c r="RZD127" s="607"/>
      <c r="RZE127" s="607"/>
      <c r="RZF127" s="607"/>
      <c r="RZG127" s="607"/>
      <c r="RZH127" s="605"/>
      <c r="RZI127" s="604"/>
      <c r="RZJ127" s="607"/>
      <c r="RZK127" s="607"/>
      <c r="RZL127" s="607"/>
      <c r="RZM127" s="607"/>
      <c r="RZN127" s="607"/>
      <c r="RZO127" s="607"/>
      <c r="RZP127" s="607"/>
      <c r="RZQ127" s="605"/>
      <c r="RZR127" s="604"/>
      <c r="RZS127" s="607"/>
      <c r="RZT127" s="607"/>
      <c r="RZU127" s="607"/>
      <c r="RZV127" s="607"/>
      <c r="RZW127" s="607"/>
      <c r="RZX127" s="607"/>
      <c r="RZY127" s="607"/>
      <c r="RZZ127" s="605"/>
      <c r="SAA127" s="604"/>
      <c r="SAB127" s="607"/>
      <c r="SAC127" s="607"/>
      <c r="SAD127" s="607"/>
      <c r="SAE127" s="607"/>
      <c r="SAF127" s="607"/>
      <c r="SAG127" s="607"/>
      <c r="SAH127" s="607"/>
      <c r="SAI127" s="605"/>
      <c r="SAJ127" s="604"/>
      <c r="SAK127" s="607"/>
      <c r="SAL127" s="607"/>
      <c r="SAM127" s="607"/>
      <c r="SAN127" s="607"/>
      <c r="SAO127" s="607"/>
      <c r="SAP127" s="607"/>
      <c r="SAQ127" s="607"/>
      <c r="SAR127" s="605"/>
      <c r="SAS127" s="604"/>
      <c r="SAT127" s="607"/>
      <c r="SAU127" s="607"/>
      <c r="SAV127" s="607"/>
      <c r="SAW127" s="607"/>
      <c r="SAX127" s="607"/>
      <c r="SAY127" s="607"/>
      <c r="SAZ127" s="607"/>
      <c r="SBA127" s="605"/>
      <c r="SBB127" s="604"/>
      <c r="SBC127" s="607"/>
      <c r="SBD127" s="607"/>
      <c r="SBE127" s="607"/>
      <c r="SBF127" s="607"/>
      <c r="SBG127" s="607"/>
      <c r="SBH127" s="607"/>
      <c r="SBI127" s="607"/>
      <c r="SBJ127" s="605"/>
      <c r="SBK127" s="604"/>
      <c r="SBL127" s="607"/>
      <c r="SBM127" s="607"/>
      <c r="SBN127" s="607"/>
      <c r="SBO127" s="607"/>
      <c r="SBP127" s="607"/>
      <c r="SBQ127" s="607"/>
      <c r="SBR127" s="607"/>
      <c r="SBS127" s="605"/>
      <c r="SBT127" s="604"/>
      <c r="SBU127" s="607"/>
      <c r="SBV127" s="607"/>
      <c r="SBW127" s="607"/>
      <c r="SBX127" s="607"/>
      <c r="SBY127" s="607"/>
      <c r="SBZ127" s="607"/>
      <c r="SCA127" s="607"/>
      <c r="SCB127" s="605"/>
      <c r="SCC127" s="604"/>
      <c r="SCD127" s="607"/>
      <c r="SCE127" s="607"/>
      <c r="SCF127" s="607"/>
      <c r="SCG127" s="607"/>
      <c r="SCH127" s="607"/>
      <c r="SCI127" s="607"/>
      <c r="SCJ127" s="607"/>
      <c r="SCK127" s="605"/>
      <c r="SCL127" s="604"/>
      <c r="SCM127" s="607"/>
      <c r="SCN127" s="607"/>
      <c r="SCO127" s="607"/>
      <c r="SCP127" s="607"/>
      <c r="SCQ127" s="607"/>
      <c r="SCR127" s="607"/>
      <c r="SCS127" s="607"/>
      <c r="SCT127" s="605"/>
      <c r="SCU127" s="604"/>
      <c r="SCV127" s="607"/>
      <c r="SCW127" s="607"/>
      <c r="SCX127" s="607"/>
      <c r="SCY127" s="607"/>
      <c r="SCZ127" s="607"/>
      <c r="SDA127" s="607"/>
      <c r="SDB127" s="607"/>
      <c r="SDC127" s="605"/>
      <c r="SDD127" s="604"/>
      <c r="SDE127" s="607"/>
      <c r="SDF127" s="607"/>
      <c r="SDG127" s="607"/>
      <c r="SDH127" s="607"/>
      <c r="SDI127" s="607"/>
      <c r="SDJ127" s="607"/>
      <c r="SDK127" s="607"/>
      <c r="SDL127" s="605"/>
      <c r="SDM127" s="604"/>
      <c r="SDN127" s="607"/>
      <c r="SDO127" s="607"/>
      <c r="SDP127" s="607"/>
      <c r="SDQ127" s="607"/>
      <c r="SDR127" s="607"/>
      <c r="SDS127" s="607"/>
      <c r="SDT127" s="607"/>
      <c r="SDU127" s="605"/>
      <c r="SDV127" s="604"/>
      <c r="SDW127" s="607"/>
      <c r="SDX127" s="607"/>
      <c r="SDY127" s="607"/>
      <c r="SDZ127" s="607"/>
      <c r="SEA127" s="607"/>
      <c r="SEB127" s="607"/>
      <c r="SEC127" s="607"/>
      <c r="SED127" s="605"/>
      <c r="SEE127" s="604"/>
      <c r="SEF127" s="607"/>
      <c r="SEG127" s="607"/>
      <c r="SEH127" s="607"/>
      <c r="SEI127" s="607"/>
      <c r="SEJ127" s="607"/>
      <c r="SEK127" s="607"/>
      <c r="SEL127" s="607"/>
      <c r="SEM127" s="605"/>
      <c r="SEN127" s="604"/>
      <c r="SEO127" s="607"/>
      <c r="SEP127" s="607"/>
      <c r="SEQ127" s="607"/>
      <c r="SER127" s="607"/>
      <c r="SES127" s="607"/>
      <c r="SET127" s="607"/>
      <c r="SEU127" s="607"/>
      <c r="SEV127" s="605"/>
      <c r="SEW127" s="604"/>
      <c r="SEX127" s="607"/>
      <c r="SEY127" s="607"/>
      <c r="SEZ127" s="607"/>
      <c r="SFA127" s="607"/>
      <c r="SFB127" s="607"/>
      <c r="SFC127" s="607"/>
      <c r="SFD127" s="607"/>
      <c r="SFE127" s="605"/>
      <c r="SFF127" s="604"/>
      <c r="SFG127" s="607"/>
      <c r="SFH127" s="607"/>
      <c r="SFI127" s="607"/>
      <c r="SFJ127" s="607"/>
      <c r="SFK127" s="607"/>
      <c r="SFL127" s="607"/>
      <c r="SFM127" s="607"/>
      <c r="SFN127" s="605"/>
      <c r="SFO127" s="604"/>
      <c r="SFP127" s="607"/>
      <c r="SFQ127" s="607"/>
      <c r="SFR127" s="607"/>
      <c r="SFS127" s="607"/>
      <c r="SFT127" s="607"/>
      <c r="SFU127" s="607"/>
      <c r="SFV127" s="607"/>
      <c r="SFW127" s="605"/>
      <c r="SFX127" s="604"/>
      <c r="SFY127" s="607"/>
      <c r="SFZ127" s="607"/>
      <c r="SGA127" s="607"/>
      <c r="SGB127" s="607"/>
      <c r="SGC127" s="607"/>
      <c r="SGD127" s="607"/>
      <c r="SGE127" s="607"/>
      <c r="SGF127" s="605"/>
      <c r="SGG127" s="604"/>
      <c r="SGH127" s="607"/>
      <c r="SGI127" s="607"/>
      <c r="SGJ127" s="607"/>
      <c r="SGK127" s="607"/>
      <c r="SGL127" s="607"/>
      <c r="SGM127" s="607"/>
      <c r="SGN127" s="607"/>
      <c r="SGO127" s="605"/>
      <c r="SGP127" s="604"/>
      <c r="SGQ127" s="607"/>
      <c r="SGR127" s="607"/>
      <c r="SGS127" s="607"/>
      <c r="SGT127" s="607"/>
      <c r="SGU127" s="607"/>
      <c r="SGV127" s="607"/>
      <c r="SGW127" s="607"/>
      <c r="SGX127" s="605"/>
      <c r="SGY127" s="604"/>
      <c r="SGZ127" s="607"/>
      <c r="SHA127" s="607"/>
      <c r="SHB127" s="607"/>
      <c r="SHC127" s="607"/>
      <c r="SHD127" s="607"/>
      <c r="SHE127" s="607"/>
      <c r="SHF127" s="607"/>
      <c r="SHG127" s="605"/>
      <c r="SHH127" s="604"/>
      <c r="SHI127" s="607"/>
      <c r="SHJ127" s="607"/>
      <c r="SHK127" s="607"/>
      <c r="SHL127" s="607"/>
      <c r="SHM127" s="607"/>
      <c r="SHN127" s="607"/>
      <c r="SHO127" s="607"/>
      <c r="SHP127" s="605"/>
      <c r="SHQ127" s="604"/>
      <c r="SHR127" s="607"/>
      <c r="SHS127" s="607"/>
      <c r="SHT127" s="607"/>
      <c r="SHU127" s="607"/>
      <c r="SHV127" s="607"/>
      <c r="SHW127" s="607"/>
      <c r="SHX127" s="607"/>
      <c r="SHY127" s="605"/>
      <c r="SHZ127" s="604"/>
      <c r="SIA127" s="607"/>
      <c r="SIB127" s="607"/>
      <c r="SIC127" s="607"/>
      <c r="SID127" s="607"/>
      <c r="SIE127" s="607"/>
      <c r="SIF127" s="607"/>
      <c r="SIG127" s="607"/>
      <c r="SIH127" s="605"/>
      <c r="SII127" s="604"/>
      <c r="SIJ127" s="607"/>
      <c r="SIK127" s="607"/>
      <c r="SIL127" s="607"/>
      <c r="SIM127" s="607"/>
      <c r="SIN127" s="607"/>
      <c r="SIO127" s="607"/>
      <c r="SIP127" s="607"/>
      <c r="SIQ127" s="605"/>
      <c r="SIR127" s="604"/>
      <c r="SIS127" s="607"/>
      <c r="SIT127" s="607"/>
      <c r="SIU127" s="607"/>
      <c r="SIV127" s="607"/>
      <c r="SIW127" s="607"/>
      <c r="SIX127" s="607"/>
      <c r="SIY127" s="607"/>
      <c r="SIZ127" s="605"/>
      <c r="SJA127" s="604"/>
      <c r="SJB127" s="607"/>
      <c r="SJC127" s="607"/>
      <c r="SJD127" s="607"/>
      <c r="SJE127" s="607"/>
      <c r="SJF127" s="607"/>
      <c r="SJG127" s="607"/>
      <c r="SJH127" s="607"/>
      <c r="SJI127" s="605"/>
      <c r="SJJ127" s="604"/>
      <c r="SJK127" s="607"/>
      <c r="SJL127" s="607"/>
      <c r="SJM127" s="607"/>
      <c r="SJN127" s="607"/>
      <c r="SJO127" s="607"/>
      <c r="SJP127" s="607"/>
      <c r="SJQ127" s="607"/>
      <c r="SJR127" s="605"/>
      <c r="SJS127" s="604"/>
      <c r="SJT127" s="607"/>
      <c r="SJU127" s="607"/>
      <c r="SJV127" s="607"/>
      <c r="SJW127" s="607"/>
      <c r="SJX127" s="607"/>
      <c r="SJY127" s="607"/>
      <c r="SJZ127" s="607"/>
      <c r="SKA127" s="605"/>
      <c r="SKB127" s="604"/>
      <c r="SKC127" s="607"/>
      <c r="SKD127" s="607"/>
      <c r="SKE127" s="607"/>
      <c r="SKF127" s="607"/>
      <c r="SKG127" s="607"/>
      <c r="SKH127" s="607"/>
      <c r="SKI127" s="607"/>
      <c r="SKJ127" s="605"/>
      <c r="SKK127" s="604"/>
      <c r="SKL127" s="607"/>
      <c r="SKM127" s="607"/>
      <c r="SKN127" s="607"/>
      <c r="SKO127" s="607"/>
      <c r="SKP127" s="607"/>
      <c r="SKQ127" s="607"/>
      <c r="SKR127" s="607"/>
      <c r="SKS127" s="605"/>
      <c r="SKT127" s="604"/>
      <c r="SKU127" s="607"/>
      <c r="SKV127" s="607"/>
      <c r="SKW127" s="607"/>
      <c r="SKX127" s="607"/>
      <c r="SKY127" s="607"/>
      <c r="SKZ127" s="607"/>
      <c r="SLA127" s="607"/>
      <c r="SLB127" s="605"/>
      <c r="SLC127" s="604"/>
      <c r="SLD127" s="607"/>
      <c r="SLE127" s="607"/>
      <c r="SLF127" s="607"/>
      <c r="SLG127" s="607"/>
      <c r="SLH127" s="607"/>
      <c r="SLI127" s="607"/>
      <c r="SLJ127" s="607"/>
      <c r="SLK127" s="605"/>
      <c r="SLL127" s="604"/>
      <c r="SLM127" s="607"/>
      <c r="SLN127" s="607"/>
      <c r="SLO127" s="607"/>
      <c r="SLP127" s="607"/>
      <c r="SLQ127" s="607"/>
      <c r="SLR127" s="607"/>
      <c r="SLS127" s="607"/>
      <c r="SLT127" s="605"/>
      <c r="SLU127" s="604"/>
      <c r="SLV127" s="607"/>
      <c r="SLW127" s="607"/>
      <c r="SLX127" s="607"/>
      <c r="SLY127" s="607"/>
      <c r="SLZ127" s="607"/>
      <c r="SMA127" s="607"/>
      <c r="SMB127" s="607"/>
      <c r="SMC127" s="605"/>
      <c r="SMD127" s="604"/>
      <c r="SME127" s="607"/>
      <c r="SMF127" s="607"/>
      <c r="SMG127" s="607"/>
      <c r="SMH127" s="607"/>
      <c r="SMI127" s="607"/>
      <c r="SMJ127" s="607"/>
      <c r="SMK127" s="607"/>
      <c r="SML127" s="605"/>
      <c r="SMM127" s="604"/>
      <c r="SMN127" s="607"/>
      <c r="SMO127" s="607"/>
      <c r="SMP127" s="607"/>
      <c r="SMQ127" s="607"/>
      <c r="SMR127" s="607"/>
      <c r="SMS127" s="607"/>
      <c r="SMT127" s="607"/>
      <c r="SMU127" s="605"/>
      <c r="SMV127" s="604"/>
      <c r="SMW127" s="607"/>
      <c r="SMX127" s="607"/>
      <c r="SMY127" s="607"/>
      <c r="SMZ127" s="607"/>
      <c r="SNA127" s="607"/>
      <c r="SNB127" s="607"/>
      <c r="SNC127" s="607"/>
      <c r="SND127" s="605"/>
      <c r="SNE127" s="604"/>
      <c r="SNF127" s="607"/>
      <c r="SNG127" s="607"/>
      <c r="SNH127" s="607"/>
      <c r="SNI127" s="607"/>
      <c r="SNJ127" s="607"/>
      <c r="SNK127" s="607"/>
      <c r="SNL127" s="607"/>
      <c r="SNM127" s="605"/>
      <c r="SNN127" s="604"/>
      <c r="SNO127" s="607"/>
      <c r="SNP127" s="607"/>
      <c r="SNQ127" s="607"/>
      <c r="SNR127" s="607"/>
      <c r="SNS127" s="607"/>
      <c r="SNT127" s="607"/>
      <c r="SNU127" s="607"/>
      <c r="SNV127" s="605"/>
      <c r="SNW127" s="604"/>
      <c r="SNX127" s="607"/>
      <c r="SNY127" s="607"/>
      <c r="SNZ127" s="607"/>
      <c r="SOA127" s="607"/>
      <c r="SOB127" s="607"/>
      <c r="SOC127" s="607"/>
      <c r="SOD127" s="607"/>
      <c r="SOE127" s="605"/>
      <c r="SOF127" s="604"/>
      <c r="SOG127" s="607"/>
      <c r="SOH127" s="607"/>
      <c r="SOI127" s="607"/>
      <c r="SOJ127" s="607"/>
      <c r="SOK127" s="607"/>
      <c r="SOL127" s="607"/>
      <c r="SOM127" s="607"/>
      <c r="SON127" s="605"/>
      <c r="SOO127" s="604"/>
      <c r="SOP127" s="607"/>
      <c r="SOQ127" s="607"/>
      <c r="SOR127" s="607"/>
      <c r="SOS127" s="607"/>
      <c r="SOT127" s="607"/>
      <c r="SOU127" s="607"/>
      <c r="SOV127" s="607"/>
      <c r="SOW127" s="605"/>
      <c r="SOX127" s="604"/>
      <c r="SOY127" s="607"/>
      <c r="SOZ127" s="607"/>
      <c r="SPA127" s="607"/>
      <c r="SPB127" s="607"/>
      <c r="SPC127" s="607"/>
      <c r="SPD127" s="607"/>
      <c r="SPE127" s="607"/>
      <c r="SPF127" s="605"/>
      <c r="SPG127" s="604"/>
      <c r="SPH127" s="607"/>
      <c r="SPI127" s="607"/>
      <c r="SPJ127" s="607"/>
      <c r="SPK127" s="607"/>
      <c r="SPL127" s="607"/>
      <c r="SPM127" s="607"/>
      <c r="SPN127" s="607"/>
      <c r="SPO127" s="605"/>
      <c r="SPP127" s="604"/>
      <c r="SPQ127" s="607"/>
      <c r="SPR127" s="607"/>
      <c r="SPS127" s="607"/>
      <c r="SPT127" s="607"/>
      <c r="SPU127" s="607"/>
      <c r="SPV127" s="607"/>
      <c r="SPW127" s="607"/>
      <c r="SPX127" s="605"/>
      <c r="SPY127" s="604"/>
      <c r="SPZ127" s="607"/>
      <c r="SQA127" s="607"/>
      <c r="SQB127" s="607"/>
      <c r="SQC127" s="607"/>
      <c r="SQD127" s="607"/>
      <c r="SQE127" s="607"/>
      <c r="SQF127" s="607"/>
      <c r="SQG127" s="605"/>
      <c r="SQH127" s="604"/>
      <c r="SQI127" s="607"/>
      <c r="SQJ127" s="607"/>
      <c r="SQK127" s="607"/>
      <c r="SQL127" s="607"/>
      <c r="SQM127" s="607"/>
      <c r="SQN127" s="607"/>
      <c r="SQO127" s="607"/>
      <c r="SQP127" s="605"/>
      <c r="SQQ127" s="604"/>
      <c r="SQR127" s="607"/>
      <c r="SQS127" s="607"/>
      <c r="SQT127" s="607"/>
      <c r="SQU127" s="607"/>
      <c r="SQV127" s="607"/>
      <c r="SQW127" s="607"/>
      <c r="SQX127" s="607"/>
      <c r="SQY127" s="605"/>
      <c r="SQZ127" s="604"/>
      <c r="SRA127" s="607"/>
      <c r="SRB127" s="607"/>
      <c r="SRC127" s="607"/>
      <c r="SRD127" s="607"/>
      <c r="SRE127" s="607"/>
      <c r="SRF127" s="607"/>
      <c r="SRG127" s="607"/>
      <c r="SRH127" s="605"/>
      <c r="SRI127" s="604"/>
      <c r="SRJ127" s="607"/>
      <c r="SRK127" s="607"/>
      <c r="SRL127" s="607"/>
      <c r="SRM127" s="607"/>
      <c r="SRN127" s="607"/>
      <c r="SRO127" s="607"/>
      <c r="SRP127" s="607"/>
      <c r="SRQ127" s="605"/>
      <c r="SRR127" s="604"/>
      <c r="SRS127" s="607"/>
      <c r="SRT127" s="607"/>
      <c r="SRU127" s="607"/>
      <c r="SRV127" s="607"/>
      <c r="SRW127" s="607"/>
      <c r="SRX127" s="607"/>
      <c r="SRY127" s="607"/>
      <c r="SRZ127" s="605"/>
      <c r="SSA127" s="604"/>
      <c r="SSB127" s="607"/>
      <c r="SSC127" s="607"/>
      <c r="SSD127" s="607"/>
      <c r="SSE127" s="607"/>
      <c r="SSF127" s="607"/>
      <c r="SSG127" s="607"/>
      <c r="SSH127" s="607"/>
      <c r="SSI127" s="605"/>
      <c r="SSJ127" s="604"/>
      <c r="SSK127" s="607"/>
      <c r="SSL127" s="607"/>
      <c r="SSM127" s="607"/>
      <c r="SSN127" s="607"/>
      <c r="SSO127" s="607"/>
      <c r="SSP127" s="607"/>
      <c r="SSQ127" s="607"/>
      <c r="SSR127" s="605"/>
      <c r="SSS127" s="604"/>
      <c r="SST127" s="607"/>
      <c r="SSU127" s="607"/>
      <c r="SSV127" s="607"/>
      <c r="SSW127" s="607"/>
      <c r="SSX127" s="607"/>
      <c r="SSY127" s="607"/>
      <c r="SSZ127" s="607"/>
      <c r="STA127" s="605"/>
      <c r="STB127" s="604"/>
      <c r="STC127" s="607"/>
      <c r="STD127" s="607"/>
      <c r="STE127" s="607"/>
      <c r="STF127" s="607"/>
      <c r="STG127" s="607"/>
      <c r="STH127" s="607"/>
      <c r="STI127" s="607"/>
      <c r="STJ127" s="605"/>
      <c r="STK127" s="604"/>
      <c r="STL127" s="607"/>
      <c r="STM127" s="607"/>
      <c r="STN127" s="607"/>
      <c r="STO127" s="607"/>
      <c r="STP127" s="607"/>
      <c r="STQ127" s="607"/>
      <c r="STR127" s="607"/>
      <c r="STS127" s="605"/>
      <c r="STT127" s="604"/>
      <c r="STU127" s="607"/>
      <c r="STV127" s="607"/>
      <c r="STW127" s="607"/>
      <c r="STX127" s="607"/>
      <c r="STY127" s="607"/>
      <c r="STZ127" s="607"/>
      <c r="SUA127" s="607"/>
      <c r="SUB127" s="605"/>
      <c r="SUC127" s="604"/>
      <c r="SUD127" s="607"/>
      <c r="SUE127" s="607"/>
      <c r="SUF127" s="607"/>
      <c r="SUG127" s="607"/>
      <c r="SUH127" s="607"/>
      <c r="SUI127" s="607"/>
      <c r="SUJ127" s="607"/>
      <c r="SUK127" s="605"/>
      <c r="SUL127" s="604"/>
      <c r="SUM127" s="607"/>
      <c r="SUN127" s="607"/>
      <c r="SUO127" s="607"/>
      <c r="SUP127" s="607"/>
      <c r="SUQ127" s="607"/>
      <c r="SUR127" s="607"/>
      <c r="SUS127" s="607"/>
      <c r="SUT127" s="605"/>
      <c r="SUU127" s="604"/>
      <c r="SUV127" s="607"/>
      <c r="SUW127" s="607"/>
      <c r="SUX127" s="607"/>
      <c r="SUY127" s="607"/>
      <c r="SUZ127" s="607"/>
      <c r="SVA127" s="607"/>
      <c r="SVB127" s="607"/>
      <c r="SVC127" s="605"/>
      <c r="SVD127" s="604"/>
      <c r="SVE127" s="607"/>
      <c r="SVF127" s="607"/>
      <c r="SVG127" s="607"/>
      <c r="SVH127" s="607"/>
      <c r="SVI127" s="607"/>
      <c r="SVJ127" s="607"/>
      <c r="SVK127" s="607"/>
      <c r="SVL127" s="605"/>
      <c r="SVM127" s="604"/>
      <c r="SVN127" s="607"/>
      <c r="SVO127" s="607"/>
      <c r="SVP127" s="607"/>
      <c r="SVQ127" s="607"/>
      <c r="SVR127" s="607"/>
      <c r="SVS127" s="607"/>
      <c r="SVT127" s="607"/>
      <c r="SVU127" s="605"/>
      <c r="SVV127" s="604"/>
      <c r="SVW127" s="607"/>
      <c r="SVX127" s="607"/>
      <c r="SVY127" s="607"/>
      <c r="SVZ127" s="607"/>
      <c r="SWA127" s="607"/>
      <c r="SWB127" s="607"/>
      <c r="SWC127" s="607"/>
      <c r="SWD127" s="605"/>
      <c r="SWE127" s="604"/>
      <c r="SWF127" s="607"/>
      <c r="SWG127" s="607"/>
      <c r="SWH127" s="607"/>
      <c r="SWI127" s="607"/>
      <c r="SWJ127" s="607"/>
      <c r="SWK127" s="607"/>
      <c r="SWL127" s="607"/>
      <c r="SWM127" s="605"/>
      <c r="SWN127" s="604"/>
      <c r="SWO127" s="607"/>
      <c r="SWP127" s="607"/>
      <c r="SWQ127" s="607"/>
      <c r="SWR127" s="607"/>
      <c r="SWS127" s="607"/>
      <c r="SWT127" s="607"/>
      <c r="SWU127" s="607"/>
      <c r="SWV127" s="605"/>
      <c r="SWW127" s="604"/>
      <c r="SWX127" s="607"/>
      <c r="SWY127" s="607"/>
      <c r="SWZ127" s="607"/>
      <c r="SXA127" s="607"/>
      <c r="SXB127" s="607"/>
      <c r="SXC127" s="607"/>
      <c r="SXD127" s="607"/>
      <c r="SXE127" s="605"/>
      <c r="SXF127" s="604"/>
      <c r="SXG127" s="607"/>
      <c r="SXH127" s="607"/>
      <c r="SXI127" s="607"/>
      <c r="SXJ127" s="607"/>
      <c r="SXK127" s="607"/>
      <c r="SXL127" s="607"/>
      <c r="SXM127" s="607"/>
      <c r="SXN127" s="605"/>
      <c r="SXO127" s="604"/>
      <c r="SXP127" s="607"/>
      <c r="SXQ127" s="607"/>
      <c r="SXR127" s="607"/>
      <c r="SXS127" s="607"/>
      <c r="SXT127" s="607"/>
      <c r="SXU127" s="607"/>
      <c r="SXV127" s="607"/>
      <c r="SXW127" s="605"/>
      <c r="SXX127" s="604"/>
      <c r="SXY127" s="607"/>
      <c r="SXZ127" s="607"/>
      <c r="SYA127" s="607"/>
      <c r="SYB127" s="607"/>
      <c r="SYC127" s="607"/>
      <c r="SYD127" s="607"/>
      <c r="SYE127" s="607"/>
      <c r="SYF127" s="605"/>
      <c r="SYG127" s="604"/>
      <c r="SYH127" s="607"/>
      <c r="SYI127" s="607"/>
      <c r="SYJ127" s="607"/>
      <c r="SYK127" s="607"/>
      <c r="SYL127" s="607"/>
      <c r="SYM127" s="607"/>
      <c r="SYN127" s="607"/>
      <c r="SYO127" s="605"/>
      <c r="SYP127" s="604"/>
      <c r="SYQ127" s="607"/>
      <c r="SYR127" s="607"/>
      <c r="SYS127" s="607"/>
      <c r="SYT127" s="607"/>
      <c r="SYU127" s="607"/>
      <c r="SYV127" s="607"/>
      <c r="SYW127" s="607"/>
      <c r="SYX127" s="605"/>
      <c r="SYY127" s="604"/>
      <c r="SYZ127" s="607"/>
      <c r="SZA127" s="607"/>
      <c r="SZB127" s="607"/>
      <c r="SZC127" s="607"/>
      <c r="SZD127" s="607"/>
      <c r="SZE127" s="607"/>
      <c r="SZF127" s="607"/>
      <c r="SZG127" s="605"/>
      <c r="SZH127" s="604"/>
      <c r="SZI127" s="607"/>
      <c r="SZJ127" s="607"/>
      <c r="SZK127" s="607"/>
      <c r="SZL127" s="607"/>
      <c r="SZM127" s="607"/>
      <c r="SZN127" s="607"/>
      <c r="SZO127" s="607"/>
      <c r="SZP127" s="605"/>
      <c r="SZQ127" s="604"/>
      <c r="SZR127" s="607"/>
      <c r="SZS127" s="607"/>
      <c r="SZT127" s="607"/>
      <c r="SZU127" s="607"/>
      <c r="SZV127" s="607"/>
      <c r="SZW127" s="607"/>
      <c r="SZX127" s="607"/>
      <c r="SZY127" s="605"/>
      <c r="SZZ127" s="604"/>
      <c r="TAA127" s="607"/>
      <c r="TAB127" s="607"/>
      <c r="TAC127" s="607"/>
      <c r="TAD127" s="607"/>
      <c r="TAE127" s="607"/>
      <c r="TAF127" s="607"/>
      <c r="TAG127" s="607"/>
      <c r="TAH127" s="605"/>
      <c r="TAI127" s="604"/>
      <c r="TAJ127" s="607"/>
      <c r="TAK127" s="607"/>
      <c r="TAL127" s="607"/>
      <c r="TAM127" s="607"/>
      <c r="TAN127" s="607"/>
      <c r="TAO127" s="607"/>
      <c r="TAP127" s="607"/>
      <c r="TAQ127" s="605"/>
      <c r="TAR127" s="604"/>
      <c r="TAS127" s="607"/>
      <c r="TAT127" s="607"/>
      <c r="TAU127" s="607"/>
      <c r="TAV127" s="607"/>
      <c r="TAW127" s="607"/>
      <c r="TAX127" s="607"/>
      <c r="TAY127" s="607"/>
      <c r="TAZ127" s="605"/>
      <c r="TBA127" s="604"/>
      <c r="TBB127" s="607"/>
      <c r="TBC127" s="607"/>
      <c r="TBD127" s="607"/>
      <c r="TBE127" s="607"/>
      <c r="TBF127" s="607"/>
      <c r="TBG127" s="607"/>
      <c r="TBH127" s="607"/>
      <c r="TBI127" s="605"/>
      <c r="TBJ127" s="604"/>
      <c r="TBK127" s="607"/>
      <c r="TBL127" s="607"/>
      <c r="TBM127" s="607"/>
      <c r="TBN127" s="607"/>
      <c r="TBO127" s="607"/>
      <c r="TBP127" s="607"/>
      <c r="TBQ127" s="607"/>
      <c r="TBR127" s="605"/>
      <c r="TBS127" s="604"/>
      <c r="TBT127" s="607"/>
      <c r="TBU127" s="607"/>
      <c r="TBV127" s="607"/>
      <c r="TBW127" s="607"/>
      <c r="TBX127" s="607"/>
      <c r="TBY127" s="607"/>
      <c r="TBZ127" s="607"/>
      <c r="TCA127" s="605"/>
      <c r="TCB127" s="604"/>
      <c r="TCC127" s="607"/>
      <c r="TCD127" s="607"/>
      <c r="TCE127" s="607"/>
      <c r="TCF127" s="607"/>
      <c r="TCG127" s="607"/>
      <c r="TCH127" s="607"/>
      <c r="TCI127" s="607"/>
      <c r="TCJ127" s="605"/>
      <c r="TCK127" s="604"/>
      <c r="TCL127" s="607"/>
      <c r="TCM127" s="607"/>
      <c r="TCN127" s="607"/>
      <c r="TCO127" s="607"/>
      <c r="TCP127" s="607"/>
      <c r="TCQ127" s="607"/>
      <c r="TCR127" s="607"/>
      <c r="TCS127" s="605"/>
      <c r="TCT127" s="604"/>
      <c r="TCU127" s="607"/>
      <c r="TCV127" s="607"/>
      <c r="TCW127" s="607"/>
      <c r="TCX127" s="607"/>
      <c r="TCY127" s="607"/>
      <c r="TCZ127" s="607"/>
      <c r="TDA127" s="607"/>
      <c r="TDB127" s="605"/>
      <c r="TDC127" s="604"/>
      <c r="TDD127" s="607"/>
      <c r="TDE127" s="607"/>
      <c r="TDF127" s="607"/>
      <c r="TDG127" s="607"/>
      <c r="TDH127" s="607"/>
      <c r="TDI127" s="607"/>
      <c r="TDJ127" s="607"/>
      <c r="TDK127" s="605"/>
      <c r="TDL127" s="604"/>
      <c r="TDM127" s="607"/>
      <c r="TDN127" s="607"/>
      <c r="TDO127" s="607"/>
      <c r="TDP127" s="607"/>
      <c r="TDQ127" s="607"/>
      <c r="TDR127" s="607"/>
      <c r="TDS127" s="607"/>
      <c r="TDT127" s="605"/>
      <c r="TDU127" s="604"/>
      <c r="TDV127" s="607"/>
      <c r="TDW127" s="607"/>
      <c r="TDX127" s="607"/>
      <c r="TDY127" s="607"/>
      <c r="TDZ127" s="607"/>
      <c r="TEA127" s="607"/>
      <c r="TEB127" s="607"/>
      <c r="TEC127" s="605"/>
      <c r="TED127" s="604"/>
      <c r="TEE127" s="607"/>
      <c r="TEF127" s="607"/>
      <c r="TEG127" s="607"/>
      <c r="TEH127" s="607"/>
      <c r="TEI127" s="607"/>
      <c r="TEJ127" s="607"/>
      <c r="TEK127" s="607"/>
      <c r="TEL127" s="605"/>
      <c r="TEM127" s="604"/>
      <c r="TEN127" s="607"/>
      <c r="TEO127" s="607"/>
      <c r="TEP127" s="607"/>
      <c r="TEQ127" s="607"/>
      <c r="TER127" s="607"/>
      <c r="TES127" s="607"/>
      <c r="TET127" s="607"/>
      <c r="TEU127" s="605"/>
      <c r="TEV127" s="604"/>
      <c r="TEW127" s="607"/>
      <c r="TEX127" s="607"/>
      <c r="TEY127" s="607"/>
      <c r="TEZ127" s="607"/>
      <c r="TFA127" s="607"/>
      <c r="TFB127" s="607"/>
      <c r="TFC127" s="607"/>
      <c r="TFD127" s="605"/>
      <c r="TFE127" s="604"/>
      <c r="TFF127" s="607"/>
      <c r="TFG127" s="607"/>
      <c r="TFH127" s="607"/>
      <c r="TFI127" s="607"/>
      <c r="TFJ127" s="607"/>
      <c r="TFK127" s="607"/>
      <c r="TFL127" s="607"/>
      <c r="TFM127" s="605"/>
      <c r="TFN127" s="604"/>
      <c r="TFO127" s="607"/>
      <c r="TFP127" s="607"/>
      <c r="TFQ127" s="607"/>
      <c r="TFR127" s="607"/>
      <c r="TFS127" s="607"/>
      <c r="TFT127" s="607"/>
      <c r="TFU127" s="607"/>
      <c r="TFV127" s="605"/>
      <c r="TFW127" s="604"/>
      <c r="TFX127" s="607"/>
      <c r="TFY127" s="607"/>
      <c r="TFZ127" s="607"/>
      <c r="TGA127" s="607"/>
      <c r="TGB127" s="607"/>
      <c r="TGC127" s="607"/>
      <c r="TGD127" s="607"/>
      <c r="TGE127" s="605"/>
      <c r="TGF127" s="604"/>
      <c r="TGG127" s="607"/>
      <c r="TGH127" s="607"/>
      <c r="TGI127" s="607"/>
      <c r="TGJ127" s="607"/>
      <c r="TGK127" s="607"/>
      <c r="TGL127" s="607"/>
      <c r="TGM127" s="607"/>
      <c r="TGN127" s="605"/>
      <c r="TGO127" s="604"/>
      <c r="TGP127" s="607"/>
      <c r="TGQ127" s="607"/>
      <c r="TGR127" s="607"/>
      <c r="TGS127" s="607"/>
      <c r="TGT127" s="607"/>
      <c r="TGU127" s="607"/>
      <c r="TGV127" s="607"/>
      <c r="TGW127" s="605"/>
      <c r="TGX127" s="604"/>
      <c r="TGY127" s="607"/>
      <c r="TGZ127" s="607"/>
      <c r="THA127" s="607"/>
      <c r="THB127" s="607"/>
      <c r="THC127" s="607"/>
      <c r="THD127" s="607"/>
      <c r="THE127" s="607"/>
      <c r="THF127" s="605"/>
      <c r="THG127" s="604"/>
      <c r="THH127" s="607"/>
      <c r="THI127" s="607"/>
      <c r="THJ127" s="607"/>
      <c r="THK127" s="607"/>
      <c r="THL127" s="607"/>
      <c r="THM127" s="607"/>
      <c r="THN127" s="607"/>
      <c r="THO127" s="605"/>
      <c r="THP127" s="604"/>
      <c r="THQ127" s="607"/>
      <c r="THR127" s="607"/>
      <c r="THS127" s="607"/>
      <c r="THT127" s="607"/>
      <c r="THU127" s="607"/>
      <c r="THV127" s="607"/>
      <c r="THW127" s="607"/>
      <c r="THX127" s="605"/>
      <c r="THY127" s="604"/>
      <c r="THZ127" s="607"/>
      <c r="TIA127" s="607"/>
      <c r="TIB127" s="607"/>
      <c r="TIC127" s="607"/>
      <c r="TID127" s="607"/>
      <c r="TIE127" s="607"/>
      <c r="TIF127" s="607"/>
      <c r="TIG127" s="605"/>
      <c r="TIH127" s="604"/>
      <c r="TII127" s="607"/>
      <c r="TIJ127" s="607"/>
      <c r="TIK127" s="607"/>
      <c r="TIL127" s="607"/>
      <c r="TIM127" s="607"/>
      <c r="TIN127" s="607"/>
      <c r="TIO127" s="607"/>
      <c r="TIP127" s="605"/>
      <c r="TIQ127" s="604"/>
      <c r="TIR127" s="607"/>
      <c r="TIS127" s="607"/>
      <c r="TIT127" s="607"/>
      <c r="TIU127" s="607"/>
      <c r="TIV127" s="607"/>
      <c r="TIW127" s="607"/>
      <c r="TIX127" s="607"/>
      <c r="TIY127" s="605"/>
      <c r="TIZ127" s="604"/>
      <c r="TJA127" s="607"/>
      <c r="TJB127" s="607"/>
      <c r="TJC127" s="607"/>
      <c r="TJD127" s="607"/>
      <c r="TJE127" s="607"/>
      <c r="TJF127" s="607"/>
      <c r="TJG127" s="607"/>
      <c r="TJH127" s="605"/>
      <c r="TJI127" s="604"/>
      <c r="TJJ127" s="607"/>
      <c r="TJK127" s="607"/>
      <c r="TJL127" s="607"/>
      <c r="TJM127" s="607"/>
      <c r="TJN127" s="607"/>
      <c r="TJO127" s="607"/>
      <c r="TJP127" s="607"/>
      <c r="TJQ127" s="605"/>
      <c r="TJR127" s="604"/>
      <c r="TJS127" s="607"/>
      <c r="TJT127" s="607"/>
      <c r="TJU127" s="607"/>
      <c r="TJV127" s="607"/>
      <c r="TJW127" s="607"/>
      <c r="TJX127" s="607"/>
      <c r="TJY127" s="607"/>
      <c r="TJZ127" s="605"/>
      <c r="TKA127" s="604"/>
      <c r="TKB127" s="607"/>
      <c r="TKC127" s="607"/>
      <c r="TKD127" s="607"/>
      <c r="TKE127" s="607"/>
      <c r="TKF127" s="607"/>
      <c r="TKG127" s="607"/>
      <c r="TKH127" s="607"/>
      <c r="TKI127" s="605"/>
      <c r="TKJ127" s="604"/>
      <c r="TKK127" s="607"/>
      <c r="TKL127" s="607"/>
      <c r="TKM127" s="607"/>
      <c r="TKN127" s="607"/>
      <c r="TKO127" s="607"/>
      <c r="TKP127" s="607"/>
      <c r="TKQ127" s="607"/>
      <c r="TKR127" s="605"/>
      <c r="TKS127" s="604"/>
      <c r="TKT127" s="607"/>
      <c r="TKU127" s="607"/>
      <c r="TKV127" s="607"/>
      <c r="TKW127" s="607"/>
      <c r="TKX127" s="607"/>
      <c r="TKY127" s="607"/>
      <c r="TKZ127" s="607"/>
      <c r="TLA127" s="605"/>
      <c r="TLB127" s="604"/>
      <c r="TLC127" s="607"/>
      <c r="TLD127" s="607"/>
      <c r="TLE127" s="607"/>
      <c r="TLF127" s="607"/>
      <c r="TLG127" s="607"/>
      <c r="TLH127" s="607"/>
      <c r="TLI127" s="607"/>
      <c r="TLJ127" s="605"/>
      <c r="TLK127" s="604"/>
      <c r="TLL127" s="607"/>
      <c r="TLM127" s="607"/>
      <c r="TLN127" s="607"/>
      <c r="TLO127" s="607"/>
      <c r="TLP127" s="607"/>
      <c r="TLQ127" s="607"/>
      <c r="TLR127" s="607"/>
      <c r="TLS127" s="605"/>
      <c r="TLT127" s="604"/>
      <c r="TLU127" s="607"/>
      <c r="TLV127" s="607"/>
      <c r="TLW127" s="607"/>
      <c r="TLX127" s="607"/>
      <c r="TLY127" s="607"/>
      <c r="TLZ127" s="607"/>
      <c r="TMA127" s="607"/>
      <c r="TMB127" s="605"/>
      <c r="TMC127" s="604"/>
      <c r="TMD127" s="607"/>
      <c r="TME127" s="607"/>
      <c r="TMF127" s="607"/>
      <c r="TMG127" s="607"/>
      <c r="TMH127" s="607"/>
      <c r="TMI127" s="607"/>
      <c r="TMJ127" s="607"/>
      <c r="TMK127" s="605"/>
      <c r="TML127" s="604"/>
      <c r="TMM127" s="607"/>
      <c r="TMN127" s="607"/>
      <c r="TMO127" s="607"/>
      <c r="TMP127" s="607"/>
      <c r="TMQ127" s="607"/>
      <c r="TMR127" s="607"/>
      <c r="TMS127" s="607"/>
      <c r="TMT127" s="605"/>
      <c r="TMU127" s="604"/>
      <c r="TMV127" s="607"/>
      <c r="TMW127" s="607"/>
      <c r="TMX127" s="607"/>
      <c r="TMY127" s="607"/>
      <c r="TMZ127" s="607"/>
      <c r="TNA127" s="607"/>
      <c r="TNB127" s="607"/>
      <c r="TNC127" s="605"/>
      <c r="TND127" s="604"/>
      <c r="TNE127" s="607"/>
      <c r="TNF127" s="607"/>
      <c r="TNG127" s="607"/>
      <c r="TNH127" s="607"/>
      <c r="TNI127" s="607"/>
      <c r="TNJ127" s="607"/>
      <c r="TNK127" s="607"/>
      <c r="TNL127" s="605"/>
      <c r="TNM127" s="604"/>
      <c r="TNN127" s="607"/>
      <c r="TNO127" s="607"/>
      <c r="TNP127" s="607"/>
      <c r="TNQ127" s="607"/>
      <c r="TNR127" s="607"/>
      <c r="TNS127" s="607"/>
      <c r="TNT127" s="607"/>
      <c r="TNU127" s="605"/>
      <c r="TNV127" s="604"/>
      <c r="TNW127" s="607"/>
      <c r="TNX127" s="607"/>
      <c r="TNY127" s="607"/>
      <c r="TNZ127" s="607"/>
      <c r="TOA127" s="607"/>
      <c r="TOB127" s="607"/>
      <c r="TOC127" s="607"/>
      <c r="TOD127" s="605"/>
      <c r="TOE127" s="604"/>
      <c r="TOF127" s="607"/>
      <c r="TOG127" s="607"/>
      <c r="TOH127" s="607"/>
      <c r="TOI127" s="607"/>
      <c r="TOJ127" s="607"/>
      <c r="TOK127" s="607"/>
      <c r="TOL127" s="607"/>
      <c r="TOM127" s="605"/>
      <c r="TON127" s="604"/>
      <c r="TOO127" s="607"/>
      <c r="TOP127" s="607"/>
      <c r="TOQ127" s="607"/>
      <c r="TOR127" s="607"/>
      <c r="TOS127" s="607"/>
      <c r="TOT127" s="607"/>
      <c r="TOU127" s="607"/>
      <c r="TOV127" s="605"/>
      <c r="TOW127" s="604"/>
      <c r="TOX127" s="607"/>
      <c r="TOY127" s="607"/>
      <c r="TOZ127" s="607"/>
      <c r="TPA127" s="607"/>
      <c r="TPB127" s="607"/>
      <c r="TPC127" s="607"/>
      <c r="TPD127" s="607"/>
      <c r="TPE127" s="605"/>
      <c r="TPF127" s="604"/>
      <c r="TPG127" s="607"/>
      <c r="TPH127" s="607"/>
      <c r="TPI127" s="607"/>
      <c r="TPJ127" s="607"/>
      <c r="TPK127" s="607"/>
      <c r="TPL127" s="607"/>
      <c r="TPM127" s="607"/>
      <c r="TPN127" s="605"/>
      <c r="TPO127" s="604"/>
      <c r="TPP127" s="607"/>
      <c r="TPQ127" s="607"/>
      <c r="TPR127" s="607"/>
      <c r="TPS127" s="607"/>
      <c r="TPT127" s="607"/>
      <c r="TPU127" s="607"/>
      <c r="TPV127" s="607"/>
      <c r="TPW127" s="605"/>
      <c r="TPX127" s="604"/>
      <c r="TPY127" s="607"/>
      <c r="TPZ127" s="607"/>
      <c r="TQA127" s="607"/>
      <c r="TQB127" s="607"/>
      <c r="TQC127" s="607"/>
      <c r="TQD127" s="607"/>
      <c r="TQE127" s="607"/>
      <c r="TQF127" s="605"/>
      <c r="TQG127" s="604"/>
      <c r="TQH127" s="607"/>
      <c r="TQI127" s="607"/>
      <c r="TQJ127" s="607"/>
      <c r="TQK127" s="607"/>
      <c r="TQL127" s="607"/>
      <c r="TQM127" s="607"/>
      <c r="TQN127" s="607"/>
      <c r="TQO127" s="605"/>
      <c r="TQP127" s="604"/>
      <c r="TQQ127" s="607"/>
      <c r="TQR127" s="607"/>
      <c r="TQS127" s="607"/>
      <c r="TQT127" s="607"/>
      <c r="TQU127" s="607"/>
      <c r="TQV127" s="607"/>
      <c r="TQW127" s="607"/>
      <c r="TQX127" s="605"/>
      <c r="TQY127" s="604"/>
      <c r="TQZ127" s="607"/>
      <c r="TRA127" s="607"/>
      <c r="TRB127" s="607"/>
      <c r="TRC127" s="607"/>
      <c r="TRD127" s="607"/>
      <c r="TRE127" s="607"/>
      <c r="TRF127" s="607"/>
      <c r="TRG127" s="605"/>
      <c r="TRH127" s="604"/>
      <c r="TRI127" s="607"/>
      <c r="TRJ127" s="607"/>
      <c r="TRK127" s="607"/>
      <c r="TRL127" s="607"/>
      <c r="TRM127" s="607"/>
      <c r="TRN127" s="607"/>
      <c r="TRO127" s="607"/>
      <c r="TRP127" s="605"/>
      <c r="TRQ127" s="604"/>
      <c r="TRR127" s="607"/>
      <c r="TRS127" s="607"/>
      <c r="TRT127" s="607"/>
      <c r="TRU127" s="607"/>
      <c r="TRV127" s="607"/>
      <c r="TRW127" s="607"/>
      <c r="TRX127" s="607"/>
      <c r="TRY127" s="605"/>
      <c r="TRZ127" s="604"/>
      <c r="TSA127" s="607"/>
      <c r="TSB127" s="607"/>
      <c r="TSC127" s="607"/>
      <c r="TSD127" s="607"/>
      <c r="TSE127" s="607"/>
      <c r="TSF127" s="607"/>
      <c r="TSG127" s="607"/>
      <c r="TSH127" s="605"/>
      <c r="TSI127" s="604"/>
      <c r="TSJ127" s="607"/>
      <c r="TSK127" s="607"/>
      <c r="TSL127" s="607"/>
      <c r="TSM127" s="607"/>
      <c r="TSN127" s="607"/>
      <c r="TSO127" s="607"/>
      <c r="TSP127" s="607"/>
      <c r="TSQ127" s="605"/>
      <c r="TSR127" s="604"/>
      <c r="TSS127" s="607"/>
      <c r="TST127" s="607"/>
      <c r="TSU127" s="607"/>
      <c r="TSV127" s="607"/>
      <c r="TSW127" s="607"/>
      <c r="TSX127" s="607"/>
      <c r="TSY127" s="607"/>
      <c r="TSZ127" s="605"/>
      <c r="TTA127" s="604"/>
      <c r="TTB127" s="607"/>
      <c r="TTC127" s="607"/>
      <c r="TTD127" s="607"/>
      <c r="TTE127" s="607"/>
      <c r="TTF127" s="607"/>
      <c r="TTG127" s="607"/>
      <c r="TTH127" s="607"/>
      <c r="TTI127" s="605"/>
      <c r="TTJ127" s="604"/>
      <c r="TTK127" s="607"/>
      <c r="TTL127" s="607"/>
      <c r="TTM127" s="607"/>
      <c r="TTN127" s="607"/>
      <c r="TTO127" s="607"/>
      <c r="TTP127" s="607"/>
      <c r="TTQ127" s="607"/>
      <c r="TTR127" s="605"/>
      <c r="TTS127" s="604"/>
      <c r="TTT127" s="607"/>
      <c r="TTU127" s="607"/>
      <c r="TTV127" s="607"/>
      <c r="TTW127" s="607"/>
      <c r="TTX127" s="607"/>
      <c r="TTY127" s="607"/>
      <c r="TTZ127" s="607"/>
      <c r="TUA127" s="605"/>
      <c r="TUB127" s="604"/>
      <c r="TUC127" s="607"/>
      <c r="TUD127" s="607"/>
      <c r="TUE127" s="607"/>
      <c r="TUF127" s="607"/>
      <c r="TUG127" s="607"/>
      <c r="TUH127" s="607"/>
      <c r="TUI127" s="607"/>
      <c r="TUJ127" s="605"/>
      <c r="TUK127" s="604"/>
      <c r="TUL127" s="607"/>
      <c r="TUM127" s="607"/>
      <c r="TUN127" s="607"/>
      <c r="TUO127" s="607"/>
      <c r="TUP127" s="607"/>
      <c r="TUQ127" s="607"/>
      <c r="TUR127" s="607"/>
      <c r="TUS127" s="605"/>
      <c r="TUT127" s="604"/>
      <c r="TUU127" s="607"/>
      <c r="TUV127" s="607"/>
      <c r="TUW127" s="607"/>
      <c r="TUX127" s="607"/>
      <c r="TUY127" s="607"/>
      <c r="TUZ127" s="607"/>
      <c r="TVA127" s="607"/>
      <c r="TVB127" s="605"/>
      <c r="TVC127" s="604"/>
      <c r="TVD127" s="607"/>
      <c r="TVE127" s="607"/>
      <c r="TVF127" s="607"/>
      <c r="TVG127" s="607"/>
      <c r="TVH127" s="607"/>
      <c r="TVI127" s="607"/>
      <c r="TVJ127" s="607"/>
      <c r="TVK127" s="605"/>
      <c r="TVL127" s="604"/>
      <c r="TVM127" s="607"/>
      <c r="TVN127" s="607"/>
      <c r="TVO127" s="607"/>
      <c r="TVP127" s="607"/>
      <c r="TVQ127" s="607"/>
      <c r="TVR127" s="607"/>
      <c r="TVS127" s="607"/>
      <c r="TVT127" s="605"/>
      <c r="TVU127" s="604"/>
      <c r="TVV127" s="607"/>
      <c r="TVW127" s="607"/>
      <c r="TVX127" s="607"/>
      <c r="TVY127" s="607"/>
      <c r="TVZ127" s="607"/>
      <c r="TWA127" s="607"/>
      <c r="TWB127" s="607"/>
      <c r="TWC127" s="605"/>
      <c r="TWD127" s="604"/>
      <c r="TWE127" s="607"/>
      <c r="TWF127" s="607"/>
      <c r="TWG127" s="607"/>
      <c r="TWH127" s="607"/>
      <c r="TWI127" s="607"/>
      <c r="TWJ127" s="607"/>
      <c r="TWK127" s="607"/>
      <c r="TWL127" s="605"/>
      <c r="TWM127" s="604"/>
      <c r="TWN127" s="607"/>
      <c r="TWO127" s="607"/>
      <c r="TWP127" s="607"/>
      <c r="TWQ127" s="607"/>
      <c r="TWR127" s="607"/>
      <c r="TWS127" s="607"/>
      <c r="TWT127" s="607"/>
      <c r="TWU127" s="605"/>
      <c r="TWV127" s="604"/>
      <c r="TWW127" s="607"/>
      <c r="TWX127" s="607"/>
      <c r="TWY127" s="607"/>
      <c r="TWZ127" s="607"/>
      <c r="TXA127" s="607"/>
      <c r="TXB127" s="607"/>
      <c r="TXC127" s="607"/>
      <c r="TXD127" s="605"/>
      <c r="TXE127" s="604"/>
      <c r="TXF127" s="607"/>
      <c r="TXG127" s="607"/>
      <c r="TXH127" s="607"/>
      <c r="TXI127" s="607"/>
      <c r="TXJ127" s="607"/>
      <c r="TXK127" s="607"/>
      <c r="TXL127" s="607"/>
      <c r="TXM127" s="605"/>
      <c r="TXN127" s="604"/>
      <c r="TXO127" s="607"/>
      <c r="TXP127" s="607"/>
      <c r="TXQ127" s="607"/>
      <c r="TXR127" s="607"/>
      <c r="TXS127" s="607"/>
      <c r="TXT127" s="607"/>
      <c r="TXU127" s="607"/>
      <c r="TXV127" s="605"/>
      <c r="TXW127" s="604"/>
      <c r="TXX127" s="607"/>
      <c r="TXY127" s="607"/>
      <c r="TXZ127" s="607"/>
      <c r="TYA127" s="607"/>
      <c r="TYB127" s="607"/>
      <c r="TYC127" s="607"/>
      <c r="TYD127" s="607"/>
      <c r="TYE127" s="605"/>
      <c r="TYF127" s="604"/>
      <c r="TYG127" s="607"/>
      <c r="TYH127" s="607"/>
      <c r="TYI127" s="607"/>
      <c r="TYJ127" s="607"/>
      <c r="TYK127" s="607"/>
      <c r="TYL127" s="607"/>
      <c r="TYM127" s="607"/>
      <c r="TYN127" s="605"/>
      <c r="TYO127" s="604"/>
      <c r="TYP127" s="607"/>
      <c r="TYQ127" s="607"/>
      <c r="TYR127" s="607"/>
      <c r="TYS127" s="607"/>
      <c r="TYT127" s="607"/>
      <c r="TYU127" s="607"/>
      <c r="TYV127" s="607"/>
      <c r="TYW127" s="605"/>
      <c r="TYX127" s="604"/>
      <c r="TYY127" s="607"/>
      <c r="TYZ127" s="607"/>
      <c r="TZA127" s="607"/>
      <c r="TZB127" s="607"/>
      <c r="TZC127" s="607"/>
      <c r="TZD127" s="607"/>
      <c r="TZE127" s="607"/>
      <c r="TZF127" s="605"/>
      <c r="TZG127" s="604"/>
      <c r="TZH127" s="607"/>
      <c r="TZI127" s="607"/>
      <c r="TZJ127" s="607"/>
      <c r="TZK127" s="607"/>
      <c r="TZL127" s="607"/>
      <c r="TZM127" s="607"/>
      <c r="TZN127" s="607"/>
      <c r="TZO127" s="605"/>
      <c r="TZP127" s="604"/>
      <c r="TZQ127" s="607"/>
      <c r="TZR127" s="607"/>
      <c r="TZS127" s="607"/>
      <c r="TZT127" s="607"/>
      <c r="TZU127" s="607"/>
      <c r="TZV127" s="607"/>
      <c r="TZW127" s="607"/>
      <c r="TZX127" s="605"/>
      <c r="TZY127" s="604"/>
      <c r="TZZ127" s="607"/>
      <c r="UAA127" s="607"/>
      <c r="UAB127" s="607"/>
      <c r="UAC127" s="607"/>
      <c r="UAD127" s="607"/>
      <c r="UAE127" s="607"/>
      <c r="UAF127" s="607"/>
      <c r="UAG127" s="605"/>
      <c r="UAH127" s="604"/>
      <c r="UAI127" s="607"/>
      <c r="UAJ127" s="607"/>
      <c r="UAK127" s="607"/>
      <c r="UAL127" s="607"/>
      <c r="UAM127" s="607"/>
      <c r="UAN127" s="607"/>
      <c r="UAO127" s="607"/>
      <c r="UAP127" s="605"/>
      <c r="UAQ127" s="604"/>
      <c r="UAR127" s="607"/>
      <c r="UAS127" s="607"/>
      <c r="UAT127" s="607"/>
      <c r="UAU127" s="607"/>
      <c r="UAV127" s="607"/>
      <c r="UAW127" s="607"/>
      <c r="UAX127" s="607"/>
      <c r="UAY127" s="605"/>
      <c r="UAZ127" s="604"/>
      <c r="UBA127" s="607"/>
      <c r="UBB127" s="607"/>
      <c r="UBC127" s="607"/>
      <c r="UBD127" s="607"/>
      <c r="UBE127" s="607"/>
      <c r="UBF127" s="607"/>
      <c r="UBG127" s="607"/>
      <c r="UBH127" s="605"/>
      <c r="UBI127" s="604"/>
      <c r="UBJ127" s="607"/>
      <c r="UBK127" s="607"/>
      <c r="UBL127" s="607"/>
      <c r="UBM127" s="607"/>
      <c r="UBN127" s="607"/>
      <c r="UBO127" s="607"/>
      <c r="UBP127" s="607"/>
      <c r="UBQ127" s="605"/>
      <c r="UBR127" s="604"/>
      <c r="UBS127" s="607"/>
      <c r="UBT127" s="607"/>
      <c r="UBU127" s="607"/>
      <c r="UBV127" s="607"/>
      <c r="UBW127" s="607"/>
      <c r="UBX127" s="607"/>
      <c r="UBY127" s="607"/>
      <c r="UBZ127" s="605"/>
      <c r="UCA127" s="604"/>
      <c r="UCB127" s="607"/>
      <c r="UCC127" s="607"/>
      <c r="UCD127" s="607"/>
      <c r="UCE127" s="607"/>
      <c r="UCF127" s="607"/>
      <c r="UCG127" s="607"/>
      <c r="UCH127" s="607"/>
      <c r="UCI127" s="605"/>
      <c r="UCJ127" s="604"/>
      <c r="UCK127" s="607"/>
      <c r="UCL127" s="607"/>
      <c r="UCM127" s="607"/>
      <c r="UCN127" s="607"/>
      <c r="UCO127" s="607"/>
      <c r="UCP127" s="607"/>
      <c r="UCQ127" s="607"/>
      <c r="UCR127" s="605"/>
      <c r="UCS127" s="604"/>
      <c r="UCT127" s="607"/>
      <c r="UCU127" s="607"/>
      <c r="UCV127" s="607"/>
      <c r="UCW127" s="607"/>
      <c r="UCX127" s="607"/>
      <c r="UCY127" s="607"/>
      <c r="UCZ127" s="607"/>
      <c r="UDA127" s="605"/>
      <c r="UDB127" s="604"/>
      <c r="UDC127" s="607"/>
      <c r="UDD127" s="607"/>
      <c r="UDE127" s="607"/>
      <c r="UDF127" s="607"/>
      <c r="UDG127" s="607"/>
      <c r="UDH127" s="607"/>
      <c r="UDI127" s="607"/>
      <c r="UDJ127" s="605"/>
      <c r="UDK127" s="604"/>
      <c r="UDL127" s="607"/>
      <c r="UDM127" s="607"/>
      <c r="UDN127" s="607"/>
      <c r="UDO127" s="607"/>
      <c r="UDP127" s="607"/>
      <c r="UDQ127" s="607"/>
      <c r="UDR127" s="607"/>
      <c r="UDS127" s="605"/>
      <c r="UDT127" s="604"/>
      <c r="UDU127" s="607"/>
      <c r="UDV127" s="607"/>
      <c r="UDW127" s="607"/>
      <c r="UDX127" s="607"/>
      <c r="UDY127" s="607"/>
      <c r="UDZ127" s="607"/>
      <c r="UEA127" s="607"/>
      <c r="UEB127" s="605"/>
      <c r="UEC127" s="604"/>
      <c r="UED127" s="607"/>
      <c r="UEE127" s="607"/>
      <c r="UEF127" s="607"/>
      <c r="UEG127" s="607"/>
      <c r="UEH127" s="607"/>
      <c r="UEI127" s="607"/>
      <c r="UEJ127" s="607"/>
      <c r="UEK127" s="605"/>
      <c r="UEL127" s="604"/>
      <c r="UEM127" s="607"/>
      <c r="UEN127" s="607"/>
      <c r="UEO127" s="607"/>
      <c r="UEP127" s="607"/>
      <c r="UEQ127" s="607"/>
      <c r="UER127" s="607"/>
      <c r="UES127" s="607"/>
      <c r="UET127" s="605"/>
      <c r="UEU127" s="604"/>
      <c r="UEV127" s="607"/>
      <c r="UEW127" s="607"/>
      <c r="UEX127" s="607"/>
      <c r="UEY127" s="607"/>
      <c r="UEZ127" s="607"/>
      <c r="UFA127" s="607"/>
      <c r="UFB127" s="607"/>
      <c r="UFC127" s="605"/>
      <c r="UFD127" s="604"/>
      <c r="UFE127" s="607"/>
      <c r="UFF127" s="607"/>
      <c r="UFG127" s="607"/>
      <c r="UFH127" s="607"/>
      <c r="UFI127" s="607"/>
      <c r="UFJ127" s="607"/>
      <c r="UFK127" s="607"/>
      <c r="UFL127" s="605"/>
      <c r="UFM127" s="604"/>
      <c r="UFN127" s="607"/>
      <c r="UFO127" s="607"/>
      <c r="UFP127" s="607"/>
      <c r="UFQ127" s="607"/>
      <c r="UFR127" s="607"/>
      <c r="UFS127" s="607"/>
      <c r="UFT127" s="607"/>
      <c r="UFU127" s="605"/>
      <c r="UFV127" s="604"/>
      <c r="UFW127" s="607"/>
      <c r="UFX127" s="607"/>
      <c r="UFY127" s="607"/>
      <c r="UFZ127" s="607"/>
      <c r="UGA127" s="607"/>
      <c r="UGB127" s="607"/>
      <c r="UGC127" s="607"/>
      <c r="UGD127" s="605"/>
      <c r="UGE127" s="604"/>
      <c r="UGF127" s="607"/>
      <c r="UGG127" s="607"/>
      <c r="UGH127" s="607"/>
      <c r="UGI127" s="607"/>
      <c r="UGJ127" s="607"/>
      <c r="UGK127" s="607"/>
      <c r="UGL127" s="607"/>
      <c r="UGM127" s="605"/>
      <c r="UGN127" s="604"/>
      <c r="UGO127" s="607"/>
      <c r="UGP127" s="607"/>
      <c r="UGQ127" s="607"/>
      <c r="UGR127" s="607"/>
      <c r="UGS127" s="607"/>
      <c r="UGT127" s="607"/>
      <c r="UGU127" s="607"/>
      <c r="UGV127" s="605"/>
      <c r="UGW127" s="604"/>
      <c r="UGX127" s="607"/>
      <c r="UGY127" s="607"/>
      <c r="UGZ127" s="607"/>
      <c r="UHA127" s="607"/>
      <c r="UHB127" s="607"/>
      <c r="UHC127" s="607"/>
      <c r="UHD127" s="607"/>
      <c r="UHE127" s="605"/>
      <c r="UHF127" s="604"/>
      <c r="UHG127" s="607"/>
      <c r="UHH127" s="607"/>
      <c r="UHI127" s="607"/>
      <c r="UHJ127" s="607"/>
      <c r="UHK127" s="607"/>
      <c r="UHL127" s="607"/>
      <c r="UHM127" s="607"/>
      <c r="UHN127" s="605"/>
      <c r="UHO127" s="604"/>
      <c r="UHP127" s="607"/>
      <c r="UHQ127" s="607"/>
      <c r="UHR127" s="607"/>
      <c r="UHS127" s="607"/>
      <c r="UHT127" s="607"/>
      <c r="UHU127" s="607"/>
      <c r="UHV127" s="607"/>
      <c r="UHW127" s="605"/>
      <c r="UHX127" s="604"/>
      <c r="UHY127" s="607"/>
      <c r="UHZ127" s="607"/>
      <c r="UIA127" s="607"/>
      <c r="UIB127" s="607"/>
      <c r="UIC127" s="607"/>
      <c r="UID127" s="607"/>
      <c r="UIE127" s="607"/>
      <c r="UIF127" s="605"/>
      <c r="UIG127" s="604"/>
      <c r="UIH127" s="607"/>
      <c r="UII127" s="607"/>
      <c r="UIJ127" s="607"/>
      <c r="UIK127" s="607"/>
      <c r="UIL127" s="607"/>
      <c r="UIM127" s="607"/>
      <c r="UIN127" s="607"/>
      <c r="UIO127" s="605"/>
      <c r="UIP127" s="604"/>
      <c r="UIQ127" s="607"/>
      <c r="UIR127" s="607"/>
      <c r="UIS127" s="607"/>
      <c r="UIT127" s="607"/>
      <c r="UIU127" s="607"/>
      <c r="UIV127" s="607"/>
      <c r="UIW127" s="607"/>
      <c r="UIX127" s="605"/>
      <c r="UIY127" s="604"/>
      <c r="UIZ127" s="607"/>
      <c r="UJA127" s="607"/>
      <c r="UJB127" s="607"/>
      <c r="UJC127" s="607"/>
      <c r="UJD127" s="607"/>
      <c r="UJE127" s="607"/>
      <c r="UJF127" s="607"/>
      <c r="UJG127" s="605"/>
      <c r="UJH127" s="604"/>
      <c r="UJI127" s="607"/>
      <c r="UJJ127" s="607"/>
      <c r="UJK127" s="607"/>
      <c r="UJL127" s="607"/>
      <c r="UJM127" s="607"/>
      <c r="UJN127" s="607"/>
      <c r="UJO127" s="607"/>
      <c r="UJP127" s="605"/>
      <c r="UJQ127" s="604"/>
      <c r="UJR127" s="607"/>
      <c r="UJS127" s="607"/>
      <c r="UJT127" s="607"/>
      <c r="UJU127" s="607"/>
      <c r="UJV127" s="607"/>
      <c r="UJW127" s="607"/>
      <c r="UJX127" s="607"/>
      <c r="UJY127" s="605"/>
      <c r="UJZ127" s="604"/>
      <c r="UKA127" s="607"/>
      <c r="UKB127" s="607"/>
      <c r="UKC127" s="607"/>
      <c r="UKD127" s="607"/>
      <c r="UKE127" s="607"/>
      <c r="UKF127" s="607"/>
      <c r="UKG127" s="607"/>
      <c r="UKH127" s="605"/>
      <c r="UKI127" s="604"/>
      <c r="UKJ127" s="607"/>
      <c r="UKK127" s="607"/>
      <c r="UKL127" s="607"/>
      <c r="UKM127" s="607"/>
      <c r="UKN127" s="607"/>
      <c r="UKO127" s="607"/>
      <c r="UKP127" s="607"/>
      <c r="UKQ127" s="605"/>
      <c r="UKR127" s="604"/>
      <c r="UKS127" s="607"/>
      <c r="UKT127" s="607"/>
      <c r="UKU127" s="607"/>
      <c r="UKV127" s="607"/>
      <c r="UKW127" s="607"/>
      <c r="UKX127" s="607"/>
      <c r="UKY127" s="607"/>
      <c r="UKZ127" s="605"/>
      <c r="ULA127" s="604"/>
      <c r="ULB127" s="607"/>
      <c r="ULC127" s="607"/>
      <c r="ULD127" s="607"/>
      <c r="ULE127" s="607"/>
      <c r="ULF127" s="607"/>
      <c r="ULG127" s="607"/>
      <c r="ULH127" s="607"/>
      <c r="ULI127" s="605"/>
      <c r="ULJ127" s="604"/>
      <c r="ULK127" s="607"/>
      <c r="ULL127" s="607"/>
      <c r="ULM127" s="607"/>
      <c r="ULN127" s="607"/>
      <c r="ULO127" s="607"/>
      <c r="ULP127" s="607"/>
      <c r="ULQ127" s="607"/>
      <c r="ULR127" s="605"/>
      <c r="ULS127" s="604"/>
      <c r="ULT127" s="607"/>
      <c r="ULU127" s="607"/>
      <c r="ULV127" s="607"/>
      <c r="ULW127" s="607"/>
      <c r="ULX127" s="607"/>
      <c r="ULY127" s="607"/>
      <c r="ULZ127" s="607"/>
      <c r="UMA127" s="605"/>
      <c r="UMB127" s="604"/>
      <c r="UMC127" s="607"/>
      <c r="UMD127" s="607"/>
      <c r="UME127" s="607"/>
      <c r="UMF127" s="607"/>
      <c r="UMG127" s="607"/>
      <c r="UMH127" s="607"/>
      <c r="UMI127" s="607"/>
      <c r="UMJ127" s="605"/>
      <c r="UMK127" s="604"/>
      <c r="UML127" s="607"/>
      <c r="UMM127" s="607"/>
      <c r="UMN127" s="607"/>
      <c r="UMO127" s="607"/>
      <c r="UMP127" s="607"/>
      <c r="UMQ127" s="607"/>
      <c r="UMR127" s="607"/>
      <c r="UMS127" s="605"/>
      <c r="UMT127" s="604"/>
      <c r="UMU127" s="607"/>
      <c r="UMV127" s="607"/>
      <c r="UMW127" s="607"/>
      <c r="UMX127" s="607"/>
      <c r="UMY127" s="607"/>
      <c r="UMZ127" s="607"/>
      <c r="UNA127" s="607"/>
      <c r="UNB127" s="605"/>
      <c r="UNC127" s="604"/>
      <c r="UND127" s="607"/>
      <c r="UNE127" s="607"/>
      <c r="UNF127" s="607"/>
      <c r="UNG127" s="607"/>
      <c r="UNH127" s="607"/>
      <c r="UNI127" s="607"/>
      <c r="UNJ127" s="607"/>
      <c r="UNK127" s="605"/>
      <c r="UNL127" s="604"/>
      <c r="UNM127" s="607"/>
      <c r="UNN127" s="607"/>
      <c r="UNO127" s="607"/>
      <c r="UNP127" s="607"/>
      <c r="UNQ127" s="607"/>
      <c r="UNR127" s="607"/>
      <c r="UNS127" s="607"/>
      <c r="UNT127" s="605"/>
      <c r="UNU127" s="604"/>
      <c r="UNV127" s="607"/>
      <c r="UNW127" s="607"/>
      <c r="UNX127" s="607"/>
      <c r="UNY127" s="607"/>
      <c r="UNZ127" s="607"/>
      <c r="UOA127" s="607"/>
      <c r="UOB127" s="607"/>
      <c r="UOC127" s="605"/>
      <c r="UOD127" s="604"/>
      <c r="UOE127" s="607"/>
      <c r="UOF127" s="607"/>
      <c r="UOG127" s="607"/>
      <c r="UOH127" s="607"/>
      <c r="UOI127" s="607"/>
      <c r="UOJ127" s="607"/>
      <c r="UOK127" s="607"/>
      <c r="UOL127" s="605"/>
      <c r="UOM127" s="604"/>
      <c r="UON127" s="607"/>
      <c r="UOO127" s="607"/>
      <c r="UOP127" s="607"/>
      <c r="UOQ127" s="607"/>
      <c r="UOR127" s="607"/>
      <c r="UOS127" s="607"/>
      <c r="UOT127" s="607"/>
      <c r="UOU127" s="605"/>
      <c r="UOV127" s="604"/>
      <c r="UOW127" s="607"/>
      <c r="UOX127" s="607"/>
      <c r="UOY127" s="607"/>
      <c r="UOZ127" s="607"/>
      <c r="UPA127" s="607"/>
      <c r="UPB127" s="607"/>
      <c r="UPC127" s="607"/>
      <c r="UPD127" s="605"/>
      <c r="UPE127" s="604"/>
      <c r="UPF127" s="607"/>
      <c r="UPG127" s="607"/>
      <c r="UPH127" s="607"/>
      <c r="UPI127" s="607"/>
      <c r="UPJ127" s="607"/>
      <c r="UPK127" s="607"/>
      <c r="UPL127" s="607"/>
      <c r="UPM127" s="605"/>
      <c r="UPN127" s="604"/>
      <c r="UPO127" s="607"/>
      <c r="UPP127" s="607"/>
      <c r="UPQ127" s="607"/>
      <c r="UPR127" s="607"/>
      <c r="UPS127" s="607"/>
      <c r="UPT127" s="607"/>
      <c r="UPU127" s="607"/>
      <c r="UPV127" s="605"/>
      <c r="UPW127" s="604"/>
      <c r="UPX127" s="607"/>
      <c r="UPY127" s="607"/>
      <c r="UPZ127" s="607"/>
      <c r="UQA127" s="607"/>
      <c r="UQB127" s="607"/>
      <c r="UQC127" s="607"/>
      <c r="UQD127" s="607"/>
      <c r="UQE127" s="605"/>
      <c r="UQF127" s="604"/>
      <c r="UQG127" s="607"/>
      <c r="UQH127" s="607"/>
      <c r="UQI127" s="607"/>
      <c r="UQJ127" s="607"/>
      <c r="UQK127" s="607"/>
      <c r="UQL127" s="607"/>
      <c r="UQM127" s="607"/>
      <c r="UQN127" s="605"/>
      <c r="UQO127" s="604"/>
      <c r="UQP127" s="607"/>
      <c r="UQQ127" s="607"/>
      <c r="UQR127" s="607"/>
      <c r="UQS127" s="607"/>
      <c r="UQT127" s="607"/>
      <c r="UQU127" s="607"/>
      <c r="UQV127" s="607"/>
      <c r="UQW127" s="605"/>
      <c r="UQX127" s="604"/>
      <c r="UQY127" s="607"/>
      <c r="UQZ127" s="607"/>
      <c r="URA127" s="607"/>
      <c r="URB127" s="607"/>
      <c r="URC127" s="607"/>
      <c r="URD127" s="607"/>
      <c r="URE127" s="607"/>
      <c r="URF127" s="605"/>
      <c r="URG127" s="604"/>
      <c r="URH127" s="607"/>
      <c r="URI127" s="607"/>
      <c r="URJ127" s="607"/>
      <c r="URK127" s="607"/>
      <c r="URL127" s="607"/>
      <c r="URM127" s="607"/>
      <c r="URN127" s="607"/>
      <c r="URO127" s="605"/>
      <c r="URP127" s="604"/>
      <c r="URQ127" s="607"/>
      <c r="URR127" s="607"/>
      <c r="URS127" s="607"/>
      <c r="URT127" s="607"/>
      <c r="URU127" s="607"/>
      <c r="URV127" s="607"/>
      <c r="URW127" s="607"/>
      <c r="URX127" s="605"/>
      <c r="URY127" s="604"/>
      <c r="URZ127" s="607"/>
      <c r="USA127" s="607"/>
      <c r="USB127" s="607"/>
      <c r="USC127" s="607"/>
      <c r="USD127" s="607"/>
      <c r="USE127" s="607"/>
      <c r="USF127" s="607"/>
      <c r="USG127" s="605"/>
      <c r="USH127" s="604"/>
      <c r="USI127" s="607"/>
      <c r="USJ127" s="607"/>
      <c r="USK127" s="607"/>
      <c r="USL127" s="607"/>
      <c r="USM127" s="607"/>
      <c r="USN127" s="607"/>
      <c r="USO127" s="607"/>
      <c r="USP127" s="605"/>
      <c r="USQ127" s="604"/>
      <c r="USR127" s="607"/>
      <c r="USS127" s="607"/>
      <c r="UST127" s="607"/>
      <c r="USU127" s="607"/>
      <c r="USV127" s="607"/>
      <c r="USW127" s="607"/>
      <c r="USX127" s="607"/>
      <c r="USY127" s="605"/>
      <c r="USZ127" s="604"/>
      <c r="UTA127" s="607"/>
      <c r="UTB127" s="607"/>
      <c r="UTC127" s="607"/>
      <c r="UTD127" s="607"/>
      <c r="UTE127" s="607"/>
      <c r="UTF127" s="607"/>
      <c r="UTG127" s="607"/>
      <c r="UTH127" s="605"/>
      <c r="UTI127" s="604"/>
      <c r="UTJ127" s="607"/>
      <c r="UTK127" s="607"/>
      <c r="UTL127" s="607"/>
      <c r="UTM127" s="607"/>
      <c r="UTN127" s="607"/>
      <c r="UTO127" s="607"/>
      <c r="UTP127" s="607"/>
      <c r="UTQ127" s="605"/>
      <c r="UTR127" s="604"/>
      <c r="UTS127" s="607"/>
      <c r="UTT127" s="607"/>
      <c r="UTU127" s="607"/>
      <c r="UTV127" s="607"/>
      <c r="UTW127" s="607"/>
      <c r="UTX127" s="607"/>
      <c r="UTY127" s="607"/>
      <c r="UTZ127" s="605"/>
      <c r="UUA127" s="604"/>
      <c r="UUB127" s="607"/>
      <c r="UUC127" s="607"/>
      <c r="UUD127" s="607"/>
      <c r="UUE127" s="607"/>
      <c r="UUF127" s="607"/>
      <c r="UUG127" s="607"/>
      <c r="UUH127" s="607"/>
      <c r="UUI127" s="605"/>
      <c r="UUJ127" s="604"/>
      <c r="UUK127" s="607"/>
      <c r="UUL127" s="607"/>
      <c r="UUM127" s="607"/>
      <c r="UUN127" s="607"/>
      <c r="UUO127" s="607"/>
      <c r="UUP127" s="607"/>
      <c r="UUQ127" s="607"/>
      <c r="UUR127" s="605"/>
      <c r="UUS127" s="604"/>
      <c r="UUT127" s="607"/>
      <c r="UUU127" s="607"/>
      <c r="UUV127" s="607"/>
      <c r="UUW127" s="607"/>
      <c r="UUX127" s="607"/>
      <c r="UUY127" s="607"/>
      <c r="UUZ127" s="607"/>
      <c r="UVA127" s="605"/>
      <c r="UVB127" s="604"/>
      <c r="UVC127" s="607"/>
      <c r="UVD127" s="607"/>
      <c r="UVE127" s="607"/>
      <c r="UVF127" s="607"/>
      <c r="UVG127" s="607"/>
      <c r="UVH127" s="607"/>
      <c r="UVI127" s="607"/>
      <c r="UVJ127" s="605"/>
      <c r="UVK127" s="604"/>
      <c r="UVL127" s="607"/>
      <c r="UVM127" s="607"/>
      <c r="UVN127" s="607"/>
      <c r="UVO127" s="607"/>
      <c r="UVP127" s="607"/>
      <c r="UVQ127" s="607"/>
      <c r="UVR127" s="607"/>
      <c r="UVS127" s="605"/>
      <c r="UVT127" s="604"/>
      <c r="UVU127" s="607"/>
      <c r="UVV127" s="607"/>
      <c r="UVW127" s="607"/>
      <c r="UVX127" s="607"/>
      <c r="UVY127" s="607"/>
      <c r="UVZ127" s="607"/>
      <c r="UWA127" s="607"/>
      <c r="UWB127" s="605"/>
      <c r="UWC127" s="604"/>
      <c r="UWD127" s="607"/>
      <c r="UWE127" s="607"/>
      <c r="UWF127" s="607"/>
      <c r="UWG127" s="607"/>
      <c r="UWH127" s="607"/>
      <c r="UWI127" s="607"/>
      <c r="UWJ127" s="607"/>
      <c r="UWK127" s="605"/>
      <c r="UWL127" s="604"/>
      <c r="UWM127" s="607"/>
      <c r="UWN127" s="607"/>
      <c r="UWO127" s="607"/>
      <c r="UWP127" s="607"/>
      <c r="UWQ127" s="607"/>
      <c r="UWR127" s="607"/>
      <c r="UWS127" s="607"/>
      <c r="UWT127" s="605"/>
      <c r="UWU127" s="604"/>
      <c r="UWV127" s="607"/>
      <c r="UWW127" s="607"/>
      <c r="UWX127" s="607"/>
      <c r="UWY127" s="607"/>
      <c r="UWZ127" s="607"/>
      <c r="UXA127" s="607"/>
      <c r="UXB127" s="607"/>
      <c r="UXC127" s="605"/>
      <c r="UXD127" s="604"/>
      <c r="UXE127" s="607"/>
      <c r="UXF127" s="607"/>
      <c r="UXG127" s="607"/>
      <c r="UXH127" s="607"/>
      <c r="UXI127" s="607"/>
      <c r="UXJ127" s="607"/>
      <c r="UXK127" s="607"/>
      <c r="UXL127" s="605"/>
      <c r="UXM127" s="604"/>
      <c r="UXN127" s="607"/>
      <c r="UXO127" s="607"/>
      <c r="UXP127" s="607"/>
      <c r="UXQ127" s="607"/>
      <c r="UXR127" s="607"/>
      <c r="UXS127" s="607"/>
      <c r="UXT127" s="607"/>
      <c r="UXU127" s="605"/>
      <c r="UXV127" s="604"/>
      <c r="UXW127" s="607"/>
      <c r="UXX127" s="607"/>
      <c r="UXY127" s="607"/>
      <c r="UXZ127" s="607"/>
      <c r="UYA127" s="607"/>
      <c r="UYB127" s="607"/>
      <c r="UYC127" s="607"/>
      <c r="UYD127" s="605"/>
      <c r="UYE127" s="604"/>
      <c r="UYF127" s="607"/>
      <c r="UYG127" s="607"/>
      <c r="UYH127" s="607"/>
      <c r="UYI127" s="607"/>
      <c r="UYJ127" s="607"/>
      <c r="UYK127" s="607"/>
      <c r="UYL127" s="607"/>
      <c r="UYM127" s="605"/>
      <c r="UYN127" s="604"/>
      <c r="UYO127" s="607"/>
      <c r="UYP127" s="607"/>
      <c r="UYQ127" s="607"/>
      <c r="UYR127" s="607"/>
      <c r="UYS127" s="607"/>
      <c r="UYT127" s="607"/>
      <c r="UYU127" s="607"/>
      <c r="UYV127" s="605"/>
      <c r="UYW127" s="604"/>
      <c r="UYX127" s="607"/>
      <c r="UYY127" s="607"/>
      <c r="UYZ127" s="607"/>
      <c r="UZA127" s="607"/>
      <c r="UZB127" s="607"/>
      <c r="UZC127" s="607"/>
      <c r="UZD127" s="607"/>
      <c r="UZE127" s="605"/>
      <c r="UZF127" s="604"/>
      <c r="UZG127" s="607"/>
      <c r="UZH127" s="607"/>
      <c r="UZI127" s="607"/>
      <c r="UZJ127" s="607"/>
      <c r="UZK127" s="607"/>
      <c r="UZL127" s="607"/>
      <c r="UZM127" s="607"/>
      <c r="UZN127" s="605"/>
      <c r="UZO127" s="604"/>
      <c r="UZP127" s="607"/>
      <c r="UZQ127" s="607"/>
      <c r="UZR127" s="607"/>
      <c r="UZS127" s="607"/>
      <c r="UZT127" s="607"/>
      <c r="UZU127" s="607"/>
      <c r="UZV127" s="607"/>
      <c r="UZW127" s="605"/>
      <c r="UZX127" s="604"/>
      <c r="UZY127" s="607"/>
      <c r="UZZ127" s="607"/>
      <c r="VAA127" s="607"/>
      <c r="VAB127" s="607"/>
      <c r="VAC127" s="607"/>
      <c r="VAD127" s="607"/>
      <c r="VAE127" s="607"/>
      <c r="VAF127" s="605"/>
      <c r="VAG127" s="604"/>
      <c r="VAH127" s="607"/>
      <c r="VAI127" s="607"/>
      <c r="VAJ127" s="607"/>
      <c r="VAK127" s="607"/>
      <c r="VAL127" s="607"/>
      <c r="VAM127" s="607"/>
      <c r="VAN127" s="607"/>
      <c r="VAO127" s="605"/>
      <c r="VAP127" s="604"/>
      <c r="VAQ127" s="607"/>
      <c r="VAR127" s="607"/>
      <c r="VAS127" s="607"/>
      <c r="VAT127" s="607"/>
      <c r="VAU127" s="607"/>
      <c r="VAV127" s="607"/>
      <c r="VAW127" s="607"/>
      <c r="VAX127" s="605"/>
      <c r="VAY127" s="604"/>
      <c r="VAZ127" s="607"/>
      <c r="VBA127" s="607"/>
      <c r="VBB127" s="607"/>
      <c r="VBC127" s="607"/>
      <c r="VBD127" s="607"/>
      <c r="VBE127" s="607"/>
      <c r="VBF127" s="607"/>
      <c r="VBG127" s="605"/>
      <c r="VBH127" s="604"/>
      <c r="VBI127" s="607"/>
      <c r="VBJ127" s="607"/>
      <c r="VBK127" s="607"/>
      <c r="VBL127" s="607"/>
      <c r="VBM127" s="607"/>
      <c r="VBN127" s="607"/>
      <c r="VBO127" s="607"/>
      <c r="VBP127" s="605"/>
      <c r="VBQ127" s="604"/>
      <c r="VBR127" s="607"/>
      <c r="VBS127" s="607"/>
      <c r="VBT127" s="607"/>
      <c r="VBU127" s="607"/>
      <c r="VBV127" s="607"/>
      <c r="VBW127" s="607"/>
      <c r="VBX127" s="607"/>
      <c r="VBY127" s="605"/>
      <c r="VBZ127" s="604"/>
      <c r="VCA127" s="607"/>
      <c r="VCB127" s="607"/>
      <c r="VCC127" s="607"/>
      <c r="VCD127" s="607"/>
      <c r="VCE127" s="607"/>
      <c r="VCF127" s="607"/>
      <c r="VCG127" s="607"/>
      <c r="VCH127" s="605"/>
      <c r="VCI127" s="604"/>
      <c r="VCJ127" s="607"/>
      <c r="VCK127" s="607"/>
      <c r="VCL127" s="607"/>
      <c r="VCM127" s="607"/>
      <c r="VCN127" s="607"/>
      <c r="VCO127" s="607"/>
      <c r="VCP127" s="607"/>
      <c r="VCQ127" s="605"/>
      <c r="VCR127" s="604"/>
      <c r="VCS127" s="607"/>
      <c r="VCT127" s="607"/>
      <c r="VCU127" s="607"/>
      <c r="VCV127" s="607"/>
      <c r="VCW127" s="607"/>
      <c r="VCX127" s="607"/>
      <c r="VCY127" s="607"/>
      <c r="VCZ127" s="605"/>
      <c r="VDA127" s="604"/>
      <c r="VDB127" s="607"/>
      <c r="VDC127" s="607"/>
      <c r="VDD127" s="607"/>
      <c r="VDE127" s="607"/>
      <c r="VDF127" s="607"/>
      <c r="VDG127" s="607"/>
      <c r="VDH127" s="607"/>
      <c r="VDI127" s="605"/>
      <c r="VDJ127" s="604"/>
      <c r="VDK127" s="607"/>
      <c r="VDL127" s="607"/>
      <c r="VDM127" s="607"/>
      <c r="VDN127" s="607"/>
      <c r="VDO127" s="607"/>
      <c r="VDP127" s="607"/>
      <c r="VDQ127" s="607"/>
      <c r="VDR127" s="605"/>
      <c r="VDS127" s="604"/>
      <c r="VDT127" s="607"/>
      <c r="VDU127" s="607"/>
      <c r="VDV127" s="607"/>
      <c r="VDW127" s="607"/>
      <c r="VDX127" s="607"/>
      <c r="VDY127" s="607"/>
      <c r="VDZ127" s="607"/>
      <c r="VEA127" s="605"/>
      <c r="VEB127" s="604"/>
      <c r="VEC127" s="607"/>
      <c r="VED127" s="607"/>
      <c r="VEE127" s="607"/>
      <c r="VEF127" s="607"/>
      <c r="VEG127" s="607"/>
      <c r="VEH127" s="607"/>
      <c r="VEI127" s="607"/>
      <c r="VEJ127" s="605"/>
      <c r="VEK127" s="604"/>
      <c r="VEL127" s="607"/>
      <c r="VEM127" s="607"/>
      <c r="VEN127" s="607"/>
      <c r="VEO127" s="607"/>
      <c r="VEP127" s="607"/>
      <c r="VEQ127" s="607"/>
      <c r="VER127" s="607"/>
      <c r="VES127" s="605"/>
      <c r="VET127" s="604"/>
      <c r="VEU127" s="607"/>
      <c r="VEV127" s="607"/>
      <c r="VEW127" s="607"/>
      <c r="VEX127" s="607"/>
      <c r="VEY127" s="607"/>
      <c r="VEZ127" s="607"/>
      <c r="VFA127" s="607"/>
      <c r="VFB127" s="605"/>
      <c r="VFC127" s="604"/>
      <c r="VFD127" s="607"/>
      <c r="VFE127" s="607"/>
      <c r="VFF127" s="607"/>
      <c r="VFG127" s="607"/>
      <c r="VFH127" s="607"/>
      <c r="VFI127" s="607"/>
      <c r="VFJ127" s="607"/>
      <c r="VFK127" s="605"/>
      <c r="VFL127" s="604"/>
      <c r="VFM127" s="607"/>
      <c r="VFN127" s="607"/>
      <c r="VFO127" s="607"/>
      <c r="VFP127" s="607"/>
      <c r="VFQ127" s="607"/>
      <c r="VFR127" s="607"/>
      <c r="VFS127" s="607"/>
      <c r="VFT127" s="605"/>
      <c r="VFU127" s="604"/>
      <c r="VFV127" s="607"/>
      <c r="VFW127" s="607"/>
      <c r="VFX127" s="607"/>
      <c r="VFY127" s="607"/>
      <c r="VFZ127" s="607"/>
      <c r="VGA127" s="607"/>
      <c r="VGB127" s="607"/>
      <c r="VGC127" s="605"/>
      <c r="VGD127" s="604"/>
      <c r="VGE127" s="607"/>
      <c r="VGF127" s="607"/>
      <c r="VGG127" s="607"/>
      <c r="VGH127" s="607"/>
      <c r="VGI127" s="607"/>
      <c r="VGJ127" s="607"/>
      <c r="VGK127" s="607"/>
      <c r="VGL127" s="605"/>
      <c r="VGM127" s="604"/>
      <c r="VGN127" s="607"/>
      <c r="VGO127" s="607"/>
      <c r="VGP127" s="607"/>
      <c r="VGQ127" s="607"/>
      <c r="VGR127" s="607"/>
      <c r="VGS127" s="607"/>
      <c r="VGT127" s="607"/>
      <c r="VGU127" s="605"/>
      <c r="VGV127" s="604"/>
      <c r="VGW127" s="607"/>
      <c r="VGX127" s="607"/>
      <c r="VGY127" s="607"/>
      <c r="VGZ127" s="607"/>
      <c r="VHA127" s="607"/>
      <c r="VHB127" s="607"/>
      <c r="VHC127" s="607"/>
      <c r="VHD127" s="605"/>
      <c r="VHE127" s="604"/>
      <c r="VHF127" s="607"/>
      <c r="VHG127" s="607"/>
      <c r="VHH127" s="607"/>
      <c r="VHI127" s="607"/>
      <c r="VHJ127" s="607"/>
      <c r="VHK127" s="607"/>
      <c r="VHL127" s="607"/>
      <c r="VHM127" s="605"/>
      <c r="VHN127" s="604"/>
      <c r="VHO127" s="607"/>
      <c r="VHP127" s="607"/>
      <c r="VHQ127" s="607"/>
      <c r="VHR127" s="607"/>
      <c r="VHS127" s="607"/>
      <c r="VHT127" s="607"/>
      <c r="VHU127" s="607"/>
      <c r="VHV127" s="605"/>
      <c r="VHW127" s="604"/>
      <c r="VHX127" s="607"/>
      <c r="VHY127" s="607"/>
      <c r="VHZ127" s="607"/>
      <c r="VIA127" s="607"/>
      <c r="VIB127" s="607"/>
      <c r="VIC127" s="607"/>
      <c r="VID127" s="607"/>
      <c r="VIE127" s="605"/>
      <c r="VIF127" s="604"/>
      <c r="VIG127" s="607"/>
      <c r="VIH127" s="607"/>
      <c r="VII127" s="607"/>
      <c r="VIJ127" s="607"/>
      <c r="VIK127" s="607"/>
      <c r="VIL127" s="607"/>
      <c r="VIM127" s="607"/>
      <c r="VIN127" s="605"/>
      <c r="VIO127" s="604"/>
      <c r="VIP127" s="607"/>
      <c r="VIQ127" s="607"/>
      <c r="VIR127" s="607"/>
      <c r="VIS127" s="607"/>
      <c r="VIT127" s="607"/>
      <c r="VIU127" s="607"/>
      <c r="VIV127" s="607"/>
      <c r="VIW127" s="605"/>
      <c r="VIX127" s="604"/>
      <c r="VIY127" s="607"/>
      <c r="VIZ127" s="607"/>
      <c r="VJA127" s="607"/>
      <c r="VJB127" s="607"/>
      <c r="VJC127" s="607"/>
      <c r="VJD127" s="607"/>
      <c r="VJE127" s="607"/>
      <c r="VJF127" s="605"/>
      <c r="VJG127" s="604"/>
      <c r="VJH127" s="607"/>
      <c r="VJI127" s="607"/>
      <c r="VJJ127" s="607"/>
      <c r="VJK127" s="607"/>
      <c r="VJL127" s="607"/>
      <c r="VJM127" s="607"/>
      <c r="VJN127" s="607"/>
      <c r="VJO127" s="605"/>
      <c r="VJP127" s="604"/>
      <c r="VJQ127" s="607"/>
      <c r="VJR127" s="607"/>
      <c r="VJS127" s="607"/>
      <c r="VJT127" s="607"/>
      <c r="VJU127" s="607"/>
      <c r="VJV127" s="607"/>
      <c r="VJW127" s="607"/>
      <c r="VJX127" s="605"/>
      <c r="VJY127" s="604"/>
      <c r="VJZ127" s="607"/>
      <c r="VKA127" s="607"/>
      <c r="VKB127" s="607"/>
      <c r="VKC127" s="607"/>
      <c r="VKD127" s="607"/>
      <c r="VKE127" s="607"/>
      <c r="VKF127" s="607"/>
      <c r="VKG127" s="605"/>
      <c r="VKH127" s="604"/>
      <c r="VKI127" s="607"/>
      <c r="VKJ127" s="607"/>
      <c r="VKK127" s="607"/>
      <c r="VKL127" s="607"/>
      <c r="VKM127" s="607"/>
      <c r="VKN127" s="607"/>
      <c r="VKO127" s="607"/>
      <c r="VKP127" s="605"/>
      <c r="VKQ127" s="604"/>
      <c r="VKR127" s="607"/>
      <c r="VKS127" s="607"/>
      <c r="VKT127" s="607"/>
      <c r="VKU127" s="607"/>
      <c r="VKV127" s="607"/>
      <c r="VKW127" s="607"/>
      <c r="VKX127" s="607"/>
      <c r="VKY127" s="605"/>
      <c r="VKZ127" s="604"/>
      <c r="VLA127" s="607"/>
      <c r="VLB127" s="607"/>
      <c r="VLC127" s="607"/>
      <c r="VLD127" s="607"/>
      <c r="VLE127" s="607"/>
      <c r="VLF127" s="607"/>
      <c r="VLG127" s="607"/>
      <c r="VLH127" s="605"/>
      <c r="VLI127" s="604"/>
      <c r="VLJ127" s="607"/>
      <c r="VLK127" s="607"/>
      <c r="VLL127" s="607"/>
      <c r="VLM127" s="607"/>
      <c r="VLN127" s="607"/>
      <c r="VLO127" s="607"/>
      <c r="VLP127" s="607"/>
      <c r="VLQ127" s="605"/>
      <c r="VLR127" s="604"/>
      <c r="VLS127" s="607"/>
      <c r="VLT127" s="607"/>
      <c r="VLU127" s="607"/>
      <c r="VLV127" s="607"/>
      <c r="VLW127" s="607"/>
      <c r="VLX127" s="607"/>
      <c r="VLY127" s="607"/>
      <c r="VLZ127" s="605"/>
      <c r="VMA127" s="604"/>
      <c r="VMB127" s="607"/>
      <c r="VMC127" s="607"/>
      <c r="VMD127" s="607"/>
      <c r="VME127" s="607"/>
      <c r="VMF127" s="607"/>
      <c r="VMG127" s="607"/>
      <c r="VMH127" s="607"/>
      <c r="VMI127" s="605"/>
      <c r="VMJ127" s="604"/>
      <c r="VMK127" s="607"/>
      <c r="VML127" s="607"/>
      <c r="VMM127" s="607"/>
      <c r="VMN127" s="607"/>
      <c r="VMO127" s="607"/>
      <c r="VMP127" s="607"/>
      <c r="VMQ127" s="607"/>
      <c r="VMR127" s="605"/>
      <c r="VMS127" s="604"/>
      <c r="VMT127" s="607"/>
      <c r="VMU127" s="607"/>
      <c r="VMV127" s="607"/>
      <c r="VMW127" s="607"/>
      <c r="VMX127" s="607"/>
      <c r="VMY127" s="607"/>
      <c r="VMZ127" s="607"/>
      <c r="VNA127" s="605"/>
      <c r="VNB127" s="604"/>
      <c r="VNC127" s="607"/>
      <c r="VND127" s="607"/>
      <c r="VNE127" s="607"/>
      <c r="VNF127" s="607"/>
      <c r="VNG127" s="607"/>
      <c r="VNH127" s="607"/>
      <c r="VNI127" s="607"/>
      <c r="VNJ127" s="605"/>
      <c r="VNK127" s="604"/>
      <c r="VNL127" s="607"/>
      <c r="VNM127" s="607"/>
      <c r="VNN127" s="607"/>
      <c r="VNO127" s="607"/>
      <c r="VNP127" s="607"/>
      <c r="VNQ127" s="607"/>
      <c r="VNR127" s="607"/>
      <c r="VNS127" s="605"/>
      <c r="VNT127" s="604"/>
      <c r="VNU127" s="607"/>
      <c r="VNV127" s="607"/>
      <c r="VNW127" s="607"/>
      <c r="VNX127" s="607"/>
      <c r="VNY127" s="607"/>
      <c r="VNZ127" s="607"/>
      <c r="VOA127" s="607"/>
      <c r="VOB127" s="605"/>
      <c r="VOC127" s="604"/>
      <c r="VOD127" s="607"/>
      <c r="VOE127" s="607"/>
      <c r="VOF127" s="607"/>
      <c r="VOG127" s="607"/>
      <c r="VOH127" s="607"/>
      <c r="VOI127" s="607"/>
      <c r="VOJ127" s="607"/>
      <c r="VOK127" s="605"/>
      <c r="VOL127" s="604"/>
      <c r="VOM127" s="607"/>
      <c r="VON127" s="607"/>
      <c r="VOO127" s="607"/>
      <c r="VOP127" s="607"/>
      <c r="VOQ127" s="607"/>
      <c r="VOR127" s="607"/>
      <c r="VOS127" s="607"/>
      <c r="VOT127" s="605"/>
      <c r="VOU127" s="604"/>
      <c r="VOV127" s="607"/>
      <c r="VOW127" s="607"/>
      <c r="VOX127" s="607"/>
      <c r="VOY127" s="607"/>
      <c r="VOZ127" s="607"/>
      <c r="VPA127" s="607"/>
      <c r="VPB127" s="607"/>
      <c r="VPC127" s="605"/>
      <c r="VPD127" s="604"/>
      <c r="VPE127" s="607"/>
      <c r="VPF127" s="607"/>
      <c r="VPG127" s="607"/>
      <c r="VPH127" s="607"/>
      <c r="VPI127" s="607"/>
      <c r="VPJ127" s="607"/>
      <c r="VPK127" s="607"/>
      <c r="VPL127" s="605"/>
      <c r="VPM127" s="604"/>
      <c r="VPN127" s="607"/>
      <c r="VPO127" s="607"/>
      <c r="VPP127" s="607"/>
      <c r="VPQ127" s="607"/>
      <c r="VPR127" s="607"/>
      <c r="VPS127" s="607"/>
      <c r="VPT127" s="607"/>
      <c r="VPU127" s="605"/>
      <c r="VPV127" s="604"/>
      <c r="VPW127" s="607"/>
      <c r="VPX127" s="607"/>
      <c r="VPY127" s="607"/>
      <c r="VPZ127" s="607"/>
      <c r="VQA127" s="607"/>
      <c r="VQB127" s="607"/>
      <c r="VQC127" s="607"/>
      <c r="VQD127" s="605"/>
      <c r="VQE127" s="604"/>
      <c r="VQF127" s="607"/>
      <c r="VQG127" s="607"/>
      <c r="VQH127" s="607"/>
      <c r="VQI127" s="607"/>
      <c r="VQJ127" s="607"/>
      <c r="VQK127" s="607"/>
      <c r="VQL127" s="607"/>
      <c r="VQM127" s="605"/>
      <c r="VQN127" s="604"/>
      <c r="VQO127" s="607"/>
      <c r="VQP127" s="607"/>
      <c r="VQQ127" s="607"/>
      <c r="VQR127" s="607"/>
      <c r="VQS127" s="607"/>
      <c r="VQT127" s="607"/>
      <c r="VQU127" s="607"/>
      <c r="VQV127" s="605"/>
      <c r="VQW127" s="604"/>
      <c r="VQX127" s="607"/>
      <c r="VQY127" s="607"/>
      <c r="VQZ127" s="607"/>
      <c r="VRA127" s="607"/>
      <c r="VRB127" s="607"/>
      <c r="VRC127" s="607"/>
      <c r="VRD127" s="607"/>
      <c r="VRE127" s="605"/>
      <c r="VRF127" s="604"/>
      <c r="VRG127" s="607"/>
      <c r="VRH127" s="607"/>
      <c r="VRI127" s="607"/>
      <c r="VRJ127" s="607"/>
      <c r="VRK127" s="607"/>
      <c r="VRL127" s="607"/>
      <c r="VRM127" s="607"/>
      <c r="VRN127" s="605"/>
      <c r="VRO127" s="604"/>
      <c r="VRP127" s="607"/>
      <c r="VRQ127" s="607"/>
      <c r="VRR127" s="607"/>
      <c r="VRS127" s="607"/>
      <c r="VRT127" s="607"/>
      <c r="VRU127" s="607"/>
      <c r="VRV127" s="607"/>
      <c r="VRW127" s="605"/>
      <c r="VRX127" s="604"/>
      <c r="VRY127" s="607"/>
      <c r="VRZ127" s="607"/>
      <c r="VSA127" s="607"/>
      <c r="VSB127" s="607"/>
      <c r="VSC127" s="607"/>
      <c r="VSD127" s="607"/>
      <c r="VSE127" s="607"/>
      <c r="VSF127" s="605"/>
      <c r="VSG127" s="604"/>
      <c r="VSH127" s="607"/>
      <c r="VSI127" s="607"/>
      <c r="VSJ127" s="607"/>
      <c r="VSK127" s="607"/>
      <c r="VSL127" s="607"/>
      <c r="VSM127" s="607"/>
      <c r="VSN127" s="607"/>
      <c r="VSO127" s="605"/>
      <c r="VSP127" s="604"/>
      <c r="VSQ127" s="607"/>
      <c r="VSR127" s="607"/>
      <c r="VSS127" s="607"/>
      <c r="VST127" s="607"/>
      <c r="VSU127" s="607"/>
      <c r="VSV127" s="607"/>
      <c r="VSW127" s="607"/>
      <c r="VSX127" s="605"/>
      <c r="VSY127" s="604"/>
      <c r="VSZ127" s="607"/>
      <c r="VTA127" s="607"/>
      <c r="VTB127" s="607"/>
      <c r="VTC127" s="607"/>
      <c r="VTD127" s="607"/>
      <c r="VTE127" s="607"/>
      <c r="VTF127" s="607"/>
      <c r="VTG127" s="605"/>
      <c r="VTH127" s="604"/>
      <c r="VTI127" s="607"/>
      <c r="VTJ127" s="607"/>
      <c r="VTK127" s="607"/>
      <c r="VTL127" s="607"/>
      <c r="VTM127" s="607"/>
      <c r="VTN127" s="607"/>
      <c r="VTO127" s="607"/>
      <c r="VTP127" s="605"/>
      <c r="VTQ127" s="604"/>
      <c r="VTR127" s="607"/>
      <c r="VTS127" s="607"/>
      <c r="VTT127" s="607"/>
      <c r="VTU127" s="607"/>
      <c r="VTV127" s="607"/>
      <c r="VTW127" s="607"/>
      <c r="VTX127" s="607"/>
      <c r="VTY127" s="605"/>
      <c r="VTZ127" s="604"/>
      <c r="VUA127" s="607"/>
      <c r="VUB127" s="607"/>
      <c r="VUC127" s="607"/>
      <c r="VUD127" s="607"/>
      <c r="VUE127" s="607"/>
      <c r="VUF127" s="607"/>
      <c r="VUG127" s="607"/>
      <c r="VUH127" s="605"/>
      <c r="VUI127" s="604"/>
      <c r="VUJ127" s="607"/>
      <c r="VUK127" s="607"/>
      <c r="VUL127" s="607"/>
      <c r="VUM127" s="607"/>
      <c r="VUN127" s="607"/>
      <c r="VUO127" s="607"/>
      <c r="VUP127" s="607"/>
      <c r="VUQ127" s="605"/>
      <c r="VUR127" s="604"/>
      <c r="VUS127" s="607"/>
      <c r="VUT127" s="607"/>
      <c r="VUU127" s="607"/>
      <c r="VUV127" s="607"/>
      <c r="VUW127" s="607"/>
      <c r="VUX127" s="607"/>
      <c r="VUY127" s="607"/>
      <c r="VUZ127" s="605"/>
      <c r="VVA127" s="604"/>
      <c r="VVB127" s="607"/>
      <c r="VVC127" s="607"/>
      <c r="VVD127" s="607"/>
      <c r="VVE127" s="607"/>
      <c r="VVF127" s="607"/>
      <c r="VVG127" s="607"/>
      <c r="VVH127" s="607"/>
      <c r="VVI127" s="605"/>
      <c r="VVJ127" s="604"/>
      <c r="VVK127" s="607"/>
      <c r="VVL127" s="607"/>
      <c r="VVM127" s="607"/>
      <c r="VVN127" s="607"/>
      <c r="VVO127" s="607"/>
      <c r="VVP127" s="607"/>
      <c r="VVQ127" s="607"/>
      <c r="VVR127" s="605"/>
      <c r="VVS127" s="604"/>
      <c r="VVT127" s="607"/>
      <c r="VVU127" s="607"/>
      <c r="VVV127" s="607"/>
      <c r="VVW127" s="607"/>
      <c r="VVX127" s="607"/>
      <c r="VVY127" s="607"/>
      <c r="VVZ127" s="607"/>
      <c r="VWA127" s="605"/>
      <c r="VWB127" s="604"/>
      <c r="VWC127" s="607"/>
      <c r="VWD127" s="607"/>
      <c r="VWE127" s="607"/>
      <c r="VWF127" s="607"/>
      <c r="VWG127" s="607"/>
      <c r="VWH127" s="607"/>
      <c r="VWI127" s="607"/>
      <c r="VWJ127" s="605"/>
      <c r="VWK127" s="604"/>
      <c r="VWL127" s="607"/>
      <c r="VWM127" s="607"/>
      <c r="VWN127" s="607"/>
      <c r="VWO127" s="607"/>
      <c r="VWP127" s="607"/>
      <c r="VWQ127" s="607"/>
      <c r="VWR127" s="607"/>
      <c r="VWS127" s="605"/>
      <c r="VWT127" s="604"/>
      <c r="VWU127" s="607"/>
      <c r="VWV127" s="607"/>
      <c r="VWW127" s="607"/>
      <c r="VWX127" s="607"/>
      <c r="VWY127" s="607"/>
      <c r="VWZ127" s="607"/>
      <c r="VXA127" s="607"/>
      <c r="VXB127" s="605"/>
      <c r="VXC127" s="604"/>
      <c r="VXD127" s="607"/>
      <c r="VXE127" s="607"/>
      <c r="VXF127" s="607"/>
      <c r="VXG127" s="607"/>
      <c r="VXH127" s="607"/>
      <c r="VXI127" s="607"/>
      <c r="VXJ127" s="607"/>
      <c r="VXK127" s="605"/>
      <c r="VXL127" s="604"/>
      <c r="VXM127" s="607"/>
      <c r="VXN127" s="607"/>
      <c r="VXO127" s="607"/>
      <c r="VXP127" s="607"/>
      <c r="VXQ127" s="607"/>
      <c r="VXR127" s="607"/>
      <c r="VXS127" s="607"/>
      <c r="VXT127" s="605"/>
      <c r="VXU127" s="604"/>
      <c r="VXV127" s="607"/>
      <c r="VXW127" s="607"/>
      <c r="VXX127" s="607"/>
      <c r="VXY127" s="607"/>
      <c r="VXZ127" s="607"/>
      <c r="VYA127" s="607"/>
      <c r="VYB127" s="607"/>
      <c r="VYC127" s="605"/>
      <c r="VYD127" s="604"/>
      <c r="VYE127" s="607"/>
      <c r="VYF127" s="607"/>
      <c r="VYG127" s="607"/>
      <c r="VYH127" s="607"/>
      <c r="VYI127" s="607"/>
      <c r="VYJ127" s="607"/>
      <c r="VYK127" s="607"/>
      <c r="VYL127" s="605"/>
      <c r="VYM127" s="604"/>
      <c r="VYN127" s="607"/>
      <c r="VYO127" s="607"/>
      <c r="VYP127" s="607"/>
      <c r="VYQ127" s="607"/>
      <c r="VYR127" s="607"/>
      <c r="VYS127" s="607"/>
      <c r="VYT127" s="607"/>
      <c r="VYU127" s="605"/>
      <c r="VYV127" s="604"/>
      <c r="VYW127" s="607"/>
      <c r="VYX127" s="607"/>
      <c r="VYY127" s="607"/>
      <c r="VYZ127" s="607"/>
      <c r="VZA127" s="607"/>
      <c r="VZB127" s="607"/>
      <c r="VZC127" s="607"/>
      <c r="VZD127" s="605"/>
      <c r="VZE127" s="604"/>
      <c r="VZF127" s="607"/>
      <c r="VZG127" s="607"/>
      <c r="VZH127" s="607"/>
      <c r="VZI127" s="607"/>
      <c r="VZJ127" s="607"/>
      <c r="VZK127" s="607"/>
      <c r="VZL127" s="607"/>
      <c r="VZM127" s="605"/>
      <c r="VZN127" s="604"/>
      <c r="VZO127" s="607"/>
      <c r="VZP127" s="607"/>
      <c r="VZQ127" s="607"/>
      <c r="VZR127" s="607"/>
      <c r="VZS127" s="607"/>
      <c r="VZT127" s="607"/>
      <c r="VZU127" s="607"/>
      <c r="VZV127" s="605"/>
      <c r="VZW127" s="604"/>
      <c r="VZX127" s="607"/>
      <c r="VZY127" s="607"/>
      <c r="VZZ127" s="607"/>
      <c r="WAA127" s="607"/>
      <c r="WAB127" s="607"/>
      <c r="WAC127" s="607"/>
      <c r="WAD127" s="607"/>
      <c r="WAE127" s="605"/>
      <c r="WAF127" s="604"/>
      <c r="WAG127" s="607"/>
      <c r="WAH127" s="607"/>
      <c r="WAI127" s="607"/>
      <c r="WAJ127" s="607"/>
      <c r="WAK127" s="607"/>
      <c r="WAL127" s="607"/>
      <c r="WAM127" s="607"/>
      <c r="WAN127" s="605"/>
      <c r="WAO127" s="604"/>
      <c r="WAP127" s="607"/>
      <c r="WAQ127" s="607"/>
      <c r="WAR127" s="607"/>
      <c r="WAS127" s="607"/>
      <c r="WAT127" s="607"/>
      <c r="WAU127" s="607"/>
      <c r="WAV127" s="607"/>
      <c r="WAW127" s="605"/>
      <c r="WAX127" s="604"/>
      <c r="WAY127" s="607"/>
      <c r="WAZ127" s="607"/>
      <c r="WBA127" s="607"/>
      <c r="WBB127" s="607"/>
      <c r="WBC127" s="607"/>
      <c r="WBD127" s="607"/>
      <c r="WBE127" s="607"/>
      <c r="WBF127" s="605"/>
      <c r="WBG127" s="604"/>
      <c r="WBH127" s="607"/>
      <c r="WBI127" s="607"/>
      <c r="WBJ127" s="607"/>
      <c r="WBK127" s="607"/>
      <c r="WBL127" s="607"/>
      <c r="WBM127" s="607"/>
      <c r="WBN127" s="607"/>
      <c r="WBO127" s="605"/>
      <c r="WBP127" s="604"/>
      <c r="WBQ127" s="607"/>
      <c r="WBR127" s="607"/>
      <c r="WBS127" s="607"/>
      <c r="WBT127" s="607"/>
      <c r="WBU127" s="607"/>
      <c r="WBV127" s="607"/>
      <c r="WBW127" s="607"/>
      <c r="WBX127" s="605"/>
      <c r="WBY127" s="604"/>
      <c r="WBZ127" s="607"/>
      <c r="WCA127" s="607"/>
      <c r="WCB127" s="607"/>
      <c r="WCC127" s="607"/>
      <c r="WCD127" s="607"/>
      <c r="WCE127" s="607"/>
      <c r="WCF127" s="607"/>
      <c r="WCG127" s="605"/>
      <c r="WCH127" s="604"/>
      <c r="WCI127" s="607"/>
      <c r="WCJ127" s="607"/>
      <c r="WCK127" s="607"/>
      <c r="WCL127" s="607"/>
      <c r="WCM127" s="607"/>
      <c r="WCN127" s="607"/>
      <c r="WCO127" s="607"/>
      <c r="WCP127" s="605"/>
      <c r="WCQ127" s="604"/>
      <c r="WCR127" s="607"/>
      <c r="WCS127" s="607"/>
      <c r="WCT127" s="607"/>
      <c r="WCU127" s="607"/>
      <c r="WCV127" s="607"/>
      <c r="WCW127" s="607"/>
      <c r="WCX127" s="607"/>
      <c r="WCY127" s="605"/>
      <c r="WCZ127" s="604"/>
      <c r="WDA127" s="607"/>
      <c r="WDB127" s="607"/>
      <c r="WDC127" s="607"/>
      <c r="WDD127" s="607"/>
      <c r="WDE127" s="607"/>
      <c r="WDF127" s="607"/>
      <c r="WDG127" s="607"/>
      <c r="WDH127" s="605"/>
      <c r="WDI127" s="604"/>
      <c r="WDJ127" s="607"/>
      <c r="WDK127" s="607"/>
      <c r="WDL127" s="607"/>
      <c r="WDM127" s="607"/>
      <c r="WDN127" s="607"/>
      <c r="WDO127" s="607"/>
      <c r="WDP127" s="607"/>
      <c r="WDQ127" s="605"/>
      <c r="WDR127" s="604"/>
      <c r="WDS127" s="607"/>
      <c r="WDT127" s="607"/>
      <c r="WDU127" s="607"/>
      <c r="WDV127" s="607"/>
      <c r="WDW127" s="607"/>
      <c r="WDX127" s="607"/>
      <c r="WDY127" s="607"/>
      <c r="WDZ127" s="605"/>
      <c r="WEA127" s="604"/>
      <c r="WEB127" s="607"/>
      <c r="WEC127" s="607"/>
      <c r="WED127" s="607"/>
      <c r="WEE127" s="607"/>
      <c r="WEF127" s="607"/>
      <c r="WEG127" s="607"/>
      <c r="WEH127" s="607"/>
      <c r="WEI127" s="605"/>
      <c r="WEJ127" s="604"/>
      <c r="WEK127" s="607"/>
      <c r="WEL127" s="607"/>
      <c r="WEM127" s="607"/>
      <c r="WEN127" s="607"/>
      <c r="WEO127" s="607"/>
      <c r="WEP127" s="607"/>
      <c r="WEQ127" s="607"/>
      <c r="WER127" s="605"/>
      <c r="WES127" s="604"/>
      <c r="WET127" s="607"/>
      <c r="WEU127" s="607"/>
      <c r="WEV127" s="607"/>
      <c r="WEW127" s="607"/>
      <c r="WEX127" s="607"/>
      <c r="WEY127" s="607"/>
      <c r="WEZ127" s="607"/>
      <c r="WFA127" s="605"/>
      <c r="WFB127" s="604"/>
      <c r="WFC127" s="607"/>
      <c r="WFD127" s="607"/>
      <c r="WFE127" s="607"/>
      <c r="WFF127" s="607"/>
      <c r="WFG127" s="607"/>
      <c r="WFH127" s="607"/>
      <c r="WFI127" s="607"/>
      <c r="WFJ127" s="605"/>
      <c r="WFK127" s="604"/>
      <c r="WFL127" s="607"/>
      <c r="WFM127" s="607"/>
      <c r="WFN127" s="607"/>
      <c r="WFO127" s="607"/>
      <c r="WFP127" s="607"/>
      <c r="WFQ127" s="607"/>
      <c r="WFR127" s="607"/>
      <c r="WFS127" s="605"/>
      <c r="WFT127" s="604"/>
      <c r="WFU127" s="607"/>
      <c r="WFV127" s="607"/>
      <c r="WFW127" s="607"/>
      <c r="WFX127" s="607"/>
      <c r="WFY127" s="607"/>
      <c r="WFZ127" s="607"/>
      <c r="WGA127" s="607"/>
      <c r="WGB127" s="605"/>
      <c r="WGC127" s="604"/>
      <c r="WGD127" s="607"/>
      <c r="WGE127" s="607"/>
      <c r="WGF127" s="607"/>
      <c r="WGG127" s="607"/>
      <c r="WGH127" s="607"/>
      <c r="WGI127" s="607"/>
      <c r="WGJ127" s="607"/>
      <c r="WGK127" s="605"/>
      <c r="WGL127" s="604"/>
      <c r="WGM127" s="607"/>
      <c r="WGN127" s="607"/>
      <c r="WGO127" s="607"/>
      <c r="WGP127" s="607"/>
      <c r="WGQ127" s="607"/>
      <c r="WGR127" s="607"/>
      <c r="WGS127" s="607"/>
      <c r="WGT127" s="605"/>
      <c r="WGU127" s="604"/>
      <c r="WGV127" s="607"/>
      <c r="WGW127" s="607"/>
      <c r="WGX127" s="607"/>
      <c r="WGY127" s="607"/>
      <c r="WGZ127" s="607"/>
      <c r="WHA127" s="607"/>
      <c r="WHB127" s="607"/>
      <c r="WHC127" s="605"/>
      <c r="WHD127" s="604"/>
      <c r="WHE127" s="607"/>
      <c r="WHF127" s="607"/>
      <c r="WHG127" s="607"/>
      <c r="WHH127" s="607"/>
      <c r="WHI127" s="607"/>
      <c r="WHJ127" s="607"/>
      <c r="WHK127" s="607"/>
      <c r="WHL127" s="605"/>
      <c r="WHM127" s="604"/>
      <c r="WHN127" s="607"/>
      <c r="WHO127" s="607"/>
      <c r="WHP127" s="607"/>
      <c r="WHQ127" s="607"/>
      <c r="WHR127" s="607"/>
      <c r="WHS127" s="607"/>
      <c r="WHT127" s="607"/>
      <c r="WHU127" s="605"/>
      <c r="WHV127" s="604"/>
      <c r="WHW127" s="607"/>
      <c r="WHX127" s="607"/>
      <c r="WHY127" s="607"/>
      <c r="WHZ127" s="607"/>
      <c r="WIA127" s="607"/>
      <c r="WIB127" s="607"/>
      <c r="WIC127" s="607"/>
      <c r="WID127" s="605"/>
      <c r="WIE127" s="604"/>
      <c r="WIF127" s="607"/>
      <c r="WIG127" s="607"/>
      <c r="WIH127" s="607"/>
      <c r="WII127" s="607"/>
      <c r="WIJ127" s="607"/>
      <c r="WIK127" s="607"/>
      <c r="WIL127" s="607"/>
      <c r="WIM127" s="605"/>
      <c r="WIN127" s="604"/>
      <c r="WIO127" s="607"/>
      <c r="WIP127" s="607"/>
      <c r="WIQ127" s="607"/>
      <c r="WIR127" s="607"/>
      <c r="WIS127" s="607"/>
      <c r="WIT127" s="607"/>
      <c r="WIU127" s="607"/>
      <c r="WIV127" s="605"/>
      <c r="WIW127" s="604"/>
      <c r="WIX127" s="607"/>
      <c r="WIY127" s="607"/>
      <c r="WIZ127" s="607"/>
      <c r="WJA127" s="607"/>
      <c r="WJB127" s="607"/>
      <c r="WJC127" s="607"/>
      <c r="WJD127" s="607"/>
      <c r="WJE127" s="605"/>
      <c r="WJF127" s="604"/>
      <c r="WJG127" s="607"/>
      <c r="WJH127" s="607"/>
      <c r="WJI127" s="607"/>
      <c r="WJJ127" s="607"/>
      <c r="WJK127" s="607"/>
      <c r="WJL127" s="607"/>
      <c r="WJM127" s="607"/>
      <c r="WJN127" s="605"/>
      <c r="WJO127" s="604"/>
      <c r="WJP127" s="607"/>
      <c r="WJQ127" s="607"/>
      <c r="WJR127" s="607"/>
      <c r="WJS127" s="607"/>
      <c r="WJT127" s="607"/>
      <c r="WJU127" s="607"/>
      <c r="WJV127" s="607"/>
      <c r="WJW127" s="605"/>
      <c r="WJX127" s="604"/>
      <c r="WJY127" s="607"/>
      <c r="WJZ127" s="607"/>
      <c r="WKA127" s="607"/>
      <c r="WKB127" s="607"/>
      <c r="WKC127" s="607"/>
      <c r="WKD127" s="607"/>
      <c r="WKE127" s="607"/>
      <c r="WKF127" s="605"/>
      <c r="WKG127" s="604"/>
      <c r="WKH127" s="607"/>
      <c r="WKI127" s="607"/>
      <c r="WKJ127" s="607"/>
      <c r="WKK127" s="607"/>
      <c r="WKL127" s="607"/>
      <c r="WKM127" s="607"/>
      <c r="WKN127" s="607"/>
      <c r="WKO127" s="605"/>
      <c r="WKP127" s="604"/>
      <c r="WKQ127" s="607"/>
      <c r="WKR127" s="607"/>
      <c r="WKS127" s="607"/>
      <c r="WKT127" s="607"/>
      <c r="WKU127" s="607"/>
      <c r="WKV127" s="607"/>
      <c r="WKW127" s="607"/>
      <c r="WKX127" s="605"/>
      <c r="WKY127" s="604"/>
      <c r="WKZ127" s="607"/>
      <c r="WLA127" s="607"/>
      <c r="WLB127" s="607"/>
      <c r="WLC127" s="607"/>
      <c r="WLD127" s="607"/>
      <c r="WLE127" s="607"/>
      <c r="WLF127" s="607"/>
      <c r="WLG127" s="605"/>
      <c r="WLH127" s="604"/>
      <c r="WLI127" s="607"/>
      <c r="WLJ127" s="607"/>
      <c r="WLK127" s="607"/>
      <c r="WLL127" s="607"/>
      <c r="WLM127" s="607"/>
      <c r="WLN127" s="607"/>
      <c r="WLO127" s="607"/>
      <c r="WLP127" s="605"/>
      <c r="WLQ127" s="604"/>
      <c r="WLR127" s="607"/>
      <c r="WLS127" s="607"/>
      <c r="WLT127" s="607"/>
      <c r="WLU127" s="607"/>
      <c r="WLV127" s="607"/>
      <c r="WLW127" s="607"/>
      <c r="WLX127" s="607"/>
      <c r="WLY127" s="605"/>
      <c r="WLZ127" s="604"/>
      <c r="WMA127" s="607"/>
      <c r="WMB127" s="607"/>
      <c r="WMC127" s="607"/>
      <c r="WMD127" s="607"/>
      <c r="WME127" s="607"/>
      <c r="WMF127" s="607"/>
      <c r="WMG127" s="607"/>
      <c r="WMH127" s="605"/>
      <c r="WMI127" s="604"/>
      <c r="WMJ127" s="607"/>
      <c r="WMK127" s="607"/>
      <c r="WML127" s="607"/>
      <c r="WMM127" s="607"/>
      <c r="WMN127" s="607"/>
      <c r="WMO127" s="607"/>
      <c r="WMP127" s="607"/>
      <c r="WMQ127" s="605"/>
      <c r="WMR127" s="604"/>
      <c r="WMS127" s="607"/>
      <c r="WMT127" s="607"/>
      <c r="WMU127" s="607"/>
      <c r="WMV127" s="607"/>
      <c r="WMW127" s="607"/>
      <c r="WMX127" s="607"/>
      <c r="WMY127" s="607"/>
      <c r="WMZ127" s="605"/>
      <c r="WNA127" s="604"/>
      <c r="WNB127" s="607"/>
      <c r="WNC127" s="607"/>
      <c r="WND127" s="607"/>
      <c r="WNE127" s="607"/>
      <c r="WNF127" s="607"/>
      <c r="WNG127" s="607"/>
      <c r="WNH127" s="607"/>
      <c r="WNI127" s="605"/>
      <c r="WNJ127" s="604"/>
      <c r="WNK127" s="607"/>
      <c r="WNL127" s="607"/>
      <c r="WNM127" s="607"/>
      <c r="WNN127" s="607"/>
      <c r="WNO127" s="607"/>
      <c r="WNP127" s="607"/>
      <c r="WNQ127" s="607"/>
      <c r="WNR127" s="605"/>
      <c r="WNS127" s="604"/>
      <c r="WNT127" s="607"/>
      <c r="WNU127" s="607"/>
      <c r="WNV127" s="607"/>
      <c r="WNW127" s="607"/>
      <c r="WNX127" s="607"/>
      <c r="WNY127" s="607"/>
      <c r="WNZ127" s="607"/>
      <c r="WOA127" s="605"/>
      <c r="WOB127" s="604"/>
      <c r="WOC127" s="607"/>
      <c r="WOD127" s="607"/>
      <c r="WOE127" s="607"/>
      <c r="WOF127" s="607"/>
      <c r="WOG127" s="607"/>
      <c r="WOH127" s="607"/>
      <c r="WOI127" s="607"/>
      <c r="WOJ127" s="605"/>
      <c r="WOK127" s="604"/>
      <c r="WOL127" s="607"/>
      <c r="WOM127" s="607"/>
      <c r="WON127" s="607"/>
      <c r="WOO127" s="607"/>
      <c r="WOP127" s="607"/>
      <c r="WOQ127" s="607"/>
      <c r="WOR127" s="607"/>
      <c r="WOS127" s="605"/>
      <c r="WOT127" s="604"/>
      <c r="WOU127" s="607"/>
      <c r="WOV127" s="607"/>
      <c r="WOW127" s="607"/>
      <c r="WOX127" s="607"/>
      <c r="WOY127" s="607"/>
      <c r="WOZ127" s="607"/>
      <c r="WPA127" s="607"/>
      <c r="WPB127" s="605"/>
      <c r="WPC127" s="604"/>
      <c r="WPD127" s="607"/>
      <c r="WPE127" s="607"/>
      <c r="WPF127" s="607"/>
      <c r="WPG127" s="607"/>
      <c r="WPH127" s="607"/>
      <c r="WPI127" s="607"/>
      <c r="WPJ127" s="607"/>
      <c r="WPK127" s="605"/>
      <c r="WPL127" s="604"/>
      <c r="WPM127" s="607"/>
      <c r="WPN127" s="607"/>
      <c r="WPO127" s="607"/>
      <c r="WPP127" s="607"/>
      <c r="WPQ127" s="607"/>
      <c r="WPR127" s="607"/>
      <c r="WPS127" s="607"/>
      <c r="WPT127" s="605"/>
      <c r="WPU127" s="604"/>
      <c r="WPV127" s="607"/>
      <c r="WPW127" s="607"/>
      <c r="WPX127" s="607"/>
      <c r="WPY127" s="607"/>
      <c r="WPZ127" s="607"/>
      <c r="WQA127" s="607"/>
      <c r="WQB127" s="607"/>
      <c r="WQC127" s="605"/>
      <c r="WQD127" s="604"/>
      <c r="WQE127" s="607"/>
      <c r="WQF127" s="607"/>
      <c r="WQG127" s="607"/>
      <c r="WQH127" s="607"/>
      <c r="WQI127" s="607"/>
      <c r="WQJ127" s="607"/>
      <c r="WQK127" s="607"/>
      <c r="WQL127" s="605"/>
      <c r="WQM127" s="604"/>
      <c r="WQN127" s="607"/>
      <c r="WQO127" s="607"/>
      <c r="WQP127" s="607"/>
      <c r="WQQ127" s="607"/>
      <c r="WQR127" s="607"/>
      <c r="WQS127" s="607"/>
      <c r="WQT127" s="607"/>
      <c r="WQU127" s="605"/>
      <c r="WQV127" s="604"/>
      <c r="WQW127" s="607"/>
      <c r="WQX127" s="607"/>
      <c r="WQY127" s="607"/>
      <c r="WQZ127" s="607"/>
      <c r="WRA127" s="607"/>
      <c r="WRB127" s="607"/>
      <c r="WRC127" s="607"/>
      <c r="WRD127" s="605"/>
      <c r="WRE127" s="604"/>
      <c r="WRF127" s="607"/>
      <c r="WRG127" s="607"/>
      <c r="WRH127" s="607"/>
      <c r="WRI127" s="607"/>
      <c r="WRJ127" s="607"/>
      <c r="WRK127" s="607"/>
      <c r="WRL127" s="607"/>
      <c r="WRM127" s="605"/>
      <c r="WRN127" s="604"/>
      <c r="WRO127" s="607"/>
      <c r="WRP127" s="607"/>
      <c r="WRQ127" s="607"/>
      <c r="WRR127" s="607"/>
      <c r="WRS127" s="607"/>
      <c r="WRT127" s="607"/>
      <c r="WRU127" s="607"/>
      <c r="WRV127" s="605"/>
      <c r="WRW127" s="604"/>
      <c r="WRX127" s="607"/>
      <c r="WRY127" s="607"/>
      <c r="WRZ127" s="607"/>
      <c r="WSA127" s="607"/>
      <c r="WSB127" s="607"/>
      <c r="WSC127" s="607"/>
      <c r="WSD127" s="607"/>
      <c r="WSE127" s="605"/>
      <c r="WSF127" s="604"/>
      <c r="WSG127" s="607"/>
      <c r="WSH127" s="607"/>
      <c r="WSI127" s="607"/>
      <c r="WSJ127" s="607"/>
      <c r="WSK127" s="607"/>
      <c r="WSL127" s="607"/>
      <c r="WSM127" s="607"/>
      <c r="WSN127" s="605"/>
      <c r="WSO127" s="604"/>
      <c r="WSP127" s="607"/>
      <c r="WSQ127" s="607"/>
      <c r="WSR127" s="607"/>
      <c r="WSS127" s="607"/>
      <c r="WST127" s="607"/>
      <c r="WSU127" s="607"/>
      <c r="WSV127" s="607"/>
      <c r="WSW127" s="605"/>
      <c r="WSX127" s="604"/>
      <c r="WSY127" s="607"/>
      <c r="WSZ127" s="607"/>
      <c r="WTA127" s="607"/>
      <c r="WTB127" s="607"/>
      <c r="WTC127" s="607"/>
      <c r="WTD127" s="607"/>
      <c r="WTE127" s="607"/>
      <c r="WTF127" s="605"/>
      <c r="WTG127" s="604"/>
      <c r="WTH127" s="607"/>
      <c r="WTI127" s="607"/>
      <c r="WTJ127" s="607"/>
      <c r="WTK127" s="607"/>
      <c r="WTL127" s="607"/>
      <c r="WTM127" s="607"/>
      <c r="WTN127" s="607"/>
      <c r="WTO127" s="605"/>
      <c r="WTP127" s="604"/>
      <c r="WTQ127" s="607"/>
      <c r="WTR127" s="607"/>
      <c r="WTS127" s="607"/>
      <c r="WTT127" s="607"/>
      <c r="WTU127" s="607"/>
      <c r="WTV127" s="607"/>
      <c r="WTW127" s="607"/>
      <c r="WTX127" s="605"/>
      <c r="WTY127" s="604"/>
      <c r="WTZ127" s="607"/>
      <c r="WUA127" s="607"/>
      <c r="WUB127" s="607"/>
      <c r="WUC127" s="607"/>
      <c r="WUD127" s="607"/>
      <c r="WUE127" s="607"/>
      <c r="WUF127" s="607"/>
      <c r="WUG127" s="605"/>
      <c r="WUH127" s="604"/>
      <c r="WUI127" s="607"/>
      <c r="WUJ127" s="607"/>
      <c r="WUK127" s="607"/>
      <c r="WUL127" s="607"/>
      <c r="WUM127" s="607"/>
      <c r="WUN127" s="607"/>
      <c r="WUO127" s="607"/>
      <c r="WUP127" s="605"/>
      <c r="WUQ127" s="604"/>
      <c r="WUR127" s="607"/>
      <c r="WUS127" s="607"/>
      <c r="WUT127" s="607"/>
      <c r="WUU127" s="607"/>
      <c r="WUV127" s="607"/>
      <c r="WUW127" s="607"/>
      <c r="WUX127" s="607"/>
      <c r="WUY127" s="605"/>
      <c r="WUZ127" s="604"/>
      <c r="WVA127" s="607"/>
      <c r="WVB127" s="607"/>
      <c r="WVC127" s="607"/>
      <c r="WVD127" s="607"/>
      <c r="WVE127" s="607"/>
      <c r="WVF127" s="607"/>
      <c r="WVG127" s="607"/>
      <c r="WVH127" s="605"/>
      <c r="WVI127" s="604"/>
      <c r="WVJ127" s="607"/>
      <c r="WVK127" s="607"/>
      <c r="WVL127" s="607"/>
      <c r="WVM127" s="607"/>
      <c r="WVN127" s="607"/>
      <c r="WVO127" s="607"/>
      <c r="WVP127" s="607"/>
      <c r="WVQ127" s="605"/>
      <c r="WVR127" s="604"/>
      <c r="WVS127" s="607"/>
      <c r="WVT127" s="607"/>
      <c r="WVU127" s="607"/>
      <c r="WVV127" s="607"/>
      <c r="WVW127" s="607"/>
      <c r="WVX127" s="607"/>
      <c r="WVY127" s="607"/>
      <c r="WVZ127" s="605"/>
      <c r="WWA127" s="604"/>
      <c r="WWB127" s="607"/>
      <c r="WWC127" s="607"/>
      <c r="WWD127" s="607"/>
      <c r="WWE127" s="607"/>
      <c r="WWF127" s="607"/>
      <c r="WWG127" s="607"/>
      <c r="WWH127" s="607"/>
      <c r="WWI127" s="605"/>
      <c r="WWJ127" s="604"/>
      <c r="WWK127" s="607"/>
      <c r="WWL127" s="607"/>
      <c r="WWM127" s="607"/>
      <c r="WWN127" s="607"/>
      <c r="WWO127" s="607"/>
      <c r="WWP127" s="607"/>
      <c r="WWQ127" s="607"/>
      <c r="WWR127" s="605"/>
      <c r="WWS127" s="604"/>
      <c r="WWT127" s="607"/>
      <c r="WWU127" s="607"/>
      <c r="WWV127" s="607"/>
      <c r="WWW127" s="607"/>
      <c r="WWX127" s="607"/>
      <c r="WWY127" s="607"/>
      <c r="WWZ127" s="607"/>
      <c r="WXA127" s="605"/>
      <c r="WXB127" s="604"/>
      <c r="WXC127" s="607"/>
      <c r="WXD127" s="607"/>
      <c r="WXE127" s="607"/>
      <c r="WXF127" s="607"/>
      <c r="WXG127" s="607"/>
      <c r="WXH127" s="607"/>
      <c r="WXI127" s="607"/>
      <c r="WXJ127" s="605"/>
      <c r="WXK127" s="604"/>
      <c r="WXL127" s="607"/>
      <c r="WXM127" s="607"/>
      <c r="WXN127" s="607"/>
      <c r="WXO127" s="607"/>
      <c r="WXP127" s="607"/>
      <c r="WXQ127" s="607"/>
      <c r="WXR127" s="607"/>
      <c r="WXS127" s="605"/>
      <c r="WXT127" s="604"/>
      <c r="WXU127" s="607"/>
      <c r="WXV127" s="607"/>
      <c r="WXW127" s="607"/>
      <c r="WXX127" s="607"/>
      <c r="WXY127" s="607"/>
      <c r="WXZ127" s="607"/>
      <c r="WYA127" s="607"/>
      <c r="WYB127" s="605"/>
      <c r="WYC127" s="604"/>
      <c r="WYD127" s="607"/>
      <c r="WYE127" s="607"/>
      <c r="WYF127" s="607"/>
      <c r="WYG127" s="607"/>
      <c r="WYH127" s="607"/>
      <c r="WYI127" s="607"/>
      <c r="WYJ127" s="607"/>
      <c r="WYK127" s="605"/>
      <c r="WYL127" s="604"/>
      <c r="WYM127" s="607"/>
      <c r="WYN127" s="607"/>
      <c r="WYO127" s="607"/>
      <c r="WYP127" s="607"/>
      <c r="WYQ127" s="607"/>
      <c r="WYR127" s="607"/>
      <c r="WYS127" s="607"/>
      <c r="WYT127" s="605"/>
      <c r="WYU127" s="604"/>
      <c r="WYV127" s="607"/>
      <c r="WYW127" s="607"/>
      <c r="WYX127" s="607"/>
      <c r="WYY127" s="607"/>
      <c r="WYZ127" s="607"/>
      <c r="WZA127" s="607"/>
      <c r="WZB127" s="607"/>
      <c r="WZC127" s="605"/>
      <c r="WZD127" s="604"/>
      <c r="WZE127" s="607"/>
      <c r="WZF127" s="607"/>
      <c r="WZG127" s="607"/>
      <c r="WZH127" s="607"/>
      <c r="WZI127" s="607"/>
      <c r="WZJ127" s="607"/>
      <c r="WZK127" s="607"/>
      <c r="WZL127" s="605"/>
      <c r="WZM127" s="604"/>
      <c r="WZN127" s="607"/>
      <c r="WZO127" s="607"/>
      <c r="WZP127" s="607"/>
      <c r="WZQ127" s="607"/>
      <c r="WZR127" s="607"/>
      <c r="WZS127" s="607"/>
      <c r="WZT127" s="607"/>
      <c r="WZU127" s="605"/>
      <c r="WZV127" s="604"/>
      <c r="WZW127" s="607"/>
      <c r="WZX127" s="607"/>
      <c r="WZY127" s="607"/>
      <c r="WZZ127" s="607"/>
      <c r="XAA127" s="607"/>
      <c r="XAB127" s="607"/>
      <c r="XAC127" s="607"/>
      <c r="XAD127" s="605"/>
      <c r="XAE127" s="604"/>
      <c r="XAF127" s="607"/>
      <c r="XAG127" s="607"/>
      <c r="XAH127" s="607"/>
      <c r="XAI127" s="607"/>
      <c r="XAJ127" s="607"/>
      <c r="XAK127" s="607"/>
      <c r="XAL127" s="607"/>
      <c r="XAM127" s="605"/>
      <c r="XAN127" s="604"/>
      <c r="XAO127" s="607"/>
      <c r="XAP127" s="607"/>
      <c r="XAQ127" s="607"/>
      <c r="XAR127" s="607"/>
      <c r="XAS127" s="607"/>
      <c r="XAT127" s="607"/>
      <c r="XAU127" s="607"/>
      <c r="XAV127" s="605"/>
      <c r="XAW127" s="604"/>
      <c r="XAX127" s="607"/>
      <c r="XAY127" s="607"/>
      <c r="XAZ127" s="607"/>
      <c r="XBA127" s="607"/>
      <c r="XBB127" s="607"/>
      <c r="XBC127" s="607"/>
      <c r="XBD127" s="607"/>
      <c r="XBE127" s="605"/>
      <c r="XBF127" s="604"/>
      <c r="XBG127" s="607"/>
      <c r="XBH127" s="607"/>
      <c r="XBI127" s="607"/>
      <c r="XBJ127" s="607"/>
      <c r="XBK127" s="607"/>
      <c r="XBL127" s="607"/>
      <c r="XBM127" s="607"/>
      <c r="XBN127" s="605"/>
      <c r="XBO127" s="604"/>
      <c r="XBP127" s="607"/>
      <c r="XBQ127" s="607"/>
      <c r="XBR127" s="607"/>
      <c r="XBS127" s="607"/>
      <c r="XBT127" s="607"/>
      <c r="XBU127" s="607"/>
      <c r="XBV127" s="607"/>
      <c r="XBW127" s="605"/>
      <c r="XBX127" s="604"/>
      <c r="XBY127" s="607"/>
      <c r="XBZ127" s="607"/>
      <c r="XCA127" s="607"/>
      <c r="XCB127" s="607"/>
      <c r="XCC127" s="607"/>
      <c r="XCD127" s="607"/>
      <c r="XCE127" s="607"/>
      <c r="XCF127" s="605"/>
      <c r="XCG127" s="604"/>
      <c r="XCH127" s="607"/>
      <c r="XCI127" s="607"/>
      <c r="XCJ127" s="607"/>
      <c r="XCK127" s="607"/>
      <c r="XCL127" s="607"/>
      <c r="XCM127" s="607"/>
      <c r="XCN127" s="607"/>
      <c r="XCO127" s="605"/>
      <c r="XCP127" s="604"/>
      <c r="XCQ127" s="607"/>
      <c r="XCR127" s="607"/>
      <c r="XCS127" s="607"/>
      <c r="XCT127" s="607"/>
      <c r="XCU127" s="607"/>
      <c r="XCV127" s="607"/>
      <c r="XCW127" s="607"/>
      <c r="XCX127" s="605"/>
      <c r="XCY127" s="604"/>
      <c r="XCZ127" s="607"/>
      <c r="XDA127" s="607"/>
      <c r="XDB127" s="607"/>
      <c r="XDC127" s="607"/>
      <c r="XDD127" s="607"/>
      <c r="XDE127" s="607"/>
      <c r="XDF127" s="607"/>
      <c r="XDG127" s="605"/>
      <c r="XDH127" s="604"/>
      <c r="XDI127" s="607"/>
      <c r="XDJ127" s="607"/>
      <c r="XDK127" s="607"/>
      <c r="XDL127" s="607"/>
      <c r="XDM127" s="607"/>
      <c r="XDN127" s="607"/>
      <c r="XDO127" s="607"/>
      <c r="XDP127" s="605"/>
      <c r="XDQ127" s="604"/>
      <c r="XDR127" s="607"/>
      <c r="XDS127" s="607"/>
      <c r="XDT127" s="607"/>
      <c r="XDU127" s="607"/>
      <c r="XDV127" s="607"/>
      <c r="XDW127" s="607"/>
      <c r="XDX127" s="607"/>
      <c r="XDY127" s="605"/>
      <c r="XDZ127" s="604"/>
      <c r="XEA127" s="607"/>
      <c r="XEB127" s="607"/>
      <c r="XEC127" s="607"/>
      <c r="XED127" s="607"/>
      <c r="XEE127" s="607"/>
      <c r="XEF127" s="607"/>
      <c r="XEG127" s="607"/>
      <c r="XEH127" s="605"/>
      <c r="XEI127" s="604"/>
      <c r="XEJ127" s="607"/>
      <c r="XEK127" s="607"/>
      <c r="XEL127" s="607"/>
      <c r="XEM127" s="607"/>
      <c r="XEN127" s="607"/>
      <c r="XEO127" s="607"/>
      <c r="XEP127" s="607"/>
      <c r="XEQ127" s="605"/>
      <c r="XER127" s="604"/>
      <c r="XES127" s="607"/>
      <c r="XET127" s="607"/>
      <c r="XEU127" s="607"/>
      <c r="XEV127" s="607"/>
      <c r="XEW127" s="607"/>
      <c r="XEX127" s="607"/>
      <c r="XEY127" s="607"/>
      <c r="XEZ127" s="605"/>
      <c r="XFA127" s="604"/>
      <c r="XFB127" s="604"/>
      <c r="XFC127" s="604"/>
      <c r="XFD127" s="604"/>
    </row>
    <row r="128" spans="1:16384" s="619" customFormat="1" ht="114.75" customHeight="1" x14ac:dyDescent="0.3">
      <c r="A128" s="618" t="s">
        <v>691</v>
      </c>
      <c r="I128" s="620"/>
      <c r="J128" s="621"/>
      <c r="K128" s="621"/>
      <c r="R128" s="708"/>
      <c r="S128" s="708"/>
      <c r="T128" s="708"/>
      <c r="U128" s="708"/>
      <c r="V128" s="708"/>
      <c r="W128" s="708"/>
      <c r="X128" s="708"/>
      <c r="Y128" s="708"/>
      <c r="Z128" s="708"/>
      <c r="AA128" s="708"/>
      <c r="AB128" s="708"/>
      <c r="AC128" s="708"/>
      <c r="AD128" s="708"/>
      <c r="AE128" s="708"/>
      <c r="AF128" s="708"/>
      <c r="AG128" s="708"/>
      <c r="AH128" s="708"/>
      <c r="AI128" s="708"/>
      <c r="AJ128" s="70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row>
    <row r="129" spans="1:16384" s="606" customFormat="1" ht="114.75" customHeight="1" x14ac:dyDescent="0.95">
      <c r="A129" s="885" t="s">
        <v>692</v>
      </c>
      <c r="B129" s="886"/>
      <c r="C129" s="886"/>
      <c r="D129" s="886"/>
      <c r="E129" s="886"/>
      <c r="F129" s="886"/>
      <c r="G129" s="886"/>
      <c r="H129" s="886"/>
      <c r="I129" s="887"/>
      <c r="J129" s="885"/>
      <c r="K129" s="886"/>
      <c r="L129" s="886"/>
      <c r="M129" s="886"/>
      <c r="N129" s="886"/>
      <c r="O129" s="886"/>
      <c r="P129" s="886"/>
      <c r="Q129" s="886"/>
      <c r="R129" s="886"/>
      <c r="S129" s="929"/>
      <c r="T129" s="929"/>
      <c r="U129" s="929"/>
      <c r="V129" s="929"/>
      <c r="W129" s="929"/>
      <c r="X129" s="929"/>
      <c r="Y129" s="929"/>
      <c r="Z129" s="929"/>
      <c r="AA129" s="929"/>
      <c r="AB129" s="929"/>
      <c r="AC129" s="929"/>
      <c r="AD129" s="929"/>
      <c r="AE129" s="929"/>
      <c r="AF129" s="929"/>
      <c r="AG129" s="929"/>
      <c r="AH129" s="929"/>
      <c r="AI129" s="929"/>
      <c r="AJ129" s="9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s="885"/>
      <c r="FH129" s="886"/>
      <c r="FI129" s="886"/>
      <c r="FJ129" s="886"/>
      <c r="FK129" s="886"/>
      <c r="FL129" s="886"/>
      <c r="FM129" s="886"/>
      <c r="FN129" s="886"/>
      <c r="FO129" s="887"/>
      <c r="FP129" s="885"/>
      <c r="FQ129" s="886"/>
      <c r="FR129" s="886"/>
      <c r="FS129" s="886"/>
      <c r="FT129" s="886"/>
      <c r="FU129" s="886"/>
      <c r="FV129" s="886"/>
      <c r="FW129" s="886"/>
      <c r="FX129" s="887"/>
      <c r="FY129" s="885"/>
      <c r="FZ129" s="886"/>
      <c r="GA129" s="886"/>
      <c r="GB129" s="886"/>
      <c r="GC129" s="886"/>
      <c r="GD129" s="886"/>
      <c r="GE129" s="886"/>
      <c r="GF129" s="886"/>
      <c r="GG129" s="887"/>
      <c r="GH129" s="885"/>
      <c r="GI129" s="886"/>
      <c r="GJ129" s="886"/>
      <c r="GK129" s="886"/>
      <c r="GL129" s="886"/>
      <c r="GM129" s="886"/>
      <c r="GN129" s="886"/>
      <c r="GO129" s="886"/>
      <c r="GP129" s="887"/>
      <c r="GQ129" s="885"/>
      <c r="GR129" s="886"/>
      <c r="GS129" s="886"/>
      <c r="GT129" s="886"/>
      <c r="GU129" s="886"/>
      <c r="GV129" s="886"/>
      <c r="GW129" s="886"/>
      <c r="GX129" s="886"/>
      <c r="GY129" s="887"/>
      <c r="GZ129" s="885"/>
      <c r="HA129" s="886"/>
      <c r="HB129" s="886"/>
      <c r="HC129" s="886"/>
      <c r="HD129" s="886"/>
      <c r="HE129" s="886"/>
      <c r="HF129" s="886"/>
      <c r="HG129" s="886"/>
      <c r="HH129" s="887"/>
      <c r="HI129" s="885"/>
      <c r="HJ129" s="886"/>
      <c r="HK129" s="886"/>
      <c r="HL129" s="886"/>
      <c r="HM129" s="886"/>
      <c r="HN129" s="886"/>
      <c r="HO129" s="886"/>
      <c r="HP129" s="886"/>
      <c r="HQ129" s="887"/>
      <c r="HR129" s="885"/>
      <c r="HS129" s="886"/>
      <c r="HT129" s="886"/>
      <c r="HU129" s="886"/>
      <c r="HV129" s="886"/>
      <c r="HW129" s="886"/>
      <c r="HX129" s="886"/>
      <c r="HY129" s="886"/>
      <c r="HZ129" s="887"/>
      <c r="IA129" s="885"/>
      <c r="IB129" s="886"/>
      <c r="IC129" s="886"/>
      <c r="ID129" s="886"/>
      <c r="IE129" s="886"/>
      <c r="IF129" s="886"/>
      <c r="IG129" s="886"/>
      <c r="IH129" s="886"/>
      <c r="II129" s="887"/>
      <c r="IJ129" s="885"/>
      <c r="IK129" s="886"/>
      <c r="IL129" s="886"/>
      <c r="IM129" s="886"/>
      <c r="IN129" s="886"/>
      <c r="IO129" s="886"/>
      <c r="IP129" s="886"/>
      <c r="IQ129" s="886"/>
      <c r="IR129" s="887"/>
      <c r="IS129" s="885"/>
      <c r="IT129" s="886"/>
      <c r="IU129" s="886"/>
      <c r="IV129" s="886"/>
      <c r="IW129" s="886"/>
      <c r="IX129" s="886"/>
      <c r="IY129" s="886"/>
      <c r="IZ129" s="886"/>
      <c r="JA129" s="887"/>
      <c r="JB129" s="885"/>
      <c r="JC129" s="886"/>
      <c r="JD129" s="886"/>
      <c r="JE129" s="886"/>
      <c r="JF129" s="886"/>
      <c r="JG129" s="886"/>
      <c r="JH129" s="886"/>
      <c r="JI129" s="886"/>
      <c r="JJ129" s="887"/>
      <c r="JK129" s="885"/>
      <c r="JL129" s="886"/>
      <c r="JM129" s="886"/>
      <c r="JN129" s="886"/>
      <c r="JO129" s="886"/>
      <c r="JP129" s="886"/>
      <c r="JQ129" s="886"/>
      <c r="JR129" s="886"/>
      <c r="JS129" s="887"/>
      <c r="JT129" s="885"/>
      <c r="JU129" s="886"/>
      <c r="JV129" s="886"/>
      <c r="JW129" s="886"/>
      <c r="JX129" s="886"/>
      <c r="JY129" s="886"/>
      <c r="JZ129" s="886"/>
      <c r="KA129" s="886"/>
      <c r="KB129" s="887"/>
      <c r="KC129" s="885"/>
      <c r="KD129" s="886"/>
      <c r="KE129" s="886"/>
      <c r="KF129" s="886"/>
      <c r="KG129" s="886"/>
      <c r="KH129" s="886"/>
      <c r="KI129" s="886"/>
      <c r="KJ129" s="886"/>
      <c r="KK129" s="887"/>
      <c r="KL129" s="885"/>
      <c r="KM129" s="886"/>
      <c r="KN129" s="886"/>
      <c r="KO129" s="886"/>
      <c r="KP129" s="886"/>
      <c r="KQ129" s="886"/>
      <c r="KR129" s="886"/>
      <c r="KS129" s="886"/>
      <c r="KT129" s="887"/>
      <c r="KU129" s="885"/>
      <c r="KV129" s="886"/>
      <c r="KW129" s="886"/>
      <c r="KX129" s="886"/>
      <c r="KY129" s="886"/>
      <c r="KZ129" s="886"/>
      <c r="LA129" s="886"/>
      <c r="LB129" s="886"/>
      <c r="LC129" s="887"/>
      <c r="LD129" s="885"/>
      <c r="LE129" s="886"/>
      <c r="LF129" s="886"/>
      <c r="LG129" s="886"/>
      <c r="LH129" s="886"/>
      <c r="LI129" s="886"/>
      <c r="LJ129" s="886"/>
      <c r="LK129" s="886"/>
      <c r="LL129" s="887"/>
      <c r="LM129" s="885"/>
      <c r="LN129" s="886"/>
      <c r="LO129" s="886"/>
      <c r="LP129" s="886"/>
      <c r="LQ129" s="886"/>
      <c r="LR129" s="886"/>
      <c r="LS129" s="886"/>
      <c r="LT129" s="886"/>
      <c r="LU129" s="887"/>
      <c r="LV129" s="885"/>
      <c r="LW129" s="886"/>
      <c r="LX129" s="886"/>
      <c r="LY129" s="886"/>
      <c r="LZ129" s="886"/>
      <c r="MA129" s="886"/>
      <c r="MB129" s="886"/>
      <c r="MC129" s="886"/>
      <c r="MD129" s="887"/>
      <c r="ME129" s="885"/>
      <c r="MF129" s="886"/>
      <c r="MG129" s="886"/>
      <c r="MH129" s="886"/>
      <c r="MI129" s="886"/>
      <c r="MJ129" s="886"/>
      <c r="MK129" s="886"/>
      <c r="ML129" s="886"/>
      <c r="MM129" s="887"/>
      <c r="MN129" s="885"/>
      <c r="MO129" s="886"/>
      <c r="MP129" s="886"/>
      <c r="MQ129" s="886"/>
      <c r="MR129" s="886"/>
      <c r="MS129" s="886"/>
      <c r="MT129" s="886"/>
      <c r="MU129" s="886"/>
      <c r="MV129" s="887"/>
      <c r="MW129" s="885"/>
      <c r="MX129" s="886"/>
      <c r="MY129" s="886"/>
      <c r="MZ129" s="886"/>
      <c r="NA129" s="886"/>
      <c r="NB129" s="886"/>
      <c r="NC129" s="886"/>
      <c r="ND129" s="886"/>
      <c r="NE129" s="887"/>
      <c r="NF129" s="885"/>
      <c r="NG129" s="886"/>
      <c r="NH129" s="886"/>
      <c r="NI129" s="886"/>
      <c r="NJ129" s="886"/>
      <c r="NK129" s="886"/>
      <c r="NL129" s="886"/>
      <c r="NM129" s="886"/>
      <c r="NN129" s="887"/>
      <c r="NO129" s="885"/>
      <c r="NP129" s="886"/>
      <c r="NQ129" s="886"/>
      <c r="NR129" s="886"/>
      <c r="NS129" s="886"/>
      <c r="NT129" s="886"/>
      <c r="NU129" s="886"/>
      <c r="NV129" s="886"/>
      <c r="NW129" s="887"/>
      <c r="NX129" s="885"/>
      <c r="NY129" s="886"/>
      <c r="NZ129" s="886"/>
      <c r="OA129" s="886"/>
      <c r="OB129" s="886"/>
      <c r="OC129" s="886"/>
      <c r="OD129" s="886"/>
      <c r="OE129" s="886"/>
      <c r="OF129" s="887"/>
      <c r="OG129" s="885"/>
      <c r="OH129" s="886"/>
      <c r="OI129" s="886"/>
      <c r="OJ129" s="886"/>
      <c r="OK129" s="886"/>
      <c r="OL129" s="886"/>
      <c r="OM129" s="886"/>
      <c r="ON129" s="886"/>
      <c r="OO129" s="887"/>
      <c r="OP129" s="885"/>
      <c r="OQ129" s="886"/>
      <c r="OR129" s="886"/>
      <c r="OS129" s="886"/>
      <c r="OT129" s="886"/>
      <c r="OU129" s="886"/>
      <c r="OV129" s="886"/>
      <c r="OW129" s="886"/>
      <c r="OX129" s="887"/>
      <c r="OY129" s="885"/>
      <c r="OZ129" s="886"/>
      <c r="PA129" s="886"/>
      <c r="PB129" s="886"/>
      <c r="PC129" s="886"/>
      <c r="PD129" s="886"/>
      <c r="PE129" s="886"/>
      <c r="PF129" s="886"/>
      <c r="PG129" s="887"/>
      <c r="PH129" s="885"/>
      <c r="PI129" s="886"/>
      <c r="PJ129" s="886"/>
      <c r="PK129" s="886"/>
      <c r="PL129" s="886"/>
      <c r="PM129" s="886"/>
      <c r="PN129" s="886"/>
      <c r="PO129" s="886"/>
      <c r="PP129" s="887"/>
      <c r="PQ129" s="885"/>
      <c r="PR129" s="886"/>
      <c r="PS129" s="886"/>
      <c r="PT129" s="886"/>
      <c r="PU129" s="886"/>
      <c r="PV129" s="886"/>
      <c r="PW129" s="886"/>
      <c r="PX129" s="886"/>
      <c r="PY129" s="887"/>
      <c r="PZ129" s="885"/>
      <c r="QA129" s="886"/>
      <c r="QB129" s="886"/>
      <c r="QC129" s="886"/>
      <c r="QD129" s="886"/>
      <c r="QE129" s="886"/>
      <c r="QF129" s="886"/>
      <c r="QG129" s="886"/>
      <c r="QH129" s="887"/>
      <c r="QI129" s="885"/>
      <c r="QJ129" s="886"/>
      <c r="QK129" s="886"/>
      <c r="QL129" s="886"/>
      <c r="QM129" s="886"/>
      <c r="QN129" s="886"/>
      <c r="QO129" s="886"/>
      <c r="QP129" s="886"/>
      <c r="QQ129" s="887"/>
      <c r="QR129" s="885"/>
      <c r="QS129" s="886"/>
      <c r="QT129" s="886"/>
      <c r="QU129" s="886"/>
      <c r="QV129" s="886"/>
      <c r="QW129" s="886"/>
      <c r="QX129" s="886"/>
      <c r="QY129" s="886"/>
      <c r="QZ129" s="887"/>
      <c r="RA129" s="885"/>
      <c r="RB129" s="886"/>
      <c r="RC129" s="886"/>
      <c r="RD129" s="886"/>
      <c r="RE129" s="886"/>
      <c r="RF129" s="886"/>
      <c r="RG129" s="886"/>
      <c r="RH129" s="886"/>
      <c r="RI129" s="887"/>
      <c r="RJ129" s="885"/>
      <c r="RK129" s="886"/>
      <c r="RL129" s="886"/>
      <c r="RM129" s="886"/>
      <c r="RN129" s="886"/>
      <c r="RO129" s="886"/>
      <c r="RP129" s="886"/>
      <c r="RQ129" s="886"/>
      <c r="RR129" s="887"/>
      <c r="RS129" s="885"/>
      <c r="RT129" s="886"/>
      <c r="RU129" s="886"/>
      <c r="RV129" s="886"/>
      <c r="RW129" s="886"/>
      <c r="RX129" s="886"/>
      <c r="RY129" s="886"/>
      <c r="RZ129" s="886"/>
      <c r="SA129" s="887"/>
      <c r="SB129" s="885"/>
      <c r="SC129" s="886"/>
      <c r="SD129" s="886"/>
      <c r="SE129" s="886"/>
      <c r="SF129" s="886"/>
      <c r="SG129" s="886"/>
      <c r="SH129" s="886"/>
      <c r="SI129" s="886"/>
      <c r="SJ129" s="887"/>
      <c r="SK129" s="885"/>
      <c r="SL129" s="886"/>
      <c r="SM129" s="886"/>
      <c r="SN129" s="886"/>
      <c r="SO129" s="886"/>
      <c r="SP129" s="886"/>
      <c r="SQ129" s="886"/>
      <c r="SR129" s="886"/>
      <c r="SS129" s="887"/>
      <c r="ST129" s="885"/>
      <c r="SU129" s="886"/>
      <c r="SV129" s="886"/>
      <c r="SW129" s="886"/>
      <c r="SX129" s="886"/>
      <c r="SY129" s="886"/>
      <c r="SZ129" s="886"/>
      <c r="TA129" s="886"/>
      <c r="TB129" s="887"/>
      <c r="TC129" s="885"/>
      <c r="TD129" s="886"/>
      <c r="TE129" s="886"/>
      <c r="TF129" s="886"/>
      <c r="TG129" s="886"/>
      <c r="TH129" s="886"/>
      <c r="TI129" s="886"/>
      <c r="TJ129" s="886"/>
      <c r="TK129" s="887"/>
      <c r="TL129" s="885"/>
      <c r="TM129" s="886"/>
      <c r="TN129" s="886"/>
      <c r="TO129" s="886"/>
      <c r="TP129" s="886"/>
      <c r="TQ129" s="886"/>
      <c r="TR129" s="886"/>
      <c r="TS129" s="886"/>
      <c r="TT129" s="887"/>
      <c r="TU129" s="885"/>
      <c r="TV129" s="886"/>
      <c r="TW129" s="886"/>
      <c r="TX129" s="886"/>
      <c r="TY129" s="886"/>
      <c r="TZ129" s="886"/>
      <c r="UA129" s="886"/>
      <c r="UB129" s="886"/>
      <c r="UC129" s="887"/>
      <c r="UD129" s="885"/>
      <c r="UE129" s="886"/>
      <c r="UF129" s="886"/>
      <c r="UG129" s="886"/>
      <c r="UH129" s="886"/>
      <c r="UI129" s="886"/>
      <c r="UJ129" s="886"/>
      <c r="UK129" s="886"/>
      <c r="UL129" s="887"/>
      <c r="UM129" s="885"/>
      <c r="UN129" s="886"/>
      <c r="UO129" s="886"/>
      <c r="UP129" s="886"/>
      <c r="UQ129" s="886"/>
      <c r="UR129" s="886"/>
      <c r="US129" s="886"/>
      <c r="UT129" s="886"/>
      <c r="UU129" s="887"/>
      <c r="UV129" s="885"/>
      <c r="UW129" s="886"/>
      <c r="UX129" s="886"/>
      <c r="UY129" s="886"/>
      <c r="UZ129" s="886"/>
      <c r="VA129" s="886"/>
      <c r="VB129" s="886"/>
      <c r="VC129" s="886"/>
      <c r="VD129" s="887"/>
      <c r="VE129" s="885"/>
      <c r="VF129" s="886"/>
      <c r="VG129" s="886"/>
      <c r="VH129" s="886"/>
      <c r="VI129" s="886"/>
      <c r="VJ129" s="886"/>
      <c r="VK129" s="886"/>
      <c r="VL129" s="886"/>
      <c r="VM129" s="887"/>
      <c r="VN129" s="885"/>
      <c r="VO129" s="886"/>
      <c r="VP129" s="886"/>
      <c r="VQ129" s="886"/>
      <c r="VR129" s="886"/>
      <c r="VS129" s="886"/>
      <c r="VT129" s="886"/>
      <c r="VU129" s="886"/>
      <c r="VV129" s="887"/>
      <c r="VW129" s="885"/>
      <c r="VX129" s="886"/>
      <c r="VY129" s="886"/>
      <c r="VZ129" s="886"/>
      <c r="WA129" s="886"/>
      <c r="WB129" s="886"/>
      <c r="WC129" s="886"/>
      <c r="WD129" s="886"/>
      <c r="WE129" s="887"/>
      <c r="WF129" s="885"/>
      <c r="WG129" s="886"/>
      <c r="WH129" s="886"/>
      <c r="WI129" s="886"/>
      <c r="WJ129" s="886"/>
      <c r="WK129" s="886"/>
      <c r="WL129" s="886"/>
      <c r="WM129" s="886"/>
      <c r="WN129" s="887"/>
      <c r="WO129" s="885"/>
      <c r="WP129" s="886"/>
      <c r="WQ129" s="886"/>
      <c r="WR129" s="886"/>
      <c r="WS129" s="886"/>
      <c r="WT129" s="886"/>
      <c r="WU129" s="886"/>
      <c r="WV129" s="886"/>
      <c r="WW129" s="887"/>
      <c r="WX129" s="885"/>
      <c r="WY129" s="886"/>
      <c r="WZ129" s="886"/>
      <c r="XA129" s="886"/>
      <c r="XB129" s="886"/>
      <c r="XC129" s="886"/>
      <c r="XD129" s="886"/>
      <c r="XE129" s="886"/>
      <c r="XF129" s="887"/>
      <c r="XG129" s="885"/>
      <c r="XH129" s="886"/>
      <c r="XI129" s="886"/>
      <c r="XJ129" s="886"/>
      <c r="XK129" s="886"/>
      <c r="XL129" s="886"/>
      <c r="XM129" s="886"/>
      <c r="XN129" s="886"/>
      <c r="XO129" s="887"/>
      <c r="XP129" s="885"/>
      <c r="XQ129" s="886"/>
      <c r="XR129" s="886"/>
      <c r="XS129" s="886"/>
      <c r="XT129" s="886"/>
      <c r="XU129" s="886"/>
      <c r="XV129" s="886"/>
      <c r="XW129" s="886"/>
      <c r="XX129" s="887"/>
      <c r="XY129" s="885"/>
      <c r="XZ129" s="886"/>
      <c r="YA129" s="886"/>
      <c r="YB129" s="886"/>
      <c r="YC129" s="886"/>
      <c r="YD129" s="886"/>
      <c r="YE129" s="886"/>
      <c r="YF129" s="886"/>
      <c r="YG129" s="887"/>
      <c r="YH129" s="885"/>
      <c r="YI129" s="886"/>
      <c r="YJ129" s="886"/>
      <c r="YK129" s="886"/>
      <c r="YL129" s="886"/>
      <c r="YM129" s="886"/>
      <c r="YN129" s="886"/>
      <c r="YO129" s="886"/>
      <c r="YP129" s="887"/>
      <c r="YQ129" s="885"/>
      <c r="YR129" s="886"/>
      <c r="YS129" s="886"/>
      <c r="YT129" s="886"/>
      <c r="YU129" s="886"/>
      <c r="YV129" s="886"/>
      <c r="YW129" s="886"/>
      <c r="YX129" s="886"/>
      <c r="YY129" s="887"/>
      <c r="YZ129" s="885"/>
      <c r="ZA129" s="886"/>
      <c r="ZB129" s="886"/>
      <c r="ZC129" s="886"/>
      <c r="ZD129" s="886"/>
      <c r="ZE129" s="886"/>
      <c r="ZF129" s="886"/>
      <c r="ZG129" s="886"/>
      <c r="ZH129" s="887"/>
      <c r="ZI129" s="885"/>
      <c r="ZJ129" s="886"/>
      <c r="ZK129" s="886"/>
      <c r="ZL129" s="886"/>
      <c r="ZM129" s="886"/>
      <c r="ZN129" s="886"/>
      <c r="ZO129" s="886"/>
      <c r="ZP129" s="886"/>
      <c r="ZQ129" s="887"/>
      <c r="ZR129" s="885"/>
      <c r="ZS129" s="886"/>
      <c r="ZT129" s="886"/>
      <c r="ZU129" s="886"/>
      <c r="ZV129" s="886"/>
      <c r="ZW129" s="886"/>
      <c r="ZX129" s="886"/>
      <c r="ZY129" s="886"/>
      <c r="ZZ129" s="887"/>
      <c r="AAA129" s="885"/>
      <c r="AAB129" s="886"/>
      <c r="AAC129" s="886"/>
      <c r="AAD129" s="886"/>
      <c r="AAE129" s="886"/>
      <c r="AAF129" s="886"/>
      <c r="AAG129" s="886"/>
      <c r="AAH129" s="886"/>
      <c r="AAI129" s="887"/>
      <c r="AAJ129" s="885"/>
      <c r="AAK129" s="886"/>
      <c r="AAL129" s="886"/>
      <c r="AAM129" s="886"/>
      <c r="AAN129" s="886"/>
      <c r="AAO129" s="886"/>
      <c r="AAP129" s="886"/>
      <c r="AAQ129" s="886"/>
      <c r="AAR129" s="887"/>
      <c r="AAS129" s="885"/>
      <c r="AAT129" s="886"/>
      <c r="AAU129" s="886"/>
      <c r="AAV129" s="886"/>
      <c r="AAW129" s="886"/>
      <c r="AAX129" s="886"/>
      <c r="AAY129" s="886"/>
      <c r="AAZ129" s="886"/>
      <c r="ABA129" s="887"/>
      <c r="ABB129" s="885"/>
      <c r="ABC129" s="886"/>
      <c r="ABD129" s="886"/>
      <c r="ABE129" s="886"/>
      <c r="ABF129" s="886"/>
      <c r="ABG129" s="886"/>
      <c r="ABH129" s="886"/>
      <c r="ABI129" s="886"/>
      <c r="ABJ129" s="887"/>
      <c r="ABK129" s="885"/>
      <c r="ABL129" s="886"/>
      <c r="ABM129" s="886"/>
      <c r="ABN129" s="886"/>
      <c r="ABO129" s="886"/>
      <c r="ABP129" s="886"/>
      <c r="ABQ129" s="886"/>
      <c r="ABR129" s="886"/>
      <c r="ABS129" s="887"/>
      <c r="ABT129" s="885"/>
      <c r="ABU129" s="886"/>
      <c r="ABV129" s="886"/>
      <c r="ABW129" s="886"/>
      <c r="ABX129" s="886"/>
      <c r="ABY129" s="886"/>
      <c r="ABZ129" s="886"/>
      <c r="ACA129" s="886"/>
      <c r="ACB129" s="887"/>
      <c r="ACC129" s="885"/>
      <c r="ACD129" s="886"/>
      <c r="ACE129" s="886"/>
      <c r="ACF129" s="886"/>
      <c r="ACG129" s="886"/>
      <c r="ACH129" s="886"/>
      <c r="ACI129" s="886"/>
      <c r="ACJ129" s="886"/>
      <c r="ACK129" s="887"/>
      <c r="ACL129" s="885"/>
      <c r="ACM129" s="886"/>
      <c r="ACN129" s="886"/>
      <c r="ACO129" s="886"/>
      <c r="ACP129" s="886"/>
      <c r="ACQ129" s="886"/>
      <c r="ACR129" s="886"/>
      <c r="ACS129" s="886"/>
      <c r="ACT129" s="887"/>
      <c r="ACU129" s="885"/>
      <c r="ACV129" s="886"/>
      <c r="ACW129" s="886"/>
      <c r="ACX129" s="886"/>
      <c r="ACY129" s="886"/>
      <c r="ACZ129" s="886"/>
      <c r="ADA129" s="886"/>
      <c r="ADB129" s="886"/>
      <c r="ADC129" s="887"/>
      <c r="ADD129" s="885"/>
      <c r="ADE129" s="886"/>
      <c r="ADF129" s="886"/>
      <c r="ADG129" s="886"/>
      <c r="ADH129" s="886"/>
      <c r="ADI129" s="886"/>
      <c r="ADJ129" s="886"/>
      <c r="ADK129" s="886"/>
      <c r="ADL129" s="887"/>
      <c r="ADM129" s="885"/>
      <c r="ADN129" s="886"/>
      <c r="ADO129" s="886"/>
      <c r="ADP129" s="886"/>
      <c r="ADQ129" s="886"/>
      <c r="ADR129" s="886"/>
      <c r="ADS129" s="886"/>
      <c r="ADT129" s="886"/>
      <c r="ADU129" s="887"/>
      <c r="ADV129" s="885"/>
      <c r="ADW129" s="886"/>
      <c r="ADX129" s="886"/>
      <c r="ADY129" s="886"/>
      <c r="ADZ129" s="886"/>
      <c r="AEA129" s="886"/>
      <c r="AEB129" s="886"/>
      <c r="AEC129" s="886"/>
      <c r="AED129" s="887"/>
      <c r="AEE129" s="885"/>
      <c r="AEF129" s="886"/>
      <c r="AEG129" s="886"/>
      <c r="AEH129" s="886"/>
      <c r="AEI129" s="886"/>
      <c r="AEJ129" s="886"/>
      <c r="AEK129" s="886"/>
      <c r="AEL129" s="886"/>
      <c r="AEM129" s="887"/>
      <c r="AEN129" s="885"/>
      <c r="AEO129" s="886"/>
      <c r="AEP129" s="886"/>
      <c r="AEQ129" s="886"/>
      <c r="AER129" s="886"/>
      <c r="AES129" s="886"/>
      <c r="AET129" s="886"/>
      <c r="AEU129" s="886"/>
      <c r="AEV129" s="887"/>
      <c r="AEW129" s="885"/>
      <c r="AEX129" s="886"/>
      <c r="AEY129" s="886"/>
      <c r="AEZ129" s="886"/>
      <c r="AFA129" s="886"/>
      <c r="AFB129" s="886"/>
      <c r="AFC129" s="886"/>
      <c r="AFD129" s="886"/>
      <c r="AFE129" s="887"/>
      <c r="AFF129" s="885"/>
      <c r="AFG129" s="886"/>
      <c r="AFH129" s="886"/>
      <c r="AFI129" s="886"/>
      <c r="AFJ129" s="886"/>
      <c r="AFK129" s="886"/>
      <c r="AFL129" s="886"/>
      <c r="AFM129" s="886"/>
      <c r="AFN129" s="887"/>
      <c r="AFO129" s="885"/>
      <c r="AFP129" s="886"/>
      <c r="AFQ129" s="886"/>
      <c r="AFR129" s="886"/>
      <c r="AFS129" s="886"/>
      <c r="AFT129" s="886"/>
      <c r="AFU129" s="886"/>
      <c r="AFV129" s="886"/>
      <c r="AFW129" s="887"/>
      <c r="AFX129" s="885"/>
      <c r="AFY129" s="886"/>
      <c r="AFZ129" s="886"/>
      <c r="AGA129" s="886"/>
      <c r="AGB129" s="886"/>
      <c r="AGC129" s="886"/>
      <c r="AGD129" s="886"/>
      <c r="AGE129" s="886"/>
      <c r="AGF129" s="887"/>
      <c r="AGG129" s="885"/>
      <c r="AGH129" s="886"/>
      <c r="AGI129" s="886"/>
      <c r="AGJ129" s="886"/>
      <c r="AGK129" s="886"/>
      <c r="AGL129" s="886"/>
      <c r="AGM129" s="886"/>
      <c r="AGN129" s="886"/>
      <c r="AGO129" s="887"/>
      <c r="AGP129" s="885"/>
      <c r="AGQ129" s="886"/>
      <c r="AGR129" s="886"/>
      <c r="AGS129" s="886"/>
      <c r="AGT129" s="886"/>
      <c r="AGU129" s="886"/>
      <c r="AGV129" s="886"/>
      <c r="AGW129" s="886"/>
      <c r="AGX129" s="887"/>
      <c r="AGY129" s="885"/>
      <c r="AGZ129" s="886"/>
      <c r="AHA129" s="886"/>
      <c r="AHB129" s="886"/>
      <c r="AHC129" s="886"/>
      <c r="AHD129" s="886"/>
      <c r="AHE129" s="886"/>
      <c r="AHF129" s="886"/>
      <c r="AHG129" s="887"/>
      <c r="AHH129" s="885"/>
      <c r="AHI129" s="886"/>
      <c r="AHJ129" s="886"/>
      <c r="AHK129" s="886"/>
      <c r="AHL129" s="886"/>
      <c r="AHM129" s="886"/>
      <c r="AHN129" s="886"/>
      <c r="AHO129" s="886"/>
      <c r="AHP129" s="887"/>
      <c r="AHQ129" s="885"/>
      <c r="AHR129" s="886"/>
      <c r="AHS129" s="886"/>
      <c r="AHT129" s="886"/>
      <c r="AHU129" s="886"/>
      <c r="AHV129" s="886"/>
      <c r="AHW129" s="886"/>
      <c r="AHX129" s="886"/>
      <c r="AHY129" s="887"/>
      <c r="AHZ129" s="885"/>
      <c r="AIA129" s="886"/>
      <c r="AIB129" s="886"/>
      <c r="AIC129" s="886"/>
      <c r="AID129" s="886"/>
      <c r="AIE129" s="886"/>
      <c r="AIF129" s="886"/>
      <c r="AIG129" s="886"/>
      <c r="AIH129" s="887"/>
      <c r="AII129" s="885"/>
      <c r="AIJ129" s="886"/>
      <c r="AIK129" s="886"/>
      <c r="AIL129" s="886"/>
      <c r="AIM129" s="886"/>
      <c r="AIN129" s="886"/>
      <c r="AIO129" s="886"/>
      <c r="AIP129" s="886"/>
      <c r="AIQ129" s="887"/>
      <c r="AIR129" s="885"/>
      <c r="AIS129" s="886"/>
      <c r="AIT129" s="886"/>
      <c r="AIU129" s="886"/>
      <c r="AIV129" s="886"/>
      <c r="AIW129" s="886"/>
      <c r="AIX129" s="886"/>
      <c r="AIY129" s="886"/>
      <c r="AIZ129" s="887"/>
      <c r="AJA129" s="885"/>
      <c r="AJB129" s="886"/>
      <c r="AJC129" s="886"/>
      <c r="AJD129" s="886"/>
      <c r="AJE129" s="886"/>
      <c r="AJF129" s="886"/>
      <c r="AJG129" s="886"/>
      <c r="AJH129" s="886"/>
      <c r="AJI129" s="887"/>
      <c r="AJJ129" s="885"/>
      <c r="AJK129" s="886"/>
      <c r="AJL129" s="886"/>
      <c r="AJM129" s="886"/>
      <c r="AJN129" s="886"/>
      <c r="AJO129" s="886"/>
      <c r="AJP129" s="886"/>
      <c r="AJQ129" s="886"/>
      <c r="AJR129" s="887"/>
      <c r="AJS129" s="885"/>
      <c r="AJT129" s="886"/>
      <c r="AJU129" s="886"/>
      <c r="AJV129" s="886"/>
      <c r="AJW129" s="886"/>
      <c r="AJX129" s="886"/>
      <c r="AJY129" s="886"/>
      <c r="AJZ129" s="886"/>
      <c r="AKA129" s="887"/>
      <c r="AKB129" s="885"/>
      <c r="AKC129" s="886"/>
      <c r="AKD129" s="886"/>
      <c r="AKE129" s="886"/>
      <c r="AKF129" s="886"/>
      <c r="AKG129" s="886"/>
      <c r="AKH129" s="886"/>
      <c r="AKI129" s="886"/>
      <c r="AKJ129" s="887"/>
      <c r="AKK129" s="885"/>
      <c r="AKL129" s="886"/>
      <c r="AKM129" s="886"/>
      <c r="AKN129" s="886"/>
      <c r="AKO129" s="886"/>
      <c r="AKP129" s="886"/>
      <c r="AKQ129" s="886"/>
      <c r="AKR129" s="886"/>
      <c r="AKS129" s="887"/>
      <c r="AKT129" s="885"/>
      <c r="AKU129" s="886"/>
      <c r="AKV129" s="886"/>
      <c r="AKW129" s="886"/>
      <c r="AKX129" s="886"/>
      <c r="AKY129" s="886"/>
      <c r="AKZ129" s="886"/>
      <c r="ALA129" s="886"/>
      <c r="ALB129" s="887"/>
      <c r="ALC129" s="885"/>
      <c r="ALD129" s="886"/>
      <c r="ALE129" s="886"/>
      <c r="ALF129" s="886"/>
      <c r="ALG129" s="886"/>
      <c r="ALH129" s="886"/>
      <c r="ALI129" s="886"/>
      <c r="ALJ129" s="886"/>
      <c r="ALK129" s="887"/>
      <c r="ALL129" s="885"/>
      <c r="ALM129" s="886"/>
      <c r="ALN129" s="886"/>
      <c r="ALO129" s="886"/>
      <c r="ALP129" s="886"/>
      <c r="ALQ129" s="886"/>
      <c r="ALR129" s="886"/>
      <c r="ALS129" s="886"/>
      <c r="ALT129" s="887"/>
      <c r="ALU129" s="885"/>
      <c r="ALV129" s="886"/>
      <c r="ALW129" s="886"/>
      <c r="ALX129" s="886"/>
      <c r="ALY129" s="886"/>
      <c r="ALZ129" s="886"/>
      <c r="AMA129" s="886"/>
      <c r="AMB129" s="886"/>
      <c r="AMC129" s="887"/>
      <c r="AMD129" s="885"/>
      <c r="AME129" s="886"/>
      <c r="AMF129" s="886"/>
      <c r="AMG129" s="886"/>
      <c r="AMH129" s="886"/>
      <c r="AMI129" s="886"/>
      <c r="AMJ129" s="886"/>
      <c r="AMK129" s="886"/>
      <c r="AML129" s="887"/>
      <c r="AMM129" s="885"/>
      <c r="AMN129" s="886"/>
      <c r="AMO129" s="886"/>
      <c r="AMP129" s="886"/>
      <c r="AMQ129" s="886"/>
      <c r="AMR129" s="886"/>
      <c r="AMS129" s="886"/>
      <c r="AMT129" s="886"/>
      <c r="AMU129" s="887"/>
      <c r="AMV129" s="885"/>
      <c r="AMW129" s="886"/>
      <c r="AMX129" s="886"/>
      <c r="AMY129" s="886"/>
      <c r="AMZ129" s="886"/>
      <c r="ANA129" s="886"/>
      <c r="ANB129" s="886"/>
      <c r="ANC129" s="886"/>
      <c r="AND129" s="887"/>
      <c r="ANE129" s="885"/>
      <c r="ANF129" s="886"/>
      <c r="ANG129" s="886"/>
      <c r="ANH129" s="886"/>
      <c r="ANI129" s="886"/>
      <c r="ANJ129" s="886"/>
      <c r="ANK129" s="886"/>
      <c r="ANL129" s="886"/>
      <c r="ANM129" s="887"/>
      <c r="ANN129" s="885"/>
      <c r="ANO129" s="886"/>
      <c r="ANP129" s="886"/>
      <c r="ANQ129" s="886"/>
      <c r="ANR129" s="886"/>
      <c r="ANS129" s="886"/>
      <c r="ANT129" s="886"/>
      <c r="ANU129" s="886"/>
      <c r="ANV129" s="887"/>
      <c r="ANW129" s="885"/>
      <c r="ANX129" s="886"/>
      <c r="ANY129" s="886"/>
      <c r="ANZ129" s="886"/>
      <c r="AOA129" s="886"/>
      <c r="AOB129" s="886"/>
      <c r="AOC129" s="886"/>
      <c r="AOD129" s="886"/>
      <c r="AOE129" s="887"/>
      <c r="AOF129" s="885"/>
      <c r="AOG129" s="886"/>
      <c r="AOH129" s="886"/>
      <c r="AOI129" s="886"/>
      <c r="AOJ129" s="886"/>
      <c r="AOK129" s="886"/>
      <c r="AOL129" s="886"/>
      <c r="AOM129" s="886"/>
      <c r="AON129" s="887"/>
      <c r="AOO129" s="885"/>
      <c r="AOP129" s="886"/>
      <c r="AOQ129" s="886"/>
      <c r="AOR129" s="886"/>
      <c r="AOS129" s="886"/>
      <c r="AOT129" s="886"/>
      <c r="AOU129" s="886"/>
      <c r="AOV129" s="886"/>
      <c r="AOW129" s="887"/>
      <c r="AOX129" s="885"/>
      <c r="AOY129" s="886"/>
      <c r="AOZ129" s="886"/>
      <c r="APA129" s="886"/>
      <c r="APB129" s="886"/>
      <c r="APC129" s="886"/>
      <c r="APD129" s="886"/>
      <c r="APE129" s="886"/>
      <c r="APF129" s="887"/>
      <c r="APG129" s="885"/>
      <c r="APH129" s="886"/>
      <c r="API129" s="886"/>
      <c r="APJ129" s="886"/>
      <c r="APK129" s="886"/>
      <c r="APL129" s="886"/>
      <c r="APM129" s="886"/>
      <c r="APN129" s="886"/>
      <c r="APO129" s="887"/>
      <c r="APP129" s="885"/>
      <c r="APQ129" s="886"/>
      <c r="APR129" s="886"/>
      <c r="APS129" s="886"/>
      <c r="APT129" s="886"/>
      <c r="APU129" s="886"/>
      <c r="APV129" s="886"/>
      <c r="APW129" s="886"/>
      <c r="APX129" s="887"/>
      <c r="APY129" s="885"/>
      <c r="APZ129" s="886"/>
      <c r="AQA129" s="886"/>
      <c r="AQB129" s="886"/>
      <c r="AQC129" s="886"/>
      <c r="AQD129" s="886"/>
      <c r="AQE129" s="886"/>
      <c r="AQF129" s="886"/>
      <c r="AQG129" s="887"/>
      <c r="AQH129" s="885"/>
      <c r="AQI129" s="886"/>
      <c r="AQJ129" s="886"/>
      <c r="AQK129" s="886"/>
      <c r="AQL129" s="886"/>
      <c r="AQM129" s="886"/>
      <c r="AQN129" s="886"/>
      <c r="AQO129" s="886"/>
      <c r="AQP129" s="887"/>
      <c r="AQQ129" s="885"/>
      <c r="AQR129" s="886"/>
      <c r="AQS129" s="886"/>
      <c r="AQT129" s="886"/>
      <c r="AQU129" s="886"/>
      <c r="AQV129" s="886"/>
      <c r="AQW129" s="886"/>
      <c r="AQX129" s="886"/>
      <c r="AQY129" s="887"/>
      <c r="AQZ129" s="885"/>
      <c r="ARA129" s="886"/>
      <c r="ARB129" s="886"/>
      <c r="ARC129" s="886"/>
      <c r="ARD129" s="886"/>
      <c r="ARE129" s="886"/>
      <c r="ARF129" s="886"/>
      <c r="ARG129" s="886"/>
      <c r="ARH129" s="887"/>
      <c r="ARI129" s="885"/>
      <c r="ARJ129" s="886"/>
      <c r="ARK129" s="886"/>
      <c r="ARL129" s="886"/>
      <c r="ARM129" s="886"/>
      <c r="ARN129" s="886"/>
      <c r="ARO129" s="886"/>
      <c r="ARP129" s="886"/>
      <c r="ARQ129" s="887"/>
      <c r="ARR129" s="885"/>
      <c r="ARS129" s="886"/>
      <c r="ART129" s="886"/>
      <c r="ARU129" s="886"/>
      <c r="ARV129" s="886"/>
      <c r="ARW129" s="886"/>
      <c r="ARX129" s="886"/>
      <c r="ARY129" s="886"/>
      <c r="ARZ129" s="887"/>
      <c r="ASA129" s="885"/>
      <c r="ASB129" s="886"/>
      <c r="ASC129" s="886"/>
      <c r="ASD129" s="886"/>
      <c r="ASE129" s="886"/>
      <c r="ASF129" s="886"/>
      <c r="ASG129" s="886"/>
      <c r="ASH129" s="886"/>
      <c r="ASI129" s="887"/>
      <c r="ASJ129" s="885"/>
      <c r="ASK129" s="886"/>
      <c r="ASL129" s="886"/>
      <c r="ASM129" s="886"/>
      <c r="ASN129" s="886"/>
      <c r="ASO129" s="886"/>
      <c r="ASP129" s="886"/>
      <c r="ASQ129" s="886"/>
      <c r="ASR129" s="887"/>
      <c r="ASS129" s="885"/>
      <c r="AST129" s="886"/>
      <c r="ASU129" s="886"/>
      <c r="ASV129" s="886"/>
      <c r="ASW129" s="886"/>
      <c r="ASX129" s="886"/>
      <c r="ASY129" s="886"/>
      <c r="ASZ129" s="886"/>
      <c r="ATA129" s="887"/>
      <c r="ATB129" s="885"/>
      <c r="ATC129" s="886"/>
      <c r="ATD129" s="886"/>
      <c r="ATE129" s="886"/>
      <c r="ATF129" s="886"/>
      <c r="ATG129" s="886"/>
      <c r="ATH129" s="886"/>
      <c r="ATI129" s="886"/>
      <c r="ATJ129" s="887"/>
      <c r="ATK129" s="885"/>
      <c r="ATL129" s="886"/>
      <c r="ATM129" s="886"/>
      <c r="ATN129" s="886"/>
      <c r="ATO129" s="886"/>
      <c r="ATP129" s="886"/>
      <c r="ATQ129" s="886"/>
      <c r="ATR129" s="886"/>
      <c r="ATS129" s="887"/>
      <c r="ATT129" s="885"/>
      <c r="ATU129" s="886"/>
      <c r="ATV129" s="886"/>
      <c r="ATW129" s="886"/>
      <c r="ATX129" s="886"/>
      <c r="ATY129" s="886"/>
      <c r="ATZ129" s="886"/>
      <c r="AUA129" s="886"/>
      <c r="AUB129" s="887"/>
      <c r="AUC129" s="885"/>
      <c r="AUD129" s="886"/>
      <c r="AUE129" s="886"/>
      <c r="AUF129" s="886"/>
      <c r="AUG129" s="886"/>
      <c r="AUH129" s="886"/>
      <c r="AUI129" s="886"/>
      <c r="AUJ129" s="886"/>
      <c r="AUK129" s="887"/>
      <c r="AUL129" s="885"/>
      <c r="AUM129" s="886"/>
      <c r="AUN129" s="886"/>
      <c r="AUO129" s="886"/>
      <c r="AUP129" s="886"/>
      <c r="AUQ129" s="886"/>
      <c r="AUR129" s="886"/>
      <c r="AUS129" s="886"/>
      <c r="AUT129" s="887"/>
      <c r="AUU129" s="885"/>
      <c r="AUV129" s="886"/>
      <c r="AUW129" s="886"/>
      <c r="AUX129" s="886"/>
      <c r="AUY129" s="886"/>
      <c r="AUZ129" s="886"/>
      <c r="AVA129" s="886"/>
      <c r="AVB129" s="886"/>
      <c r="AVC129" s="887"/>
      <c r="AVD129" s="885"/>
      <c r="AVE129" s="886"/>
      <c r="AVF129" s="886"/>
      <c r="AVG129" s="886"/>
      <c r="AVH129" s="886"/>
      <c r="AVI129" s="886"/>
      <c r="AVJ129" s="886"/>
      <c r="AVK129" s="886"/>
      <c r="AVL129" s="887"/>
      <c r="AVM129" s="885"/>
      <c r="AVN129" s="886"/>
      <c r="AVO129" s="886"/>
      <c r="AVP129" s="886"/>
      <c r="AVQ129" s="886"/>
      <c r="AVR129" s="886"/>
      <c r="AVS129" s="886"/>
      <c r="AVT129" s="886"/>
      <c r="AVU129" s="887"/>
      <c r="AVV129" s="885"/>
      <c r="AVW129" s="886"/>
      <c r="AVX129" s="886"/>
      <c r="AVY129" s="886"/>
      <c r="AVZ129" s="886"/>
      <c r="AWA129" s="886"/>
      <c r="AWB129" s="886"/>
      <c r="AWC129" s="886"/>
      <c r="AWD129" s="887"/>
      <c r="AWE129" s="885"/>
      <c r="AWF129" s="886"/>
      <c r="AWG129" s="886"/>
      <c r="AWH129" s="886"/>
      <c r="AWI129" s="886"/>
      <c r="AWJ129" s="886"/>
      <c r="AWK129" s="886"/>
      <c r="AWL129" s="886"/>
      <c r="AWM129" s="887"/>
      <c r="AWN129" s="885"/>
      <c r="AWO129" s="886"/>
      <c r="AWP129" s="886"/>
      <c r="AWQ129" s="886"/>
      <c r="AWR129" s="886"/>
      <c r="AWS129" s="886"/>
      <c r="AWT129" s="886"/>
      <c r="AWU129" s="886"/>
      <c r="AWV129" s="887"/>
      <c r="AWW129" s="885"/>
      <c r="AWX129" s="886"/>
      <c r="AWY129" s="886"/>
      <c r="AWZ129" s="886"/>
      <c r="AXA129" s="886"/>
      <c r="AXB129" s="886"/>
      <c r="AXC129" s="886"/>
      <c r="AXD129" s="886"/>
      <c r="AXE129" s="887"/>
      <c r="AXF129" s="885"/>
      <c r="AXG129" s="886"/>
      <c r="AXH129" s="886"/>
      <c r="AXI129" s="886"/>
      <c r="AXJ129" s="886"/>
      <c r="AXK129" s="886"/>
      <c r="AXL129" s="886"/>
      <c r="AXM129" s="886"/>
      <c r="AXN129" s="887"/>
      <c r="AXO129" s="885"/>
      <c r="AXP129" s="886"/>
      <c r="AXQ129" s="886"/>
      <c r="AXR129" s="886"/>
      <c r="AXS129" s="886"/>
      <c r="AXT129" s="886"/>
      <c r="AXU129" s="886"/>
      <c r="AXV129" s="886"/>
      <c r="AXW129" s="887"/>
      <c r="AXX129" s="885"/>
      <c r="AXY129" s="886"/>
      <c r="AXZ129" s="886"/>
      <c r="AYA129" s="886"/>
      <c r="AYB129" s="886"/>
      <c r="AYC129" s="886"/>
      <c r="AYD129" s="886"/>
      <c r="AYE129" s="886"/>
      <c r="AYF129" s="887"/>
      <c r="AYG129" s="885"/>
      <c r="AYH129" s="886"/>
      <c r="AYI129" s="886"/>
      <c r="AYJ129" s="886"/>
      <c r="AYK129" s="886"/>
      <c r="AYL129" s="886"/>
      <c r="AYM129" s="886"/>
      <c r="AYN129" s="886"/>
      <c r="AYO129" s="887"/>
      <c r="AYP129" s="885"/>
      <c r="AYQ129" s="886"/>
      <c r="AYR129" s="886"/>
      <c r="AYS129" s="886"/>
      <c r="AYT129" s="886"/>
      <c r="AYU129" s="886"/>
      <c r="AYV129" s="886"/>
      <c r="AYW129" s="886"/>
      <c r="AYX129" s="887"/>
      <c r="AYY129" s="885"/>
      <c r="AYZ129" s="886"/>
      <c r="AZA129" s="886"/>
      <c r="AZB129" s="886"/>
      <c r="AZC129" s="886"/>
      <c r="AZD129" s="886"/>
      <c r="AZE129" s="886"/>
      <c r="AZF129" s="886"/>
      <c r="AZG129" s="887"/>
      <c r="AZH129" s="885"/>
      <c r="AZI129" s="886"/>
      <c r="AZJ129" s="886"/>
      <c r="AZK129" s="886"/>
      <c r="AZL129" s="886"/>
      <c r="AZM129" s="886"/>
      <c r="AZN129" s="886"/>
      <c r="AZO129" s="886"/>
      <c r="AZP129" s="887"/>
      <c r="AZQ129" s="885"/>
      <c r="AZR129" s="886"/>
      <c r="AZS129" s="886"/>
      <c r="AZT129" s="886"/>
      <c r="AZU129" s="886"/>
      <c r="AZV129" s="886"/>
      <c r="AZW129" s="886"/>
      <c r="AZX129" s="886"/>
      <c r="AZY129" s="887"/>
      <c r="AZZ129" s="885"/>
      <c r="BAA129" s="886"/>
      <c r="BAB129" s="886"/>
      <c r="BAC129" s="886"/>
      <c r="BAD129" s="886"/>
      <c r="BAE129" s="886"/>
      <c r="BAF129" s="886"/>
      <c r="BAG129" s="886"/>
      <c r="BAH129" s="887"/>
      <c r="BAI129" s="885"/>
      <c r="BAJ129" s="886"/>
      <c r="BAK129" s="886"/>
      <c r="BAL129" s="886"/>
      <c r="BAM129" s="886"/>
      <c r="BAN129" s="886"/>
      <c r="BAO129" s="886"/>
      <c r="BAP129" s="886"/>
      <c r="BAQ129" s="887"/>
      <c r="BAR129" s="885"/>
      <c r="BAS129" s="886"/>
      <c r="BAT129" s="886"/>
      <c r="BAU129" s="886"/>
      <c r="BAV129" s="886"/>
      <c r="BAW129" s="886"/>
      <c r="BAX129" s="886"/>
      <c r="BAY129" s="886"/>
      <c r="BAZ129" s="887"/>
      <c r="BBA129" s="885"/>
      <c r="BBB129" s="886"/>
      <c r="BBC129" s="886"/>
      <c r="BBD129" s="886"/>
      <c r="BBE129" s="886"/>
      <c r="BBF129" s="886"/>
      <c r="BBG129" s="886"/>
      <c r="BBH129" s="886"/>
      <c r="BBI129" s="887"/>
      <c r="BBJ129" s="885"/>
      <c r="BBK129" s="886"/>
      <c r="BBL129" s="886"/>
      <c r="BBM129" s="886"/>
      <c r="BBN129" s="886"/>
      <c r="BBO129" s="886"/>
      <c r="BBP129" s="886"/>
      <c r="BBQ129" s="886"/>
      <c r="BBR129" s="887"/>
      <c r="BBS129" s="885"/>
      <c r="BBT129" s="886"/>
      <c r="BBU129" s="886"/>
      <c r="BBV129" s="886"/>
      <c r="BBW129" s="886"/>
      <c r="BBX129" s="886"/>
      <c r="BBY129" s="886"/>
      <c r="BBZ129" s="886"/>
      <c r="BCA129" s="887"/>
      <c r="BCB129" s="885"/>
      <c r="BCC129" s="886"/>
      <c r="BCD129" s="886"/>
      <c r="BCE129" s="886"/>
      <c r="BCF129" s="886"/>
      <c r="BCG129" s="886"/>
      <c r="BCH129" s="886"/>
      <c r="BCI129" s="886"/>
      <c r="BCJ129" s="887"/>
      <c r="BCK129" s="885"/>
      <c r="BCL129" s="886"/>
      <c r="BCM129" s="886"/>
      <c r="BCN129" s="886"/>
      <c r="BCO129" s="886"/>
      <c r="BCP129" s="886"/>
      <c r="BCQ129" s="886"/>
      <c r="BCR129" s="886"/>
      <c r="BCS129" s="887"/>
      <c r="BCT129" s="885"/>
      <c r="BCU129" s="886"/>
      <c r="BCV129" s="886"/>
      <c r="BCW129" s="886"/>
      <c r="BCX129" s="886"/>
      <c r="BCY129" s="886"/>
      <c r="BCZ129" s="886"/>
      <c r="BDA129" s="886"/>
      <c r="BDB129" s="887"/>
      <c r="BDC129" s="885"/>
      <c r="BDD129" s="886"/>
      <c r="BDE129" s="886"/>
      <c r="BDF129" s="886"/>
      <c r="BDG129" s="886"/>
      <c r="BDH129" s="886"/>
      <c r="BDI129" s="886"/>
      <c r="BDJ129" s="886"/>
      <c r="BDK129" s="887"/>
      <c r="BDL129" s="885"/>
      <c r="BDM129" s="886"/>
      <c r="BDN129" s="886"/>
      <c r="BDO129" s="886"/>
      <c r="BDP129" s="886"/>
      <c r="BDQ129" s="886"/>
      <c r="BDR129" s="886"/>
      <c r="BDS129" s="886"/>
      <c r="BDT129" s="887"/>
      <c r="BDU129" s="885"/>
      <c r="BDV129" s="886"/>
      <c r="BDW129" s="886"/>
      <c r="BDX129" s="886"/>
      <c r="BDY129" s="886"/>
      <c r="BDZ129" s="886"/>
      <c r="BEA129" s="886"/>
      <c r="BEB129" s="886"/>
      <c r="BEC129" s="887"/>
      <c r="BED129" s="885"/>
      <c r="BEE129" s="886"/>
      <c r="BEF129" s="886"/>
      <c r="BEG129" s="886"/>
      <c r="BEH129" s="886"/>
      <c r="BEI129" s="886"/>
      <c r="BEJ129" s="886"/>
      <c r="BEK129" s="886"/>
      <c r="BEL129" s="887"/>
      <c r="BEM129" s="885"/>
      <c r="BEN129" s="886"/>
      <c r="BEO129" s="886"/>
      <c r="BEP129" s="886"/>
      <c r="BEQ129" s="886"/>
      <c r="BER129" s="886"/>
      <c r="BES129" s="886"/>
      <c r="BET129" s="886"/>
      <c r="BEU129" s="887"/>
      <c r="BEV129" s="885"/>
      <c r="BEW129" s="886"/>
      <c r="BEX129" s="886"/>
      <c r="BEY129" s="886"/>
      <c r="BEZ129" s="886"/>
      <c r="BFA129" s="886"/>
      <c r="BFB129" s="886"/>
      <c r="BFC129" s="886"/>
      <c r="BFD129" s="887"/>
      <c r="BFE129" s="885"/>
      <c r="BFF129" s="886"/>
      <c r="BFG129" s="886"/>
      <c r="BFH129" s="886"/>
      <c r="BFI129" s="886"/>
      <c r="BFJ129" s="886"/>
      <c r="BFK129" s="886"/>
      <c r="BFL129" s="886"/>
      <c r="BFM129" s="887"/>
      <c r="BFN129" s="885"/>
      <c r="BFO129" s="886"/>
      <c r="BFP129" s="886"/>
      <c r="BFQ129" s="886"/>
      <c r="BFR129" s="886"/>
      <c r="BFS129" s="886"/>
      <c r="BFT129" s="886"/>
      <c r="BFU129" s="886"/>
      <c r="BFV129" s="887"/>
      <c r="BFW129" s="885"/>
      <c r="BFX129" s="886"/>
      <c r="BFY129" s="886"/>
      <c r="BFZ129" s="886"/>
      <c r="BGA129" s="886"/>
      <c r="BGB129" s="886"/>
      <c r="BGC129" s="886"/>
      <c r="BGD129" s="886"/>
      <c r="BGE129" s="887"/>
      <c r="BGF129" s="885"/>
      <c r="BGG129" s="886"/>
      <c r="BGH129" s="886"/>
      <c r="BGI129" s="886"/>
      <c r="BGJ129" s="886"/>
      <c r="BGK129" s="886"/>
      <c r="BGL129" s="886"/>
      <c r="BGM129" s="886"/>
      <c r="BGN129" s="887"/>
      <c r="BGO129" s="885"/>
      <c r="BGP129" s="886"/>
      <c r="BGQ129" s="886"/>
      <c r="BGR129" s="886"/>
      <c r="BGS129" s="886"/>
      <c r="BGT129" s="886"/>
      <c r="BGU129" s="886"/>
      <c r="BGV129" s="886"/>
      <c r="BGW129" s="887"/>
      <c r="BGX129" s="885"/>
      <c r="BGY129" s="886"/>
      <c r="BGZ129" s="886"/>
      <c r="BHA129" s="886"/>
      <c r="BHB129" s="886"/>
      <c r="BHC129" s="886"/>
      <c r="BHD129" s="886"/>
      <c r="BHE129" s="886"/>
      <c r="BHF129" s="887"/>
      <c r="BHG129" s="885"/>
      <c r="BHH129" s="886"/>
      <c r="BHI129" s="886"/>
      <c r="BHJ129" s="886"/>
      <c r="BHK129" s="886"/>
      <c r="BHL129" s="886"/>
      <c r="BHM129" s="886"/>
      <c r="BHN129" s="886"/>
      <c r="BHO129" s="887"/>
      <c r="BHP129" s="885"/>
      <c r="BHQ129" s="886"/>
      <c r="BHR129" s="886"/>
      <c r="BHS129" s="886"/>
      <c r="BHT129" s="886"/>
      <c r="BHU129" s="886"/>
      <c r="BHV129" s="886"/>
      <c r="BHW129" s="886"/>
      <c r="BHX129" s="887"/>
      <c r="BHY129" s="885"/>
      <c r="BHZ129" s="886"/>
      <c r="BIA129" s="886"/>
      <c r="BIB129" s="886"/>
      <c r="BIC129" s="886"/>
      <c r="BID129" s="886"/>
      <c r="BIE129" s="886"/>
      <c r="BIF129" s="886"/>
      <c r="BIG129" s="887"/>
      <c r="BIH129" s="885"/>
      <c r="BII129" s="886"/>
      <c r="BIJ129" s="886"/>
      <c r="BIK129" s="886"/>
      <c r="BIL129" s="886"/>
      <c r="BIM129" s="886"/>
      <c r="BIN129" s="886"/>
      <c r="BIO129" s="886"/>
      <c r="BIP129" s="887"/>
      <c r="BIQ129" s="885"/>
      <c r="BIR129" s="886"/>
      <c r="BIS129" s="886"/>
      <c r="BIT129" s="886"/>
      <c r="BIU129" s="886"/>
      <c r="BIV129" s="886"/>
      <c r="BIW129" s="886"/>
      <c r="BIX129" s="886"/>
      <c r="BIY129" s="887"/>
      <c r="BIZ129" s="885"/>
      <c r="BJA129" s="886"/>
      <c r="BJB129" s="886"/>
      <c r="BJC129" s="886"/>
      <c r="BJD129" s="886"/>
      <c r="BJE129" s="886"/>
      <c r="BJF129" s="886"/>
      <c r="BJG129" s="886"/>
      <c r="BJH129" s="887"/>
      <c r="BJI129" s="885"/>
      <c r="BJJ129" s="886"/>
      <c r="BJK129" s="886"/>
      <c r="BJL129" s="886"/>
      <c r="BJM129" s="886"/>
      <c r="BJN129" s="886"/>
      <c r="BJO129" s="886"/>
      <c r="BJP129" s="886"/>
      <c r="BJQ129" s="887"/>
      <c r="BJR129" s="885"/>
      <c r="BJS129" s="886"/>
      <c r="BJT129" s="886"/>
      <c r="BJU129" s="886"/>
      <c r="BJV129" s="886"/>
      <c r="BJW129" s="886"/>
      <c r="BJX129" s="886"/>
      <c r="BJY129" s="886"/>
      <c r="BJZ129" s="887"/>
      <c r="BKA129" s="885"/>
      <c r="BKB129" s="886"/>
      <c r="BKC129" s="886"/>
      <c r="BKD129" s="886"/>
      <c r="BKE129" s="886"/>
      <c r="BKF129" s="886"/>
      <c r="BKG129" s="886"/>
      <c r="BKH129" s="886"/>
      <c r="BKI129" s="887"/>
      <c r="BKJ129" s="885"/>
      <c r="BKK129" s="886"/>
      <c r="BKL129" s="886"/>
      <c r="BKM129" s="886"/>
      <c r="BKN129" s="886"/>
      <c r="BKO129" s="886"/>
      <c r="BKP129" s="886"/>
      <c r="BKQ129" s="886"/>
      <c r="BKR129" s="887"/>
      <c r="BKS129" s="885"/>
      <c r="BKT129" s="886"/>
      <c r="BKU129" s="886"/>
      <c r="BKV129" s="886"/>
      <c r="BKW129" s="886"/>
      <c r="BKX129" s="886"/>
      <c r="BKY129" s="886"/>
      <c r="BKZ129" s="886"/>
      <c r="BLA129" s="887"/>
      <c r="BLB129" s="885"/>
      <c r="BLC129" s="886"/>
      <c r="BLD129" s="886"/>
      <c r="BLE129" s="886"/>
      <c r="BLF129" s="886"/>
      <c r="BLG129" s="886"/>
      <c r="BLH129" s="886"/>
      <c r="BLI129" s="886"/>
      <c r="BLJ129" s="887"/>
      <c r="BLK129" s="885"/>
      <c r="BLL129" s="886"/>
      <c r="BLM129" s="886"/>
      <c r="BLN129" s="886"/>
      <c r="BLO129" s="886"/>
      <c r="BLP129" s="886"/>
      <c r="BLQ129" s="886"/>
      <c r="BLR129" s="886"/>
      <c r="BLS129" s="887"/>
      <c r="BLT129" s="885"/>
      <c r="BLU129" s="886"/>
      <c r="BLV129" s="886"/>
      <c r="BLW129" s="886"/>
      <c r="BLX129" s="886"/>
      <c r="BLY129" s="886"/>
      <c r="BLZ129" s="886"/>
      <c r="BMA129" s="886"/>
      <c r="BMB129" s="887"/>
      <c r="BMC129" s="885"/>
      <c r="BMD129" s="886"/>
      <c r="BME129" s="886"/>
      <c r="BMF129" s="886"/>
      <c r="BMG129" s="886"/>
      <c r="BMH129" s="886"/>
      <c r="BMI129" s="886"/>
      <c r="BMJ129" s="886"/>
      <c r="BMK129" s="887"/>
      <c r="BML129" s="885"/>
      <c r="BMM129" s="886"/>
      <c r="BMN129" s="886"/>
      <c r="BMO129" s="886"/>
      <c r="BMP129" s="886"/>
      <c r="BMQ129" s="886"/>
      <c r="BMR129" s="886"/>
      <c r="BMS129" s="886"/>
      <c r="BMT129" s="887"/>
      <c r="BMU129" s="885"/>
      <c r="BMV129" s="886"/>
      <c r="BMW129" s="886"/>
      <c r="BMX129" s="886"/>
      <c r="BMY129" s="886"/>
      <c r="BMZ129" s="886"/>
      <c r="BNA129" s="886"/>
      <c r="BNB129" s="886"/>
      <c r="BNC129" s="887"/>
      <c r="BND129" s="885"/>
      <c r="BNE129" s="886"/>
      <c r="BNF129" s="886"/>
      <c r="BNG129" s="886"/>
      <c r="BNH129" s="886"/>
      <c r="BNI129" s="886"/>
      <c r="BNJ129" s="886"/>
      <c r="BNK129" s="886"/>
      <c r="BNL129" s="887"/>
      <c r="BNM129" s="885"/>
      <c r="BNN129" s="886"/>
      <c r="BNO129" s="886"/>
      <c r="BNP129" s="886"/>
      <c r="BNQ129" s="886"/>
      <c r="BNR129" s="886"/>
      <c r="BNS129" s="886"/>
      <c r="BNT129" s="886"/>
      <c r="BNU129" s="887"/>
      <c r="BNV129" s="885"/>
      <c r="BNW129" s="886"/>
      <c r="BNX129" s="886"/>
      <c r="BNY129" s="886"/>
      <c r="BNZ129" s="886"/>
      <c r="BOA129" s="886"/>
      <c r="BOB129" s="886"/>
      <c r="BOC129" s="886"/>
      <c r="BOD129" s="887"/>
      <c r="BOE129" s="885"/>
      <c r="BOF129" s="886"/>
      <c r="BOG129" s="886"/>
      <c r="BOH129" s="886"/>
      <c r="BOI129" s="886"/>
      <c r="BOJ129" s="886"/>
      <c r="BOK129" s="886"/>
      <c r="BOL129" s="886"/>
      <c r="BOM129" s="887"/>
      <c r="BON129" s="885"/>
      <c r="BOO129" s="886"/>
      <c r="BOP129" s="886"/>
      <c r="BOQ129" s="886"/>
      <c r="BOR129" s="886"/>
      <c r="BOS129" s="886"/>
      <c r="BOT129" s="886"/>
      <c r="BOU129" s="886"/>
      <c r="BOV129" s="887"/>
      <c r="BOW129" s="885"/>
      <c r="BOX129" s="886"/>
      <c r="BOY129" s="886"/>
      <c r="BOZ129" s="886"/>
      <c r="BPA129" s="886"/>
      <c r="BPB129" s="886"/>
      <c r="BPC129" s="886"/>
      <c r="BPD129" s="886"/>
      <c r="BPE129" s="887"/>
      <c r="BPF129" s="885"/>
      <c r="BPG129" s="886"/>
      <c r="BPH129" s="886"/>
      <c r="BPI129" s="886"/>
      <c r="BPJ129" s="886"/>
      <c r="BPK129" s="886"/>
      <c r="BPL129" s="886"/>
      <c r="BPM129" s="886"/>
      <c r="BPN129" s="887"/>
      <c r="BPO129" s="885"/>
      <c r="BPP129" s="886"/>
      <c r="BPQ129" s="886"/>
      <c r="BPR129" s="886"/>
      <c r="BPS129" s="886"/>
      <c r="BPT129" s="886"/>
      <c r="BPU129" s="886"/>
      <c r="BPV129" s="886"/>
      <c r="BPW129" s="887"/>
      <c r="BPX129" s="885"/>
      <c r="BPY129" s="886"/>
      <c r="BPZ129" s="886"/>
      <c r="BQA129" s="886"/>
      <c r="BQB129" s="886"/>
      <c r="BQC129" s="886"/>
      <c r="BQD129" s="886"/>
      <c r="BQE129" s="886"/>
      <c r="BQF129" s="887"/>
      <c r="BQG129" s="885"/>
      <c r="BQH129" s="886"/>
      <c r="BQI129" s="886"/>
      <c r="BQJ129" s="886"/>
      <c r="BQK129" s="886"/>
      <c r="BQL129" s="886"/>
      <c r="BQM129" s="886"/>
      <c r="BQN129" s="886"/>
      <c r="BQO129" s="887"/>
      <c r="BQP129" s="885"/>
      <c r="BQQ129" s="886"/>
      <c r="BQR129" s="886"/>
      <c r="BQS129" s="886"/>
      <c r="BQT129" s="886"/>
      <c r="BQU129" s="886"/>
      <c r="BQV129" s="886"/>
      <c r="BQW129" s="886"/>
      <c r="BQX129" s="887"/>
      <c r="BQY129" s="885"/>
      <c r="BQZ129" s="886"/>
      <c r="BRA129" s="886"/>
      <c r="BRB129" s="886"/>
      <c r="BRC129" s="886"/>
      <c r="BRD129" s="886"/>
      <c r="BRE129" s="886"/>
      <c r="BRF129" s="886"/>
      <c r="BRG129" s="887"/>
      <c r="BRH129" s="885"/>
      <c r="BRI129" s="886"/>
      <c r="BRJ129" s="886"/>
      <c r="BRK129" s="886"/>
      <c r="BRL129" s="886"/>
      <c r="BRM129" s="886"/>
      <c r="BRN129" s="886"/>
      <c r="BRO129" s="886"/>
      <c r="BRP129" s="887"/>
      <c r="BRQ129" s="885"/>
      <c r="BRR129" s="886"/>
      <c r="BRS129" s="886"/>
      <c r="BRT129" s="886"/>
      <c r="BRU129" s="886"/>
      <c r="BRV129" s="886"/>
      <c r="BRW129" s="886"/>
      <c r="BRX129" s="886"/>
      <c r="BRY129" s="887"/>
      <c r="BRZ129" s="885"/>
      <c r="BSA129" s="886"/>
      <c r="BSB129" s="886"/>
      <c r="BSC129" s="886"/>
      <c r="BSD129" s="886"/>
      <c r="BSE129" s="886"/>
      <c r="BSF129" s="886"/>
      <c r="BSG129" s="886"/>
      <c r="BSH129" s="887"/>
      <c r="BSI129" s="885"/>
      <c r="BSJ129" s="886"/>
      <c r="BSK129" s="886"/>
      <c r="BSL129" s="886"/>
      <c r="BSM129" s="886"/>
      <c r="BSN129" s="886"/>
      <c r="BSO129" s="886"/>
      <c r="BSP129" s="886"/>
      <c r="BSQ129" s="887"/>
      <c r="BSR129" s="885"/>
      <c r="BSS129" s="886"/>
      <c r="BST129" s="886"/>
      <c r="BSU129" s="886"/>
      <c r="BSV129" s="886"/>
      <c r="BSW129" s="886"/>
      <c r="BSX129" s="886"/>
      <c r="BSY129" s="886"/>
      <c r="BSZ129" s="887"/>
      <c r="BTA129" s="885"/>
      <c r="BTB129" s="886"/>
      <c r="BTC129" s="886"/>
      <c r="BTD129" s="886"/>
      <c r="BTE129" s="886"/>
      <c r="BTF129" s="886"/>
      <c r="BTG129" s="886"/>
      <c r="BTH129" s="886"/>
      <c r="BTI129" s="887"/>
      <c r="BTJ129" s="885"/>
      <c r="BTK129" s="886"/>
      <c r="BTL129" s="886"/>
      <c r="BTM129" s="886"/>
      <c r="BTN129" s="886"/>
      <c r="BTO129" s="886"/>
      <c r="BTP129" s="886"/>
      <c r="BTQ129" s="886"/>
      <c r="BTR129" s="887"/>
      <c r="BTS129" s="885"/>
      <c r="BTT129" s="886"/>
      <c r="BTU129" s="886"/>
      <c r="BTV129" s="886"/>
      <c r="BTW129" s="886"/>
      <c r="BTX129" s="886"/>
      <c r="BTY129" s="886"/>
      <c r="BTZ129" s="886"/>
      <c r="BUA129" s="887"/>
      <c r="BUB129" s="885"/>
      <c r="BUC129" s="886"/>
      <c r="BUD129" s="886"/>
      <c r="BUE129" s="886"/>
      <c r="BUF129" s="886"/>
      <c r="BUG129" s="886"/>
      <c r="BUH129" s="886"/>
      <c r="BUI129" s="886"/>
      <c r="BUJ129" s="887"/>
      <c r="BUK129" s="885"/>
      <c r="BUL129" s="886"/>
      <c r="BUM129" s="886"/>
      <c r="BUN129" s="886"/>
      <c r="BUO129" s="886"/>
      <c r="BUP129" s="886"/>
      <c r="BUQ129" s="886"/>
      <c r="BUR129" s="886"/>
      <c r="BUS129" s="887"/>
      <c r="BUT129" s="885"/>
      <c r="BUU129" s="886"/>
      <c r="BUV129" s="886"/>
      <c r="BUW129" s="886"/>
      <c r="BUX129" s="886"/>
      <c r="BUY129" s="886"/>
      <c r="BUZ129" s="886"/>
      <c r="BVA129" s="886"/>
      <c r="BVB129" s="887"/>
      <c r="BVC129" s="885"/>
      <c r="BVD129" s="886"/>
      <c r="BVE129" s="886"/>
      <c r="BVF129" s="886"/>
      <c r="BVG129" s="886"/>
      <c r="BVH129" s="886"/>
      <c r="BVI129" s="886"/>
      <c r="BVJ129" s="886"/>
      <c r="BVK129" s="887"/>
      <c r="BVL129" s="885"/>
      <c r="BVM129" s="886"/>
      <c r="BVN129" s="886"/>
      <c r="BVO129" s="886"/>
      <c r="BVP129" s="886"/>
      <c r="BVQ129" s="886"/>
      <c r="BVR129" s="886"/>
      <c r="BVS129" s="886"/>
      <c r="BVT129" s="887"/>
      <c r="BVU129" s="885"/>
      <c r="BVV129" s="886"/>
      <c r="BVW129" s="886"/>
      <c r="BVX129" s="886"/>
      <c r="BVY129" s="886"/>
      <c r="BVZ129" s="886"/>
      <c r="BWA129" s="886"/>
      <c r="BWB129" s="886"/>
      <c r="BWC129" s="887"/>
      <c r="BWD129" s="885"/>
      <c r="BWE129" s="886"/>
      <c r="BWF129" s="886"/>
      <c r="BWG129" s="886"/>
      <c r="BWH129" s="886"/>
      <c r="BWI129" s="886"/>
      <c r="BWJ129" s="886"/>
      <c r="BWK129" s="886"/>
      <c r="BWL129" s="887"/>
      <c r="BWM129" s="885"/>
      <c r="BWN129" s="886"/>
      <c r="BWO129" s="886"/>
      <c r="BWP129" s="886"/>
      <c r="BWQ129" s="886"/>
      <c r="BWR129" s="886"/>
      <c r="BWS129" s="886"/>
      <c r="BWT129" s="886"/>
      <c r="BWU129" s="887"/>
      <c r="BWV129" s="885"/>
      <c r="BWW129" s="886"/>
      <c r="BWX129" s="886"/>
      <c r="BWY129" s="886"/>
      <c r="BWZ129" s="886"/>
      <c r="BXA129" s="886"/>
      <c r="BXB129" s="886"/>
      <c r="BXC129" s="886"/>
      <c r="BXD129" s="887"/>
      <c r="BXE129" s="885"/>
      <c r="BXF129" s="886"/>
      <c r="BXG129" s="886"/>
      <c r="BXH129" s="886"/>
      <c r="BXI129" s="886"/>
      <c r="BXJ129" s="886"/>
      <c r="BXK129" s="886"/>
      <c r="BXL129" s="886"/>
      <c r="BXM129" s="887"/>
      <c r="BXN129" s="885"/>
      <c r="BXO129" s="886"/>
      <c r="BXP129" s="886"/>
      <c r="BXQ129" s="886"/>
      <c r="BXR129" s="886"/>
      <c r="BXS129" s="886"/>
      <c r="BXT129" s="886"/>
      <c r="BXU129" s="886"/>
      <c r="BXV129" s="887"/>
      <c r="BXW129" s="885"/>
      <c r="BXX129" s="886"/>
      <c r="BXY129" s="886"/>
      <c r="BXZ129" s="886"/>
      <c r="BYA129" s="886"/>
      <c r="BYB129" s="886"/>
      <c r="BYC129" s="886"/>
      <c r="BYD129" s="886"/>
      <c r="BYE129" s="887"/>
      <c r="BYF129" s="885"/>
      <c r="BYG129" s="886"/>
      <c r="BYH129" s="886"/>
      <c r="BYI129" s="886"/>
      <c r="BYJ129" s="886"/>
      <c r="BYK129" s="886"/>
      <c r="BYL129" s="886"/>
      <c r="BYM129" s="886"/>
      <c r="BYN129" s="887"/>
      <c r="BYO129" s="885"/>
      <c r="BYP129" s="886"/>
      <c r="BYQ129" s="886"/>
      <c r="BYR129" s="886"/>
      <c r="BYS129" s="886"/>
      <c r="BYT129" s="886"/>
      <c r="BYU129" s="886"/>
      <c r="BYV129" s="886"/>
      <c r="BYW129" s="887"/>
      <c r="BYX129" s="885"/>
      <c r="BYY129" s="886"/>
      <c r="BYZ129" s="886"/>
      <c r="BZA129" s="886"/>
      <c r="BZB129" s="886"/>
      <c r="BZC129" s="886"/>
      <c r="BZD129" s="886"/>
      <c r="BZE129" s="886"/>
      <c r="BZF129" s="887"/>
      <c r="BZG129" s="885"/>
      <c r="BZH129" s="886"/>
      <c r="BZI129" s="886"/>
      <c r="BZJ129" s="886"/>
      <c r="BZK129" s="886"/>
      <c r="BZL129" s="886"/>
      <c r="BZM129" s="886"/>
      <c r="BZN129" s="886"/>
      <c r="BZO129" s="887"/>
      <c r="BZP129" s="885"/>
      <c r="BZQ129" s="886"/>
      <c r="BZR129" s="886"/>
      <c r="BZS129" s="886"/>
      <c r="BZT129" s="886"/>
      <c r="BZU129" s="886"/>
      <c r="BZV129" s="886"/>
      <c r="BZW129" s="886"/>
      <c r="BZX129" s="887"/>
      <c r="BZY129" s="885"/>
      <c r="BZZ129" s="886"/>
      <c r="CAA129" s="886"/>
      <c r="CAB129" s="886"/>
      <c r="CAC129" s="886"/>
      <c r="CAD129" s="886"/>
      <c r="CAE129" s="886"/>
      <c r="CAF129" s="886"/>
      <c r="CAG129" s="887"/>
      <c r="CAH129" s="885"/>
      <c r="CAI129" s="886"/>
      <c r="CAJ129" s="886"/>
      <c r="CAK129" s="886"/>
      <c r="CAL129" s="886"/>
      <c r="CAM129" s="886"/>
      <c r="CAN129" s="886"/>
      <c r="CAO129" s="886"/>
      <c r="CAP129" s="887"/>
      <c r="CAQ129" s="885"/>
      <c r="CAR129" s="886"/>
      <c r="CAS129" s="886"/>
      <c r="CAT129" s="886"/>
      <c r="CAU129" s="886"/>
      <c r="CAV129" s="886"/>
      <c r="CAW129" s="886"/>
      <c r="CAX129" s="886"/>
      <c r="CAY129" s="887"/>
      <c r="CAZ129" s="885"/>
      <c r="CBA129" s="886"/>
      <c r="CBB129" s="886"/>
      <c r="CBC129" s="886"/>
      <c r="CBD129" s="886"/>
      <c r="CBE129" s="886"/>
      <c r="CBF129" s="886"/>
      <c r="CBG129" s="886"/>
      <c r="CBH129" s="887"/>
      <c r="CBI129" s="885"/>
      <c r="CBJ129" s="886"/>
      <c r="CBK129" s="886"/>
      <c r="CBL129" s="886"/>
      <c r="CBM129" s="886"/>
      <c r="CBN129" s="886"/>
      <c r="CBO129" s="886"/>
      <c r="CBP129" s="886"/>
      <c r="CBQ129" s="887"/>
      <c r="CBR129" s="885"/>
      <c r="CBS129" s="886"/>
      <c r="CBT129" s="886"/>
      <c r="CBU129" s="886"/>
      <c r="CBV129" s="886"/>
      <c r="CBW129" s="886"/>
      <c r="CBX129" s="886"/>
      <c r="CBY129" s="886"/>
      <c r="CBZ129" s="887"/>
      <c r="CCA129" s="885"/>
      <c r="CCB129" s="886"/>
      <c r="CCC129" s="886"/>
      <c r="CCD129" s="886"/>
      <c r="CCE129" s="886"/>
      <c r="CCF129" s="886"/>
      <c r="CCG129" s="886"/>
      <c r="CCH129" s="886"/>
      <c r="CCI129" s="887"/>
      <c r="CCJ129" s="885"/>
      <c r="CCK129" s="886"/>
      <c r="CCL129" s="886"/>
      <c r="CCM129" s="886"/>
      <c r="CCN129" s="886"/>
      <c r="CCO129" s="886"/>
      <c r="CCP129" s="886"/>
      <c r="CCQ129" s="886"/>
      <c r="CCR129" s="887"/>
      <c r="CCS129" s="885"/>
      <c r="CCT129" s="886"/>
      <c r="CCU129" s="886"/>
      <c r="CCV129" s="886"/>
      <c r="CCW129" s="886"/>
      <c r="CCX129" s="886"/>
      <c r="CCY129" s="886"/>
      <c r="CCZ129" s="886"/>
      <c r="CDA129" s="887"/>
      <c r="CDB129" s="885"/>
      <c r="CDC129" s="886"/>
      <c r="CDD129" s="886"/>
      <c r="CDE129" s="886"/>
      <c r="CDF129" s="886"/>
      <c r="CDG129" s="886"/>
      <c r="CDH129" s="886"/>
      <c r="CDI129" s="886"/>
      <c r="CDJ129" s="887"/>
      <c r="CDK129" s="885"/>
      <c r="CDL129" s="886"/>
      <c r="CDM129" s="886"/>
      <c r="CDN129" s="886"/>
      <c r="CDO129" s="886"/>
      <c r="CDP129" s="886"/>
      <c r="CDQ129" s="886"/>
      <c r="CDR129" s="886"/>
      <c r="CDS129" s="887"/>
      <c r="CDT129" s="885"/>
      <c r="CDU129" s="886"/>
      <c r="CDV129" s="886"/>
      <c r="CDW129" s="886"/>
      <c r="CDX129" s="886"/>
      <c r="CDY129" s="886"/>
      <c r="CDZ129" s="886"/>
      <c r="CEA129" s="886"/>
      <c r="CEB129" s="887"/>
      <c r="CEC129" s="885"/>
      <c r="CED129" s="886"/>
      <c r="CEE129" s="886"/>
      <c r="CEF129" s="886"/>
      <c r="CEG129" s="886"/>
      <c r="CEH129" s="886"/>
      <c r="CEI129" s="886"/>
      <c r="CEJ129" s="886"/>
      <c r="CEK129" s="887"/>
      <c r="CEL129" s="885"/>
      <c r="CEM129" s="886"/>
      <c r="CEN129" s="886"/>
      <c r="CEO129" s="886"/>
      <c r="CEP129" s="886"/>
      <c r="CEQ129" s="886"/>
      <c r="CER129" s="886"/>
      <c r="CES129" s="886"/>
      <c r="CET129" s="887"/>
      <c r="CEU129" s="885"/>
      <c r="CEV129" s="886"/>
      <c r="CEW129" s="886"/>
      <c r="CEX129" s="886"/>
      <c r="CEY129" s="886"/>
      <c r="CEZ129" s="886"/>
      <c r="CFA129" s="886"/>
      <c r="CFB129" s="886"/>
      <c r="CFC129" s="887"/>
      <c r="CFD129" s="885"/>
      <c r="CFE129" s="886"/>
      <c r="CFF129" s="886"/>
      <c r="CFG129" s="886"/>
      <c r="CFH129" s="886"/>
      <c r="CFI129" s="886"/>
      <c r="CFJ129" s="886"/>
      <c r="CFK129" s="886"/>
      <c r="CFL129" s="887"/>
      <c r="CFM129" s="885"/>
      <c r="CFN129" s="886"/>
      <c r="CFO129" s="886"/>
      <c r="CFP129" s="886"/>
      <c r="CFQ129" s="886"/>
      <c r="CFR129" s="886"/>
      <c r="CFS129" s="886"/>
      <c r="CFT129" s="886"/>
      <c r="CFU129" s="887"/>
      <c r="CFV129" s="885"/>
      <c r="CFW129" s="886"/>
      <c r="CFX129" s="886"/>
      <c r="CFY129" s="886"/>
      <c r="CFZ129" s="886"/>
      <c r="CGA129" s="886"/>
      <c r="CGB129" s="886"/>
      <c r="CGC129" s="886"/>
      <c r="CGD129" s="887"/>
      <c r="CGE129" s="885"/>
      <c r="CGF129" s="886"/>
      <c r="CGG129" s="886"/>
      <c r="CGH129" s="886"/>
      <c r="CGI129" s="886"/>
      <c r="CGJ129" s="886"/>
      <c r="CGK129" s="886"/>
      <c r="CGL129" s="886"/>
      <c r="CGM129" s="887"/>
      <c r="CGN129" s="885"/>
      <c r="CGO129" s="886"/>
      <c r="CGP129" s="886"/>
      <c r="CGQ129" s="886"/>
      <c r="CGR129" s="886"/>
      <c r="CGS129" s="886"/>
      <c r="CGT129" s="886"/>
      <c r="CGU129" s="886"/>
      <c r="CGV129" s="887"/>
      <c r="CGW129" s="885"/>
      <c r="CGX129" s="886"/>
      <c r="CGY129" s="886"/>
      <c r="CGZ129" s="886"/>
      <c r="CHA129" s="886"/>
      <c r="CHB129" s="886"/>
      <c r="CHC129" s="886"/>
      <c r="CHD129" s="886"/>
      <c r="CHE129" s="887"/>
      <c r="CHF129" s="885"/>
      <c r="CHG129" s="886"/>
      <c r="CHH129" s="886"/>
      <c r="CHI129" s="886"/>
      <c r="CHJ129" s="886"/>
      <c r="CHK129" s="886"/>
      <c r="CHL129" s="886"/>
      <c r="CHM129" s="886"/>
      <c r="CHN129" s="887"/>
      <c r="CHO129" s="885"/>
      <c r="CHP129" s="886"/>
      <c r="CHQ129" s="886"/>
      <c r="CHR129" s="886"/>
      <c r="CHS129" s="886"/>
      <c r="CHT129" s="886"/>
      <c r="CHU129" s="886"/>
      <c r="CHV129" s="886"/>
      <c r="CHW129" s="887"/>
      <c r="CHX129" s="885"/>
      <c r="CHY129" s="886"/>
      <c r="CHZ129" s="886"/>
      <c r="CIA129" s="886"/>
      <c r="CIB129" s="886"/>
      <c r="CIC129" s="886"/>
      <c r="CID129" s="886"/>
      <c r="CIE129" s="886"/>
      <c r="CIF129" s="887"/>
      <c r="CIG129" s="885"/>
      <c r="CIH129" s="886"/>
      <c r="CII129" s="886"/>
      <c r="CIJ129" s="886"/>
      <c r="CIK129" s="886"/>
      <c r="CIL129" s="886"/>
      <c r="CIM129" s="886"/>
      <c r="CIN129" s="886"/>
      <c r="CIO129" s="887"/>
      <c r="CIP129" s="885"/>
      <c r="CIQ129" s="886"/>
      <c r="CIR129" s="886"/>
      <c r="CIS129" s="886"/>
      <c r="CIT129" s="886"/>
      <c r="CIU129" s="886"/>
      <c r="CIV129" s="886"/>
      <c r="CIW129" s="886"/>
      <c r="CIX129" s="887"/>
      <c r="CIY129" s="885"/>
      <c r="CIZ129" s="886"/>
      <c r="CJA129" s="886"/>
      <c r="CJB129" s="886"/>
      <c r="CJC129" s="886"/>
      <c r="CJD129" s="886"/>
      <c r="CJE129" s="886"/>
      <c r="CJF129" s="886"/>
      <c r="CJG129" s="887"/>
      <c r="CJH129" s="885"/>
      <c r="CJI129" s="886"/>
      <c r="CJJ129" s="886"/>
      <c r="CJK129" s="886"/>
      <c r="CJL129" s="886"/>
      <c r="CJM129" s="886"/>
      <c r="CJN129" s="886"/>
      <c r="CJO129" s="886"/>
      <c r="CJP129" s="887"/>
      <c r="CJQ129" s="885"/>
      <c r="CJR129" s="886"/>
      <c r="CJS129" s="886"/>
      <c r="CJT129" s="886"/>
      <c r="CJU129" s="886"/>
      <c r="CJV129" s="886"/>
      <c r="CJW129" s="886"/>
      <c r="CJX129" s="886"/>
      <c r="CJY129" s="887"/>
      <c r="CJZ129" s="885"/>
      <c r="CKA129" s="886"/>
      <c r="CKB129" s="886"/>
      <c r="CKC129" s="886"/>
      <c r="CKD129" s="886"/>
      <c r="CKE129" s="886"/>
      <c r="CKF129" s="886"/>
      <c r="CKG129" s="886"/>
      <c r="CKH129" s="887"/>
      <c r="CKI129" s="885"/>
      <c r="CKJ129" s="886"/>
      <c r="CKK129" s="886"/>
      <c r="CKL129" s="886"/>
      <c r="CKM129" s="886"/>
      <c r="CKN129" s="886"/>
      <c r="CKO129" s="886"/>
      <c r="CKP129" s="886"/>
      <c r="CKQ129" s="887"/>
      <c r="CKR129" s="885"/>
      <c r="CKS129" s="886"/>
      <c r="CKT129" s="886"/>
      <c r="CKU129" s="886"/>
      <c r="CKV129" s="886"/>
      <c r="CKW129" s="886"/>
      <c r="CKX129" s="886"/>
      <c r="CKY129" s="886"/>
      <c r="CKZ129" s="887"/>
      <c r="CLA129" s="885"/>
      <c r="CLB129" s="886"/>
      <c r="CLC129" s="886"/>
      <c r="CLD129" s="886"/>
      <c r="CLE129" s="886"/>
      <c r="CLF129" s="886"/>
      <c r="CLG129" s="886"/>
      <c r="CLH129" s="886"/>
      <c r="CLI129" s="887"/>
      <c r="CLJ129" s="885"/>
      <c r="CLK129" s="886"/>
      <c r="CLL129" s="886"/>
      <c r="CLM129" s="886"/>
      <c r="CLN129" s="886"/>
      <c r="CLO129" s="886"/>
      <c r="CLP129" s="886"/>
      <c r="CLQ129" s="886"/>
      <c r="CLR129" s="887"/>
      <c r="CLS129" s="885"/>
      <c r="CLT129" s="886"/>
      <c r="CLU129" s="886"/>
      <c r="CLV129" s="886"/>
      <c r="CLW129" s="886"/>
      <c r="CLX129" s="886"/>
      <c r="CLY129" s="886"/>
      <c r="CLZ129" s="886"/>
      <c r="CMA129" s="887"/>
      <c r="CMB129" s="885"/>
      <c r="CMC129" s="886"/>
      <c r="CMD129" s="886"/>
      <c r="CME129" s="886"/>
      <c r="CMF129" s="886"/>
      <c r="CMG129" s="886"/>
      <c r="CMH129" s="886"/>
      <c r="CMI129" s="886"/>
      <c r="CMJ129" s="887"/>
      <c r="CMK129" s="885"/>
      <c r="CML129" s="886"/>
      <c r="CMM129" s="886"/>
      <c r="CMN129" s="886"/>
      <c r="CMO129" s="886"/>
      <c r="CMP129" s="886"/>
      <c r="CMQ129" s="886"/>
      <c r="CMR129" s="886"/>
      <c r="CMS129" s="887"/>
      <c r="CMT129" s="885"/>
      <c r="CMU129" s="886"/>
      <c r="CMV129" s="886"/>
      <c r="CMW129" s="886"/>
      <c r="CMX129" s="886"/>
      <c r="CMY129" s="886"/>
      <c r="CMZ129" s="886"/>
      <c r="CNA129" s="886"/>
      <c r="CNB129" s="887"/>
      <c r="CNC129" s="885"/>
      <c r="CND129" s="886"/>
      <c r="CNE129" s="886"/>
      <c r="CNF129" s="886"/>
      <c r="CNG129" s="886"/>
      <c r="CNH129" s="886"/>
      <c r="CNI129" s="886"/>
      <c r="CNJ129" s="886"/>
      <c r="CNK129" s="887"/>
      <c r="CNL129" s="885"/>
      <c r="CNM129" s="886"/>
      <c r="CNN129" s="886"/>
      <c r="CNO129" s="886"/>
      <c r="CNP129" s="886"/>
      <c r="CNQ129" s="886"/>
      <c r="CNR129" s="886"/>
      <c r="CNS129" s="886"/>
      <c r="CNT129" s="887"/>
      <c r="CNU129" s="885"/>
      <c r="CNV129" s="886"/>
      <c r="CNW129" s="886"/>
      <c r="CNX129" s="886"/>
      <c r="CNY129" s="886"/>
      <c r="CNZ129" s="886"/>
      <c r="COA129" s="886"/>
      <c r="COB129" s="886"/>
      <c r="COC129" s="887"/>
      <c r="COD129" s="885"/>
      <c r="COE129" s="886"/>
      <c r="COF129" s="886"/>
      <c r="COG129" s="886"/>
      <c r="COH129" s="886"/>
      <c r="COI129" s="886"/>
      <c r="COJ129" s="886"/>
      <c r="COK129" s="886"/>
      <c r="COL129" s="887"/>
      <c r="COM129" s="885"/>
      <c r="CON129" s="886"/>
      <c r="COO129" s="886"/>
      <c r="COP129" s="886"/>
      <c r="COQ129" s="886"/>
      <c r="COR129" s="886"/>
      <c r="COS129" s="886"/>
      <c r="COT129" s="886"/>
      <c r="COU129" s="887"/>
      <c r="COV129" s="885"/>
      <c r="COW129" s="886"/>
      <c r="COX129" s="886"/>
      <c r="COY129" s="886"/>
      <c r="COZ129" s="886"/>
      <c r="CPA129" s="886"/>
      <c r="CPB129" s="886"/>
      <c r="CPC129" s="886"/>
      <c r="CPD129" s="887"/>
      <c r="CPE129" s="885"/>
      <c r="CPF129" s="886"/>
      <c r="CPG129" s="886"/>
      <c r="CPH129" s="886"/>
      <c r="CPI129" s="886"/>
      <c r="CPJ129" s="886"/>
      <c r="CPK129" s="886"/>
      <c r="CPL129" s="886"/>
      <c r="CPM129" s="887"/>
      <c r="CPN129" s="885"/>
      <c r="CPO129" s="886"/>
      <c r="CPP129" s="886"/>
      <c r="CPQ129" s="886"/>
      <c r="CPR129" s="886"/>
      <c r="CPS129" s="886"/>
      <c r="CPT129" s="886"/>
      <c r="CPU129" s="886"/>
      <c r="CPV129" s="887"/>
      <c r="CPW129" s="885"/>
      <c r="CPX129" s="886"/>
      <c r="CPY129" s="886"/>
      <c r="CPZ129" s="886"/>
      <c r="CQA129" s="886"/>
      <c r="CQB129" s="886"/>
      <c r="CQC129" s="886"/>
      <c r="CQD129" s="886"/>
      <c r="CQE129" s="887"/>
      <c r="CQF129" s="885"/>
      <c r="CQG129" s="886"/>
      <c r="CQH129" s="886"/>
      <c r="CQI129" s="886"/>
      <c r="CQJ129" s="886"/>
      <c r="CQK129" s="886"/>
      <c r="CQL129" s="886"/>
      <c r="CQM129" s="886"/>
      <c r="CQN129" s="887"/>
      <c r="CQO129" s="885"/>
      <c r="CQP129" s="886"/>
      <c r="CQQ129" s="886"/>
      <c r="CQR129" s="886"/>
      <c r="CQS129" s="886"/>
      <c r="CQT129" s="886"/>
      <c r="CQU129" s="886"/>
      <c r="CQV129" s="886"/>
      <c r="CQW129" s="887"/>
      <c r="CQX129" s="885"/>
      <c r="CQY129" s="886"/>
      <c r="CQZ129" s="886"/>
      <c r="CRA129" s="886"/>
      <c r="CRB129" s="886"/>
      <c r="CRC129" s="886"/>
      <c r="CRD129" s="886"/>
      <c r="CRE129" s="886"/>
      <c r="CRF129" s="887"/>
      <c r="CRG129" s="885"/>
      <c r="CRH129" s="886"/>
      <c r="CRI129" s="886"/>
      <c r="CRJ129" s="886"/>
      <c r="CRK129" s="886"/>
      <c r="CRL129" s="886"/>
      <c r="CRM129" s="886"/>
      <c r="CRN129" s="886"/>
      <c r="CRO129" s="887"/>
      <c r="CRP129" s="885"/>
      <c r="CRQ129" s="886"/>
      <c r="CRR129" s="886"/>
      <c r="CRS129" s="886"/>
      <c r="CRT129" s="886"/>
      <c r="CRU129" s="886"/>
      <c r="CRV129" s="886"/>
      <c r="CRW129" s="886"/>
      <c r="CRX129" s="887"/>
      <c r="CRY129" s="885"/>
      <c r="CRZ129" s="886"/>
      <c r="CSA129" s="886"/>
      <c r="CSB129" s="886"/>
      <c r="CSC129" s="886"/>
      <c r="CSD129" s="886"/>
      <c r="CSE129" s="886"/>
      <c r="CSF129" s="886"/>
      <c r="CSG129" s="887"/>
      <c r="CSH129" s="885"/>
      <c r="CSI129" s="886"/>
      <c r="CSJ129" s="886"/>
      <c r="CSK129" s="886"/>
      <c r="CSL129" s="886"/>
      <c r="CSM129" s="886"/>
      <c r="CSN129" s="886"/>
      <c r="CSO129" s="886"/>
      <c r="CSP129" s="887"/>
      <c r="CSQ129" s="885"/>
      <c r="CSR129" s="886"/>
      <c r="CSS129" s="886"/>
      <c r="CST129" s="886"/>
      <c r="CSU129" s="886"/>
      <c r="CSV129" s="886"/>
      <c r="CSW129" s="886"/>
      <c r="CSX129" s="886"/>
      <c r="CSY129" s="887"/>
      <c r="CSZ129" s="885"/>
      <c r="CTA129" s="886"/>
      <c r="CTB129" s="886"/>
      <c r="CTC129" s="886"/>
      <c r="CTD129" s="886"/>
      <c r="CTE129" s="886"/>
      <c r="CTF129" s="886"/>
      <c r="CTG129" s="886"/>
      <c r="CTH129" s="887"/>
      <c r="CTI129" s="885"/>
      <c r="CTJ129" s="886"/>
      <c r="CTK129" s="886"/>
      <c r="CTL129" s="886"/>
      <c r="CTM129" s="886"/>
      <c r="CTN129" s="886"/>
      <c r="CTO129" s="886"/>
      <c r="CTP129" s="886"/>
      <c r="CTQ129" s="887"/>
      <c r="CTR129" s="885"/>
      <c r="CTS129" s="886"/>
      <c r="CTT129" s="886"/>
      <c r="CTU129" s="886"/>
      <c r="CTV129" s="886"/>
      <c r="CTW129" s="886"/>
      <c r="CTX129" s="886"/>
      <c r="CTY129" s="886"/>
      <c r="CTZ129" s="887"/>
      <c r="CUA129" s="885"/>
      <c r="CUB129" s="886"/>
      <c r="CUC129" s="886"/>
      <c r="CUD129" s="886"/>
      <c r="CUE129" s="886"/>
      <c r="CUF129" s="886"/>
      <c r="CUG129" s="886"/>
      <c r="CUH129" s="886"/>
      <c r="CUI129" s="887"/>
      <c r="CUJ129" s="885"/>
      <c r="CUK129" s="886"/>
      <c r="CUL129" s="886"/>
      <c r="CUM129" s="886"/>
      <c r="CUN129" s="886"/>
      <c r="CUO129" s="886"/>
      <c r="CUP129" s="886"/>
      <c r="CUQ129" s="886"/>
      <c r="CUR129" s="887"/>
      <c r="CUS129" s="885"/>
      <c r="CUT129" s="886"/>
      <c r="CUU129" s="886"/>
      <c r="CUV129" s="886"/>
      <c r="CUW129" s="886"/>
      <c r="CUX129" s="886"/>
      <c r="CUY129" s="886"/>
      <c r="CUZ129" s="886"/>
      <c r="CVA129" s="887"/>
      <c r="CVB129" s="885"/>
      <c r="CVC129" s="886"/>
      <c r="CVD129" s="886"/>
      <c r="CVE129" s="886"/>
      <c r="CVF129" s="886"/>
      <c r="CVG129" s="886"/>
      <c r="CVH129" s="886"/>
      <c r="CVI129" s="886"/>
      <c r="CVJ129" s="887"/>
      <c r="CVK129" s="885"/>
      <c r="CVL129" s="886"/>
      <c r="CVM129" s="886"/>
      <c r="CVN129" s="886"/>
      <c r="CVO129" s="886"/>
      <c r="CVP129" s="886"/>
      <c r="CVQ129" s="886"/>
      <c r="CVR129" s="886"/>
      <c r="CVS129" s="887"/>
      <c r="CVT129" s="885"/>
      <c r="CVU129" s="886"/>
      <c r="CVV129" s="886"/>
      <c r="CVW129" s="886"/>
      <c r="CVX129" s="886"/>
      <c r="CVY129" s="886"/>
      <c r="CVZ129" s="886"/>
      <c r="CWA129" s="886"/>
      <c r="CWB129" s="887"/>
      <c r="CWC129" s="885"/>
      <c r="CWD129" s="886"/>
      <c r="CWE129" s="886"/>
      <c r="CWF129" s="886"/>
      <c r="CWG129" s="886"/>
      <c r="CWH129" s="886"/>
      <c r="CWI129" s="886"/>
      <c r="CWJ129" s="886"/>
      <c r="CWK129" s="887"/>
      <c r="CWL129" s="885"/>
      <c r="CWM129" s="886"/>
      <c r="CWN129" s="886"/>
      <c r="CWO129" s="886"/>
      <c r="CWP129" s="886"/>
      <c r="CWQ129" s="886"/>
      <c r="CWR129" s="886"/>
      <c r="CWS129" s="886"/>
      <c r="CWT129" s="887"/>
      <c r="CWU129" s="885"/>
      <c r="CWV129" s="886"/>
      <c r="CWW129" s="886"/>
      <c r="CWX129" s="886"/>
      <c r="CWY129" s="886"/>
      <c r="CWZ129" s="886"/>
      <c r="CXA129" s="886"/>
      <c r="CXB129" s="886"/>
      <c r="CXC129" s="887"/>
      <c r="CXD129" s="885"/>
      <c r="CXE129" s="886"/>
      <c r="CXF129" s="886"/>
      <c r="CXG129" s="886"/>
      <c r="CXH129" s="886"/>
      <c r="CXI129" s="886"/>
      <c r="CXJ129" s="886"/>
      <c r="CXK129" s="886"/>
      <c r="CXL129" s="887"/>
      <c r="CXM129" s="885"/>
      <c r="CXN129" s="886"/>
      <c r="CXO129" s="886"/>
      <c r="CXP129" s="886"/>
      <c r="CXQ129" s="886"/>
      <c r="CXR129" s="886"/>
      <c r="CXS129" s="886"/>
      <c r="CXT129" s="886"/>
      <c r="CXU129" s="887"/>
      <c r="CXV129" s="885"/>
      <c r="CXW129" s="886"/>
      <c r="CXX129" s="886"/>
      <c r="CXY129" s="886"/>
      <c r="CXZ129" s="886"/>
      <c r="CYA129" s="886"/>
      <c r="CYB129" s="886"/>
      <c r="CYC129" s="886"/>
      <c r="CYD129" s="887"/>
      <c r="CYE129" s="885"/>
      <c r="CYF129" s="886"/>
      <c r="CYG129" s="886"/>
      <c r="CYH129" s="886"/>
      <c r="CYI129" s="886"/>
      <c r="CYJ129" s="886"/>
      <c r="CYK129" s="886"/>
      <c r="CYL129" s="886"/>
      <c r="CYM129" s="887"/>
      <c r="CYN129" s="885"/>
      <c r="CYO129" s="886"/>
      <c r="CYP129" s="886"/>
      <c r="CYQ129" s="886"/>
      <c r="CYR129" s="886"/>
      <c r="CYS129" s="886"/>
      <c r="CYT129" s="886"/>
      <c r="CYU129" s="886"/>
      <c r="CYV129" s="887"/>
      <c r="CYW129" s="885"/>
      <c r="CYX129" s="886"/>
      <c r="CYY129" s="886"/>
      <c r="CYZ129" s="886"/>
      <c r="CZA129" s="886"/>
      <c r="CZB129" s="886"/>
      <c r="CZC129" s="886"/>
      <c r="CZD129" s="886"/>
      <c r="CZE129" s="887"/>
      <c r="CZF129" s="885"/>
      <c r="CZG129" s="886"/>
      <c r="CZH129" s="886"/>
      <c r="CZI129" s="886"/>
      <c r="CZJ129" s="886"/>
      <c r="CZK129" s="886"/>
      <c r="CZL129" s="886"/>
      <c r="CZM129" s="886"/>
      <c r="CZN129" s="887"/>
      <c r="CZO129" s="885"/>
      <c r="CZP129" s="886"/>
      <c r="CZQ129" s="886"/>
      <c r="CZR129" s="886"/>
      <c r="CZS129" s="886"/>
      <c r="CZT129" s="886"/>
      <c r="CZU129" s="886"/>
      <c r="CZV129" s="886"/>
      <c r="CZW129" s="887"/>
      <c r="CZX129" s="885"/>
      <c r="CZY129" s="886"/>
      <c r="CZZ129" s="886"/>
      <c r="DAA129" s="886"/>
      <c r="DAB129" s="886"/>
      <c r="DAC129" s="886"/>
      <c r="DAD129" s="886"/>
      <c r="DAE129" s="886"/>
      <c r="DAF129" s="887"/>
      <c r="DAG129" s="885"/>
      <c r="DAH129" s="886"/>
      <c r="DAI129" s="886"/>
      <c r="DAJ129" s="886"/>
      <c r="DAK129" s="886"/>
      <c r="DAL129" s="886"/>
      <c r="DAM129" s="886"/>
      <c r="DAN129" s="886"/>
      <c r="DAO129" s="887"/>
      <c r="DAP129" s="885"/>
      <c r="DAQ129" s="886"/>
      <c r="DAR129" s="886"/>
      <c r="DAS129" s="886"/>
      <c r="DAT129" s="886"/>
      <c r="DAU129" s="886"/>
      <c r="DAV129" s="886"/>
      <c r="DAW129" s="886"/>
      <c r="DAX129" s="887"/>
      <c r="DAY129" s="885"/>
      <c r="DAZ129" s="886"/>
      <c r="DBA129" s="886"/>
      <c r="DBB129" s="886"/>
      <c r="DBC129" s="886"/>
      <c r="DBD129" s="886"/>
      <c r="DBE129" s="886"/>
      <c r="DBF129" s="886"/>
      <c r="DBG129" s="887"/>
      <c r="DBH129" s="885"/>
      <c r="DBI129" s="886"/>
      <c r="DBJ129" s="886"/>
      <c r="DBK129" s="886"/>
      <c r="DBL129" s="886"/>
      <c r="DBM129" s="886"/>
      <c r="DBN129" s="886"/>
      <c r="DBO129" s="886"/>
      <c r="DBP129" s="887"/>
      <c r="DBQ129" s="885"/>
      <c r="DBR129" s="886"/>
      <c r="DBS129" s="886"/>
      <c r="DBT129" s="886"/>
      <c r="DBU129" s="886"/>
      <c r="DBV129" s="886"/>
      <c r="DBW129" s="886"/>
      <c r="DBX129" s="886"/>
      <c r="DBY129" s="887"/>
      <c r="DBZ129" s="885"/>
      <c r="DCA129" s="886"/>
      <c r="DCB129" s="886"/>
      <c r="DCC129" s="886"/>
      <c r="DCD129" s="886"/>
      <c r="DCE129" s="886"/>
      <c r="DCF129" s="886"/>
      <c r="DCG129" s="886"/>
      <c r="DCH129" s="887"/>
      <c r="DCI129" s="885"/>
      <c r="DCJ129" s="886"/>
      <c r="DCK129" s="886"/>
      <c r="DCL129" s="886"/>
      <c r="DCM129" s="886"/>
      <c r="DCN129" s="886"/>
      <c r="DCO129" s="886"/>
      <c r="DCP129" s="886"/>
      <c r="DCQ129" s="887"/>
      <c r="DCR129" s="885"/>
      <c r="DCS129" s="886"/>
      <c r="DCT129" s="886"/>
      <c r="DCU129" s="886"/>
      <c r="DCV129" s="886"/>
      <c r="DCW129" s="886"/>
      <c r="DCX129" s="886"/>
      <c r="DCY129" s="886"/>
      <c r="DCZ129" s="887"/>
      <c r="DDA129" s="885"/>
      <c r="DDB129" s="886"/>
      <c r="DDC129" s="886"/>
      <c r="DDD129" s="886"/>
      <c r="DDE129" s="886"/>
      <c r="DDF129" s="886"/>
      <c r="DDG129" s="886"/>
      <c r="DDH129" s="886"/>
      <c r="DDI129" s="887"/>
      <c r="DDJ129" s="885"/>
      <c r="DDK129" s="886"/>
      <c r="DDL129" s="886"/>
      <c r="DDM129" s="886"/>
      <c r="DDN129" s="886"/>
      <c r="DDO129" s="886"/>
      <c r="DDP129" s="886"/>
      <c r="DDQ129" s="886"/>
      <c r="DDR129" s="887"/>
      <c r="DDS129" s="885"/>
      <c r="DDT129" s="886"/>
      <c r="DDU129" s="886"/>
      <c r="DDV129" s="886"/>
      <c r="DDW129" s="886"/>
      <c r="DDX129" s="886"/>
      <c r="DDY129" s="886"/>
      <c r="DDZ129" s="886"/>
      <c r="DEA129" s="887"/>
      <c r="DEB129" s="885"/>
      <c r="DEC129" s="886"/>
      <c r="DED129" s="886"/>
      <c r="DEE129" s="886"/>
      <c r="DEF129" s="886"/>
      <c r="DEG129" s="886"/>
      <c r="DEH129" s="886"/>
      <c r="DEI129" s="886"/>
      <c r="DEJ129" s="887"/>
      <c r="DEK129" s="885"/>
      <c r="DEL129" s="886"/>
      <c r="DEM129" s="886"/>
      <c r="DEN129" s="886"/>
      <c r="DEO129" s="886"/>
      <c r="DEP129" s="886"/>
      <c r="DEQ129" s="886"/>
      <c r="DER129" s="886"/>
      <c r="DES129" s="887"/>
      <c r="DET129" s="885"/>
      <c r="DEU129" s="886"/>
      <c r="DEV129" s="886"/>
      <c r="DEW129" s="886"/>
      <c r="DEX129" s="886"/>
      <c r="DEY129" s="886"/>
      <c r="DEZ129" s="886"/>
      <c r="DFA129" s="886"/>
      <c r="DFB129" s="887"/>
      <c r="DFC129" s="885"/>
      <c r="DFD129" s="886"/>
      <c r="DFE129" s="886"/>
      <c r="DFF129" s="886"/>
      <c r="DFG129" s="886"/>
      <c r="DFH129" s="886"/>
      <c r="DFI129" s="886"/>
      <c r="DFJ129" s="886"/>
      <c r="DFK129" s="887"/>
      <c r="DFL129" s="885"/>
      <c r="DFM129" s="886"/>
      <c r="DFN129" s="886"/>
      <c r="DFO129" s="886"/>
      <c r="DFP129" s="886"/>
      <c r="DFQ129" s="886"/>
      <c r="DFR129" s="886"/>
      <c r="DFS129" s="886"/>
      <c r="DFT129" s="887"/>
      <c r="DFU129" s="885"/>
      <c r="DFV129" s="886"/>
      <c r="DFW129" s="886"/>
      <c r="DFX129" s="886"/>
      <c r="DFY129" s="886"/>
      <c r="DFZ129" s="886"/>
      <c r="DGA129" s="886"/>
      <c r="DGB129" s="886"/>
      <c r="DGC129" s="887"/>
      <c r="DGD129" s="885"/>
      <c r="DGE129" s="886"/>
      <c r="DGF129" s="886"/>
      <c r="DGG129" s="886"/>
      <c r="DGH129" s="886"/>
      <c r="DGI129" s="886"/>
      <c r="DGJ129" s="886"/>
      <c r="DGK129" s="886"/>
      <c r="DGL129" s="887"/>
      <c r="DGM129" s="885"/>
      <c r="DGN129" s="886"/>
      <c r="DGO129" s="886"/>
      <c r="DGP129" s="886"/>
      <c r="DGQ129" s="886"/>
      <c r="DGR129" s="886"/>
      <c r="DGS129" s="886"/>
      <c r="DGT129" s="886"/>
      <c r="DGU129" s="887"/>
      <c r="DGV129" s="885"/>
      <c r="DGW129" s="886"/>
      <c r="DGX129" s="886"/>
      <c r="DGY129" s="886"/>
      <c r="DGZ129" s="886"/>
      <c r="DHA129" s="886"/>
      <c r="DHB129" s="886"/>
      <c r="DHC129" s="886"/>
      <c r="DHD129" s="887"/>
      <c r="DHE129" s="885"/>
      <c r="DHF129" s="886"/>
      <c r="DHG129" s="886"/>
      <c r="DHH129" s="886"/>
      <c r="DHI129" s="886"/>
      <c r="DHJ129" s="886"/>
      <c r="DHK129" s="886"/>
      <c r="DHL129" s="886"/>
      <c r="DHM129" s="887"/>
      <c r="DHN129" s="885"/>
      <c r="DHO129" s="886"/>
      <c r="DHP129" s="886"/>
      <c r="DHQ129" s="886"/>
      <c r="DHR129" s="886"/>
      <c r="DHS129" s="886"/>
      <c r="DHT129" s="886"/>
      <c r="DHU129" s="886"/>
      <c r="DHV129" s="887"/>
      <c r="DHW129" s="885"/>
      <c r="DHX129" s="886"/>
      <c r="DHY129" s="886"/>
      <c r="DHZ129" s="886"/>
      <c r="DIA129" s="886"/>
      <c r="DIB129" s="886"/>
      <c r="DIC129" s="886"/>
      <c r="DID129" s="886"/>
      <c r="DIE129" s="887"/>
      <c r="DIF129" s="885"/>
      <c r="DIG129" s="886"/>
      <c r="DIH129" s="886"/>
      <c r="DII129" s="886"/>
      <c r="DIJ129" s="886"/>
      <c r="DIK129" s="886"/>
      <c r="DIL129" s="886"/>
      <c r="DIM129" s="886"/>
      <c r="DIN129" s="887"/>
      <c r="DIO129" s="885"/>
      <c r="DIP129" s="886"/>
      <c r="DIQ129" s="886"/>
      <c r="DIR129" s="886"/>
      <c r="DIS129" s="886"/>
      <c r="DIT129" s="886"/>
      <c r="DIU129" s="886"/>
      <c r="DIV129" s="886"/>
      <c r="DIW129" s="887"/>
      <c r="DIX129" s="885"/>
      <c r="DIY129" s="886"/>
      <c r="DIZ129" s="886"/>
      <c r="DJA129" s="886"/>
      <c r="DJB129" s="886"/>
      <c r="DJC129" s="886"/>
      <c r="DJD129" s="886"/>
      <c r="DJE129" s="886"/>
      <c r="DJF129" s="887"/>
      <c r="DJG129" s="885"/>
      <c r="DJH129" s="886"/>
      <c r="DJI129" s="886"/>
      <c r="DJJ129" s="886"/>
      <c r="DJK129" s="886"/>
      <c r="DJL129" s="886"/>
      <c r="DJM129" s="886"/>
      <c r="DJN129" s="886"/>
      <c r="DJO129" s="887"/>
      <c r="DJP129" s="885"/>
      <c r="DJQ129" s="886"/>
      <c r="DJR129" s="886"/>
      <c r="DJS129" s="886"/>
      <c r="DJT129" s="886"/>
      <c r="DJU129" s="886"/>
      <c r="DJV129" s="886"/>
      <c r="DJW129" s="886"/>
      <c r="DJX129" s="887"/>
      <c r="DJY129" s="885"/>
      <c r="DJZ129" s="886"/>
      <c r="DKA129" s="886"/>
      <c r="DKB129" s="886"/>
      <c r="DKC129" s="886"/>
      <c r="DKD129" s="886"/>
      <c r="DKE129" s="886"/>
      <c r="DKF129" s="886"/>
      <c r="DKG129" s="887"/>
      <c r="DKH129" s="885"/>
      <c r="DKI129" s="886"/>
      <c r="DKJ129" s="886"/>
      <c r="DKK129" s="886"/>
      <c r="DKL129" s="886"/>
      <c r="DKM129" s="886"/>
      <c r="DKN129" s="886"/>
      <c r="DKO129" s="886"/>
      <c r="DKP129" s="887"/>
      <c r="DKQ129" s="885"/>
      <c r="DKR129" s="886"/>
      <c r="DKS129" s="886"/>
      <c r="DKT129" s="886"/>
      <c r="DKU129" s="886"/>
      <c r="DKV129" s="886"/>
      <c r="DKW129" s="886"/>
      <c r="DKX129" s="886"/>
      <c r="DKY129" s="887"/>
      <c r="DKZ129" s="885"/>
      <c r="DLA129" s="886"/>
      <c r="DLB129" s="886"/>
      <c r="DLC129" s="886"/>
      <c r="DLD129" s="886"/>
      <c r="DLE129" s="886"/>
      <c r="DLF129" s="886"/>
      <c r="DLG129" s="886"/>
      <c r="DLH129" s="887"/>
      <c r="DLI129" s="885"/>
      <c r="DLJ129" s="886"/>
      <c r="DLK129" s="886"/>
      <c r="DLL129" s="886"/>
      <c r="DLM129" s="886"/>
      <c r="DLN129" s="886"/>
      <c r="DLO129" s="886"/>
      <c r="DLP129" s="886"/>
      <c r="DLQ129" s="887"/>
      <c r="DLR129" s="885"/>
      <c r="DLS129" s="886"/>
      <c r="DLT129" s="886"/>
      <c r="DLU129" s="886"/>
      <c r="DLV129" s="886"/>
      <c r="DLW129" s="886"/>
      <c r="DLX129" s="886"/>
      <c r="DLY129" s="886"/>
      <c r="DLZ129" s="887"/>
      <c r="DMA129" s="885"/>
      <c r="DMB129" s="886"/>
      <c r="DMC129" s="886"/>
      <c r="DMD129" s="886"/>
      <c r="DME129" s="886"/>
      <c r="DMF129" s="886"/>
      <c r="DMG129" s="886"/>
      <c r="DMH129" s="886"/>
      <c r="DMI129" s="887"/>
      <c r="DMJ129" s="885"/>
      <c r="DMK129" s="886"/>
      <c r="DML129" s="886"/>
      <c r="DMM129" s="886"/>
      <c r="DMN129" s="886"/>
      <c r="DMO129" s="886"/>
      <c r="DMP129" s="886"/>
      <c r="DMQ129" s="886"/>
      <c r="DMR129" s="887"/>
      <c r="DMS129" s="885"/>
      <c r="DMT129" s="886"/>
      <c r="DMU129" s="886"/>
      <c r="DMV129" s="886"/>
      <c r="DMW129" s="886"/>
      <c r="DMX129" s="886"/>
      <c r="DMY129" s="886"/>
      <c r="DMZ129" s="886"/>
      <c r="DNA129" s="887"/>
      <c r="DNB129" s="885"/>
      <c r="DNC129" s="886"/>
      <c r="DND129" s="886"/>
      <c r="DNE129" s="886"/>
      <c r="DNF129" s="886"/>
      <c r="DNG129" s="886"/>
      <c r="DNH129" s="886"/>
      <c r="DNI129" s="886"/>
      <c r="DNJ129" s="887"/>
      <c r="DNK129" s="885"/>
      <c r="DNL129" s="886"/>
      <c r="DNM129" s="886"/>
      <c r="DNN129" s="886"/>
      <c r="DNO129" s="886"/>
      <c r="DNP129" s="886"/>
      <c r="DNQ129" s="886"/>
      <c r="DNR129" s="886"/>
      <c r="DNS129" s="887"/>
      <c r="DNT129" s="885"/>
      <c r="DNU129" s="886"/>
      <c r="DNV129" s="886"/>
      <c r="DNW129" s="886"/>
      <c r="DNX129" s="886"/>
      <c r="DNY129" s="886"/>
      <c r="DNZ129" s="886"/>
      <c r="DOA129" s="886"/>
      <c r="DOB129" s="887"/>
      <c r="DOC129" s="885"/>
      <c r="DOD129" s="886"/>
      <c r="DOE129" s="886"/>
      <c r="DOF129" s="886"/>
      <c r="DOG129" s="886"/>
      <c r="DOH129" s="886"/>
      <c r="DOI129" s="886"/>
      <c r="DOJ129" s="886"/>
      <c r="DOK129" s="887"/>
      <c r="DOL129" s="885"/>
      <c r="DOM129" s="886"/>
      <c r="DON129" s="886"/>
      <c r="DOO129" s="886"/>
      <c r="DOP129" s="886"/>
      <c r="DOQ129" s="886"/>
      <c r="DOR129" s="886"/>
      <c r="DOS129" s="886"/>
      <c r="DOT129" s="887"/>
      <c r="DOU129" s="885"/>
      <c r="DOV129" s="886"/>
      <c r="DOW129" s="886"/>
      <c r="DOX129" s="886"/>
      <c r="DOY129" s="886"/>
      <c r="DOZ129" s="886"/>
      <c r="DPA129" s="886"/>
      <c r="DPB129" s="886"/>
      <c r="DPC129" s="887"/>
      <c r="DPD129" s="885"/>
      <c r="DPE129" s="886"/>
      <c r="DPF129" s="886"/>
      <c r="DPG129" s="886"/>
      <c r="DPH129" s="886"/>
      <c r="DPI129" s="886"/>
      <c r="DPJ129" s="886"/>
      <c r="DPK129" s="886"/>
      <c r="DPL129" s="887"/>
      <c r="DPM129" s="885"/>
      <c r="DPN129" s="886"/>
      <c r="DPO129" s="886"/>
      <c r="DPP129" s="886"/>
      <c r="DPQ129" s="886"/>
      <c r="DPR129" s="886"/>
      <c r="DPS129" s="886"/>
      <c r="DPT129" s="886"/>
      <c r="DPU129" s="887"/>
      <c r="DPV129" s="885"/>
      <c r="DPW129" s="886"/>
      <c r="DPX129" s="886"/>
      <c r="DPY129" s="886"/>
      <c r="DPZ129" s="886"/>
      <c r="DQA129" s="886"/>
      <c r="DQB129" s="886"/>
      <c r="DQC129" s="886"/>
      <c r="DQD129" s="887"/>
      <c r="DQE129" s="885"/>
      <c r="DQF129" s="886"/>
      <c r="DQG129" s="886"/>
      <c r="DQH129" s="886"/>
      <c r="DQI129" s="886"/>
      <c r="DQJ129" s="886"/>
      <c r="DQK129" s="886"/>
      <c r="DQL129" s="886"/>
      <c r="DQM129" s="887"/>
      <c r="DQN129" s="885"/>
      <c r="DQO129" s="886"/>
      <c r="DQP129" s="886"/>
      <c r="DQQ129" s="886"/>
      <c r="DQR129" s="886"/>
      <c r="DQS129" s="886"/>
      <c r="DQT129" s="886"/>
      <c r="DQU129" s="886"/>
      <c r="DQV129" s="887"/>
      <c r="DQW129" s="885"/>
      <c r="DQX129" s="886"/>
      <c r="DQY129" s="886"/>
      <c r="DQZ129" s="886"/>
      <c r="DRA129" s="886"/>
      <c r="DRB129" s="886"/>
      <c r="DRC129" s="886"/>
      <c r="DRD129" s="886"/>
      <c r="DRE129" s="887"/>
      <c r="DRF129" s="885"/>
      <c r="DRG129" s="886"/>
      <c r="DRH129" s="886"/>
      <c r="DRI129" s="886"/>
      <c r="DRJ129" s="886"/>
      <c r="DRK129" s="886"/>
      <c r="DRL129" s="886"/>
      <c r="DRM129" s="886"/>
      <c r="DRN129" s="887"/>
      <c r="DRO129" s="885"/>
      <c r="DRP129" s="886"/>
      <c r="DRQ129" s="886"/>
      <c r="DRR129" s="886"/>
      <c r="DRS129" s="886"/>
      <c r="DRT129" s="886"/>
      <c r="DRU129" s="886"/>
      <c r="DRV129" s="886"/>
      <c r="DRW129" s="887"/>
      <c r="DRX129" s="885"/>
      <c r="DRY129" s="886"/>
      <c r="DRZ129" s="886"/>
      <c r="DSA129" s="886"/>
      <c r="DSB129" s="886"/>
      <c r="DSC129" s="886"/>
      <c r="DSD129" s="886"/>
      <c r="DSE129" s="886"/>
      <c r="DSF129" s="887"/>
      <c r="DSG129" s="885"/>
      <c r="DSH129" s="886"/>
      <c r="DSI129" s="886"/>
      <c r="DSJ129" s="886"/>
      <c r="DSK129" s="886"/>
      <c r="DSL129" s="886"/>
      <c r="DSM129" s="886"/>
      <c r="DSN129" s="886"/>
      <c r="DSO129" s="887"/>
      <c r="DSP129" s="885"/>
      <c r="DSQ129" s="886"/>
      <c r="DSR129" s="886"/>
      <c r="DSS129" s="886"/>
      <c r="DST129" s="886"/>
      <c r="DSU129" s="886"/>
      <c r="DSV129" s="886"/>
      <c r="DSW129" s="886"/>
      <c r="DSX129" s="887"/>
      <c r="DSY129" s="885"/>
      <c r="DSZ129" s="886"/>
      <c r="DTA129" s="886"/>
      <c r="DTB129" s="886"/>
      <c r="DTC129" s="886"/>
      <c r="DTD129" s="886"/>
      <c r="DTE129" s="886"/>
      <c r="DTF129" s="886"/>
      <c r="DTG129" s="887"/>
      <c r="DTH129" s="885"/>
      <c r="DTI129" s="886"/>
      <c r="DTJ129" s="886"/>
      <c r="DTK129" s="886"/>
      <c r="DTL129" s="886"/>
      <c r="DTM129" s="886"/>
      <c r="DTN129" s="886"/>
      <c r="DTO129" s="886"/>
      <c r="DTP129" s="887"/>
      <c r="DTQ129" s="885"/>
      <c r="DTR129" s="886"/>
      <c r="DTS129" s="886"/>
      <c r="DTT129" s="886"/>
      <c r="DTU129" s="886"/>
      <c r="DTV129" s="886"/>
      <c r="DTW129" s="886"/>
      <c r="DTX129" s="886"/>
      <c r="DTY129" s="887"/>
      <c r="DTZ129" s="885"/>
      <c r="DUA129" s="886"/>
      <c r="DUB129" s="886"/>
      <c r="DUC129" s="886"/>
      <c r="DUD129" s="886"/>
      <c r="DUE129" s="886"/>
      <c r="DUF129" s="886"/>
      <c r="DUG129" s="886"/>
      <c r="DUH129" s="887"/>
      <c r="DUI129" s="885"/>
      <c r="DUJ129" s="886"/>
      <c r="DUK129" s="886"/>
      <c r="DUL129" s="886"/>
      <c r="DUM129" s="886"/>
      <c r="DUN129" s="886"/>
      <c r="DUO129" s="886"/>
      <c r="DUP129" s="886"/>
      <c r="DUQ129" s="887"/>
      <c r="DUR129" s="885"/>
      <c r="DUS129" s="886"/>
      <c r="DUT129" s="886"/>
      <c r="DUU129" s="886"/>
      <c r="DUV129" s="886"/>
      <c r="DUW129" s="886"/>
      <c r="DUX129" s="886"/>
      <c r="DUY129" s="886"/>
      <c r="DUZ129" s="887"/>
      <c r="DVA129" s="885"/>
      <c r="DVB129" s="886"/>
      <c r="DVC129" s="886"/>
      <c r="DVD129" s="886"/>
      <c r="DVE129" s="886"/>
      <c r="DVF129" s="886"/>
      <c r="DVG129" s="886"/>
      <c r="DVH129" s="886"/>
      <c r="DVI129" s="887"/>
      <c r="DVJ129" s="885"/>
      <c r="DVK129" s="886"/>
      <c r="DVL129" s="886"/>
      <c r="DVM129" s="886"/>
      <c r="DVN129" s="886"/>
      <c r="DVO129" s="886"/>
      <c r="DVP129" s="886"/>
      <c r="DVQ129" s="886"/>
      <c r="DVR129" s="887"/>
      <c r="DVS129" s="885"/>
      <c r="DVT129" s="886"/>
      <c r="DVU129" s="886"/>
      <c r="DVV129" s="886"/>
      <c r="DVW129" s="886"/>
      <c r="DVX129" s="886"/>
      <c r="DVY129" s="886"/>
      <c r="DVZ129" s="886"/>
      <c r="DWA129" s="887"/>
      <c r="DWB129" s="885"/>
      <c r="DWC129" s="886"/>
      <c r="DWD129" s="886"/>
      <c r="DWE129" s="886"/>
      <c r="DWF129" s="886"/>
      <c r="DWG129" s="886"/>
      <c r="DWH129" s="886"/>
      <c r="DWI129" s="886"/>
      <c r="DWJ129" s="887"/>
      <c r="DWK129" s="885"/>
      <c r="DWL129" s="886"/>
      <c r="DWM129" s="886"/>
      <c r="DWN129" s="886"/>
      <c r="DWO129" s="886"/>
      <c r="DWP129" s="886"/>
      <c r="DWQ129" s="886"/>
      <c r="DWR129" s="886"/>
      <c r="DWS129" s="887"/>
      <c r="DWT129" s="885"/>
      <c r="DWU129" s="886"/>
      <c r="DWV129" s="886"/>
      <c r="DWW129" s="886"/>
      <c r="DWX129" s="886"/>
      <c r="DWY129" s="886"/>
      <c r="DWZ129" s="886"/>
      <c r="DXA129" s="886"/>
      <c r="DXB129" s="887"/>
      <c r="DXC129" s="885"/>
      <c r="DXD129" s="886"/>
      <c r="DXE129" s="886"/>
      <c r="DXF129" s="886"/>
      <c r="DXG129" s="886"/>
      <c r="DXH129" s="886"/>
      <c r="DXI129" s="886"/>
      <c r="DXJ129" s="886"/>
      <c r="DXK129" s="887"/>
      <c r="DXL129" s="885"/>
      <c r="DXM129" s="886"/>
      <c r="DXN129" s="886"/>
      <c r="DXO129" s="886"/>
      <c r="DXP129" s="886"/>
      <c r="DXQ129" s="886"/>
      <c r="DXR129" s="886"/>
      <c r="DXS129" s="886"/>
      <c r="DXT129" s="887"/>
      <c r="DXU129" s="885"/>
      <c r="DXV129" s="886"/>
      <c r="DXW129" s="886"/>
      <c r="DXX129" s="886"/>
      <c r="DXY129" s="886"/>
      <c r="DXZ129" s="886"/>
      <c r="DYA129" s="886"/>
      <c r="DYB129" s="886"/>
      <c r="DYC129" s="887"/>
      <c r="DYD129" s="885"/>
      <c r="DYE129" s="886"/>
      <c r="DYF129" s="886"/>
      <c r="DYG129" s="886"/>
      <c r="DYH129" s="886"/>
      <c r="DYI129" s="886"/>
      <c r="DYJ129" s="886"/>
      <c r="DYK129" s="886"/>
      <c r="DYL129" s="887"/>
      <c r="DYM129" s="885"/>
      <c r="DYN129" s="886"/>
      <c r="DYO129" s="886"/>
      <c r="DYP129" s="886"/>
      <c r="DYQ129" s="886"/>
      <c r="DYR129" s="886"/>
      <c r="DYS129" s="886"/>
      <c r="DYT129" s="886"/>
      <c r="DYU129" s="887"/>
      <c r="DYV129" s="885"/>
      <c r="DYW129" s="886"/>
      <c r="DYX129" s="886"/>
      <c r="DYY129" s="886"/>
      <c r="DYZ129" s="886"/>
      <c r="DZA129" s="886"/>
      <c r="DZB129" s="886"/>
      <c r="DZC129" s="886"/>
      <c r="DZD129" s="887"/>
      <c r="DZE129" s="885"/>
      <c r="DZF129" s="886"/>
      <c r="DZG129" s="886"/>
      <c r="DZH129" s="886"/>
      <c r="DZI129" s="886"/>
      <c r="DZJ129" s="886"/>
      <c r="DZK129" s="886"/>
      <c r="DZL129" s="886"/>
      <c r="DZM129" s="887"/>
      <c r="DZN129" s="885"/>
      <c r="DZO129" s="886"/>
      <c r="DZP129" s="886"/>
      <c r="DZQ129" s="886"/>
      <c r="DZR129" s="886"/>
      <c r="DZS129" s="886"/>
      <c r="DZT129" s="886"/>
      <c r="DZU129" s="886"/>
      <c r="DZV129" s="887"/>
      <c r="DZW129" s="885"/>
      <c r="DZX129" s="886"/>
      <c r="DZY129" s="886"/>
      <c r="DZZ129" s="886"/>
      <c r="EAA129" s="886"/>
      <c r="EAB129" s="886"/>
      <c r="EAC129" s="886"/>
      <c r="EAD129" s="886"/>
      <c r="EAE129" s="887"/>
      <c r="EAF129" s="885"/>
      <c r="EAG129" s="886"/>
      <c r="EAH129" s="886"/>
      <c r="EAI129" s="886"/>
      <c r="EAJ129" s="886"/>
      <c r="EAK129" s="886"/>
      <c r="EAL129" s="886"/>
      <c r="EAM129" s="886"/>
      <c r="EAN129" s="887"/>
      <c r="EAO129" s="885"/>
      <c r="EAP129" s="886"/>
      <c r="EAQ129" s="886"/>
      <c r="EAR129" s="886"/>
      <c r="EAS129" s="886"/>
      <c r="EAT129" s="886"/>
      <c r="EAU129" s="886"/>
      <c r="EAV129" s="886"/>
      <c r="EAW129" s="887"/>
      <c r="EAX129" s="885"/>
      <c r="EAY129" s="886"/>
      <c r="EAZ129" s="886"/>
      <c r="EBA129" s="886"/>
      <c r="EBB129" s="886"/>
      <c r="EBC129" s="886"/>
      <c r="EBD129" s="886"/>
      <c r="EBE129" s="886"/>
      <c r="EBF129" s="887"/>
      <c r="EBG129" s="885"/>
      <c r="EBH129" s="886"/>
      <c r="EBI129" s="886"/>
      <c r="EBJ129" s="886"/>
      <c r="EBK129" s="886"/>
      <c r="EBL129" s="886"/>
      <c r="EBM129" s="886"/>
      <c r="EBN129" s="886"/>
      <c r="EBO129" s="887"/>
      <c r="EBP129" s="885"/>
      <c r="EBQ129" s="886"/>
      <c r="EBR129" s="886"/>
      <c r="EBS129" s="886"/>
      <c r="EBT129" s="886"/>
      <c r="EBU129" s="886"/>
      <c r="EBV129" s="886"/>
      <c r="EBW129" s="886"/>
      <c r="EBX129" s="887"/>
      <c r="EBY129" s="885"/>
      <c r="EBZ129" s="886"/>
      <c r="ECA129" s="886"/>
      <c r="ECB129" s="886"/>
      <c r="ECC129" s="886"/>
      <c r="ECD129" s="886"/>
      <c r="ECE129" s="886"/>
      <c r="ECF129" s="886"/>
      <c r="ECG129" s="887"/>
      <c r="ECH129" s="885"/>
      <c r="ECI129" s="886"/>
      <c r="ECJ129" s="886"/>
      <c r="ECK129" s="886"/>
      <c r="ECL129" s="886"/>
      <c r="ECM129" s="886"/>
      <c r="ECN129" s="886"/>
      <c r="ECO129" s="886"/>
      <c r="ECP129" s="887"/>
      <c r="ECQ129" s="885"/>
      <c r="ECR129" s="886"/>
      <c r="ECS129" s="886"/>
      <c r="ECT129" s="886"/>
      <c r="ECU129" s="886"/>
      <c r="ECV129" s="886"/>
      <c r="ECW129" s="886"/>
      <c r="ECX129" s="886"/>
      <c r="ECY129" s="887"/>
      <c r="ECZ129" s="885"/>
      <c r="EDA129" s="886"/>
      <c r="EDB129" s="886"/>
      <c r="EDC129" s="886"/>
      <c r="EDD129" s="886"/>
      <c r="EDE129" s="886"/>
      <c r="EDF129" s="886"/>
      <c r="EDG129" s="886"/>
      <c r="EDH129" s="887"/>
      <c r="EDI129" s="885"/>
      <c r="EDJ129" s="886"/>
      <c r="EDK129" s="886"/>
      <c r="EDL129" s="886"/>
      <c r="EDM129" s="886"/>
      <c r="EDN129" s="886"/>
      <c r="EDO129" s="886"/>
      <c r="EDP129" s="886"/>
      <c r="EDQ129" s="887"/>
      <c r="EDR129" s="885"/>
      <c r="EDS129" s="886"/>
      <c r="EDT129" s="886"/>
      <c r="EDU129" s="886"/>
      <c r="EDV129" s="886"/>
      <c r="EDW129" s="886"/>
      <c r="EDX129" s="886"/>
      <c r="EDY129" s="886"/>
      <c r="EDZ129" s="887"/>
      <c r="EEA129" s="885"/>
      <c r="EEB129" s="886"/>
      <c r="EEC129" s="886"/>
      <c r="EED129" s="886"/>
      <c r="EEE129" s="886"/>
      <c r="EEF129" s="886"/>
      <c r="EEG129" s="886"/>
      <c r="EEH129" s="886"/>
      <c r="EEI129" s="887"/>
      <c r="EEJ129" s="885"/>
      <c r="EEK129" s="886"/>
      <c r="EEL129" s="886"/>
      <c r="EEM129" s="886"/>
      <c r="EEN129" s="886"/>
      <c r="EEO129" s="886"/>
      <c r="EEP129" s="886"/>
      <c r="EEQ129" s="886"/>
      <c r="EER129" s="887"/>
      <c r="EES129" s="885"/>
      <c r="EET129" s="886"/>
      <c r="EEU129" s="886"/>
      <c r="EEV129" s="886"/>
      <c r="EEW129" s="886"/>
      <c r="EEX129" s="886"/>
      <c r="EEY129" s="886"/>
      <c r="EEZ129" s="886"/>
      <c r="EFA129" s="887"/>
      <c r="EFB129" s="885"/>
      <c r="EFC129" s="886"/>
      <c r="EFD129" s="886"/>
      <c r="EFE129" s="886"/>
      <c r="EFF129" s="886"/>
      <c r="EFG129" s="886"/>
      <c r="EFH129" s="886"/>
      <c r="EFI129" s="886"/>
      <c r="EFJ129" s="887"/>
      <c r="EFK129" s="885"/>
      <c r="EFL129" s="886"/>
      <c r="EFM129" s="886"/>
      <c r="EFN129" s="886"/>
      <c r="EFO129" s="886"/>
      <c r="EFP129" s="886"/>
      <c r="EFQ129" s="886"/>
      <c r="EFR129" s="886"/>
      <c r="EFS129" s="887"/>
      <c r="EFT129" s="885"/>
      <c r="EFU129" s="886"/>
      <c r="EFV129" s="886"/>
      <c r="EFW129" s="886"/>
      <c r="EFX129" s="886"/>
      <c r="EFY129" s="886"/>
      <c r="EFZ129" s="886"/>
      <c r="EGA129" s="886"/>
      <c r="EGB129" s="887"/>
      <c r="EGC129" s="885"/>
      <c r="EGD129" s="886"/>
      <c r="EGE129" s="886"/>
      <c r="EGF129" s="886"/>
      <c r="EGG129" s="886"/>
      <c r="EGH129" s="886"/>
      <c r="EGI129" s="886"/>
      <c r="EGJ129" s="886"/>
      <c r="EGK129" s="887"/>
      <c r="EGL129" s="885"/>
      <c r="EGM129" s="886"/>
      <c r="EGN129" s="886"/>
      <c r="EGO129" s="886"/>
      <c r="EGP129" s="886"/>
      <c r="EGQ129" s="886"/>
      <c r="EGR129" s="886"/>
      <c r="EGS129" s="886"/>
      <c r="EGT129" s="887"/>
      <c r="EGU129" s="885"/>
      <c r="EGV129" s="886"/>
      <c r="EGW129" s="886"/>
      <c r="EGX129" s="886"/>
      <c r="EGY129" s="886"/>
      <c r="EGZ129" s="886"/>
      <c r="EHA129" s="886"/>
      <c r="EHB129" s="886"/>
      <c r="EHC129" s="887"/>
      <c r="EHD129" s="885"/>
      <c r="EHE129" s="886"/>
      <c r="EHF129" s="886"/>
      <c r="EHG129" s="886"/>
      <c r="EHH129" s="886"/>
      <c r="EHI129" s="886"/>
      <c r="EHJ129" s="886"/>
      <c r="EHK129" s="886"/>
      <c r="EHL129" s="887"/>
      <c r="EHM129" s="885"/>
      <c r="EHN129" s="886"/>
      <c r="EHO129" s="886"/>
      <c r="EHP129" s="886"/>
      <c r="EHQ129" s="886"/>
      <c r="EHR129" s="886"/>
      <c r="EHS129" s="886"/>
      <c r="EHT129" s="886"/>
      <c r="EHU129" s="887"/>
      <c r="EHV129" s="885"/>
      <c r="EHW129" s="886"/>
      <c r="EHX129" s="886"/>
      <c r="EHY129" s="886"/>
      <c r="EHZ129" s="886"/>
      <c r="EIA129" s="886"/>
      <c r="EIB129" s="886"/>
      <c r="EIC129" s="886"/>
      <c r="EID129" s="887"/>
      <c r="EIE129" s="885"/>
      <c r="EIF129" s="886"/>
      <c r="EIG129" s="886"/>
      <c r="EIH129" s="886"/>
      <c r="EII129" s="886"/>
      <c r="EIJ129" s="886"/>
      <c r="EIK129" s="886"/>
      <c r="EIL129" s="886"/>
      <c r="EIM129" s="887"/>
      <c r="EIN129" s="885"/>
      <c r="EIO129" s="886"/>
      <c r="EIP129" s="886"/>
      <c r="EIQ129" s="886"/>
      <c r="EIR129" s="886"/>
      <c r="EIS129" s="886"/>
      <c r="EIT129" s="886"/>
      <c r="EIU129" s="886"/>
      <c r="EIV129" s="887"/>
      <c r="EIW129" s="885"/>
      <c r="EIX129" s="886"/>
      <c r="EIY129" s="886"/>
      <c r="EIZ129" s="886"/>
      <c r="EJA129" s="886"/>
      <c r="EJB129" s="886"/>
      <c r="EJC129" s="886"/>
      <c r="EJD129" s="886"/>
      <c r="EJE129" s="887"/>
      <c r="EJF129" s="885"/>
      <c r="EJG129" s="886"/>
      <c r="EJH129" s="886"/>
      <c r="EJI129" s="886"/>
      <c r="EJJ129" s="886"/>
      <c r="EJK129" s="886"/>
      <c r="EJL129" s="886"/>
      <c r="EJM129" s="886"/>
      <c r="EJN129" s="887"/>
      <c r="EJO129" s="885"/>
      <c r="EJP129" s="886"/>
      <c r="EJQ129" s="886"/>
      <c r="EJR129" s="886"/>
      <c r="EJS129" s="886"/>
      <c r="EJT129" s="886"/>
      <c r="EJU129" s="886"/>
      <c r="EJV129" s="886"/>
      <c r="EJW129" s="887"/>
      <c r="EJX129" s="885"/>
      <c r="EJY129" s="886"/>
      <c r="EJZ129" s="886"/>
      <c r="EKA129" s="886"/>
      <c r="EKB129" s="886"/>
      <c r="EKC129" s="886"/>
      <c r="EKD129" s="886"/>
      <c r="EKE129" s="886"/>
      <c r="EKF129" s="887"/>
      <c r="EKG129" s="885"/>
      <c r="EKH129" s="886"/>
      <c r="EKI129" s="886"/>
      <c r="EKJ129" s="886"/>
      <c r="EKK129" s="886"/>
      <c r="EKL129" s="886"/>
      <c r="EKM129" s="886"/>
      <c r="EKN129" s="886"/>
      <c r="EKO129" s="887"/>
      <c r="EKP129" s="885"/>
      <c r="EKQ129" s="886"/>
      <c r="EKR129" s="886"/>
      <c r="EKS129" s="886"/>
      <c r="EKT129" s="886"/>
      <c r="EKU129" s="886"/>
      <c r="EKV129" s="886"/>
      <c r="EKW129" s="886"/>
      <c r="EKX129" s="887"/>
      <c r="EKY129" s="885"/>
      <c r="EKZ129" s="886"/>
      <c r="ELA129" s="886"/>
      <c r="ELB129" s="886"/>
      <c r="ELC129" s="886"/>
      <c r="ELD129" s="886"/>
      <c r="ELE129" s="886"/>
      <c r="ELF129" s="886"/>
      <c r="ELG129" s="887"/>
      <c r="ELH129" s="885"/>
      <c r="ELI129" s="886"/>
      <c r="ELJ129" s="886"/>
      <c r="ELK129" s="886"/>
      <c r="ELL129" s="886"/>
      <c r="ELM129" s="886"/>
      <c r="ELN129" s="886"/>
      <c r="ELO129" s="886"/>
      <c r="ELP129" s="887"/>
      <c r="ELQ129" s="885"/>
      <c r="ELR129" s="886"/>
      <c r="ELS129" s="886"/>
      <c r="ELT129" s="886"/>
      <c r="ELU129" s="886"/>
      <c r="ELV129" s="886"/>
      <c r="ELW129" s="886"/>
      <c r="ELX129" s="886"/>
      <c r="ELY129" s="887"/>
      <c r="ELZ129" s="885"/>
      <c r="EMA129" s="886"/>
      <c r="EMB129" s="886"/>
      <c r="EMC129" s="886"/>
      <c r="EMD129" s="886"/>
      <c r="EME129" s="886"/>
      <c r="EMF129" s="886"/>
      <c r="EMG129" s="886"/>
      <c r="EMH129" s="887"/>
      <c r="EMI129" s="885"/>
      <c r="EMJ129" s="886"/>
      <c r="EMK129" s="886"/>
      <c r="EML129" s="886"/>
      <c r="EMM129" s="886"/>
      <c r="EMN129" s="886"/>
      <c r="EMO129" s="886"/>
      <c r="EMP129" s="886"/>
      <c r="EMQ129" s="887"/>
      <c r="EMR129" s="885"/>
      <c r="EMS129" s="886"/>
      <c r="EMT129" s="886"/>
      <c r="EMU129" s="886"/>
      <c r="EMV129" s="886"/>
      <c r="EMW129" s="886"/>
      <c r="EMX129" s="886"/>
      <c r="EMY129" s="886"/>
      <c r="EMZ129" s="887"/>
      <c r="ENA129" s="885"/>
      <c r="ENB129" s="886"/>
      <c r="ENC129" s="886"/>
      <c r="END129" s="886"/>
      <c r="ENE129" s="886"/>
      <c r="ENF129" s="886"/>
      <c r="ENG129" s="886"/>
      <c r="ENH129" s="886"/>
      <c r="ENI129" s="887"/>
      <c r="ENJ129" s="885"/>
      <c r="ENK129" s="886"/>
      <c r="ENL129" s="886"/>
      <c r="ENM129" s="886"/>
      <c r="ENN129" s="886"/>
      <c r="ENO129" s="886"/>
      <c r="ENP129" s="886"/>
      <c r="ENQ129" s="886"/>
      <c r="ENR129" s="887"/>
      <c r="ENS129" s="885"/>
      <c r="ENT129" s="886"/>
      <c r="ENU129" s="886"/>
      <c r="ENV129" s="886"/>
      <c r="ENW129" s="886"/>
      <c r="ENX129" s="886"/>
      <c r="ENY129" s="886"/>
      <c r="ENZ129" s="886"/>
      <c r="EOA129" s="887"/>
      <c r="EOB129" s="885"/>
      <c r="EOC129" s="886"/>
      <c r="EOD129" s="886"/>
      <c r="EOE129" s="886"/>
      <c r="EOF129" s="886"/>
      <c r="EOG129" s="886"/>
      <c r="EOH129" s="886"/>
      <c r="EOI129" s="886"/>
      <c r="EOJ129" s="887"/>
      <c r="EOK129" s="885"/>
      <c r="EOL129" s="886"/>
      <c r="EOM129" s="886"/>
      <c r="EON129" s="886"/>
      <c r="EOO129" s="886"/>
      <c r="EOP129" s="886"/>
      <c r="EOQ129" s="886"/>
      <c r="EOR129" s="886"/>
      <c r="EOS129" s="887"/>
      <c r="EOT129" s="885"/>
      <c r="EOU129" s="886"/>
      <c r="EOV129" s="886"/>
      <c r="EOW129" s="886"/>
      <c r="EOX129" s="886"/>
      <c r="EOY129" s="886"/>
      <c r="EOZ129" s="886"/>
      <c r="EPA129" s="886"/>
      <c r="EPB129" s="887"/>
      <c r="EPC129" s="885"/>
      <c r="EPD129" s="886"/>
      <c r="EPE129" s="886"/>
      <c r="EPF129" s="886"/>
      <c r="EPG129" s="886"/>
      <c r="EPH129" s="886"/>
      <c r="EPI129" s="886"/>
      <c r="EPJ129" s="886"/>
      <c r="EPK129" s="887"/>
      <c r="EPL129" s="885"/>
      <c r="EPM129" s="886"/>
      <c r="EPN129" s="886"/>
      <c r="EPO129" s="886"/>
      <c r="EPP129" s="886"/>
      <c r="EPQ129" s="886"/>
      <c r="EPR129" s="886"/>
      <c r="EPS129" s="886"/>
      <c r="EPT129" s="887"/>
      <c r="EPU129" s="885"/>
      <c r="EPV129" s="886"/>
      <c r="EPW129" s="886"/>
      <c r="EPX129" s="886"/>
      <c r="EPY129" s="886"/>
      <c r="EPZ129" s="886"/>
      <c r="EQA129" s="886"/>
      <c r="EQB129" s="886"/>
      <c r="EQC129" s="887"/>
      <c r="EQD129" s="885"/>
      <c r="EQE129" s="886"/>
      <c r="EQF129" s="886"/>
      <c r="EQG129" s="886"/>
      <c r="EQH129" s="886"/>
      <c r="EQI129" s="886"/>
      <c r="EQJ129" s="886"/>
      <c r="EQK129" s="886"/>
      <c r="EQL129" s="887"/>
      <c r="EQM129" s="885"/>
      <c r="EQN129" s="886"/>
      <c r="EQO129" s="886"/>
      <c r="EQP129" s="886"/>
      <c r="EQQ129" s="886"/>
      <c r="EQR129" s="886"/>
      <c r="EQS129" s="886"/>
      <c r="EQT129" s="886"/>
      <c r="EQU129" s="887"/>
      <c r="EQV129" s="885"/>
      <c r="EQW129" s="886"/>
      <c r="EQX129" s="886"/>
      <c r="EQY129" s="886"/>
      <c r="EQZ129" s="886"/>
      <c r="ERA129" s="886"/>
      <c r="ERB129" s="886"/>
      <c r="ERC129" s="886"/>
      <c r="ERD129" s="887"/>
      <c r="ERE129" s="885"/>
      <c r="ERF129" s="886"/>
      <c r="ERG129" s="886"/>
      <c r="ERH129" s="886"/>
      <c r="ERI129" s="886"/>
      <c r="ERJ129" s="886"/>
      <c r="ERK129" s="886"/>
      <c r="ERL129" s="886"/>
      <c r="ERM129" s="887"/>
      <c r="ERN129" s="885"/>
      <c r="ERO129" s="886"/>
      <c r="ERP129" s="886"/>
      <c r="ERQ129" s="886"/>
      <c r="ERR129" s="886"/>
      <c r="ERS129" s="886"/>
      <c r="ERT129" s="886"/>
      <c r="ERU129" s="886"/>
      <c r="ERV129" s="887"/>
      <c r="ERW129" s="885"/>
      <c r="ERX129" s="886"/>
      <c r="ERY129" s="886"/>
      <c r="ERZ129" s="886"/>
      <c r="ESA129" s="886"/>
      <c r="ESB129" s="886"/>
      <c r="ESC129" s="886"/>
      <c r="ESD129" s="886"/>
      <c r="ESE129" s="887"/>
      <c r="ESF129" s="885"/>
      <c r="ESG129" s="886"/>
      <c r="ESH129" s="886"/>
      <c r="ESI129" s="886"/>
      <c r="ESJ129" s="886"/>
      <c r="ESK129" s="886"/>
      <c r="ESL129" s="886"/>
      <c r="ESM129" s="886"/>
      <c r="ESN129" s="887"/>
      <c r="ESO129" s="885"/>
      <c r="ESP129" s="886"/>
      <c r="ESQ129" s="886"/>
      <c r="ESR129" s="886"/>
      <c r="ESS129" s="886"/>
      <c r="EST129" s="886"/>
      <c r="ESU129" s="886"/>
      <c r="ESV129" s="886"/>
      <c r="ESW129" s="887"/>
      <c r="ESX129" s="885"/>
      <c r="ESY129" s="886"/>
      <c r="ESZ129" s="886"/>
      <c r="ETA129" s="886"/>
      <c r="ETB129" s="886"/>
      <c r="ETC129" s="886"/>
      <c r="ETD129" s="886"/>
      <c r="ETE129" s="886"/>
      <c r="ETF129" s="887"/>
      <c r="ETG129" s="885"/>
      <c r="ETH129" s="886"/>
      <c r="ETI129" s="886"/>
      <c r="ETJ129" s="886"/>
      <c r="ETK129" s="886"/>
      <c r="ETL129" s="886"/>
      <c r="ETM129" s="886"/>
      <c r="ETN129" s="886"/>
      <c r="ETO129" s="887"/>
      <c r="ETP129" s="885"/>
      <c r="ETQ129" s="886"/>
      <c r="ETR129" s="886"/>
      <c r="ETS129" s="886"/>
      <c r="ETT129" s="886"/>
      <c r="ETU129" s="886"/>
      <c r="ETV129" s="886"/>
      <c r="ETW129" s="886"/>
      <c r="ETX129" s="887"/>
      <c r="ETY129" s="885"/>
      <c r="ETZ129" s="886"/>
      <c r="EUA129" s="886"/>
      <c r="EUB129" s="886"/>
      <c r="EUC129" s="886"/>
      <c r="EUD129" s="886"/>
      <c r="EUE129" s="886"/>
      <c r="EUF129" s="886"/>
      <c r="EUG129" s="887"/>
      <c r="EUH129" s="885"/>
      <c r="EUI129" s="886"/>
      <c r="EUJ129" s="886"/>
      <c r="EUK129" s="886"/>
      <c r="EUL129" s="886"/>
      <c r="EUM129" s="886"/>
      <c r="EUN129" s="886"/>
      <c r="EUO129" s="886"/>
      <c r="EUP129" s="887"/>
      <c r="EUQ129" s="885"/>
      <c r="EUR129" s="886"/>
      <c r="EUS129" s="886"/>
      <c r="EUT129" s="886"/>
      <c r="EUU129" s="886"/>
      <c r="EUV129" s="886"/>
      <c r="EUW129" s="886"/>
      <c r="EUX129" s="886"/>
      <c r="EUY129" s="887"/>
      <c r="EUZ129" s="885"/>
      <c r="EVA129" s="886"/>
      <c r="EVB129" s="886"/>
      <c r="EVC129" s="886"/>
      <c r="EVD129" s="886"/>
      <c r="EVE129" s="886"/>
      <c r="EVF129" s="886"/>
      <c r="EVG129" s="886"/>
      <c r="EVH129" s="887"/>
      <c r="EVI129" s="885"/>
      <c r="EVJ129" s="886"/>
      <c r="EVK129" s="886"/>
      <c r="EVL129" s="886"/>
      <c r="EVM129" s="886"/>
      <c r="EVN129" s="886"/>
      <c r="EVO129" s="886"/>
      <c r="EVP129" s="886"/>
      <c r="EVQ129" s="887"/>
      <c r="EVR129" s="885"/>
      <c r="EVS129" s="886"/>
      <c r="EVT129" s="886"/>
      <c r="EVU129" s="886"/>
      <c r="EVV129" s="886"/>
      <c r="EVW129" s="886"/>
      <c r="EVX129" s="886"/>
      <c r="EVY129" s="886"/>
      <c r="EVZ129" s="887"/>
      <c r="EWA129" s="885"/>
      <c r="EWB129" s="886"/>
      <c r="EWC129" s="886"/>
      <c r="EWD129" s="886"/>
      <c r="EWE129" s="886"/>
      <c r="EWF129" s="886"/>
      <c r="EWG129" s="886"/>
      <c r="EWH129" s="886"/>
      <c r="EWI129" s="887"/>
      <c r="EWJ129" s="885"/>
      <c r="EWK129" s="886"/>
      <c r="EWL129" s="886"/>
      <c r="EWM129" s="886"/>
      <c r="EWN129" s="886"/>
      <c r="EWO129" s="886"/>
      <c r="EWP129" s="886"/>
      <c r="EWQ129" s="886"/>
      <c r="EWR129" s="887"/>
      <c r="EWS129" s="885"/>
      <c r="EWT129" s="886"/>
      <c r="EWU129" s="886"/>
      <c r="EWV129" s="886"/>
      <c r="EWW129" s="886"/>
      <c r="EWX129" s="886"/>
      <c r="EWY129" s="886"/>
      <c r="EWZ129" s="886"/>
      <c r="EXA129" s="887"/>
      <c r="EXB129" s="885"/>
      <c r="EXC129" s="886"/>
      <c r="EXD129" s="886"/>
      <c r="EXE129" s="886"/>
      <c r="EXF129" s="886"/>
      <c r="EXG129" s="886"/>
      <c r="EXH129" s="886"/>
      <c r="EXI129" s="886"/>
      <c r="EXJ129" s="887"/>
      <c r="EXK129" s="885"/>
      <c r="EXL129" s="886"/>
      <c r="EXM129" s="886"/>
      <c r="EXN129" s="886"/>
      <c r="EXO129" s="886"/>
      <c r="EXP129" s="886"/>
      <c r="EXQ129" s="886"/>
      <c r="EXR129" s="886"/>
      <c r="EXS129" s="887"/>
      <c r="EXT129" s="885"/>
      <c r="EXU129" s="886"/>
      <c r="EXV129" s="886"/>
      <c r="EXW129" s="886"/>
      <c r="EXX129" s="886"/>
      <c r="EXY129" s="886"/>
      <c r="EXZ129" s="886"/>
      <c r="EYA129" s="886"/>
      <c r="EYB129" s="887"/>
      <c r="EYC129" s="885"/>
      <c r="EYD129" s="886"/>
      <c r="EYE129" s="886"/>
      <c r="EYF129" s="886"/>
      <c r="EYG129" s="886"/>
      <c r="EYH129" s="886"/>
      <c r="EYI129" s="886"/>
      <c r="EYJ129" s="886"/>
      <c r="EYK129" s="887"/>
      <c r="EYL129" s="885"/>
      <c r="EYM129" s="886"/>
      <c r="EYN129" s="886"/>
      <c r="EYO129" s="886"/>
      <c r="EYP129" s="886"/>
      <c r="EYQ129" s="886"/>
      <c r="EYR129" s="886"/>
      <c r="EYS129" s="886"/>
      <c r="EYT129" s="887"/>
      <c r="EYU129" s="885"/>
      <c r="EYV129" s="886"/>
      <c r="EYW129" s="886"/>
      <c r="EYX129" s="886"/>
      <c r="EYY129" s="886"/>
      <c r="EYZ129" s="886"/>
      <c r="EZA129" s="886"/>
      <c r="EZB129" s="886"/>
      <c r="EZC129" s="887"/>
      <c r="EZD129" s="885"/>
      <c r="EZE129" s="886"/>
      <c r="EZF129" s="886"/>
      <c r="EZG129" s="886"/>
      <c r="EZH129" s="886"/>
      <c r="EZI129" s="886"/>
      <c r="EZJ129" s="886"/>
      <c r="EZK129" s="886"/>
      <c r="EZL129" s="887"/>
      <c r="EZM129" s="885"/>
      <c r="EZN129" s="886"/>
      <c r="EZO129" s="886"/>
      <c r="EZP129" s="886"/>
      <c r="EZQ129" s="886"/>
      <c r="EZR129" s="886"/>
      <c r="EZS129" s="886"/>
      <c r="EZT129" s="886"/>
      <c r="EZU129" s="887"/>
      <c r="EZV129" s="885"/>
      <c r="EZW129" s="886"/>
      <c r="EZX129" s="886"/>
      <c r="EZY129" s="886"/>
      <c r="EZZ129" s="886"/>
      <c r="FAA129" s="886"/>
      <c r="FAB129" s="886"/>
      <c r="FAC129" s="886"/>
      <c r="FAD129" s="887"/>
      <c r="FAE129" s="885"/>
      <c r="FAF129" s="886"/>
      <c r="FAG129" s="886"/>
      <c r="FAH129" s="886"/>
      <c r="FAI129" s="886"/>
      <c r="FAJ129" s="886"/>
      <c r="FAK129" s="886"/>
      <c r="FAL129" s="886"/>
      <c r="FAM129" s="887"/>
      <c r="FAN129" s="885"/>
      <c r="FAO129" s="886"/>
      <c r="FAP129" s="886"/>
      <c r="FAQ129" s="886"/>
      <c r="FAR129" s="886"/>
      <c r="FAS129" s="886"/>
      <c r="FAT129" s="886"/>
      <c r="FAU129" s="886"/>
      <c r="FAV129" s="887"/>
      <c r="FAW129" s="885"/>
      <c r="FAX129" s="886"/>
      <c r="FAY129" s="886"/>
      <c r="FAZ129" s="886"/>
      <c r="FBA129" s="886"/>
      <c r="FBB129" s="886"/>
      <c r="FBC129" s="886"/>
      <c r="FBD129" s="886"/>
      <c r="FBE129" s="887"/>
      <c r="FBF129" s="885"/>
      <c r="FBG129" s="886"/>
      <c r="FBH129" s="886"/>
      <c r="FBI129" s="886"/>
      <c r="FBJ129" s="886"/>
      <c r="FBK129" s="886"/>
      <c r="FBL129" s="886"/>
      <c r="FBM129" s="886"/>
      <c r="FBN129" s="887"/>
      <c r="FBO129" s="885"/>
      <c r="FBP129" s="886"/>
      <c r="FBQ129" s="886"/>
      <c r="FBR129" s="886"/>
      <c r="FBS129" s="886"/>
      <c r="FBT129" s="886"/>
      <c r="FBU129" s="886"/>
      <c r="FBV129" s="886"/>
      <c r="FBW129" s="887"/>
      <c r="FBX129" s="885"/>
      <c r="FBY129" s="886"/>
      <c r="FBZ129" s="886"/>
      <c r="FCA129" s="886"/>
      <c r="FCB129" s="886"/>
      <c r="FCC129" s="886"/>
      <c r="FCD129" s="886"/>
      <c r="FCE129" s="886"/>
      <c r="FCF129" s="887"/>
      <c r="FCG129" s="885"/>
      <c r="FCH129" s="886"/>
      <c r="FCI129" s="886"/>
      <c r="FCJ129" s="886"/>
      <c r="FCK129" s="886"/>
      <c r="FCL129" s="886"/>
      <c r="FCM129" s="886"/>
      <c r="FCN129" s="886"/>
      <c r="FCO129" s="887"/>
      <c r="FCP129" s="885"/>
      <c r="FCQ129" s="886"/>
      <c r="FCR129" s="886"/>
      <c r="FCS129" s="886"/>
      <c r="FCT129" s="886"/>
      <c r="FCU129" s="886"/>
      <c r="FCV129" s="886"/>
      <c r="FCW129" s="886"/>
      <c r="FCX129" s="887"/>
      <c r="FCY129" s="885"/>
      <c r="FCZ129" s="886"/>
      <c r="FDA129" s="886"/>
      <c r="FDB129" s="886"/>
      <c r="FDC129" s="886"/>
      <c r="FDD129" s="886"/>
      <c r="FDE129" s="886"/>
      <c r="FDF129" s="886"/>
      <c r="FDG129" s="887"/>
      <c r="FDH129" s="885"/>
      <c r="FDI129" s="886"/>
      <c r="FDJ129" s="886"/>
      <c r="FDK129" s="886"/>
      <c r="FDL129" s="886"/>
      <c r="FDM129" s="886"/>
      <c r="FDN129" s="886"/>
      <c r="FDO129" s="886"/>
      <c r="FDP129" s="887"/>
      <c r="FDQ129" s="885"/>
      <c r="FDR129" s="886"/>
      <c r="FDS129" s="886"/>
      <c r="FDT129" s="886"/>
      <c r="FDU129" s="886"/>
      <c r="FDV129" s="886"/>
      <c r="FDW129" s="886"/>
      <c r="FDX129" s="886"/>
      <c r="FDY129" s="887"/>
      <c r="FDZ129" s="885"/>
      <c r="FEA129" s="886"/>
      <c r="FEB129" s="886"/>
      <c r="FEC129" s="886"/>
      <c r="FED129" s="886"/>
      <c r="FEE129" s="886"/>
      <c r="FEF129" s="886"/>
      <c r="FEG129" s="886"/>
      <c r="FEH129" s="887"/>
      <c r="FEI129" s="885"/>
      <c r="FEJ129" s="886"/>
      <c r="FEK129" s="886"/>
      <c r="FEL129" s="886"/>
      <c r="FEM129" s="886"/>
      <c r="FEN129" s="886"/>
      <c r="FEO129" s="886"/>
      <c r="FEP129" s="886"/>
      <c r="FEQ129" s="887"/>
      <c r="FER129" s="885"/>
      <c r="FES129" s="886"/>
      <c r="FET129" s="886"/>
      <c r="FEU129" s="886"/>
      <c r="FEV129" s="886"/>
      <c r="FEW129" s="886"/>
      <c r="FEX129" s="886"/>
      <c r="FEY129" s="886"/>
      <c r="FEZ129" s="887"/>
      <c r="FFA129" s="885"/>
      <c r="FFB129" s="886"/>
      <c r="FFC129" s="886"/>
      <c r="FFD129" s="886"/>
      <c r="FFE129" s="886"/>
      <c r="FFF129" s="886"/>
      <c r="FFG129" s="886"/>
      <c r="FFH129" s="886"/>
      <c r="FFI129" s="887"/>
      <c r="FFJ129" s="885"/>
      <c r="FFK129" s="886"/>
      <c r="FFL129" s="886"/>
      <c r="FFM129" s="886"/>
      <c r="FFN129" s="886"/>
      <c r="FFO129" s="886"/>
      <c r="FFP129" s="886"/>
      <c r="FFQ129" s="886"/>
      <c r="FFR129" s="887"/>
      <c r="FFS129" s="885"/>
      <c r="FFT129" s="886"/>
      <c r="FFU129" s="886"/>
      <c r="FFV129" s="886"/>
      <c r="FFW129" s="886"/>
      <c r="FFX129" s="886"/>
      <c r="FFY129" s="886"/>
      <c r="FFZ129" s="886"/>
      <c r="FGA129" s="887"/>
      <c r="FGB129" s="885"/>
      <c r="FGC129" s="886"/>
      <c r="FGD129" s="886"/>
      <c r="FGE129" s="886"/>
      <c r="FGF129" s="886"/>
      <c r="FGG129" s="886"/>
      <c r="FGH129" s="886"/>
      <c r="FGI129" s="886"/>
      <c r="FGJ129" s="887"/>
      <c r="FGK129" s="885"/>
      <c r="FGL129" s="886"/>
      <c r="FGM129" s="886"/>
      <c r="FGN129" s="886"/>
      <c r="FGO129" s="886"/>
      <c r="FGP129" s="886"/>
      <c r="FGQ129" s="886"/>
      <c r="FGR129" s="886"/>
      <c r="FGS129" s="887"/>
      <c r="FGT129" s="885"/>
      <c r="FGU129" s="886"/>
      <c r="FGV129" s="886"/>
      <c r="FGW129" s="886"/>
      <c r="FGX129" s="886"/>
      <c r="FGY129" s="886"/>
      <c r="FGZ129" s="886"/>
      <c r="FHA129" s="886"/>
      <c r="FHB129" s="887"/>
      <c r="FHC129" s="885"/>
      <c r="FHD129" s="886"/>
      <c r="FHE129" s="886"/>
      <c r="FHF129" s="886"/>
      <c r="FHG129" s="886"/>
      <c r="FHH129" s="886"/>
      <c r="FHI129" s="886"/>
      <c r="FHJ129" s="886"/>
      <c r="FHK129" s="887"/>
      <c r="FHL129" s="885"/>
      <c r="FHM129" s="886"/>
      <c r="FHN129" s="886"/>
      <c r="FHO129" s="886"/>
      <c r="FHP129" s="886"/>
      <c r="FHQ129" s="886"/>
      <c r="FHR129" s="886"/>
      <c r="FHS129" s="886"/>
      <c r="FHT129" s="887"/>
      <c r="FHU129" s="885"/>
      <c r="FHV129" s="886"/>
      <c r="FHW129" s="886"/>
      <c r="FHX129" s="886"/>
      <c r="FHY129" s="886"/>
      <c r="FHZ129" s="886"/>
      <c r="FIA129" s="886"/>
      <c r="FIB129" s="886"/>
      <c r="FIC129" s="887"/>
      <c r="FID129" s="885"/>
      <c r="FIE129" s="886"/>
      <c r="FIF129" s="886"/>
      <c r="FIG129" s="886"/>
      <c r="FIH129" s="886"/>
      <c r="FII129" s="886"/>
      <c r="FIJ129" s="886"/>
      <c r="FIK129" s="886"/>
      <c r="FIL129" s="887"/>
      <c r="FIM129" s="885"/>
      <c r="FIN129" s="886"/>
      <c r="FIO129" s="886"/>
      <c r="FIP129" s="886"/>
      <c r="FIQ129" s="886"/>
      <c r="FIR129" s="886"/>
      <c r="FIS129" s="886"/>
      <c r="FIT129" s="886"/>
      <c r="FIU129" s="887"/>
      <c r="FIV129" s="885"/>
      <c r="FIW129" s="886"/>
      <c r="FIX129" s="886"/>
      <c r="FIY129" s="886"/>
      <c r="FIZ129" s="886"/>
      <c r="FJA129" s="886"/>
      <c r="FJB129" s="886"/>
      <c r="FJC129" s="886"/>
      <c r="FJD129" s="887"/>
      <c r="FJE129" s="885"/>
      <c r="FJF129" s="886"/>
      <c r="FJG129" s="886"/>
      <c r="FJH129" s="886"/>
      <c r="FJI129" s="886"/>
      <c r="FJJ129" s="886"/>
      <c r="FJK129" s="886"/>
      <c r="FJL129" s="886"/>
      <c r="FJM129" s="887"/>
      <c r="FJN129" s="885"/>
      <c r="FJO129" s="886"/>
      <c r="FJP129" s="886"/>
      <c r="FJQ129" s="886"/>
      <c r="FJR129" s="886"/>
      <c r="FJS129" s="886"/>
      <c r="FJT129" s="886"/>
      <c r="FJU129" s="886"/>
      <c r="FJV129" s="887"/>
      <c r="FJW129" s="885"/>
      <c r="FJX129" s="886"/>
      <c r="FJY129" s="886"/>
      <c r="FJZ129" s="886"/>
      <c r="FKA129" s="886"/>
      <c r="FKB129" s="886"/>
      <c r="FKC129" s="886"/>
      <c r="FKD129" s="886"/>
      <c r="FKE129" s="887"/>
      <c r="FKF129" s="885"/>
      <c r="FKG129" s="886"/>
      <c r="FKH129" s="886"/>
      <c r="FKI129" s="886"/>
      <c r="FKJ129" s="886"/>
      <c r="FKK129" s="886"/>
      <c r="FKL129" s="886"/>
      <c r="FKM129" s="886"/>
      <c r="FKN129" s="887"/>
      <c r="FKO129" s="885"/>
      <c r="FKP129" s="886"/>
      <c r="FKQ129" s="886"/>
      <c r="FKR129" s="886"/>
      <c r="FKS129" s="886"/>
      <c r="FKT129" s="886"/>
      <c r="FKU129" s="886"/>
      <c r="FKV129" s="886"/>
      <c r="FKW129" s="887"/>
      <c r="FKX129" s="885"/>
      <c r="FKY129" s="886"/>
      <c r="FKZ129" s="886"/>
      <c r="FLA129" s="886"/>
      <c r="FLB129" s="886"/>
      <c r="FLC129" s="886"/>
      <c r="FLD129" s="886"/>
      <c r="FLE129" s="886"/>
      <c r="FLF129" s="887"/>
      <c r="FLG129" s="885"/>
      <c r="FLH129" s="886"/>
      <c r="FLI129" s="886"/>
      <c r="FLJ129" s="886"/>
      <c r="FLK129" s="886"/>
      <c r="FLL129" s="886"/>
      <c r="FLM129" s="886"/>
      <c r="FLN129" s="886"/>
      <c r="FLO129" s="887"/>
      <c r="FLP129" s="885"/>
      <c r="FLQ129" s="886"/>
      <c r="FLR129" s="886"/>
      <c r="FLS129" s="886"/>
      <c r="FLT129" s="886"/>
      <c r="FLU129" s="886"/>
      <c r="FLV129" s="886"/>
      <c r="FLW129" s="886"/>
      <c r="FLX129" s="887"/>
      <c r="FLY129" s="885"/>
      <c r="FLZ129" s="886"/>
      <c r="FMA129" s="886"/>
      <c r="FMB129" s="886"/>
      <c r="FMC129" s="886"/>
      <c r="FMD129" s="886"/>
      <c r="FME129" s="886"/>
      <c r="FMF129" s="886"/>
      <c r="FMG129" s="887"/>
      <c r="FMH129" s="885"/>
      <c r="FMI129" s="886"/>
      <c r="FMJ129" s="886"/>
      <c r="FMK129" s="886"/>
      <c r="FML129" s="886"/>
      <c r="FMM129" s="886"/>
      <c r="FMN129" s="886"/>
      <c r="FMO129" s="886"/>
      <c r="FMP129" s="887"/>
      <c r="FMQ129" s="885"/>
      <c r="FMR129" s="886"/>
      <c r="FMS129" s="886"/>
      <c r="FMT129" s="886"/>
      <c r="FMU129" s="886"/>
      <c r="FMV129" s="886"/>
      <c r="FMW129" s="886"/>
      <c r="FMX129" s="886"/>
      <c r="FMY129" s="887"/>
      <c r="FMZ129" s="885"/>
      <c r="FNA129" s="886"/>
      <c r="FNB129" s="886"/>
      <c r="FNC129" s="886"/>
      <c r="FND129" s="886"/>
      <c r="FNE129" s="886"/>
      <c r="FNF129" s="886"/>
      <c r="FNG129" s="886"/>
      <c r="FNH129" s="887"/>
      <c r="FNI129" s="885"/>
      <c r="FNJ129" s="886"/>
      <c r="FNK129" s="886"/>
      <c r="FNL129" s="886"/>
      <c r="FNM129" s="886"/>
      <c r="FNN129" s="886"/>
      <c r="FNO129" s="886"/>
      <c r="FNP129" s="886"/>
      <c r="FNQ129" s="887"/>
      <c r="FNR129" s="885"/>
      <c r="FNS129" s="886"/>
      <c r="FNT129" s="886"/>
      <c r="FNU129" s="886"/>
      <c r="FNV129" s="886"/>
      <c r="FNW129" s="886"/>
      <c r="FNX129" s="886"/>
      <c r="FNY129" s="886"/>
      <c r="FNZ129" s="887"/>
      <c r="FOA129" s="885"/>
      <c r="FOB129" s="886"/>
      <c r="FOC129" s="886"/>
      <c r="FOD129" s="886"/>
      <c r="FOE129" s="886"/>
      <c r="FOF129" s="886"/>
      <c r="FOG129" s="886"/>
      <c r="FOH129" s="886"/>
      <c r="FOI129" s="887"/>
      <c r="FOJ129" s="885"/>
      <c r="FOK129" s="886"/>
      <c r="FOL129" s="886"/>
      <c r="FOM129" s="886"/>
      <c r="FON129" s="886"/>
      <c r="FOO129" s="886"/>
      <c r="FOP129" s="886"/>
      <c r="FOQ129" s="886"/>
      <c r="FOR129" s="887"/>
      <c r="FOS129" s="885"/>
      <c r="FOT129" s="886"/>
      <c r="FOU129" s="886"/>
      <c r="FOV129" s="886"/>
      <c r="FOW129" s="886"/>
      <c r="FOX129" s="886"/>
      <c r="FOY129" s="886"/>
      <c r="FOZ129" s="886"/>
      <c r="FPA129" s="887"/>
      <c r="FPB129" s="885"/>
      <c r="FPC129" s="886"/>
      <c r="FPD129" s="886"/>
      <c r="FPE129" s="886"/>
      <c r="FPF129" s="886"/>
      <c r="FPG129" s="886"/>
      <c r="FPH129" s="886"/>
      <c r="FPI129" s="886"/>
      <c r="FPJ129" s="887"/>
      <c r="FPK129" s="885"/>
      <c r="FPL129" s="886"/>
      <c r="FPM129" s="886"/>
      <c r="FPN129" s="886"/>
      <c r="FPO129" s="886"/>
      <c r="FPP129" s="886"/>
      <c r="FPQ129" s="886"/>
      <c r="FPR129" s="886"/>
      <c r="FPS129" s="887"/>
      <c r="FPT129" s="885"/>
      <c r="FPU129" s="886"/>
      <c r="FPV129" s="886"/>
      <c r="FPW129" s="886"/>
      <c r="FPX129" s="886"/>
      <c r="FPY129" s="886"/>
      <c r="FPZ129" s="886"/>
      <c r="FQA129" s="886"/>
      <c r="FQB129" s="887"/>
      <c r="FQC129" s="885"/>
      <c r="FQD129" s="886"/>
      <c r="FQE129" s="886"/>
      <c r="FQF129" s="886"/>
      <c r="FQG129" s="886"/>
      <c r="FQH129" s="886"/>
      <c r="FQI129" s="886"/>
      <c r="FQJ129" s="886"/>
      <c r="FQK129" s="887"/>
      <c r="FQL129" s="885"/>
      <c r="FQM129" s="886"/>
      <c r="FQN129" s="886"/>
      <c r="FQO129" s="886"/>
      <c r="FQP129" s="886"/>
      <c r="FQQ129" s="886"/>
      <c r="FQR129" s="886"/>
      <c r="FQS129" s="886"/>
      <c r="FQT129" s="887"/>
      <c r="FQU129" s="885"/>
      <c r="FQV129" s="886"/>
      <c r="FQW129" s="886"/>
      <c r="FQX129" s="886"/>
      <c r="FQY129" s="886"/>
      <c r="FQZ129" s="886"/>
      <c r="FRA129" s="886"/>
      <c r="FRB129" s="886"/>
      <c r="FRC129" s="887"/>
      <c r="FRD129" s="885"/>
      <c r="FRE129" s="886"/>
      <c r="FRF129" s="886"/>
      <c r="FRG129" s="886"/>
      <c r="FRH129" s="886"/>
      <c r="FRI129" s="886"/>
      <c r="FRJ129" s="886"/>
      <c r="FRK129" s="886"/>
      <c r="FRL129" s="887"/>
      <c r="FRM129" s="885"/>
      <c r="FRN129" s="886"/>
      <c r="FRO129" s="886"/>
      <c r="FRP129" s="886"/>
      <c r="FRQ129" s="886"/>
      <c r="FRR129" s="886"/>
      <c r="FRS129" s="886"/>
      <c r="FRT129" s="886"/>
      <c r="FRU129" s="887"/>
      <c r="FRV129" s="885"/>
      <c r="FRW129" s="886"/>
      <c r="FRX129" s="886"/>
      <c r="FRY129" s="886"/>
      <c r="FRZ129" s="886"/>
      <c r="FSA129" s="886"/>
      <c r="FSB129" s="886"/>
      <c r="FSC129" s="886"/>
      <c r="FSD129" s="887"/>
      <c r="FSE129" s="885"/>
      <c r="FSF129" s="886"/>
      <c r="FSG129" s="886"/>
      <c r="FSH129" s="886"/>
      <c r="FSI129" s="886"/>
      <c r="FSJ129" s="886"/>
      <c r="FSK129" s="886"/>
      <c r="FSL129" s="886"/>
      <c r="FSM129" s="887"/>
      <c r="FSN129" s="885"/>
      <c r="FSO129" s="886"/>
      <c r="FSP129" s="886"/>
      <c r="FSQ129" s="886"/>
      <c r="FSR129" s="886"/>
      <c r="FSS129" s="886"/>
      <c r="FST129" s="886"/>
      <c r="FSU129" s="886"/>
      <c r="FSV129" s="887"/>
      <c r="FSW129" s="885"/>
      <c r="FSX129" s="886"/>
      <c r="FSY129" s="886"/>
      <c r="FSZ129" s="886"/>
      <c r="FTA129" s="886"/>
      <c r="FTB129" s="886"/>
      <c r="FTC129" s="886"/>
      <c r="FTD129" s="886"/>
      <c r="FTE129" s="887"/>
      <c r="FTF129" s="885"/>
      <c r="FTG129" s="886"/>
      <c r="FTH129" s="886"/>
      <c r="FTI129" s="886"/>
      <c r="FTJ129" s="886"/>
      <c r="FTK129" s="886"/>
      <c r="FTL129" s="886"/>
      <c r="FTM129" s="886"/>
      <c r="FTN129" s="887"/>
      <c r="FTO129" s="885"/>
      <c r="FTP129" s="886"/>
      <c r="FTQ129" s="886"/>
      <c r="FTR129" s="886"/>
      <c r="FTS129" s="886"/>
      <c r="FTT129" s="886"/>
      <c r="FTU129" s="886"/>
      <c r="FTV129" s="886"/>
      <c r="FTW129" s="887"/>
      <c r="FTX129" s="885"/>
      <c r="FTY129" s="886"/>
      <c r="FTZ129" s="886"/>
      <c r="FUA129" s="886"/>
      <c r="FUB129" s="886"/>
      <c r="FUC129" s="886"/>
      <c r="FUD129" s="886"/>
      <c r="FUE129" s="886"/>
      <c r="FUF129" s="887"/>
      <c r="FUG129" s="885"/>
      <c r="FUH129" s="886"/>
      <c r="FUI129" s="886"/>
      <c r="FUJ129" s="886"/>
      <c r="FUK129" s="886"/>
      <c r="FUL129" s="886"/>
      <c r="FUM129" s="886"/>
      <c r="FUN129" s="886"/>
      <c r="FUO129" s="887"/>
      <c r="FUP129" s="885"/>
      <c r="FUQ129" s="886"/>
      <c r="FUR129" s="886"/>
      <c r="FUS129" s="886"/>
      <c r="FUT129" s="886"/>
      <c r="FUU129" s="886"/>
      <c r="FUV129" s="886"/>
      <c r="FUW129" s="886"/>
      <c r="FUX129" s="887"/>
      <c r="FUY129" s="885"/>
      <c r="FUZ129" s="886"/>
      <c r="FVA129" s="886"/>
      <c r="FVB129" s="886"/>
      <c r="FVC129" s="886"/>
      <c r="FVD129" s="886"/>
      <c r="FVE129" s="886"/>
      <c r="FVF129" s="886"/>
      <c r="FVG129" s="887"/>
      <c r="FVH129" s="885"/>
      <c r="FVI129" s="886"/>
      <c r="FVJ129" s="886"/>
      <c r="FVK129" s="886"/>
      <c r="FVL129" s="886"/>
      <c r="FVM129" s="886"/>
      <c r="FVN129" s="886"/>
      <c r="FVO129" s="886"/>
      <c r="FVP129" s="887"/>
      <c r="FVQ129" s="885"/>
      <c r="FVR129" s="886"/>
      <c r="FVS129" s="886"/>
      <c r="FVT129" s="886"/>
      <c r="FVU129" s="886"/>
      <c r="FVV129" s="886"/>
      <c r="FVW129" s="886"/>
      <c r="FVX129" s="886"/>
      <c r="FVY129" s="887"/>
      <c r="FVZ129" s="885"/>
      <c r="FWA129" s="886"/>
      <c r="FWB129" s="886"/>
      <c r="FWC129" s="886"/>
      <c r="FWD129" s="886"/>
      <c r="FWE129" s="886"/>
      <c r="FWF129" s="886"/>
      <c r="FWG129" s="886"/>
      <c r="FWH129" s="887"/>
      <c r="FWI129" s="885"/>
      <c r="FWJ129" s="886"/>
      <c r="FWK129" s="886"/>
      <c r="FWL129" s="886"/>
      <c r="FWM129" s="886"/>
      <c r="FWN129" s="886"/>
      <c r="FWO129" s="886"/>
      <c r="FWP129" s="886"/>
      <c r="FWQ129" s="887"/>
      <c r="FWR129" s="885"/>
      <c r="FWS129" s="886"/>
      <c r="FWT129" s="886"/>
      <c r="FWU129" s="886"/>
      <c r="FWV129" s="886"/>
      <c r="FWW129" s="886"/>
      <c r="FWX129" s="886"/>
      <c r="FWY129" s="886"/>
      <c r="FWZ129" s="887"/>
      <c r="FXA129" s="885"/>
      <c r="FXB129" s="886"/>
      <c r="FXC129" s="886"/>
      <c r="FXD129" s="886"/>
      <c r="FXE129" s="886"/>
      <c r="FXF129" s="886"/>
      <c r="FXG129" s="886"/>
      <c r="FXH129" s="886"/>
      <c r="FXI129" s="887"/>
      <c r="FXJ129" s="885"/>
      <c r="FXK129" s="886"/>
      <c r="FXL129" s="886"/>
      <c r="FXM129" s="886"/>
      <c r="FXN129" s="886"/>
      <c r="FXO129" s="886"/>
      <c r="FXP129" s="886"/>
      <c r="FXQ129" s="886"/>
      <c r="FXR129" s="887"/>
      <c r="FXS129" s="885"/>
      <c r="FXT129" s="886"/>
      <c r="FXU129" s="886"/>
      <c r="FXV129" s="886"/>
      <c r="FXW129" s="886"/>
      <c r="FXX129" s="886"/>
      <c r="FXY129" s="886"/>
      <c r="FXZ129" s="886"/>
      <c r="FYA129" s="887"/>
      <c r="FYB129" s="885"/>
      <c r="FYC129" s="886"/>
      <c r="FYD129" s="886"/>
      <c r="FYE129" s="886"/>
      <c r="FYF129" s="886"/>
      <c r="FYG129" s="886"/>
      <c r="FYH129" s="886"/>
      <c r="FYI129" s="886"/>
      <c r="FYJ129" s="887"/>
      <c r="FYK129" s="885"/>
      <c r="FYL129" s="886"/>
      <c r="FYM129" s="886"/>
      <c r="FYN129" s="886"/>
      <c r="FYO129" s="886"/>
      <c r="FYP129" s="886"/>
      <c r="FYQ129" s="886"/>
      <c r="FYR129" s="886"/>
      <c r="FYS129" s="887"/>
      <c r="FYT129" s="885"/>
      <c r="FYU129" s="886"/>
      <c r="FYV129" s="886"/>
      <c r="FYW129" s="886"/>
      <c r="FYX129" s="886"/>
      <c r="FYY129" s="886"/>
      <c r="FYZ129" s="886"/>
      <c r="FZA129" s="886"/>
      <c r="FZB129" s="887"/>
      <c r="FZC129" s="885"/>
      <c r="FZD129" s="886"/>
      <c r="FZE129" s="886"/>
      <c r="FZF129" s="886"/>
      <c r="FZG129" s="886"/>
      <c r="FZH129" s="886"/>
      <c r="FZI129" s="886"/>
      <c r="FZJ129" s="886"/>
      <c r="FZK129" s="887"/>
      <c r="FZL129" s="885"/>
      <c r="FZM129" s="886"/>
      <c r="FZN129" s="886"/>
      <c r="FZO129" s="886"/>
      <c r="FZP129" s="886"/>
      <c r="FZQ129" s="886"/>
      <c r="FZR129" s="886"/>
      <c r="FZS129" s="886"/>
      <c r="FZT129" s="887"/>
      <c r="FZU129" s="885"/>
      <c r="FZV129" s="886"/>
      <c r="FZW129" s="886"/>
      <c r="FZX129" s="886"/>
      <c r="FZY129" s="886"/>
      <c r="FZZ129" s="886"/>
      <c r="GAA129" s="886"/>
      <c r="GAB129" s="886"/>
      <c r="GAC129" s="887"/>
      <c r="GAD129" s="885"/>
      <c r="GAE129" s="886"/>
      <c r="GAF129" s="886"/>
      <c r="GAG129" s="886"/>
      <c r="GAH129" s="886"/>
      <c r="GAI129" s="886"/>
      <c r="GAJ129" s="886"/>
      <c r="GAK129" s="886"/>
      <c r="GAL129" s="887"/>
      <c r="GAM129" s="885"/>
      <c r="GAN129" s="886"/>
      <c r="GAO129" s="886"/>
      <c r="GAP129" s="886"/>
      <c r="GAQ129" s="886"/>
      <c r="GAR129" s="886"/>
      <c r="GAS129" s="886"/>
      <c r="GAT129" s="886"/>
      <c r="GAU129" s="887"/>
      <c r="GAV129" s="885"/>
      <c r="GAW129" s="886"/>
      <c r="GAX129" s="886"/>
      <c r="GAY129" s="886"/>
      <c r="GAZ129" s="886"/>
      <c r="GBA129" s="886"/>
      <c r="GBB129" s="886"/>
      <c r="GBC129" s="886"/>
      <c r="GBD129" s="887"/>
      <c r="GBE129" s="885"/>
      <c r="GBF129" s="886"/>
      <c r="GBG129" s="886"/>
      <c r="GBH129" s="886"/>
      <c r="GBI129" s="886"/>
      <c r="GBJ129" s="886"/>
      <c r="GBK129" s="886"/>
      <c r="GBL129" s="886"/>
      <c r="GBM129" s="887"/>
      <c r="GBN129" s="885"/>
      <c r="GBO129" s="886"/>
      <c r="GBP129" s="886"/>
      <c r="GBQ129" s="886"/>
      <c r="GBR129" s="886"/>
      <c r="GBS129" s="886"/>
      <c r="GBT129" s="886"/>
      <c r="GBU129" s="886"/>
      <c r="GBV129" s="887"/>
      <c r="GBW129" s="885"/>
      <c r="GBX129" s="886"/>
      <c r="GBY129" s="886"/>
      <c r="GBZ129" s="886"/>
      <c r="GCA129" s="886"/>
      <c r="GCB129" s="886"/>
      <c r="GCC129" s="886"/>
      <c r="GCD129" s="886"/>
      <c r="GCE129" s="887"/>
      <c r="GCF129" s="885"/>
      <c r="GCG129" s="886"/>
      <c r="GCH129" s="886"/>
      <c r="GCI129" s="886"/>
      <c r="GCJ129" s="886"/>
      <c r="GCK129" s="886"/>
      <c r="GCL129" s="886"/>
      <c r="GCM129" s="886"/>
      <c r="GCN129" s="887"/>
      <c r="GCO129" s="885"/>
      <c r="GCP129" s="886"/>
      <c r="GCQ129" s="886"/>
      <c r="GCR129" s="886"/>
      <c r="GCS129" s="886"/>
      <c r="GCT129" s="886"/>
      <c r="GCU129" s="886"/>
      <c r="GCV129" s="886"/>
      <c r="GCW129" s="887"/>
      <c r="GCX129" s="885"/>
      <c r="GCY129" s="886"/>
      <c r="GCZ129" s="886"/>
      <c r="GDA129" s="886"/>
      <c r="GDB129" s="886"/>
      <c r="GDC129" s="886"/>
      <c r="GDD129" s="886"/>
      <c r="GDE129" s="886"/>
      <c r="GDF129" s="887"/>
      <c r="GDG129" s="885"/>
      <c r="GDH129" s="886"/>
      <c r="GDI129" s="886"/>
      <c r="GDJ129" s="886"/>
      <c r="GDK129" s="886"/>
      <c r="GDL129" s="886"/>
      <c r="GDM129" s="886"/>
      <c r="GDN129" s="886"/>
      <c r="GDO129" s="887"/>
      <c r="GDP129" s="885"/>
      <c r="GDQ129" s="886"/>
      <c r="GDR129" s="886"/>
      <c r="GDS129" s="886"/>
      <c r="GDT129" s="886"/>
      <c r="GDU129" s="886"/>
      <c r="GDV129" s="886"/>
      <c r="GDW129" s="886"/>
      <c r="GDX129" s="887"/>
      <c r="GDY129" s="885"/>
      <c r="GDZ129" s="886"/>
      <c r="GEA129" s="886"/>
      <c r="GEB129" s="886"/>
      <c r="GEC129" s="886"/>
      <c r="GED129" s="886"/>
      <c r="GEE129" s="886"/>
      <c r="GEF129" s="886"/>
      <c r="GEG129" s="887"/>
      <c r="GEH129" s="885"/>
      <c r="GEI129" s="886"/>
      <c r="GEJ129" s="886"/>
      <c r="GEK129" s="886"/>
      <c r="GEL129" s="886"/>
      <c r="GEM129" s="886"/>
      <c r="GEN129" s="886"/>
      <c r="GEO129" s="886"/>
      <c r="GEP129" s="887"/>
      <c r="GEQ129" s="885"/>
      <c r="GER129" s="886"/>
      <c r="GES129" s="886"/>
      <c r="GET129" s="886"/>
      <c r="GEU129" s="886"/>
      <c r="GEV129" s="886"/>
      <c r="GEW129" s="886"/>
      <c r="GEX129" s="886"/>
      <c r="GEY129" s="887"/>
      <c r="GEZ129" s="885"/>
      <c r="GFA129" s="886"/>
      <c r="GFB129" s="886"/>
      <c r="GFC129" s="886"/>
      <c r="GFD129" s="886"/>
      <c r="GFE129" s="886"/>
      <c r="GFF129" s="886"/>
      <c r="GFG129" s="886"/>
      <c r="GFH129" s="887"/>
      <c r="GFI129" s="885"/>
      <c r="GFJ129" s="886"/>
      <c r="GFK129" s="886"/>
      <c r="GFL129" s="886"/>
      <c r="GFM129" s="886"/>
      <c r="GFN129" s="886"/>
      <c r="GFO129" s="886"/>
      <c r="GFP129" s="886"/>
      <c r="GFQ129" s="887"/>
      <c r="GFR129" s="885"/>
      <c r="GFS129" s="886"/>
      <c r="GFT129" s="886"/>
      <c r="GFU129" s="886"/>
      <c r="GFV129" s="886"/>
      <c r="GFW129" s="886"/>
      <c r="GFX129" s="886"/>
      <c r="GFY129" s="886"/>
      <c r="GFZ129" s="887"/>
      <c r="GGA129" s="885"/>
      <c r="GGB129" s="886"/>
      <c r="GGC129" s="886"/>
      <c r="GGD129" s="886"/>
      <c r="GGE129" s="886"/>
      <c r="GGF129" s="886"/>
      <c r="GGG129" s="886"/>
      <c r="GGH129" s="886"/>
      <c r="GGI129" s="887"/>
      <c r="GGJ129" s="885"/>
      <c r="GGK129" s="886"/>
      <c r="GGL129" s="886"/>
      <c r="GGM129" s="886"/>
      <c r="GGN129" s="886"/>
      <c r="GGO129" s="886"/>
      <c r="GGP129" s="886"/>
      <c r="GGQ129" s="886"/>
      <c r="GGR129" s="887"/>
      <c r="GGS129" s="885"/>
      <c r="GGT129" s="886"/>
      <c r="GGU129" s="886"/>
      <c r="GGV129" s="886"/>
      <c r="GGW129" s="886"/>
      <c r="GGX129" s="886"/>
      <c r="GGY129" s="886"/>
      <c r="GGZ129" s="886"/>
      <c r="GHA129" s="887"/>
      <c r="GHB129" s="885"/>
      <c r="GHC129" s="886"/>
      <c r="GHD129" s="886"/>
      <c r="GHE129" s="886"/>
      <c r="GHF129" s="886"/>
      <c r="GHG129" s="886"/>
      <c r="GHH129" s="886"/>
      <c r="GHI129" s="886"/>
      <c r="GHJ129" s="887"/>
      <c r="GHK129" s="885"/>
      <c r="GHL129" s="886"/>
      <c r="GHM129" s="886"/>
      <c r="GHN129" s="886"/>
      <c r="GHO129" s="886"/>
      <c r="GHP129" s="886"/>
      <c r="GHQ129" s="886"/>
      <c r="GHR129" s="886"/>
      <c r="GHS129" s="887"/>
      <c r="GHT129" s="885"/>
      <c r="GHU129" s="886"/>
      <c r="GHV129" s="886"/>
      <c r="GHW129" s="886"/>
      <c r="GHX129" s="886"/>
      <c r="GHY129" s="886"/>
      <c r="GHZ129" s="886"/>
      <c r="GIA129" s="886"/>
      <c r="GIB129" s="887"/>
      <c r="GIC129" s="885"/>
      <c r="GID129" s="886"/>
      <c r="GIE129" s="886"/>
      <c r="GIF129" s="886"/>
      <c r="GIG129" s="886"/>
      <c r="GIH129" s="886"/>
      <c r="GII129" s="886"/>
      <c r="GIJ129" s="886"/>
      <c r="GIK129" s="887"/>
      <c r="GIL129" s="885"/>
      <c r="GIM129" s="886"/>
      <c r="GIN129" s="886"/>
      <c r="GIO129" s="886"/>
      <c r="GIP129" s="886"/>
      <c r="GIQ129" s="886"/>
      <c r="GIR129" s="886"/>
      <c r="GIS129" s="886"/>
      <c r="GIT129" s="887"/>
      <c r="GIU129" s="885"/>
      <c r="GIV129" s="886"/>
      <c r="GIW129" s="886"/>
      <c r="GIX129" s="886"/>
      <c r="GIY129" s="886"/>
      <c r="GIZ129" s="886"/>
      <c r="GJA129" s="886"/>
      <c r="GJB129" s="886"/>
      <c r="GJC129" s="887"/>
      <c r="GJD129" s="885"/>
      <c r="GJE129" s="886"/>
      <c r="GJF129" s="886"/>
      <c r="GJG129" s="886"/>
      <c r="GJH129" s="886"/>
      <c r="GJI129" s="886"/>
      <c r="GJJ129" s="886"/>
      <c r="GJK129" s="886"/>
      <c r="GJL129" s="887"/>
      <c r="GJM129" s="885"/>
      <c r="GJN129" s="886"/>
      <c r="GJO129" s="886"/>
      <c r="GJP129" s="886"/>
      <c r="GJQ129" s="886"/>
      <c r="GJR129" s="886"/>
      <c r="GJS129" s="886"/>
      <c r="GJT129" s="886"/>
      <c r="GJU129" s="887"/>
      <c r="GJV129" s="885"/>
      <c r="GJW129" s="886"/>
      <c r="GJX129" s="886"/>
      <c r="GJY129" s="886"/>
      <c r="GJZ129" s="886"/>
      <c r="GKA129" s="886"/>
      <c r="GKB129" s="886"/>
      <c r="GKC129" s="886"/>
      <c r="GKD129" s="887"/>
      <c r="GKE129" s="885"/>
      <c r="GKF129" s="886"/>
      <c r="GKG129" s="886"/>
      <c r="GKH129" s="886"/>
      <c r="GKI129" s="886"/>
      <c r="GKJ129" s="886"/>
      <c r="GKK129" s="886"/>
      <c r="GKL129" s="886"/>
      <c r="GKM129" s="887"/>
      <c r="GKN129" s="885"/>
      <c r="GKO129" s="886"/>
      <c r="GKP129" s="886"/>
      <c r="GKQ129" s="886"/>
      <c r="GKR129" s="886"/>
      <c r="GKS129" s="886"/>
      <c r="GKT129" s="886"/>
      <c r="GKU129" s="886"/>
      <c r="GKV129" s="887"/>
      <c r="GKW129" s="885"/>
      <c r="GKX129" s="886"/>
      <c r="GKY129" s="886"/>
      <c r="GKZ129" s="886"/>
      <c r="GLA129" s="886"/>
      <c r="GLB129" s="886"/>
      <c r="GLC129" s="886"/>
      <c r="GLD129" s="886"/>
      <c r="GLE129" s="887"/>
      <c r="GLF129" s="885"/>
      <c r="GLG129" s="886"/>
      <c r="GLH129" s="886"/>
      <c r="GLI129" s="886"/>
      <c r="GLJ129" s="886"/>
      <c r="GLK129" s="886"/>
      <c r="GLL129" s="886"/>
      <c r="GLM129" s="886"/>
      <c r="GLN129" s="887"/>
      <c r="GLO129" s="885"/>
      <c r="GLP129" s="886"/>
      <c r="GLQ129" s="886"/>
      <c r="GLR129" s="886"/>
      <c r="GLS129" s="886"/>
      <c r="GLT129" s="886"/>
      <c r="GLU129" s="886"/>
      <c r="GLV129" s="886"/>
      <c r="GLW129" s="887"/>
      <c r="GLX129" s="885"/>
      <c r="GLY129" s="886"/>
      <c r="GLZ129" s="886"/>
      <c r="GMA129" s="886"/>
      <c r="GMB129" s="886"/>
      <c r="GMC129" s="886"/>
      <c r="GMD129" s="886"/>
      <c r="GME129" s="886"/>
      <c r="GMF129" s="887"/>
      <c r="GMG129" s="885"/>
      <c r="GMH129" s="886"/>
      <c r="GMI129" s="886"/>
      <c r="GMJ129" s="886"/>
      <c r="GMK129" s="886"/>
      <c r="GML129" s="886"/>
      <c r="GMM129" s="886"/>
      <c r="GMN129" s="886"/>
      <c r="GMO129" s="887"/>
      <c r="GMP129" s="885"/>
      <c r="GMQ129" s="886"/>
      <c r="GMR129" s="886"/>
      <c r="GMS129" s="886"/>
      <c r="GMT129" s="886"/>
      <c r="GMU129" s="886"/>
      <c r="GMV129" s="886"/>
      <c r="GMW129" s="886"/>
      <c r="GMX129" s="887"/>
      <c r="GMY129" s="885"/>
      <c r="GMZ129" s="886"/>
      <c r="GNA129" s="886"/>
      <c r="GNB129" s="886"/>
      <c r="GNC129" s="886"/>
      <c r="GND129" s="886"/>
      <c r="GNE129" s="886"/>
      <c r="GNF129" s="886"/>
      <c r="GNG129" s="887"/>
      <c r="GNH129" s="885"/>
      <c r="GNI129" s="886"/>
      <c r="GNJ129" s="886"/>
      <c r="GNK129" s="886"/>
      <c r="GNL129" s="886"/>
      <c r="GNM129" s="886"/>
      <c r="GNN129" s="886"/>
      <c r="GNO129" s="886"/>
      <c r="GNP129" s="887"/>
      <c r="GNQ129" s="885"/>
      <c r="GNR129" s="886"/>
      <c r="GNS129" s="886"/>
      <c r="GNT129" s="886"/>
      <c r="GNU129" s="886"/>
      <c r="GNV129" s="886"/>
      <c r="GNW129" s="886"/>
      <c r="GNX129" s="886"/>
      <c r="GNY129" s="887"/>
      <c r="GNZ129" s="885"/>
      <c r="GOA129" s="886"/>
      <c r="GOB129" s="886"/>
      <c r="GOC129" s="886"/>
      <c r="GOD129" s="886"/>
      <c r="GOE129" s="886"/>
      <c r="GOF129" s="886"/>
      <c r="GOG129" s="886"/>
      <c r="GOH129" s="887"/>
      <c r="GOI129" s="885"/>
      <c r="GOJ129" s="886"/>
      <c r="GOK129" s="886"/>
      <c r="GOL129" s="886"/>
      <c r="GOM129" s="886"/>
      <c r="GON129" s="886"/>
      <c r="GOO129" s="886"/>
      <c r="GOP129" s="886"/>
      <c r="GOQ129" s="887"/>
      <c r="GOR129" s="885"/>
      <c r="GOS129" s="886"/>
      <c r="GOT129" s="886"/>
      <c r="GOU129" s="886"/>
      <c r="GOV129" s="886"/>
      <c r="GOW129" s="886"/>
      <c r="GOX129" s="886"/>
      <c r="GOY129" s="886"/>
      <c r="GOZ129" s="887"/>
      <c r="GPA129" s="885"/>
      <c r="GPB129" s="886"/>
      <c r="GPC129" s="886"/>
      <c r="GPD129" s="886"/>
      <c r="GPE129" s="886"/>
      <c r="GPF129" s="886"/>
      <c r="GPG129" s="886"/>
      <c r="GPH129" s="886"/>
      <c r="GPI129" s="887"/>
      <c r="GPJ129" s="885"/>
      <c r="GPK129" s="886"/>
      <c r="GPL129" s="886"/>
      <c r="GPM129" s="886"/>
      <c r="GPN129" s="886"/>
      <c r="GPO129" s="886"/>
      <c r="GPP129" s="886"/>
      <c r="GPQ129" s="886"/>
      <c r="GPR129" s="887"/>
      <c r="GPS129" s="885"/>
      <c r="GPT129" s="886"/>
      <c r="GPU129" s="886"/>
      <c r="GPV129" s="886"/>
      <c r="GPW129" s="886"/>
      <c r="GPX129" s="886"/>
      <c r="GPY129" s="886"/>
      <c r="GPZ129" s="886"/>
      <c r="GQA129" s="887"/>
      <c r="GQB129" s="885"/>
      <c r="GQC129" s="886"/>
      <c r="GQD129" s="886"/>
      <c r="GQE129" s="886"/>
      <c r="GQF129" s="886"/>
      <c r="GQG129" s="886"/>
      <c r="GQH129" s="886"/>
      <c r="GQI129" s="886"/>
      <c r="GQJ129" s="887"/>
      <c r="GQK129" s="885"/>
      <c r="GQL129" s="886"/>
      <c r="GQM129" s="886"/>
      <c r="GQN129" s="886"/>
      <c r="GQO129" s="886"/>
      <c r="GQP129" s="886"/>
      <c r="GQQ129" s="886"/>
      <c r="GQR129" s="886"/>
      <c r="GQS129" s="887"/>
      <c r="GQT129" s="885"/>
      <c r="GQU129" s="886"/>
      <c r="GQV129" s="886"/>
      <c r="GQW129" s="886"/>
      <c r="GQX129" s="886"/>
      <c r="GQY129" s="886"/>
      <c r="GQZ129" s="886"/>
      <c r="GRA129" s="886"/>
      <c r="GRB129" s="887"/>
      <c r="GRC129" s="885"/>
      <c r="GRD129" s="886"/>
      <c r="GRE129" s="886"/>
      <c r="GRF129" s="886"/>
      <c r="GRG129" s="886"/>
      <c r="GRH129" s="886"/>
      <c r="GRI129" s="886"/>
      <c r="GRJ129" s="886"/>
      <c r="GRK129" s="887"/>
      <c r="GRL129" s="885"/>
      <c r="GRM129" s="886"/>
      <c r="GRN129" s="886"/>
      <c r="GRO129" s="886"/>
      <c r="GRP129" s="886"/>
      <c r="GRQ129" s="886"/>
      <c r="GRR129" s="886"/>
      <c r="GRS129" s="886"/>
      <c r="GRT129" s="887"/>
      <c r="GRU129" s="885"/>
      <c r="GRV129" s="886"/>
      <c r="GRW129" s="886"/>
      <c r="GRX129" s="886"/>
      <c r="GRY129" s="886"/>
      <c r="GRZ129" s="886"/>
      <c r="GSA129" s="886"/>
      <c r="GSB129" s="886"/>
      <c r="GSC129" s="887"/>
      <c r="GSD129" s="885"/>
      <c r="GSE129" s="886"/>
      <c r="GSF129" s="886"/>
      <c r="GSG129" s="886"/>
      <c r="GSH129" s="886"/>
      <c r="GSI129" s="886"/>
      <c r="GSJ129" s="886"/>
      <c r="GSK129" s="886"/>
      <c r="GSL129" s="887"/>
      <c r="GSM129" s="885"/>
      <c r="GSN129" s="886"/>
      <c r="GSO129" s="886"/>
      <c r="GSP129" s="886"/>
      <c r="GSQ129" s="886"/>
      <c r="GSR129" s="886"/>
      <c r="GSS129" s="886"/>
      <c r="GST129" s="886"/>
      <c r="GSU129" s="887"/>
      <c r="GSV129" s="885"/>
      <c r="GSW129" s="886"/>
      <c r="GSX129" s="886"/>
      <c r="GSY129" s="886"/>
      <c r="GSZ129" s="886"/>
      <c r="GTA129" s="886"/>
      <c r="GTB129" s="886"/>
      <c r="GTC129" s="886"/>
      <c r="GTD129" s="887"/>
      <c r="GTE129" s="885"/>
      <c r="GTF129" s="886"/>
      <c r="GTG129" s="886"/>
      <c r="GTH129" s="886"/>
      <c r="GTI129" s="886"/>
      <c r="GTJ129" s="886"/>
      <c r="GTK129" s="886"/>
      <c r="GTL129" s="886"/>
      <c r="GTM129" s="887"/>
      <c r="GTN129" s="885"/>
      <c r="GTO129" s="886"/>
      <c r="GTP129" s="886"/>
      <c r="GTQ129" s="886"/>
      <c r="GTR129" s="886"/>
      <c r="GTS129" s="886"/>
      <c r="GTT129" s="886"/>
      <c r="GTU129" s="886"/>
      <c r="GTV129" s="887"/>
      <c r="GTW129" s="885"/>
      <c r="GTX129" s="886"/>
      <c r="GTY129" s="886"/>
      <c r="GTZ129" s="886"/>
      <c r="GUA129" s="886"/>
      <c r="GUB129" s="886"/>
      <c r="GUC129" s="886"/>
      <c r="GUD129" s="886"/>
      <c r="GUE129" s="887"/>
      <c r="GUF129" s="885"/>
      <c r="GUG129" s="886"/>
      <c r="GUH129" s="886"/>
      <c r="GUI129" s="886"/>
      <c r="GUJ129" s="886"/>
      <c r="GUK129" s="886"/>
      <c r="GUL129" s="886"/>
      <c r="GUM129" s="886"/>
      <c r="GUN129" s="887"/>
      <c r="GUO129" s="885"/>
      <c r="GUP129" s="886"/>
      <c r="GUQ129" s="886"/>
      <c r="GUR129" s="886"/>
      <c r="GUS129" s="886"/>
      <c r="GUT129" s="886"/>
      <c r="GUU129" s="886"/>
      <c r="GUV129" s="886"/>
      <c r="GUW129" s="887"/>
      <c r="GUX129" s="885"/>
      <c r="GUY129" s="886"/>
      <c r="GUZ129" s="886"/>
      <c r="GVA129" s="886"/>
      <c r="GVB129" s="886"/>
      <c r="GVC129" s="886"/>
      <c r="GVD129" s="886"/>
      <c r="GVE129" s="886"/>
      <c r="GVF129" s="887"/>
      <c r="GVG129" s="885"/>
      <c r="GVH129" s="886"/>
      <c r="GVI129" s="886"/>
      <c r="GVJ129" s="886"/>
      <c r="GVK129" s="886"/>
      <c r="GVL129" s="886"/>
      <c r="GVM129" s="886"/>
      <c r="GVN129" s="886"/>
      <c r="GVO129" s="887"/>
      <c r="GVP129" s="885"/>
      <c r="GVQ129" s="886"/>
      <c r="GVR129" s="886"/>
      <c r="GVS129" s="886"/>
      <c r="GVT129" s="886"/>
      <c r="GVU129" s="886"/>
      <c r="GVV129" s="886"/>
      <c r="GVW129" s="886"/>
      <c r="GVX129" s="887"/>
      <c r="GVY129" s="885"/>
      <c r="GVZ129" s="886"/>
      <c r="GWA129" s="886"/>
      <c r="GWB129" s="886"/>
      <c r="GWC129" s="886"/>
      <c r="GWD129" s="886"/>
      <c r="GWE129" s="886"/>
      <c r="GWF129" s="886"/>
      <c r="GWG129" s="887"/>
      <c r="GWH129" s="885"/>
      <c r="GWI129" s="886"/>
      <c r="GWJ129" s="886"/>
      <c r="GWK129" s="886"/>
      <c r="GWL129" s="886"/>
      <c r="GWM129" s="886"/>
      <c r="GWN129" s="886"/>
      <c r="GWO129" s="886"/>
      <c r="GWP129" s="887"/>
      <c r="GWQ129" s="885"/>
      <c r="GWR129" s="886"/>
      <c r="GWS129" s="886"/>
      <c r="GWT129" s="886"/>
      <c r="GWU129" s="886"/>
      <c r="GWV129" s="886"/>
      <c r="GWW129" s="886"/>
      <c r="GWX129" s="886"/>
      <c r="GWY129" s="887"/>
      <c r="GWZ129" s="885"/>
      <c r="GXA129" s="886"/>
      <c r="GXB129" s="886"/>
      <c r="GXC129" s="886"/>
      <c r="GXD129" s="886"/>
      <c r="GXE129" s="886"/>
      <c r="GXF129" s="886"/>
      <c r="GXG129" s="886"/>
      <c r="GXH129" s="887"/>
      <c r="GXI129" s="885"/>
      <c r="GXJ129" s="886"/>
      <c r="GXK129" s="886"/>
      <c r="GXL129" s="886"/>
      <c r="GXM129" s="886"/>
      <c r="GXN129" s="886"/>
      <c r="GXO129" s="886"/>
      <c r="GXP129" s="886"/>
      <c r="GXQ129" s="887"/>
      <c r="GXR129" s="885"/>
      <c r="GXS129" s="886"/>
      <c r="GXT129" s="886"/>
      <c r="GXU129" s="886"/>
      <c r="GXV129" s="886"/>
      <c r="GXW129" s="886"/>
      <c r="GXX129" s="886"/>
      <c r="GXY129" s="886"/>
      <c r="GXZ129" s="887"/>
      <c r="GYA129" s="885"/>
      <c r="GYB129" s="886"/>
      <c r="GYC129" s="886"/>
      <c r="GYD129" s="886"/>
      <c r="GYE129" s="886"/>
      <c r="GYF129" s="886"/>
      <c r="GYG129" s="886"/>
      <c r="GYH129" s="886"/>
      <c r="GYI129" s="887"/>
      <c r="GYJ129" s="885"/>
      <c r="GYK129" s="886"/>
      <c r="GYL129" s="886"/>
      <c r="GYM129" s="886"/>
      <c r="GYN129" s="886"/>
      <c r="GYO129" s="886"/>
      <c r="GYP129" s="886"/>
      <c r="GYQ129" s="886"/>
      <c r="GYR129" s="887"/>
      <c r="GYS129" s="885"/>
      <c r="GYT129" s="886"/>
      <c r="GYU129" s="886"/>
      <c r="GYV129" s="886"/>
      <c r="GYW129" s="886"/>
      <c r="GYX129" s="886"/>
      <c r="GYY129" s="886"/>
      <c r="GYZ129" s="886"/>
      <c r="GZA129" s="887"/>
      <c r="GZB129" s="885"/>
      <c r="GZC129" s="886"/>
      <c r="GZD129" s="886"/>
      <c r="GZE129" s="886"/>
      <c r="GZF129" s="886"/>
      <c r="GZG129" s="886"/>
      <c r="GZH129" s="886"/>
      <c r="GZI129" s="886"/>
      <c r="GZJ129" s="887"/>
      <c r="GZK129" s="885"/>
      <c r="GZL129" s="886"/>
      <c r="GZM129" s="886"/>
      <c r="GZN129" s="886"/>
      <c r="GZO129" s="886"/>
      <c r="GZP129" s="886"/>
      <c r="GZQ129" s="886"/>
      <c r="GZR129" s="886"/>
      <c r="GZS129" s="887"/>
      <c r="GZT129" s="885"/>
      <c r="GZU129" s="886"/>
      <c r="GZV129" s="886"/>
      <c r="GZW129" s="886"/>
      <c r="GZX129" s="886"/>
      <c r="GZY129" s="886"/>
      <c r="GZZ129" s="886"/>
      <c r="HAA129" s="886"/>
      <c r="HAB129" s="887"/>
      <c r="HAC129" s="885"/>
      <c r="HAD129" s="886"/>
      <c r="HAE129" s="886"/>
      <c r="HAF129" s="886"/>
      <c r="HAG129" s="886"/>
      <c r="HAH129" s="886"/>
      <c r="HAI129" s="886"/>
      <c r="HAJ129" s="886"/>
      <c r="HAK129" s="887"/>
      <c r="HAL129" s="885"/>
      <c r="HAM129" s="886"/>
      <c r="HAN129" s="886"/>
      <c r="HAO129" s="886"/>
      <c r="HAP129" s="886"/>
      <c r="HAQ129" s="886"/>
      <c r="HAR129" s="886"/>
      <c r="HAS129" s="886"/>
      <c r="HAT129" s="887"/>
      <c r="HAU129" s="885"/>
      <c r="HAV129" s="886"/>
      <c r="HAW129" s="886"/>
      <c r="HAX129" s="886"/>
      <c r="HAY129" s="886"/>
      <c r="HAZ129" s="886"/>
      <c r="HBA129" s="886"/>
      <c r="HBB129" s="886"/>
      <c r="HBC129" s="887"/>
      <c r="HBD129" s="885"/>
      <c r="HBE129" s="886"/>
      <c r="HBF129" s="886"/>
      <c r="HBG129" s="886"/>
      <c r="HBH129" s="886"/>
      <c r="HBI129" s="886"/>
      <c r="HBJ129" s="886"/>
      <c r="HBK129" s="886"/>
      <c r="HBL129" s="887"/>
      <c r="HBM129" s="885"/>
      <c r="HBN129" s="886"/>
      <c r="HBO129" s="886"/>
      <c r="HBP129" s="886"/>
      <c r="HBQ129" s="886"/>
      <c r="HBR129" s="886"/>
      <c r="HBS129" s="886"/>
      <c r="HBT129" s="886"/>
      <c r="HBU129" s="887"/>
      <c r="HBV129" s="885"/>
      <c r="HBW129" s="886"/>
      <c r="HBX129" s="886"/>
      <c r="HBY129" s="886"/>
      <c r="HBZ129" s="886"/>
      <c r="HCA129" s="886"/>
      <c r="HCB129" s="886"/>
      <c r="HCC129" s="886"/>
      <c r="HCD129" s="887"/>
      <c r="HCE129" s="885"/>
      <c r="HCF129" s="886"/>
      <c r="HCG129" s="886"/>
      <c r="HCH129" s="886"/>
      <c r="HCI129" s="886"/>
      <c r="HCJ129" s="886"/>
      <c r="HCK129" s="886"/>
      <c r="HCL129" s="886"/>
      <c r="HCM129" s="887"/>
      <c r="HCN129" s="885"/>
      <c r="HCO129" s="886"/>
      <c r="HCP129" s="886"/>
      <c r="HCQ129" s="886"/>
      <c r="HCR129" s="886"/>
      <c r="HCS129" s="886"/>
      <c r="HCT129" s="886"/>
      <c r="HCU129" s="886"/>
      <c r="HCV129" s="887"/>
      <c r="HCW129" s="885"/>
      <c r="HCX129" s="886"/>
      <c r="HCY129" s="886"/>
      <c r="HCZ129" s="886"/>
      <c r="HDA129" s="886"/>
      <c r="HDB129" s="886"/>
      <c r="HDC129" s="886"/>
      <c r="HDD129" s="886"/>
      <c r="HDE129" s="887"/>
      <c r="HDF129" s="885"/>
      <c r="HDG129" s="886"/>
      <c r="HDH129" s="886"/>
      <c r="HDI129" s="886"/>
      <c r="HDJ129" s="886"/>
      <c r="HDK129" s="886"/>
      <c r="HDL129" s="886"/>
      <c r="HDM129" s="886"/>
      <c r="HDN129" s="887"/>
      <c r="HDO129" s="885"/>
      <c r="HDP129" s="886"/>
      <c r="HDQ129" s="886"/>
      <c r="HDR129" s="886"/>
      <c r="HDS129" s="886"/>
      <c r="HDT129" s="886"/>
      <c r="HDU129" s="886"/>
      <c r="HDV129" s="886"/>
      <c r="HDW129" s="887"/>
      <c r="HDX129" s="885"/>
      <c r="HDY129" s="886"/>
      <c r="HDZ129" s="886"/>
      <c r="HEA129" s="886"/>
      <c r="HEB129" s="886"/>
      <c r="HEC129" s="886"/>
      <c r="HED129" s="886"/>
      <c r="HEE129" s="886"/>
      <c r="HEF129" s="887"/>
      <c r="HEG129" s="885"/>
      <c r="HEH129" s="886"/>
      <c r="HEI129" s="886"/>
      <c r="HEJ129" s="886"/>
      <c r="HEK129" s="886"/>
      <c r="HEL129" s="886"/>
      <c r="HEM129" s="886"/>
      <c r="HEN129" s="886"/>
      <c r="HEO129" s="887"/>
      <c r="HEP129" s="885"/>
      <c r="HEQ129" s="886"/>
      <c r="HER129" s="886"/>
      <c r="HES129" s="886"/>
      <c r="HET129" s="886"/>
      <c r="HEU129" s="886"/>
      <c r="HEV129" s="886"/>
      <c r="HEW129" s="886"/>
      <c r="HEX129" s="887"/>
      <c r="HEY129" s="885"/>
      <c r="HEZ129" s="886"/>
      <c r="HFA129" s="886"/>
      <c r="HFB129" s="886"/>
      <c r="HFC129" s="886"/>
      <c r="HFD129" s="886"/>
      <c r="HFE129" s="886"/>
      <c r="HFF129" s="886"/>
      <c r="HFG129" s="887"/>
      <c r="HFH129" s="885"/>
      <c r="HFI129" s="886"/>
      <c r="HFJ129" s="886"/>
      <c r="HFK129" s="886"/>
      <c r="HFL129" s="886"/>
      <c r="HFM129" s="886"/>
      <c r="HFN129" s="886"/>
      <c r="HFO129" s="886"/>
      <c r="HFP129" s="887"/>
      <c r="HFQ129" s="885"/>
      <c r="HFR129" s="886"/>
      <c r="HFS129" s="886"/>
      <c r="HFT129" s="886"/>
      <c r="HFU129" s="886"/>
      <c r="HFV129" s="886"/>
      <c r="HFW129" s="886"/>
      <c r="HFX129" s="886"/>
      <c r="HFY129" s="887"/>
      <c r="HFZ129" s="885"/>
      <c r="HGA129" s="886"/>
      <c r="HGB129" s="886"/>
      <c r="HGC129" s="886"/>
      <c r="HGD129" s="886"/>
      <c r="HGE129" s="886"/>
      <c r="HGF129" s="886"/>
      <c r="HGG129" s="886"/>
      <c r="HGH129" s="887"/>
      <c r="HGI129" s="885"/>
      <c r="HGJ129" s="886"/>
      <c r="HGK129" s="886"/>
      <c r="HGL129" s="886"/>
      <c r="HGM129" s="886"/>
      <c r="HGN129" s="886"/>
      <c r="HGO129" s="886"/>
      <c r="HGP129" s="886"/>
      <c r="HGQ129" s="887"/>
      <c r="HGR129" s="885"/>
      <c r="HGS129" s="886"/>
      <c r="HGT129" s="886"/>
      <c r="HGU129" s="886"/>
      <c r="HGV129" s="886"/>
      <c r="HGW129" s="886"/>
      <c r="HGX129" s="886"/>
      <c r="HGY129" s="886"/>
      <c r="HGZ129" s="887"/>
      <c r="HHA129" s="885"/>
      <c r="HHB129" s="886"/>
      <c r="HHC129" s="886"/>
      <c r="HHD129" s="886"/>
      <c r="HHE129" s="886"/>
      <c r="HHF129" s="886"/>
      <c r="HHG129" s="886"/>
      <c r="HHH129" s="886"/>
      <c r="HHI129" s="887"/>
      <c r="HHJ129" s="885"/>
      <c r="HHK129" s="886"/>
      <c r="HHL129" s="886"/>
      <c r="HHM129" s="886"/>
      <c r="HHN129" s="886"/>
      <c r="HHO129" s="886"/>
      <c r="HHP129" s="886"/>
      <c r="HHQ129" s="886"/>
      <c r="HHR129" s="887"/>
      <c r="HHS129" s="885"/>
      <c r="HHT129" s="886"/>
      <c r="HHU129" s="886"/>
      <c r="HHV129" s="886"/>
      <c r="HHW129" s="886"/>
      <c r="HHX129" s="886"/>
      <c r="HHY129" s="886"/>
      <c r="HHZ129" s="886"/>
      <c r="HIA129" s="887"/>
      <c r="HIB129" s="885"/>
      <c r="HIC129" s="886"/>
      <c r="HID129" s="886"/>
      <c r="HIE129" s="886"/>
      <c r="HIF129" s="886"/>
      <c r="HIG129" s="886"/>
      <c r="HIH129" s="886"/>
      <c r="HII129" s="886"/>
      <c r="HIJ129" s="887"/>
      <c r="HIK129" s="885"/>
      <c r="HIL129" s="886"/>
      <c r="HIM129" s="886"/>
      <c r="HIN129" s="886"/>
      <c r="HIO129" s="886"/>
      <c r="HIP129" s="886"/>
      <c r="HIQ129" s="886"/>
      <c r="HIR129" s="886"/>
      <c r="HIS129" s="887"/>
      <c r="HIT129" s="885"/>
      <c r="HIU129" s="886"/>
      <c r="HIV129" s="886"/>
      <c r="HIW129" s="886"/>
      <c r="HIX129" s="886"/>
      <c r="HIY129" s="886"/>
      <c r="HIZ129" s="886"/>
      <c r="HJA129" s="886"/>
      <c r="HJB129" s="887"/>
      <c r="HJC129" s="885"/>
      <c r="HJD129" s="886"/>
      <c r="HJE129" s="886"/>
      <c r="HJF129" s="886"/>
      <c r="HJG129" s="886"/>
      <c r="HJH129" s="886"/>
      <c r="HJI129" s="886"/>
      <c r="HJJ129" s="886"/>
      <c r="HJK129" s="887"/>
      <c r="HJL129" s="885"/>
      <c r="HJM129" s="886"/>
      <c r="HJN129" s="886"/>
      <c r="HJO129" s="886"/>
      <c r="HJP129" s="886"/>
      <c r="HJQ129" s="886"/>
      <c r="HJR129" s="886"/>
      <c r="HJS129" s="886"/>
      <c r="HJT129" s="887"/>
      <c r="HJU129" s="885"/>
      <c r="HJV129" s="886"/>
      <c r="HJW129" s="886"/>
      <c r="HJX129" s="886"/>
      <c r="HJY129" s="886"/>
      <c r="HJZ129" s="886"/>
      <c r="HKA129" s="886"/>
      <c r="HKB129" s="886"/>
      <c r="HKC129" s="887"/>
      <c r="HKD129" s="885"/>
      <c r="HKE129" s="886"/>
      <c r="HKF129" s="886"/>
      <c r="HKG129" s="886"/>
      <c r="HKH129" s="886"/>
      <c r="HKI129" s="886"/>
      <c r="HKJ129" s="886"/>
      <c r="HKK129" s="886"/>
      <c r="HKL129" s="887"/>
      <c r="HKM129" s="885"/>
      <c r="HKN129" s="886"/>
      <c r="HKO129" s="886"/>
      <c r="HKP129" s="886"/>
      <c r="HKQ129" s="886"/>
      <c r="HKR129" s="886"/>
      <c r="HKS129" s="886"/>
      <c r="HKT129" s="886"/>
      <c r="HKU129" s="887"/>
      <c r="HKV129" s="885"/>
      <c r="HKW129" s="886"/>
      <c r="HKX129" s="886"/>
      <c r="HKY129" s="886"/>
      <c r="HKZ129" s="886"/>
      <c r="HLA129" s="886"/>
      <c r="HLB129" s="886"/>
      <c r="HLC129" s="886"/>
      <c r="HLD129" s="887"/>
      <c r="HLE129" s="885"/>
      <c r="HLF129" s="886"/>
      <c r="HLG129" s="886"/>
      <c r="HLH129" s="886"/>
      <c r="HLI129" s="886"/>
      <c r="HLJ129" s="886"/>
      <c r="HLK129" s="886"/>
      <c r="HLL129" s="886"/>
      <c r="HLM129" s="887"/>
      <c r="HLN129" s="885"/>
      <c r="HLO129" s="886"/>
      <c r="HLP129" s="886"/>
      <c r="HLQ129" s="886"/>
      <c r="HLR129" s="886"/>
      <c r="HLS129" s="886"/>
      <c r="HLT129" s="886"/>
      <c r="HLU129" s="886"/>
      <c r="HLV129" s="887"/>
      <c r="HLW129" s="885"/>
      <c r="HLX129" s="886"/>
      <c r="HLY129" s="886"/>
      <c r="HLZ129" s="886"/>
      <c r="HMA129" s="886"/>
      <c r="HMB129" s="886"/>
      <c r="HMC129" s="886"/>
      <c r="HMD129" s="886"/>
      <c r="HME129" s="887"/>
      <c r="HMF129" s="885"/>
      <c r="HMG129" s="886"/>
      <c r="HMH129" s="886"/>
      <c r="HMI129" s="886"/>
      <c r="HMJ129" s="886"/>
      <c r="HMK129" s="886"/>
      <c r="HML129" s="886"/>
      <c r="HMM129" s="886"/>
      <c r="HMN129" s="887"/>
      <c r="HMO129" s="885"/>
      <c r="HMP129" s="886"/>
      <c r="HMQ129" s="886"/>
      <c r="HMR129" s="886"/>
      <c r="HMS129" s="886"/>
      <c r="HMT129" s="886"/>
      <c r="HMU129" s="886"/>
      <c r="HMV129" s="886"/>
      <c r="HMW129" s="887"/>
      <c r="HMX129" s="885"/>
      <c r="HMY129" s="886"/>
      <c r="HMZ129" s="886"/>
      <c r="HNA129" s="886"/>
      <c r="HNB129" s="886"/>
      <c r="HNC129" s="886"/>
      <c r="HND129" s="886"/>
      <c r="HNE129" s="886"/>
      <c r="HNF129" s="887"/>
      <c r="HNG129" s="885"/>
      <c r="HNH129" s="886"/>
      <c r="HNI129" s="886"/>
      <c r="HNJ129" s="886"/>
      <c r="HNK129" s="886"/>
      <c r="HNL129" s="886"/>
      <c r="HNM129" s="886"/>
      <c r="HNN129" s="886"/>
      <c r="HNO129" s="887"/>
      <c r="HNP129" s="885"/>
      <c r="HNQ129" s="886"/>
      <c r="HNR129" s="886"/>
      <c r="HNS129" s="886"/>
      <c r="HNT129" s="886"/>
      <c r="HNU129" s="886"/>
      <c r="HNV129" s="886"/>
      <c r="HNW129" s="886"/>
      <c r="HNX129" s="887"/>
      <c r="HNY129" s="885"/>
      <c r="HNZ129" s="886"/>
      <c r="HOA129" s="886"/>
      <c r="HOB129" s="886"/>
      <c r="HOC129" s="886"/>
      <c r="HOD129" s="886"/>
      <c r="HOE129" s="886"/>
      <c r="HOF129" s="886"/>
      <c r="HOG129" s="887"/>
      <c r="HOH129" s="885"/>
      <c r="HOI129" s="886"/>
      <c r="HOJ129" s="886"/>
      <c r="HOK129" s="886"/>
      <c r="HOL129" s="886"/>
      <c r="HOM129" s="886"/>
      <c r="HON129" s="886"/>
      <c r="HOO129" s="886"/>
      <c r="HOP129" s="887"/>
      <c r="HOQ129" s="885"/>
      <c r="HOR129" s="886"/>
      <c r="HOS129" s="886"/>
      <c r="HOT129" s="886"/>
      <c r="HOU129" s="886"/>
      <c r="HOV129" s="886"/>
      <c r="HOW129" s="886"/>
      <c r="HOX129" s="886"/>
      <c r="HOY129" s="887"/>
      <c r="HOZ129" s="885"/>
      <c r="HPA129" s="886"/>
      <c r="HPB129" s="886"/>
      <c r="HPC129" s="886"/>
      <c r="HPD129" s="886"/>
      <c r="HPE129" s="886"/>
      <c r="HPF129" s="886"/>
      <c r="HPG129" s="886"/>
      <c r="HPH129" s="887"/>
      <c r="HPI129" s="885"/>
      <c r="HPJ129" s="886"/>
      <c r="HPK129" s="886"/>
      <c r="HPL129" s="886"/>
      <c r="HPM129" s="886"/>
      <c r="HPN129" s="886"/>
      <c r="HPO129" s="886"/>
      <c r="HPP129" s="886"/>
      <c r="HPQ129" s="887"/>
      <c r="HPR129" s="885"/>
      <c r="HPS129" s="886"/>
      <c r="HPT129" s="886"/>
      <c r="HPU129" s="886"/>
      <c r="HPV129" s="886"/>
      <c r="HPW129" s="886"/>
      <c r="HPX129" s="886"/>
      <c r="HPY129" s="886"/>
      <c r="HPZ129" s="887"/>
      <c r="HQA129" s="885"/>
      <c r="HQB129" s="886"/>
      <c r="HQC129" s="886"/>
      <c r="HQD129" s="886"/>
      <c r="HQE129" s="886"/>
      <c r="HQF129" s="886"/>
      <c r="HQG129" s="886"/>
      <c r="HQH129" s="886"/>
      <c r="HQI129" s="887"/>
      <c r="HQJ129" s="885"/>
      <c r="HQK129" s="886"/>
      <c r="HQL129" s="886"/>
      <c r="HQM129" s="886"/>
      <c r="HQN129" s="886"/>
      <c r="HQO129" s="886"/>
      <c r="HQP129" s="886"/>
      <c r="HQQ129" s="886"/>
      <c r="HQR129" s="887"/>
      <c r="HQS129" s="885"/>
      <c r="HQT129" s="886"/>
      <c r="HQU129" s="886"/>
      <c r="HQV129" s="886"/>
      <c r="HQW129" s="886"/>
      <c r="HQX129" s="886"/>
      <c r="HQY129" s="886"/>
      <c r="HQZ129" s="886"/>
      <c r="HRA129" s="887"/>
      <c r="HRB129" s="885"/>
      <c r="HRC129" s="886"/>
      <c r="HRD129" s="886"/>
      <c r="HRE129" s="886"/>
      <c r="HRF129" s="886"/>
      <c r="HRG129" s="886"/>
      <c r="HRH129" s="886"/>
      <c r="HRI129" s="886"/>
      <c r="HRJ129" s="887"/>
      <c r="HRK129" s="885"/>
      <c r="HRL129" s="886"/>
      <c r="HRM129" s="886"/>
      <c r="HRN129" s="886"/>
      <c r="HRO129" s="886"/>
      <c r="HRP129" s="886"/>
      <c r="HRQ129" s="886"/>
      <c r="HRR129" s="886"/>
      <c r="HRS129" s="887"/>
      <c r="HRT129" s="885"/>
      <c r="HRU129" s="886"/>
      <c r="HRV129" s="886"/>
      <c r="HRW129" s="886"/>
      <c r="HRX129" s="886"/>
      <c r="HRY129" s="886"/>
      <c r="HRZ129" s="886"/>
      <c r="HSA129" s="886"/>
      <c r="HSB129" s="887"/>
      <c r="HSC129" s="885"/>
      <c r="HSD129" s="886"/>
      <c r="HSE129" s="886"/>
      <c r="HSF129" s="886"/>
      <c r="HSG129" s="886"/>
      <c r="HSH129" s="886"/>
      <c r="HSI129" s="886"/>
      <c r="HSJ129" s="886"/>
      <c r="HSK129" s="887"/>
      <c r="HSL129" s="885"/>
      <c r="HSM129" s="886"/>
      <c r="HSN129" s="886"/>
      <c r="HSO129" s="886"/>
      <c r="HSP129" s="886"/>
      <c r="HSQ129" s="886"/>
      <c r="HSR129" s="886"/>
      <c r="HSS129" s="886"/>
      <c r="HST129" s="887"/>
      <c r="HSU129" s="885"/>
      <c r="HSV129" s="886"/>
      <c r="HSW129" s="886"/>
      <c r="HSX129" s="886"/>
      <c r="HSY129" s="886"/>
      <c r="HSZ129" s="886"/>
      <c r="HTA129" s="886"/>
      <c r="HTB129" s="886"/>
      <c r="HTC129" s="887"/>
      <c r="HTD129" s="885"/>
      <c r="HTE129" s="886"/>
      <c r="HTF129" s="886"/>
      <c r="HTG129" s="886"/>
      <c r="HTH129" s="886"/>
      <c r="HTI129" s="886"/>
      <c r="HTJ129" s="886"/>
      <c r="HTK129" s="886"/>
      <c r="HTL129" s="887"/>
      <c r="HTM129" s="885"/>
      <c r="HTN129" s="886"/>
      <c r="HTO129" s="886"/>
      <c r="HTP129" s="886"/>
      <c r="HTQ129" s="886"/>
      <c r="HTR129" s="886"/>
      <c r="HTS129" s="886"/>
      <c r="HTT129" s="886"/>
      <c r="HTU129" s="887"/>
      <c r="HTV129" s="885"/>
      <c r="HTW129" s="886"/>
      <c r="HTX129" s="886"/>
      <c r="HTY129" s="886"/>
      <c r="HTZ129" s="886"/>
      <c r="HUA129" s="886"/>
      <c r="HUB129" s="886"/>
      <c r="HUC129" s="886"/>
      <c r="HUD129" s="887"/>
      <c r="HUE129" s="885"/>
      <c r="HUF129" s="886"/>
      <c r="HUG129" s="886"/>
      <c r="HUH129" s="886"/>
      <c r="HUI129" s="886"/>
      <c r="HUJ129" s="886"/>
      <c r="HUK129" s="886"/>
      <c r="HUL129" s="886"/>
      <c r="HUM129" s="887"/>
      <c r="HUN129" s="885"/>
      <c r="HUO129" s="886"/>
      <c r="HUP129" s="886"/>
      <c r="HUQ129" s="886"/>
      <c r="HUR129" s="886"/>
      <c r="HUS129" s="886"/>
      <c r="HUT129" s="886"/>
      <c r="HUU129" s="886"/>
      <c r="HUV129" s="887"/>
      <c r="HUW129" s="885"/>
      <c r="HUX129" s="886"/>
      <c r="HUY129" s="886"/>
      <c r="HUZ129" s="886"/>
      <c r="HVA129" s="886"/>
      <c r="HVB129" s="886"/>
      <c r="HVC129" s="886"/>
      <c r="HVD129" s="886"/>
      <c r="HVE129" s="887"/>
      <c r="HVF129" s="885"/>
      <c r="HVG129" s="886"/>
      <c r="HVH129" s="886"/>
      <c r="HVI129" s="886"/>
      <c r="HVJ129" s="886"/>
      <c r="HVK129" s="886"/>
      <c r="HVL129" s="886"/>
      <c r="HVM129" s="886"/>
      <c r="HVN129" s="887"/>
      <c r="HVO129" s="885"/>
      <c r="HVP129" s="886"/>
      <c r="HVQ129" s="886"/>
      <c r="HVR129" s="886"/>
      <c r="HVS129" s="886"/>
      <c r="HVT129" s="886"/>
      <c r="HVU129" s="886"/>
      <c r="HVV129" s="886"/>
      <c r="HVW129" s="887"/>
      <c r="HVX129" s="885"/>
      <c r="HVY129" s="886"/>
      <c r="HVZ129" s="886"/>
      <c r="HWA129" s="886"/>
      <c r="HWB129" s="886"/>
      <c r="HWC129" s="886"/>
      <c r="HWD129" s="886"/>
      <c r="HWE129" s="886"/>
      <c r="HWF129" s="887"/>
      <c r="HWG129" s="885"/>
      <c r="HWH129" s="886"/>
      <c r="HWI129" s="886"/>
      <c r="HWJ129" s="886"/>
      <c r="HWK129" s="886"/>
      <c r="HWL129" s="886"/>
      <c r="HWM129" s="886"/>
      <c r="HWN129" s="886"/>
      <c r="HWO129" s="887"/>
      <c r="HWP129" s="885"/>
      <c r="HWQ129" s="886"/>
      <c r="HWR129" s="886"/>
      <c r="HWS129" s="886"/>
      <c r="HWT129" s="886"/>
      <c r="HWU129" s="886"/>
      <c r="HWV129" s="886"/>
      <c r="HWW129" s="886"/>
      <c r="HWX129" s="887"/>
      <c r="HWY129" s="885"/>
      <c r="HWZ129" s="886"/>
      <c r="HXA129" s="886"/>
      <c r="HXB129" s="886"/>
      <c r="HXC129" s="886"/>
      <c r="HXD129" s="886"/>
      <c r="HXE129" s="886"/>
      <c r="HXF129" s="886"/>
      <c r="HXG129" s="887"/>
      <c r="HXH129" s="885"/>
      <c r="HXI129" s="886"/>
      <c r="HXJ129" s="886"/>
      <c r="HXK129" s="886"/>
      <c r="HXL129" s="886"/>
      <c r="HXM129" s="886"/>
      <c r="HXN129" s="886"/>
      <c r="HXO129" s="886"/>
      <c r="HXP129" s="887"/>
      <c r="HXQ129" s="885"/>
      <c r="HXR129" s="886"/>
      <c r="HXS129" s="886"/>
      <c r="HXT129" s="886"/>
      <c r="HXU129" s="886"/>
      <c r="HXV129" s="886"/>
      <c r="HXW129" s="886"/>
      <c r="HXX129" s="886"/>
      <c r="HXY129" s="887"/>
      <c r="HXZ129" s="885"/>
      <c r="HYA129" s="886"/>
      <c r="HYB129" s="886"/>
      <c r="HYC129" s="886"/>
      <c r="HYD129" s="886"/>
      <c r="HYE129" s="886"/>
      <c r="HYF129" s="886"/>
      <c r="HYG129" s="886"/>
      <c r="HYH129" s="887"/>
      <c r="HYI129" s="885"/>
      <c r="HYJ129" s="886"/>
      <c r="HYK129" s="886"/>
      <c r="HYL129" s="886"/>
      <c r="HYM129" s="886"/>
      <c r="HYN129" s="886"/>
      <c r="HYO129" s="886"/>
      <c r="HYP129" s="886"/>
      <c r="HYQ129" s="887"/>
      <c r="HYR129" s="885"/>
      <c r="HYS129" s="886"/>
      <c r="HYT129" s="886"/>
      <c r="HYU129" s="886"/>
      <c r="HYV129" s="886"/>
      <c r="HYW129" s="886"/>
      <c r="HYX129" s="886"/>
      <c r="HYY129" s="886"/>
      <c r="HYZ129" s="887"/>
      <c r="HZA129" s="885"/>
      <c r="HZB129" s="886"/>
      <c r="HZC129" s="886"/>
      <c r="HZD129" s="886"/>
      <c r="HZE129" s="886"/>
      <c r="HZF129" s="886"/>
      <c r="HZG129" s="886"/>
      <c r="HZH129" s="886"/>
      <c r="HZI129" s="887"/>
      <c r="HZJ129" s="885"/>
      <c r="HZK129" s="886"/>
      <c r="HZL129" s="886"/>
      <c r="HZM129" s="886"/>
      <c r="HZN129" s="886"/>
      <c r="HZO129" s="886"/>
      <c r="HZP129" s="886"/>
      <c r="HZQ129" s="886"/>
      <c r="HZR129" s="887"/>
      <c r="HZS129" s="885"/>
      <c r="HZT129" s="886"/>
      <c r="HZU129" s="886"/>
      <c r="HZV129" s="886"/>
      <c r="HZW129" s="886"/>
      <c r="HZX129" s="886"/>
      <c r="HZY129" s="886"/>
      <c r="HZZ129" s="886"/>
      <c r="IAA129" s="887"/>
      <c r="IAB129" s="885"/>
      <c r="IAC129" s="886"/>
      <c r="IAD129" s="886"/>
      <c r="IAE129" s="886"/>
      <c r="IAF129" s="886"/>
      <c r="IAG129" s="886"/>
      <c r="IAH129" s="886"/>
      <c r="IAI129" s="886"/>
      <c r="IAJ129" s="887"/>
      <c r="IAK129" s="885"/>
      <c r="IAL129" s="886"/>
      <c r="IAM129" s="886"/>
      <c r="IAN129" s="886"/>
      <c r="IAO129" s="886"/>
      <c r="IAP129" s="886"/>
      <c r="IAQ129" s="886"/>
      <c r="IAR129" s="886"/>
      <c r="IAS129" s="887"/>
      <c r="IAT129" s="885"/>
      <c r="IAU129" s="886"/>
      <c r="IAV129" s="886"/>
      <c r="IAW129" s="886"/>
      <c r="IAX129" s="886"/>
      <c r="IAY129" s="886"/>
      <c r="IAZ129" s="886"/>
      <c r="IBA129" s="886"/>
      <c r="IBB129" s="887"/>
      <c r="IBC129" s="885"/>
      <c r="IBD129" s="886"/>
      <c r="IBE129" s="886"/>
      <c r="IBF129" s="886"/>
      <c r="IBG129" s="886"/>
      <c r="IBH129" s="886"/>
      <c r="IBI129" s="886"/>
      <c r="IBJ129" s="886"/>
      <c r="IBK129" s="887"/>
      <c r="IBL129" s="885"/>
      <c r="IBM129" s="886"/>
      <c r="IBN129" s="886"/>
      <c r="IBO129" s="886"/>
      <c r="IBP129" s="886"/>
      <c r="IBQ129" s="886"/>
      <c r="IBR129" s="886"/>
      <c r="IBS129" s="886"/>
      <c r="IBT129" s="887"/>
      <c r="IBU129" s="885"/>
      <c r="IBV129" s="886"/>
      <c r="IBW129" s="886"/>
      <c r="IBX129" s="886"/>
      <c r="IBY129" s="886"/>
      <c r="IBZ129" s="886"/>
      <c r="ICA129" s="886"/>
      <c r="ICB129" s="886"/>
      <c r="ICC129" s="887"/>
      <c r="ICD129" s="885"/>
      <c r="ICE129" s="886"/>
      <c r="ICF129" s="886"/>
      <c r="ICG129" s="886"/>
      <c r="ICH129" s="886"/>
      <c r="ICI129" s="886"/>
      <c r="ICJ129" s="886"/>
      <c r="ICK129" s="886"/>
      <c r="ICL129" s="887"/>
      <c r="ICM129" s="885"/>
      <c r="ICN129" s="886"/>
      <c r="ICO129" s="886"/>
      <c r="ICP129" s="886"/>
      <c r="ICQ129" s="886"/>
      <c r="ICR129" s="886"/>
      <c r="ICS129" s="886"/>
      <c r="ICT129" s="886"/>
      <c r="ICU129" s="887"/>
      <c r="ICV129" s="885"/>
      <c r="ICW129" s="886"/>
      <c r="ICX129" s="886"/>
      <c r="ICY129" s="886"/>
      <c r="ICZ129" s="886"/>
      <c r="IDA129" s="886"/>
      <c r="IDB129" s="886"/>
      <c r="IDC129" s="886"/>
      <c r="IDD129" s="887"/>
      <c r="IDE129" s="885"/>
      <c r="IDF129" s="886"/>
      <c r="IDG129" s="886"/>
      <c r="IDH129" s="886"/>
      <c r="IDI129" s="886"/>
      <c r="IDJ129" s="886"/>
      <c r="IDK129" s="886"/>
      <c r="IDL129" s="886"/>
      <c r="IDM129" s="887"/>
      <c r="IDN129" s="885"/>
      <c r="IDO129" s="886"/>
      <c r="IDP129" s="886"/>
      <c r="IDQ129" s="886"/>
      <c r="IDR129" s="886"/>
      <c r="IDS129" s="886"/>
      <c r="IDT129" s="886"/>
      <c r="IDU129" s="886"/>
      <c r="IDV129" s="887"/>
      <c r="IDW129" s="885"/>
      <c r="IDX129" s="886"/>
      <c r="IDY129" s="886"/>
      <c r="IDZ129" s="886"/>
      <c r="IEA129" s="886"/>
      <c r="IEB129" s="886"/>
      <c r="IEC129" s="886"/>
      <c r="IED129" s="886"/>
      <c r="IEE129" s="887"/>
      <c r="IEF129" s="885"/>
      <c r="IEG129" s="886"/>
      <c r="IEH129" s="886"/>
      <c r="IEI129" s="886"/>
      <c r="IEJ129" s="886"/>
      <c r="IEK129" s="886"/>
      <c r="IEL129" s="886"/>
      <c r="IEM129" s="886"/>
      <c r="IEN129" s="887"/>
      <c r="IEO129" s="885"/>
      <c r="IEP129" s="886"/>
      <c r="IEQ129" s="886"/>
      <c r="IER129" s="886"/>
      <c r="IES129" s="886"/>
      <c r="IET129" s="886"/>
      <c r="IEU129" s="886"/>
      <c r="IEV129" s="886"/>
      <c r="IEW129" s="887"/>
      <c r="IEX129" s="885"/>
      <c r="IEY129" s="886"/>
      <c r="IEZ129" s="886"/>
      <c r="IFA129" s="886"/>
      <c r="IFB129" s="886"/>
      <c r="IFC129" s="886"/>
      <c r="IFD129" s="886"/>
      <c r="IFE129" s="886"/>
      <c r="IFF129" s="887"/>
      <c r="IFG129" s="885"/>
      <c r="IFH129" s="886"/>
      <c r="IFI129" s="886"/>
      <c r="IFJ129" s="886"/>
      <c r="IFK129" s="886"/>
      <c r="IFL129" s="886"/>
      <c r="IFM129" s="886"/>
      <c r="IFN129" s="886"/>
      <c r="IFO129" s="887"/>
      <c r="IFP129" s="885"/>
      <c r="IFQ129" s="886"/>
      <c r="IFR129" s="886"/>
      <c r="IFS129" s="886"/>
      <c r="IFT129" s="886"/>
      <c r="IFU129" s="886"/>
      <c r="IFV129" s="886"/>
      <c r="IFW129" s="886"/>
      <c r="IFX129" s="887"/>
      <c r="IFY129" s="885"/>
      <c r="IFZ129" s="886"/>
      <c r="IGA129" s="886"/>
      <c r="IGB129" s="886"/>
      <c r="IGC129" s="886"/>
      <c r="IGD129" s="886"/>
      <c r="IGE129" s="886"/>
      <c r="IGF129" s="886"/>
      <c r="IGG129" s="887"/>
      <c r="IGH129" s="885"/>
      <c r="IGI129" s="886"/>
      <c r="IGJ129" s="886"/>
      <c r="IGK129" s="886"/>
      <c r="IGL129" s="886"/>
      <c r="IGM129" s="886"/>
      <c r="IGN129" s="886"/>
      <c r="IGO129" s="886"/>
      <c r="IGP129" s="887"/>
      <c r="IGQ129" s="885"/>
      <c r="IGR129" s="886"/>
      <c r="IGS129" s="886"/>
      <c r="IGT129" s="886"/>
      <c r="IGU129" s="886"/>
      <c r="IGV129" s="886"/>
      <c r="IGW129" s="886"/>
      <c r="IGX129" s="886"/>
      <c r="IGY129" s="887"/>
      <c r="IGZ129" s="885"/>
      <c r="IHA129" s="886"/>
      <c r="IHB129" s="886"/>
      <c r="IHC129" s="886"/>
      <c r="IHD129" s="886"/>
      <c r="IHE129" s="886"/>
      <c r="IHF129" s="886"/>
      <c r="IHG129" s="886"/>
      <c r="IHH129" s="887"/>
      <c r="IHI129" s="885"/>
      <c r="IHJ129" s="886"/>
      <c r="IHK129" s="886"/>
      <c r="IHL129" s="886"/>
      <c r="IHM129" s="886"/>
      <c r="IHN129" s="886"/>
      <c r="IHO129" s="886"/>
      <c r="IHP129" s="886"/>
      <c r="IHQ129" s="887"/>
      <c r="IHR129" s="885"/>
      <c r="IHS129" s="886"/>
      <c r="IHT129" s="886"/>
      <c r="IHU129" s="886"/>
      <c r="IHV129" s="886"/>
      <c r="IHW129" s="886"/>
      <c r="IHX129" s="886"/>
      <c r="IHY129" s="886"/>
      <c r="IHZ129" s="887"/>
      <c r="IIA129" s="885"/>
      <c r="IIB129" s="886"/>
      <c r="IIC129" s="886"/>
      <c r="IID129" s="886"/>
      <c r="IIE129" s="886"/>
      <c r="IIF129" s="886"/>
      <c r="IIG129" s="886"/>
      <c r="IIH129" s="886"/>
      <c r="III129" s="887"/>
      <c r="IIJ129" s="885"/>
      <c r="IIK129" s="886"/>
      <c r="IIL129" s="886"/>
      <c r="IIM129" s="886"/>
      <c r="IIN129" s="886"/>
      <c r="IIO129" s="886"/>
      <c r="IIP129" s="886"/>
      <c r="IIQ129" s="886"/>
      <c r="IIR129" s="887"/>
      <c r="IIS129" s="885"/>
      <c r="IIT129" s="886"/>
      <c r="IIU129" s="886"/>
      <c r="IIV129" s="886"/>
      <c r="IIW129" s="886"/>
      <c r="IIX129" s="886"/>
      <c r="IIY129" s="886"/>
      <c r="IIZ129" s="886"/>
      <c r="IJA129" s="887"/>
      <c r="IJB129" s="885"/>
      <c r="IJC129" s="886"/>
      <c r="IJD129" s="886"/>
      <c r="IJE129" s="886"/>
      <c r="IJF129" s="886"/>
      <c r="IJG129" s="886"/>
      <c r="IJH129" s="886"/>
      <c r="IJI129" s="886"/>
      <c r="IJJ129" s="887"/>
      <c r="IJK129" s="885"/>
      <c r="IJL129" s="886"/>
      <c r="IJM129" s="886"/>
      <c r="IJN129" s="886"/>
      <c r="IJO129" s="886"/>
      <c r="IJP129" s="886"/>
      <c r="IJQ129" s="886"/>
      <c r="IJR129" s="886"/>
      <c r="IJS129" s="887"/>
      <c r="IJT129" s="885"/>
      <c r="IJU129" s="886"/>
      <c r="IJV129" s="886"/>
      <c r="IJW129" s="886"/>
      <c r="IJX129" s="886"/>
      <c r="IJY129" s="886"/>
      <c r="IJZ129" s="886"/>
      <c r="IKA129" s="886"/>
      <c r="IKB129" s="887"/>
      <c r="IKC129" s="885"/>
      <c r="IKD129" s="886"/>
      <c r="IKE129" s="886"/>
      <c r="IKF129" s="886"/>
      <c r="IKG129" s="886"/>
      <c r="IKH129" s="886"/>
      <c r="IKI129" s="886"/>
      <c r="IKJ129" s="886"/>
      <c r="IKK129" s="887"/>
      <c r="IKL129" s="885"/>
      <c r="IKM129" s="886"/>
      <c r="IKN129" s="886"/>
      <c r="IKO129" s="886"/>
      <c r="IKP129" s="886"/>
      <c r="IKQ129" s="886"/>
      <c r="IKR129" s="886"/>
      <c r="IKS129" s="886"/>
      <c r="IKT129" s="887"/>
      <c r="IKU129" s="885"/>
      <c r="IKV129" s="886"/>
      <c r="IKW129" s="886"/>
      <c r="IKX129" s="886"/>
      <c r="IKY129" s="886"/>
      <c r="IKZ129" s="886"/>
      <c r="ILA129" s="886"/>
      <c r="ILB129" s="886"/>
      <c r="ILC129" s="887"/>
      <c r="ILD129" s="885"/>
      <c r="ILE129" s="886"/>
      <c r="ILF129" s="886"/>
      <c r="ILG129" s="886"/>
      <c r="ILH129" s="886"/>
      <c r="ILI129" s="886"/>
      <c r="ILJ129" s="886"/>
      <c r="ILK129" s="886"/>
      <c r="ILL129" s="887"/>
      <c r="ILM129" s="885"/>
      <c r="ILN129" s="886"/>
      <c r="ILO129" s="886"/>
      <c r="ILP129" s="886"/>
      <c r="ILQ129" s="886"/>
      <c r="ILR129" s="886"/>
      <c r="ILS129" s="886"/>
      <c r="ILT129" s="886"/>
      <c r="ILU129" s="887"/>
      <c r="ILV129" s="885"/>
      <c r="ILW129" s="886"/>
      <c r="ILX129" s="886"/>
      <c r="ILY129" s="886"/>
      <c r="ILZ129" s="886"/>
      <c r="IMA129" s="886"/>
      <c r="IMB129" s="886"/>
      <c r="IMC129" s="886"/>
      <c r="IMD129" s="887"/>
      <c r="IME129" s="885"/>
      <c r="IMF129" s="886"/>
      <c r="IMG129" s="886"/>
      <c r="IMH129" s="886"/>
      <c r="IMI129" s="886"/>
      <c r="IMJ129" s="886"/>
      <c r="IMK129" s="886"/>
      <c r="IML129" s="886"/>
      <c r="IMM129" s="887"/>
      <c r="IMN129" s="885"/>
      <c r="IMO129" s="886"/>
      <c r="IMP129" s="886"/>
      <c r="IMQ129" s="886"/>
      <c r="IMR129" s="886"/>
      <c r="IMS129" s="886"/>
      <c r="IMT129" s="886"/>
      <c r="IMU129" s="886"/>
      <c r="IMV129" s="887"/>
      <c r="IMW129" s="885"/>
      <c r="IMX129" s="886"/>
      <c r="IMY129" s="886"/>
      <c r="IMZ129" s="886"/>
      <c r="INA129" s="886"/>
      <c r="INB129" s="886"/>
      <c r="INC129" s="886"/>
      <c r="IND129" s="886"/>
      <c r="INE129" s="887"/>
      <c r="INF129" s="885"/>
      <c r="ING129" s="886"/>
      <c r="INH129" s="886"/>
      <c r="INI129" s="886"/>
      <c r="INJ129" s="886"/>
      <c r="INK129" s="886"/>
      <c r="INL129" s="886"/>
      <c r="INM129" s="886"/>
      <c r="INN129" s="887"/>
      <c r="INO129" s="885"/>
      <c r="INP129" s="886"/>
      <c r="INQ129" s="886"/>
      <c r="INR129" s="886"/>
      <c r="INS129" s="886"/>
      <c r="INT129" s="886"/>
      <c r="INU129" s="886"/>
      <c r="INV129" s="886"/>
      <c r="INW129" s="887"/>
      <c r="INX129" s="885"/>
      <c r="INY129" s="886"/>
      <c r="INZ129" s="886"/>
      <c r="IOA129" s="886"/>
      <c r="IOB129" s="886"/>
      <c r="IOC129" s="886"/>
      <c r="IOD129" s="886"/>
      <c r="IOE129" s="886"/>
      <c r="IOF129" s="887"/>
      <c r="IOG129" s="885"/>
      <c r="IOH129" s="886"/>
      <c r="IOI129" s="886"/>
      <c r="IOJ129" s="886"/>
      <c r="IOK129" s="886"/>
      <c r="IOL129" s="886"/>
      <c r="IOM129" s="886"/>
      <c r="ION129" s="886"/>
      <c r="IOO129" s="887"/>
      <c r="IOP129" s="885"/>
      <c r="IOQ129" s="886"/>
      <c r="IOR129" s="886"/>
      <c r="IOS129" s="886"/>
      <c r="IOT129" s="886"/>
      <c r="IOU129" s="886"/>
      <c r="IOV129" s="886"/>
      <c r="IOW129" s="886"/>
      <c r="IOX129" s="887"/>
      <c r="IOY129" s="885"/>
      <c r="IOZ129" s="886"/>
      <c r="IPA129" s="886"/>
      <c r="IPB129" s="886"/>
      <c r="IPC129" s="886"/>
      <c r="IPD129" s="886"/>
      <c r="IPE129" s="886"/>
      <c r="IPF129" s="886"/>
      <c r="IPG129" s="887"/>
      <c r="IPH129" s="885"/>
      <c r="IPI129" s="886"/>
      <c r="IPJ129" s="886"/>
      <c r="IPK129" s="886"/>
      <c r="IPL129" s="886"/>
      <c r="IPM129" s="886"/>
      <c r="IPN129" s="886"/>
      <c r="IPO129" s="886"/>
      <c r="IPP129" s="887"/>
      <c r="IPQ129" s="885"/>
      <c r="IPR129" s="886"/>
      <c r="IPS129" s="886"/>
      <c r="IPT129" s="886"/>
      <c r="IPU129" s="886"/>
      <c r="IPV129" s="886"/>
      <c r="IPW129" s="886"/>
      <c r="IPX129" s="886"/>
      <c r="IPY129" s="887"/>
      <c r="IPZ129" s="885"/>
      <c r="IQA129" s="886"/>
      <c r="IQB129" s="886"/>
      <c r="IQC129" s="886"/>
      <c r="IQD129" s="886"/>
      <c r="IQE129" s="886"/>
      <c r="IQF129" s="886"/>
      <c r="IQG129" s="886"/>
      <c r="IQH129" s="887"/>
      <c r="IQI129" s="885"/>
      <c r="IQJ129" s="886"/>
      <c r="IQK129" s="886"/>
      <c r="IQL129" s="886"/>
      <c r="IQM129" s="886"/>
      <c r="IQN129" s="886"/>
      <c r="IQO129" s="886"/>
      <c r="IQP129" s="886"/>
      <c r="IQQ129" s="887"/>
      <c r="IQR129" s="885"/>
      <c r="IQS129" s="886"/>
      <c r="IQT129" s="886"/>
      <c r="IQU129" s="886"/>
      <c r="IQV129" s="886"/>
      <c r="IQW129" s="886"/>
      <c r="IQX129" s="886"/>
      <c r="IQY129" s="886"/>
      <c r="IQZ129" s="887"/>
      <c r="IRA129" s="885"/>
      <c r="IRB129" s="886"/>
      <c r="IRC129" s="886"/>
      <c r="IRD129" s="886"/>
      <c r="IRE129" s="886"/>
      <c r="IRF129" s="886"/>
      <c r="IRG129" s="886"/>
      <c r="IRH129" s="886"/>
      <c r="IRI129" s="887"/>
      <c r="IRJ129" s="885"/>
      <c r="IRK129" s="886"/>
      <c r="IRL129" s="886"/>
      <c r="IRM129" s="886"/>
      <c r="IRN129" s="886"/>
      <c r="IRO129" s="886"/>
      <c r="IRP129" s="886"/>
      <c r="IRQ129" s="886"/>
      <c r="IRR129" s="887"/>
      <c r="IRS129" s="885"/>
      <c r="IRT129" s="886"/>
      <c r="IRU129" s="886"/>
      <c r="IRV129" s="886"/>
      <c r="IRW129" s="886"/>
      <c r="IRX129" s="886"/>
      <c r="IRY129" s="886"/>
      <c r="IRZ129" s="886"/>
      <c r="ISA129" s="887"/>
      <c r="ISB129" s="885"/>
      <c r="ISC129" s="886"/>
      <c r="ISD129" s="886"/>
      <c r="ISE129" s="886"/>
      <c r="ISF129" s="886"/>
      <c r="ISG129" s="886"/>
      <c r="ISH129" s="886"/>
      <c r="ISI129" s="886"/>
      <c r="ISJ129" s="887"/>
      <c r="ISK129" s="885"/>
      <c r="ISL129" s="886"/>
      <c r="ISM129" s="886"/>
      <c r="ISN129" s="886"/>
      <c r="ISO129" s="886"/>
      <c r="ISP129" s="886"/>
      <c r="ISQ129" s="886"/>
      <c r="ISR129" s="886"/>
      <c r="ISS129" s="887"/>
      <c r="IST129" s="885"/>
      <c r="ISU129" s="886"/>
      <c r="ISV129" s="886"/>
      <c r="ISW129" s="886"/>
      <c r="ISX129" s="886"/>
      <c r="ISY129" s="886"/>
      <c r="ISZ129" s="886"/>
      <c r="ITA129" s="886"/>
      <c r="ITB129" s="887"/>
      <c r="ITC129" s="885"/>
      <c r="ITD129" s="886"/>
      <c r="ITE129" s="886"/>
      <c r="ITF129" s="886"/>
      <c r="ITG129" s="886"/>
      <c r="ITH129" s="886"/>
      <c r="ITI129" s="886"/>
      <c r="ITJ129" s="886"/>
      <c r="ITK129" s="887"/>
      <c r="ITL129" s="885"/>
      <c r="ITM129" s="886"/>
      <c r="ITN129" s="886"/>
      <c r="ITO129" s="886"/>
      <c r="ITP129" s="886"/>
      <c r="ITQ129" s="886"/>
      <c r="ITR129" s="886"/>
      <c r="ITS129" s="886"/>
      <c r="ITT129" s="887"/>
      <c r="ITU129" s="885"/>
      <c r="ITV129" s="886"/>
      <c r="ITW129" s="886"/>
      <c r="ITX129" s="886"/>
      <c r="ITY129" s="886"/>
      <c r="ITZ129" s="886"/>
      <c r="IUA129" s="886"/>
      <c r="IUB129" s="886"/>
      <c r="IUC129" s="887"/>
      <c r="IUD129" s="885"/>
      <c r="IUE129" s="886"/>
      <c r="IUF129" s="886"/>
      <c r="IUG129" s="886"/>
      <c r="IUH129" s="886"/>
      <c r="IUI129" s="886"/>
      <c r="IUJ129" s="886"/>
      <c r="IUK129" s="886"/>
      <c r="IUL129" s="887"/>
      <c r="IUM129" s="885"/>
      <c r="IUN129" s="886"/>
      <c r="IUO129" s="886"/>
      <c r="IUP129" s="886"/>
      <c r="IUQ129" s="886"/>
      <c r="IUR129" s="886"/>
      <c r="IUS129" s="886"/>
      <c r="IUT129" s="886"/>
      <c r="IUU129" s="887"/>
      <c r="IUV129" s="885"/>
      <c r="IUW129" s="886"/>
      <c r="IUX129" s="886"/>
      <c r="IUY129" s="886"/>
      <c r="IUZ129" s="886"/>
      <c r="IVA129" s="886"/>
      <c r="IVB129" s="886"/>
      <c r="IVC129" s="886"/>
      <c r="IVD129" s="887"/>
      <c r="IVE129" s="885"/>
      <c r="IVF129" s="886"/>
      <c r="IVG129" s="886"/>
      <c r="IVH129" s="886"/>
      <c r="IVI129" s="886"/>
      <c r="IVJ129" s="886"/>
      <c r="IVK129" s="886"/>
      <c r="IVL129" s="886"/>
      <c r="IVM129" s="887"/>
      <c r="IVN129" s="885"/>
      <c r="IVO129" s="886"/>
      <c r="IVP129" s="886"/>
      <c r="IVQ129" s="886"/>
      <c r="IVR129" s="886"/>
      <c r="IVS129" s="886"/>
      <c r="IVT129" s="886"/>
      <c r="IVU129" s="886"/>
      <c r="IVV129" s="887"/>
      <c r="IVW129" s="885"/>
      <c r="IVX129" s="886"/>
      <c r="IVY129" s="886"/>
      <c r="IVZ129" s="886"/>
      <c r="IWA129" s="886"/>
      <c r="IWB129" s="886"/>
      <c r="IWC129" s="886"/>
      <c r="IWD129" s="886"/>
      <c r="IWE129" s="887"/>
      <c r="IWF129" s="885"/>
      <c r="IWG129" s="886"/>
      <c r="IWH129" s="886"/>
      <c r="IWI129" s="886"/>
      <c r="IWJ129" s="886"/>
      <c r="IWK129" s="886"/>
      <c r="IWL129" s="886"/>
      <c r="IWM129" s="886"/>
      <c r="IWN129" s="887"/>
      <c r="IWO129" s="885"/>
      <c r="IWP129" s="886"/>
      <c r="IWQ129" s="886"/>
      <c r="IWR129" s="886"/>
      <c r="IWS129" s="886"/>
      <c r="IWT129" s="886"/>
      <c r="IWU129" s="886"/>
      <c r="IWV129" s="886"/>
      <c r="IWW129" s="887"/>
      <c r="IWX129" s="885"/>
      <c r="IWY129" s="886"/>
      <c r="IWZ129" s="886"/>
      <c r="IXA129" s="886"/>
      <c r="IXB129" s="886"/>
      <c r="IXC129" s="886"/>
      <c r="IXD129" s="886"/>
      <c r="IXE129" s="886"/>
      <c r="IXF129" s="887"/>
      <c r="IXG129" s="885"/>
      <c r="IXH129" s="886"/>
      <c r="IXI129" s="886"/>
      <c r="IXJ129" s="886"/>
      <c r="IXK129" s="886"/>
      <c r="IXL129" s="886"/>
      <c r="IXM129" s="886"/>
      <c r="IXN129" s="886"/>
      <c r="IXO129" s="887"/>
      <c r="IXP129" s="885"/>
      <c r="IXQ129" s="886"/>
      <c r="IXR129" s="886"/>
      <c r="IXS129" s="886"/>
      <c r="IXT129" s="886"/>
      <c r="IXU129" s="886"/>
      <c r="IXV129" s="886"/>
      <c r="IXW129" s="886"/>
      <c r="IXX129" s="887"/>
      <c r="IXY129" s="885"/>
      <c r="IXZ129" s="886"/>
      <c r="IYA129" s="886"/>
      <c r="IYB129" s="886"/>
      <c r="IYC129" s="886"/>
      <c r="IYD129" s="886"/>
      <c r="IYE129" s="886"/>
      <c r="IYF129" s="886"/>
      <c r="IYG129" s="887"/>
      <c r="IYH129" s="885"/>
      <c r="IYI129" s="886"/>
      <c r="IYJ129" s="886"/>
      <c r="IYK129" s="886"/>
      <c r="IYL129" s="886"/>
      <c r="IYM129" s="886"/>
      <c r="IYN129" s="886"/>
      <c r="IYO129" s="886"/>
      <c r="IYP129" s="887"/>
      <c r="IYQ129" s="885"/>
      <c r="IYR129" s="886"/>
      <c r="IYS129" s="886"/>
      <c r="IYT129" s="886"/>
      <c r="IYU129" s="886"/>
      <c r="IYV129" s="886"/>
      <c r="IYW129" s="886"/>
      <c r="IYX129" s="886"/>
      <c r="IYY129" s="887"/>
      <c r="IYZ129" s="885"/>
      <c r="IZA129" s="886"/>
      <c r="IZB129" s="886"/>
      <c r="IZC129" s="886"/>
      <c r="IZD129" s="886"/>
      <c r="IZE129" s="886"/>
      <c r="IZF129" s="886"/>
      <c r="IZG129" s="886"/>
      <c r="IZH129" s="887"/>
      <c r="IZI129" s="885"/>
      <c r="IZJ129" s="886"/>
      <c r="IZK129" s="886"/>
      <c r="IZL129" s="886"/>
      <c r="IZM129" s="886"/>
      <c r="IZN129" s="886"/>
      <c r="IZO129" s="886"/>
      <c r="IZP129" s="886"/>
      <c r="IZQ129" s="887"/>
      <c r="IZR129" s="885"/>
      <c r="IZS129" s="886"/>
      <c r="IZT129" s="886"/>
      <c r="IZU129" s="886"/>
      <c r="IZV129" s="886"/>
      <c r="IZW129" s="886"/>
      <c r="IZX129" s="886"/>
      <c r="IZY129" s="886"/>
      <c r="IZZ129" s="887"/>
      <c r="JAA129" s="885"/>
      <c r="JAB129" s="886"/>
      <c r="JAC129" s="886"/>
      <c r="JAD129" s="886"/>
      <c r="JAE129" s="886"/>
      <c r="JAF129" s="886"/>
      <c r="JAG129" s="886"/>
      <c r="JAH129" s="886"/>
      <c r="JAI129" s="887"/>
      <c r="JAJ129" s="885"/>
      <c r="JAK129" s="886"/>
      <c r="JAL129" s="886"/>
      <c r="JAM129" s="886"/>
      <c r="JAN129" s="886"/>
      <c r="JAO129" s="886"/>
      <c r="JAP129" s="886"/>
      <c r="JAQ129" s="886"/>
      <c r="JAR129" s="887"/>
      <c r="JAS129" s="885"/>
      <c r="JAT129" s="886"/>
      <c r="JAU129" s="886"/>
      <c r="JAV129" s="886"/>
      <c r="JAW129" s="886"/>
      <c r="JAX129" s="886"/>
      <c r="JAY129" s="886"/>
      <c r="JAZ129" s="886"/>
      <c r="JBA129" s="887"/>
      <c r="JBB129" s="885"/>
      <c r="JBC129" s="886"/>
      <c r="JBD129" s="886"/>
      <c r="JBE129" s="886"/>
      <c r="JBF129" s="886"/>
      <c r="JBG129" s="886"/>
      <c r="JBH129" s="886"/>
      <c r="JBI129" s="886"/>
      <c r="JBJ129" s="887"/>
      <c r="JBK129" s="885"/>
      <c r="JBL129" s="886"/>
      <c r="JBM129" s="886"/>
      <c r="JBN129" s="886"/>
      <c r="JBO129" s="886"/>
      <c r="JBP129" s="886"/>
      <c r="JBQ129" s="886"/>
      <c r="JBR129" s="886"/>
      <c r="JBS129" s="887"/>
      <c r="JBT129" s="885"/>
      <c r="JBU129" s="886"/>
      <c r="JBV129" s="886"/>
      <c r="JBW129" s="886"/>
      <c r="JBX129" s="886"/>
      <c r="JBY129" s="886"/>
      <c r="JBZ129" s="886"/>
      <c r="JCA129" s="886"/>
      <c r="JCB129" s="887"/>
      <c r="JCC129" s="885"/>
      <c r="JCD129" s="886"/>
      <c r="JCE129" s="886"/>
      <c r="JCF129" s="886"/>
      <c r="JCG129" s="886"/>
      <c r="JCH129" s="886"/>
      <c r="JCI129" s="886"/>
      <c r="JCJ129" s="886"/>
      <c r="JCK129" s="887"/>
      <c r="JCL129" s="885"/>
      <c r="JCM129" s="886"/>
      <c r="JCN129" s="886"/>
      <c r="JCO129" s="886"/>
      <c r="JCP129" s="886"/>
      <c r="JCQ129" s="886"/>
      <c r="JCR129" s="886"/>
      <c r="JCS129" s="886"/>
      <c r="JCT129" s="887"/>
      <c r="JCU129" s="885"/>
      <c r="JCV129" s="886"/>
      <c r="JCW129" s="886"/>
      <c r="JCX129" s="886"/>
      <c r="JCY129" s="886"/>
      <c r="JCZ129" s="886"/>
      <c r="JDA129" s="886"/>
      <c r="JDB129" s="886"/>
      <c r="JDC129" s="887"/>
      <c r="JDD129" s="885"/>
      <c r="JDE129" s="886"/>
      <c r="JDF129" s="886"/>
      <c r="JDG129" s="886"/>
      <c r="JDH129" s="886"/>
      <c r="JDI129" s="886"/>
      <c r="JDJ129" s="886"/>
      <c r="JDK129" s="886"/>
      <c r="JDL129" s="887"/>
      <c r="JDM129" s="885"/>
      <c r="JDN129" s="886"/>
      <c r="JDO129" s="886"/>
      <c r="JDP129" s="886"/>
      <c r="JDQ129" s="886"/>
      <c r="JDR129" s="886"/>
      <c r="JDS129" s="886"/>
      <c r="JDT129" s="886"/>
      <c r="JDU129" s="887"/>
      <c r="JDV129" s="885"/>
      <c r="JDW129" s="886"/>
      <c r="JDX129" s="886"/>
      <c r="JDY129" s="886"/>
      <c r="JDZ129" s="886"/>
      <c r="JEA129" s="886"/>
      <c r="JEB129" s="886"/>
      <c r="JEC129" s="886"/>
      <c r="JED129" s="887"/>
      <c r="JEE129" s="885"/>
      <c r="JEF129" s="886"/>
      <c r="JEG129" s="886"/>
      <c r="JEH129" s="886"/>
      <c r="JEI129" s="886"/>
      <c r="JEJ129" s="886"/>
      <c r="JEK129" s="886"/>
      <c r="JEL129" s="886"/>
      <c r="JEM129" s="887"/>
      <c r="JEN129" s="885"/>
      <c r="JEO129" s="886"/>
      <c r="JEP129" s="886"/>
      <c r="JEQ129" s="886"/>
      <c r="JER129" s="886"/>
      <c r="JES129" s="886"/>
      <c r="JET129" s="886"/>
      <c r="JEU129" s="886"/>
      <c r="JEV129" s="887"/>
      <c r="JEW129" s="885"/>
      <c r="JEX129" s="886"/>
      <c r="JEY129" s="886"/>
      <c r="JEZ129" s="886"/>
      <c r="JFA129" s="886"/>
      <c r="JFB129" s="886"/>
      <c r="JFC129" s="886"/>
      <c r="JFD129" s="886"/>
      <c r="JFE129" s="887"/>
      <c r="JFF129" s="885"/>
      <c r="JFG129" s="886"/>
      <c r="JFH129" s="886"/>
      <c r="JFI129" s="886"/>
      <c r="JFJ129" s="886"/>
      <c r="JFK129" s="886"/>
      <c r="JFL129" s="886"/>
      <c r="JFM129" s="886"/>
      <c r="JFN129" s="887"/>
      <c r="JFO129" s="885"/>
      <c r="JFP129" s="886"/>
      <c r="JFQ129" s="886"/>
      <c r="JFR129" s="886"/>
      <c r="JFS129" s="886"/>
      <c r="JFT129" s="886"/>
      <c r="JFU129" s="886"/>
      <c r="JFV129" s="886"/>
      <c r="JFW129" s="887"/>
      <c r="JFX129" s="885"/>
      <c r="JFY129" s="886"/>
      <c r="JFZ129" s="886"/>
      <c r="JGA129" s="886"/>
      <c r="JGB129" s="886"/>
      <c r="JGC129" s="886"/>
      <c r="JGD129" s="886"/>
      <c r="JGE129" s="886"/>
      <c r="JGF129" s="887"/>
      <c r="JGG129" s="885"/>
      <c r="JGH129" s="886"/>
      <c r="JGI129" s="886"/>
      <c r="JGJ129" s="886"/>
      <c r="JGK129" s="886"/>
      <c r="JGL129" s="886"/>
      <c r="JGM129" s="886"/>
      <c r="JGN129" s="886"/>
      <c r="JGO129" s="887"/>
      <c r="JGP129" s="885"/>
      <c r="JGQ129" s="886"/>
      <c r="JGR129" s="886"/>
      <c r="JGS129" s="886"/>
      <c r="JGT129" s="886"/>
      <c r="JGU129" s="886"/>
      <c r="JGV129" s="886"/>
      <c r="JGW129" s="886"/>
      <c r="JGX129" s="887"/>
      <c r="JGY129" s="885"/>
      <c r="JGZ129" s="886"/>
      <c r="JHA129" s="886"/>
      <c r="JHB129" s="886"/>
      <c r="JHC129" s="886"/>
      <c r="JHD129" s="886"/>
      <c r="JHE129" s="886"/>
      <c r="JHF129" s="886"/>
      <c r="JHG129" s="887"/>
      <c r="JHH129" s="885"/>
      <c r="JHI129" s="886"/>
      <c r="JHJ129" s="886"/>
      <c r="JHK129" s="886"/>
      <c r="JHL129" s="886"/>
      <c r="JHM129" s="886"/>
      <c r="JHN129" s="886"/>
      <c r="JHO129" s="886"/>
      <c r="JHP129" s="887"/>
      <c r="JHQ129" s="885"/>
      <c r="JHR129" s="886"/>
      <c r="JHS129" s="886"/>
      <c r="JHT129" s="886"/>
      <c r="JHU129" s="886"/>
      <c r="JHV129" s="886"/>
      <c r="JHW129" s="886"/>
      <c r="JHX129" s="886"/>
      <c r="JHY129" s="887"/>
      <c r="JHZ129" s="885"/>
      <c r="JIA129" s="886"/>
      <c r="JIB129" s="886"/>
      <c r="JIC129" s="886"/>
      <c r="JID129" s="886"/>
      <c r="JIE129" s="886"/>
      <c r="JIF129" s="886"/>
      <c r="JIG129" s="886"/>
      <c r="JIH129" s="887"/>
      <c r="JII129" s="885"/>
      <c r="JIJ129" s="886"/>
      <c r="JIK129" s="886"/>
      <c r="JIL129" s="886"/>
      <c r="JIM129" s="886"/>
      <c r="JIN129" s="886"/>
      <c r="JIO129" s="886"/>
      <c r="JIP129" s="886"/>
      <c r="JIQ129" s="887"/>
      <c r="JIR129" s="885"/>
      <c r="JIS129" s="886"/>
      <c r="JIT129" s="886"/>
      <c r="JIU129" s="886"/>
      <c r="JIV129" s="886"/>
      <c r="JIW129" s="886"/>
      <c r="JIX129" s="886"/>
      <c r="JIY129" s="886"/>
      <c r="JIZ129" s="887"/>
      <c r="JJA129" s="885"/>
      <c r="JJB129" s="886"/>
      <c r="JJC129" s="886"/>
      <c r="JJD129" s="886"/>
      <c r="JJE129" s="886"/>
      <c r="JJF129" s="886"/>
      <c r="JJG129" s="886"/>
      <c r="JJH129" s="886"/>
      <c r="JJI129" s="887"/>
      <c r="JJJ129" s="885"/>
      <c r="JJK129" s="886"/>
      <c r="JJL129" s="886"/>
      <c r="JJM129" s="886"/>
      <c r="JJN129" s="886"/>
      <c r="JJO129" s="886"/>
      <c r="JJP129" s="886"/>
      <c r="JJQ129" s="886"/>
      <c r="JJR129" s="887"/>
      <c r="JJS129" s="885"/>
      <c r="JJT129" s="886"/>
      <c r="JJU129" s="886"/>
      <c r="JJV129" s="886"/>
      <c r="JJW129" s="886"/>
      <c r="JJX129" s="886"/>
      <c r="JJY129" s="886"/>
      <c r="JJZ129" s="886"/>
      <c r="JKA129" s="887"/>
      <c r="JKB129" s="885"/>
      <c r="JKC129" s="886"/>
      <c r="JKD129" s="886"/>
      <c r="JKE129" s="886"/>
      <c r="JKF129" s="886"/>
      <c r="JKG129" s="886"/>
      <c r="JKH129" s="886"/>
      <c r="JKI129" s="886"/>
      <c r="JKJ129" s="887"/>
      <c r="JKK129" s="885"/>
      <c r="JKL129" s="886"/>
      <c r="JKM129" s="886"/>
      <c r="JKN129" s="886"/>
      <c r="JKO129" s="886"/>
      <c r="JKP129" s="886"/>
      <c r="JKQ129" s="886"/>
      <c r="JKR129" s="886"/>
      <c r="JKS129" s="887"/>
      <c r="JKT129" s="885"/>
      <c r="JKU129" s="886"/>
      <c r="JKV129" s="886"/>
      <c r="JKW129" s="886"/>
      <c r="JKX129" s="886"/>
      <c r="JKY129" s="886"/>
      <c r="JKZ129" s="886"/>
      <c r="JLA129" s="886"/>
      <c r="JLB129" s="887"/>
      <c r="JLC129" s="885"/>
      <c r="JLD129" s="886"/>
      <c r="JLE129" s="886"/>
      <c r="JLF129" s="886"/>
      <c r="JLG129" s="886"/>
      <c r="JLH129" s="886"/>
      <c r="JLI129" s="886"/>
      <c r="JLJ129" s="886"/>
      <c r="JLK129" s="887"/>
      <c r="JLL129" s="885"/>
      <c r="JLM129" s="886"/>
      <c r="JLN129" s="886"/>
      <c r="JLO129" s="886"/>
      <c r="JLP129" s="886"/>
      <c r="JLQ129" s="886"/>
      <c r="JLR129" s="886"/>
      <c r="JLS129" s="886"/>
      <c r="JLT129" s="887"/>
      <c r="JLU129" s="885"/>
      <c r="JLV129" s="886"/>
      <c r="JLW129" s="886"/>
      <c r="JLX129" s="886"/>
      <c r="JLY129" s="886"/>
      <c r="JLZ129" s="886"/>
      <c r="JMA129" s="886"/>
      <c r="JMB129" s="886"/>
      <c r="JMC129" s="887"/>
      <c r="JMD129" s="885"/>
      <c r="JME129" s="886"/>
      <c r="JMF129" s="886"/>
      <c r="JMG129" s="886"/>
      <c r="JMH129" s="886"/>
      <c r="JMI129" s="886"/>
      <c r="JMJ129" s="886"/>
      <c r="JMK129" s="886"/>
      <c r="JML129" s="887"/>
      <c r="JMM129" s="885"/>
      <c r="JMN129" s="886"/>
      <c r="JMO129" s="886"/>
      <c r="JMP129" s="886"/>
      <c r="JMQ129" s="886"/>
      <c r="JMR129" s="886"/>
      <c r="JMS129" s="886"/>
      <c r="JMT129" s="886"/>
      <c r="JMU129" s="887"/>
      <c r="JMV129" s="885"/>
      <c r="JMW129" s="886"/>
      <c r="JMX129" s="886"/>
      <c r="JMY129" s="886"/>
      <c r="JMZ129" s="886"/>
      <c r="JNA129" s="886"/>
      <c r="JNB129" s="886"/>
      <c r="JNC129" s="886"/>
      <c r="JND129" s="887"/>
      <c r="JNE129" s="885"/>
      <c r="JNF129" s="886"/>
      <c r="JNG129" s="886"/>
      <c r="JNH129" s="886"/>
      <c r="JNI129" s="886"/>
      <c r="JNJ129" s="886"/>
      <c r="JNK129" s="886"/>
      <c r="JNL129" s="886"/>
      <c r="JNM129" s="887"/>
      <c r="JNN129" s="885"/>
      <c r="JNO129" s="886"/>
      <c r="JNP129" s="886"/>
      <c r="JNQ129" s="886"/>
      <c r="JNR129" s="886"/>
      <c r="JNS129" s="886"/>
      <c r="JNT129" s="886"/>
      <c r="JNU129" s="886"/>
      <c r="JNV129" s="887"/>
      <c r="JNW129" s="885"/>
      <c r="JNX129" s="886"/>
      <c r="JNY129" s="886"/>
      <c r="JNZ129" s="886"/>
      <c r="JOA129" s="886"/>
      <c r="JOB129" s="886"/>
      <c r="JOC129" s="886"/>
      <c r="JOD129" s="886"/>
      <c r="JOE129" s="887"/>
      <c r="JOF129" s="885"/>
      <c r="JOG129" s="886"/>
      <c r="JOH129" s="886"/>
      <c r="JOI129" s="886"/>
      <c r="JOJ129" s="886"/>
      <c r="JOK129" s="886"/>
      <c r="JOL129" s="886"/>
      <c r="JOM129" s="886"/>
      <c r="JON129" s="887"/>
      <c r="JOO129" s="885"/>
      <c r="JOP129" s="886"/>
      <c r="JOQ129" s="886"/>
      <c r="JOR129" s="886"/>
      <c r="JOS129" s="886"/>
      <c r="JOT129" s="886"/>
      <c r="JOU129" s="886"/>
      <c r="JOV129" s="886"/>
      <c r="JOW129" s="887"/>
      <c r="JOX129" s="885"/>
      <c r="JOY129" s="886"/>
      <c r="JOZ129" s="886"/>
      <c r="JPA129" s="886"/>
      <c r="JPB129" s="886"/>
      <c r="JPC129" s="886"/>
      <c r="JPD129" s="886"/>
      <c r="JPE129" s="886"/>
      <c r="JPF129" s="887"/>
      <c r="JPG129" s="885"/>
      <c r="JPH129" s="886"/>
      <c r="JPI129" s="886"/>
      <c r="JPJ129" s="886"/>
      <c r="JPK129" s="886"/>
      <c r="JPL129" s="886"/>
      <c r="JPM129" s="886"/>
      <c r="JPN129" s="886"/>
      <c r="JPO129" s="887"/>
      <c r="JPP129" s="885"/>
      <c r="JPQ129" s="886"/>
      <c r="JPR129" s="886"/>
      <c r="JPS129" s="886"/>
      <c r="JPT129" s="886"/>
      <c r="JPU129" s="886"/>
      <c r="JPV129" s="886"/>
      <c r="JPW129" s="886"/>
      <c r="JPX129" s="887"/>
      <c r="JPY129" s="885"/>
      <c r="JPZ129" s="886"/>
      <c r="JQA129" s="886"/>
      <c r="JQB129" s="886"/>
      <c r="JQC129" s="886"/>
      <c r="JQD129" s="886"/>
      <c r="JQE129" s="886"/>
      <c r="JQF129" s="886"/>
      <c r="JQG129" s="887"/>
      <c r="JQH129" s="885"/>
      <c r="JQI129" s="886"/>
      <c r="JQJ129" s="886"/>
      <c r="JQK129" s="886"/>
      <c r="JQL129" s="886"/>
      <c r="JQM129" s="886"/>
      <c r="JQN129" s="886"/>
      <c r="JQO129" s="886"/>
      <c r="JQP129" s="887"/>
      <c r="JQQ129" s="885"/>
      <c r="JQR129" s="886"/>
      <c r="JQS129" s="886"/>
      <c r="JQT129" s="886"/>
      <c r="JQU129" s="886"/>
      <c r="JQV129" s="886"/>
      <c r="JQW129" s="886"/>
      <c r="JQX129" s="886"/>
      <c r="JQY129" s="887"/>
      <c r="JQZ129" s="885"/>
      <c r="JRA129" s="886"/>
      <c r="JRB129" s="886"/>
      <c r="JRC129" s="886"/>
      <c r="JRD129" s="886"/>
      <c r="JRE129" s="886"/>
      <c r="JRF129" s="886"/>
      <c r="JRG129" s="886"/>
      <c r="JRH129" s="887"/>
      <c r="JRI129" s="885"/>
      <c r="JRJ129" s="886"/>
      <c r="JRK129" s="886"/>
      <c r="JRL129" s="886"/>
      <c r="JRM129" s="886"/>
      <c r="JRN129" s="886"/>
      <c r="JRO129" s="886"/>
      <c r="JRP129" s="886"/>
      <c r="JRQ129" s="887"/>
      <c r="JRR129" s="885"/>
      <c r="JRS129" s="886"/>
      <c r="JRT129" s="886"/>
      <c r="JRU129" s="886"/>
      <c r="JRV129" s="886"/>
      <c r="JRW129" s="886"/>
      <c r="JRX129" s="886"/>
      <c r="JRY129" s="886"/>
      <c r="JRZ129" s="887"/>
      <c r="JSA129" s="885"/>
      <c r="JSB129" s="886"/>
      <c r="JSC129" s="886"/>
      <c r="JSD129" s="886"/>
      <c r="JSE129" s="886"/>
      <c r="JSF129" s="886"/>
      <c r="JSG129" s="886"/>
      <c r="JSH129" s="886"/>
      <c r="JSI129" s="887"/>
      <c r="JSJ129" s="885"/>
      <c r="JSK129" s="886"/>
      <c r="JSL129" s="886"/>
      <c r="JSM129" s="886"/>
      <c r="JSN129" s="886"/>
      <c r="JSO129" s="886"/>
      <c r="JSP129" s="886"/>
      <c r="JSQ129" s="886"/>
      <c r="JSR129" s="887"/>
      <c r="JSS129" s="885"/>
      <c r="JST129" s="886"/>
      <c r="JSU129" s="886"/>
      <c r="JSV129" s="886"/>
      <c r="JSW129" s="886"/>
      <c r="JSX129" s="886"/>
      <c r="JSY129" s="886"/>
      <c r="JSZ129" s="886"/>
      <c r="JTA129" s="887"/>
      <c r="JTB129" s="885"/>
      <c r="JTC129" s="886"/>
      <c r="JTD129" s="886"/>
      <c r="JTE129" s="886"/>
      <c r="JTF129" s="886"/>
      <c r="JTG129" s="886"/>
      <c r="JTH129" s="886"/>
      <c r="JTI129" s="886"/>
      <c r="JTJ129" s="887"/>
      <c r="JTK129" s="885"/>
      <c r="JTL129" s="886"/>
      <c r="JTM129" s="886"/>
      <c r="JTN129" s="886"/>
      <c r="JTO129" s="886"/>
      <c r="JTP129" s="886"/>
      <c r="JTQ129" s="886"/>
      <c r="JTR129" s="886"/>
      <c r="JTS129" s="887"/>
      <c r="JTT129" s="885"/>
      <c r="JTU129" s="886"/>
      <c r="JTV129" s="886"/>
      <c r="JTW129" s="886"/>
      <c r="JTX129" s="886"/>
      <c r="JTY129" s="886"/>
      <c r="JTZ129" s="886"/>
      <c r="JUA129" s="886"/>
      <c r="JUB129" s="887"/>
      <c r="JUC129" s="885"/>
      <c r="JUD129" s="886"/>
      <c r="JUE129" s="886"/>
      <c r="JUF129" s="886"/>
      <c r="JUG129" s="886"/>
      <c r="JUH129" s="886"/>
      <c r="JUI129" s="886"/>
      <c r="JUJ129" s="886"/>
      <c r="JUK129" s="887"/>
      <c r="JUL129" s="885"/>
      <c r="JUM129" s="886"/>
      <c r="JUN129" s="886"/>
      <c r="JUO129" s="886"/>
      <c r="JUP129" s="886"/>
      <c r="JUQ129" s="886"/>
      <c r="JUR129" s="886"/>
      <c r="JUS129" s="886"/>
      <c r="JUT129" s="887"/>
      <c r="JUU129" s="885"/>
      <c r="JUV129" s="886"/>
      <c r="JUW129" s="886"/>
      <c r="JUX129" s="886"/>
      <c r="JUY129" s="886"/>
      <c r="JUZ129" s="886"/>
      <c r="JVA129" s="886"/>
      <c r="JVB129" s="886"/>
      <c r="JVC129" s="887"/>
      <c r="JVD129" s="885"/>
      <c r="JVE129" s="886"/>
      <c r="JVF129" s="886"/>
      <c r="JVG129" s="886"/>
      <c r="JVH129" s="886"/>
      <c r="JVI129" s="886"/>
      <c r="JVJ129" s="886"/>
      <c r="JVK129" s="886"/>
      <c r="JVL129" s="887"/>
      <c r="JVM129" s="885"/>
      <c r="JVN129" s="886"/>
      <c r="JVO129" s="886"/>
      <c r="JVP129" s="886"/>
      <c r="JVQ129" s="886"/>
      <c r="JVR129" s="886"/>
      <c r="JVS129" s="886"/>
      <c r="JVT129" s="886"/>
      <c r="JVU129" s="887"/>
      <c r="JVV129" s="885"/>
      <c r="JVW129" s="886"/>
      <c r="JVX129" s="886"/>
      <c r="JVY129" s="886"/>
      <c r="JVZ129" s="886"/>
      <c r="JWA129" s="886"/>
      <c r="JWB129" s="886"/>
      <c r="JWC129" s="886"/>
      <c r="JWD129" s="887"/>
      <c r="JWE129" s="885"/>
      <c r="JWF129" s="886"/>
      <c r="JWG129" s="886"/>
      <c r="JWH129" s="886"/>
      <c r="JWI129" s="886"/>
      <c r="JWJ129" s="886"/>
      <c r="JWK129" s="886"/>
      <c r="JWL129" s="886"/>
      <c r="JWM129" s="887"/>
      <c r="JWN129" s="885"/>
      <c r="JWO129" s="886"/>
      <c r="JWP129" s="886"/>
      <c r="JWQ129" s="886"/>
      <c r="JWR129" s="886"/>
      <c r="JWS129" s="886"/>
      <c r="JWT129" s="886"/>
      <c r="JWU129" s="886"/>
      <c r="JWV129" s="887"/>
      <c r="JWW129" s="885"/>
      <c r="JWX129" s="886"/>
      <c r="JWY129" s="886"/>
      <c r="JWZ129" s="886"/>
      <c r="JXA129" s="886"/>
      <c r="JXB129" s="886"/>
      <c r="JXC129" s="886"/>
      <c r="JXD129" s="886"/>
      <c r="JXE129" s="887"/>
      <c r="JXF129" s="885"/>
      <c r="JXG129" s="886"/>
      <c r="JXH129" s="886"/>
      <c r="JXI129" s="886"/>
      <c r="JXJ129" s="886"/>
      <c r="JXK129" s="886"/>
      <c r="JXL129" s="886"/>
      <c r="JXM129" s="886"/>
      <c r="JXN129" s="887"/>
      <c r="JXO129" s="885"/>
      <c r="JXP129" s="886"/>
      <c r="JXQ129" s="886"/>
      <c r="JXR129" s="886"/>
      <c r="JXS129" s="886"/>
      <c r="JXT129" s="886"/>
      <c r="JXU129" s="886"/>
      <c r="JXV129" s="886"/>
      <c r="JXW129" s="887"/>
      <c r="JXX129" s="885"/>
      <c r="JXY129" s="886"/>
      <c r="JXZ129" s="886"/>
      <c r="JYA129" s="886"/>
      <c r="JYB129" s="886"/>
      <c r="JYC129" s="886"/>
      <c r="JYD129" s="886"/>
      <c r="JYE129" s="886"/>
      <c r="JYF129" s="887"/>
      <c r="JYG129" s="885"/>
      <c r="JYH129" s="886"/>
      <c r="JYI129" s="886"/>
      <c r="JYJ129" s="886"/>
      <c r="JYK129" s="886"/>
      <c r="JYL129" s="886"/>
      <c r="JYM129" s="886"/>
      <c r="JYN129" s="886"/>
      <c r="JYO129" s="887"/>
      <c r="JYP129" s="885"/>
      <c r="JYQ129" s="886"/>
      <c r="JYR129" s="886"/>
      <c r="JYS129" s="886"/>
      <c r="JYT129" s="886"/>
      <c r="JYU129" s="886"/>
      <c r="JYV129" s="886"/>
      <c r="JYW129" s="886"/>
      <c r="JYX129" s="887"/>
      <c r="JYY129" s="885"/>
      <c r="JYZ129" s="886"/>
      <c r="JZA129" s="886"/>
      <c r="JZB129" s="886"/>
      <c r="JZC129" s="886"/>
      <c r="JZD129" s="886"/>
      <c r="JZE129" s="886"/>
      <c r="JZF129" s="886"/>
      <c r="JZG129" s="887"/>
      <c r="JZH129" s="885"/>
      <c r="JZI129" s="886"/>
      <c r="JZJ129" s="886"/>
      <c r="JZK129" s="886"/>
      <c r="JZL129" s="886"/>
      <c r="JZM129" s="886"/>
      <c r="JZN129" s="886"/>
      <c r="JZO129" s="886"/>
      <c r="JZP129" s="887"/>
      <c r="JZQ129" s="885"/>
      <c r="JZR129" s="886"/>
      <c r="JZS129" s="886"/>
      <c r="JZT129" s="886"/>
      <c r="JZU129" s="886"/>
      <c r="JZV129" s="886"/>
      <c r="JZW129" s="886"/>
      <c r="JZX129" s="886"/>
      <c r="JZY129" s="887"/>
      <c r="JZZ129" s="885"/>
      <c r="KAA129" s="886"/>
      <c r="KAB129" s="886"/>
      <c r="KAC129" s="886"/>
      <c r="KAD129" s="886"/>
      <c r="KAE129" s="886"/>
      <c r="KAF129" s="886"/>
      <c r="KAG129" s="886"/>
      <c r="KAH129" s="887"/>
      <c r="KAI129" s="885"/>
      <c r="KAJ129" s="886"/>
      <c r="KAK129" s="886"/>
      <c r="KAL129" s="886"/>
      <c r="KAM129" s="886"/>
      <c r="KAN129" s="886"/>
      <c r="KAO129" s="886"/>
      <c r="KAP129" s="886"/>
      <c r="KAQ129" s="887"/>
      <c r="KAR129" s="885"/>
      <c r="KAS129" s="886"/>
      <c r="KAT129" s="886"/>
      <c r="KAU129" s="886"/>
      <c r="KAV129" s="886"/>
      <c r="KAW129" s="886"/>
      <c r="KAX129" s="886"/>
      <c r="KAY129" s="886"/>
      <c r="KAZ129" s="887"/>
      <c r="KBA129" s="885"/>
      <c r="KBB129" s="886"/>
      <c r="KBC129" s="886"/>
      <c r="KBD129" s="886"/>
      <c r="KBE129" s="886"/>
      <c r="KBF129" s="886"/>
      <c r="KBG129" s="886"/>
      <c r="KBH129" s="886"/>
      <c r="KBI129" s="887"/>
      <c r="KBJ129" s="885"/>
      <c r="KBK129" s="886"/>
      <c r="KBL129" s="886"/>
      <c r="KBM129" s="886"/>
      <c r="KBN129" s="886"/>
      <c r="KBO129" s="886"/>
      <c r="KBP129" s="886"/>
      <c r="KBQ129" s="886"/>
      <c r="KBR129" s="887"/>
      <c r="KBS129" s="885"/>
      <c r="KBT129" s="886"/>
      <c r="KBU129" s="886"/>
      <c r="KBV129" s="886"/>
      <c r="KBW129" s="886"/>
      <c r="KBX129" s="886"/>
      <c r="KBY129" s="886"/>
      <c r="KBZ129" s="886"/>
      <c r="KCA129" s="887"/>
      <c r="KCB129" s="885"/>
      <c r="KCC129" s="886"/>
      <c r="KCD129" s="886"/>
      <c r="KCE129" s="886"/>
      <c r="KCF129" s="886"/>
      <c r="KCG129" s="886"/>
      <c r="KCH129" s="886"/>
      <c r="KCI129" s="886"/>
      <c r="KCJ129" s="887"/>
      <c r="KCK129" s="885"/>
      <c r="KCL129" s="886"/>
      <c r="KCM129" s="886"/>
      <c r="KCN129" s="886"/>
      <c r="KCO129" s="886"/>
      <c r="KCP129" s="886"/>
      <c r="KCQ129" s="886"/>
      <c r="KCR129" s="886"/>
      <c r="KCS129" s="887"/>
      <c r="KCT129" s="885"/>
      <c r="KCU129" s="886"/>
      <c r="KCV129" s="886"/>
      <c r="KCW129" s="886"/>
      <c r="KCX129" s="886"/>
      <c r="KCY129" s="886"/>
      <c r="KCZ129" s="886"/>
      <c r="KDA129" s="886"/>
      <c r="KDB129" s="887"/>
      <c r="KDC129" s="885"/>
      <c r="KDD129" s="886"/>
      <c r="KDE129" s="886"/>
      <c r="KDF129" s="886"/>
      <c r="KDG129" s="886"/>
      <c r="KDH129" s="886"/>
      <c r="KDI129" s="886"/>
      <c r="KDJ129" s="886"/>
      <c r="KDK129" s="887"/>
      <c r="KDL129" s="885"/>
      <c r="KDM129" s="886"/>
      <c r="KDN129" s="886"/>
      <c r="KDO129" s="886"/>
      <c r="KDP129" s="886"/>
      <c r="KDQ129" s="886"/>
      <c r="KDR129" s="886"/>
      <c r="KDS129" s="886"/>
      <c r="KDT129" s="887"/>
      <c r="KDU129" s="885"/>
      <c r="KDV129" s="886"/>
      <c r="KDW129" s="886"/>
      <c r="KDX129" s="886"/>
      <c r="KDY129" s="886"/>
      <c r="KDZ129" s="886"/>
      <c r="KEA129" s="886"/>
      <c r="KEB129" s="886"/>
      <c r="KEC129" s="887"/>
      <c r="KED129" s="885"/>
      <c r="KEE129" s="886"/>
      <c r="KEF129" s="886"/>
      <c r="KEG129" s="886"/>
      <c r="KEH129" s="886"/>
      <c r="KEI129" s="886"/>
      <c r="KEJ129" s="886"/>
      <c r="KEK129" s="886"/>
      <c r="KEL129" s="887"/>
      <c r="KEM129" s="885"/>
      <c r="KEN129" s="886"/>
      <c r="KEO129" s="886"/>
      <c r="KEP129" s="886"/>
      <c r="KEQ129" s="886"/>
      <c r="KER129" s="886"/>
      <c r="KES129" s="886"/>
      <c r="KET129" s="886"/>
      <c r="KEU129" s="887"/>
      <c r="KEV129" s="885"/>
      <c r="KEW129" s="886"/>
      <c r="KEX129" s="886"/>
      <c r="KEY129" s="886"/>
      <c r="KEZ129" s="886"/>
      <c r="KFA129" s="886"/>
      <c r="KFB129" s="886"/>
      <c r="KFC129" s="886"/>
      <c r="KFD129" s="887"/>
      <c r="KFE129" s="885"/>
      <c r="KFF129" s="886"/>
      <c r="KFG129" s="886"/>
      <c r="KFH129" s="886"/>
      <c r="KFI129" s="886"/>
      <c r="KFJ129" s="886"/>
      <c r="KFK129" s="886"/>
      <c r="KFL129" s="886"/>
      <c r="KFM129" s="887"/>
      <c r="KFN129" s="885"/>
      <c r="KFO129" s="886"/>
      <c r="KFP129" s="886"/>
      <c r="KFQ129" s="886"/>
      <c r="KFR129" s="886"/>
      <c r="KFS129" s="886"/>
      <c r="KFT129" s="886"/>
      <c r="KFU129" s="886"/>
      <c r="KFV129" s="887"/>
      <c r="KFW129" s="885"/>
      <c r="KFX129" s="886"/>
      <c r="KFY129" s="886"/>
      <c r="KFZ129" s="886"/>
      <c r="KGA129" s="886"/>
      <c r="KGB129" s="886"/>
      <c r="KGC129" s="886"/>
      <c r="KGD129" s="886"/>
      <c r="KGE129" s="887"/>
      <c r="KGF129" s="885"/>
      <c r="KGG129" s="886"/>
      <c r="KGH129" s="886"/>
      <c r="KGI129" s="886"/>
      <c r="KGJ129" s="886"/>
      <c r="KGK129" s="886"/>
      <c r="KGL129" s="886"/>
      <c r="KGM129" s="886"/>
      <c r="KGN129" s="887"/>
      <c r="KGO129" s="885"/>
      <c r="KGP129" s="886"/>
      <c r="KGQ129" s="886"/>
      <c r="KGR129" s="886"/>
      <c r="KGS129" s="886"/>
      <c r="KGT129" s="886"/>
      <c r="KGU129" s="886"/>
      <c r="KGV129" s="886"/>
      <c r="KGW129" s="887"/>
      <c r="KGX129" s="885"/>
      <c r="KGY129" s="886"/>
      <c r="KGZ129" s="886"/>
      <c r="KHA129" s="886"/>
      <c r="KHB129" s="886"/>
      <c r="KHC129" s="886"/>
      <c r="KHD129" s="886"/>
      <c r="KHE129" s="886"/>
      <c r="KHF129" s="887"/>
      <c r="KHG129" s="885"/>
      <c r="KHH129" s="886"/>
      <c r="KHI129" s="886"/>
      <c r="KHJ129" s="886"/>
      <c r="KHK129" s="886"/>
      <c r="KHL129" s="886"/>
      <c r="KHM129" s="886"/>
      <c r="KHN129" s="886"/>
      <c r="KHO129" s="887"/>
      <c r="KHP129" s="885"/>
      <c r="KHQ129" s="886"/>
      <c r="KHR129" s="886"/>
      <c r="KHS129" s="886"/>
      <c r="KHT129" s="886"/>
      <c r="KHU129" s="886"/>
      <c r="KHV129" s="886"/>
      <c r="KHW129" s="886"/>
      <c r="KHX129" s="887"/>
      <c r="KHY129" s="885"/>
      <c r="KHZ129" s="886"/>
      <c r="KIA129" s="886"/>
      <c r="KIB129" s="886"/>
      <c r="KIC129" s="886"/>
      <c r="KID129" s="886"/>
      <c r="KIE129" s="886"/>
      <c r="KIF129" s="886"/>
      <c r="KIG129" s="887"/>
      <c r="KIH129" s="885"/>
      <c r="KII129" s="886"/>
      <c r="KIJ129" s="886"/>
      <c r="KIK129" s="886"/>
      <c r="KIL129" s="886"/>
      <c r="KIM129" s="886"/>
      <c r="KIN129" s="886"/>
      <c r="KIO129" s="886"/>
      <c r="KIP129" s="887"/>
      <c r="KIQ129" s="885"/>
      <c r="KIR129" s="886"/>
      <c r="KIS129" s="886"/>
      <c r="KIT129" s="886"/>
      <c r="KIU129" s="886"/>
      <c r="KIV129" s="886"/>
      <c r="KIW129" s="886"/>
      <c r="KIX129" s="886"/>
      <c r="KIY129" s="887"/>
      <c r="KIZ129" s="885"/>
      <c r="KJA129" s="886"/>
      <c r="KJB129" s="886"/>
      <c r="KJC129" s="886"/>
      <c r="KJD129" s="886"/>
      <c r="KJE129" s="886"/>
      <c r="KJF129" s="886"/>
      <c r="KJG129" s="886"/>
      <c r="KJH129" s="887"/>
      <c r="KJI129" s="885"/>
      <c r="KJJ129" s="886"/>
      <c r="KJK129" s="886"/>
      <c r="KJL129" s="886"/>
      <c r="KJM129" s="886"/>
      <c r="KJN129" s="886"/>
      <c r="KJO129" s="886"/>
      <c r="KJP129" s="886"/>
      <c r="KJQ129" s="887"/>
      <c r="KJR129" s="885"/>
      <c r="KJS129" s="886"/>
      <c r="KJT129" s="886"/>
      <c r="KJU129" s="886"/>
      <c r="KJV129" s="886"/>
      <c r="KJW129" s="886"/>
      <c r="KJX129" s="886"/>
      <c r="KJY129" s="886"/>
      <c r="KJZ129" s="887"/>
      <c r="KKA129" s="885"/>
      <c r="KKB129" s="886"/>
      <c r="KKC129" s="886"/>
      <c r="KKD129" s="886"/>
      <c r="KKE129" s="886"/>
      <c r="KKF129" s="886"/>
      <c r="KKG129" s="886"/>
      <c r="KKH129" s="886"/>
      <c r="KKI129" s="887"/>
      <c r="KKJ129" s="885"/>
      <c r="KKK129" s="886"/>
      <c r="KKL129" s="886"/>
      <c r="KKM129" s="886"/>
      <c r="KKN129" s="886"/>
      <c r="KKO129" s="886"/>
      <c r="KKP129" s="886"/>
      <c r="KKQ129" s="886"/>
      <c r="KKR129" s="887"/>
      <c r="KKS129" s="885"/>
      <c r="KKT129" s="886"/>
      <c r="KKU129" s="886"/>
      <c r="KKV129" s="886"/>
      <c r="KKW129" s="886"/>
      <c r="KKX129" s="886"/>
      <c r="KKY129" s="886"/>
      <c r="KKZ129" s="886"/>
      <c r="KLA129" s="887"/>
      <c r="KLB129" s="885"/>
      <c r="KLC129" s="886"/>
      <c r="KLD129" s="886"/>
      <c r="KLE129" s="886"/>
      <c r="KLF129" s="886"/>
      <c r="KLG129" s="886"/>
      <c r="KLH129" s="886"/>
      <c r="KLI129" s="886"/>
      <c r="KLJ129" s="887"/>
      <c r="KLK129" s="885"/>
      <c r="KLL129" s="886"/>
      <c r="KLM129" s="886"/>
      <c r="KLN129" s="886"/>
      <c r="KLO129" s="886"/>
      <c r="KLP129" s="886"/>
      <c r="KLQ129" s="886"/>
      <c r="KLR129" s="886"/>
      <c r="KLS129" s="887"/>
      <c r="KLT129" s="885"/>
      <c r="KLU129" s="886"/>
      <c r="KLV129" s="886"/>
      <c r="KLW129" s="886"/>
      <c r="KLX129" s="886"/>
      <c r="KLY129" s="886"/>
      <c r="KLZ129" s="886"/>
      <c r="KMA129" s="886"/>
      <c r="KMB129" s="887"/>
      <c r="KMC129" s="885"/>
      <c r="KMD129" s="886"/>
      <c r="KME129" s="886"/>
      <c r="KMF129" s="886"/>
      <c r="KMG129" s="886"/>
      <c r="KMH129" s="886"/>
      <c r="KMI129" s="886"/>
      <c r="KMJ129" s="886"/>
      <c r="KMK129" s="887"/>
      <c r="KML129" s="885"/>
      <c r="KMM129" s="886"/>
      <c r="KMN129" s="886"/>
      <c r="KMO129" s="886"/>
      <c r="KMP129" s="886"/>
      <c r="KMQ129" s="886"/>
      <c r="KMR129" s="886"/>
      <c r="KMS129" s="886"/>
      <c r="KMT129" s="887"/>
      <c r="KMU129" s="885"/>
      <c r="KMV129" s="886"/>
      <c r="KMW129" s="886"/>
      <c r="KMX129" s="886"/>
      <c r="KMY129" s="886"/>
      <c r="KMZ129" s="886"/>
      <c r="KNA129" s="886"/>
      <c r="KNB129" s="886"/>
      <c r="KNC129" s="887"/>
      <c r="KND129" s="885"/>
      <c r="KNE129" s="886"/>
      <c r="KNF129" s="886"/>
      <c r="KNG129" s="886"/>
      <c r="KNH129" s="886"/>
      <c r="KNI129" s="886"/>
      <c r="KNJ129" s="886"/>
      <c r="KNK129" s="886"/>
      <c r="KNL129" s="887"/>
      <c r="KNM129" s="885"/>
      <c r="KNN129" s="886"/>
      <c r="KNO129" s="886"/>
      <c r="KNP129" s="886"/>
      <c r="KNQ129" s="886"/>
      <c r="KNR129" s="886"/>
      <c r="KNS129" s="886"/>
      <c r="KNT129" s="886"/>
      <c r="KNU129" s="887"/>
      <c r="KNV129" s="885"/>
      <c r="KNW129" s="886"/>
      <c r="KNX129" s="886"/>
      <c r="KNY129" s="886"/>
      <c r="KNZ129" s="886"/>
      <c r="KOA129" s="886"/>
      <c r="KOB129" s="886"/>
      <c r="KOC129" s="886"/>
      <c r="KOD129" s="887"/>
      <c r="KOE129" s="885"/>
      <c r="KOF129" s="886"/>
      <c r="KOG129" s="886"/>
      <c r="KOH129" s="886"/>
      <c r="KOI129" s="886"/>
      <c r="KOJ129" s="886"/>
      <c r="KOK129" s="886"/>
      <c r="KOL129" s="886"/>
      <c r="KOM129" s="887"/>
      <c r="KON129" s="885"/>
      <c r="KOO129" s="886"/>
      <c r="KOP129" s="886"/>
      <c r="KOQ129" s="886"/>
      <c r="KOR129" s="886"/>
      <c r="KOS129" s="886"/>
      <c r="KOT129" s="886"/>
      <c r="KOU129" s="886"/>
      <c r="KOV129" s="887"/>
      <c r="KOW129" s="885"/>
      <c r="KOX129" s="886"/>
      <c r="KOY129" s="886"/>
      <c r="KOZ129" s="886"/>
      <c r="KPA129" s="886"/>
      <c r="KPB129" s="886"/>
      <c r="KPC129" s="886"/>
      <c r="KPD129" s="886"/>
      <c r="KPE129" s="887"/>
      <c r="KPF129" s="885"/>
      <c r="KPG129" s="886"/>
      <c r="KPH129" s="886"/>
      <c r="KPI129" s="886"/>
      <c r="KPJ129" s="886"/>
      <c r="KPK129" s="886"/>
      <c r="KPL129" s="886"/>
      <c r="KPM129" s="886"/>
      <c r="KPN129" s="887"/>
      <c r="KPO129" s="885"/>
      <c r="KPP129" s="886"/>
      <c r="KPQ129" s="886"/>
      <c r="KPR129" s="886"/>
      <c r="KPS129" s="886"/>
      <c r="KPT129" s="886"/>
      <c r="KPU129" s="886"/>
      <c r="KPV129" s="886"/>
      <c r="KPW129" s="887"/>
      <c r="KPX129" s="885"/>
      <c r="KPY129" s="886"/>
      <c r="KPZ129" s="886"/>
      <c r="KQA129" s="886"/>
      <c r="KQB129" s="886"/>
      <c r="KQC129" s="886"/>
      <c r="KQD129" s="886"/>
      <c r="KQE129" s="886"/>
      <c r="KQF129" s="887"/>
      <c r="KQG129" s="885"/>
      <c r="KQH129" s="886"/>
      <c r="KQI129" s="886"/>
      <c r="KQJ129" s="886"/>
      <c r="KQK129" s="886"/>
      <c r="KQL129" s="886"/>
      <c r="KQM129" s="886"/>
      <c r="KQN129" s="886"/>
      <c r="KQO129" s="887"/>
      <c r="KQP129" s="885"/>
      <c r="KQQ129" s="886"/>
      <c r="KQR129" s="886"/>
      <c r="KQS129" s="886"/>
      <c r="KQT129" s="886"/>
      <c r="KQU129" s="886"/>
      <c r="KQV129" s="886"/>
      <c r="KQW129" s="886"/>
      <c r="KQX129" s="887"/>
      <c r="KQY129" s="885"/>
      <c r="KQZ129" s="886"/>
      <c r="KRA129" s="886"/>
      <c r="KRB129" s="886"/>
      <c r="KRC129" s="886"/>
      <c r="KRD129" s="886"/>
      <c r="KRE129" s="886"/>
      <c r="KRF129" s="886"/>
      <c r="KRG129" s="887"/>
      <c r="KRH129" s="885"/>
      <c r="KRI129" s="886"/>
      <c r="KRJ129" s="886"/>
      <c r="KRK129" s="886"/>
      <c r="KRL129" s="886"/>
      <c r="KRM129" s="886"/>
      <c r="KRN129" s="886"/>
      <c r="KRO129" s="886"/>
      <c r="KRP129" s="887"/>
      <c r="KRQ129" s="885"/>
      <c r="KRR129" s="886"/>
      <c r="KRS129" s="886"/>
      <c r="KRT129" s="886"/>
      <c r="KRU129" s="886"/>
      <c r="KRV129" s="886"/>
      <c r="KRW129" s="886"/>
      <c r="KRX129" s="886"/>
      <c r="KRY129" s="887"/>
      <c r="KRZ129" s="885"/>
      <c r="KSA129" s="886"/>
      <c r="KSB129" s="886"/>
      <c r="KSC129" s="886"/>
      <c r="KSD129" s="886"/>
      <c r="KSE129" s="886"/>
      <c r="KSF129" s="886"/>
      <c r="KSG129" s="886"/>
      <c r="KSH129" s="887"/>
      <c r="KSI129" s="885"/>
      <c r="KSJ129" s="886"/>
      <c r="KSK129" s="886"/>
      <c r="KSL129" s="886"/>
      <c r="KSM129" s="886"/>
      <c r="KSN129" s="886"/>
      <c r="KSO129" s="886"/>
      <c r="KSP129" s="886"/>
      <c r="KSQ129" s="887"/>
      <c r="KSR129" s="885"/>
      <c r="KSS129" s="886"/>
      <c r="KST129" s="886"/>
      <c r="KSU129" s="886"/>
      <c r="KSV129" s="886"/>
      <c r="KSW129" s="886"/>
      <c r="KSX129" s="886"/>
      <c r="KSY129" s="886"/>
      <c r="KSZ129" s="887"/>
      <c r="KTA129" s="885"/>
      <c r="KTB129" s="886"/>
      <c r="KTC129" s="886"/>
      <c r="KTD129" s="886"/>
      <c r="KTE129" s="886"/>
      <c r="KTF129" s="886"/>
      <c r="KTG129" s="886"/>
      <c r="KTH129" s="886"/>
      <c r="KTI129" s="887"/>
      <c r="KTJ129" s="885"/>
      <c r="KTK129" s="886"/>
      <c r="KTL129" s="886"/>
      <c r="KTM129" s="886"/>
      <c r="KTN129" s="886"/>
      <c r="KTO129" s="886"/>
      <c r="KTP129" s="886"/>
      <c r="KTQ129" s="886"/>
      <c r="KTR129" s="887"/>
      <c r="KTS129" s="885"/>
      <c r="KTT129" s="886"/>
      <c r="KTU129" s="886"/>
      <c r="KTV129" s="886"/>
      <c r="KTW129" s="886"/>
      <c r="KTX129" s="886"/>
      <c r="KTY129" s="886"/>
      <c r="KTZ129" s="886"/>
      <c r="KUA129" s="887"/>
      <c r="KUB129" s="885"/>
      <c r="KUC129" s="886"/>
      <c r="KUD129" s="886"/>
      <c r="KUE129" s="886"/>
      <c r="KUF129" s="886"/>
      <c r="KUG129" s="886"/>
      <c r="KUH129" s="886"/>
      <c r="KUI129" s="886"/>
      <c r="KUJ129" s="887"/>
      <c r="KUK129" s="885"/>
      <c r="KUL129" s="886"/>
      <c r="KUM129" s="886"/>
      <c r="KUN129" s="886"/>
      <c r="KUO129" s="886"/>
      <c r="KUP129" s="886"/>
      <c r="KUQ129" s="886"/>
      <c r="KUR129" s="886"/>
      <c r="KUS129" s="887"/>
      <c r="KUT129" s="885"/>
      <c r="KUU129" s="886"/>
      <c r="KUV129" s="886"/>
      <c r="KUW129" s="886"/>
      <c r="KUX129" s="886"/>
      <c r="KUY129" s="886"/>
      <c r="KUZ129" s="886"/>
      <c r="KVA129" s="886"/>
      <c r="KVB129" s="887"/>
      <c r="KVC129" s="885"/>
      <c r="KVD129" s="886"/>
      <c r="KVE129" s="886"/>
      <c r="KVF129" s="886"/>
      <c r="KVG129" s="886"/>
      <c r="KVH129" s="886"/>
      <c r="KVI129" s="886"/>
      <c r="KVJ129" s="886"/>
      <c r="KVK129" s="887"/>
      <c r="KVL129" s="885"/>
      <c r="KVM129" s="886"/>
      <c r="KVN129" s="886"/>
      <c r="KVO129" s="886"/>
      <c r="KVP129" s="886"/>
      <c r="KVQ129" s="886"/>
      <c r="KVR129" s="886"/>
      <c r="KVS129" s="886"/>
      <c r="KVT129" s="887"/>
      <c r="KVU129" s="885"/>
      <c r="KVV129" s="886"/>
      <c r="KVW129" s="886"/>
      <c r="KVX129" s="886"/>
      <c r="KVY129" s="886"/>
      <c r="KVZ129" s="886"/>
      <c r="KWA129" s="886"/>
      <c r="KWB129" s="886"/>
      <c r="KWC129" s="887"/>
      <c r="KWD129" s="885"/>
      <c r="KWE129" s="886"/>
      <c r="KWF129" s="886"/>
      <c r="KWG129" s="886"/>
      <c r="KWH129" s="886"/>
      <c r="KWI129" s="886"/>
      <c r="KWJ129" s="886"/>
      <c r="KWK129" s="886"/>
      <c r="KWL129" s="887"/>
      <c r="KWM129" s="885"/>
      <c r="KWN129" s="886"/>
      <c r="KWO129" s="886"/>
      <c r="KWP129" s="886"/>
      <c r="KWQ129" s="886"/>
      <c r="KWR129" s="886"/>
      <c r="KWS129" s="886"/>
      <c r="KWT129" s="886"/>
      <c r="KWU129" s="887"/>
      <c r="KWV129" s="885"/>
      <c r="KWW129" s="886"/>
      <c r="KWX129" s="886"/>
      <c r="KWY129" s="886"/>
      <c r="KWZ129" s="886"/>
      <c r="KXA129" s="886"/>
      <c r="KXB129" s="886"/>
      <c r="KXC129" s="886"/>
      <c r="KXD129" s="887"/>
      <c r="KXE129" s="885"/>
      <c r="KXF129" s="886"/>
      <c r="KXG129" s="886"/>
      <c r="KXH129" s="886"/>
      <c r="KXI129" s="886"/>
      <c r="KXJ129" s="886"/>
      <c r="KXK129" s="886"/>
      <c r="KXL129" s="886"/>
      <c r="KXM129" s="887"/>
      <c r="KXN129" s="885"/>
      <c r="KXO129" s="886"/>
      <c r="KXP129" s="886"/>
      <c r="KXQ129" s="886"/>
      <c r="KXR129" s="886"/>
      <c r="KXS129" s="886"/>
      <c r="KXT129" s="886"/>
      <c r="KXU129" s="886"/>
      <c r="KXV129" s="887"/>
      <c r="KXW129" s="885"/>
      <c r="KXX129" s="886"/>
      <c r="KXY129" s="886"/>
      <c r="KXZ129" s="886"/>
      <c r="KYA129" s="886"/>
      <c r="KYB129" s="886"/>
      <c r="KYC129" s="886"/>
      <c r="KYD129" s="886"/>
      <c r="KYE129" s="887"/>
      <c r="KYF129" s="885"/>
      <c r="KYG129" s="886"/>
      <c r="KYH129" s="886"/>
      <c r="KYI129" s="886"/>
      <c r="KYJ129" s="886"/>
      <c r="KYK129" s="886"/>
      <c r="KYL129" s="886"/>
      <c r="KYM129" s="886"/>
      <c r="KYN129" s="887"/>
      <c r="KYO129" s="885"/>
      <c r="KYP129" s="886"/>
      <c r="KYQ129" s="886"/>
      <c r="KYR129" s="886"/>
      <c r="KYS129" s="886"/>
      <c r="KYT129" s="886"/>
      <c r="KYU129" s="886"/>
      <c r="KYV129" s="886"/>
      <c r="KYW129" s="887"/>
      <c r="KYX129" s="885"/>
      <c r="KYY129" s="886"/>
      <c r="KYZ129" s="886"/>
      <c r="KZA129" s="886"/>
      <c r="KZB129" s="886"/>
      <c r="KZC129" s="886"/>
      <c r="KZD129" s="886"/>
      <c r="KZE129" s="886"/>
      <c r="KZF129" s="887"/>
      <c r="KZG129" s="885"/>
      <c r="KZH129" s="886"/>
      <c r="KZI129" s="886"/>
      <c r="KZJ129" s="886"/>
      <c r="KZK129" s="886"/>
      <c r="KZL129" s="886"/>
      <c r="KZM129" s="886"/>
      <c r="KZN129" s="886"/>
      <c r="KZO129" s="887"/>
      <c r="KZP129" s="885"/>
      <c r="KZQ129" s="886"/>
      <c r="KZR129" s="886"/>
      <c r="KZS129" s="886"/>
      <c r="KZT129" s="886"/>
      <c r="KZU129" s="886"/>
      <c r="KZV129" s="886"/>
      <c r="KZW129" s="886"/>
      <c r="KZX129" s="887"/>
      <c r="KZY129" s="885"/>
      <c r="KZZ129" s="886"/>
      <c r="LAA129" s="886"/>
      <c r="LAB129" s="886"/>
      <c r="LAC129" s="886"/>
      <c r="LAD129" s="886"/>
      <c r="LAE129" s="886"/>
      <c r="LAF129" s="886"/>
      <c r="LAG129" s="887"/>
      <c r="LAH129" s="885"/>
      <c r="LAI129" s="886"/>
      <c r="LAJ129" s="886"/>
      <c r="LAK129" s="886"/>
      <c r="LAL129" s="886"/>
      <c r="LAM129" s="886"/>
      <c r="LAN129" s="886"/>
      <c r="LAO129" s="886"/>
      <c r="LAP129" s="887"/>
      <c r="LAQ129" s="885"/>
      <c r="LAR129" s="886"/>
      <c r="LAS129" s="886"/>
      <c r="LAT129" s="886"/>
      <c r="LAU129" s="886"/>
      <c r="LAV129" s="886"/>
      <c r="LAW129" s="886"/>
      <c r="LAX129" s="886"/>
      <c r="LAY129" s="887"/>
      <c r="LAZ129" s="885"/>
      <c r="LBA129" s="886"/>
      <c r="LBB129" s="886"/>
      <c r="LBC129" s="886"/>
      <c r="LBD129" s="886"/>
      <c r="LBE129" s="886"/>
      <c r="LBF129" s="886"/>
      <c r="LBG129" s="886"/>
      <c r="LBH129" s="887"/>
      <c r="LBI129" s="885"/>
      <c r="LBJ129" s="886"/>
      <c r="LBK129" s="886"/>
      <c r="LBL129" s="886"/>
      <c r="LBM129" s="886"/>
      <c r="LBN129" s="886"/>
      <c r="LBO129" s="886"/>
      <c r="LBP129" s="886"/>
      <c r="LBQ129" s="887"/>
      <c r="LBR129" s="885"/>
      <c r="LBS129" s="886"/>
      <c r="LBT129" s="886"/>
      <c r="LBU129" s="886"/>
      <c r="LBV129" s="886"/>
      <c r="LBW129" s="886"/>
      <c r="LBX129" s="886"/>
      <c r="LBY129" s="886"/>
      <c r="LBZ129" s="887"/>
      <c r="LCA129" s="885"/>
      <c r="LCB129" s="886"/>
      <c r="LCC129" s="886"/>
      <c r="LCD129" s="886"/>
      <c r="LCE129" s="886"/>
      <c r="LCF129" s="886"/>
      <c r="LCG129" s="886"/>
      <c r="LCH129" s="886"/>
      <c r="LCI129" s="887"/>
      <c r="LCJ129" s="885"/>
      <c r="LCK129" s="886"/>
      <c r="LCL129" s="886"/>
      <c r="LCM129" s="886"/>
      <c r="LCN129" s="886"/>
      <c r="LCO129" s="886"/>
      <c r="LCP129" s="886"/>
      <c r="LCQ129" s="886"/>
      <c r="LCR129" s="887"/>
      <c r="LCS129" s="885"/>
      <c r="LCT129" s="886"/>
      <c r="LCU129" s="886"/>
      <c r="LCV129" s="886"/>
      <c r="LCW129" s="886"/>
      <c r="LCX129" s="886"/>
      <c r="LCY129" s="886"/>
      <c r="LCZ129" s="886"/>
      <c r="LDA129" s="887"/>
      <c r="LDB129" s="885"/>
      <c r="LDC129" s="886"/>
      <c r="LDD129" s="886"/>
      <c r="LDE129" s="886"/>
      <c r="LDF129" s="886"/>
      <c r="LDG129" s="886"/>
      <c r="LDH129" s="886"/>
      <c r="LDI129" s="886"/>
      <c r="LDJ129" s="887"/>
      <c r="LDK129" s="885"/>
      <c r="LDL129" s="886"/>
      <c r="LDM129" s="886"/>
      <c r="LDN129" s="886"/>
      <c r="LDO129" s="886"/>
      <c r="LDP129" s="886"/>
      <c r="LDQ129" s="886"/>
      <c r="LDR129" s="886"/>
      <c r="LDS129" s="887"/>
      <c r="LDT129" s="885"/>
      <c r="LDU129" s="886"/>
      <c r="LDV129" s="886"/>
      <c r="LDW129" s="886"/>
      <c r="LDX129" s="886"/>
      <c r="LDY129" s="886"/>
      <c r="LDZ129" s="886"/>
      <c r="LEA129" s="886"/>
      <c r="LEB129" s="887"/>
      <c r="LEC129" s="885"/>
      <c r="LED129" s="886"/>
      <c r="LEE129" s="886"/>
      <c r="LEF129" s="886"/>
      <c r="LEG129" s="886"/>
      <c r="LEH129" s="886"/>
      <c r="LEI129" s="886"/>
      <c r="LEJ129" s="886"/>
      <c r="LEK129" s="887"/>
      <c r="LEL129" s="885"/>
      <c r="LEM129" s="886"/>
      <c r="LEN129" s="886"/>
      <c r="LEO129" s="886"/>
      <c r="LEP129" s="886"/>
      <c r="LEQ129" s="886"/>
      <c r="LER129" s="886"/>
      <c r="LES129" s="886"/>
      <c r="LET129" s="887"/>
      <c r="LEU129" s="885"/>
      <c r="LEV129" s="886"/>
      <c r="LEW129" s="886"/>
      <c r="LEX129" s="886"/>
      <c r="LEY129" s="886"/>
      <c r="LEZ129" s="886"/>
      <c r="LFA129" s="886"/>
      <c r="LFB129" s="886"/>
      <c r="LFC129" s="887"/>
      <c r="LFD129" s="885"/>
      <c r="LFE129" s="886"/>
      <c r="LFF129" s="886"/>
      <c r="LFG129" s="886"/>
      <c r="LFH129" s="886"/>
      <c r="LFI129" s="886"/>
      <c r="LFJ129" s="886"/>
      <c r="LFK129" s="886"/>
      <c r="LFL129" s="887"/>
      <c r="LFM129" s="885"/>
      <c r="LFN129" s="886"/>
      <c r="LFO129" s="886"/>
      <c r="LFP129" s="886"/>
      <c r="LFQ129" s="886"/>
      <c r="LFR129" s="886"/>
      <c r="LFS129" s="886"/>
      <c r="LFT129" s="886"/>
      <c r="LFU129" s="887"/>
      <c r="LFV129" s="885"/>
      <c r="LFW129" s="886"/>
      <c r="LFX129" s="886"/>
      <c r="LFY129" s="886"/>
      <c r="LFZ129" s="886"/>
      <c r="LGA129" s="886"/>
      <c r="LGB129" s="886"/>
      <c r="LGC129" s="886"/>
      <c r="LGD129" s="887"/>
      <c r="LGE129" s="885"/>
      <c r="LGF129" s="886"/>
      <c r="LGG129" s="886"/>
      <c r="LGH129" s="886"/>
      <c r="LGI129" s="886"/>
      <c r="LGJ129" s="886"/>
      <c r="LGK129" s="886"/>
      <c r="LGL129" s="886"/>
      <c r="LGM129" s="887"/>
      <c r="LGN129" s="885"/>
      <c r="LGO129" s="886"/>
      <c r="LGP129" s="886"/>
      <c r="LGQ129" s="886"/>
      <c r="LGR129" s="886"/>
      <c r="LGS129" s="886"/>
      <c r="LGT129" s="886"/>
      <c r="LGU129" s="886"/>
      <c r="LGV129" s="887"/>
      <c r="LGW129" s="885"/>
      <c r="LGX129" s="886"/>
      <c r="LGY129" s="886"/>
      <c r="LGZ129" s="886"/>
      <c r="LHA129" s="886"/>
      <c r="LHB129" s="886"/>
      <c r="LHC129" s="886"/>
      <c r="LHD129" s="886"/>
      <c r="LHE129" s="887"/>
      <c r="LHF129" s="885"/>
      <c r="LHG129" s="886"/>
      <c r="LHH129" s="886"/>
      <c r="LHI129" s="886"/>
      <c r="LHJ129" s="886"/>
      <c r="LHK129" s="886"/>
      <c r="LHL129" s="886"/>
      <c r="LHM129" s="886"/>
      <c r="LHN129" s="887"/>
      <c r="LHO129" s="885"/>
      <c r="LHP129" s="886"/>
      <c r="LHQ129" s="886"/>
      <c r="LHR129" s="886"/>
      <c r="LHS129" s="886"/>
      <c r="LHT129" s="886"/>
      <c r="LHU129" s="886"/>
      <c r="LHV129" s="886"/>
      <c r="LHW129" s="887"/>
      <c r="LHX129" s="885"/>
      <c r="LHY129" s="886"/>
      <c r="LHZ129" s="886"/>
      <c r="LIA129" s="886"/>
      <c r="LIB129" s="886"/>
      <c r="LIC129" s="886"/>
      <c r="LID129" s="886"/>
      <c r="LIE129" s="886"/>
      <c r="LIF129" s="887"/>
      <c r="LIG129" s="885"/>
      <c r="LIH129" s="886"/>
      <c r="LII129" s="886"/>
      <c r="LIJ129" s="886"/>
      <c r="LIK129" s="886"/>
      <c r="LIL129" s="886"/>
      <c r="LIM129" s="886"/>
      <c r="LIN129" s="886"/>
      <c r="LIO129" s="887"/>
      <c r="LIP129" s="885"/>
      <c r="LIQ129" s="886"/>
      <c r="LIR129" s="886"/>
      <c r="LIS129" s="886"/>
      <c r="LIT129" s="886"/>
      <c r="LIU129" s="886"/>
      <c r="LIV129" s="886"/>
      <c r="LIW129" s="886"/>
      <c r="LIX129" s="887"/>
      <c r="LIY129" s="885"/>
      <c r="LIZ129" s="886"/>
      <c r="LJA129" s="886"/>
      <c r="LJB129" s="886"/>
      <c r="LJC129" s="886"/>
      <c r="LJD129" s="886"/>
      <c r="LJE129" s="886"/>
      <c r="LJF129" s="886"/>
      <c r="LJG129" s="887"/>
      <c r="LJH129" s="885"/>
      <c r="LJI129" s="886"/>
      <c r="LJJ129" s="886"/>
      <c r="LJK129" s="886"/>
      <c r="LJL129" s="886"/>
      <c r="LJM129" s="886"/>
      <c r="LJN129" s="886"/>
      <c r="LJO129" s="886"/>
      <c r="LJP129" s="887"/>
      <c r="LJQ129" s="885"/>
      <c r="LJR129" s="886"/>
      <c r="LJS129" s="886"/>
      <c r="LJT129" s="886"/>
      <c r="LJU129" s="886"/>
      <c r="LJV129" s="886"/>
      <c r="LJW129" s="886"/>
      <c r="LJX129" s="886"/>
      <c r="LJY129" s="887"/>
      <c r="LJZ129" s="885"/>
      <c r="LKA129" s="886"/>
      <c r="LKB129" s="886"/>
      <c r="LKC129" s="886"/>
      <c r="LKD129" s="886"/>
      <c r="LKE129" s="886"/>
      <c r="LKF129" s="886"/>
      <c r="LKG129" s="886"/>
      <c r="LKH129" s="887"/>
      <c r="LKI129" s="885"/>
      <c r="LKJ129" s="886"/>
      <c r="LKK129" s="886"/>
      <c r="LKL129" s="886"/>
      <c r="LKM129" s="886"/>
      <c r="LKN129" s="886"/>
      <c r="LKO129" s="886"/>
      <c r="LKP129" s="886"/>
      <c r="LKQ129" s="887"/>
      <c r="LKR129" s="885"/>
      <c r="LKS129" s="886"/>
      <c r="LKT129" s="886"/>
      <c r="LKU129" s="886"/>
      <c r="LKV129" s="886"/>
      <c r="LKW129" s="886"/>
      <c r="LKX129" s="886"/>
      <c r="LKY129" s="886"/>
      <c r="LKZ129" s="887"/>
      <c r="LLA129" s="885"/>
      <c r="LLB129" s="886"/>
      <c r="LLC129" s="886"/>
      <c r="LLD129" s="886"/>
      <c r="LLE129" s="886"/>
      <c r="LLF129" s="886"/>
      <c r="LLG129" s="886"/>
      <c r="LLH129" s="886"/>
      <c r="LLI129" s="887"/>
      <c r="LLJ129" s="885"/>
      <c r="LLK129" s="886"/>
      <c r="LLL129" s="886"/>
      <c r="LLM129" s="886"/>
      <c r="LLN129" s="886"/>
      <c r="LLO129" s="886"/>
      <c r="LLP129" s="886"/>
      <c r="LLQ129" s="886"/>
      <c r="LLR129" s="887"/>
      <c r="LLS129" s="885"/>
      <c r="LLT129" s="886"/>
      <c r="LLU129" s="886"/>
      <c r="LLV129" s="886"/>
      <c r="LLW129" s="886"/>
      <c r="LLX129" s="886"/>
      <c r="LLY129" s="886"/>
      <c r="LLZ129" s="886"/>
      <c r="LMA129" s="887"/>
      <c r="LMB129" s="885"/>
      <c r="LMC129" s="886"/>
      <c r="LMD129" s="886"/>
      <c r="LME129" s="886"/>
      <c r="LMF129" s="886"/>
      <c r="LMG129" s="886"/>
      <c r="LMH129" s="886"/>
      <c r="LMI129" s="886"/>
      <c r="LMJ129" s="887"/>
      <c r="LMK129" s="885"/>
      <c r="LML129" s="886"/>
      <c r="LMM129" s="886"/>
      <c r="LMN129" s="886"/>
      <c r="LMO129" s="886"/>
      <c r="LMP129" s="886"/>
      <c r="LMQ129" s="886"/>
      <c r="LMR129" s="886"/>
      <c r="LMS129" s="887"/>
      <c r="LMT129" s="885"/>
      <c r="LMU129" s="886"/>
      <c r="LMV129" s="886"/>
      <c r="LMW129" s="886"/>
      <c r="LMX129" s="886"/>
      <c r="LMY129" s="886"/>
      <c r="LMZ129" s="886"/>
      <c r="LNA129" s="886"/>
      <c r="LNB129" s="887"/>
      <c r="LNC129" s="885"/>
      <c r="LND129" s="886"/>
      <c r="LNE129" s="886"/>
      <c r="LNF129" s="886"/>
      <c r="LNG129" s="886"/>
      <c r="LNH129" s="886"/>
      <c r="LNI129" s="886"/>
      <c r="LNJ129" s="886"/>
      <c r="LNK129" s="887"/>
      <c r="LNL129" s="885"/>
      <c r="LNM129" s="886"/>
      <c r="LNN129" s="886"/>
      <c r="LNO129" s="886"/>
      <c r="LNP129" s="886"/>
      <c r="LNQ129" s="886"/>
      <c r="LNR129" s="886"/>
      <c r="LNS129" s="886"/>
      <c r="LNT129" s="887"/>
      <c r="LNU129" s="885"/>
      <c r="LNV129" s="886"/>
      <c r="LNW129" s="886"/>
      <c r="LNX129" s="886"/>
      <c r="LNY129" s="886"/>
      <c r="LNZ129" s="886"/>
      <c r="LOA129" s="886"/>
      <c r="LOB129" s="886"/>
      <c r="LOC129" s="887"/>
      <c r="LOD129" s="885"/>
      <c r="LOE129" s="886"/>
      <c r="LOF129" s="886"/>
      <c r="LOG129" s="886"/>
      <c r="LOH129" s="886"/>
      <c r="LOI129" s="886"/>
      <c r="LOJ129" s="886"/>
      <c r="LOK129" s="886"/>
      <c r="LOL129" s="887"/>
      <c r="LOM129" s="885"/>
      <c r="LON129" s="886"/>
      <c r="LOO129" s="886"/>
      <c r="LOP129" s="886"/>
      <c r="LOQ129" s="886"/>
      <c r="LOR129" s="886"/>
      <c r="LOS129" s="886"/>
      <c r="LOT129" s="886"/>
      <c r="LOU129" s="887"/>
      <c r="LOV129" s="885"/>
      <c r="LOW129" s="886"/>
      <c r="LOX129" s="886"/>
      <c r="LOY129" s="886"/>
      <c r="LOZ129" s="886"/>
      <c r="LPA129" s="886"/>
      <c r="LPB129" s="886"/>
      <c r="LPC129" s="886"/>
      <c r="LPD129" s="887"/>
      <c r="LPE129" s="885"/>
      <c r="LPF129" s="886"/>
      <c r="LPG129" s="886"/>
      <c r="LPH129" s="886"/>
      <c r="LPI129" s="886"/>
      <c r="LPJ129" s="886"/>
      <c r="LPK129" s="886"/>
      <c r="LPL129" s="886"/>
      <c r="LPM129" s="887"/>
      <c r="LPN129" s="885"/>
      <c r="LPO129" s="886"/>
      <c r="LPP129" s="886"/>
      <c r="LPQ129" s="886"/>
      <c r="LPR129" s="886"/>
      <c r="LPS129" s="886"/>
      <c r="LPT129" s="886"/>
      <c r="LPU129" s="886"/>
      <c r="LPV129" s="887"/>
      <c r="LPW129" s="885"/>
      <c r="LPX129" s="886"/>
      <c r="LPY129" s="886"/>
      <c r="LPZ129" s="886"/>
      <c r="LQA129" s="886"/>
      <c r="LQB129" s="886"/>
      <c r="LQC129" s="886"/>
      <c r="LQD129" s="886"/>
      <c r="LQE129" s="887"/>
      <c r="LQF129" s="885"/>
      <c r="LQG129" s="886"/>
      <c r="LQH129" s="886"/>
      <c r="LQI129" s="886"/>
      <c r="LQJ129" s="886"/>
      <c r="LQK129" s="886"/>
      <c r="LQL129" s="886"/>
      <c r="LQM129" s="886"/>
      <c r="LQN129" s="887"/>
      <c r="LQO129" s="885"/>
      <c r="LQP129" s="886"/>
      <c r="LQQ129" s="886"/>
      <c r="LQR129" s="886"/>
      <c r="LQS129" s="886"/>
      <c r="LQT129" s="886"/>
      <c r="LQU129" s="886"/>
      <c r="LQV129" s="886"/>
      <c r="LQW129" s="887"/>
      <c r="LQX129" s="885"/>
      <c r="LQY129" s="886"/>
      <c r="LQZ129" s="886"/>
      <c r="LRA129" s="886"/>
      <c r="LRB129" s="886"/>
      <c r="LRC129" s="886"/>
      <c r="LRD129" s="886"/>
      <c r="LRE129" s="886"/>
      <c r="LRF129" s="887"/>
      <c r="LRG129" s="885"/>
      <c r="LRH129" s="886"/>
      <c r="LRI129" s="886"/>
      <c r="LRJ129" s="886"/>
      <c r="LRK129" s="886"/>
      <c r="LRL129" s="886"/>
      <c r="LRM129" s="886"/>
      <c r="LRN129" s="886"/>
      <c r="LRO129" s="887"/>
      <c r="LRP129" s="885"/>
      <c r="LRQ129" s="886"/>
      <c r="LRR129" s="886"/>
      <c r="LRS129" s="886"/>
      <c r="LRT129" s="886"/>
      <c r="LRU129" s="886"/>
      <c r="LRV129" s="886"/>
      <c r="LRW129" s="886"/>
      <c r="LRX129" s="887"/>
      <c r="LRY129" s="885"/>
      <c r="LRZ129" s="886"/>
      <c r="LSA129" s="886"/>
      <c r="LSB129" s="886"/>
      <c r="LSC129" s="886"/>
      <c r="LSD129" s="886"/>
      <c r="LSE129" s="886"/>
      <c r="LSF129" s="886"/>
      <c r="LSG129" s="887"/>
      <c r="LSH129" s="885"/>
      <c r="LSI129" s="886"/>
      <c r="LSJ129" s="886"/>
      <c r="LSK129" s="886"/>
      <c r="LSL129" s="886"/>
      <c r="LSM129" s="886"/>
      <c r="LSN129" s="886"/>
      <c r="LSO129" s="886"/>
      <c r="LSP129" s="887"/>
      <c r="LSQ129" s="885"/>
      <c r="LSR129" s="886"/>
      <c r="LSS129" s="886"/>
      <c r="LST129" s="886"/>
      <c r="LSU129" s="886"/>
      <c r="LSV129" s="886"/>
      <c r="LSW129" s="886"/>
      <c r="LSX129" s="886"/>
      <c r="LSY129" s="887"/>
      <c r="LSZ129" s="885"/>
      <c r="LTA129" s="886"/>
      <c r="LTB129" s="886"/>
      <c r="LTC129" s="886"/>
      <c r="LTD129" s="886"/>
      <c r="LTE129" s="886"/>
      <c r="LTF129" s="886"/>
      <c r="LTG129" s="886"/>
      <c r="LTH129" s="887"/>
      <c r="LTI129" s="885"/>
      <c r="LTJ129" s="886"/>
      <c r="LTK129" s="886"/>
      <c r="LTL129" s="886"/>
      <c r="LTM129" s="886"/>
      <c r="LTN129" s="886"/>
      <c r="LTO129" s="886"/>
      <c r="LTP129" s="886"/>
      <c r="LTQ129" s="887"/>
      <c r="LTR129" s="885"/>
      <c r="LTS129" s="886"/>
      <c r="LTT129" s="886"/>
      <c r="LTU129" s="886"/>
      <c r="LTV129" s="886"/>
      <c r="LTW129" s="886"/>
      <c r="LTX129" s="886"/>
      <c r="LTY129" s="886"/>
      <c r="LTZ129" s="887"/>
      <c r="LUA129" s="885"/>
      <c r="LUB129" s="886"/>
      <c r="LUC129" s="886"/>
      <c r="LUD129" s="886"/>
      <c r="LUE129" s="886"/>
      <c r="LUF129" s="886"/>
      <c r="LUG129" s="886"/>
      <c r="LUH129" s="886"/>
      <c r="LUI129" s="887"/>
      <c r="LUJ129" s="885"/>
      <c r="LUK129" s="886"/>
      <c r="LUL129" s="886"/>
      <c r="LUM129" s="886"/>
      <c r="LUN129" s="886"/>
      <c r="LUO129" s="886"/>
      <c r="LUP129" s="886"/>
      <c r="LUQ129" s="886"/>
      <c r="LUR129" s="887"/>
      <c r="LUS129" s="885"/>
      <c r="LUT129" s="886"/>
      <c r="LUU129" s="886"/>
      <c r="LUV129" s="886"/>
      <c r="LUW129" s="886"/>
      <c r="LUX129" s="886"/>
      <c r="LUY129" s="886"/>
      <c r="LUZ129" s="886"/>
      <c r="LVA129" s="887"/>
      <c r="LVB129" s="885"/>
      <c r="LVC129" s="886"/>
      <c r="LVD129" s="886"/>
      <c r="LVE129" s="886"/>
      <c r="LVF129" s="886"/>
      <c r="LVG129" s="886"/>
      <c r="LVH129" s="886"/>
      <c r="LVI129" s="886"/>
      <c r="LVJ129" s="887"/>
      <c r="LVK129" s="885"/>
      <c r="LVL129" s="886"/>
      <c r="LVM129" s="886"/>
      <c r="LVN129" s="886"/>
      <c r="LVO129" s="886"/>
      <c r="LVP129" s="886"/>
      <c r="LVQ129" s="886"/>
      <c r="LVR129" s="886"/>
      <c r="LVS129" s="887"/>
      <c r="LVT129" s="885"/>
      <c r="LVU129" s="886"/>
      <c r="LVV129" s="886"/>
      <c r="LVW129" s="886"/>
      <c r="LVX129" s="886"/>
      <c r="LVY129" s="886"/>
      <c r="LVZ129" s="886"/>
      <c r="LWA129" s="886"/>
      <c r="LWB129" s="887"/>
      <c r="LWC129" s="885"/>
      <c r="LWD129" s="886"/>
      <c r="LWE129" s="886"/>
      <c r="LWF129" s="886"/>
      <c r="LWG129" s="886"/>
      <c r="LWH129" s="886"/>
      <c r="LWI129" s="886"/>
      <c r="LWJ129" s="886"/>
      <c r="LWK129" s="887"/>
      <c r="LWL129" s="885"/>
      <c r="LWM129" s="886"/>
      <c r="LWN129" s="886"/>
      <c r="LWO129" s="886"/>
      <c r="LWP129" s="886"/>
      <c r="LWQ129" s="886"/>
      <c r="LWR129" s="886"/>
      <c r="LWS129" s="886"/>
      <c r="LWT129" s="887"/>
      <c r="LWU129" s="885"/>
      <c r="LWV129" s="886"/>
      <c r="LWW129" s="886"/>
      <c r="LWX129" s="886"/>
      <c r="LWY129" s="886"/>
      <c r="LWZ129" s="886"/>
      <c r="LXA129" s="886"/>
      <c r="LXB129" s="886"/>
      <c r="LXC129" s="887"/>
      <c r="LXD129" s="885"/>
      <c r="LXE129" s="886"/>
      <c r="LXF129" s="886"/>
      <c r="LXG129" s="886"/>
      <c r="LXH129" s="886"/>
      <c r="LXI129" s="886"/>
      <c r="LXJ129" s="886"/>
      <c r="LXK129" s="886"/>
      <c r="LXL129" s="887"/>
      <c r="LXM129" s="885"/>
      <c r="LXN129" s="886"/>
      <c r="LXO129" s="886"/>
      <c r="LXP129" s="886"/>
      <c r="LXQ129" s="886"/>
      <c r="LXR129" s="886"/>
      <c r="LXS129" s="886"/>
      <c r="LXT129" s="886"/>
      <c r="LXU129" s="887"/>
      <c r="LXV129" s="885"/>
      <c r="LXW129" s="886"/>
      <c r="LXX129" s="886"/>
      <c r="LXY129" s="886"/>
      <c r="LXZ129" s="886"/>
      <c r="LYA129" s="886"/>
      <c r="LYB129" s="886"/>
      <c r="LYC129" s="886"/>
      <c r="LYD129" s="887"/>
      <c r="LYE129" s="885"/>
      <c r="LYF129" s="886"/>
      <c r="LYG129" s="886"/>
      <c r="LYH129" s="886"/>
      <c r="LYI129" s="886"/>
      <c r="LYJ129" s="886"/>
      <c r="LYK129" s="886"/>
      <c r="LYL129" s="886"/>
      <c r="LYM129" s="887"/>
      <c r="LYN129" s="885"/>
      <c r="LYO129" s="886"/>
      <c r="LYP129" s="886"/>
      <c r="LYQ129" s="886"/>
      <c r="LYR129" s="886"/>
      <c r="LYS129" s="886"/>
      <c r="LYT129" s="886"/>
      <c r="LYU129" s="886"/>
      <c r="LYV129" s="887"/>
      <c r="LYW129" s="885"/>
      <c r="LYX129" s="886"/>
      <c r="LYY129" s="886"/>
      <c r="LYZ129" s="886"/>
      <c r="LZA129" s="886"/>
      <c r="LZB129" s="886"/>
      <c r="LZC129" s="886"/>
      <c r="LZD129" s="886"/>
      <c r="LZE129" s="887"/>
      <c r="LZF129" s="885"/>
      <c r="LZG129" s="886"/>
      <c r="LZH129" s="886"/>
      <c r="LZI129" s="886"/>
      <c r="LZJ129" s="886"/>
      <c r="LZK129" s="886"/>
      <c r="LZL129" s="886"/>
      <c r="LZM129" s="886"/>
      <c r="LZN129" s="887"/>
      <c r="LZO129" s="885"/>
      <c r="LZP129" s="886"/>
      <c r="LZQ129" s="886"/>
      <c r="LZR129" s="886"/>
      <c r="LZS129" s="886"/>
      <c r="LZT129" s="886"/>
      <c r="LZU129" s="886"/>
      <c r="LZV129" s="886"/>
      <c r="LZW129" s="887"/>
      <c r="LZX129" s="885"/>
      <c r="LZY129" s="886"/>
      <c r="LZZ129" s="886"/>
      <c r="MAA129" s="886"/>
      <c r="MAB129" s="886"/>
      <c r="MAC129" s="886"/>
      <c r="MAD129" s="886"/>
      <c r="MAE129" s="886"/>
      <c r="MAF129" s="887"/>
      <c r="MAG129" s="885"/>
      <c r="MAH129" s="886"/>
      <c r="MAI129" s="886"/>
      <c r="MAJ129" s="886"/>
      <c r="MAK129" s="886"/>
      <c r="MAL129" s="886"/>
      <c r="MAM129" s="886"/>
      <c r="MAN129" s="886"/>
      <c r="MAO129" s="887"/>
      <c r="MAP129" s="885"/>
      <c r="MAQ129" s="886"/>
      <c r="MAR129" s="886"/>
      <c r="MAS129" s="886"/>
      <c r="MAT129" s="886"/>
      <c r="MAU129" s="886"/>
      <c r="MAV129" s="886"/>
      <c r="MAW129" s="886"/>
      <c r="MAX129" s="887"/>
      <c r="MAY129" s="885"/>
      <c r="MAZ129" s="886"/>
      <c r="MBA129" s="886"/>
      <c r="MBB129" s="886"/>
      <c r="MBC129" s="886"/>
      <c r="MBD129" s="886"/>
      <c r="MBE129" s="886"/>
      <c r="MBF129" s="886"/>
      <c r="MBG129" s="887"/>
      <c r="MBH129" s="885"/>
      <c r="MBI129" s="886"/>
      <c r="MBJ129" s="886"/>
      <c r="MBK129" s="886"/>
      <c r="MBL129" s="886"/>
      <c r="MBM129" s="886"/>
      <c r="MBN129" s="886"/>
      <c r="MBO129" s="886"/>
      <c r="MBP129" s="887"/>
      <c r="MBQ129" s="885"/>
      <c r="MBR129" s="886"/>
      <c r="MBS129" s="886"/>
      <c r="MBT129" s="886"/>
      <c r="MBU129" s="886"/>
      <c r="MBV129" s="886"/>
      <c r="MBW129" s="886"/>
      <c r="MBX129" s="886"/>
      <c r="MBY129" s="887"/>
      <c r="MBZ129" s="885"/>
      <c r="MCA129" s="886"/>
      <c r="MCB129" s="886"/>
      <c r="MCC129" s="886"/>
      <c r="MCD129" s="886"/>
      <c r="MCE129" s="886"/>
      <c r="MCF129" s="886"/>
      <c r="MCG129" s="886"/>
      <c r="MCH129" s="887"/>
      <c r="MCI129" s="885"/>
      <c r="MCJ129" s="886"/>
      <c r="MCK129" s="886"/>
      <c r="MCL129" s="886"/>
      <c r="MCM129" s="886"/>
      <c r="MCN129" s="886"/>
      <c r="MCO129" s="886"/>
      <c r="MCP129" s="886"/>
      <c r="MCQ129" s="887"/>
      <c r="MCR129" s="885"/>
      <c r="MCS129" s="886"/>
      <c r="MCT129" s="886"/>
      <c r="MCU129" s="886"/>
      <c r="MCV129" s="886"/>
      <c r="MCW129" s="886"/>
      <c r="MCX129" s="886"/>
      <c r="MCY129" s="886"/>
      <c r="MCZ129" s="887"/>
      <c r="MDA129" s="885"/>
      <c r="MDB129" s="886"/>
      <c r="MDC129" s="886"/>
      <c r="MDD129" s="886"/>
      <c r="MDE129" s="886"/>
      <c r="MDF129" s="886"/>
      <c r="MDG129" s="886"/>
      <c r="MDH129" s="886"/>
      <c r="MDI129" s="887"/>
      <c r="MDJ129" s="885"/>
      <c r="MDK129" s="886"/>
      <c r="MDL129" s="886"/>
      <c r="MDM129" s="886"/>
      <c r="MDN129" s="886"/>
      <c r="MDO129" s="886"/>
      <c r="MDP129" s="886"/>
      <c r="MDQ129" s="886"/>
      <c r="MDR129" s="887"/>
      <c r="MDS129" s="885"/>
      <c r="MDT129" s="886"/>
      <c r="MDU129" s="886"/>
      <c r="MDV129" s="886"/>
      <c r="MDW129" s="886"/>
      <c r="MDX129" s="886"/>
      <c r="MDY129" s="886"/>
      <c r="MDZ129" s="886"/>
      <c r="MEA129" s="887"/>
      <c r="MEB129" s="885"/>
      <c r="MEC129" s="886"/>
      <c r="MED129" s="886"/>
      <c r="MEE129" s="886"/>
      <c r="MEF129" s="886"/>
      <c r="MEG129" s="886"/>
      <c r="MEH129" s="886"/>
      <c r="MEI129" s="886"/>
      <c r="MEJ129" s="887"/>
      <c r="MEK129" s="885"/>
      <c r="MEL129" s="886"/>
      <c r="MEM129" s="886"/>
      <c r="MEN129" s="886"/>
      <c r="MEO129" s="886"/>
      <c r="MEP129" s="886"/>
      <c r="MEQ129" s="886"/>
      <c r="MER129" s="886"/>
      <c r="MES129" s="887"/>
      <c r="MET129" s="885"/>
      <c r="MEU129" s="886"/>
      <c r="MEV129" s="886"/>
      <c r="MEW129" s="886"/>
      <c r="MEX129" s="886"/>
      <c r="MEY129" s="886"/>
      <c r="MEZ129" s="886"/>
      <c r="MFA129" s="886"/>
      <c r="MFB129" s="887"/>
      <c r="MFC129" s="885"/>
      <c r="MFD129" s="886"/>
      <c r="MFE129" s="886"/>
      <c r="MFF129" s="886"/>
      <c r="MFG129" s="886"/>
      <c r="MFH129" s="886"/>
      <c r="MFI129" s="886"/>
      <c r="MFJ129" s="886"/>
      <c r="MFK129" s="887"/>
      <c r="MFL129" s="885"/>
      <c r="MFM129" s="886"/>
      <c r="MFN129" s="886"/>
      <c r="MFO129" s="886"/>
      <c r="MFP129" s="886"/>
      <c r="MFQ129" s="886"/>
      <c r="MFR129" s="886"/>
      <c r="MFS129" s="886"/>
      <c r="MFT129" s="887"/>
      <c r="MFU129" s="885"/>
      <c r="MFV129" s="886"/>
      <c r="MFW129" s="886"/>
      <c r="MFX129" s="886"/>
      <c r="MFY129" s="886"/>
      <c r="MFZ129" s="886"/>
      <c r="MGA129" s="886"/>
      <c r="MGB129" s="886"/>
      <c r="MGC129" s="887"/>
      <c r="MGD129" s="885"/>
      <c r="MGE129" s="886"/>
      <c r="MGF129" s="886"/>
      <c r="MGG129" s="886"/>
      <c r="MGH129" s="886"/>
      <c r="MGI129" s="886"/>
      <c r="MGJ129" s="886"/>
      <c r="MGK129" s="886"/>
      <c r="MGL129" s="887"/>
      <c r="MGM129" s="885"/>
      <c r="MGN129" s="886"/>
      <c r="MGO129" s="886"/>
      <c r="MGP129" s="886"/>
      <c r="MGQ129" s="886"/>
      <c r="MGR129" s="886"/>
      <c r="MGS129" s="886"/>
      <c r="MGT129" s="886"/>
      <c r="MGU129" s="887"/>
      <c r="MGV129" s="885"/>
      <c r="MGW129" s="886"/>
      <c r="MGX129" s="886"/>
      <c r="MGY129" s="886"/>
      <c r="MGZ129" s="886"/>
      <c r="MHA129" s="886"/>
      <c r="MHB129" s="886"/>
      <c r="MHC129" s="886"/>
      <c r="MHD129" s="887"/>
      <c r="MHE129" s="885"/>
      <c r="MHF129" s="886"/>
      <c r="MHG129" s="886"/>
      <c r="MHH129" s="886"/>
      <c r="MHI129" s="886"/>
      <c r="MHJ129" s="886"/>
      <c r="MHK129" s="886"/>
      <c r="MHL129" s="886"/>
      <c r="MHM129" s="887"/>
      <c r="MHN129" s="885"/>
      <c r="MHO129" s="886"/>
      <c r="MHP129" s="886"/>
      <c r="MHQ129" s="886"/>
      <c r="MHR129" s="886"/>
      <c r="MHS129" s="886"/>
      <c r="MHT129" s="886"/>
      <c r="MHU129" s="886"/>
      <c r="MHV129" s="887"/>
      <c r="MHW129" s="885"/>
      <c r="MHX129" s="886"/>
      <c r="MHY129" s="886"/>
      <c r="MHZ129" s="886"/>
      <c r="MIA129" s="886"/>
      <c r="MIB129" s="886"/>
      <c r="MIC129" s="886"/>
      <c r="MID129" s="886"/>
      <c r="MIE129" s="887"/>
      <c r="MIF129" s="885"/>
      <c r="MIG129" s="886"/>
      <c r="MIH129" s="886"/>
      <c r="MII129" s="886"/>
      <c r="MIJ129" s="886"/>
      <c r="MIK129" s="886"/>
      <c r="MIL129" s="886"/>
      <c r="MIM129" s="886"/>
      <c r="MIN129" s="887"/>
      <c r="MIO129" s="885"/>
      <c r="MIP129" s="886"/>
      <c r="MIQ129" s="886"/>
      <c r="MIR129" s="886"/>
      <c r="MIS129" s="886"/>
      <c r="MIT129" s="886"/>
      <c r="MIU129" s="886"/>
      <c r="MIV129" s="886"/>
      <c r="MIW129" s="887"/>
      <c r="MIX129" s="885"/>
      <c r="MIY129" s="886"/>
      <c r="MIZ129" s="886"/>
      <c r="MJA129" s="886"/>
      <c r="MJB129" s="886"/>
      <c r="MJC129" s="886"/>
      <c r="MJD129" s="886"/>
      <c r="MJE129" s="886"/>
      <c r="MJF129" s="887"/>
      <c r="MJG129" s="885"/>
      <c r="MJH129" s="886"/>
      <c r="MJI129" s="886"/>
      <c r="MJJ129" s="886"/>
      <c r="MJK129" s="886"/>
      <c r="MJL129" s="886"/>
      <c r="MJM129" s="886"/>
      <c r="MJN129" s="886"/>
      <c r="MJO129" s="887"/>
      <c r="MJP129" s="885"/>
      <c r="MJQ129" s="886"/>
      <c r="MJR129" s="886"/>
      <c r="MJS129" s="886"/>
      <c r="MJT129" s="886"/>
      <c r="MJU129" s="886"/>
      <c r="MJV129" s="886"/>
      <c r="MJW129" s="886"/>
      <c r="MJX129" s="887"/>
      <c r="MJY129" s="885"/>
      <c r="MJZ129" s="886"/>
      <c r="MKA129" s="886"/>
      <c r="MKB129" s="886"/>
      <c r="MKC129" s="886"/>
      <c r="MKD129" s="886"/>
      <c r="MKE129" s="886"/>
      <c r="MKF129" s="886"/>
      <c r="MKG129" s="887"/>
      <c r="MKH129" s="885"/>
      <c r="MKI129" s="886"/>
      <c r="MKJ129" s="886"/>
      <c r="MKK129" s="886"/>
      <c r="MKL129" s="886"/>
      <c r="MKM129" s="886"/>
      <c r="MKN129" s="886"/>
      <c r="MKO129" s="886"/>
      <c r="MKP129" s="887"/>
      <c r="MKQ129" s="885"/>
      <c r="MKR129" s="886"/>
      <c r="MKS129" s="886"/>
      <c r="MKT129" s="886"/>
      <c r="MKU129" s="886"/>
      <c r="MKV129" s="886"/>
      <c r="MKW129" s="886"/>
      <c r="MKX129" s="886"/>
      <c r="MKY129" s="887"/>
      <c r="MKZ129" s="885"/>
      <c r="MLA129" s="886"/>
      <c r="MLB129" s="886"/>
      <c r="MLC129" s="886"/>
      <c r="MLD129" s="886"/>
      <c r="MLE129" s="886"/>
      <c r="MLF129" s="886"/>
      <c r="MLG129" s="886"/>
      <c r="MLH129" s="887"/>
      <c r="MLI129" s="885"/>
      <c r="MLJ129" s="886"/>
      <c r="MLK129" s="886"/>
      <c r="MLL129" s="886"/>
      <c r="MLM129" s="886"/>
      <c r="MLN129" s="886"/>
      <c r="MLO129" s="886"/>
      <c r="MLP129" s="886"/>
      <c r="MLQ129" s="887"/>
      <c r="MLR129" s="885"/>
      <c r="MLS129" s="886"/>
      <c r="MLT129" s="886"/>
      <c r="MLU129" s="886"/>
      <c r="MLV129" s="886"/>
      <c r="MLW129" s="886"/>
      <c r="MLX129" s="886"/>
      <c r="MLY129" s="886"/>
      <c r="MLZ129" s="887"/>
      <c r="MMA129" s="885"/>
      <c r="MMB129" s="886"/>
      <c r="MMC129" s="886"/>
      <c r="MMD129" s="886"/>
      <c r="MME129" s="886"/>
      <c r="MMF129" s="886"/>
      <c r="MMG129" s="886"/>
      <c r="MMH129" s="886"/>
      <c r="MMI129" s="887"/>
      <c r="MMJ129" s="885"/>
      <c r="MMK129" s="886"/>
      <c r="MML129" s="886"/>
      <c r="MMM129" s="886"/>
      <c r="MMN129" s="886"/>
      <c r="MMO129" s="886"/>
      <c r="MMP129" s="886"/>
      <c r="MMQ129" s="886"/>
      <c r="MMR129" s="887"/>
      <c r="MMS129" s="885"/>
      <c r="MMT129" s="886"/>
      <c r="MMU129" s="886"/>
      <c r="MMV129" s="886"/>
      <c r="MMW129" s="886"/>
      <c r="MMX129" s="886"/>
      <c r="MMY129" s="886"/>
      <c r="MMZ129" s="886"/>
      <c r="MNA129" s="887"/>
      <c r="MNB129" s="885"/>
      <c r="MNC129" s="886"/>
      <c r="MND129" s="886"/>
      <c r="MNE129" s="886"/>
      <c r="MNF129" s="886"/>
      <c r="MNG129" s="886"/>
      <c r="MNH129" s="886"/>
      <c r="MNI129" s="886"/>
      <c r="MNJ129" s="887"/>
      <c r="MNK129" s="885"/>
      <c r="MNL129" s="886"/>
      <c r="MNM129" s="886"/>
      <c r="MNN129" s="886"/>
      <c r="MNO129" s="886"/>
      <c r="MNP129" s="886"/>
      <c r="MNQ129" s="886"/>
      <c r="MNR129" s="886"/>
      <c r="MNS129" s="887"/>
      <c r="MNT129" s="885"/>
      <c r="MNU129" s="886"/>
      <c r="MNV129" s="886"/>
      <c r="MNW129" s="886"/>
      <c r="MNX129" s="886"/>
      <c r="MNY129" s="886"/>
      <c r="MNZ129" s="886"/>
      <c r="MOA129" s="886"/>
      <c r="MOB129" s="887"/>
      <c r="MOC129" s="885"/>
      <c r="MOD129" s="886"/>
      <c r="MOE129" s="886"/>
      <c r="MOF129" s="886"/>
      <c r="MOG129" s="886"/>
      <c r="MOH129" s="886"/>
      <c r="MOI129" s="886"/>
      <c r="MOJ129" s="886"/>
      <c r="MOK129" s="887"/>
      <c r="MOL129" s="885"/>
      <c r="MOM129" s="886"/>
      <c r="MON129" s="886"/>
      <c r="MOO129" s="886"/>
      <c r="MOP129" s="886"/>
      <c r="MOQ129" s="886"/>
      <c r="MOR129" s="886"/>
      <c r="MOS129" s="886"/>
      <c r="MOT129" s="887"/>
      <c r="MOU129" s="885"/>
      <c r="MOV129" s="886"/>
      <c r="MOW129" s="886"/>
      <c r="MOX129" s="886"/>
      <c r="MOY129" s="886"/>
      <c r="MOZ129" s="886"/>
      <c r="MPA129" s="886"/>
      <c r="MPB129" s="886"/>
      <c r="MPC129" s="887"/>
      <c r="MPD129" s="885"/>
      <c r="MPE129" s="886"/>
      <c r="MPF129" s="886"/>
      <c r="MPG129" s="886"/>
      <c r="MPH129" s="886"/>
      <c r="MPI129" s="886"/>
      <c r="MPJ129" s="886"/>
      <c r="MPK129" s="886"/>
      <c r="MPL129" s="887"/>
      <c r="MPM129" s="885"/>
      <c r="MPN129" s="886"/>
      <c r="MPO129" s="886"/>
      <c r="MPP129" s="886"/>
      <c r="MPQ129" s="886"/>
      <c r="MPR129" s="886"/>
      <c r="MPS129" s="886"/>
      <c r="MPT129" s="886"/>
      <c r="MPU129" s="887"/>
      <c r="MPV129" s="885"/>
      <c r="MPW129" s="886"/>
      <c r="MPX129" s="886"/>
      <c r="MPY129" s="886"/>
      <c r="MPZ129" s="886"/>
      <c r="MQA129" s="886"/>
      <c r="MQB129" s="886"/>
      <c r="MQC129" s="886"/>
      <c r="MQD129" s="887"/>
      <c r="MQE129" s="885"/>
      <c r="MQF129" s="886"/>
      <c r="MQG129" s="886"/>
      <c r="MQH129" s="886"/>
      <c r="MQI129" s="886"/>
      <c r="MQJ129" s="886"/>
      <c r="MQK129" s="886"/>
      <c r="MQL129" s="886"/>
      <c r="MQM129" s="887"/>
      <c r="MQN129" s="885"/>
      <c r="MQO129" s="886"/>
      <c r="MQP129" s="886"/>
      <c r="MQQ129" s="886"/>
      <c r="MQR129" s="886"/>
      <c r="MQS129" s="886"/>
      <c r="MQT129" s="886"/>
      <c r="MQU129" s="886"/>
      <c r="MQV129" s="887"/>
      <c r="MQW129" s="885"/>
      <c r="MQX129" s="886"/>
      <c r="MQY129" s="886"/>
      <c r="MQZ129" s="886"/>
      <c r="MRA129" s="886"/>
      <c r="MRB129" s="886"/>
      <c r="MRC129" s="886"/>
      <c r="MRD129" s="886"/>
      <c r="MRE129" s="887"/>
      <c r="MRF129" s="885"/>
      <c r="MRG129" s="886"/>
      <c r="MRH129" s="886"/>
      <c r="MRI129" s="886"/>
      <c r="MRJ129" s="886"/>
      <c r="MRK129" s="886"/>
      <c r="MRL129" s="886"/>
      <c r="MRM129" s="886"/>
      <c r="MRN129" s="887"/>
      <c r="MRO129" s="885"/>
      <c r="MRP129" s="886"/>
      <c r="MRQ129" s="886"/>
      <c r="MRR129" s="886"/>
      <c r="MRS129" s="886"/>
      <c r="MRT129" s="886"/>
      <c r="MRU129" s="886"/>
      <c r="MRV129" s="886"/>
      <c r="MRW129" s="887"/>
      <c r="MRX129" s="885"/>
      <c r="MRY129" s="886"/>
      <c r="MRZ129" s="886"/>
      <c r="MSA129" s="886"/>
      <c r="MSB129" s="886"/>
      <c r="MSC129" s="886"/>
      <c r="MSD129" s="886"/>
      <c r="MSE129" s="886"/>
      <c r="MSF129" s="887"/>
      <c r="MSG129" s="885"/>
      <c r="MSH129" s="886"/>
      <c r="MSI129" s="886"/>
      <c r="MSJ129" s="886"/>
      <c r="MSK129" s="886"/>
      <c r="MSL129" s="886"/>
      <c r="MSM129" s="886"/>
      <c r="MSN129" s="886"/>
      <c r="MSO129" s="887"/>
      <c r="MSP129" s="885"/>
      <c r="MSQ129" s="886"/>
      <c r="MSR129" s="886"/>
      <c r="MSS129" s="886"/>
      <c r="MST129" s="886"/>
      <c r="MSU129" s="886"/>
      <c r="MSV129" s="886"/>
      <c r="MSW129" s="886"/>
      <c r="MSX129" s="887"/>
      <c r="MSY129" s="885"/>
      <c r="MSZ129" s="886"/>
      <c r="MTA129" s="886"/>
      <c r="MTB129" s="886"/>
      <c r="MTC129" s="886"/>
      <c r="MTD129" s="886"/>
      <c r="MTE129" s="886"/>
      <c r="MTF129" s="886"/>
      <c r="MTG129" s="887"/>
      <c r="MTH129" s="885"/>
      <c r="MTI129" s="886"/>
      <c r="MTJ129" s="886"/>
      <c r="MTK129" s="886"/>
      <c r="MTL129" s="886"/>
      <c r="MTM129" s="886"/>
      <c r="MTN129" s="886"/>
      <c r="MTO129" s="886"/>
      <c r="MTP129" s="887"/>
      <c r="MTQ129" s="885"/>
      <c r="MTR129" s="886"/>
      <c r="MTS129" s="886"/>
      <c r="MTT129" s="886"/>
      <c r="MTU129" s="886"/>
      <c r="MTV129" s="886"/>
      <c r="MTW129" s="886"/>
      <c r="MTX129" s="886"/>
      <c r="MTY129" s="887"/>
      <c r="MTZ129" s="885"/>
      <c r="MUA129" s="886"/>
      <c r="MUB129" s="886"/>
      <c r="MUC129" s="886"/>
      <c r="MUD129" s="886"/>
      <c r="MUE129" s="886"/>
      <c r="MUF129" s="886"/>
      <c r="MUG129" s="886"/>
      <c r="MUH129" s="887"/>
      <c r="MUI129" s="885"/>
      <c r="MUJ129" s="886"/>
      <c r="MUK129" s="886"/>
      <c r="MUL129" s="886"/>
      <c r="MUM129" s="886"/>
      <c r="MUN129" s="886"/>
      <c r="MUO129" s="886"/>
      <c r="MUP129" s="886"/>
      <c r="MUQ129" s="887"/>
      <c r="MUR129" s="885"/>
      <c r="MUS129" s="886"/>
      <c r="MUT129" s="886"/>
      <c r="MUU129" s="886"/>
      <c r="MUV129" s="886"/>
      <c r="MUW129" s="886"/>
      <c r="MUX129" s="886"/>
      <c r="MUY129" s="886"/>
      <c r="MUZ129" s="887"/>
      <c r="MVA129" s="885"/>
      <c r="MVB129" s="886"/>
      <c r="MVC129" s="886"/>
      <c r="MVD129" s="886"/>
      <c r="MVE129" s="886"/>
      <c r="MVF129" s="886"/>
      <c r="MVG129" s="886"/>
      <c r="MVH129" s="886"/>
      <c r="MVI129" s="887"/>
      <c r="MVJ129" s="885"/>
      <c r="MVK129" s="886"/>
      <c r="MVL129" s="886"/>
      <c r="MVM129" s="886"/>
      <c r="MVN129" s="886"/>
      <c r="MVO129" s="886"/>
      <c r="MVP129" s="886"/>
      <c r="MVQ129" s="886"/>
      <c r="MVR129" s="887"/>
      <c r="MVS129" s="885"/>
      <c r="MVT129" s="886"/>
      <c r="MVU129" s="886"/>
      <c r="MVV129" s="886"/>
      <c r="MVW129" s="886"/>
      <c r="MVX129" s="886"/>
      <c r="MVY129" s="886"/>
      <c r="MVZ129" s="886"/>
      <c r="MWA129" s="887"/>
      <c r="MWB129" s="885"/>
      <c r="MWC129" s="886"/>
      <c r="MWD129" s="886"/>
      <c r="MWE129" s="886"/>
      <c r="MWF129" s="886"/>
      <c r="MWG129" s="886"/>
      <c r="MWH129" s="886"/>
      <c r="MWI129" s="886"/>
      <c r="MWJ129" s="887"/>
      <c r="MWK129" s="885"/>
      <c r="MWL129" s="886"/>
      <c r="MWM129" s="886"/>
      <c r="MWN129" s="886"/>
      <c r="MWO129" s="886"/>
      <c r="MWP129" s="886"/>
      <c r="MWQ129" s="886"/>
      <c r="MWR129" s="886"/>
      <c r="MWS129" s="887"/>
      <c r="MWT129" s="885"/>
      <c r="MWU129" s="886"/>
      <c r="MWV129" s="886"/>
      <c r="MWW129" s="886"/>
      <c r="MWX129" s="886"/>
      <c r="MWY129" s="886"/>
      <c r="MWZ129" s="886"/>
      <c r="MXA129" s="886"/>
      <c r="MXB129" s="887"/>
      <c r="MXC129" s="885"/>
      <c r="MXD129" s="886"/>
      <c r="MXE129" s="886"/>
      <c r="MXF129" s="886"/>
      <c r="MXG129" s="886"/>
      <c r="MXH129" s="886"/>
      <c r="MXI129" s="886"/>
      <c r="MXJ129" s="886"/>
      <c r="MXK129" s="887"/>
      <c r="MXL129" s="885"/>
      <c r="MXM129" s="886"/>
      <c r="MXN129" s="886"/>
      <c r="MXO129" s="886"/>
      <c r="MXP129" s="886"/>
      <c r="MXQ129" s="886"/>
      <c r="MXR129" s="886"/>
      <c r="MXS129" s="886"/>
      <c r="MXT129" s="887"/>
      <c r="MXU129" s="885"/>
      <c r="MXV129" s="886"/>
      <c r="MXW129" s="886"/>
      <c r="MXX129" s="886"/>
      <c r="MXY129" s="886"/>
      <c r="MXZ129" s="886"/>
      <c r="MYA129" s="886"/>
      <c r="MYB129" s="886"/>
      <c r="MYC129" s="887"/>
      <c r="MYD129" s="885"/>
      <c r="MYE129" s="886"/>
      <c r="MYF129" s="886"/>
      <c r="MYG129" s="886"/>
      <c r="MYH129" s="886"/>
      <c r="MYI129" s="886"/>
      <c r="MYJ129" s="886"/>
      <c r="MYK129" s="886"/>
      <c r="MYL129" s="887"/>
      <c r="MYM129" s="885"/>
      <c r="MYN129" s="886"/>
      <c r="MYO129" s="886"/>
      <c r="MYP129" s="886"/>
      <c r="MYQ129" s="886"/>
      <c r="MYR129" s="886"/>
      <c r="MYS129" s="886"/>
      <c r="MYT129" s="886"/>
      <c r="MYU129" s="887"/>
      <c r="MYV129" s="885"/>
      <c r="MYW129" s="886"/>
      <c r="MYX129" s="886"/>
      <c r="MYY129" s="886"/>
      <c r="MYZ129" s="886"/>
      <c r="MZA129" s="886"/>
      <c r="MZB129" s="886"/>
      <c r="MZC129" s="886"/>
      <c r="MZD129" s="887"/>
      <c r="MZE129" s="885"/>
      <c r="MZF129" s="886"/>
      <c r="MZG129" s="886"/>
      <c r="MZH129" s="886"/>
      <c r="MZI129" s="886"/>
      <c r="MZJ129" s="886"/>
      <c r="MZK129" s="886"/>
      <c r="MZL129" s="886"/>
      <c r="MZM129" s="887"/>
      <c r="MZN129" s="885"/>
      <c r="MZO129" s="886"/>
      <c r="MZP129" s="886"/>
      <c r="MZQ129" s="886"/>
      <c r="MZR129" s="886"/>
      <c r="MZS129" s="886"/>
      <c r="MZT129" s="886"/>
      <c r="MZU129" s="886"/>
      <c r="MZV129" s="887"/>
      <c r="MZW129" s="885"/>
      <c r="MZX129" s="886"/>
      <c r="MZY129" s="886"/>
      <c r="MZZ129" s="886"/>
      <c r="NAA129" s="886"/>
      <c r="NAB129" s="886"/>
      <c r="NAC129" s="886"/>
      <c r="NAD129" s="886"/>
      <c r="NAE129" s="887"/>
      <c r="NAF129" s="885"/>
      <c r="NAG129" s="886"/>
      <c r="NAH129" s="886"/>
      <c r="NAI129" s="886"/>
      <c r="NAJ129" s="886"/>
      <c r="NAK129" s="886"/>
      <c r="NAL129" s="886"/>
      <c r="NAM129" s="886"/>
      <c r="NAN129" s="887"/>
      <c r="NAO129" s="885"/>
      <c r="NAP129" s="886"/>
      <c r="NAQ129" s="886"/>
      <c r="NAR129" s="886"/>
      <c r="NAS129" s="886"/>
      <c r="NAT129" s="886"/>
      <c r="NAU129" s="886"/>
      <c r="NAV129" s="886"/>
      <c r="NAW129" s="887"/>
      <c r="NAX129" s="885"/>
      <c r="NAY129" s="886"/>
      <c r="NAZ129" s="886"/>
      <c r="NBA129" s="886"/>
      <c r="NBB129" s="886"/>
      <c r="NBC129" s="886"/>
      <c r="NBD129" s="886"/>
      <c r="NBE129" s="886"/>
      <c r="NBF129" s="887"/>
      <c r="NBG129" s="885"/>
      <c r="NBH129" s="886"/>
      <c r="NBI129" s="886"/>
      <c r="NBJ129" s="886"/>
      <c r="NBK129" s="886"/>
      <c r="NBL129" s="886"/>
      <c r="NBM129" s="886"/>
      <c r="NBN129" s="886"/>
      <c r="NBO129" s="887"/>
      <c r="NBP129" s="885"/>
      <c r="NBQ129" s="886"/>
      <c r="NBR129" s="886"/>
      <c r="NBS129" s="886"/>
      <c r="NBT129" s="886"/>
      <c r="NBU129" s="886"/>
      <c r="NBV129" s="886"/>
      <c r="NBW129" s="886"/>
      <c r="NBX129" s="887"/>
      <c r="NBY129" s="885"/>
      <c r="NBZ129" s="886"/>
      <c r="NCA129" s="886"/>
      <c r="NCB129" s="886"/>
      <c r="NCC129" s="886"/>
      <c r="NCD129" s="886"/>
      <c r="NCE129" s="886"/>
      <c r="NCF129" s="886"/>
      <c r="NCG129" s="887"/>
      <c r="NCH129" s="885"/>
      <c r="NCI129" s="886"/>
      <c r="NCJ129" s="886"/>
      <c r="NCK129" s="886"/>
      <c r="NCL129" s="886"/>
      <c r="NCM129" s="886"/>
      <c r="NCN129" s="886"/>
      <c r="NCO129" s="886"/>
      <c r="NCP129" s="887"/>
      <c r="NCQ129" s="885"/>
      <c r="NCR129" s="886"/>
      <c r="NCS129" s="886"/>
      <c r="NCT129" s="886"/>
      <c r="NCU129" s="886"/>
      <c r="NCV129" s="886"/>
      <c r="NCW129" s="886"/>
      <c r="NCX129" s="886"/>
      <c r="NCY129" s="887"/>
      <c r="NCZ129" s="885"/>
      <c r="NDA129" s="886"/>
      <c r="NDB129" s="886"/>
      <c r="NDC129" s="886"/>
      <c r="NDD129" s="886"/>
      <c r="NDE129" s="886"/>
      <c r="NDF129" s="886"/>
      <c r="NDG129" s="886"/>
      <c r="NDH129" s="887"/>
      <c r="NDI129" s="885"/>
      <c r="NDJ129" s="886"/>
      <c r="NDK129" s="886"/>
      <c r="NDL129" s="886"/>
      <c r="NDM129" s="886"/>
      <c r="NDN129" s="886"/>
      <c r="NDO129" s="886"/>
      <c r="NDP129" s="886"/>
      <c r="NDQ129" s="887"/>
      <c r="NDR129" s="885"/>
      <c r="NDS129" s="886"/>
      <c r="NDT129" s="886"/>
      <c r="NDU129" s="886"/>
      <c r="NDV129" s="886"/>
      <c r="NDW129" s="886"/>
      <c r="NDX129" s="886"/>
      <c r="NDY129" s="886"/>
      <c r="NDZ129" s="887"/>
      <c r="NEA129" s="885"/>
      <c r="NEB129" s="886"/>
      <c r="NEC129" s="886"/>
      <c r="NED129" s="886"/>
      <c r="NEE129" s="886"/>
      <c r="NEF129" s="886"/>
      <c r="NEG129" s="886"/>
      <c r="NEH129" s="886"/>
      <c r="NEI129" s="887"/>
      <c r="NEJ129" s="885"/>
      <c r="NEK129" s="886"/>
      <c r="NEL129" s="886"/>
      <c r="NEM129" s="886"/>
      <c r="NEN129" s="886"/>
      <c r="NEO129" s="886"/>
      <c r="NEP129" s="886"/>
      <c r="NEQ129" s="886"/>
      <c r="NER129" s="887"/>
      <c r="NES129" s="885"/>
      <c r="NET129" s="886"/>
      <c r="NEU129" s="886"/>
      <c r="NEV129" s="886"/>
      <c r="NEW129" s="886"/>
      <c r="NEX129" s="886"/>
      <c r="NEY129" s="886"/>
      <c r="NEZ129" s="886"/>
      <c r="NFA129" s="887"/>
      <c r="NFB129" s="885"/>
      <c r="NFC129" s="886"/>
      <c r="NFD129" s="886"/>
      <c r="NFE129" s="886"/>
      <c r="NFF129" s="886"/>
      <c r="NFG129" s="886"/>
      <c r="NFH129" s="886"/>
      <c r="NFI129" s="886"/>
      <c r="NFJ129" s="887"/>
      <c r="NFK129" s="885"/>
      <c r="NFL129" s="886"/>
      <c r="NFM129" s="886"/>
      <c r="NFN129" s="886"/>
      <c r="NFO129" s="886"/>
      <c r="NFP129" s="886"/>
      <c r="NFQ129" s="886"/>
      <c r="NFR129" s="886"/>
      <c r="NFS129" s="887"/>
      <c r="NFT129" s="885"/>
      <c r="NFU129" s="886"/>
      <c r="NFV129" s="886"/>
      <c r="NFW129" s="886"/>
      <c r="NFX129" s="886"/>
      <c r="NFY129" s="886"/>
      <c r="NFZ129" s="886"/>
      <c r="NGA129" s="886"/>
      <c r="NGB129" s="887"/>
      <c r="NGC129" s="885"/>
      <c r="NGD129" s="886"/>
      <c r="NGE129" s="886"/>
      <c r="NGF129" s="886"/>
      <c r="NGG129" s="886"/>
      <c r="NGH129" s="886"/>
      <c r="NGI129" s="886"/>
      <c r="NGJ129" s="886"/>
      <c r="NGK129" s="887"/>
      <c r="NGL129" s="885"/>
      <c r="NGM129" s="886"/>
      <c r="NGN129" s="886"/>
      <c r="NGO129" s="886"/>
      <c r="NGP129" s="886"/>
      <c r="NGQ129" s="886"/>
      <c r="NGR129" s="886"/>
      <c r="NGS129" s="886"/>
      <c r="NGT129" s="887"/>
      <c r="NGU129" s="885"/>
      <c r="NGV129" s="886"/>
      <c r="NGW129" s="886"/>
      <c r="NGX129" s="886"/>
      <c r="NGY129" s="886"/>
      <c r="NGZ129" s="886"/>
      <c r="NHA129" s="886"/>
      <c r="NHB129" s="886"/>
      <c r="NHC129" s="887"/>
      <c r="NHD129" s="885"/>
      <c r="NHE129" s="886"/>
      <c r="NHF129" s="886"/>
      <c r="NHG129" s="886"/>
      <c r="NHH129" s="886"/>
      <c r="NHI129" s="886"/>
      <c r="NHJ129" s="886"/>
      <c r="NHK129" s="886"/>
      <c r="NHL129" s="887"/>
      <c r="NHM129" s="885"/>
      <c r="NHN129" s="886"/>
      <c r="NHO129" s="886"/>
      <c r="NHP129" s="886"/>
      <c r="NHQ129" s="886"/>
      <c r="NHR129" s="886"/>
      <c r="NHS129" s="886"/>
      <c r="NHT129" s="886"/>
      <c r="NHU129" s="887"/>
      <c r="NHV129" s="885"/>
      <c r="NHW129" s="886"/>
      <c r="NHX129" s="886"/>
      <c r="NHY129" s="886"/>
      <c r="NHZ129" s="886"/>
      <c r="NIA129" s="886"/>
      <c r="NIB129" s="886"/>
      <c r="NIC129" s="886"/>
      <c r="NID129" s="887"/>
      <c r="NIE129" s="885"/>
      <c r="NIF129" s="886"/>
      <c r="NIG129" s="886"/>
      <c r="NIH129" s="886"/>
      <c r="NII129" s="886"/>
      <c r="NIJ129" s="886"/>
      <c r="NIK129" s="886"/>
      <c r="NIL129" s="886"/>
      <c r="NIM129" s="887"/>
      <c r="NIN129" s="885"/>
      <c r="NIO129" s="886"/>
      <c r="NIP129" s="886"/>
      <c r="NIQ129" s="886"/>
      <c r="NIR129" s="886"/>
      <c r="NIS129" s="886"/>
      <c r="NIT129" s="886"/>
      <c r="NIU129" s="886"/>
      <c r="NIV129" s="887"/>
      <c r="NIW129" s="885"/>
      <c r="NIX129" s="886"/>
      <c r="NIY129" s="886"/>
      <c r="NIZ129" s="886"/>
      <c r="NJA129" s="886"/>
      <c r="NJB129" s="886"/>
      <c r="NJC129" s="886"/>
      <c r="NJD129" s="886"/>
      <c r="NJE129" s="887"/>
      <c r="NJF129" s="885"/>
      <c r="NJG129" s="886"/>
      <c r="NJH129" s="886"/>
      <c r="NJI129" s="886"/>
      <c r="NJJ129" s="886"/>
      <c r="NJK129" s="886"/>
      <c r="NJL129" s="886"/>
      <c r="NJM129" s="886"/>
      <c r="NJN129" s="887"/>
      <c r="NJO129" s="885"/>
      <c r="NJP129" s="886"/>
      <c r="NJQ129" s="886"/>
      <c r="NJR129" s="886"/>
      <c r="NJS129" s="886"/>
      <c r="NJT129" s="886"/>
      <c r="NJU129" s="886"/>
      <c r="NJV129" s="886"/>
      <c r="NJW129" s="887"/>
      <c r="NJX129" s="885"/>
      <c r="NJY129" s="886"/>
      <c r="NJZ129" s="886"/>
      <c r="NKA129" s="886"/>
      <c r="NKB129" s="886"/>
      <c r="NKC129" s="886"/>
      <c r="NKD129" s="886"/>
      <c r="NKE129" s="886"/>
      <c r="NKF129" s="887"/>
      <c r="NKG129" s="885"/>
      <c r="NKH129" s="886"/>
      <c r="NKI129" s="886"/>
      <c r="NKJ129" s="886"/>
      <c r="NKK129" s="886"/>
      <c r="NKL129" s="886"/>
      <c r="NKM129" s="886"/>
      <c r="NKN129" s="886"/>
      <c r="NKO129" s="887"/>
      <c r="NKP129" s="885"/>
      <c r="NKQ129" s="886"/>
      <c r="NKR129" s="886"/>
      <c r="NKS129" s="886"/>
      <c r="NKT129" s="886"/>
      <c r="NKU129" s="886"/>
      <c r="NKV129" s="886"/>
      <c r="NKW129" s="886"/>
      <c r="NKX129" s="887"/>
      <c r="NKY129" s="885"/>
      <c r="NKZ129" s="886"/>
      <c r="NLA129" s="886"/>
      <c r="NLB129" s="886"/>
      <c r="NLC129" s="886"/>
      <c r="NLD129" s="886"/>
      <c r="NLE129" s="886"/>
      <c r="NLF129" s="886"/>
      <c r="NLG129" s="887"/>
      <c r="NLH129" s="885"/>
      <c r="NLI129" s="886"/>
      <c r="NLJ129" s="886"/>
      <c r="NLK129" s="886"/>
      <c r="NLL129" s="886"/>
      <c r="NLM129" s="886"/>
      <c r="NLN129" s="886"/>
      <c r="NLO129" s="886"/>
      <c r="NLP129" s="887"/>
      <c r="NLQ129" s="885"/>
      <c r="NLR129" s="886"/>
      <c r="NLS129" s="886"/>
      <c r="NLT129" s="886"/>
      <c r="NLU129" s="886"/>
      <c r="NLV129" s="886"/>
      <c r="NLW129" s="886"/>
      <c r="NLX129" s="886"/>
      <c r="NLY129" s="887"/>
      <c r="NLZ129" s="885"/>
      <c r="NMA129" s="886"/>
      <c r="NMB129" s="886"/>
      <c r="NMC129" s="886"/>
      <c r="NMD129" s="886"/>
      <c r="NME129" s="886"/>
      <c r="NMF129" s="886"/>
      <c r="NMG129" s="886"/>
      <c r="NMH129" s="887"/>
      <c r="NMI129" s="885"/>
      <c r="NMJ129" s="886"/>
      <c r="NMK129" s="886"/>
      <c r="NML129" s="886"/>
      <c r="NMM129" s="886"/>
      <c r="NMN129" s="886"/>
      <c r="NMO129" s="886"/>
      <c r="NMP129" s="886"/>
      <c r="NMQ129" s="887"/>
      <c r="NMR129" s="885"/>
      <c r="NMS129" s="886"/>
      <c r="NMT129" s="886"/>
      <c r="NMU129" s="886"/>
      <c r="NMV129" s="886"/>
      <c r="NMW129" s="886"/>
      <c r="NMX129" s="886"/>
      <c r="NMY129" s="886"/>
      <c r="NMZ129" s="887"/>
      <c r="NNA129" s="885"/>
      <c r="NNB129" s="886"/>
      <c r="NNC129" s="886"/>
      <c r="NND129" s="886"/>
      <c r="NNE129" s="886"/>
      <c r="NNF129" s="886"/>
      <c r="NNG129" s="886"/>
      <c r="NNH129" s="886"/>
      <c r="NNI129" s="887"/>
      <c r="NNJ129" s="885"/>
      <c r="NNK129" s="886"/>
      <c r="NNL129" s="886"/>
      <c r="NNM129" s="886"/>
      <c r="NNN129" s="886"/>
      <c r="NNO129" s="886"/>
      <c r="NNP129" s="886"/>
      <c r="NNQ129" s="886"/>
      <c r="NNR129" s="887"/>
      <c r="NNS129" s="885"/>
      <c r="NNT129" s="886"/>
      <c r="NNU129" s="886"/>
      <c r="NNV129" s="886"/>
      <c r="NNW129" s="886"/>
      <c r="NNX129" s="886"/>
      <c r="NNY129" s="886"/>
      <c r="NNZ129" s="886"/>
      <c r="NOA129" s="887"/>
      <c r="NOB129" s="885"/>
      <c r="NOC129" s="886"/>
      <c r="NOD129" s="886"/>
      <c r="NOE129" s="886"/>
      <c r="NOF129" s="886"/>
      <c r="NOG129" s="886"/>
      <c r="NOH129" s="886"/>
      <c r="NOI129" s="886"/>
      <c r="NOJ129" s="887"/>
      <c r="NOK129" s="885"/>
      <c r="NOL129" s="886"/>
      <c r="NOM129" s="886"/>
      <c r="NON129" s="886"/>
      <c r="NOO129" s="886"/>
      <c r="NOP129" s="886"/>
      <c r="NOQ129" s="886"/>
      <c r="NOR129" s="886"/>
      <c r="NOS129" s="887"/>
      <c r="NOT129" s="885"/>
      <c r="NOU129" s="886"/>
      <c r="NOV129" s="886"/>
      <c r="NOW129" s="886"/>
      <c r="NOX129" s="886"/>
      <c r="NOY129" s="886"/>
      <c r="NOZ129" s="886"/>
      <c r="NPA129" s="886"/>
      <c r="NPB129" s="887"/>
      <c r="NPC129" s="885"/>
      <c r="NPD129" s="886"/>
      <c r="NPE129" s="886"/>
      <c r="NPF129" s="886"/>
      <c r="NPG129" s="886"/>
      <c r="NPH129" s="886"/>
      <c r="NPI129" s="886"/>
      <c r="NPJ129" s="886"/>
      <c r="NPK129" s="887"/>
      <c r="NPL129" s="885"/>
      <c r="NPM129" s="886"/>
      <c r="NPN129" s="886"/>
      <c r="NPO129" s="886"/>
      <c r="NPP129" s="886"/>
      <c r="NPQ129" s="886"/>
      <c r="NPR129" s="886"/>
      <c r="NPS129" s="886"/>
      <c r="NPT129" s="887"/>
      <c r="NPU129" s="885"/>
      <c r="NPV129" s="886"/>
      <c r="NPW129" s="886"/>
      <c r="NPX129" s="886"/>
      <c r="NPY129" s="886"/>
      <c r="NPZ129" s="886"/>
      <c r="NQA129" s="886"/>
      <c r="NQB129" s="886"/>
      <c r="NQC129" s="887"/>
      <c r="NQD129" s="885"/>
      <c r="NQE129" s="886"/>
      <c r="NQF129" s="886"/>
      <c r="NQG129" s="886"/>
      <c r="NQH129" s="886"/>
      <c r="NQI129" s="886"/>
      <c r="NQJ129" s="886"/>
      <c r="NQK129" s="886"/>
      <c r="NQL129" s="887"/>
      <c r="NQM129" s="885"/>
      <c r="NQN129" s="886"/>
      <c r="NQO129" s="886"/>
      <c r="NQP129" s="886"/>
      <c r="NQQ129" s="886"/>
      <c r="NQR129" s="886"/>
      <c r="NQS129" s="886"/>
      <c r="NQT129" s="886"/>
      <c r="NQU129" s="887"/>
      <c r="NQV129" s="885"/>
      <c r="NQW129" s="886"/>
      <c r="NQX129" s="886"/>
      <c r="NQY129" s="886"/>
      <c r="NQZ129" s="886"/>
      <c r="NRA129" s="886"/>
      <c r="NRB129" s="886"/>
      <c r="NRC129" s="886"/>
      <c r="NRD129" s="887"/>
      <c r="NRE129" s="885"/>
      <c r="NRF129" s="886"/>
      <c r="NRG129" s="886"/>
      <c r="NRH129" s="886"/>
      <c r="NRI129" s="886"/>
      <c r="NRJ129" s="886"/>
      <c r="NRK129" s="886"/>
      <c r="NRL129" s="886"/>
      <c r="NRM129" s="887"/>
      <c r="NRN129" s="885"/>
      <c r="NRO129" s="886"/>
      <c r="NRP129" s="886"/>
      <c r="NRQ129" s="886"/>
      <c r="NRR129" s="886"/>
      <c r="NRS129" s="886"/>
      <c r="NRT129" s="886"/>
      <c r="NRU129" s="886"/>
      <c r="NRV129" s="887"/>
      <c r="NRW129" s="885"/>
      <c r="NRX129" s="886"/>
      <c r="NRY129" s="886"/>
      <c r="NRZ129" s="886"/>
      <c r="NSA129" s="886"/>
      <c r="NSB129" s="886"/>
      <c r="NSC129" s="886"/>
      <c r="NSD129" s="886"/>
      <c r="NSE129" s="887"/>
      <c r="NSF129" s="885"/>
      <c r="NSG129" s="886"/>
      <c r="NSH129" s="886"/>
      <c r="NSI129" s="886"/>
      <c r="NSJ129" s="886"/>
      <c r="NSK129" s="886"/>
      <c r="NSL129" s="886"/>
      <c r="NSM129" s="886"/>
      <c r="NSN129" s="887"/>
      <c r="NSO129" s="885"/>
      <c r="NSP129" s="886"/>
      <c r="NSQ129" s="886"/>
      <c r="NSR129" s="886"/>
      <c r="NSS129" s="886"/>
      <c r="NST129" s="886"/>
      <c r="NSU129" s="886"/>
      <c r="NSV129" s="886"/>
      <c r="NSW129" s="887"/>
      <c r="NSX129" s="885"/>
      <c r="NSY129" s="886"/>
      <c r="NSZ129" s="886"/>
      <c r="NTA129" s="886"/>
      <c r="NTB129" s="886"/>
      <c r="NTC129" s="886"/>
      <c r="NTD129" s="886"/>
      <c r="NTE129" s="886"/>
      <c r="NTF129" s="887"/>
      <c r="NTG129" s="885"/>
      <c r="NTH129" s="886"/>
      <c r="NTI129" s="886"/>
      <c r="NTJ129" s="886"/>
      <c r="NTK129" s="886"/>
      <c r="NTL129" s="886"/>
      <c r="NTM129" s="886"/>
      <c r="NTN129" s="886"/>
      <c r="NTO129" s="887"/>
      <c r="NTP129" s="885"/>
      <c r="NTQ129" s="886"/>
      <c r="NTR129" s="886"/>
      <c r="NTS129" s="886"/>
      <c r="NTT129" s="886"/>
      <c r="NTU129" s="886"/>
      <c r="NTV129" s="886"/>
      <c r="NTW129" s="886"/>
      <c r="NTX129" s="887"/>
      <c r="NTY129" s="885"/>
      <c r="NTZ129" s="886"/>
      <c r="NUA129" s="886"/>
      <c r="NUB129" s="886"/>
      <c r="NUC129" s="886"/>
      <c r="NUD129" s="886"/>
      <c r="NUE129" s="886"/>
      <c r="NUF129" s="886"/>
      <c r="NUG129" s="887"/>
      <c r="NUH129" s="885"/>
      <c r="NUI129" s="886"/>
      <c r="NUJ129" s="886"/>
      <c r="NUK129" s="886"/>
      <c r="NUL129" s="886"/>
      <c r="NUM129" s="886"/>
      <c r="NUN129" s="886"/>
      <c r="NUO129" s="886"/>
      <c r="NUP129" s="887"/>
      <c r="NUQ129" s="885"/>
      <c r="NUR129" s="886"/>
      <c r="NUS129" s="886"/>
      <c r="NUT129" s="886"/>
      <c r="NUU129" s="886"/>
      <c r="NUV129" s="886"/>
      <c r="NUW129" s="886"/>
      <c r="NUX129" s="886"/>
      <c r="NUY129" s="887"/>
      <c r="NUZ129" s="885"/>
      <c r="NVA129" s="886"/>
      <c r="NVB129" s="886"/>
      <c r="NVC129" s="886"/>
      <c r="NVD129" s="886"/>
      <c r="NVE129" s="886"/>
      <c r="NVF129" s="886"/>
      <c r="NVG129" s="886"/>
      <c r="NVH129" s="887"/>
      <c r="NVI129" s="885"/>
      <c r="NVJ129" s="886"/>
      <c r="NVK129" s="886"/>
      <c r="NVL129" s="886"/>
      <c r="NVM129" s="886"/>
      <c r="NVN129" s="886"/>
      <c r="NVO129" s="886"/>
      <c r="NVP129" s="886"/>
      <c r="NVQ129" s="887"/>
      <c r="NVR129" s="885"/>
      <c r="NVS129" s="886"/>
      <c r="NVT129" s="886"/>
      <c r="NVU129" s="886"/>
      <c r="NVV129" s="886"/>
      <c r="NVW129" s="886"/>
      <c r="NVX129" s="886"/>
      <c r="NVY129" s="886"/>
      <c r="NVZ129" s="887"/>
      <c r="NWA129" s="885"/>
      <c r="NWB129" s="886"/>
      <c r="NWC129" s="886"/>
      <c r="NWD129" s="886"/>
      <c r="NWE129" s="886"/>
      <c r="NWF129" s="886"/>
      <c r="NWG129" s="886"/>
      <c r="NWH129" s="886"/>
      <c r="NWI129" s="887"/>
      <c r="NWJ129" s="885"/>
      <c r="NWK129" s="886"/>
      <c r="NWL129" s="886"/>
      <c r="NWM129" s="886"/>
      <c r="NWN129" s="886"/>
      <c r="NWO129" s="886"/>
      <c r="NWP129" s="886"/>
      <c r="NWQ129" s="886"/>
      <c r="NWR129" s="887"/>
      <c r="NWS129" s="885"/>
      <c r="NWT129" s="886"/>
      <c r="NWU129" s="886"/>
      <c r="NWV129" s="886"/>
      <c r="NWW129" s="886"/>
      <c r="NWX129" s="886"/>
      <c r="NWY129" s="886"/>
      <c r="NWZ129" s="886"/>
      <c r="NXA129" s="887"/>
      <c r="NXB129" s="885"/>
      <c r="NXC129" s="886"/>
      <c r="NXD129" s="886"/>
      <c r="NXE129" s="886"/>
      <c r="NXF129" s="886"/>
      <c r="NXG129" s="886"/>
      <c r="NXH129" s="886"/>
      <c r="NXI129" s="886"/>
      <c r="NXJ129" s="887"/>
      <c r="NXK129" s="885"/>
      <c r="NXL129" s="886"/>
      <c r="NXM129" s="886"/>
      <c r="NXN129" s="886"/>
      <c r="NXO129" s="886"/>
      <c r="NXP129" s="886"/>
      <c r="NXQ129" s="886"/>
      <c r="NXR129" s="886"/>
      <c r="NXS129" s="887"/>
      <c r="NXT129" s="885"/>
      <c r="NXU129" s="886"/>
      <c r="NXV129" s="886"/>
      <c r="NXW129" s="886"/>
      <c r="NXX129" s="886"/>
      <c r="NXY129" s="886"/>
      <c r="NXZ129" s="886"/>
      <c r="NYA129" s="886"/>
      <c r="NYB129" s="887"/>
      <c r="NYC129" s="885"/>
      <c r="NYD129" s="886"/>
      <c r="NYE129" s="886"/>
      <c r="NYF129" s="886"/>
      <c r="NYG129" s="886"/>
      <c r="NYH129" s="886"/>
      <c r="NYI129" s="886"/>
      <c r="NYJ129" s="886"/>
      <c r="NYK129" s="887"/>
      <c r="NYL129" s="885"/>
      <c r="NYM129" s="886"/>
      <c r="NYN129" s="886"/>
      <c r="NYO129" s="886"/>
      <c r="NYP129" s="886"/>
      <c r="NYQ129" s="886"/>
      <c r="NYR129" s="886"/>
      <c r="NYS129" s="886"/>
      <c r="NYT129" s="887"/>
      <c r="NYU129" s="885"/>
      <c r="NYV129" s="886"/>
      <c r="NYW129" s="886"/>
      <c r="NYX129" s="886"/>
      <c r="NYY129" s="886"/>
      <c r="NYZ129" s="886"/>
      <c r="NZA129" s="886"/>
      <c r="NZB129" s="886"/>
      <c r="NZC129" s="887"/>
      <c r="NZD129" s="885"/>
      <c r="NZE129" s="886"/>
      <c r="NZF129" s="886"/>
      <c r="NZG129" s="886"/>
      <c r="NZH129" s="886"/>
      <c r="NZI129" s="886"/>
      <c r="NZJ129" s="886"/>
      <c r="NZK129" s="886"/>
      <c r="NZL129" s="887"/>
      <c r="NZM129" s="885"/>
      <c r="NZN129" s="886"/>
      <c r="NZO129" s="886"/>
      <c r="NZP129" s="886"/>
      <c r="NZQ129" s="886"/>
      <c r="NZR129" s="886"/>
      <c r="NZS129" s="886"/>
      <c r="NZT129" s="886"/>
      <c r="NZU129" s="887"/>
      <c r="NZV129" s="885"/>
      <c r="NZW129" s="886"/>
      <c r="NZX129" s="886"/>
      <c r="NZY129" s="886"/>
      <c r="NZZ129" s="886"/>
      <c r="OAA129" s="886"/>
      <c r="OAB129" s="886"/>
      <c r="OAC129" s="886"/>
      <c r="OAD129" s="887"/>
      <c r="OAE129" s="885"/>
      <c r="OAF129" s="886"/>
      <c r="OAG129" s="886"/>
      <c r="OAH129" s="886"/>
      <c r="OAI129" s="886"/>
      <c r="OAJ129" s="886"/>
      <c r="OAK129" s="886"/>
      <c r="OAL129" s="886"/>
      <c r="OAM129" s="887"/>
      <c r="OAN129" s="885"/>
      <c r="OAO129" s="886"/>
      <c r="OAP129" s="886"/>
      <c r="OAQ129" s="886"/>
      <c r="OAR129" s="886"/>
      <c r="OAS129" s="886"/>
      <c r="OAT129" s="886"/>
      <c r="OAU129" s="886"/>
      <c r="OAV129" s="887"/>
      <c r="OAW129" s="885"/>
      <c r="OAX129" s="886"/>
      <c r="OAY129" s="886"/>
      <c r="OAZ129" s="886"/>
      <c r="OBA129" s="886"/>
      <c r="OBB129" s="886"/>
      <c r="OBC129" s="886"/>
      <c r="OBD129" s="886"/>
      <c r="OBE129" s="887"/>
      <c r="OBF129" s="885"/>
      <c r="OBG129" s="886"/>
      <c r="OBH129" s="886"/>
      <c r="OBI129" s="886"/>
      <c r="OBJ129" s="886"/>
      <c r="OBK129" s="886"/>
      <c r="OBL129" s="886"/>
      <c r="OBM129" s="886"/>
      <c r="OBN129" s="887"/>
      <c r="OBO129" s="885"/>
      <c r="OBP129" s="886"/>
      <c r="OBQ129" s="886"/>
      <c r="OBR129" s="886"/>
      <c r="OBS129" s="886"/>
      <c r="OBT129" s="886"/>
      <c r="OBU129" s="886"/>
      <c r="OBV129" s="886"/>
      <c r="OBW129" s="887"/>
      <c r="OBX129" s="885"/>
      <c r="OBY129" s="886"/>
      <c r="OBZ129" s="886"/>
      <c r="OCA129" s="886"/>
      <c r="OCB129" s="886"/>
      <c r="OCC129" s="886"/>
      <c r="OCD129" s="886"/>
      <c r="OCE129" s="886"/>
      <c r="OCF129" s="887"/>
      <c r="OCG129" s="885"/>
      <c r="OCH129" s="886"/>
      <c r="OCI129" s="886"/>
      <c r="OCJ129" s="886"/>
      <c r="OCK129" s="886"/>
      <c r="OCL129" s="886"/>
      <c r="OCM129" s="886"/>
      <c r="OCN129" s="886"/>
      <c r="OCO129" s="887"/>
      <c r="OCP129" s="885"/>
      <c r="OCQ129" s="886"/>
      <c r="OCR129" s="886"/>
      <c r="OCS129" s="886"/>
      <c r="OCT129" s="886"/>
      <c r="OCU129" s="886"/>
      <c r="OCV129" s="886"/>
      <c r="OCW129" s="886"/>
      <c r="OCX129" s="887"/>
      <c r="OCY129" s="885"/>
      <c r="OCZ129" s="886"/>
      <c r="ODA129" s="886"/>
      <c r="ODB129" s="886"/>
      <c r="ODC129" s="886"/>
      <c r="ODD129" s="886"/>
      <c r="ODE129" s="886"/>
      <c r="ODF129" s="886"/>
      <c r="ODG129" s="887"/>
      <c r="ODH129" s="885"/>
      <c r="ODI129" s="886"/>
      <c r="ODJ129" s="886"/>
      <c r="ODK129" s="886"/>
      <c r="ODL129" s="886"/>
      <c r="ODM129" s="886"/>
      <c r="ODN129" s="886"/>
      <c r="ODO129" s="886"/>
      <c r="ODP129" s="887"/>
      <c r="ODQ129" s="885"/>
      <c r="ODR129" s="886"/>
      <c r="ODS129" s="886"/>
      <c r="ODT129" s="886"/>
      <c r="ODU129" s="886"/>
      <c r="ODV129" s="886"/>
      <c r="ODW129" s="886"/>
      <c r="ODX129" s="886"/>
      <c r="ODY129" s="887"/>
      <c r="ODZ129" s="885"/>
      <c r="OEA129" s="886"/>
      <c r="OEB129" s="886"/>
      <c r="OEC129" s="886"/>
      <c r="OED129" s="886"/>
      <c r="OEE129" s="886"/>
      <c r="OEF129" s="886"/>
      <c r="OEG129" s="886"/>
      <c r="OEH129" s="887"/>
      <c r="OEI129" s="885"/>
      <c r="OEJ129" s="886"/>
      <c r="OEK129" s="886"/>
      <c r="OEL129" s="886"/>
      <c r="OEM129" s="886"/>
      <c r="OEN129" s="886"/>
      <c r="OEO129" s="886"/>
      <c r="OEP129" s="886"/>
      <c r="OEQ129" s="887"/>
      <c r="OER129" s="885"/>
      <c r="OES129" s="886"/>
      <c r="OET129" s="886"/>
      <c r="OEU129" s="886"/>
      <c r="OEV129" s="886"/>
      <c r="OEW129" s="886"/>
      <c r="OEX129" s="886"/>
      <c r="OEY129" s="886"/>
      <c r="OEZ129" s="887"/>
      <c r="OFA129" s="885"/>
      <c r="OFB129" s="886"/>
      <c r="OFC129" s="886"/>
      <c r="OFD129" s="886"/>
      <c r="OFE129" s="886"/>
      <c r="OFF129" s="886"/>
      <c r="OFG129" s="886"/>
      <c r="OFH129" s="886"/>
      <c r="OFI129" s="887"/>
      <c r="OFJ129" s="885"/>
      <c r="OFK129" s="886"/>
      <c r="OFL129" s="886"/>
      <c r="OFM129" s="886"/>
      <c r="OFN129" s="886"/>
      <c r="OFO129" s="886"/>
      <c r="OFP129" s="886"/>
      <c r="OFQ129" s="886"/>
      <c r="OFR129" s="887"/>
      <c r="OFS129" s="885"/>
      <c r="OFT129" s="886"/>
      <c r="OFU129" s="886"/>
      <c r="OFV129" s="886"/>
      <c r="OFW129" s="886"/>
      <c r="OFX129" s="886"/>
      <c r="OFY129" s="886"/>
      <c r="OFZ129" s="886"/>
      <c r="OGA129" s="887"/>
      <c r="OGB129" s="885"/>
      <c r="OGC129" s="886"/>
      <c r="OGD129" s="886"/>
      <c r="OGE129" s="886"/>
      <c r="OGF129" s="886"/>
      <c r="OGG129" s="886"/>
      <c r="OGH129" s="886"/>
      <c r="OGI129" s="886"/>
      <c r="OGJ129" s="887"/>
      <c r="OGK129" s="885"/>
      <c r="OGL129" s="886"/>
      <c r="OGM129" s="886"/>
      <c r="OGN129" s="886"/>
      <c r="OGO129" s="886"/>
      <c r="OGP129" s="886"/>
      <c r="OGQ129" s="886"/>
      <c r="OGR129" s="886"/>
      <c r="OGS129" s="887"/>
      <c r="OGT129" s="885"/>
      <c r="OGU129" s="886"/>
      <c r="OGV129" s="886"/>
      <c r="OGW129" s="886"/>
      <c r="OGX129" s="886"/>
      <c r="OGY129" s="886"/>
      <c r="OGZ129" s="886"/>
      <c r="OHA129" s="886"/>
      <c r="OHB129" s="887"/>
      <c r="OHC129" s="885"/>
      <c r="OHD129" s="886"/>
      <c r="OHE129" s="886"/>
      <c r="OHF129" s="886"/>
      <c r="OHG129" s="886"/>
      <c r="OHH129" s="886"/>
      <c r="OHI129" s="886"/>
      <c r="OHJ129" s="886"/>
      <c r="OHK129" s="887"/>
      <c r="OHL129" s="885"/>
      <c r="OHM129" s="886"/>
      <c r="OHN129" s="886"/>
      <c r="OHO129" s="886"/>
      <c r="OHP129" s="886"/>
      <c r="OHQ129" s="886"/>
      <c r="OHR129" s="886"/>
      <c r="OHS129" s="886"/>
      <c r="OHT129" s="887"/>
      <c r="OHU129" s="885"/>
      <c r="OHV129" s="886"/>
      <c r="OHW129" s="886"/>
      <c r="OHX129" s="886"/>
      <c r="OHY129" s="886"/>
      <c r="OHZ129" s="886"/>
      <c r="OIA129" s="886"/>
      <c r="OIB129" s="886"/>
      <c r="OIC129" s="887"/>
      <c r="OID129" s="885"/>
      <c r="OIE129" s="886"/>
      <c r="OIF129" s="886"/>
      <c r="OIG129" s="886"/>
      <c r="OIH129" s="886"/>
      <c r="OII129" s="886"/>
      <c r="OIJ129" s="886"/>
      <c r="OIK129" s="886"/>
      <c r="OIL129" s="887"/>
      <c r="OIM129" s="885"/>
      <c r="OIN129" s="886"/>
      <c r="OIO129" s="886"/>
      <c r="OIP129" s="886"/>
      <c r="OIQ129" s="886"/>
      <c r="OIR129" s="886"/>
      <c r="OIS129" s="886"/>
      <c r="OIT129" s="886"/>
      <c r="OIU129" s="887"/>
      <c r="OIV129" s="885"/>
      <c r="OIW129" s="886"/>
      <c r="OIX129" s="886"/>
      <c r="OIY129" s="886"/>
      <c r="OIZ129" s="886"/>
      <c r="OJA129" s="886"/>
      <c r="OJB129" s="886"/>
      <c r="OJC129" s="886"/>
      <c r="OJD129" s="887"/>
      <c r="OJE129" s="885"/>
      <c r="OJF129" s="886"/>
      <c r="OJG129" s="886"/>
      <c r="OJH129" s="886"/>
      <c r="OJI129" s="886"/>
      <c r="OJJ129" s="886"/>
      <c r="OJK129" s="886"/>
      <c r="OJL129" s="886"/>
      <c r="OJM129" s="887"/>
      <c r="OJN129" s="885"/>
      <c r="OJO129" s="886"/>
      <c r="OJP129" s="886"/>
      <c r="OJQ129" s="886"/>
      <c r="OJR129" s="886"/>
      <c r="OJS129" s="886"/>
      <c r="OJT129" s="886"/>
      <c r="OJU129" s="886"/>
      <c r="OJV129" s="887"/>
      <c r="OJW129" s="885"/>
      <c r="OJX129" s="886"/>
      <c r="OJY129" s="886"/>
      <c r="OJZ129" s="886"/>
      <c r="OKA129" s="886"/>
      <c r="OKB129" s="886"/>
      <c r="OKC129" s="886"/>
      <c r="OKD129" s="886"/>
      <c r="OKE129" s="887"/>
      <c r="OKF129" s="885"/>
      <c r="OKG129" s="886"/>
      <c r="OKH129" s="886"/>
      <c r="OKI129" s="886"/>
      <c r="OKJ129" s="886"/>
      <c r="OKK129" s="886"/>
      <c r="OKL129" s="886"/>
      <c r="OKM129" s="886"/>
      <c r="OKN129" s="887"/>
      <c r="OKO129" s="885"/>
      <c r="OKP129" s="886"/>
      <c r="OKQ129" s="886"/>
      <c r="OKR129" s="886"/>
      <c r="OKS129" s="886"/>
      <c r="OKT129" s="886"/>
      <c r="OKU129" s="886"/>
      <c r="OKV129" s="886"/>
      <c r="OKW129" s="887"/>
      <c r="OKX129" s="885"/>
      <c r="OKY129" s="886"/>
      <c r="OKZ129" s="886"/>
      <c r="OLA129" s="886"/>
      <c r="OLB129" s="886"/>
      <c r="OLC129" s="886"/>
      <c r="OLD129" s="886"/>
      <c r="OLE129" s="886"/>
      <c r="OLF129" s="887"/>
      <c r="OLG129" s="885"/>
      <c r="OLH129" s="886"/>
      <c r="OLI129" s="886"/>
      <c r="OLJ129" s="886"/>
      <c r="OLK129" s="886"/>
      <c r="OLL129" s="886"/>
      <c r="OLM129" s="886"/>
      <c r="OLN129" s="886"/>
      <c r="OLO129" s="887"/>
      <c r="OLP129" s="885"/>
      <c r="OLQ129" s="886"/>
      <c r="OLR129" s="886"/>
      <c r="OLS129" s="886"/>
      <c r="OLT129" s="886"/>
      <c r="OLU129" s="886"/>
      <c r="OLV129" s="886"/>
      <c r="OLW129" s="886"/>
      <c r="OLX129" s="887"/>
      <c r="OLY129" s="885"/>
      <c r="OLZ129" s="886"/>
      <c r="OMA129" s="886"/>
      <c r="OMB129" s="886"/>
      <c r="OMC129" s="886"/>
      <c r="OMD129" s="886"/>
      <c r="OME129" s="886"/>
      <c r="OMF129" s="886"/>
      <c r="OMG129" s="887"/>
      <c r="OMH129" s="885"/>
      <c r="OMI129" s="886"/>
      <c r="OMJ129" s="886"/>
      <c r="OMK129" s="886"/>
      <c r="OML129" s="886"/>
      <c r="OMM129" s="886"/>
      <c r="OMN129" s="886"/>
      <c r="OMO129" s="886"/>
      <c r="OMP129" s="887"/>
      <c r="OMQ129" s="885"/>
      <c r="OMR129" s="886"/>
      <c r="OMS129" s="886"/>
      <c r="OMT129" s="886"/>
      <c r="OMU129" s="886"/>
      <c r="OMV129" s="886"/>
      <c r="OMW129" s="886"/>
      <c r="OMX129" s="886"/>
      <c r="OMY129" s="887"/>
      <c r="OMZ129" s="885"/>
      <c r="ONA129" s="886"/>
      <c r="ONB129" s="886"/>
      <c r="ONC129" s="886"/>
      <c r="OND129" s="886"/>
      <c r="ONE129" s="886"/>
      <c r="ONF129" s="886"/>
      <c r="ONG129" s="886"/>
      <c r="ONH129" s="887"/>
      <c r="ONI129" s="885"/>
      <c r="ONJ129" s="886"/>
      <c r="ONK129" s="886"/>
      <c r="ONL129" s="886"/>
      <c r="ONM129" s="886"/>
      <c r="ONN129" s="886"/>
      <c r="ONO129" s="886"/>
      <c r="ONP129" s="886"/>
      <c r="ONQ129" s="887"/>
      <c r="ONR129" s="885"/>
      <c r="ONS129" s="886"/>
      <c r="ONT129" s="886"/>
      <c r="ONU129" s="886"/>
      <c r="ONV129" s="886"/>
      <c r="ONW129" s="886"/>
      <c r="ONX129" s="886"/>
      <c r="ONY129" s="886"/>
      <c r="ONZ129" s="887"/>
      <c r="OOA129" s="885"/>
      <c r="OOB129" s="886"/>
      <c r="OOC129" s="886"/>
      <c r="OOD129" s="886"/>
      <c r="OOE129" s="886"/>
      <c r="OOF129" s="886"/>
      <c r="OOG129" s="886"/>
      <c r="OOH129" s="886"/>
      <c r="OOI129" s="887"/>
      <c r="OOJ129" s="885"/>
      <c r="OOK129" s="886"/>
      <c r="OOL129" s="886"/>
      <c r="OOM129" s="886"/>
      <c r="OON129" s="886"/>
      <c r="OOO129" s="886"/>
      <c r="OOP129" s="886"/>
      <c r="OOQ129" s="886"/>
      <c r="OOR129" s="887"/>
      <c r="OOS129" s="885"/>
      <c r="OOT129" s="886"/>
      <c r="OOU129" s="886"/>
      <c r="OOV129" s="886"/>
      <c r="OOW129" s="886"/>
      <c r="OOX129" s="886"/>
      <c r="OOY129" s="886"/>
      <c r="OOZ129" s="886"/>
      <c r="OPA129" s="887"/>
      <c r="OPB129" s="885"/>
      <c r="OPC129" s="886"/>
      <c r="OPD129" s="886"/>
      <c r="OPE129" s="886"/>
      <c r="OPF129" s="886"/>
      <c r="OPG129" s="886"/>
      <c r="OPH129" s="886"/>
      <c r="OPI129" s="886"/>
      <c r="OPJ129" s="887"/>
      <c r="OPK129" s="885"/>
      <c r="OPL129" s="886"/>
      <c r="OPM129" s="886"/>
      <c r="OPN129" s="886"/>
      <c r="OPO129" s="886"/>
      <c r="OPP129" s="886"/>
      <c r="OPQ129" s="886"/>
      <c r="OPR129" s="886"/>
      <c r="OPS129" s="887"/>
      <c r="OPT129" s="885"/>
      <c r="OPU129" s="886"/>
      <c r="OPV129" s="886"/>
      <c r="OPW129" s="886"/>
      <c r="OPX129" s="886"/>
      <c r="OPY129" s="886"/>
      <c r="OPZ129" s="886"/>
      <c r="OQA129" s="886"/>
      <c r="OQB129" s="887"/>
      <c r="OQC129" s="885"/>
      <c r="OQD129" s="886"/>
      <c r="OQE129" s="886"/>
      <c r="OQF129" s="886"/>
      <c r="OQG129" s="886"/>
      <c r="OQH129" s="886"/>
      <c r="OQI129" s="886"/>
      <c r="OQJ129" s="886"/>
      <c r="OQK129" s="887"/>
      <c r="OQL129" s="885"/>
      <c r="OQM129" s="886"/>
      <c r="OQN129" s="886"/>
      <c r="OQO129" s="886"/>
      <c r="OQP129" s="886"/>
      <c r="OQQ129" s="886"/>
      <c r="OQR129" s="886"/>
      <c r="OQS129" s="886"/>
      <c r="OQT129" s="887"/>
      <c r="OQU129" s="885"/>
      <c r="OQV129" s="886"/>
      <c r="OQW129" s="886"/>
      <c r="OQX129" s="886"/>
      <c r="OQY129" s="886"/>
      <c r="OQZ129" s="886"/>
      <c r="ORA129" s="886"/>
      <c r="ORB129" s="886"/>
      <c r="ORC129" s="887"/>
      <c r="ORD129" s="885"/>
      <c r="ORE129" s="886"/>
      <c r="ORF129" s="886"/>
      <c r="ORG129" s="886"/>
      <c r="ORH129" s="886"/>
      <c r="ORI129" s="886"/>
      <c r="ORJ129" s="886"/>
      <c r="ORK129" s="886"/>
      <c r="ORL129" s="887"/>
      <c r="ORM129" s="885"/>
      <c r="ORN129" s="886"/>
      <c r="ORO129" s="886"/>
      <c r="ORP129" s="886"/>
      <c r="ORQ129" s="886"/>
      <c r="ORR129" s="886"/>
      <c r="ORS129" s="886"/>
      <c r="ORT129" s="886"/>
      <c r="ORU129" s="887"/>
      <c r="ORV129" s="885"/>
      <c r="ORW129" s="886"/>
      <c r="ORX129" s="886"/>
      <c r="ORY129" s="886"/>
      <c r="ORZ129" s="886"/>
      <c r="OSA129" s="886"/>
      <c r="OSB129" s="886"/>
      <c r="OSC129" s="886"/>
      <c r="OSD129" s="887"/>
      <c r="OSE129" s="885"/>
      <c r="OSF129" s="886"/>
      <c r="OSG129" s="886"/>
      <c r="OSH129" s="886"/>
      <c r="OSI129" s="886"/>
      <c r="OSJ129" s="886"/>
      <c r="OSK129" s="886"/>
      <c r="OSL129" s="886"/>
      <c r="OSM129" s="887"/>
      <c r="OSN129" s="885"/>
      <c r="OSO129" s="886"/>
      <c r="OSP129" s="886"/>
      <c r="OSQ129" s="886"/>
      <c r="OSR129" s="886"/>
      <c r="OSS129" s="886"/>
      <c r="OST129" s="886"/>
      <c r="OSU129" s="886"/>
      <c r="OSV129" s="887"/>
      <c r="OSW129" s="885"/>
      <c r="OSX129" s="886"/>
      <c r="OSY129" s="886"/>
      <c r="OSZ129" s="886"/>
      <c r="OTA129" s="886"/>
      <c r="OTB129" s="886"/>
      <c r="OTC129" s="886"/>
      <c r="OTD129" s="886"/>
      <c r="OTE129" s="887"/>
      <c r="OTF129" s="885"/>
      <c r="OTG129" s="886"/>
      <c r="OTH129" s="886"/>
      <c r="OTI129" s="886"/>
      <c r="OTJ129" s="886"/>
      <c r="OTK129" s="886"/>
      <c r="OTL129" s="886"/>
      <c r="OTM129" s="886"/>
      <c r="OTN129" s="887"/>
      <c r="OTO129" s="885"/>
      <c r="OTP129" s="886"/>
      <c r="OTQ129" s="886"/>
      <c r="OTR129" s="886"/>
      <c r="OTS129" s="886"/>
      <c r="OTT129" s="886"/>
      <c r="OTU129" s="886"/>
      <c r="OTV129" s="886"/>
      <c r="OTW129" s="887"/>
      <c r="OTX129" s="885"/>
      <c r="OTY129" s="886"/>
      <c r="OTZ129" s="886"/>
      <c r="OUA129" s="886"/>
      <c r="OUB129" s="886"/>
      <c r="OUC129" s="886"/>
      <c r="OUD129" s="886"/>
      <c r="OUE129" s="886"/>
      <c r="OUF129" s="887"/>
      <c r="OUG129" s="885"/>
      <c r="OUH129" s="886"/>
      <c r="OUI129" s="886"/>
      <c r="OUJ129" s="886"/>
      <c r="OUK129" s="886"/>
      <c r="OUL129" s="886"/>
      <c r="OUM129" s="886"/>
      <c r="OUN129" s="886"/>
      <c r="OUO129" s="887"/>
      <c r="OUP129" s="885"/>
      <c r="OUQ129" s="886"/>
      <c r="OUR129" s="886"/>
      <c r="OUS129" s="886"/>
      <c r="OUT129" s="886"/>
      <c r="OUU129" s="886"/>
      <c r="OUV129" s="886"/>
      <c r="OUW129" s="886"/>
      <c r="OUX129" s="887"/>
      <c r="OUY129" s="885"/>
      <c r="OUZ129" s="886"/>
      <c r="OVA129" s="886"/>
      <c r="OVB129" s="886"/>
      <c r="OVC129" s="886"/>
      <c r="OVD129" s="886"/>
      <c r="OVE129" s="886"/>
      <c r="OVF129" s="886"/>
      <c r="OVG129" s="887"/>
      <c r="OVH129" s="885"/>
      <c r="OVI129" s="886"/>
      <c r="OVJ129" s="886"/>
      <c r="OVK129" s="886"/>
      <c r="OVL129" s="886"/>
      <c r="OVM129" s="886"/>
      <c r="OVN129" s="886"/>
      <c r="OVO129" s="886"/>
      <c r="OVP129" s="887"/>
      <c r="OVQ129" s="885"/>
      <c r="OVR129" s="886"/>
      <c r="OVS129" s="886"/>
      <c r="OVT129" s="886"/>
      <c r="OVU129" s="886"/>
      <c r="OVV129" s="886"/>
      <c r="OVW129" s="886"/>
      <c r="OVX129" s="886"/>
      <c r="OVY129" s="887"/>
      <c r="OVZ129" s="885"/>
      <c r="OWA129" s="886"/>
      <c r="OWB129" s="886"/>
      <c r="OWC129" s="886"/>
      <c r="OWD129" s="886"/>
      <c r="OWE129" s="886"/>
      <c r="OWF129" s="886"/>
      <c r="OWG129" s="886"/>
      <c r="OWH129" s="887"/>
      <c r="OWI129" s="885"/>
      <c r="OWJ129" s="886"/>
      <c r="OWK129" s="886"/>
      <c r="OWL129" s="886"/>
      <c r="OWM129" s="886"/>
      <c r="OWN129" s="886"/>
      <c r="OWO129" s="886"/>
      <c r="OWP129" s="886"/>
      <c r="OWQ129" s="887"/>
      <c r="OWR129" s="885"/>
      <c r="OWS129" s="886"/>
      <c r="OWT129" s="886"/>
      <c r="OWU129" s="886"/>
      <c r="OWV129" s="886"/>
      <c r="OWW129" s="886"/>
      <c r="OWX129" s="886"/>
      <c r="OWY129" s="886"/>
      <c r="OWZ129" s="887"/>
      <c r="OXA129" s="885"/>
      <c r="OXB129" s="886"/>
      <c r="OXC129" s="886"/>
      <c r="OXD129" s="886"/>
      <c r="OXE129" s="886"/>
      <c r="OXF129" s="886"/>
      <c r="OXG129" s="886"/>
      <c r="OXH129" s="886"/>
      <c r="OXI129" s="887"/>
      <c r="OXJ129" s="885"/>
      <c r="OXK129" s="886"/>
      <c r="OXL129" s="886"/>
      <c r="OXM129" s="886"/>
      <c r="OXN129" s="886"/>
      <c r="OXO129" s="886"/>
      <c r="OXP129" s="886"/>
      <c r="OXQ129" s="886"/>
      <c r="OXR129" s="887"/>
      <c r="OXS129" s="885"/>
      <c r="OXT129" s="886"/>
      <c r="OXU129" s="886"/>
      <c r="OXV129" s="886"/>
      <c r="OXW129" s="886"/>
      <c r="OXX129" s="886"/>
      <c r="OXY129" s="886"/>
      <c r="OXZ129" s="886"/>
      <c r="OYA129" s="887"/>
      <c r="OYB129" s="885"/>
      <c r="OYC129" s="886"/>
      <c r="OYD129" s="886"/>
      <c r="OYE129" s="886"/>
      <c r="OYF129" s="886"/>
      <c r="OYG129" s="886"/>
      <c r="OYH129" s="886"/>
      <c r="OYI129" s="886"/>
      <c r="OYJ129" s="887"/>
      <c r="OYK129" s="885"/>
      <c r="OYL129" s="886"/>
      <c r="OYM129" s="886"/>
      <c r="OYN129" s="886"/>
      <c r="OYO129" s="886"/>
      <c r="OYP129" s="886"/>
      <c r="OYQ129" s="886"/>
      <c r="OYR129" s="886"/>
      <c r="OYS129" s="887"/>
      <c r="OYT129" s="885"/>
      <c r="OYU129" s="886"/>
      <c r="OYV129" s="886"/>
      <c r="OYW129" s="886"/>
      <c r="OYX129" s="886"/>
      <c r="OYY129" s="886"/>
      <c r="OYZ129" s="886"/>
      <c r="OZA129" s="886"/>
      <c r="OZB129" s="887"/>
      <c r="OZC129" s="885"/>
      <c r="OZD129" s="886"/>
      <c r="OZE129" s="886"/>
      <c r="OZF129" s="886"/>
      <c r="OZG129" s="886"/>
      <c r="OZH129" s="886"/>
      <c r="OZI129" s="886"/>
      <c r="OZJ129" s="886"/>
      <c r="OZK129" s="887"/>
      <c r="OZL129" s="885"/>
      <c r="OZM129" s="886"/>
      <c r="OZN129" s="886"/>
      <c r="OZO129" s="886"/>
      <c r="OZP129" s="886"/>
      <c r="OZQ129" s="886"/>
      <c r="OZR129" s="886"/>
      <c r="OZS129" s="886"/>
      <c r="OZT129" s="887"/>
      <c r="OZU129" s="885"/>
      <c r="OZV129" s="886"/>
      <c r="OZW129" s="886"/>
      <c r="OZX129" s="886"/>
      <c r="OZY129" s="886"/>
      <c r="OZZ129" s="886"/>
      <c r="PAA129" s="886"/>
      <c r="PAB129" s="886"/>
      <c r="PAC129" s="887"/>
      <c r="PAD129" s="885"/>
      <c r="PAE129" s="886"/>
      <c r="PAF129" s="886"/>
      <c r="PAG129" s="886"/>
      <c r="PAH129" s="886"/>
      <c r="PAI129" s="886"/>
      <c r="PAJ129" s="886"/>
      <c r="PAK129" s="886"/>
      <c r="PAL129" s="887"/>
      <c r="PAM129" s="885"/>
      <c r="PAN129" s="886"/>
      <c r="PAO129" s="886"/>
      <c r="PAP129" s="886"/>
      <c r="PAQ129" s="886"/>
      <c r="PAR129" s="886"/>
      <c r="PAS129" s="886"/>
      <c r="PAT129" s="886"/>
      <c r="PAU129" s="887"/>
      <c r="PAV129" s="885"/>
      <c r="PAW129" s="886"/>
      <c r="PAX129" s="886"/>
      <c r="PAY129" s="886"/>
      <c r="PAZ129" s="886"/>
      <c r="PBA129" s="886"/>
      <c r="PBB129" s="886"/>
      <c r="PBC129" s="886"/>
      <c r="PBD129" s="887"/>
      <c r="PBE129" s="885"/>
      <c r="PBF129" s="886"/>
      <c r="PBG129" s="886"/>
      <c r="PBH129" s="886"/>
      <c r="PBI129" s="886"/>
      <c r="PBJ129" s="886"/>
      <c r="PBK129" s="886"/>
      <c r="PBL129" s="886"/>
      <c r="PBM129" s="887"/>
      <c r="PBN129" s="885"/>
      <c r="PBO129" s="886"/>
      <c r="PBP129" s="886"/>
      <c r="PBQ129" s="886"/>
      <c r="PBR129" s="886"/>
      <c r="PBS129" s="886"/>
      <c r="PBT129" s="886"/>
      <c r="PBU129" s="886"/>
      <c r="PBV129" s="887"/>
      <c r="PBW129" s="885"/>
      <c r="PBX129" s="886"/>
      <c r="PBY129" s="886"/>
      <c r="PBZ129" s="886"/>
      <c r="PCA129" s="886"/>
      <c r="PCB129" s="886"/>
      <c r="PCC129" s="886"/>
      <c r="PCD129" s="886"/>
      <c r="PCE129" s="887"/>
      <c r="PCF129" s="885"/>
      <c r="PCG129" s="886"/>
      <c r="PCH129" s="886"/>
      <c r="PCI129" s="886"/>
      <c r="PCJ129" s="886"/>
      <c r="PCK129" s="886"/>
      <c r="PCL129" s="886"/>
      <c r="PCM129" s="886"/>
      <c r="PCN129" s="887"/>
      <c r="PCO129" s="885"/>
      <c r="PCP129" s="886"/>
      <c r="PCQ129" s="886"/>
      <c r="PCR129" s="886"/>
      <c r="PCS129" s="886"/>
      <c r="PCT129" s="886"/>
      <c r="PCU129" s="886"/>
      <c r="PCV129" s="886"/>
      <c r="PCW129" s="887"/>
      <c r="PCX129" s="885"/>
      <c r="PCY129" s="886"/>
      <c r="PCZ129" s="886"/>
      <c r="PDA129" s="886"/>
      <c r="PDB129" s="886"/>
      <c r="PDC129" s="886"/>
      <c r="PDD129" s="886"/>
      <c r="PDE129" s="886"/>
      <c r="PDF129" s="887"/>
      <c r="PDG129" s="885"/>
      <c r="PDH129" s="886"/>
      <c r="PDI129" s="886"/>
      <c r="PDJ129" s="886"/>
      <c r="PDK129" s="886"/>
      <c r="PDL129" s="886"/>
      <c r="PDM129" s="886"/>
      <c r="PDN129" s="886"/>
      <c r="PDO129" s="887"/>
      <c r="PDP129" s="885"/>
      <c r="PDQ129" s="886"/>
      <c r="PDR129" s="886"/>
      <c r="PDS129" s="886"/>
      <c r="PDT129" s="886"/>
      <c r="PDU129" s="886"/>
      <c r="PDV129" s="886"/>
      <c r="PDW129" s="886"/>
      <c r="PDX129" s="887"/>
      <c r="PDY129" s="885"/>
      <c r="PDZ129" s="886"/>
      <c r="PEA129" s="886"/>
      <c r="PEB129" s="886"/>
      <c r="PEC129" s="886"/>
      <c r="PED129" s="886"/>
      <c r="PEE129" s="886"/>
      <c r="PEF129" s="886"/>
      <c r="PEG129" s="887"/>
      <c r="PEH129" s="885"/>
      <c r="PEI129" s="886"/>
      <c r="PEJ129" s="886"/>
      <c r="PEK129" s="886"/>
      <c r="PEL129" s="886"/>
      <c r="PEM129" s="886"/>
      <c r="PEN129" s="886"/>
      <c r="PEO129" s="886"/>
      <c r="PEP129" s="887"/>
      <c r="PEQ129" s="885"/>
      <c r="PER129" s="886"/>
      <c r="PES129" s="886"/>
      <c r="PET129" s="886"/>
      <c r="PEU129" s="886"/>
      <c r="PEV129" s="886"/>
      <c r="PEW129" s="886"/>
      <c r="PEX129" s="886"/>
      <c r="PEY129" s="887"/>
      <c r="PEZ129" s="885"/>
      <c r="PFA129" s="886"/>
      <c r="PFB129" s="886"/>
      <c r="PFC129" s="886"/>
      <c r="PFD129" s="886"/>
      <c r="PFE129" s="886"/>
      <c r="PFF129" s="886"/>
      <c r="PFG129" s="886"/>
      <c r="PFH129" s="887"/>
      <c r="PFI129" s="885"/>
      <c r="PFJ129" s="886"/>
      <c r="PFK129" s="886"/>
      <c r="PFL129" s="886"/>
      <c r="PFM129" s="886"/>
      <c r="PFN129" s="886"/>
      <c r="PFO129" s="886"/>
      <c r="PFP129" s="886"/>
      <c r="PFQ129" s="887"/>
      <c r="PFR129" s="885"/>
      <c r="PFS129" s="886"/>
      <c r="PFT129" s="886"/>
      <c r="PFU129" s="886"/>
      <c r="PFV129" s="886"/>
      <c r="PFW129" s="886"/>
      <c r="PFX129" s="886"/>
      <c r="PFY129" s="886"/>
      <c r="PFZ129" s="887"/>
      <c r="PGA129" s="885"/>
      <c r="PGB129" s="886"/>
      <c r="PGC129" s="886"/>
      <c r="PGD129" s="886"/>
      <c r="PGE129" s="886"/>
      <c r="PGF129" s="886"/>
      <c r="PGG129" s="886"/>
      <c r="PGH129" s="886"/>
      <c r="PGI129" s="887"/>
      <c r="PGJ129" s="885"/>
      <c r="PGK129" s="886"/>
      <c r="PGL129" s="886"/>
      <c r="PGM129" s="886"/>
      <c r="PGN129" s="886"/>
      <c r="PGO129" s="886"/>
      <c r="PGP129" s="886"/>
      <c r="PGQ129" s="886"/>
      <c r="PGR129" s="887"/>
      <c r="PGS129" s="885"/>
      <c r="PGT129" s="886"/>
      <c r="PGU129" s="886"/>
      <c r="PGV129" s="886"/>
      <c r="PGW129" s="886"/>
      <c r="PGX129" s="886"/>
      <c r="PGY129" s="886"/>
      <c r="PGZ129" s="886"/>
      <c r="PHA129" s="887"/>
      <c r="PHB129" s="885"/>
      <c r="PHC129" s="886"/>
      <c r="PHD129" s="886"/>
      <c r="PHE129" s="886"/>
      <c r="PHF129" s="886"/>
      <c r="PHG129" s="886"/>
      <c r="PHH129" s="886"/>
      <c r="PHI129" s="886"/>
      <c r="PHJ129" s="887"/>
      <c r="PHK129" s="885"/>
      <c r="PHL129" s="886"/>
      <c r="PHM129" s="886"/>
      <c r="PHN129" s="886"/>
      <c r="PHO129" s="886"/>
      <c r="PHP129" s="886"/>
      <c r="PHQ129" s="886"/>
      <c r="PHR129" s="886"/>
      <c r="PHS129" s="887"/>
      <c r="PHT129" s="885"/>
      <c r="PHU129" s="886"/>
      <c r="PHV129" s="886"/>
      <c r="PHW129" s="886"/>
      <c r="PHX129" s="886"/>
      <c r="PHY129" s="886"/>
      <c r="PHZ129" s="886"/>
      <c r="PIA129" s="886"/>
      <c r="PIB129" s="887"/>
      <c r="PIC129" s="885"/>
      <c r="PID129" s="886"/>
      <c r="PIE129" s="886"/>
      <c r="PIF129" s="886"/>
      <c r="PIG129" s="886"/>
      <c r="PIH129" s="886"/>
      <c r="PII129" s="886"/>
      <c r="PIJ129" s="886"/>
      <c r="PIK129" s="887"/>
      <c r="PIL129" s="885"/>
      <c r="PIM129" s="886"/>
      <c r="PIN129" s="886"/>
      <c r="PIO129" s="886"/>
      <c r="PIP129" s="886"/>
      <c r="PIQ129" s="886"/>
      <c r="PIR129" s="886"/>
      <c r="PIS129" s="886"/>
      <c r="PIT129" s="887"/>
      <c r="PIU129" s="885"/>
      <c r="PIV129" s="886"/>
      <c r="PIW129" s="886"/>
      <c r="PIX129" s="886"/>
      <c r="PIY129" s="886"/>
      <c r="PIZ129" s="886"/>
      <c r="PJA129" s="886"/>
      <c r="PJB129" s="886"/>
      <c r="PJC129" s="887"/>
      <c r="PJD129" s="885"/>
      <c r="PJE129" s="886"/>
      <c r="PJF129" s="886"/>
      <c r="PJG129" s="886"/>
      <c r="PJH129" s="886"/>
      <c r="PJI129" s="886"/>
      <c r="PJJ129" s="886"/>
      <c r="PJK129" s="886"/>
      <c r="PJL129" s="887"/>
      <c r="PJM129" s="885"/>
      <c r="PJN129" s="886"/>
      <c r="PJO129" s="886"/>
      <c r="PJP129" s="886"/>
      <c r="PJQ129" s="886"/>
      <c r="PJR129" s="886"/>
      <c r="PJS129" s="886"/>
      <c r="PJT129" s="886"/>
      <c r="PJU129" s="887"/>
      <c r="PJV129" s="885"/>
      <c r="PJW129" s="886"/>
      <c r="PJX129" s="886"/>
      <c r="PJY129" s="886"/>
      <c r="PJZ129" s="886"/>
      <c r="PKA129" s="886"/>
      <c r="PKB129" s="886"/>
      <c r="PKC129" s="886"/>
      <c r="PKD129" s="887"/>
      <c r="PKE129" s="885"/>
      <c r="PKF129" s="886"/>
      <c r="PKG129" s="886"/>
      <c r="PKH129" s="886"/>
      <c r="PKI129" s="886"/>
      <c r="PKJ129" s="886"/>
      <c r="PKK129" s="886"/>
      <c r="PKL129" s="886"/>
      <c r="PKM129" s="887"/>
      <c r="PKN129" s="885"/>
      <c r="PKO129" s="886"/>
      <c r="PKP129" s="886"/>
      <c r="PKQ129" s="886"/>
      <c r="PKR129" s="886"/>
      <c r="PKS129" s="886"/>
      <c r="PKT129" s="886"/>
      <c r="PKU129" s="886"/>
      <c r="PKV129" s="887"/>
      <c r="PKW129" s="885"/>
      <c r="PKX129" s="886"/>
      <c r="PKY129" s="886"/>
      <c r="PKZ129" s="886"/>
      <c r="PLA129" s="886"/>
      <c r="PLB129" s="886"/>
      <c r="PLC129" s="886"/>
      <c r="PLD129" s="886"/>
      <c r="PLE129" s="887"/>
      <c r="PLF129" s="885"/>
      <c r="PLG129" s="886"/>
      <c r="PLH129" s="886"/>
      <c r="PLI129" s="886"/>
      <c r="PLJ129" s="886"/>
      <c r="PLK129" s="886"/>
      <c r="PLL129" s="886"/>
      <c r="PLM129" s="886"/>
      <c r="PLN129" s="887"/>
      <c r="PLO129" s="885"/>
      <c r="PLP129" s="886"/>
      <c r="PLQ129" s="886"/>
      <c r="PLR129" s="886"/>
      <c r="PLS129" s="886"/>
      <c r="PLT129" s="886"/>
      <c r="PLU129" s="886"/>
      <c r="PLV129" s="886"/>
      <c r="PLW129" s="887"/>
      <c r="PLX129" s="885"/>
      <c r="PLY129" s="886"/>
      <c r="PLZ129" s="886"/>
      <c r="PMA129" s="886"/>
      <c r="PMB129" s="886"/>
      <c r="PMC129" s="886"/>
      <c r="PMD129" s="886"/>
      <c r="PME129" s="886"/>
      <c r="PMF129" s="887"/>
      <c r="PMG129" s="885"/>
      <c r="PMH129" s="886"/>
      <c r="PMI129" s="886"/>
      <c r="PMJ129" s="886"/>
      <c r="PMK129" s="886"/>
      <c r="PML129" s="886"/>
      <c r="PMM129" s="886"/>
      <c r="PMN129" s="886"/>
      <c r="PMO129" s="887"/>
      <c r="PMP129" s="885"/>
      <c r="PMQ129" s="886"/>
      <c r="PMR129" s="886"/>
      <c r="PMS129" s="886"/>
      <c r="PMT129" s="886"/>
      <c r="PMU129" s="886"/>
      <c r="PMV129" s="886"/>
      <c r="PMW129" s="886"/>
      <c r="PMX129" s="887"/>
      <c r="PMY129" s="885"/>
      <c r="PMZ129" s="886"/>
      <c r="PNA129" s="886"/>
      <c r="PNB129" s="886"/>
      <c r="PNC129" s="886"/>
      <c r="PND129" s="886"/>
      <c r="PNE129" s="886"/>
      <c r="PNF129" s="886"/>
      <c r="PNG129" s="887"/>
      <c r="PNH129" s="885"/>
      <c r="PNI129" s="886"/>
      <c r="PNJ129" s="886"/>
      <c r="PNK129" s="886"/>
      <c r="PNL129" s="886"/>
      <c r="PNM129" s="886"/>
      <c r="PNN129" s="886"/>
      <c r="PNO129" s="886"/>
      <c r="PNP129" s="887"/>
      <c r="PNQ129" s="885"/>
      <c r="PNR129" s="886"/>
      <c r="PNS129" s="886"/>
      <c r="PNT129" s="886"/>
      <c r="PNU129" s="886"/>
      <c r="PNV129" s="886"/>
      <c r="PNW129" s="886"/>
      <c r="PNX129" s="886"/>
      <c r="PNY129" s="887"/>
      <c r="PNZ129" s="885"/>
      <c r="POA129" s="886"/>
      <c r="POB129" s="886"/>
      <c r="POC129" s="886"/>
      <c r="POD129" s="886"/>
      <c r="POE129" s="886"/>
      <c r="POF129" s="886"/>
      <c r="POG129" s="886"/>
      <c r="POH129" s="887"/>
      <c r="POI129" s="885"/>
      <c r="POJ129" s="886"/>
      <c r="POK129" s="886"/>
      <c r="POL129" s="886"/>
      <c r="POM129" s="886"/>
      <c r="PON129" s="886"/>
      <c r="POO129" s="886"/>
      <c r="POP129" s="886"/>
      <c r="POQ129" s="887"/>
      <c r="POR129" s="885"/>
      <c r="POS129" s="886"/>
      <c r="POT129" s="886"/>
      <c r="POU129" s="886"/>
      <c r="POV129" s="886"/>
      <c r="POW129" s="886"/>
      <c r="POX129" s="886"/>
      <c r="POY129" s="886"/>
      <c r="POZ129" s="887"/>
      <c r="PPA129" s="885"/>
      <c r="PPB129" s="886"/>
      <c r="PPC129" s="886"/>
      <c r="PPD129" s="886"/>
      <c r="PPE129" s="886"/>
      <c r="PPF129" s="886"/>
      <c r="PPG129" s="886"/>
      <c r="PPH129" s="886"/>
      <c r="PPI129" s="887"/>
      <c r="PPJ129" s="885"/>
      <c r="PPK129" s="886"/>
      <c r="PPL129" s="886"/>
      <c r="PPM129" s="886"/>
      <c r="PPN129" s="886"/>
      <c r="PPO129" s="886"/>
      <c r="PPP129" s="886"/>
      <c r="PPQ129" s="886"/>
      <c r="PPR129" s="887"/>
      <c r="PPS129" s="885"/>
      <c r="PPT129" s="886"/>
      <c r="PPU129" s="886"/>
      <c r="PPV129" s="886"/>
      <c r="PPW129" s="886"/>
      <c r="PPX129" s="886"/>
      <c r="PPY129" s="886"/>
      <c r="PPZ129" s="886"/>
      <c r="PQA129" s="887"/>
      <c r="PQB129" s="885"/>
      <c r="PQC129" s="886"/>
      <c r="PQD129" s="886"/>
      <c r="PQE129" s="886"/>
      <c r="PQF129" s="886"/>
      <c r="PQG129" s="886"/>
      <c r="PQH129" s="886"/>
      <c r="PQI129" s="886"/>
      <c r="PQJ129" s="887"/>
      <c r="PQK129" s="885"/>
      <c r="PQL129" s="886"/>
      <c r="PQM129" s="886"/>
      <c r="PQN129" s="886"/>
      <c r="PQO129" s="886"/>
      <c r="PQP129" s="886"/>
      <c r="PQQ129" s="886"/>
      <c r="PQR129" s="886"/>
      <c r="PQS129" s="887"/>
      <c r="PQT129" s="885"/>
      <c r="PQU129" s="886"/>
      <c r="PQV129" s="886"/>
      <c r="PQW129" s="886"/>
      <c r="PQX129" s="886"/>
      <c r="PQY129" s="886"/>
      <c r="PQZ129" s="886"/>
      <c r="PRA129" s="886"/>
      <c r="PRB129" s="887"/>
      <c r="PRC129" s="885"/>
      <c r="PRD129" s="886"/>
      <c r="PRE129" s="886"/>
      <c r="PRF129" s="886"/>
      <c r="PRG129" s="886"/>
      <c r="PRH129" s="886"/>
      <c r="PRI129" s="886"/>
      <c r="PRJ129" s="886"/>
      <c r="PRK129" s="887"/>
      <c r="PRL129" s="885"/>
      <c r="PRM129" s="886"/>
      <c r="PRN129" s="886"/>
      <c r="PRO129" s="886"/>
      <c r="PRP129" s="886"/>
      <c r="PRQ129" s="886"/>
      <c r="PRR129" s="886"/>
      <c r="PRS129" s="886"/>
      <c r="PRT129" s="887"/>
      <c r="PRU129" s="885"/>
      <c r="PRV129" s="886"/>
      <c r="PRW129" s="886"/>
      <c r="PRX129" s="886"/>
      <c r="PRY129" s="886"/>
      <c r="PRZ129" s="886"/>
      <c r="PSA129" s="886"/>
      <c r="PSB129" s="886"/>
      <c r="PSC129" s="887"/>
      <c r="PSD129" s="885"/>
      <c r="PSE129" s="886"/>
      <c r="PSF129" s="886"/>
      <c r="PSG129" s="886"/>
      <c r="PSH129" s="886"/>
      <c r="PSI129" s="886"/>
      <c r="PSJ129" s="886"/>
      <c r="PSK129" s="886"/>
      <c r="PSL129" s="887"/>
      <c r="PSM129" s="885"/>
      <c r="PSN129" s="886"/>
      <c r="PSO129" s="886"/>
      <c r="PSP129" s="886"/>
      <c r="PSQ129" s="886"/>
      <c r="PSR129" s="886"/>
      <c r="PSS129" s="886"/>
      <c r="PST129" s="886"/>
      <c r="PSU129" s="887"/>
      <c r="PSV129" s="885"/>
      <c r="PSW129" s="886"/>
      <c r="PSX129" s="886"/>
      <c r="PSY129" s="886"/>
      <c r="PSZ129" s="886"/>
      <c r="PTA129" s="886"/>
      <c r="PTB129" s="886"/>
      <c r="PTC129" s="886"/>
      <c r="PTD129" s="887"/>
      <c r="PTE129" s="885"/>
      <c r="PTF129" s="886"/>
      <c r="PTG129" s="886"/>
      <c r="PTH129" s="886"/>
      <c r="PTI129" s="886"/>
      <c r="PTJ129" s="886"/>
      <c r="PTK129" s="886"/>
      <c r="PTL129" s="886"/>
      <c r="PTM129" s="887"/>
      <c r="PTN129" s="885"/>
      <c r="PTO129" s="886"/>
      <c r="PTP129" s="886"/>
      <c r="PTQ129" s="886"/>
      <c r="PTR129" s="886"/>
      <c r="PTS129" s="886"/>
      <c r="PTT129" s="886"/>
      <c r="PTU129" s="886"/>
      <c r="PTV129" s="887"/>
      <c r="PTW129" s="885"/>
      <c r="PTX129" s="886"/>
      <c r="PTY129" s="886"/>
      <c r="PTZ129" s="886"/>
      <c r="PUA129" s="886"/>
      <c r="PUB129" s="886"/>
      <c r="PUC129" s="886"/>
      <c r="PUD129" s="886"/>
      <c r="PUE129" s="887"/>
      <c r="PUF129" s="885"/>
      <c r="PUG129" s="886"/>
      <c r="PUH129" s="886"/>
      <c r="PUI129" s="886"/>
      <c r="PUJ129" s="886"/>
      <c r="PUK129" s="886"/>
      <c r="PUL129" s="886"/>
      <c r="PUM129" s="886"/>
      <c r="PUN129" s="887"/>
      <c r="PUO129" s="885"/>
      <c r="PUP129" s="886"/>
      <c r="PUQ129" s="886"/>
      <c r="PUR129" s="886"/>
      <c r="PUS129" s="886"/>
      <c r="PUT129" s="886"/>
      <c r="PUU129" s="886"/>
      <c r="PUV129" s="886"/>
      <c r="PUW129" s="887"/>
      <c r="PUX129" s="885"/>
      <c r="PUY129" s="886"/>
      <c r="PUZ129" s="886"/>
      <c r="PVA129" s="886"/>
      <c r="PVB129" s="886"/>
      <c r="PVC129" s="886"/>
      <c r="PVD129" s="886"/>
      <c r="PVE129" s="886"/>
      <c r="PVF129" s="887"/>
      <c r="PVG129" s="885"/>
      <c r="PVH129" s="886"/>
      <c r="PVI129" s="886"/>
      <c r="PVJ129" s="886"/>
      <c r="PVK129" s="886"/>
      <c r="PVL129" s="886"/>
      <c r="PVM129" s="886"/>
      <c r="PVN129" s="886"/>
      <c r="PVO129" s="887"/>
      <c r="PVP129" s="885"/>
      <c r="PVQ129" s="886"/>
      <c r="PVR129" s="886"/>
      <c r="PVS129" s="886"/>
      <c r="PVT129" s="886"/>
      <c r="PVU129" s="886"/>
      <c r="PVV129" s="886"/>
      <c r="PVW129" s="886"/>
      <c r="PVX129" s="887"/>
      <c r="PVY129" s="885"/>
      <c r="PVZ129" s="886"/>
      <c r="PWA129" s="886"/>
      <c r="PWB129" s="886"/>
      <c r="PWC129" s="886"/>
      <c r="PWD129" s="886"/>
      <c r="PWE129" s="886"/>
      <c r="PWF129" s="886"/>
      <c r="PWG129" s="887"/>
      <c r="PWH129" s="885"/>
      <c r="PWI129" s="886"/>
      <c r="PWJ129" s="886"/>
      <c r="PWK129" s="886"/>
      <c r="PWL129" s="886"/>
      <c r="PWM129" s="886"/>
      <c r="PWN129" s="886"/>
      <c r="PWO129" s="886"/>
      <c r="PWP129" s="887"/>
      <c r="PWQ129" s="885"/>
      <c r="PWR129" s="886"/>
      <c r="PWS129" s="886"/>
      <c r="PWT129" s="886"/>
      <c r="PWU129" s="886"/>
      <c r="PWV129" s="886"/>
      <c r="PWW129" s="886"/>
      <c r="PWX129" s="886"/>
      <c r="PWY129" s="887"/>
      <c r="PWZ129" s="885"/>
      <c r="PXA129" s="886"/>
      <c r="PXB129" s="886"/>
      <c r="PXC129" s="886"/>
      <c r="PXD129" s="886"/>
      <c r="PXE129" s="886"/>
      <c r="PXF129" s="886"/>
      <c r="PXG129" s="886"/>
      <c r="PXH129" s="887"/>
      <c r="PXI129" s="885"/>
      <c r="PXJ129" s="886"/>
      <c r="PXK129" s="886"/>
      <c r="PXL129" s="886"/>
      <c r="PXM129" s="886"/>
      <c r="PXN129" s="886"/>
      <c r="PXO129" s="886"/>
      <c r="PXP129" s="886"/>
      <c r="PXQ129" s="887"/>
      <c r="PXR129" s="885"/>
      <c r="PXS129" s="886"/>
      <c r="PXT129" s="886"/>
      <c r="PXU129" s="886"/>
      <c r="PXV129" s="886"/>
      <c r="PXW129" s="886"/>
      <c r="PXX129" s="886"/>
      <c r="PXY129" s="886"/>
      <c r="PXZ129" s="887"/>
      <c r="PYA129" s="885"/>
      <c r="PYB129" s="886"/>
      <c r="PYC129" s="886"/>
      <c r="PYD129" s="886"/>
      <c r="PYE129" s="886"/>
      <c r="PYF129" s="886"/>
      <c r="PYG129" s="886"/>
      <c r="PYH129" s="886"/>
      <c r="PYI129" s="887"/>
      <c r="PYJ129" s="885"/>
      <c r="PYK129" s="886"/>
      <c r="PYL129" s="886"/>
      <c r="PYM129" s="886"/>
      <c r="PYN129" s="886"/>
      <c r="PYO129" s="886"/>
      <c r="PYP129" s="886"/>
      <c r="PYQ129" s="886"/>
      <c r="PYR129" s="887"/>
      <c r="PYS129" s="885"/>
      <c r="PYT129" s="886"/>
      <c r="PYU129" s="886"/>
      <c r="PYV129" s="886"/>
      <c r="PYW129" s="886"/>
      <c r="PYX129" s="886"/>
      <c r="PYY129" s="886"/>
      <c r="PYZ129" s="886"/>
      <c r="PZA129" s="887"/>
      <c r="PZB129" s="885"/>
      <c r="PZC129" s="886"/>
      <c r="PZD129" s="886"/>
      <c r="PZE129" s="886"/>
      <c r="PZF129" s="886"/>
      <c r="PZG129" s="886"/>
      <c r="PZH129" s="886"/>
      <c r="PZI129" s="886"/>
      <c r="PZJ129" s="887"/>
      <c r="PZK129" s="885"/>
      <c r="PZL129" s="886"/>
      <c r="PZM129" s="886"/>
      <c r="PZN129" s="886"/>
      <c r="PZO129" s="886"/>
      <c r="PZP129" s="886"/>
      <c r="PZQ129" s="886"/>
      <c r="PZR129" s="886"/>
      <c r="PZS129" s="887"/>
      <c r="PZT129" s="885"/>
      <c r="PZU129" s="886"/>
      <c r="PZV129" s="886"/>
      <c r="PZW129" s="886"/>
      <c r="PZX129" s="886"/>
      <c r="PZY129" s="886"/>
      <c r="PZZ129" s="886"/>
      <c r="QAA129" s="886"/>
      <c r="QAB129" s="887"/>
      <c r="QAC129" s="885"/>
      <c r="QAD129" s="886"/>
      <c r="QAE129" s="886"/>
      <c r="QAF129" s="886"/>
      <c r="QAG129" s="886"/>
      <c r="QAH129" s="886"/>
      <c r="QAI129" s="886"/>
      <c r="QAJ129" s="886"/>
      <c r="QAK129" s="887"/>
      <c r="QAL129" s="885"/>
      <c r="QAM129" s="886"/>
      <c r="QAN129" s="886"/>
      <c r="QAO129" s="886"/>
      <c r="QAP129" s="886"/>
      <c r="QAQ129" s="886"/>
      <c r="QAR129" s="886"/>
      <c r="QAS129" s="886"/>
      <c r="QAT129" s="887"/>
      <c r="QAU129" s="885"/>
      <c r="QAV129" s="886"/>
      <c r="QAW129" s="886"/>
      <c r="QAX129" s="886"/>
      <c r="QAY129" s="886"/>
      <c r="QAZ129" s="886"/>
      <c r="QBA129" s="886"/>
      <c r="QBB129" s="886"/>
      <c r="QBC129" s="887"/>
      <c r="QBD129" s="885"/>
      <c r="QBE129" s="886"/>
      <c r="QBF129" s="886"/>
      <c r="QBG129" s="886"/>
      <c r="QBH129" s="886"/>
      <c r="QBI129" s="886"/>
      <c r="QBJ129" s="886"/>
      <c r="QBK129" s="886"/>
      <c r="QBL129" s="887"/>
      <c r="QBM129" s="885"/>
      <c r="QBN129" s="886"/>
      <c r="QBO129" s="886"/>
      <c r="QBP129" s="886"/>
      <c r="QBQ129" s="886"/>
      <c r="QBR129" s="886"/>
      <c r="QBS129" s="886"/>
      <c r="QBT129" s="886"/>
      <c r="QBU129" s="887"/>
      <c r="QBV129" s="885"/>
      <c r="QBW129" s="886"/>
      <c r="QBX129" s="886"/>
      <c r="QBY129" s="886"/>
      <c r="QBZ129" s="886"/>
      <c r="QCA129" s="886"/>
      <c r="QCB129" s="886"/>
      <c r="QCC129" s="886"/>
      <c r="QCD129" s="887"/>
      <c r="QCE129" s="885"/>
      <c r="QCF129" s="886"/>
      <c r="QCG129" s="886"/>
      <c r="QCH129" s="886"/>
      <c r="QCI129" s="886"/>
      <c r="QCJ129" s="886"/>
      <c r="QCK129" s="886"/>
      <c r="QCL129" s="886"/>
      <c r="QCM129" s="887"/>
      <c r="QCN129" s="885"/>
      <c r="QCO129" s="886"/>
      <c r="QCP129" s="886"/>
      <c r="QCQ129" s="886"/>
      <c r="QCR129" s="886"/>
      <c r="QCS129" s="886"/>
      <c r="QCT129" s="886"/>
      <c r="QCU129" s="886"/>
      <c r="QCV129" s="887"/>
      <c r="QCW129" s="885"/>
      <c r="QCX129" s="886"/>
      <c r="QCY129" s="886"/>
      <c r="QCZ129" s="886"/>
      <c r="QDA129" s="886"/>
      <c r="QDB129" s="886"/>
      <c r="QDC129" s="886"/>
      <c r="QDD129" s="886"/>
      <c r="QDE129" s="887"/>
      <c r="QDF129" s="885"/>
      <c r="QDG129" s="886"/>
      <c r="QDH129" s="886"/>
      <c r="QDI129" s="886"/>
      <c r="QDJ129" s="886"/>
      <c r="QDK129" s="886"/>
      <c r="QDL129" s="886"/>
      <c r="QDM129" s="886"/>
      <c r="QDN129" s="887"/>
      <c r="QDO129" s="885"/>
      <c r="QDP129" s="886"/>
      <c r="QDQ129" s="886"/>
      <c r="QDR129" s="886"/>
      <c r="QDS129" s="886"/>
      <c r="QDT129" s="886"/>
      <c r="QDU129" s="886"/>
      <c r="QDV129" s="886"/>
      <c r="QDW129" s="887"/>
      <c r="QDX129" s="885"/>
      <c r="QDY129" s="886"/>
      <c r="QDZ129" s="886"/>
      <c r="QEA129" s="886"/>
      <c r="QEB129" s="886"/>
      <c r="QEC129" s="886"/>
      <c r="QED129" s="886"/>
      <c r="QEE129" s="886"/>
      <c r="QEF129" s="887"/>
      <c r="QEG129" s="885"/>
      <c r="QEH129" s="886"/>
      <c r="QEI129" s="886"/>
      <c r="QEJ129" s="886"/>
      <c r="QEK129" s="886"/>
      <c r="QEL129" s="886"/>
      <c r="QEM129" s="886"/>
      <c r="QEN129" s="886"/>
      <c r="QEO129" s="887"/>
      <c r="QEP129" s="885"/>
      <c r="QEQ129" s="886"/>
      <c r="QER129" s="886"/>
      <c r="QES129" s="886"/>
      <c r="QET129" s="886"/>
      <c r="QEU129" s="886"/>
      <c r="QEV129" s="886"/>
      <c r="QEW129" s="886"/>
      <c r="QEX129" s="887"/>
      <c r="QEY129" s="885"/>
      <c r="QEZ129" s="886"/>
      <c r="QFA129" s="886"/>
      <c r="QFB129" s="886"/>
      <c r="QFC129" s="886"/>
      <c r="QFD129" s="886"/>
      <c r="QFE129" s="886"/>
      <c r="QFF129" s="886"/>
      <c r="QFG129" s="887"/>
      <c r="QFH129" s="885"/>
      <c r="QFI129" s="886"/>
      <c r="QFJ129" s="886"/>
      <c r="QFK129" s="886"/>
      <c r="QFL129" s="886"/>
      <c r="QFM129" s="886"/>
      <c r="QFN129" s="886"/>
      <c r="QFO129" s="886"/>
      <c r="QFP129" s="887"/>
      <c r="QFQ129" s="885"/>
      <c r="QFR129" s="886"/>
      <c r="QFS129" s="886"/>
      <c r="QFT129" s="886"/>
      <c r="QFU129" s="886"/>
      <c r="QFV129" s="886"/>
      <c r="QFW129" s="886"/>
      <c r="QFX129" s="886"/>
      <c r="QFY129" s="887"/>
      <c r="QFZ129" s="885"/>
      <c r="QGA129" s="886"/>
      <c r="QGB129" s="886"/>
      <c r="QGC129" s="886"/>
      <c r="QGD129" s="886"/>
      <c r="QGE129" s="886"/>
      <c r="QGF129" s="886"/>
      <c r="QGG129" s="886"/>
      <c r="QGH129" s="887"/>
      <c r="QGI129" s="885"/>
      <c r="QGJ129" s="886"/>
      <c r="QGK129" s="886"/>
      <c r="QGL129" s="886"/>
      <c r="QGM129" s="886"/>
      <c r="QGN129" s="886"/>
      <c r="QGO129" s="886"/>
      <c r="QGP129" s="886"/>
      <c r="QGQ129" s="887"/>
      <c r="QGR129" s="885"/>
      <c r="QGS129" s="886"/>
      <c r="QGT129" s="886"/>
      <c r="QGU129" s="886"/>
      <c r="QGV129" s="886"/>
      <c r="QGW129" s="886"/>
      <c r="QGX129" s="886"/>
      <c r="QGY129" s="886"/>
      <c r="QGZ129" s="887"/>
      <c r="QHA129" s="885"/>
      <c r="QHB129" s="886"/>
      <c r="QHC129" s="886"/>
      <c r="QHD129" s="886"/>
      <c r="QHE129" s="886"/>
      <c r="QHF129" s="886"/>
      <c r="QHG129" s="886"/>
      <c r="QHH129" s="886"/>
      <c r="QHI129" s="887"/>
      <c r="QHJ129" s="885"/>
      <c r="QHK129" s="886"/>
      <c r="QHL129" s="886"/>
      <c r="QHM129" s="886"/>
      <c r="QHN129" s="886"/>
      <c r="QHO129" s="886"/>
      <c r="QHP129" s="886"/>
      <c r="QHQ129" s="886"/>
      <c r="QHR129" s="887"/>
      <c r="QHS129" s="885"/>
      <c r="QHT129" s="886"/>
      <c r="QHU129" s="886"/>
      <c r="QHV129" s="886"/>
      <c r="QHW129" s="886"/>
      <c r="QHX129" s="886"/>
      <c r="QHY129" s="886"/>
      <c r="QHZ129" s="886"/>
      <c r="QIA129" s="887"/>
      <c r="QIB129" s="885"/>
      <c r="QIC129" s="886"/>
      <c r="QID129" s="886"/>
      <c r="QIE129" s="886"/>
      <c r="QIF129" s="886"/>
      <c r="QIG129" s="886"/>
      <c r="QIH129" s="886"/>
      <c r="QII129" s="886"/>
      <c r="QIJ129" s="887"/>
      <c r="QIK129" s="885"/>
      <c r="QIL129" s="886"/>
      <c r="QIM129" s="886"/>
      <c r="QIN129" s="886"/>
      <c r="QIO129" s="886"/>
      <c r="QIP129" s="886"/>
      <c r="QIQ129" s="886"/>
      <c r="QIR129" s="886"/>
      <c r="QIS129" s="887"/>
      <c r="QIT129" s="885"/>
      <c r="QIU129" s="886"/>
      <c r="QIV129" s="886"/>
      <c r="QIW129" s="886"/>
      <c r="QIX129" s="886"/>
      <c r="QIY129" s="886"/>
      <c r="QIZ129" s="886"/>
      <c r="QJA129" s="886"/>
      <c r="QJB129" s="887"/>
      <c r="QJC129" s="885"/>
      <c r="QJD129" s="886"/>
      <c r="QJE129" s="886"/>
      <c r="QJF129" s="886"/>
      <c r="QJG129" s="886"/>
      <c r="QJH129" s="886"/>
      <c r="QJI129" s="886"/>
      <c r="QJJ129" s="886"/>
      <c r="QJK129" s="887"/>
      <c r="QJL129" s="885"/>
      <c r="QJM129" s="886"/>
      <c r="QJN129" s="886"/>
      <c r="QJO129" s="886"/>
      <c r="QJP129" s="886"/>
      <c r="QJQ129" s="886"/>
      <c r="QJR129" s="886"/>
      <c r="QJS129" s="886"/>
      <c r="QJT129" s="887"/>
      <c r="QJU129" s="885"/>
      <c r="QJV129" s="886"/>
      <c r="QJW129" s="886"/>
      <c r="QJX129" s="886"/>
      <c r="QJY129" s="886"/>
      <c r="QJZ129" s="886"/>
      <c r="QKA129" s="886"/>
      <c r="QKB129" s="886"/>
      <c r="QKC129" s="887"/>
      <c r="QKD129" s="885"/>
      <c r="QKE129" s="886"/>
      <c r="QKF129" s="886"/>
      <c r="QKG129" s="886"/>
      <c r="QKH129" s="886"/>
      <c r="QKI129" s="886"/>
      <c r="QKJ129" s="886"/>
      <c r="QKK129" s="886"/>
      <c r="QKL129" s="887"/>
      <c r="QKM129" s="885"/>
      <c r="QKN129" s="886"/>
      <c r="QKO129" s="886"/>
      <c r="QKP129" s="886"/>
      <c r="QKQ129" s="886"/>
      <c r="QKR129" s="886"/>
      <c r="QKS129" s="886"/>
      <c r="QKT129" s="886"/>
      <c r="QKU129" s="887"/>
      <c r="QKV129" s="885"/>
      <c r="QKW129" s="886"/>
      <c r="QKX129" s="886"/>
      <c r="QKY129" s="886"/>
      <c r="QKZ129" s="886"/>
      <c r="QLA129" s="886"/>
      <c r="QLB129" s="886"/>
      <c r="QLC129" s="886"/>
      <c r="QLD129" s="887"/>
      <c r="QLE129" s="885"/>
      <c r="QLF129" s="886"/>
      <c r="QLG129" s="886"/>
      <c r="QLH129" s="886"/>
      <c r="QLI129" s="886"/>
      <c r="QLJ129" s="886"/>
      <c r="QLK129" s="886"/>
      <c r="QLL129" s="886"/>
      <c r="QLM129" s="887"/>
      <c r="QLN129" s="885"/>
      <c r="QLO129" s="886"/>
      <c r="QLP129" s="886"/>
      <c r="QLQ129" s="886"/>
      <c r="QLR129" s="886"/>
      <c r="QLS129" s="886"/>
      <c r="QLT129" s="886"/>
      <c r="QLU129" s="886"/>
      <c r="QLV129" s="887"/>
      <c r="QLW129" s="885"/>
      <c r="QLX129" s="886"/>
      <c r="QLY129" s="886"/>
      <c r="QLZ129" s="886"/>
      <c r="QMA129" s="886"/>
      <c r="QMB129" s="886"/>
      <c r="QMC129" s="886"/>
      <c r="QMD129" s="886"/>
      <c r="QME129" s="887"/>
      <c r="QMF129" s="885"/>
      <c r="QMG129" s="886"/>
      <c r="QMH129" s="886"/>
      <c r="QMI129" s="886"/>
      <c r="QMJ129" s="886"/>
      <c r="QMK129" s="886"/>
      <c r="QML129" s="886"/>
      <c r="QMM129" s="886"/>
      <c r="QMN129" s="887"/>
      <c r="QMO129" s="885"/>
      <c r="QMP129" s="886"/>
      <c r="QMQ129" s="886"/>
      <c r="QMR129" s="886"/>
      <c r="QMS129" s="886"/>
      <c r="QMT129" s="886"/>
      <c r="QMU129" s="886"/>
      <c r="QMV129" s="886"/>
      <c r="QMW129" s="887"/>
      <c r="QMX129" s="885"/>
      <c r="QMY129" s="886"/>
      <c r="QMZ129" s="886"/>
      <c r="QNA129" s="886"/>
      <c r="QNB129" s="886"/>
      <c r="QNC129" s="886"/>
      <c r="QND129" s="886"/>
      <c r="QNE129" s="886"/>
      <c r="QNF129" s="887"/>
      <c r="QNG129" s="885"/>
      <c r="QNH129" s="886"/>
      <c r="QNI129" s="886"/>
      <c r="QNJ129" s="886"/>
      <c r="QNK129" s="886"/>
      <c r="QNL129" s="886"/>
      <c r="QNM129" s="886"/>
      <c r="QNN129" s="886"/>
      <c r="QNO129" s="887"/>
      <c r="QNP129" s="885"/>
      <c r="QNQ129" s="886"/>
      <c r="QNR129" s="886"/>
      <c r="QNS129" s="886"/>
      <c r="QNT129" s="886"/>
      <c r="QNU129" s="886"/>
      <c r="QNV129" s="886"/>
      <c r="QNW129" s="886"/>
      <c r="QNX129" s="887"/>
      <c r="QNY129" s="885"/>
      <c r="QNZ129" s="886"/>
      <c r="QOA129" s="886"/>
      <c r="QOB129" s="886"/>
      <c r="QOC129" s="886"/>
      <c r="QOD129" s="886"/>
      <c r="QOE129" s="886"/>
      <c r="QOF129" s="886"/>
      <c r="QOG129" s="887"/>
      <c r="QOH129" s="885"/>
      <c r="QOI129" s="886"/>
      <c r="QOJ129" s="886"/>
      <c r="QOK129" s="886"/>
      <c r="QOL129" s="886"/>
      <c r="QOM129" s="886"/>
      <c r="QON129" s="886"/>
      <c r="QOO129" s="886"/>
      <c r="QOP129" s="887"/>
      <c r="QOQ129" s="885"/>
      <c r="QOR129" s="886"/>
      <c r="QOS129" s="886"/>
      <c r="QOT129" s="886"/>
      <c r="QOU129" s="886"/>
      <c r="QOV129" s="886"/>
      <c r="QOW129" s="886"/>
      <c r="QOX129" s="886"/>
      <c r="QOY129" s="887"/>
      <c r="QOZ129" s="885"/>
      <c r="QPA129" s="886"/>
      <c r="QPB129" s="886"/>
      <c r="QPC129" s="886"/>
      <c r="QPD129" s="886"/>
      <c r="QPE129" s="886"/>
      <c r="QPF129" s="886"/>
      <c r="QPG129" s="886"/>
      <c r="QPH129" s="887"/>
      <c r="QPI129" s="885"/>
      <c r="QPJ129" s="886"/>
      <c r="QPK129" s="886"/>
      <c r="QPL129" s="886"/>
      <c r="QPM129" s="886"/>
      <c r="QPN129" s="886"/>
      <c r="QPO129" s="886"/>
      <c r="QPP129" s="886"/>
      <c r="QPQ129" s="887"/>
      <c r="QPR129" s="885"/>
      <c r="QPS129" s="886"/>
      <c r="QPT129" s="886"/>
      <c r="QPU129" s="886"/>
      <c r="QPV129" s="886"/>
      <c r="QPW129" s="886"/>
      <c r="QPX129" s="886"/>
      <c r="QPY129" s="886"/>
      <c r="QPZ129" s="887"/>
      <c r="QQA129" s="885"/>
      <c r="QQB129" s="886"/>
      <c r="QQC129" s="886"/>
      <c r="QQD129" s="886"/>
      <c r="QQE129" s="886"/>
      <c r="QQF129" s="886"/>
      <c r="QQG129" s="886"/>
      <c r="QQH129" s="886"/>
      <c r="QQI129" s="887"/>
      <c r="QQJ129" s="885"/>
      <c r="QQK129" s="886"/>
      <c r="QQL129" s="886"/>
      <c r="QQM129" s="886"/>
      <c r="QQN129" s="886"/>
      <c r="QQO129" s="886"/>
      <c r="QQP129" s="886"/>
      <c r="QQQ129" s="886"/>
      <c r="QQR129" s="887"/>
      <c r="QQS129" s="885"/>
      <c r="QQT129" s="886"/>
      <c r="QQU129" s="886"/>
      <c r="QQV129" s="886"/>
      <c r="QQW129" s="886"/>
      <c r="QQX129" s="886"/>
      <c r="QQY129" s="886"/>
      <c r="QQZ129" s="886"/>
      <c r="QRA129" s="887"/>
      <c r="QRB129" s="885"/>
      <c r="QRC129" s="886"/>
      <c r="QRD129" s="886"/>
      <c r="QRE129" s="886"/>
      <c r="QRF129" s="886"/>
      <c r="QRG129" s="886"/>
      <c r="QRH129" s="886"/>
      <c r="QRI129" s="886"/>
      <c r="QRJ129" s="887"/>
      <c r="QRK129" s="885"/>
      <c r="QRL129" s="886"/>
      <c r="QRM129" s="886"/>
      <c r="QRN129" s="886"/>
      <c r="QRO129" s="886"/>
      <c r="QRP129" s="886"/>
      <c r="QRQ129" s="886"/>
      <c r="QRR129" s="886"/>
      <c r="QRS129" s="887"/>
      <c r="QRT129" s="885"/>
      <c r="QRU129" s="886"/>
      <c r="QRV129" s="886"/>
      <c r="QRW129" s="886"/>
      <c r="QRX129" s="886"/>
      <c r="QRY129" s="886"/>
      <c r="QRZ129" s="886"/>
      <c r="QSA129" s="886"/>
      <c r="QSB129" s="887"/>
      <c r="QSC129" s="885"/>
      <c r="QSD129" s="886"/>
      <c r="QSE129" s="886"/>
      <c r="QSF129" s="886"/>
      <c r="QSG129" s="886"/>
      <c r="QSH129" s="886"/>
      <c r="QSI129" s="886"/>
      <c r="QSJ129" s="886"/>
      <c r="QSK129" s="887"/>
      <c r="QSL129" s="885"/>
      <c r="QSM129" s="886"/>
      <c r="QSN129" s="886"/>
      <c r="QSO129" s="886"/>
      <c r="QSP129" s="886"/>
      <c r="QSQ129" s="886"/>
      <c r="QSR129" s="886"/>
      <c r="QSS129" s="886"/>
      <c r="QST129" s="887"/>
      <c r="QSU129" s="885"/>
      <c r="QSV129" s="886"/>
      <c r="QSW129" s="886"/>
      <c r="QSX129" s="886"/>
      <c r="QSY129" s="886"/>
      <c r="QSZ129" s="886"/>
      <c r="QTA129" s="886"/>
      <c r="QTB129" s="886"/>
      <c r="QTC129" s="887"/>
      <c r="QTD129" s="885"/>
      <c r="QTE129" s="886"/>
      <c r="QTF129" s="886"/>
      <c r="QTG129" s="886"/>
      <c r="QTH129" s="886"/>
      <c r="QTI129" s="886"/>
      <c r="QTJ129" s="886"/>
      <c r="QTK129" s="886"/>
      <c r="QTL129" s="887"/>
      <c r="QTM129" s="885"/>
      <c r="QTN129" s="886"/>
      <c r="QTO129" s="886"/>
      <c r="QTP129" s="886"/>
      <c r="QTQ129" s="886"/>
      <c r="QTR129" s="886"/>
      <c r="QTS129" s="886"/>
      <c r="QTT129" s="886"/>
      <c r="QTU129" s="887"/>
      <c r="QTV129" s="885"/>
      <c r="QTW129" s="886"/>
      <c r="QTX129" s="886"/>
      <c r="QTY129" s="886"/>
      <c r="QTZ129" s="886"/>
      <c r="QUA129" s="886"/>
      <c r="QUB129" s="886"/>
      <c r="QUC129" s="886"/>
      <c r="QUD129" s="887"/>
      <c r="QUE129" s="885"/>
      <c r="QUF129" s="886"/>
      <c r="QUG129" s="886"/>
      <c r="QUH129" s="886"/>
      <c r="QUI129" s="886"/>
      <c r="QUJ129" s="886"/>
      <c r="QUK129" s="886"/>
      <c r="QUL129" s="886"/>
      <c r="QUM129" s="887"/>
      <c r="QUN129" s="885"/>
      <c r="QUO129" s="886"/>
      <c r="QUP129" s="886"/>
      <c r="QUQ129" s="886"/>
      <c r="QUR129" s="886"/>
      <c r="QUS129" s="886"/>
      <c r="QUT129" s="886"/>
      <c r="QUU129" s="886"/>
      <c r="QUV129" s="887"/>
      <c r="QUW129" s="885"/>
      <c r="QUX129" s="886"/>
      <c r="QUY129" s="886"/>
      <c r="QUZ129" s="886"/>
      <c r="QVA129" s="886"/>
      <c r="QVB129" s="886"/>
      <c r="QVC129" s="886"/>
      <c r="QVD129" s="886"/>
      <c r="QVE129" s="887"/>
      <c r="QVF129" s="885"/>
      <c r="QVG129" s="886"/>
      <c r="QVH129" s="886"/>
      <c r="QVI129" s="886"/>
      <c r="QVJ129" s="886"/>
      <c r="QVK129" s="886"/>
      <c r="QVL129" s="886"/>
      <c r="QVM129" s="886"/>
      <c r="QVN129" s="887"/>
      <c r="QVO129" s="885"/>
      <c r="QVP129" s="886"/>
      <c r="QVQ129" s="886"/>
      <c r="QVR129" s="886"/>
      <c r="QVS129" s="886"/>
      <c r="QVT129" s="886"/>
      <c r="QVU129" s="886"/>
      <c r="QVV129" s="886"/>
      <c r="QVW129" s="887"/>
      <c r="QVX129" s="885"/>
      <c r="QVY129" s="886"/>
      <c r="QVZ129" s="886"/>
      <c r="QWA129" s="886"/>
      <c r="QWB129" s="886"/>
      <c r="QWC129" s="886"/>
      <c r="QWD129" s="886"/>
      <c r="QWE129" s="886"/>
      <c r="QWF129" s="887"/>
      <c r="QWG129" s="885"/>
      <c r="QWH129" s="886"/>
      <c r="QWI129" s="886"/>
      <c r="QWJ129" s="886"/>
      <c r="QWK129" s="886"/>
      <c r="QWL129" s="886"/>
      <c r="QWM129" s="886"/>
      <c r="QWN129" s="886"/>
      <c r="QWO129" s="887"/>
      <c r="QWP129" s="885"/>
      <c r="QWQ129" s="886"/>
      <c r="QWR129" s="886"/>
      <c r="QWS129" s="886"/>
      <c r="QWT129" s="886"/>
      <c r="QWU129" s="886"/>
      <c r="QWV129" s="886"/>
      <c r="QWW129" s="886"/>
      <c r="QWX129" s="887"/>
      <c r="QWY129" s="885"/>
      <c r="QWZ129" s="886"/>
      <c r="QXA129" s="886"/>
      <c r="QXB129" s="886"/>
      <c r="QXC129" s="886"/>
      <c r="QXD129" s="886"/>
      <c r="QXE129" s="886"/>
      <c r="QXF129" s="886"/>
      <c r="QXG129" s="887"/>
      <c r="QXH129" s="885"/>
      <c r="QXI129" s="886"/>
      <c r="QXJ129" s="886"/>
      <c r="QXK129" s="886"/>
      <c r="QXL129" s="886"/>
      <c r="QXM129" s="886"/>
      <c r="QXN129" s="886"/>
      <c r="QXO129" s="886"/>
      <c r="QXP129" s="887"/>
      <c r="QXQ129" s="885"/>
      <c r="QXR129" s="886"/>
      <c r="QXS129" s="886"/>
      <c r="QXT129" s="886"/>
      <c r="QXU129" s="886"/>
      <c r="QXV129" s="886"/>
      <c r="QXW129" s="886"/>
      <c r="QXX129" s="886"/>
      <c r="QXY129" s="887"/>
      <c r="QXZ129" s="885"/>
      <c r="QYA129" s="886"/>
      <c r="QYB129" s="886"/>
      <c r="QYC129" s="886"/>
      <c r="QYD129" s="886"/>
      <c r="QYE129" s="886"/>
      <c r="QYF129" s="886"/>
      <c r="QYG129" s="886"/>
      <c r="QYH129" s="887"/>
      <c r="QYI129" s="885"/>
      <c r="QYJ129" s="886"/>
      <c r="QYK129" s="886"/>
      <c r="QYL129" s="886"/>
      <c r="QYM129" s="886"/>
      <c r="QYN129" s="886"/>
      <c r="QYO129" s="886"/>
      <c r="QYP129" s="886"/>
      <c r="QYQ129" s="887"/>
      <c r="QYR129" s="885"/>
      <c r="QYS129" s="886"/>
      <c r="QYT129" s="886"/>
      <c r="QYU129" s="886"/>
      <c r="QYV129" s="886"/>
      <c r="QYW129" s="886"/>
      <c r="QYX129" s="886"/>
      <c r="QYY129" s="886"/>
      <c r="QYZ129" s="887"/>
      <c r="QZA129" s="885"/>
      <c r="QZB129" s="886"/>
      <c r="QZC129" s="886"/>
      <c r="QZD129" s="886"/>
      <c r="QZE129" s="886"/>
      <c r="QZF129" s="886"/>
      <c r="QZG129" s="886"/>
      <c r="QZH129" s="886"/>
      <c r="QZI129" s="887"/>
      <c r="QZJ129" s="885"/>
      <c r="QZK129" s="886"/>
      <c r="QZL129" s="886"/>
      <c r="QZM129" s="886"/>
      <c r="QZN129" s="886"/>
      <c r="QZO129" s="886"/>
      <c r="QZP129" s="886"/>
      <c r="QZQ129" s="886"/>
      <c r="QZR129" s="887"/>
      <c r="QZS129" s="885"/>
      <c r="QZT129" s="886"/>
      <c r="QZU129" s="886"/>
      <c r="QZV129" s="886"/>
      <c r="QZW129" s="886"/>
      <c r="QZX129" s="886"/>
      <c r="QZY129" s="886"/>
      <c r="QZZ129" s="886"/>
      <c r="RAA129" s="887"/>
      <c r="RAB129" s="885"/>
      <c r="RAC129" s="886"/>
      <c r="RAD129" s="886"/>
      <c r="RAE129" s="886"/>
      <c r="RAF129" s="886"/>
      <c r="RAG129" s="886"/>
      <c r="RAH129" s="886"/>
      <c r="RAI129" s="886"/>
      <c r="RAJ129" s="887"/>
      <c r="RAK129" s="885"/>
      <c r="RAL129" s="886"/>
      <c r="RAM129" s="886"/>
      <c r="RAN129" s="886"/>
      <c r="RAO129" s="886"/>
      <c r="RAP129" s="886"/>
      <c r="RAQ129" s="886"/>
      <c r="RAR129" s="886"/>
      <c r="RAS129" s="887"/>
      <c r="RAT129" s="885"/>
      <c r="RAU129" s="886"/>
      <c r="RAV129" s="886"/>
      <c r="RAW129" s="886"/>
      <c r="RAX129" s="886"/>
      <c r="RAY129" s="886"/>
      <c r="RAZ129" s="886"/>
      <c r="RBA129" s="886"/>
      <c r="RBB129" s="887"/>
      <c r="RBC129" s="885"/>
      <c r="RBD129" s="886"/>
      <c r="RBE129" s="886"/>
      <c r="RBF129" s="886"/>
      <c r="RBG129" s="886"/>
      <c r="RBH129" s="886"/>
      <c r="RBI129" s="886"/>
      <c r="RBJ129" s="886"/>
      <c r="RBK129" s="887"/>
      <c r="RBL129" s="885"/>
      <c r="RBM129" s="886"/>
      <c r="RBN129" s="886"/>
      <c r="RBO129" s="886"/>
      <c r="RBP129" s="886"/>
      <c r="RBQ129" s="886"/>
      <c r="RBR129" s="886"/>
      <c r="RBS129" s="886"/>
      <c r="RBT129" s="887"/>
      <c r="RBU129" s="885"/>
      <c r="RBV129" s="886"/>
      <c r="RBW129" s="886"/>
      <c r="RBX129" s="886"/>
      <c r="RBY129" s="886"/>
      <c r="RBZ129" s="886"/>
      <c r="RCA129" s="886"/>
      <c r="RCB129" s="886"/>
      <c r="RCC129" s="887"/>
      <c r="RCD129" s="885"/>
      <c r="RCE129" s="886"/>
      <c r="RCF129" s="886"/>
      <c r="RCG129" s="886"/>
      <c r="RCH129" s="886"/>
      <c r="RCI129" s="886"/>
      <c r="RCJ129" s="886"/>
      <c r="RCK129" s="886"/>
      <c r="RCL129" s="887"/>
      <c r="RCM129" s="885"/>
      <c r="RCN129" s="886"/>
      <c r="RCO129" s="886"/>
      <c r="RCP129" s="886"/>
      <c r="RCQ129" s="886"/>
      <c r="RCR129" s="886"/>
      <c r="RCS129" s="886"/>
      <c r="RCT129" s="886"/>
      <c r="RCU129" s="887"/>
      <c r="RCV129" s="885"/>
      <c r="RCW129" s="886"/>
      <c r="RCX129" s="886"/>
      <c r="RCY129" s="886"/>
      <c r="RCZ129" s="886"/>
      <c r="RDA129" s="886"/>
      <c r="RDB129" s="886"/>
      <c r="RDC129" s="886"/>
      <c r="RDD129" s="887"/>
      <c r="RDE129" s="885"/>
      <c r="RDF129" s="886"/>
      <c r="RDG129" s="886"/>
      <c r="RDH129" s="886"/>
      <c r="RDI129" s="886"/>
      <c r="RDJ129" s="886"/>
      <c r="RDK129" s="886"/>
      <c r="RDL129" s="886"/>
      <c r="RDM129" s="887"/>
      <c r="RDN129" s="885"/>
      <c r="RDO129" s="886"/>
      <c r="RDP129" s="886"/>
      <c r="RDQ129" s="886"/>
      <c r="RDR129" s="886"/>
      <c r="RDS129" s="886"/>
      <c r="RDT129" s="886"/>
      <c r="RDU129" s="886"/>
      <c r="RDV129" s="887"/>
      <c r="RDW129" s="885"/>
      <c r="RDX129" s="886"/>
      <c r="RDY129" s="886"/>
      <c r="RDZ129" s="886"/>
      <c r="REA129" s="886"/>
      <c r="REB129" s="886"/>
      <c r="REC129" s="886"/>
      <c r="RED129" s="886"/>
      <c r="REE129" s="887"/>
      <c r="REF129" s="885"/>
      <c r="REG129" s="886"/>
      <c r="REH129" s="886"/>
      <c r="REI129" s="886"/>
      <c r="REJ129" s="886"/>
      <c r="REK129" s="886"/>
      <c r="REL129" s="886"/>
      <c r="REM129" s="886"/>
      <c r="REN129" s="887"/>
      <c r="REO129" s="885"/>
      <c r="REP129" s="886"/>
      <c r="REQ129" s="886"/>
      <c r="RER129" s="886"/>
      <c r="RES129" s="886"/>
      <c r="RET129" s="886"/>
      <c r="REU129" s="886"/>
      <c r="REV129" s="886"/>
      <c r="REW129" s="887"/>
      <c r="REX129" s="885"/>
      <c r="REY129" s="886"/>
      <c r="REZ129" s="886"/>
      <c r="RFA129" s="886"/>
      <c r="RFB129" s="886"/>
      <c r="RFC129" s="886"/>
      <c r="RFD129" s="886"/>
      <c r="RFE129" s="886"/>
      <c r="RFF129" s="887"/>
      <c r="RFG129" s="885"/>
      <c r="RFH129" s="886"/>
      <c r="RFI129" s="886"/>
      <c r="RFJ129" s="886"/>
      <c r="RFK129" s="886"/>
      <c r="RFL129" s="886"/>
      <c r="RFM129" s="886"/>
      <c r="RFN129" s="886"/>
      <c r="RFO129" s="887"/>
      <c r="RFP129" s="885"/>
      <c r="RFQ129" s="886"/>
      <c r="RFR129" s="886"/>
      <c r="RFS129" s="886"/>
      <c r="RFT129" s="886"/>
      <c r="RFU129" s="886"/>
      <c r="RFV129" s="886"/>
      <c r="RFW129" s="886"/>
      <c r="RFX129" s="887"/>
      <c r="RFY129" s="885"/>
      <c r="RFZ129" s="886"/>
      <c r="RGA129" s="886"/>
      <c r="RGB129" s="886"/>
      <c r="RGC129" s="886"/>
      <c r="RGD129" s="886"/>
      <c r="RGE129" s="886"/>
      <c r="RGF129" s="886"/>
      <c r="RGG129" s="887"/>
      <c r="RGH129" s="885"/>
      <c r="RGI129" s="886"/>
      <c r="RGJ129" s="886"/>
      <c r="RGK129" s="886"/>
      <c r="RGL129" s="886"/>
      <c r="RGM129" s="886"/>
      <c r="RGN129" s="886"/>
      <c r="RGO129" s="886"/>
      <c r="RGP129" s="887"/>
      <c r="RGQ129" s="885"/>
      <c r="RGR129" s="886"/>
      <c r="RGS129" s="886"/>
      <c r="RGT129" s="886"/>
      <c r="RGU129" s="886"/>
      <c r="RGV129" s="886"/>
      <c r="RGW129" s="886"/>
      <c r="RGX129" s="886"/>
      <c r="RGY129" s="887"/>
      <c r="RGZ129" s="885"/>
      <c r="RHA129" s="886"/>
      <c r="RHB129" s="886"/>
      <c r="RHC129" s="886"/>
      <c r="RHD129" s="886"/>
      <c r="RHE129" s="886"/>
      <c r="RHF129" s="886"/>
      <c r="RHG129" s="886"/>
      <c r="RHH129" s="887"/>
      <c r="RHI129" s="885"/>
      <c r="RHJ129" s="886"/>
      <c r="RHK129" s="886"/>
      <c r="RHL129" s="886"/>
      <c r="RHM129" s="886"/>
      <c r="RHN129" s="886"/>
      <c r="RHO129" s="886"/>
      <c r="RHP129" s="886"/>
      <c r="RHQ129" s="887"/>
      <c r="RHR129" s="885"/>
      <c r="RHS129" s="886"/>
      <c r="RHT129" s="886"/>
      <c r="RHU129" s="886"/>
      <c r="RHV129" s="886"/>
      <c r="RHW129" s="886"/>
      <c r="RHX129" s="886"/>
      <c r="RHY129" s="886"/>
      <c r="RHZ129" s="887"/>
      <c r="RIA129" s="885"/>
      <c r="RIB129" s="886"/>
      <c r="RIC129" s="886"/>
      <c r="RID129" s="886"/>
      <c r="RIE129" s="886"/>
      <c r="RIF129" s="886"/>
      <c r="RIG129" s="886"/>
      <c r="RIH129" s="886"/>
      <c r="RII129" s="887"/>
      <c r="RIJ129" s="885"/>
      <c r="RIK129" s="886"/>
      <c r="RIL129" s="886"/>
      <c r="RIM129" s="886"/>
      <c r="RIN129" s="886"/>
      <c r="RIO129" s="886"/>
      <c r="RIP129" s="886"/>
      <c r="RIQ129" s="886"/>
      <c r="RIR129" s="887"/>
      <c r="RIS129" s="885"/>
      <c r="RIT129" s="886"/>
      <c r="RIU129" s="886"/>
      <c r="RIV129" s="886"/>
      <c r="RIW129" s="886"/>
      <c r="RIX129" s="886"/>
      <c r="RIY129" s="886"/>
      <c r="RIZ129" s="886"/>
      <c r="RJA129" s="887"/>
      <c r="RJB129" s="885"/>
      <c r="RJC129" s="886"/>
      <c r="RJD129" s="886"/>
      <c r="RJE129" s="886"/>
      <c r="RJF129" s="886"/>
      <c r="RJG129" s="886"/>
      <c r="RJH129" s="886"/>
      <c r="RJI129" s="886"/>
      <c r="RJJ129" s="887"/>
      <c r="RJK129" s="885"/>
      <c r="RJL129" s="886"/>
      <c r="RJM129" s="886"/>
      <c r="RJN129" s="886"/>
      <c r="RJO129" s="886"/>
      <c r="RJP129" s="886"/>
      <c r="RJQ129" s="886"/>
      <c r="RJR129" s="886"/>
      <c r="RJS129" s="887"/>
      <c r="RJT129" s="885"/>
      <c r="RJU129" s="886"/>
      <c r="RJV129" s="886"/>
      <c r="RJW129" s="886"/>
      <c r="RJX129" s="886"/>
      <c r="RJY129" s="886"/>
      <c r="RJZ129" s="886"/>
      <c r="RKA129" s="886"/>
      <c r="RKB129" s="887"/>
      <c r="RKC129" s="885"/>
      <c r="RKD129" s="886"/>
      <c r="RKE129" s="886"/>
      <c r="RKF129" s="886"/>
      <c r="RKG129" s="886"/>
      <c r="RKH129" s="886"/>
      <c r="RKI129" s="886"/>
      <c r="RKJ129" s="886"/>
      <c r="RKK129" s="887"/>
      <c r="RKL129" s="885"/>
      <c r="RKM129" s="886"/>
      <c r="RKN129" s="886"/>
      <c r="RKO129" s="886"/>
      <c r="RKP129" s="886"/>
      <c r="RKQ129" s="886"/>
      <c r="RKR129" s="886"/>
      <c r="RKS129" s="886"/>
      <c r="RKT129" s="887"/>
      <c r="RKU129" s="885"/>
      <c r="RKV129" s="886"/>
      <c r="RKW129" s="886"/>
      <c r="RKX129" s="886"/>
      <c r="RKY129" s="886"/>
      <c r="RKZ129" s="886"/>
      <c r="RLA129" s="886"/>
      <c r="RLB129" s="886"/>
      <c r="RLC129" s="887"/>
      <c r="RLD129" s="885"/>
      <c r="RLE129" s="886"/>
      <c r="RLF129" s="886"/>
      <c r="RLG129" s="886"/>
      <c r="RLH129" s="886"/>
      <c r="RLI129" s="886"/>
      <c r="RLJ129" s="886"/>
      <c r="RLK129" s="886"/>
      <c r="RLL129" s="887"/>
      <c r="RLM129" s="885"/>
      <c r="RLN129" s="886"/>
      <c r="RLO129" s="886"/>
      <c r="RLP129" s="886"/>
      <c r="RLQ129" s="886"/>
      <c r="RLR129" s="886"/>
      <c r="RLS129" s="886"/>
      <c r="RLT129" s="886"/>
      <c r="RLU129" s="887"/>
      <c r="RLV129" s="885"/>
      <c r="RLW129" s="886"/>
      <c r="RLX129" s="886"/>
      <c r="RLY129" s="886"/>
      <c r="RLZ129" s="886"/>
      <c r="RMA129" s="886"/>
      <c r="RMB129" s="886"/>
      <c r="RMC129" s="886"/>
      <c r="RMD129" s="887"/>
      <c r="RME129" s="885"/>
      <c r="RMF129" s="886"/>
      <c r="RMG129" s="886"/>
      <c r="RMH129" s="886"/>
      <c r="RMI129" s="886"/>
      <c r="RMJ129" s="886"/>
      <c r="RMK129" s="886"/>
      <c r="RML129" s="886"/>
      <c r="RMM129" s="887"/>
      <c r="RMN129" s="885"/>
      <c r="RMO129" s="886"/>
      <c r="RMP129" s="886"/>
      <c r="RMQ129" s="886"/>
      <c r="RMR129" s="886"/>
      <c r="RMS129" s="886"/>
      <c r="RMT129" s="886"/>
      <c r="RMU129" s="886"/>
      <c r="RMV129" s="887"/>
      <c r="RMW129" s="885"/>
      <c r="RMX129" s="886"/>
      <c r="RMY129" s="886"/>
      <c r="RMZ129" s="886"/>
      <c r="RNA129" s="886"/>
      <c r="RNB129" s="886"/>
      <c r="RNC129" s="886"/>
      <c r="RND129" s="886"/>
      <c r="RNE129" s="887"/>
      <c r="RNF129" s="885"/>
      <c r="RNG129" s="886"/>
      <c r="RNH129" s="886"/>
      <c r="RNI129" s="886"/>
      <c r="RNJ129" s="886"/>
      <c r="RNK129" s="886"/>
      <c r="RNL129" s="886"/>
      <c r="RNM129" s="886"/>
      <c r="RNN129" s="887"/>
      <c r="RNO129" s="885"/>
      <c r="RNP129" s="886"/>
      <c r="RNQ129" s="886"/>
      <c r="RNR129" s="886"/>
      <c r="RNS129" s="886"/>
      <c r="RNT129" s="886"/>
      <c r="RNU129" s="886"/>
      <c r="RNV129" s="886"/>
      <c r="RNW129" s="887"/>
      <c r="RNX129" s="885"/>
      <c r="RNY129" s="886"/>
      <c r="RNZ129" s="886"/>
      <c r="ROA129" s="886"/>
      <c r="ROB129" s="886"/>
      <c r="ROC129" s="886"/>
      <c r="ROD129" s="886"/>
      <c r="ROE129" s="886"/>
      <c r="ROF129" s="887"/>
      <c r="ROG129" s="885"/>
      <c r="ROH129" s="886"/>
      <c r="ROI129" s="886"/>
      <c r="ROJ129" s="886"/>
      <c r="ROK129" s="886"/>
      <c r="ROL129" s="886"/>
      <c r="ROM129" s="886"/>
      <c r="RON129" s="886"/>
      <c r="ROO129" s="887"/>
      <c r="ROP129" s="885"/>
      <c r="ROQ129" s="886"/>
      <c r="ROR129" s="886"/>
      <c r="ROS129" s="886"/>
      <c r="ROT129" s="886"/>
      <c r="ROU129" s="886"/>
      <c r="ROV129" s="886"/>
      <c r="ROW129" s="886"/>
      <c r="ROX129" s="887"/>
      <c r="ROY129" s="885"/>
      <c r="ROZ129" s="886"/>
      <c r="RPA129" s="886"/>
      <c r="RPB129" s="886"/>
      <c r="RPC129" s="886"/>
      <c r="RPD129" s="886"/>
      <c r="RPE129" s="886"/>
      <c r="RPF129" s="886"/>
      <c r="RPG129" s="887"/>
      <c r="RPH129" s="885"/>
      <c r="RPI129" s="886"/>
      <c r="RPJ129" s="886"/>
      <c r="RPK129" s="886"/>
      <c r="RPL129" s="886"/>
      <c r="RPM129" s="886"/>
      <c r="RPN129" s="886"/>
      <c r="RPO129" s="886"/>
      <c r="RPP129" s="887"/>
      <c r="RPQ129" s="885"/>
      <c r="RPR129" s="886"/>
      <c r="RPS129" s="886"/>
      <c r="RPT129" s="886"/>
      <c r="RPU129" s="886"/>
      <c r="RPV129" s="886"/>
      <c r="RPW129" s="886"/>
      <c r="RPX129" s="886"/>
      <c r="RPY129" s="887"/>
      <c r="RPZ129" s="885"/>
      <c r="RQA129" s="886"/>
      <c r="RQB129" s="886"/>
      <c r="RQC129" s="886"/>
      <c r="RQD129" s="886"/>
      <c r="RQE129" s="886"/>
      <c r="RQF129" s="886"/>
      <c r="RQG129" s="886"/>
      <c r="RQH129" s="887"/>
      <c r="RQI129" s="885"/>
      <c r="RQJ129" s="886"/>
      <c r="RQK129" s="886"/>
      <c r="RQL129" s="886"/>
      <c r="RQM129" s="886"/>
      <c r="RQN129" s="886"/>
      <c r="RQO129" s="886"/>
      <c r="RQP129" s="886"/>
      <c r="RQQ129" s="887"/>
      <c r="RQR129" s="885"/>
      <c r="RQS129" s="886"/>
      <c r="RQT129" s="886"/>
      <c r="RQU129" s="886"/>
      <c r="RQV129" s="886"/>
      <c r="RQW129" s="886"/>
      <c r="RQX129" s="886"/>
      <c r="RQY129" s="886"/>
      <c r="RQZ129" s="887"/>
      <c r="RRA129" s="885"/>
      <c r="RRB129" s="886"/>
      <c r="RRC129" s="886"/>
      <c r="RRD129" s="886"/>
      <c r="RRE129" s="886"/>
      <c r="RRF129" s="886"/>
      <c r="RRG129" s="886"/>
      <c r="RRH129" s="886"/>
      <c r="RRI129" s="887"/>
      <c r="RRJ129" s="885"/>
      <c r="RRK129" s="886"/>
      <c r="RRL129" s="886"/>
      <c r="RRM129" s="886"/>
      <c r="RRN129" s="886"/>
      <c r="RRO129" s="886"/>
      <c r="RRP129" s="886"/>
      <c r="RRQ129" s="886"/>
      <c r="RRR129" s="887"/>
      <c r="RRS129" s="885"/>
      <c r="RRT129" s="886"/>
      <c r="RRU129" s="886"/>
      <c r="RRV129" s="886"/>
      <c r="RRW129" s="886"/>
      <c r="RRX129" s="886"/>
      <c r="RRY129" s="886"/>
      <c r="RRZ129" s="886"/>
      <c r="RSA129" s="887"/>
      <c r="RSB129" s="885"/>
      <c r="RSC129" s="886"/>
      <c r="RSD129" s="886"/>
      <c r="RSE129" s="886"/>
      <c r="RSF129" s="886"/>
      <c r="RSG129" s="886"/>
      <c r="RSH129" s="886"/>
      <c r="RSI129" s="886"/>
      <c r="RSJ129" s="887"/>
      <c r="RSK129" s="885"/>
      <c r="RSL129" s="886"/>
      <c r="RSM129" s="886"/>
      <c r="RSN129" s="886"/>
      <c r="RSO129" s="886"/>
      <c r="RSP129" s="886"/>
      <c r="RSQ129" s="886"/>
      <c r="RSR129" s="886"/>
      <c r="RSS129" s="887"/>
      <c r="RST129" s="885"/>
      <c r="RSU129" s="886"/>
      <c r="RSV129" s="886"/>
      <c r="RSW129" s="886"/>
      <c r="RSX129" s="886"/>
      <c r="RSY129" s="886"/>
      <c r="RSZ129" s="886"/>
      <c r="RTA129" s="886"/>
      <c r="RTB129" s="887"/>
      <c r="RTC129" s="885"/>
      <c r="RTD129" s="886"/>
      <c r="RTE129" s="886"/>
      <c r="RTF129" s="886"/>
      <c r="RTG129" s="886"/>
      <c r="RTH129" s="886"/>
      <c r="RTI129" s="886"/>
      <c r="RTJ129" s="886"/>
      <c r="RTK129" s="887"/>
      <c r="RTL129" s="885"/>
      <c r="RTM129" s="886"/>
      <c r="RTN129" s="886"/>
      <c r="RTO129" s="886"/>
      <c r="RTP129" s="886"/>
      <c r="RTQ129" s="886"/>
      <c r="RTR129" s="886"/>
      <c r="RTS129" s="886"/>
      <c r="RTT129" s="887"/>
      <c r="RTU129" s="885"/>
      <c r="RTV129" s="886"/>
      <c r="RTW129" s="886"/>
      <c r="RTX129" s="886"/>
      <c r="RTY129" s="886"/>
      <c r="RTZ129" s="886"/>
      <c r="RUA129" s="886"/>
      <c r="RUB129" s="886"/>
      <c r="RUC129" s="887"/>
      <c r="RUD129" s="885"/>
      <c r="RUE129" s="886"/>
      <c r="RUF129" s="886"/>
      <c r="RUG129" s="886"/>
      <c r="RUH129" s="886"/>
      <c r="RUI129" s="886"/>
      <c r="RUJ129" s="886"/>
      <c r="RUK129" s="886"/>
      <c r="RUL129" s="887"/>
      <c r="RUM129" s="885"/>
      <c r="RUN129" s="886"/>
      <c r="RUO129" s="886"/>
      <c r="RUP129" s="886"/>
      <c r="RUQ129" s="886"/>
      <c r="RUR129" s="886"/>
      <c r="RUS129" s="886"/>
      <c r="RUT129" s="886"/>
      <c r="RUU129" s="887"/>
      <c r="RUV129" s="885"/>
      <c r="RUW129" s="886"/>
      <c r="RUX129" s="886"/>
      <c r="RUY129" s="886"/>
      <c r="RUZ129" s="886"/>
      <c r="RVA129" s="886"/>
      <c r="RVB129" s="886"/>
      <c r="RVC129" s="886"/>
      <c r="RVD129" s="887"/>
      <c r="RVE129" s="885"/>
      <c r="RVF129" s="886"/>
      <c r="RVG129" s="886"/>
      <c r="RVH129" s="886"/>
      <c r="RVI129" s="886"/>
      <c r="RVJ129" s="886"/>
      <c r="RVK129" s="886"/>
      <c r="RVL129" s="886"/>
      <c r="RVM129" s="887"/>
      <c r="RVN129" s="885"/>
      <c r="RVO129" s="886"/>
      <c r="RVP129" s="886"/>
      <c r="RVQ129" s="886"/>
      <c r="RVR129" s="886"/>
      <c r="RVS129" s="886"/>
      <c r="RVT129" s="886"/>
      <c r="RVU129" s="886"/>
      <c r="RVV129" s="887"/>
      <c r="RVW129" s="885"/>
      <c r="RVX129" s="886"/>
      <c r="RVY129" s="886"/>
      <c r="RVZ129" s="886"/>
      <c r="RWA129" s="886"/>
      <c r="RWB129" s="886"/>
      <c r="RWC129" s="886"/>
      <c r="RWD129" s="886"/>
      <c r="RWE129" s="887"/>
      <c r="RWF129" s="885"/>
      <c r="RWG129" s="886"/>
      <c r="RWH129" s="886"/>
      <c r="RWI129" s="886"/>
      <c r="RWJ129" s="886"/>
      <c r="RWK129" s="886"/>
      <c r="RWL129" s="886"/>
      <c r="RWM129" s="886"/>
      <c r="RWN129" s="887"/>
      <c r="RWO129" s="885"/>
      <c r="RWP129" s="886"/>
      <c r="RWQ129" s="886"/>
      <c r="RWR129" s="886"/>
      <c r="RWS129" s="886"/>
      <c r="RWT129" s="886"/>
      <c r="RWU129" s="886"/>
      <c r="RWV129" s="886"/>
      <c r="RWW129" s="887"/>
      <c r="RWX129" s="885"/>
      <c r="RWY129" s="886"/>
      <c r="RWZ129" s="886"/>
      <c r="RXA129" s="886"/>
      <c r="RXB129" s="886"/>
      <c r="RXC129" s="886"/>
      <c r="RXD129" s="886"/>
      <c r="RXE129" s="886"/>
      <c r="RXF129" s="887"/>
      <c r="RXG129" s="885"/>
      <c r="RXH129" s="886"/>
      <c r="RXI129" s="886"/>
      <c r="RXJ129" s="886"/>
      <c r="RXK129" s="886"/>
      <c r="RXL129" s="886"/>
      <c r="RXM129" s="886"/>
      <c r="RXN129" s="886"/>
      <c r="RXO129" s="887"/>
      <c r="RXP129" s="885"/>
      <c r="RXQ129" s="886"/>
      <c r="RXR129" s="886"/>
      <c r="RXS129" s="886"/>
      <c r="RXT129" s="886"/>
      <c r="RXU129" s="886"/>
      <c r="RXV129" s="886"/>
      <c r="RXW129" s="886"/>
      <c r="RXX129" s="887"/>
      <c r="RXY129" s="885"/>
      <c r="RXZ129" s="886"/>
      <c r="RYA129" s="886"/>
      <c r="RYB129" s="886"/>
      <c r="RYC129" s="886"/>
      <c r="RYD129" s="886"/>
      <c r="RYE129" s="886"/>
      <c r="RYF129" s="886"/>
      <c r="RYG129" s="887"/>
      <c r="RYH129" s="885"/>
      <c r="RYI129" s="886"/>
      <c r="RYJ129" s="886"/>
      <c r="RYK129" s="886"/>
      <c r="RYL129" s="886"/>
      <c r="RYM129" s="886"/>
      <c r="RYN129" s="886"/>
      <c r="RYO129" s="886"/>
      <c r="RYP129" s="887"/>
      <c r="RYQ129" s="885"/>
      <c r="RYR129" s="886"/>
      <c r="RYS129" s="886"/>
      <c r="RYT129" s="886"/>
      <c r="RYU129" s="886"/>
      <c r="RYV129" s="886"/>
      <c r="RYW129" s="886"/>
      <c r="RYX129" s="886"/>
      <c r="RYY129" s="887"/>
      <c r="RYZ129" s="885"/>
      <c r="RZA129" s="886"/>
      <c r="RZB129" s="886"/>
      <c r="RZC129" s="886"/>
      <c r="RZD129" s="886"/>
      <c r="RZE129" s="886"/>
      <c r="RZF129" s="886"/>
      <c r="RZG129" s="886"/>
      <c r="RZH129" s="887"/>
      <c r="RZI129" s="885"/>
      <c r="RZJ129" s="886"/>
      <c r="RZK129" s="886"/>
      <c r="RZL129" s="886"/>
      <c r="RZM129" s="886"/>
      <c r="RZN129" s="886"/>
      <c r="RZO129" s="886"/>
      <c r="RZP129" s="886"/>
      <c r="RZQ129" s="887"/>
      <c r="RZR129" s="885"/>
      <c r="RZS129" s="886"/>
      <c r="RZT129" s="886"/>
      <c r="RZU129" s="886"/>
      <c r="RZV129" s="886"/>
      <c r="RZW129" s="886"/>
      <c r="RZX129" s="886"/>
      <c r="RZY129" s="886"/>
      <c r="RZZ129" s="887"/>
      <c r="SAA129" s="885"/>
      <c r="SAB129" s="886"/>
      <c r="SAC129" s="886"/>
      <c r="SAD129" s="886"/>
      <c r="SAE129" s="886"/>
      <c r="SAF129" s="886"/>
      <c r="SAG129" s="886"/>
      <c r="SAH129" s="886"/>
      <c r="SAI129" s="887"/>
      <c r="SAJ129" s="885"/>
      <c r="SAK129" s="886"/>
      <c r="SAL129" s="886"/>
      <c r="SAM129" s="886"/>
      <c r="SAN129" s="886"/>
      <c r="SAO129" s="886"/>
      <c r="SAP129" s="886"/>
      <c r="SAQ129" s="886"/>
      <c r="SAR129" s="887"/>
      <c r="SAS129" s="885"/>
      <c r="SAT129" s="886"/>
      <c r="SAU129" s="886"/>
      <c r="SAV129" s="886"/>
      <c r="SAW129" s="886"/>
      <c r="SAX129" s="886"/>
      <c r="SAY129" s="886"/>
      <c r="SAZ129" s="886"/>
      <c r="SBA129" s="887"/>
      <c r="SBB129" s="885"/>
      <c r="SBC129" s="886"/>
      <c r="SBD129" s="886"/>
      <c r="SBE129" s="886"/>
      <c r="SBF129" s="886"/>
      <c r="SBG129" s="886"/>
      <c r="SBH129" s="886"/>
      <c r="SBI129" s="886"/>
      <c r="SBJ129" s="887"/>
      <c r="SBK129" s="885"/>
      <c r="SBL129" s="886"/>
      <c r="SBM129" s="886"/>
      <c r="SBN129" s="886"/>
      <c r="SBO129" s="886"/>
      <c r="SBP129" s="886"/>
      <c r="SBQ129" s="886"/>
      <c r="SBR129" s="886"/>
      <c r="SBS129" s="887"/>
      <c r="SBT129" s="885"/>
      <c r="SBU129" s="886"/>
      <c r="SBV129" s="886"/>
      <c r="SBW129" s="886"/>
      <c r="SBX129" s="886"/>
      <c r="SBY129" s="886"/>
      <c r="SBZ129" s="886"/>
      <c r="SCA129" s="886"/>
      <c r="SCB129" s="887"/>
      <c r="SCC129" s="885"/>
      <c r="SCD129" s="886"/>
      <c r="SCE129" s="886"/>
      <c r="SCF129" s="886"/>
      <c r="SCG129" s="886"/>
      <c r="SCH129" s="886"/>
      <c r="SCI129" s="886"/>
      <c r="SCJ129" s="886"/>
      <c r="SCK129" s="887"/>
      <c r="SCL129" s="885"/>
      <c r="SCM129" s="886"/>
      <c r="SCN129" s="886"/>
      <c r="SCO129" s="886"/>
      <c r="SCP129" s="886"/>
      <c r="SCQ129" s="886"/>
      <c r="SCR129" s="886"/>
      <c r="SCS129" s="886"/>
      <c r="SCT129" s="887"/>
      <c r="SCU129" s="885"/>
      <c r="SCV129" s="886"/>
      <c r="SCW129" s="886"/>
      <c r="SCX129" s="886"/>
      <c r="SCY129" s="886"/>
      <c r="SCZ129" s="886"/>
      <c r="SDA129" s="886"/>
      <c r="SDB129" s="886"/>
      <c r="SDC129" s="887"/>
      <c r="SDD129" s="885"/>
      <c r="SDE129" s="886"/>
      <c r="SDF129" s="886"/>
      <c r="SDG129" s="886"/>
      <c r="SDH129" s="886"/>
      <c r="SDI129" s="886"/>
      <c r="SDJ129" s="886"/>
      <c r="SDK129" s="886"/>
      <c r="SDL129" s="887"/>
      <c r="SDM129" s="885"/>
      <c r="SDN129" s="886"/>
      <c r="SDO129" s="886"/>
      <c r="SDP129" s="886"/>
      <c r="SDQ129" s="886"/>
      <c r="SDR129" s="886"/>
      <c r="SDS129" s="886"/>
      <c r="SDT129" s="886"/>
      <c r="SDU129" s="887"/>
      <c r="SDV129" s="885"/>
      <c r="SDW129" s="886"/>
      <c r="SDX129" s="886"/>
      <c r="SDY129" s="886"/>
      <c r="SDZ129" s="886"/>
      <c r="SEA129" s="886"/>
      <c r="SEB129" s="886"/>
      <c r="SEC129" s="886"/>
      <c r="SED129" s="887"/>
      <c r="SEE129" s="885"/>
      <c r="SEF129" s="886"/>
      <c r="SEG129" s="886"/>
      <c r="SEH129" s="886"/>
      <c r="SEI129" s="886"/>
      <c r="SEJ129" s="886"/>
      <c r="SEK129" s="886"/>
      <c r="SEL129" s="886"/>
      <c r="SEM129" s="887"/>
      <c r="SEN129" s="885"/>
      <c r="SEO129" s="886"/>
      <c r="SEP129" s="886"/>
      <c r="SEQ129" s="886"/>
      <c r="SER129" s="886"/>
      <c r="SES129" s="886"/>
      <c r="SET129" s="886"/>
      <c r="SEU129" s="886"/>
      <c r="SEV129" s="887"/>
      <c r="SEW129" s="885"/>
      <c r="SEX129" s="886"/>
      <c r="SEY129" s="886"/>
      <c r="SEZ129" s="886"/>
      <c r="SFA129" s="886"/>
      <c r="SFB129" s="886"/>
      <c r="SFC129" s="886"/>
      <c r="SFD129" s="886"/>
      <c r="SFE129" s="887"/>
      <c r="SFF129" s="885"/>
      <c r="SFG129" s="886"/>
      <c r="SFH129" s="886"/>
      <c r="SFI129" s="886"/>
      <c r="SFJ129" s="886"/>
      <c r="SFK129" s="886"/>
      <c r="SFL129" s="886"/>
      <c r="SFM129" s="886"/>
      <c r="SFN129" s="887"/>
      <c r="SFO129" s="885"/>
      <c r="SFP129" s="886"/>
      <c r="SFQ129" s="886"/>
      <c r="SFR129" s="886"/>
      <c r="SFS129" s="886"/>
      <c r="SFT129" s="886"/>
      <c r="SFU129" s="886"/>
      <c r="SFV129" s="886"/>
      <c r="SFW129" s="887"/>
      <c r="SFX129" s="885"/>
      <c r="SFY129" s="886"/>
      <c r="SFZ129" s="886"/>
      <c r="SGA129" s="886"/>
      <c r="SGB129" s="886"/>
      <c r="SGC129" s="886"/>
      <c r="SGD129" s="886"/>
      <c r="SGE129" s="886"/>
      <c r="SGF129" s="887"/>
      <c r="SGG129" s="885"/>
      <c r="SGH129" s="886"/>
      <c r="SGI129" s="886"/>
      <c r="SGJ129" s="886"/>
      <c r="SGK129" s="886"/>
      <c r="SGL129" s="886"/>
      <c r="SGM129" s="886"/>
      <c r="SGN129" s="886"/>
      <c r="SGO129" s="887"/>
      <c r="SGP129" s="885"/>
      <c r="SGQ129" s="886"/>
      <c r="SGR129" s="886"/>
      <c r="SGS129" s="886"/>
      <c r="SGT129" s="886"/>
      <c r="SGU129" s="886"/>
      <c r="SGV129" s="886"/>
      <c r="SGW129" s="886"/>
      <c r="SGX129" s="887"/>
      <c r="SGY129" s="885"/>
      <c r="SGZ129" s="886"/>
      <c r="SHA129" s="886"/>
      <c r="SHB129" s="886"/>
      <c r="SHC129" s="886"/>
      <c r="SHD129" s="886"/>
      <c r="SHE129" s="886"/>
      <c r="SHF129" s="886"/>
      <c r="SHG129" s="887"/>
      <c r="SHH129" s="885"/>
      <c r="SHI129" s="886"/>
      <c r="SHJ129" s="886"/>
      <c r="SHK129" s="886"/>
      <c r="SHL129" s="886"/>
      <c r="SHM129" s="886"/>
      <c r="SHN129" s="886"/>
      <c r="SHO129" s="886"/>
      <c r="SHP129" s="887"/>
      <c r="SHQ129" s="885"/>
      <c r="SHR129" s="886"/>
      <c r="SHS129" s="886"/>
      <c r="SHT129" s="886"/>
      <c r="SHU129" s="886"/>
      <c r="SHV129" s="886"/>
      <c r="SHW129" s="886"/>
      <c r="SHX129" s="886"/>
      <c r="SHY129" s="887"/>
      <c r="SHZ129" s="885"/>
      <c r="SIA129" s="886"/>
      <c r="SIB129" s="886"/>
      <c r="SIC129" s="886"/>
      <c r="SID129" s="886"/>
      <c r="SIE129" s="886"/>
      <c r="SIF129" s="886"/>
      <c r="SIG129" s="886"/>
      <c r="SIH129" s="887"/>
      <c r="SII129" s="885"/>
      <c r="SIJ129" s="886"/>
      <c r="SIK129" s="886"/>
      <c r="SIL129" s="886"/>
      <c r="SIM129" s="886"/>
      <c r="SIN129" s="886"/>
      <c r="SIO129" s="886"/>
      <c r="SIP129" s="886"/>
      <c r="SIQ129" s="887"/>
      <c r="SIR129" s="885"/>
      <c r="SIS129" s="886"/>
      <c r="SIT129" s="886"/>
      <c r="SIU129" s="886"/>
      <c r="SIV129" s="886"/>
      <c r="SIW129" s="886"/>
      <c r="SIX129" s="886"/>
      <c r="SIY129" s="886"/>
      <c r="SIZ129" s="887"/>
      <c r="SJA129" s="885"/>
      <c r="SJB129" s="886"/>
      <c r="SJC129" s="886"/>
      <c r="SJD129" s="886"/>
      <c r="SJE129" s="886"/>
      <c r="SJF129" s="886"/>
      <c r="SJG129" s="886"/>
      <c r="SJH129" s="886"/>
      <c r="SJI129" s="887"/>
      <c r="SJJ129" s="885"/>
      <c r="SJK129" s="886"/>
      <c r="SJL129" s="886"/>
      <c r="SJM129" s="886"/>
      <c r="SJN129" s="886"/>
      <c r="SJO129" s="886"/>
      <c r="SJP129" s="886"/>
      <c r="SJQ129" s="886"/>
      <c r="SJR129" s="887"/>
      <c r="SJS129" s="885"/>
      <c r="SJT129" s="886"/>
      <c r="SJU129" s="886"/>
      <c r="SJV129" s="886"/>
      <c r="SJW129" s="886"/>
      <c r="SJX129" s="886"/>
      <c r="SJY129" s="886"/>
      <c r="SJZ129" s="886"/>
      <c r="SKA129" s="887"/>
      <c r="SKB129" s="885"/>
      <c r="SKC129" s="886"/>
      <c r="SKD129" s="886"/>
      <c r="SKE129" s="886"/>
      <c r="SKF129" s="886"/>
      <c r="SKG129" s="886"/>
      <c r="SKH129" s="886"/>
      <c r="SKI129" s="886"/>
      <c r="SKJ129" s="887"/>
      <c r="SKK129" s="885"/>
      <c r="SKL129" s="886"/>
      <c r="SKM129" s="886"/>
      <c r="SKN129" s="886"/>
      <c r="SKO129" s="886"/>
      <c r="SKP129" s="886"/>
      <c r="SKQ129" s="886"/>
      <c r="SKR129" s="886"/>
      <c r="SKS129" s="887"/>
      <c r="SKT129" s="885"/>
      <c r="SKU129" s="886"/>
      <c r="SKV129" s="886"/>
      <c r="SKW129" s="886"/>
      <c r="SKX129" s="886"/>
      <c r="SKY129" s="886"/>
      <c r="SKZ129" s="886"/>
      <c r="SLA129" s="886"/>
      <c r="SLB129" s="887"/>
      <c r="SLC129" s="885"/>
      <c r="SLD129" s="886"/>
      <c r="SLE129" s="886"/>
      <c r="SLF129" s="886"/>
      <c r="SLG129" s="886"/>
      <c r="SLH129" s="886"/>
      <c r="SLI129" s="886"/>
      <c r="SLJ129" s="886"/>
      <c r="SLK129" s="887"/>
      <c r="SLL129" s="885"/>
      <c r="SLM129" s="886"/>
      <c r="SLN129" s="886"/>
      <c r="SLO129" s="886"/>
      <c r="SLP129" s="886"/>
      <c r="SLQ129" s="886"/>
      <c r="SLR129" s="886"/>
      <c r="SLS129" s="886"/>
      <c r="SLT129" s="887"/>
      <c r="SLU129" s="885"/>
      <c r="SLV129" s="886"/>
      <c r="SLW129" s="886"/>
      <c r="SLX129" s="886"/>
      <c r="SLY129" s="886"/>
      <c r="SLZ129" s="886"/>
      <c r="SMA129" s="886"/>
      <c r="SMB129" s="886"/>
      <c r="SMC129" s="887"/>
      <c r="SMD129" s="885"/>
      <c r="SME129" s="886"/>
      <c r="SMF129" s="886"/>
      <c r="SMG129" s="886"/>
      <c r="SMH129" s="886"/>
      <c r="SMI129" s="886"/>
      <c r="SMJ129" s="886"/>
      <c r="SMK129" s="886"/>
      <c r="SML129" s="887"/>
      <c r="SMM129" s="885"/>
      <c r="SMN129" s="886"/>
      <c r="SMO129" s="886"/>
      <c r="SMP129" s="886"/>
      <c r="SMQ129" s="886"/>
      <c r="SMR129" s="886"/>
      <c r="SMS129" s="886"/>
      <c r="SMT129" s="886"/>
      <c r="SMU129" s="887"/>
      <c r="SMV129" s="885"/>
      <c r="SMW129" s="886"/>
      <c r="SMX129" s="886"/>
      <c r="SMY129" s="886"/>
      <c r="SMZ129" s="886"/>
      <c r="SNA129" s="886"/>
      <c r="SNB129" s="886"/>
      <c r="SNC129" s="886"/>
      <c r="SND129" s="887"/>
      <c r="SNE129" s="885"/>
      <c r="SNF129" s="886"/>
      <c r="SNG129" s="886"/>
      <c r="SNH129" s="886"/>
      <c r="SNI129" s="886"/>
      <c r="SNJ129" s="886"/>
      <c r="SNK129" s="886"/>
      <c r="SNL129" s="886"/>
      <c r="SNM129" s="887"/>
      <c r="SNN129" s="885"/>
      <c r="SNO129" s="886"/>
      <c r="SNP129" s="886"/>
      <c r="SNQ129" s="886"/>
      <c r="SNR129" s="886"/>
      <c r="SNS129" s="886"/>
      <c r="SNT129" s="886"/>
      <c r="SNU129" s="886"/>
      <c r="SNV129" s="887"/>
      <c r="SNW129" s="885"/>
      <c r="SNX129" s="886"/>
      <c r="SNY129" s="886"/>
      <c r="SNZ129" s="886"/>
      <c r="SOA129" s="886"/>
      <c r="SOB129" s="886"/>
      <c r="SOC129" s="886"/>
      <c r="SOD129" s="886"/>
      <c r="SOE129" s="887"/>
      <c r="SOF129" s="885"/>
      <c r="SOG129" s="886"/>
      <c r="SOH129" s="886"/>
      <c r="SOI129" s="886"/>
      <c r="SOJ129" s="886"/>
      <c r="SOK129" s="886"/>
      <c r="SOL129" s="886"/>
      <c r="SOM129" s="886"/>
      <c r="SON129" s="887"/>
      <c r="SOO129" s="885"/>
      <c r="SOP129" s="886"/>
      <c r="SOQ129" s="886"/>
      <c r="SOR129" s="886"/>
      <c r="SOS129" s="886"/>
      <c r="SOT129" s="886"/>
      <c r="SOU129" s="886"/>
      <c r="SOV129" s="886"/>
      <c r="SOW129" s="887"/>
      <c r="SOX129" s="885"/>
      <c r="SOY129" s="886"/>
      <c r="SOZ129" s="886"/>
      <c r="SPA129" s="886"/>
      <c r="SPB129" s="886"/>
      <c r="SPC129" s="886"/>
      <c r="SPD129" s="886"/>
      <c r="SPE129" s="886"/>
      <c r="SPF129" s="887"/>
      <c r="SPG129" s="885"/>
      <c r="SPH129" s="886"/>
      <c r="SPI129" s="886"/>
      <c r="SPJ129" s="886"/>
      <c r="SPK129" s="886"/>
      <c r="SPL129" s="886"/>
      <c r="SPM129" s="886"/>
      <c r="SPN129" s="886"/>
      <c r="SPO129" s="887"/>
      <c r="SPP129" s="885"/>
      <c r="SPQ129" s="886"/>
      <c r="SPR129" s="886"/>
      <c r="SPS129" s="886"/>
      <c r="SPT129" s="886"/>
      <c r="SPU129" s="886"/>
      <c r="SPV129" s="886"/>
      <c r="SPW129" s="886"/>
      <c r="SPX129" s="887"/>
      <c r="SPY129" s="885"/>
      <c r="SPZ129" s="886"/>
      <c r="SQA129" s="886"/>
      <c r="SQB129" s="886"/>
      <c r="SQC129" s="886"/>
      <c r="SQD129" s="886"/>
      <c r="SQE129" s="886"/>
      <c r="SQF129" s="886"/>
      <c r="SQG129" s="887"/>
      <c r="SQH129" s="885"/>
      <c r="SQI129" s="886"/>
      <c r="SQJ129" s="886"/>
      <c r="SQK129" s="886"/>
      <c r="SQL129" s="886"/>
      <c r="SQM129" s="886"/>
      <c r="SQN129" s="886"/>
      <c r="SQO129" s="886"/>
      <c r="SQP129" s="887"/>
      <c r="SQQ129" s="885"/>
      <c r="SQR129" s="886"/>
      <c r="SQS129" s="886"/>
      <c r="SQT129" s="886"/>
      <c r="SQU129" s="886"/>
      <c r="SQV129" s="886"/>
      <c r="SQW129" s="886"/>
      <c r="SQX129" s="886"/>
      <c r="SQY129" s="887"/>
      <c r="SQZ129" s="885"/>
      <c r="SRA129" s="886"/>
      <c r="SRB129" s="886"/>
      <c r="SRC129" s="886"/>
      <c r="SRD129" s="886"/>
      <c r="SRE129" s="886"/>
      <c r="SRF129" s="886"/>
      <c r="SRG129" s="886"/>
      <c r="SRH129" s="887"/>
      <c r="SRI129" s="885"/>
      <c r="SRJ129" s="886"/>
      <c r="SRK129" s="886"/>
      <c r="SRL129" s="886"/>
      <c r="SRM129" s="886"/>
      <c r="SRN129" s="886"/>
      <c r="SRO129" s="886"/>
      <c r="SRP129" s="886"/>
      <c r="SRQ129" s="887"/>
      <c r="SRR129" s="885"/>
      <c r="SRS129" s="886"/>
      <c r="SRT129" s="886"/>
      <c r="SRU129" s="886"/>
      <c r="SRV129" s="886"/>
      <c r="SRW129" s="886"/>
      <c r="SRX129" s="886"/>
      <c r="SRY129" s="886"/>
      <c r="SRZ129" s="887"/>
      <c r="SSA129" s="885"/>
      <c r="SSB129" s="886"/>
      <c r="SSC129" s="886"/>
      <c r="SSD129" s="886"/>
      <c r="SSE129" s="886"/>
      <c r="SSF129" s="886"/>
      <c r="SSG129" s="886"/>
      <c r="SSH129" s="886"/>
      <c r="SSI129" s="887"/>
      <c r="SSJ129" s="885"/>
      <c r="SSK129" s="886"/>
      <c r="SSL129" s="886"/>
      <c r="SSM129" s="886"/>
      <c r="SSN129" s="886"/>
      <c r="SSO129" s="886"/>
      <c r="SSP129" s="886"/>
      <c r="SSQ129" s="886"/>
      <c r="SSR129" s="887"/>
      <c r="SSS129" s="885"/>
      <c r="SST129" s="886"/>
      <c r="SSU129" s="886"/>
      <c r="SSV129" s="886"/>
      <c r="SSW129" s="886"/>
      <c r="SSX129" s="886"/>
      <c r="SSY129" s="886"/>
      <c r="SSZ129" s="886"/>
      <c r="STA129" s="887"/>
      <c r="STB129" s="885"/>
      <c r="STC129" s="886"/>
      <c r="STD129" s="886"/>
      <c r="STE129" s="886"/>
      <c r="STF129" s="886"/>
      <c r="STG129" s="886"/>
      <c r="STH129" s="886"/>
      <c r="STI129" s="886"/>
      <c r="STJ129" s="887"/>
      <c r="STK129" s="885"/>
      <c r="STL129" s="886"/>
      <c r="STM129" s="886"/>
      <c r="STN129" s="886"/>
      <c r="STO129" s="886"/>
      <c r="STP129" s="886"/>
      <c r="STQ129" s="886"/>
      <c r="STR129" s="886"/>
      <c r="STS129" s="887"/>
      <c r="STT129" s="885"/>
      <c r="STU129" s="886"/>
      <c r="STV129" s="886"/>
      <c r="STW129" s="886"/>
      <c r="STX129" s="886"/>
      <c r="STY129" s="886"/>
      <c r="STZ129" s="886"/>
      <c r="SUA129" s="886"/>
      <c r="SUB129" s="887"/>
      <c r="SUC129" s="885"/>
      <c r="SUD129" s="886"/>
      <c r="SUE129" s="886"/>
      <c r="SUF129" s="886"/>
      <c r="SUG129" s="886"/>
      <c r="SUH129" s="886"/>
      <c r="SUI129" s="886"/>
      <c r="SUJ129" s="886"/>
      <c r="SUK129" s="887"/>
      <c r="SUL129" s="885"/>
      <c r="SUM129" s="886"/>
      <c r="SUN129" s="886"/>
      <c r="SUO129" s="886"/>
      <c r="SUP129" s="886"/>
      <c r="SUQ129" s="886"/>
      <c r="SUR129" s="886"/>
      <c r="SUS129" s="886"/>
      <c r="SUT129" s="887"/>
      <c r="SUU129" s="885"/>
      <c r="SUV129" s="886"/>
      <c r="SUW129" s="886"/>
      <c r="SUX129" s="886"/>
      <c r="SUY129" s="886"/>
      <c r="SUZ129" s="886"/>
      <c r="SVA129" s="886"/>
      <c r="SVB129" s="886"/>
      <c r="SVC129" s="887"/>
      <c r="SVD129" s="885"/>
      <c r="SVE129" s="886"/>
      <c r="SVF129" s="886"/>
      <c r="SVG129" s="886"/>
      <c r="SVH129" s="886"/>
      <c r="SVI129" s="886"/>
      <c r="SVJ129" s="886"/>
      <c r="SVK129" s="886"/>
      <c r="SVL129" s="887"/>
      <c r="SVM129" s="885"/>
      <c r="SVN129" s="886"/>
      <c r="SVO129" s="886"/>
      <c r="SVP129" s="886"/>
      <c r="SVQ129" s="886"/>
      <c r="SVR129" s="886"/>
      <c r="SVS129" s="886"/>
      <c r="SVT129" s="886"/>
      <c r="SVU129" s="887"/>
      <c r="SVV129" s="885"/>
      <c r="SVW129" s="886"/>
      <c r="SVX129" s="886"/>
      <c r="SVY129" s="886"/>
      <c r="SVZ129" s="886"/>
      <c r="SWA129" s="886"/>
      <c r="SWB129" s="886"/>
      <c r="SWC129" s="886"/>
      <c r="SWD129" s="887"/>
      <c r="SWE129" s="885"/>
      <c r="SWF129" s="886"/>
      <c r="SWG129" s="886"/>
      <c r="SWH129" s="886"/>
      <c r="SWI129" s="886"/>
      <c r="SWJ129" s="886"/>
      <c r="SWK129" s="886"/>
      <c r="SWL129" s="886"/>
      <c r="SWM129" s="887"/>
      <c r="SWN129" s="885"/>
      <c r="SWO129" s="886"/>
      <c r="SWP129" s="886"/>
      <c r="SWQ129" s="886"/>
      <c r="SWR129" s="886"/>
      <c r="SWS129" s="886"/>
      <c r="SWT129" s="886"/>
      <c r="SWU129" s="886"/>
      <c r="SWV129" s="887"/>
      <c r="SWW129" s="885"/>
      <c r="SWX129" s="886"/>
      <c r="SWY129" s="886"/>
      <c r="SWZ129" s="886"/>
      <c r="SXA129" s="886"/>
      <c r="SXB129" s="886"/>
      <c r="SXC129" s="886"/>
      <c r="SXD129" s="886"/>
      <c r="SXE129" s="887"/>
      <c r="SXF129" s="885"/>
      <c r="SXG129" s="886"/>
      <c r="SXH129" s="886"/>
      <c r="SXI129" s="886"/>
      <c r="SXJ129" s="886"/>
      <c r="SXK129" s="886"/>
      <c r="SXL129" s="886"/>
      <c r="SXM129" s="886"/>
      <c r="SXN129" s="887"/>
      <c r="SXO129" s="885"/>
      <c r="SXP129" s="886"/>
      <c r="SXQ129" s="886"/>
      <c r="SXR129" s="886"/>
      <c r="SXS129" s="886"/>
      <c r="SXT129" s="886"/>
      <c r="SXU129" s="886"/>
      <c r="SXV129" s="886"/>
      <c r="SXW129" s="887"/>
      <c r="SXX129" s="885"/>
      <c r="SXY129" s="886"/>
      <c r="SXZ129" s="886"/>
      <c r="SYA129" s="886"/>
      <c r="SYB129" s="886"/>
      <c r="SYC129" s="886"/>
      <c r="SYD129" s="886"/>
      <c r="SYE129" s="886"/>
      <c r="SYF129" s="887"/>
      <c r="SYG129" s="885"/>
      <c r="SYH129" s="886"/>
      <c r="SYI129" s="886"/>
      <c r="SYJ129" s="886"/>
      <c r="SYK129" s="886"/>
      <c r="SYL129" s="886"/>
      <c r="SYM129" s="886"/>
      <c r="SYN129" s="886"/>
      <c r="SYO129" s="887"/>
      <c r="SYP129" s="885"/>
      <c r="SYQ129" s="886"/>
      <c r="SYR129" s="886"/>
      <c r="SYS129" s="886"/>
      <c r="SYT129" s="886"/>
      <c r="SYU129" s="886"/>
      <c r="SYV129" s="886"/>
      <c r="SYW129" s="886"/>
      <c r="SYX129" s="887"/>
      <c r="SYY129" s="885"/>
      <c r="SYZ129" s="886"/>
      <c r="SZA129" s="886"/>
      <c r="SZB129" s="886"/>
      <c r="SZC129" s="886"/>
      <c r="SZD129" s="886"/>
      <c r="SZE129" s="886"/>
      <c r="SZF129" s="886"/>
      <c r="SZG129" s="887"/>
      <c r="SZH129" s="885"/>
      <c r="SZI129" s="886"/>
      <c r="SZJ129" s="886"/>
      <c r="SZK129" s="886"/>
      <c r="SZL129" s="886"/>
      <c r="SZM129" s="886"/>
      <c r="SZN129" s="886"/>
      <c r="SZO129" s="886"/>
      <c r="SZP129" s="887"/>
      <c r="SZQ129" s="885"/>
      <c r="SZR129" s="886"/>
      <c r="SZS129" s="886"/>
      <c r="SZT129" s="886"/>
      <c r="SZU129" s="886"/>
      <c r="SZV129" s="886"/>
      <c r="SZW129" s="886"/>
      <c r="SZX129" s="886"/>
      <c r="SZY129" s="887"/>
      <c r="SZZ129" s="885"/>
      <c r="TAA129" s="886"/>
      <c r="TAB129" s="886"/>
      <c r="TAC129" s="886"/>
      <c r="TAD129" s="886"/>
      <c r="TAE129" s="886"/>
      <c r="TAF129" s="886"/>
      <c r="TAG129" s="886"/>
      <c r="TAH129" s="887"/>
      <c r="TAI129" s="885"/>
      <c r="TAJ129" s="886"/>
      <c r="TAK129" s="886"/>
      <c r="TAL129" s="886"/>
      <c r="TAM129" s="886"/>
      <c r="TAN129" s="886"/>
      <c r="TAO129" s="886"/>
      <c r="TAP129" s="886"/>
      <c r="TAQ129" s="887"/>
      <c r="TAR129" s="885"/>
      <c r="TAS129" s="886"/>
      <c r="TAT129" s="886"/>
      <c r="TAU129" s="886"/>
      <c r="TAV129" s="886"/>
      <c r="TAW129" s="886"/>
      <c r="TAX129" s="886"/>
      <c r="TAY129" s="886"/>
      <c r="TAZ129" s="887"/>
      <c r="TBA129" s="885"/>
      <c r="TBB129" s="886"/>
      <c r="TBC129" s="886"/>
      <c r="TBD129" s="886"/>
      <c r="TBE129" s="886"/>
      <c r="TBF129" s="886"/>
      <c r="TBG129" s="886"/>
      <c r="TBH129" s="886"/>
      <c r="TBI129" s="887"/>
      <c r="TBJ129" s="885"/>
      <c r="TBK129" s="886"/>
      <c r="TBL129" s="886"/>
      <c r="TBM129" s="886"/>
      <c r="TBN129" s="886"/>
      <c r="TBO129" s="886"/>
      <c r="TBP129" s="886"/>
      <c r="TBQ129" s="886"/>
      <c r="TBR129" s="887"/>
      <c r="TBS129" s="885"/>
      <c r="TBT129" s="886"/>
      <c r="TBU129" s="886"/>
      <c r="TBV129" s="886"/>
      <c r="TBW129" s="886"/>
      <c r="TBX129" s="886"/>
      <c r="TBY129" s="886"/>
      <c r="TBZ129" s="886"/>
      <c r="TCA129" s="887"/>
      <c r="TCB129" s="885"/>
      <c r="TCC129" s="886"/>
      <c r="TCD129" s="886"/>
      <c r="TCE129" s="886"/>
      <c r="TCF129" s="886"/>
      <c r="TCG129" s="886"/>
      <c r="TCH129" s="886"/>
      <c r="TCI129" s="886"/>
      <c r="TCJ129" s="887"/>
      <c r="TCK129" s="885"/>
      <c r="TCL129" s="886"/>
      <c r="TCM129" s="886"/>
      <c r="TCN129" s="886"/>
      <c r="TCO129" s="886"/>
      <c r="TCP129" s="886"/>
      <c r="TCQ129" s="886"/>
      <c r="TCR129" s="886"/>
      <c r="TCS129" s="887"/>
      <c r="TCT129" s="885"/>
      <c r="TCU129" s="886"/>
      <c r="TCV129" s="886"/>
      <c r="TCW129" s="886"/>
      <c r="TCX129" s="886"/>
      <c r="TCY129" s="886"/>
      <c r="TCZ129" s="886"/>
      <c r="TDA129" s="886"/>
      <c r="TDB129" s="887"/>
      <c r="TDC129" s="885"/>
      <c r="TDD129" s="886"/>
      <c r="TDE129" s="886"/>
      <c r="TDF129" s="886"/>
      <c r="TDG129" s="886"/>
      <c r="TDH129" s="886"/>
      <c r="TDI129" s="886"/>
      <c r="TDJ129" s="886"/>
      <c r="TDK129" s="887"/>
      <c r="TDL129" s="885"/>
      <c r="TDM129" s="886"/>
      <c r="TDN129" s="886"/>
      <c r="TDO129" s="886"/>
      <c r="TDP129" s="886"/>
      <c r="TDQ129" s="886"/>
      <c r="TDR129" s="886"/>
      <c r="TDS129" s="886"/>
      <c r="TDT129" s="887"/>
      <c r="TDU129" s="885"/>
      <c r="TDV129" s="886"/>
      <c r="TDW129" s="886"/>
      <c r="TDX129" s="886"/>
      <c r="TDY129" s="886"/>
      <c r="TDZ129" s="886"/>
      <c r="TEA129" s="886"/>
      <c r="TEB129" s="886"/>
      <c r="TEC129" s="887"/>
      <c r="TED129" s="885"/>
      <c r="TEE129" s="886"/>
      <c r="TEF129" s="886"/>
      <c r="TEG129" s="886"/>
      <c r="TEH129" s="886"/>
      <c r="TEI129" s="886"/>
      <c r="TEJ129" s="886"/>
      <c r="TEK129" s="886"/>
      <c r="TEL129" s="887"/>
      <c r="TEM129" s="885"/>
      <c r="TEN129" s="886"/>
      <c r="TEO129" s="886"/>
      <c r="TEP129" s="886"/>
      <c r="TEQ129" s="886"/>
      <c r="TER129" s="886"/>
      <c r="TES129" s="886"/>
      <c r="TET129" s="886"/>
      <c r="TEU129" s="887"/>
      <c r="TEV129" s="885"/>
      <c r="TEW129" s="886"/>
      <c r="TEX129" s="886"/>
      <c r="TEY129" s="886"/>
      <c r="TEZ129" s="886"/>
      <c r="TFA129" s="886"/>
      <c r="TFB129" s="886"/>
      <c r="TFC129" s="886"/>
      <c r="TFD129" s="887"/>
      <c r="TFE129" s="885"/>
      <c r="TFF129" s="886"/>
      <c r="TFG129" s="886"/>
      <c r="TFH129" s="886"/>
      <c r="TFI129" s="886"/>
      <c r="TFJ129" s="886"/>
      <c r="TFK129" s="886"/>
      <c r="TFL129" s="886"/>
      <c r="TFM129" s="887"/>
      <c r="TFN129" s="885"/>
      <c r="TFO129" s="886"/>
      <c r="TFP129" s="886"/>
      <c r="TFQ129" s="886"/>
      <c r="TFR129" s="886"/>
      <c r="TFS129" s="886"/>
      <c r="TFT129" s="886"/>
      <c r="TFU129" s="886"/>
      <c r="TFV129" s="887"/>
      <c r="TFW129" s="885"/>
      <c r="TFX129" s="886"/>
      <c r="TFY129" s="886"/>
      <c r="TFZ129" s="886"/>
      <c r="TGA129" s="886"/>
      <c r="TGB129" s="886"/>
      <c r="TGC129" s="886"/>
      <c r="TGD129" s="886"/>
      <c r="TGE129" s="887"/>
      <c r="TGF129" s="885"/>
      <c r="TGG129" s="886"/>
      <c r="TGH129" s="886"/>
      <c r="TGI129" s="886"/>
      <c r="TGJ129" s="886"/>
      <c r="TGK129" s="886"/>
      <c r="TGL129" s="886"/>
      <c r="TGM129" s="886"/>
      <c r="TGN129" s="887"/>
      <c r="TGO129" s="885"/>
      <c r="TGP129" s="886"/>
      <c r="TGQ129" s="886"/>
      <c r="TGR129" s="886"/>
      <c r="TGS129" s="886"/>
      <c r="TGT129" s="886"/>
      <c r="TGU129" s="886"/>
      <c r="TGV129" s="886"/>
      <c r="TGW129" s="887"/>
      <c r="TGX129" s="885"/>
      <c r="TGY129" s="886"/>
      <c r="TGZ129" s="886"/>
      <c r="THA129" s="886"/>
      <c r="THB129" s="886"/>
      <c r="THC129" s="886"/>
      <c r="THD129" s="886"/>
      <c r="THE129" s="886"/>
      <c r="THF129" s="887"/>
      <c r="THG129" s="885"/>
      <c r="THH129" s="886"/>
      <c r="THI129" s="886"/>
      <c r="THJ129" s="886"/>
      <c r="THK129" s="886"/>
      <c r="THL129" s="886"/>
      <c r="THM129" s="886"/>
      <c r="THN129" s="886"/>
      <c r="THO129" s="887"/>
      <c r="THP129" s="885"/>
      <c r="THQ129" s="886"/>
      <c r="THR129" s="886"/>
      <c r="THS129" s="886"/>
      <c r="THT129" s="886"/>
      <c r="THU129" s="886"/>
      <c r="THV129" s="886"/>
      <c r="THW129" s="886"/>
      <c r="THX129" s="887"/>
      <c r="THY129" s="885"/>
      <c r="THZ129" s="886"/>
      <c r="TIA129" s="886"/>
      <c r="TIB129" s="886"/>
      <c r="TIC129" s="886"/>
      <c r="TID129" s="886"/>
      <c r="TIE129" s="886"/>
      <c r="TIF129" s="886"/>
      <c r="TIG129" s="887"/>
      <c r="TIH129" s="885"/>
      <c r="TII129" s="886"/>
      <c r="TIJ129" s="886"/>
      <c r="TIK129" s="886"/>
      <c r="TIL129" s="886"/>
      <c r="TIM129" s="886"/>
      <c r="TIN129" s="886"/>
      <c r="TIO129" s="886"/>
      <c r="TIP129" s="887"/>
      <c r="TIQ129" s="885"/>
      <c r="TIR129" s="886"/>
      <c r="TIS129" s="886"/>
      <c r="TIT129" s="886"/>
      <c r="TIU129" s="886"/>
      <c r="TIV129" s="886"/>
      <c r="TIW129" s="886"/>
      <c r="TIX129" s="886"/>
      <c r="TIY129" s="887"/>
      <c r="TIZ129" s="885"/>
      <c r="TJA129" s="886"/>
      <c r="TJB129" s="886"/>
      <c r="TJC129" s="886"/>
      <c r="TJD129" s="886"/>
      <c r="TJE129" s="886"/>
      <c r="TJF129" s="886"/>
      <c r="TJG129" s="886"/>
      <c r="TJH129" s="887"/>
      <c r="TJI129" s="885"/>
      <c r="TJJ129" s="886"/>
      <c r="TJK129" s="886"/>
      <c r="TJL129" s="886"/>
      <c r="TJM129" s="886"/>
      <c r="TJN129" s="886"/>
      <c r="TJO129" s="886"/>
      <c r="TJP129" s="886"/>
      <c r="TJQ129" s="887"/>
      <c r="TJR129" s="885"/>
      <c r="TJS129" s="886"/>
      <c r="TJT129" s="886"/>
      <c r="TJU129" s="886"/>
      <c r="TJV129" s="886"/>
      <c r="TJW129" s="886"/>
      <c r="TJX129" s="886"/>
      <c r="TJY129" s="886"/>
      <c r="TJZ129" s="887"/>
      <c r="TKA129" s="885"/>
      <c r="TKB129" s="886"/>
      <c r="TKC129" s="886"/>
      <c r="TKD129" s="886"/>
      <c r="TKE129" s="886"/>
      <c r="TKF129" s="886"/>
      <c r="TKG129" s="886"/>
      <c r="TKH129" s="886"/>
      <c r="TKI129" s="887"/>
      <c r="TKJ129" s="885"/>
      <c r="TKK129" s="886"/>
      <c r="TKL129" s="886"/>
      <c r="TKM129" s="886"/>
      <c r="TKN129" s="886"/>
      <c r="TKO129" s="886"/>
      <c r="TKP129" s="886"/>
      <c r="TKQ129" s="886"/>
      <c r="TKR129" s="887"/>
      <c r="TKS129" s="885"/>
      <c r="TKT129" s="886"/>
      <c r="TKU129" s="886"/>
      <c r="TKV129" s="886"/>
      <c r="TKW129" s="886"/>
      <c r="TKX129" s="886"/>
      <c r="TKY129" s="886"/>
      <c r="TKZ129" s="886"/>
      <c r="TLA129" s="887"/>
      <c r="TLB129" s="885"/>
      <c r="TLC129" s="886"/>
      <c r="TLD129" s="886"/>
      <c r="TLE129" s="886"/>
      <c r="TLF129" s="886"/>
      <c r="TLG129" s="886"/>
      <c r="TLH129" s="886"/>
      <c r="TLI129" s="886"/>
      <c r="TLJ129" s="887"/>
      <c r="TLK129" s="885"/>
      <c r="TLL129" s="886"/>
      <c r="TLM129" s="886"/>
      <c r="TLN129" s="886"/>
      <c r="TLO129" s="886"/>
      <c r="TLP129" s="886"/>
      <c r="TLQ129" s="886"/>
      <c r="TLR129" s="886"/>
      <c r="TLS129" s="887"/>
      <c r="TLT129" s="885"/>
      <c r="TLU129" s="886"/>
      <c r="TLV129" s="886"/>
      <c r="TLW129" s="886"/>
      <c r="TLX129" s="886"/>
      <c r="TLY129" s="886"/>
      <c r="TLZ129" s="886"/>
      <c r="TMA129" s="886"/>
      <c r="TMB129" s="887"/>
      <c r="TMC129" s="885"/>
      <c r="TMD129" s="886"/>
      <c r="TME129" s="886"/>
      <c r="TMF129" s="886"/>
      <c r="TMG129" s="886"/>
      <c r="TMH129" s="886"/>
      <c r="TMI129" s="886"/>
      <c r="TMJ129" s="886"/>
      <c r="TMK129" s="887"/>
      <c r="TML129" s="885"/>
      <c r="TMM129" s="886"/>
      <c r="TMN129" s="886"/>
      <c r="TMO129" s="886"/>
      <c r="TMP129" s="886"/>
      <c r="TMQ129" s="886"/>
      <c r="TMR129" s="886"/>
      <c r="TMS129" s="886"/>
      <c r="TMT129" s="887"/>
      <c r="TMU129" s="885"/>
      <c r="TMV129" s="886"/>
      <c r="TMW129" s="886"/>
      <c r="TMX129" s="886"/>
      <c r="TMY129" s="886"/>
      <c r="TMZ129" s="886"/>
      <c r="TNA129" s="886"/>
      <c r="TNB129" s="886"/>
      <c r="TNC129" s="887"/>
      <c r="TND129" s="885"/>
      <c r="TNE129" s="886"/>
      <c r="TNF129" s="886"/>
      <c r="TNG129" s="886"/>
      <c r="TNH129" s="886"/>
      <c r="TNI129" s="886"/>
      <c r="TNJ129" s="886"/>
      <c r="TNK129" s="886"/>
      <c r="TNL129" s="887"/>
      <c r="TNM129" s="885"/>
      <c r="TNN129" s="886"/>
      <c r="TNO129" s="886"/>
      <c r="TNP129" s="886"/>
      <c r="TNQ129" s="886"/>
      <c r="TNR129" s="886"/>
      <c r="TNS129" s="886"/>
      <c r="TNT129" s="886"/>
      <c r="TNU129" s="887"/>
      <c r="TNV129" s="885"/>
      <c r="TNW129" s="886"/>
      <c r="TNX129" s="886"/>
      <c r="TNY129" s="886"/>
      <c r="TNZ129" s="886"/>
      <c r="TOA129" s="886"/>
      <c r="TOB129" s="886"/>
      <c r="TOC129" s="886"/>
      <c r="TOD129" s="887"/>
      <c r="TOE129" s="885"/>
      <c r="TOF129" s="886"/>
      <c r="TOG129" s="886"/>
      <c r="TOH129" s="886"/>
      <c r="TOI129" s="886"/>
      <c r="TOJ129" s="886"/>
      <c r="TOK129" s="886"/>
      <c r="TOL129" s="886"/>
      <c r="TOM129" s="887"/>
      <c r="TON129" s="885"/>
      <c r="TOO129" s="886"/>
      <c r="TOP129" s="886"/>
      <c r="TOQ129" s="886"/>
      <c r="TOR129" s="886"/>
      <c r="TOS129" s="886"/>
      <c r="TOT129" s="886"/>
      <c r="TOU129" s="886"/>
      <c r="TOV129" s="887"/>
      <c r="TOW129" s="885"/>
      <c r="TOX129" s="886"/>
      <c r="TOY129" s="886"/>
      <c r="TOZ129" s="886"/>
      <c r="TPA129" s="886"/>
      <c r="TPB129" s="886"/>
      <c r="TPC129" s="886"/>
      <c r="TPD129" s="886"/>
      <c r="TPE129" s="887"/>
      <c r="TPF129" s="885"/>
      <c r="TPG129" s="886"/>
      <c r="TPH129" s="886"/>
      <c r="TPI129" s="886"/>
      <c r="TPJ129" s="886"/>
      <c r="TPK129" s="886"/>
      <c r="TPL129" s="886"/>
      <c r="TPM129" s="886"/>
      <c r="TPN129" s="887"/>
      <c r="TPO129" s="885"/>
      <c r="TPP129" s="886"/>
      <c r="TPQ129" s="886"/>
      <c r="TPR129" s="886"/>
      <c r="TPS129" s="886"/>
      <c r="TPT129" s="886"/>
      <c r="TPU129" s="886"/>
      <c r="TPV129" s="886"/>
      <c r="TPW129" s="887"/>
      <c r="TPX129" s="885"/>
      <c r="TPY129" s="886"/>
      <c r="TPZ129" s="886"/>
      <c r="TQA129" s="886"/>
      <c r="TQB129" s="886"/>
      <c r="TQC129" s="886"/>
      <c r="TQD129" s="886"/>
      <c r="TQE129" s="886"/>
      <c r="TQF129" s="887"/>
      <c r="TQG129" s="885"/>
      <c r="TQH129" s="886"/>
      <c r="TQI129" s="886"/>
      <c r="TQJ129" s="886"/>
      <c r="TQK129" s="886"/>
      <c r="TQL129" s="886"/>
      <c r="TQM129" s="886"/>
      <c r="TQN129" s="886"/>
      <c r="TQO129" s="887"/>
      <c r="TQP129" s="885"/>
      <c r="TQQ129" s="886"/>
      <c r="TQR129" s="886"/>
      <c r="TQS129" s="886"/>
      <c r="TQT129" s="886"/>
      <c r="TQU129" s="886"/>
      <c r="TQV129" s="886"/>
      <c r="TQW129" s="886"/>
      <c r="TQX129" s="887"/>
      <c r="TQY129" s="885"/>
      <c r="TQZ129" s="886"/>
      <c r="TRA129" s="886"/>
      <c r="TRB129" s="886"/>
      <c r="TRC129" s="886"/>
      <c r="TRD129" s="886"/>
      <c r="TRE129" s="886"/>
      <c r="TRF129" s="886"/>
      <c r="TRG129" s="887"/>
      <c r="TRH129" s="885"/>
      <c r="TRI129" s="886"/>
      <c r="TRJ129" s="886"/>
      <c r="TRK129" s="886"/>
      <c r="TRL129" s="886"/>
      <c r="TRM129" s="886"/>
      <c r="TRN129" s="886"/>
      <c r="TRO129" s="886"/>
      <c r="TRP129" s="887"/>
      <c r="TRQ129" s="885"/>
      <c r="TRR129" s="886"/>
      <c r="TRS129" s="886"/>
      <c r="TRT129" s="886"/>
      <c r="TRU129" s="886"/>
      <c r="TRV129" s="886"/>
      <c r="TRW129" s="886"/>
      <c r="TRX129" s="886"/>
      <c r="TRY129" s="887"/>
      <c r="TRZ129" s="885"/>
      <c r="TSA129" s="886"/>
      <c r="TSB129" s="886"/>
      <c r="TSC129" s="886"/>
      <c r="TSD129" s="886"/>
      <c r="TSE129" s="886"/>
      <c r="TSF129" s="886"/>
      <c r="TSG129" s="886"/>
      <c r="TSH129" s="887"/>
      <c r="TSI129" s="885"/>
      <c r="TSJ129" s="886"/>
      <c r="TSK129" s="886"/>
      <c r="TSL129" s="886"/>
      <c r="TSM129" s="886"/>
      <c r="TSN129" s="886"/>
      <c r="TSO129" s="886"/>
      <c r="TSP129" s="886"/>
      <c r="TSQ129" s="887"/>
      <c r="TSR129" s="885"/>
      <c r="TSS129" s="886"/>
      <c r="TST129" s="886"/>
      <c r="TSU129" s="886"/>
      <c r="TSV129" s="886"/>
      <c r="TSW129" s="886"/>
      <c r="TSX129" s="886"/>
      <c r="TSY129" s="886"/>
      <c r="TSZ129" s="887"/>
      <c r="TTA129" s="885"/>
      <c r="TTB129" s="886"/>
      <c r="TTC129" s="886"/>
      <c r="TTD129" s="886"/>
      <c r="TTE129" s="886"/>
      <c r="TTF129" s="886"/>
      <c r="TTG129" s="886"/>
      <c r="TTH129" s="886"/>
      <c r="TTI129" s="887"/>
      <c r="TTJ129" s="885"/>
      <c r="TTK129" s="886"/>
      <c r="TTL129" s="886"/>
      <c r="TTM129" s="886"/>
      <c r="TTN129" s="886"/>
      <c r="TTO129" s="886"/>
      <c r="TTP129" s="886"/>
      <c r="TTQ129" s="886"/>
      <c r="TTR129" s="887"/>
      <c r="TTS129" s="885"/>
      <c r="TTT129" s="886"/>
      <c r="TTU129" s="886"/>
      <c r="TTV129" s="886"/>
      <c r="TTW129" s="886"/>
      <c r="TTX129" s="886"/>
      <c r="TTY129" s="886"/>
      <c r="TTZ129" s="886"/>
      <c r="TUA129" s="887"/>
      <c r="TUB129" s="885"/>
      <c r="TUC129" s="886"/>
      <c r="TUD129" s="886"/>
      <c r="TUE129" s="886"/>
      <c r="TUF129" s="886"/>
      <c r="TUG129" s="886"/>
      <c r="TUH129" s="886"/>
      <c r="TUI129" s="886"/>
      <c r="TUJ129" s="887"/>
      <c r="TUK129" s="885"/>
      <c r="TUL129" s="886"/>
      <c r="TUM129" s="886"/>
      <c r="TUN129" s="886"/>
      <c r="TUO129" s="886"/>
      <c r="TUP129" s="886"/>
      <c r="TUQ129" s="886"/>
      <c r="TUR129" s="886"/>
      <c r="TUS129" s="887"/>
      <c r="TUT129" s="885"/>
      <c r="TUU129" s="886"/>
      <c r="TUV129" s="886"/>
      <c r="TUW129" s="886"/>
      <c r="TUX129" s="886"/>
      <c r="TUY129" s="886"/>
      <c r="TUZ129" s="886"/>
      <c r="TVA129" s="886"/>
      <c r="TVB129" s="887"/>
      <c r="TVC129" s="885"/>
      <c r="TVD129" s="886"/>
      <c r="TVE129" s="886"/>
      <c r="TVF129" s="886"/>
      <c r="TVG129" s="886"/>
      <c r="TVH129" s="886"/>
      <c r="TVI129" s="886"/>
      <c r="TVJ129" s="886"/>
      <c r="TVK129" s="887"/>
      <c r="TVL129" s="885"/>
      <c r="TVM129" s="886"/>
      <c r="TVN129" s="886"/>
      <c r="TVO129" s="886"/>
      <c r="TVP129" s="886"/>
      <c r="TVQ129" s="886"/>
      <c r="TVR129" s="886"/>
      <c r="TVS129" s="886"/>
      <c r="TVT129" s="887"/>
      <c r="TVU129" s="885"/>
      <c r="TVV129" s="886"/>
      <c r="TVW129" s="886"/>
      <c r="TVX129" s="886"/>
      <c r="TVY129" s="886"/>
      <c r="TVZ129" s="886"/>
      <c r="TWA129" s="886"/>
      <c r="TWB129" s="886"/>
      <c r="TWC129" s="887"/>
      <c r="TWD129" s="885"/>
      <c r="TWE129" s="886"/>
      <c r="TWF129" s="886"/>
      <c r="TWG129" s="886"/>
      <c r="TWH129" s="886"/>
      <c r="TWI129" s="886"/>
      <c r="TWJ129" s="886"/>
      <c r="TWK129" s="886"/>
      <c r="TWL129" s="887"/>
      <c r="TWM129" s="885"/>
      <c r="TWN129" s="886"/>
      <c r="TWO129" s="886"/>
      <c r="TWP129" s="886"/>
      <c r="TWQ129" s="886"/>
      <c r="TWR129" s="886"/>
      <c r="TWS129" s="886"/>
      <c r="TWT129" s="886"/>
      <c r="TWU129" s="887"/>
      <c r="TWV129" s="885"/>
      <c r="TWW129" s="886"/>
      <c r="TWX129" s="886"/>
      <c r="TWY129" s="886"/>
      <c r="TWZ129" s="886"/>
      <c r="TXA129" s="886"/>
      <c r="TXB129" s="886"/>
      <c r="TXC129" s="886"/>
      <c r="TXD129" s="887"/>
      <c r="TXE129" s="885"/>
      <c r="TXF129" s="886"/>
      <c r="TXG129" s="886"/>
      <c r="TXH129" s="886"/>
      <c r="TXI129" s="886"/>
      <c r="TXJ129" s="886"/>
      <c r="TXK129" s="886"/>
      <c r="TXL129" s="886"/>
      <c r="TXM129" s="887"/>
      <c r="TXN129" s="885"/>
      <c r="TXO129" s="886"/>
      <c r="TXP129" s="886"/>
      <c r="TXQ129" s="886"/>
      <c r="TXR129" s="886"/>
      <c r="TXS129" s="886"/>
      <c r="TXT129" s="886"/>
      <c r="TXU129" s="886"/>
      <c r="TXV129" s="887"/>
      <c r="TXW129" s="885"/>
      <c r="TXX129" s="886"/>
      <c r="TXY129" s="886"/>
      <c r="TXZ129" s="886"/>
      <c r="TYA129" s="886"/>
      <c r="TYB129" s="886"/>
      <c r="TYC129" s="886"/>
      <c r="TYD129" s="886"/>
      <c r="TYE129" s="887"/>
      <c r="TYF129" s="885"/>
      <c r="TYG129" s="886"/>
      <c r="TYH129" s="886"/>
      <c r="TYI129" s="886"/>
      <c r="TYJ129" s="886"/>
      <c r="TYK129" s="886"/>
      <c r="TYL129" s="886"/>
      <c r="TYM129" s="886"/>
      <c r="TYN129" s="887"/>
      <c r="TYO129" s="885"/>
      <c r="TYP129" s="886"/>
      <c r="TYQ129" s="886"/>
      <c r="TYR129" s="886"/>
      <c r="TYS129" s="886"/>
      <c r="TYT129" s="886"/>
      <c r="TYU129" s="886"/>
      <c r="TYV129" s="886"/>
      <c r="TYW129" s="887"/>
      <c r="TYX129" s="885"/>
      <c r="TYY129" s="886"/>
      <c r="TYZ129" s="886"/>
      <c r="TZA129" s="886"/>
      <c r="TZB129" s="886"/>
      <c r="TZC129" s="886"/>
      <c r="TZD129" s="886"/>
      <c r="TZE129" s="886"/>
      <c r="TZF129" s="887"/>
      <c r="TZG129" s="885"/>
      <c r="TZH129" s="886"/>
      <c r="TZI129" s="886"/>
      <c r="TZJ129" s="886"/>
      <c r="TZK129" s="886"/>
      <c r="TZL129" s="886"/>
      <c r="TZM129" s="886"/>
      <c r="TZN129" s="886"/>
      <c r="TZO129" s="887"/>
      <c r="TZP129" s="885"/>
      <c r="TZQ129" s="886"/>
      <c r="TZR129" s="886"/>
      <c r="TZS129" s="886"/>
      <c r="TZT129" s="886"/>
      <c r="TZU129" s="886"/>
      <c r="TZV129" s="886"/>
      <c r="TZW129" s="886"/>
      <c r="TZX129" s="887"/>
      <c r="TZY129" s="885"/>
      <c r="TZZ129" s="886"/>
      <c r="UAA129" s="886"/>
      <c r="UAB129" s="886"/>
      <c r="UAC129" s="886"/>
      <c r="UAD129" s="886"/>
      <c r="UAE129" s="886"/>
      <c r="UAF129" s="886"/>
      <c r="UAG129" s="887"/>
      <c r="UAH129" s="885"/>
      <c r="UAI129" s="886"/>
      <c r="UAJ129" s="886"/>
      <c r="UAK129" s="886"/>
      <c r="UAL129" s="886"/>
      <c r="UAM129" s="886"/>
      <c r="UAN129" s="886"/>
      <c r="UAO129" s="886"/>
      <c r="UAP129" s="887"/>
      <c r="UAQ129" s="885"/>
      <c r="UAR129" s="886"/>
      <c r="UAS129" s="886"/>
      <c r="UAT129" s="886"/>
      <c r="UAU129" s="886"/>
      <c r="UAV129" s="886"/>
      <c r="UAW129" s="886"/>
      <c r="UAX129" s="886"/>
      <c r="UAY129" s="887"/>
      <c r="UAZ129" s="885"/>
      <c r="UBA129" s="886"/>
      <c r="UBB129" s="886"/>
      <c r="UBC129" s="886"/>
      <c r="UBD129" s="886"/>
      <c r="UBE129" s="886"/>
      <c r="UBF129" s="886"/>
      <c r="UBG129" s="886"/>
      <c r="UBH129" s="887"/>
      <c r="UBI129" s="885"/>
      <c r="UBJ129" s="886"/>
      <c r="UBK129" s="886"/>
      <c r="UBL129" s="886"/>
      <c r="UBM129" s="886"/>
      <c r="UBN129" s="886"/>
      <c r="UBO129" s="886"/>
      <c r="UBP129" s="886"/>
      <c r="UBQ129" s="887"/>
      <c r="UBR129" s="885"/>
      <c r="UBS129" s="886"/>
      <c r="UBT129" s="886"/>
      <c r="UBU129" s="886"/>
      <c r="UBV129" s="886"/>
      <c r="UBW129" s="886"/>
      <c r="UBX129" s="886"/>
      <c r="UBY129" s="886"/>
      <c r="UBZ129" s="887"/>
      <c r="UCA129" s="885"/>
      <c r="UCB129" s="886"/>
      <c r="UCC129" s="886"/>
      <c r="UCD129" s="886"/>
      <c r="UCE129" s="886"/>
      <c r="UCF129" s="886"/>
      <c r="UCG129" s="886"/>
      <c r="UCH129" s="886"/>
      <c r="UCI129" s="887"/>
      <c r="UCJ129" s="885"/>
      <c r="UCK129" s="886"/>
      <c r="UCL129" s="886"/>
      <c r="UCM129" s="886"/>
      <c r="UCN129" s="886"/>
      <c r="UCO129" s="886"/>
      <c r="UCP129" s="886"/>
      <c r="UCQ129" s="886"/>
      <c r="UCR129" s="887"/>
      <c r="UCS129" s="885"/>
      <c r="UCT129" s="886"/>
      <c r="UCU129" s="886"/>
      <c r="UCV129" s="886"/>
      <c r="UCW129" s="886"/>
      <c r="UCX129" s="886"/>
      <c r="UCY129" s="886"/>
      <c r="UCZ129" s="886"/>
      <c r="UDA129" s="887"/>
      <c r="UDB129" s="885"/>
      <c r="UDC129" s="886"/>
      <c r="UDD129" s="886"/>
      <c r="UDE129" s="886"/>
      <c r="UDF129" s="886"/>
      <c r="UDG129" s="886"/>
      <c r="UDH129" s="886"/>
      <c r="UDI129" s="886"/>
      <c r="UDJ129" s="887"/>
      <c r="UDK129" s="885"/>
      <c r="UDL129" s="886"/>
      <c r="UDM129" s="886"/>
      <c r="UDN129" s="886"/>
      <c r="UDO129" s="886"/>
      <c r="UDP129" s="886"/>
      <c r="UDQ129" s="886"/>
      <c r="UDR129" s="886"/>
      <c r="UDS129" s="887"/>
      <c r="UDT129" s="885"/>
      <c r="UDU129" s="886"/>
      <c r="UDV129" s="886"/>
      <c r="UDW129" s="886"/>
      <c r="UDX129" s="886"/>
      <c r="UDY129" s="886"/>
      <c r="UDZ129" s="886"/>
      <c r="UEA129" s="886"/>
      <c r="UEB129" s="887"/>
      <c r="UEC129" s="885"/>
      <c r="UED129" s="886"/>
      <c r="UEE129" s="886"/>
      <c r="UEF129" s="886"/>
      <c r="UEG129" s="886"/>
      <c r="UEH129" s="886"/>
      <c r="UEI129" s="886"/>
      <c r="UEJ129" s="886"/>
      <c r="UEK129" s="887"/>
      <c r="UEL129" s="885"/>
      <c r="UEM129" s="886"/>
      <c r="UEN129" s="886"/>
      <c r="UEO129" s="886"/>
      <c r="UEP129" s="886"/>
      <c r="UEQ129" s="886"/>
      <c r="UER129" s="886"/>
      <c r="UES129" s="886"/>
      <c r="UET129" s="887"/>
      <c r="UEU129" s="885"/>
      <c r="UEV129" s="886"/>
      <c r="UEW129" s="886"/>
      <c r="UEX129" s="886"/>
      <c r="UEY129" s="886"/>
      <c r="UEZ129" s="886"/>
      <c r="UFA129" s="886"/>
      <c r="UFB129" s="886"/>
      <c r="UFC129" s="887"/>
      <c r="UFD129" s="885"/>
      <c r="UFE129" s="886"/>
      <c r="UFF129" s="886"/>
      <c r="UFG129" s="886"/>
      <c r="UFH129" s="886"/>
      <c r="UFI129" s="886"/>
      <c r="UFJ129" s="886"/>
      <c r="UFK129" s="886"/>
      <c r="UFL129" s="887"/>
      <c r="UFM129" s="885"/>
      <c r="UFN129" s="886"/>
      <c r="UFO129" s="886"/>
      <c r="UFP129" s="886"/>
      <c r="UFQ129" s="886"/>
      <c r="UFR129" s="886"/>
      <c r="UFS129" s="886"/>
      <c r="UFT129" s="886"/>
      <c r="UFU129" s="887"/>
      <c r="UFV129" s="885"/>
      <c r="UFW129" s="886"/>
      <c r="UFX129" s="886"/>
      <c r="UFY129" s="886"/>
      <c r="UFZ129" s="886"/>
      <c r="UGA129" s="886"/>
      <c r="UGB129" s="886"/>
      <c r="UGC129" s="886"/>
      <c r="UGD129" s="887"/>
      <c r="UGE129" s="885"/>
      <c r="UGF129" s="886"/>
      <c r="UGG129" s="886"/>
      <c r="UGH129" s="886"/>
      <c r="UGI129" s="886"/>
      <c r="UGJ129" s="886"/>
      <c r="UGK129" s="886"/>
      <c r="UGL129" s="886"/>
      <c r="UGM129" s="887"/>
      <c r="UGN129" s="885"/>
      <c r="UGO129" s="886"/>
      <c r="UGP129" s="886"/>
      <c r="UGQ129" s="886"/>
      <c r="UGR129" s="886"/>
      <c r="UGS129" s="886"/>
      <c r="UGT129" s="886"/>
      <c r="UGU129" s="886"/>
      <c r="UGV129" s="887"/>
      <c r="UGW129" s="885"/>
      <c r="UGX129" s="886"/>
      <c r="UGY129" s="886"/>
      <c r="UGZ129" s="886"/>
      <c r="UHA129" s="886"/>
      <c r="UHB129" s="886"/>
      <c r="UHC129" s="886"/>
      <c r="UHD129" s="886"/>
      <c r="UHE129" s="887"/>
      <c r="UHF129" s="885"/>
      <c r="UHG129" s="886"/>
      <c r="UHH129" s="886"/>
      <c r="UHI129" s="886"/>
      <c r="UHJ129" s="886"/>
      <c r="UHK129" s="886"/>
      <c r="UHL129" s="886"/>
      <c r="UHM129" s="886"/>
      <c r="UHN129" s="887"/>
      <c r="UHO129" s="885"/>
      <c r="UHP129" s="886"/>
      <c r="UHQ129" s="886"/>
      <c r="UHR129" s="886"/>
      <c r="UHS129" s="886"/>
      <c r="UHT129" s="886"/>
      <c r="UHU129" s="886"/>
      <c r="UHV129" s="886"/>
      <c r="UHW129" s="887"/>
      <c r="UHX129" s="885"/>
      <c r="UHY129" s="886"/>
      <c r="UHZ129" s="886"/>
      <c r="UIA129" s="886"/>
      <c r="UIB129" s="886"/>
      <c r="UIC129" s="886"/>
      <c r="UID129" s="886"/>
      <c r="UIE129" s="886"/>
      <c r="UIF129" s="887"/>
      <c r="UIG129" s="885"/>
      <c r="UIH129" s="886"/>
      <c r="UII129" s="886"/>
      <c r="UIJ129" s="886"/>
      <c r="UIK129" s="886"/>
      <c r="UIL129" s="886"/>
      <c r="UIM129" s="886"/>
      <c r="UIN129" s="886"/>
      <c r="UIO129" s="887"/>
      <c r="UIP129" s="885"/>
      <c r="UIQ129" s="886"/>
      <c r="UIR129" s="886"/>
      <c r="UIS129" s="886"/>
      <c r="UIT129" s="886"/>
      <c r="UIU129" s="886"/>
      <c r="UIV129" s="886"/>
      <c r="UIW129" s="886"/>
      <c r="UIX129" s="887"/>
      <c r="UIY129" s="885"/>
      <c r="UIZ129" s="886"/>
      <c r="UJA129" s="886"/>
      <c r="UJB129" s="886"/>
      <c r="UJC129" s="886"/>
      <c r="UJD129" s="886"/>
      <c r="UJE129" s="886"/>
      <c r="UJF129" s="886"/>
      <c r="UJG129" s="887"/>
      <c r="UJH129" s="885"/>
      <c r="UJI129" s="886"/>
      <c r="UJJ129" s="886"/>
      <c r="UJK129" s="886"/>
      <c r="UJL129" s="886"/>
      <c r="UJM129" s="886"/>
      <c r="UJN129" s="886"/>
      <c r="UJO129" s="886"/>
      <c r="UJP129" s="887"/>
      <c r="UJQ129" s="885"/>
      <c r="UJR129" s="886"/>
      <c r="UJS129" s="886"/>
      <c r="UJT129" s="886"/>
      <c r="UJU129" s="886"/>
      <c r="UJV129" s="886"/>
      <c r="UJW129" s="886"/>
      <c r="UJX129" s="886"/>
      <c r="UJY129" s="887"/>
      <c r="UJZ129" s="885"/>
      <c r="UKA129" s="886"/>
      <c r="UKB129" s="886"/>
      <c r="UKC129" s="886"/>
      <c r="UKD129" s="886"/>
      <c r="UKE129" s="886"/>
      <c r="UKF129" s="886"/>
      <c r="UKG129" s="886"/>
      <c r="UKH129" s="887"/>
      <c r="UKI129" s="885"/>
      <c r="UKJ129" s="886"/>
      <c r="UKK129" s="886"/>
      <c r="UKL129" s="886"/>
      <c r="UKM129" s="886"/>
      <c r="UKN129" s="886"/>
      <c r="UKO129" s="886"/>
      <c r="UKP129" s="886"/>
      <c r="UKQ129" s="887"/>
      <c r="UKR129" s="885"/>
      <c r="UKS129" s="886"/>
      <c r="UKT129" s="886"/>
      <c r="UKU129" s="886"/>
      <c r="UKV129" s="886"/>
      <c r="UKW129" s="886"/>
      <c r="UKX129" s="886"/>
      <c r="UKY129" s="886"/>
      <c r="UKZ129" s="887"/>
      <c r="ULA129" s="885"/>
      <c r="ULB129" s="886"/>
      <c r="ULC129" s="886"/>
      <c r="ULD129" s="886"/>
      <c r="ULE129" s="886"/>
      <c r="ULF129" s="886"/>
      <c r="ULG129" s="886"/>
      <c r="ULH129" s="886"/>
      <c r="ULI129" s="887"/>
      <c r="ULJ129" s="885"/>
      <c r="ULK129" s="886"/>
      <c r="ULL129" s="886"/>
      <c r="ULM129" s="886"/>
      <c r="ULN129" s="886"/>
      <c r="ULO129" s="886"/>
      <c r="ULP129" s="886"/>
      <c r="ULQ129" s="886"/>
      <c r="ULR129" s="887"/>
      <c r="ULS129" s="885"/>
      <c r="ULT129" s="886"/>
      <c r="ULU129" s="886"/>
      <c r="ULV129" s="886"/>
      <c r="ULW129" s="886"/>
      <c r="ULX129" s="886"/>
      <c r="ULY129" s="886"/>
      <c r="ULZ129" s="886"/>
      <c r="UMA129" s="887"/>
      <c r="UMB129" s="885"/>
      <c r="UMC129" s="886"/>
      <c r="UMD129" s="886"/>
      <c r="UME129" s="886"/>
      <c r="UMF129" s="886"/>
      <c r="UMG129" s="886"/>
      <c r="UMH129" s="886"/>
      <c r="UMI129" s="886"/>
      <c r="UMJ129" s="887"/>
      <c r="UMK129" s="885"/>
      <c r="UML129" s="886"/>
      <c r="UMM129" s="886"/>
      <c r="UMN129" s="886"/>
      <c r="UMO129" s="886"/>
      <c r="UMP129" s="886"/>
      <c r="UMQ129" s="886"/>
      <c r="UMR129" s="886"/>
      <c r="UMS129" s="887"/>
      <c r="UMT129" s="885"/>
      <c r="UMU129" s="886"/>
      <c r="UMV129" s="886"/>
      <c r="UMW129" s="886"/>
      <c r="UMX129" s="886"/>
      <c r="UMY129" s="886"/>
      <c r="UMZ129" s="886"/>
      <c r="UNA129" s="886"/>
      <c r="UNB129" s="887"/>
      <c r="UNC129" s="885"/>
      <c r="UND129" s="886"/>
      <c r="UNE129" s="886"/>
      <c r="UNF129" s="886"/>
      <c r="UNG129" s="886"/>
      <c r="UNH129" s="886"/>
      <c r="UNI129" s="886"/>
      <c r="UNJ129" s="886"/>
      <c r="UNK129" s="887"/>
      <c r="UNL129" s="885"/>
      <c r="UNM129" s="886"/>
      <c r="UNN129" s="886"/>
      <c r="UNO129" s="886"/>
      <c r="UNP129" s="886"/>
      <c r="UNQ129" s="886"/>
      <c r="UNR129" s="886"/>
      <c r="UNS129" s="886"/>
      <c r="UNT129" s="887"/>
      <c r="UNU129" s="885"/>
      <c r="UNV129" s="886"/>
      <c r="UNW129" s="886"/>
      <c r="UNX129" s="886"/>
      <c r="UNY129" s="886"/>
      <c r="UNZ129" s="886"/>
      <c r="UOA129" s="886"/>
      <c r="UOB129" s="886"/>
      <c r="UOC129" s="887"/>
      <c r="UOD129" s="885"/>
      <c r="UOE129" s="886"/>
      <c r="UOF129" s="886"/>
      <c r="UOG129" s="886"/>
      <c r="UOH129" s="886"/>
      <c r="UOI129" s="886"/>
      <c r="UOJ129" s="886"/>
      <c r="UOK129" s="886"/>
      <c r="UOL129" s="887"/>
      <c r="UOM129" s="885"/>
      <c r="UON129" s="886"/>
      <c r="UOO129" s="886"/>
      <c r="UOP129" s="886"/>
      <c r="UOQ129" s="886"/>
      <c r="UOR129" s="886"/>
      <c r="UOS129" s="886"/>
      <c r="UOT129" s="886"/>
      <c r="UOU129" s="887"/>
      <c r="UOV129" s="885"/>
      <c r="UOW129" s="886"/>
      <c r="UOX129" s="886"/>
      <c r="UOY129" s="886"/>
      <c r="UOZ129" s="886"/>
      <c r="UPA129" s="886"/>
      <c r="UPB129" s="886"/>
      <c r="UPC129" s="886"/>
      <c r="UPD129" s="887"/>
      <c r="UPE129" s="885"/>
      <c r="UPF129" s="886"/>
      <c r="UPG129" s="886"/>
      <c r="UPH129" s="886"/>
      <c r="UPI129" s="886"/>
      <c r="UPJ129" s="886"/>
      <c r="UPK129" s="886"/>
      <c r="UPL129" s="886"/>
      <c r="UPM129" s="887"/>
      <c r="UPN129" s="885"/>
      <c r="UPO129" s="886"/>
      <c r="UPP129" s="886"/>
      <c r="UPQ129" s="886"/>
      <c r="UPR129" s="886"/>
      <c r="UPS129" s="886"/>
      <c r="UPT129" s="886"/>
      <c r="UPU129" s="886"/>
      <c r="UPV129" s="887"/>
      <c r="UPW129" s="885"/>
      <c r="UPX129" s="886"/>
      <c r="UPY129" s="886"/>
      <c r="UPZ129" s="886"/>
      <c r="UQA129" s="886"/>
      <c r="UQB129" s="886"/>
      <c r="UQC129" s="886"/>
      <c r="UQD129" s="886"/>
      <c r="UQE129" s="887"/>
      <c r="UQF129" s="885"/>
      <c r="UQG129" s="886"/>
      <c r="UQH129" s="886"/>
      <c r="UQI129" s="886"/>
      <c r="UQJ129" s="886"/>
      <c r="UQK129" s="886"/>
      <c r="UQL129" s="886"/>
      <c r="UQM129" s="886"/>
      <c r="UQN129" s="887"/>
      <c r="UQO129" s="885"/>
      <c r="UQP129" s="886"/>
      <c r="UQQ129" s="886"/>
      <c r="UQR129" s="886"/>
      <c r="UQS129" s="886"/>
      <c r="UQT129" s="886"/>
      <c r="UQU129" s="886"/>
      <c r="UQV129" s="886"/>
      <c r="UQW129" s="887"/>
      <c r="UQX129" s="885"/>
      <c r="UQY129" s="886"/>
      <c r="UQZ129" s="886"/>
      <c r="URA129" s="886"/>
      <c r="URB129" s="886"/>
      <c r="URC129" s="886"/>
      <c r="URD129" s="886"/>
      <c r="URE129" s="886"/>
      <c r="URF129" s="887"/>
      <c r="URG129" s="885"/>
      <c r="URH129" s="886"/>
      <c r="URI129" s="886"/>
      <c r="URJ129" s="886"/>
      <c r="URK129" s="886"/>
      <c r="URL129" s="886"/>
      <c r="URM129" s="886"/>
      <c r="URN129" s="886"/>
      <c r="URO129" s="887"/>
      <c r="URP129" s="885"/>
      <c r="URQ129" s="886"/>
      <c r="URR129" s="886"/>
      <c r="URS129" s="886"/>
      <c r="URT129" s="886"/>
      <c r="URU129" s="886"/>
      <c r="URV129" s="886"/>
      <c r="URW129" s="886"/>
      <c r="URX129" s="887"/>
      <c r="URY129" s="885"/>
      <c r="URZ129" s="886"/>
      <c r="USA129" s="886"/>
      <c r="USB129" s="886"/>
      <c r="USC129" s="886"/>
      <c r="USD129" s="886"/>
      <c r="USE129" s="886"/>
      <c r="USF129" s="886"/>
      <c r="USG129" s="887"/>
      <c r="USH129" s="885"/>
      <c r="USI129" s="886"/>
      <c r="USJ129" s="886"/>
      <c r="USK129" s="886"/>
      <c r="USL129" s="886"/>
      <c r="USM129" s="886"/>
      <c r="USN129" s="886"/>
      <c r="USO129" s="886"/>
      <c r="USP129" s="887"/>
      <c r="USQ129" s="885"/>
      <c r="USR129" s="886"/>
      <c r="USS129" s="886"/>
      <c r="UST129" s="886"/>
      <c r="USU129" s="886"/>
      <c r="USV129" s="886"/>
      <c r="USW129" s="886"/>
      <c r="USX129" s="886"/>
      <c r="USY129" s="887"/>
      <c r="USZ129" s="885"/>
      <c r="UTA129" s="886"/>
      <c r="UTB129" s="886"/>
      <c r="UTC129" s="886"/>
      <c r="UTD129" s="886"/>
      <c r="UTE129" s="886"/>
      <c r="UTF129" s="886"/>
      <c r="UTG129" s="886"/>
      <c r="UTH129" s="887"/>
      <c r="UTI129" s="885"/>
      <c r="UTJ129" s="886"/>
      <c r="UTK129" s="886"/>
      <c r="UTL129" s="886"/>
      <c r="UTM129" s="886"/>
      <c r="UTN129" s="886"/>
      <c r="UTO129" s="886"/>
      <c r="UTP129" s="886"/>
      <c r="UTQ129" s="887"/>
      <c r="UTR129" s="885"/>
      <c r="UTS129" s="886"/>
      <c r="UTT129" s="886"/>
      <c r="UTU129" s="886"/>
      <c r="UTV129" s="886"/>
      <c r="UTW129" s="886"/>
      <c r="UTX129" s="886"/>
      <c r="UTY129" s="886"/>
      <c r="UTZ129" s="887"/>
      <c r="UUA129" s="885"/>
      <c r="UUB129" s="886"/>
      <c r="UUC129" s="886"/>
      <c r="UUD129" s="886"/>
      <c r="UUE129" s="886"/>
      <c r="UUF129" s="886"/>
      <c r="UUG129" s="886"/>
      <c r="UUH129" s="886"/>
      <c r="UUI129" s="887"/>
      <c r="UUJ129" s="885"/>
      <c r="UUK129" s="886"/>
      <c r="UUL129" s="886"/>
      <c r="UUM129" s="886"/>
      <c r="UUN129" s="886"/>
      <c r="UUO129" s="886"/>
      <c r="UUP129" s="886"/>
      <c r="UUQ129" s="886"/>
      <c r="UUR129" s="887"/>
      <c r="UUS129" s="885"/>
      <c r="UUT129" s="886"/>
      <c r="UUU129" s="886"/>
      <c r="UUV129" s="886"/>
      <c r="UUW129" s="886"/>
      <c r="UUX129" s="886"/>
      <c r="UUY129" s="886"/>
      <c r="UUZ129" s="886"/>
      <c r="UVA129" s="887"/>
      <c r="UVB129" s="885"/>
      <c r="UVC129" s="886"/>
      <c r="UVD129" s="886"/>
      <c r="UVE129" s="886"/>
      <c r="UVF129" s="886"/>
      <c r="UVG129" s="886"/>
      <c r="UVH129" s="886"/>
      <c r="UVI129" s="886"/>
      <c r="UVJ129" s="887"/>
      <c r="UVK129" s="885"/>
      <c r="UVL129" s="886"/>
      <c r="UVM129" s="886"/>
      <c r="UVN129" s="886"/>
      <c r="UVO129" s="886"/>
      <c r="UVP129" s="886"/>
      <c r="UVQ129" s="886"/>
      <c r="UVR129" s="886"/>
      <c r="UVS129" s="887"/>
      <c r="UVT129" s="885"/>
      <c r="UVU129" s="886"/>
      <c r="UVV129" s="886"/>
      <c r="UVW129" s="886"/>
      <c r="UVX129" s="886"/>
      <c r="UVY129" s="886"/>
      <c r="UVZ129" s="886"/>
      <c r="UWA129" s="886"/>
      <c r="UWB129" s="887"/>
      <c r="UWC129" s="885"/>
      <c r="UWD129" s="886"/>
      <c r="UWE129" s="886"/>
      <c r="UWF129" s="886"/>
      <c r="UWG129" s="886"/>
      <c r="UWH129" s="886"/>
      <c r="UWI129" s="886"/>
      <c r="UWJ129" s="886"/>
      <c r="UWK129" s="887"/>
      <c r="UWL129" s="885"/>
      <c r="UWM129" s="886"/>
      <c r="UWN129" s="886"/>
      <c r="UWO129" s="886"/>
      <c r="UWP129" s="886"/>
      <c r="UWQ129" s="886"/>
      <c r="UWR129" s="886"/>
      <c r="UWS129" s="886"/>
      <c r="UWT129" s="887"/>
      <c r="UWU129" s="885"/>
      <c r="UWV129" s="886"/>
      <c r="UWW129" s="886"/>
      <c r="UWX129" s="886"/>
      <c r="UWY129" s="886"/>
      <c r="UWZ129" s="886"/>
      <c r="UXA129" s="886"/>
      <c r="UXB129" s="886"/>
      <c r="UXC129" s="887"/>
      <c r="UXD129" s="885"/>
      <c r="UXE129" s="886"/>
      <c r="UXF129" s="886"/>
      <c r="UXG129" s="886"/>
      <c r="UXH129" s="886"/>
      <c r="UXI129" s="886"/>
      <c r="UXJ129" s="886"/>
      <c r="UXK129" s="886"/>
      <c r="UXL129" s="887"/>
      <c r="UXM129" s="885"/>
      <c r="UXN129" s="886"/>
      <c r="UXO129" s="886"/>
      <c r="UXP129" s="886"/>
      <c r="UXQ129" s="886"/>
      <c r="UXR129" s="886"/>
      <c r="UXS129" s="886"/>
      <c r="UXT129" s="886"/>
      <c r="UXU129" s="887"/>
      <c r="UXV129" s="885"/>
      <c r="UXW129" s="886"/>
      <c r="UXX129" s="886"/>
      <c r="UXY129" s="886"/>
      <c r="UXZ129" s="886"/>
      <c r="UYA129" s="886"/>
      <c r="UYB129" s="886"/>
      <c r="UYC129" s="886"/>
      <c r="UYD129" s="887"/>
      <c r="UYE129" s="885"/>
      <c r="UYF129" s="886"/>
      <c r="UYG129" s="886"/>
      <c r="UYH129" s="886"/>
      <c r="UYI129" s="886"/>
      <c r="UYJ129" s="886"/>
      <c r="UYK129" s="886"/>
      <c r="UYL129" s="886"/>
      <c r="UYM129" s="887"/>
      <c r="UYN129" s="885"/>
      <c r="UYO129" s="886"/>
      <c r="UYP129" s="886"/>
      <c r="UYQ129" s="886"/>
      <c r="UYR129" s="886"/>
      <c r="UYS129" s="886"/>
      <c r="UYT129" s="886"/>
      <c r="UYU129" s="886"/>
      <c r="UYV129" s="887"/>
      <c r="UYW129" s="885"/>
      <c r="UYX129" s="886"/>
      <c r="UYY129" s="886"/>
      <c r="UYZ129" s="886"/>
      <c r="UZA129" s="886"/>
      <c r="UZB129" s="886"/>
      <c r="UZC129" s="886"/>
      <c r="UZD129" s="886"/>
      <c r="UZE129" s="887"/>
      <c r="UZF129" s="885"/>
      <c r="UZG129" s="886"/>
      <c r="UZH129" s="886"/>
      <c r="UZI129" s="886"/>
      <c r="UZJ129" s="886"/>
      <c r="UZK129" s="886"/>
      <c r="UZL129" s="886"/>
      <c r="UZM129" s="886"/>
      <c r="UZN129" s="887"/>
      <c r="UZO129" s="885"/>
      <c r="UZP129" s="886"/>
      <c r="UZQ129" s="886"/>
      <c r="UZR129" s="886"/>
      <c r="UZS129" s="886"/>
      <c r="UZT129" s="886"/>
      <c r="UZU129" s="886"/>
      <c r="UZV129" s="886"/>
      <c r="UZW129" s="887"/>
      <c r="UZX129" s="885"/>
      <c r="UZY129" s="886"/>
      <c r="UZZ129" s="886"/>
      <c r="VAA129" s="886"/>
      <c r="VAB129" s="886"/>
      <c r="VAC129" s="886"/>
      <c r="VAD129" s="886"/>
      <c r="VAE129" s="886"/>
      <c r="VAF129" s="887"/>
      <c r="VAG129" s="885"/>
      <c r="VAH129" s="886"/>
      <c r="VAI129" s="886"/>
      <c r="VAJ129" s="886"/>
      <c r="VAK129" s="886"/>
      <c r="VAL129" s="886"/>
      <c r="VAM129" s="886"/>
      <c r="VAN129" s="886"/>
      <c r="VAO129" s="887"/>
      <c r="VAP129" s="885"/>
      <c r="VAQ129" s="886"/>
      <c r="VAR129" s="886"/>
      <c r="VAS129" s="886"/>
      <c r="VAT129" s="886"/>
      <c r="VAU129" s="886"/>
      <c r="VAV129" s="886"/>
      <c r="VAW129" s="886"/>
      <c r="VAX129" s="887"/>
      <c r="VAY129" s="885"/>
      <c r="VAZ129" s="886"/>
      <c r="VBA129" s="886"/>
      <c r="VBB129" s="886"/>
      <c r="VBC129" s="886"/>
      <c r="VBD129" s="886"/>
      <c r="VBE129" s="886"/>
      <c r="VBF129" s="886"/>
      <c r="VBG129" s="887"/>
      <c r="VBH129" s="885"/>
      <c r="VBI129" s="886"/>
      <c r="VBJ129" s="886"/>
      <c r="VBK129" s="886"/>
      <c r="VBL129" s="886"/>
      <c r="VBM129" s="886"/>
      <c r="VBN129" s="886"/>
      <c r="VBO129" s="886"/>
      <c r="VBP129" s="887"/>
      <c r="VBQ129" s="885"/>
      <c r="VBR129" s="886"/>
      <c r="VBS129" s="886"/>
      <c r="VBT129" s="886"/>
      <c r="VBU129" s="886"/>
      <c r="VBV129" s="886"/>
      <c r="VBW129" s="886"/>
      <c r="VBX129" s="886"/>
      <c r="VBY129" s="887"/>
      <c r="VBZ129" s="885"/>
      <c r="VCA129" s="886"/>
      <c r="VCB129" s="886"/>
      <c r="VCC129" s="886"/>
      <c r="VCD129" s="886"/>
      <c r="VCE129" s="886"/>
      <c r="VCF129" s="886"/>
      <c r="VCG129" s="886"/>
      <c r="VCH129" s="887"/>
      <c r="VCI129" s="885"/>
      <c r="VCJ129" s="886"/>
      <c r="VCK129" s="886"/>
      <c r="VCL129" s="886"/>
      <c r="VCM129" s="886"/>
      <c r="VCN129" s="886"/>
      <c r="VCO129" s="886"/>
      <c r="VCP129" s="886"/>
      <c r="VCQ129" s="887"/>
      <c r="VCR129" s="885"/>
      <c r="VCS129" s="886"/>
      <c r="VCT129" s="886"/>
      <c r="VCU129" s="886"/>
      <c r="VCV129" s="886"/>
      <c r="VCW129" s="886"/>
      <c r="VCX129" s="886"/>
      <c r="VCY129" s="886"/>
      <c r="VCZ129" s="887"/>
      <c r="VDA129" s="885"/>
      <c r="VDB129" s="886"/>
      <c r="VDC129" s="886"/>
      <c r="VDD129" s="886"/>
      <c r="VDE129" s="886"/>
      <c r="VDF129" s="886"/>
      <c r="VDG129" s="886"/>
      <c r="VDH129" s="886"/>
      <c r="VDI129" s="887"/>
      <c r="VDJ129" s="885"/>
      <c r="VDK129" s="886"/>
      <c r="VDL129" s="886"/>
      <c r="VDM129" s="886"/>
      <c r="VDN129" s="886"/>
      <c r="VDO129" s="886"/>
      <c r="VDP129" s="886"/>
      <c r="VDQ129" s="886"/>
      <c r="VDR129" s="887"/>
      <c r="VDS129" s="885"/>
      <c r="VDT129" s="886"/>
      <c r="VDU129" s="886"/>
      <c r="VDV129" s="886"/>
      <c r="VDW129" s="886"/>
      <c r="VDX129" s="886"/>
      <c r="VDY129" s="886"/>
      <c r="VDZ129" s="886"/>
      <c r="VEA129" s="887"/>
      <c r="VEB129" s="885"/>
      <c r="VEC129" s="886"/>
      <c r="VED129" s="886"/>
      <c r="VEE129" s="886"/>
      <c r="VEF129" s="886"/>
      <c r="VEG129" s="886"/>
      <c r="VEH129" s="886"/>
      <c r="VEI129" s="886"/>
      <c r="VEJ129" s="887"/>
      <c r="VEK129" s="885"/>
      <c r="VEL129" s="886"/>
      <c r="VEM129" s="886"/>
      <c r="VEN129" s="886"/>
      <c r="VEO129" s="886"/>
      <c r="VEP129" s="886"/>
      <c r="VEQ129" s="886"/>
      <c r="VER129" s="886"/>
      <c r="VES129" s="887"/>
      <c r="VET129" s="885"/>
      <c r="VEU129" s="886"/>
      <c r="VEV129" s="886"/>
      <c r="VEW129" s="886"/>
      <c r="VEX129" s="886"/>
      <c r="VEY129" s="886"/>
      <c r="VEZ129" s="886"/>
      <c r="VFA129" s="886"/>
      <c r="VFB129" s="887"/>
      <c r="VFC129" s="885"/>
      <c r="VFD129" s="886"/>
      <c r="VFE129" s="886"/>
      <c r="VFF129" s="886"/>
      <c r="VFG129" s="886"/>
      <c r="VFH129" s="886"/>
      <c r="VFI129" s="886"/>
      <c r="VFJ129" s="886"/>
      <c r="VFK129" s="887"/>
      <c r="VFL129" s="885"/>
      <c r="VFM129" s="886"/>
      <c r="VFN129" s="886"/>
      <c r="VFO129" s="886"/>
      <c r="VFP129" s="886"/>
      <c r="VFQ129" s="886"/>
      <c r="VFR129" s="886"/>
      <c r="VFS129" s="886"/>
      <c r="VFT129" s="887"/>
      <c r="VFU129" s="885"/>
      <c r="VFV129" s="886"/>
      <c r="VFW129" s="886"/>
      <c r="VFX129" s="886"/>
      <c r="VFY129" s="886"/>
      <c r="VFZ129" s="886"/>
      <c r="VGA129" s="886"/>
      <c r="VGB129" s="886"/>
      <c r="VGC129" s="887"/>
      <c r="VGD129" s="885"/>
      <c r="VGE129" s="886"/>
      <c r="VGF129" s="886"/>
      <c r="VGG129" s="886"/>
      <c r="VGH129" s="886"/>
      <c r="VGI129" s="886"/>
      <c r="VGJ129" s="886"/>
      <c r="VGK129" s="886"/>
      <c r="VGL129" s="887"/>
      <c r="VGM129" s="885"/>
      <c r="VGN129" s="886"/>
      <c r="VGO129" s="886"/>
      <c r="VGP129" s="886"/>
      <c r="VGQ129" s="886"/>
      <c r="VGR129" s="886"/>
      <c r="VGS129" s="886"/>
      <c r="VGT129" s="886"/>
      <c r="VGU129" s="887"/>
      <c r="VGV129" s="885"/>
      <c r="VGW129" s="886"/>
      <c r="VGX129" s="886"/>
      <c r="VGY129" s="886"/>
      <c r="VGZ129" s="886"/>
      <c r="VHA129" s="886"/>
      <c r="VHB129" s="886"/>
      <c r="VHC129" s="886"/>
      <c r="VHD129" s="887"/>
      <c r="VHE129" s="885"/>
      <c r="VHF129" s="886"/>
      <c r="VHG129" s="886"/>
      <c r="VHH129" s="886"/>
      <c r="VHI129" s="886"/>
      <c r="VHJ129" s="886"/>
      <c r="VHK129" s="886"/>
      <c r="VHL129" s="886"/>
      <c r="VHM129" s="887"/>
      <c r="VHN129" s="885"/>
      <c r="VHO129" s="886"/>
      <c r="VHP129" s="886"/>
      <c r="VHQ129" s="886"/>
      <c r="VHR129" s="886"/>
      <c r="VHS129" s="886"/>
      <c r="VHT129" s="886"/>
      <c r="VHU129" s="886"/>
      <c r="VHV129" s="887"/>
      <c r="VHW129" s="885"/>
      <c r="VHX129" s="886"/>
      <c r="VHY129" s="886"/>
      <c r="VHZ129" s="886"/>
      <c r="VIA129" s="886"/>
      <c r="VIB129" s="886"/>
      <c r="VIC129" s="886"/>
      <c r="VID129" s="886"/>
      <c r="VIE129" s="887"/>
      <c r="VIF129" s="885"/>
      <c r="VIG129" s="886"/>
      <c r="VIH129" s="886"/>
      <c r="VII129" s="886"/>
      <c r="VIJ129" s="886"/>
      <c r="VIK129" s="886"/>
      <c r="VIL129" s="886"/>
      <c r="VIM129" s="886"/>
      <c r="VIN129" s="887"/>
      <c r="VIO129" s="885"/>
      <c r="VIP129" s="886"/>
      <c r="VIQ129" s="886"/>
      <c r="VIR129" s="886"/>
      <c r="VIS129" s="886"/>
      <c r="VIT129" s="886"/>
      <c r="VIU129" s="886"/>
      <c r="VIV129" s="886"/>
      <c r="VIW129" s="887"/>
      <c r="VIX129" s="885"/>
      <c r="VIY129" s="886"/>
      <c r="VIZ129" s="886"/>
      <c r="VJA129" s="886"/>
      <c r="VJB129" s="886"/>
      <c r="VJC129" s="886"/>
      <c r="VJD129" s="886"/>
      <c r="VJE129" s="886"/>
      <c r="VJF129" s="887"/>
      <c r="VJG129" s="885"/>
      <c r="VJH129" s="886"/>
      <c r="VJI129" s="886"/>
      <c r="VJJ129" s="886"/>
      <c r="VJK129" s="886"/>
      <c r="VJL129" s="886"/>
      <c r="VJM129" s="886"/>
      <c r="VJN129" s="886"/>
      <c r="VJO129" s="887"/>
      <c r="VJP129" s="885"/>
      <c r="VJQ129" s="886"/>
      <c r="VJR129" s="886"/>
      <c r="VJS129" s="886"/>
      <c r="VJT129" s="886"/>
      <c r="VJU129" s="886"/>
      <c r="VJV129" s="886"/>
      <c r="VJW129" s="886"/>
      <c r="VJX129" s="887"/>
      <c r="VJY129" s="885"/>
      <c r="VJZ129" s="886"/>
      <c r="VKA129" s="886"/>
      <c r="VKB129" s="886"/>
      <c r="VKC129" s="886"/>
      <c r="VKD129" s="886"/>
      <c r="VKE129" s="886"/>
      <c r="VKF129" s="886"/>
      <c r="VKG129" s="887"/>
      <c r="VKH129" s="885"/>
      <c r="VKI129" s="886"/>
      <c r="VKJ129" s="886"/>
      <c r="VKK129" s="886"/>
      <c r="VKL129" s="886"/>
      <c r="VKM129" s="886"/>
      <c r="VKN129" s="886"/>
      <c r="VKO129" s="886"/>
      <c r="VKP129" s="887"/>
      <c r="VKQ129" s="885"/>
      <c r="VKR129" s="886"/>
      <c r="VKS129" s="886"/>
      <c r="VKT129" s="886"/>
      <c r="VKU129" s="886"/>
      <c r="VKV129" s="886"/>
      <c r="VKW129" s="886"/>
      <c r="VKX129" s="886"/>
      <c r="VKY129" s="887"/>
      <c r="VKZ129" s="885"/>
      <c r="VLA129" s="886"/>
      <c r="VLB129" s="886"/>
      <c r="VLC129" s="886"/>
      <c r="VLD129" s="886"/>
      <c r="VLE129" s="886"/>
      <c r="VLF129" s="886"/>
      <c r="VLG129" s="886"/>
      <c r="VLH129" s="887"/>
      <c r="VLI129" s="885"/>
      <c r="VLJ129" s="886"/>
      <c r="VLK129" s="886"/>
      <c r="VLL129" s="886"/>
      <c r="VLM129" s="886"/>
      <c r="VLN129" s="886"/>
      <c r="VLO129" s="886"/>
      <c r="VLP129" s="886"/>
      <c r="VLQ129" s="887"/>
      <c r="VLR129" s="885"/>
      <c r="VLS129" s="886"/>
      <c r="VLT129" s="886"/>
      <c r="VLU129" s="886"/>
      <c r="VLV129" s="886"/>
      <c r="VLW129" s="886"/>
      <c r="VLX129" s="886"/>
      <c r="VLY129" s="886"/>
      <c r="VLZ129" s="887"/>
      <c r="VMA129" s="885"/>
      <c r="VMB129" s="886"/>
      <c r="VMC129" s="886"/>
      <c r="VMD129" s="886"/>
      <c r="VME129" s="886"/>
      <c r="VMF129" s="886"/>
      <c r="VMG129" s="886"/>
      <c r="VMH129" s="886"/>
      <c r="VMI129" s="887"/>
      <c r="VMJ129" s="885"/>
      <c r="VMK129" s="886"/>
      <c r="VML129" s="886"/>
      <c r="VMM129" s="886"/>
      <c r="VMN129" s="886"/>
      <c r="VMO129" s="886"/>
      <c r="VMP129" s="886"/>
      <c r="VMQ129" s="886"/>
      <c r="VMR129" s="887"/>
      <c r="VMS129" s="885"/>
      <c r="VMT129" s="886"/>
      <c r="VMU129" s="886"/>
      <c r="VMV129" s="886"/>
      <c r="VMW129" s="886"/>
      <c r="VMX129" s="886"/>
      <c r="VMY129" s="886"/>
      <c r="VMZ129" s="886"/>
      <c r="VNA129" s="887"/>
      <c r="VNB129" s="885"/>
      <c r="VNC129" s="886"/>
      <c r="VND129" s="886"/>
      <c r="VNE129" s="886"/>
      <c r="VNF129" s="886"/>
      <c r="VNG129" s="886"/>
      <c r="VNH129" s="886"/>
      <c r="VNI129" s="886"/>
      <c r="VNJ129" s="887"/>
      <c r="VNK129" s="885"/>
      <c r="VNL129" s="886"/>
      <c r="VNM129" s="886"/>
      <c r="VNN129" s="886"/>
      <c r="VNO129" s="886"/>
      <c r="VNP129" s="886"/>
      <c r="VNQ129" s="886"/>
      <c r="VNR129" s="886"/>
      <c r="VNS129" s="887"/>
      <c r="VNT129" s="885"/>
      <c r="VNU129" s="886"/>
      <c r="VNV129" s="886"/>
      <c r="VNW129" s="886"/>
      <c r="VNX129" s="886"/>
      <c r="VNY129" s="886"/>
      <c r="VNZ129" s="886"/>
      <c r="VOA129" s="886"/>
      <c r="VOB129" s="887"/>
      <c r="VOC129" s="885"/>
      <c r="VOD129" s="886"/>
      <c r="VOE129" s="886"/>
      <c r="VOF129" s="886"/>
      <c r="VOG129" s="886"/>
      <c r="VOH129" s="886"/>
      <c r="VOI129" s="886"/>
      <c r="VOJ129" s="886"/>
      <c r="VOK129" s="887"/>
      <c r="VOL129" s="885"/>
      <c r="VOM129" s="886"/>
      <c r="VON129" s="886"/>
      <c r="VOO129" s="886"/>
      <c r="VOP129" s="886"/>
      <c r="VOQ129" s="886"/>
      <c r="VOR129" s="886"/>
      <c r="VOS129" s="886"/>
      <c r="VOT129" s="887"/>
      <c r="VOU129" s="885"/>
      <c r="VOV129" s="886"/>
      <c r="VOW129" s="886"/>
      <c r="VOX129" s="886"/>
      <c r="VOY129" s="886"/>
      <c r="VOZ129" s="886"/>
      <c r="VPA129" s="886"/>
      <c r="VPB129" s="886"/>
      <c r="VPC129" s="887"/>
      <c r="VPD129" s="885"/>
      <c r="VPE129" s="886"/>
      <c r="VPF129" s="886"/>
      <c r="VPG129" s="886"/>
      <c r="VPH129" s="886"/>
      <c r="VPI129" s="886"/>
      <c r="VPJ129" s="886"/>
      <c r="VPK129" s="886"/>
      <c r="VPL129" s="887"/>
      <c r="VPM129" s="885"/>
      <c r="VPN129" s="886"/>
      <c r="VPO129" s="886"/>
      <c r="VPP129" s="886"/>
      <c r="VPQ129" s="886"/>
      <c r="VPR129" s="886"/>
      <c r="VPS129" s="886"/>
      <c r="VPT129" s="886"/>
      <c r="VPU129" s="887"/>
      <c r="VPV129" s="885"/>
      <c r="VPW129" s="886"/>
      <c r="VPX129" s="886"/>
      <c r="VPY129" s="886"/>
      <c r="VPZ129" s="886"/>
      <c r="VQA129" s="886"/>
      <c r="VQB129" s="886"/>
      <c r="VQC129" s="886"/>
      <c r="VQD129" s="887"/>
      <c r="VQE129" s="885"/>
      <c r="VQF129" s="886"/>
      <c r="VQG129" s="886"/>
      <c r="VQH129" s="886"/>
      <c r="VQI129" s="886"/>
      <c r="VQJ129" s="886"/>
      <c r="VQK129" s="886"/>
      <c r="VQL129" s="886"/>
      <c r="VQM129" s="887"/>
      <c r="VQN129" s="885"/>
      <c r="VQO129" s="886"/>
      <c r="VQP129" s="886"/>
      <c r="VQQ129" s="886"/>
      <c r="VQR129" s="886"/>
      <c r="VQS129" s="886"/>
      <c r="VQT129" s="886"/>
      <c r="VQU129" s="886"/>
      <c r="VQV129" s="887"/>
      <c r="VQW129" s="885"/>
      <c r="VQX129" s="886"/>
      <c r="VQY129" s="886"/>
      <c r="VQZ129" s="886"/>
      <c r="VRA129" s="886"/>
      <c r="VRB129" s="886"/>
      <c r="VRC129" s="886"/>
      <c r="VRD129" s="886"/>
      <c r="VRE129" s="887"/>
      <c r="VRF129" s="885"/>
      <c r="VRG129" s="886"/>
      <c r="VRH129" s="886"/>
      <c r="VRI129" s="886"/>
      <c r="VRJ129" s="886"/>
      <c r="VRK129" s="886"/>
      <c r="VRL129" s="886"/>
      <c r="VRM129" s="886"/>
      <c r="VRN129" s="887"/>
      <c r="VRO129" s="885"/>
      <c r="VRP129" s="886"/>
      <c r="VRQ129" s="886"/>
      <c r="VRR129" s="886"/>
      <c r="VRS129" s="886"/>
      <c r="VRT129" s="886"/>
      <c r="VRU129" s="886"/>
      <c r="VRV129" s="886"/>
      <c r="VRW129" s="887"/>
      <c r="VRX129" s="885"/>
      <c r="VRY129" s="886"/>
      <c r="VRZ129" s="886"/>
      <c r="VSA129" s="886"/>
      <c r="VSB129" s="886"/>
      <c r="VSC129" s="886"/>
      <c r="VSD129" s="886"/>
      <c r="VSE129" s="886"/>
      <c r="VSF129" s="887"/>
      <c r="VSG129" s="885"/>
      <c r="VSH129" s="886"/>
      <c r="VSI129" s="886"/>
      <c r="VSJ129" s="886"/>
      <c r="VSK129" s="886"/>
      <c r="VSL129" s="886"/>
      <c r="VSM129" s="886"/>
      <c r="VSN129" s="886"/>
      <c r="VSO129" s="887"/>
      <c r="VSP129" s="885"/>
      <c r="VSQ129" s="886"/>
      <c r="VSR129" s="886"/>
      <c r="VSS129" s="886"/>
      <c r="VST129" s="886"/>
      <c r="VSU129" s="886"/>
      <c r="VSV129" s="886"/>
      <c r="VSW129" s="886"/>
      <c r="VSX129" s="887"/>
      <c r="VSY129" s="885"/>
      <c r="VSZ129" s="886"/>
      <c r="VTA129" s="886"/>
      <c r="VTB129" s="886"/>
      <c r="VTC129" s="886"/>
      <c r="VTD129" s="886"/>
      <c r="VTE129" s="886"/>
      <c r="VTF129" s="886"/>
      <c r="VTG129" s="887"/>
      <c r="VTH129" s="885"/>
      <c r="VTI129" s="886"/>
      <c r="VTJ129" s="886"/>
      <c r="VTK129" s="886"/>
      <c r="VTL129" s="886"/>
      <c r="VTM129" s="886"/>
      <c r="VTN129" s="886"/>
      <c r="VTO129" s="886"/>
      <c r="VTP129" s="887"/>
      <c r="VTQ129" s="885"/>
      <c r="VTR129" s="886"/>
      <c r="VTS129" s="886"/>
      <c r="VTT129" s="886"/>
      <c r="VTU129" s="886"/>
      <c r="VTV129" s="886"/>
      <c r="VTW129" s="886"/>
      <c r="VTX129" s="886"/>
      <c r="VTY129" s="887"/>
      <c r="VTZ129" s="885"/>
      <c r="VUA129" s="886"/>
      <c r="VUB129" s="886"/>
      <c r="VUC129" s="886"/>
      <c r="VUD129" s="886"/>
      <c r="VUE129" s="886"/>
      <c r="VUF129" s="886"/>
      <c r="VUG129" s="886"/>
      <c r="VUH129" s="887"/>
      <c r="VUI129" s="885"/>
      <c r="VUJ129" s="886"/>
      <c r="VUK129" s="886"/>
      <c r="VUL129" s="886"/>
      <c r="VUM129" s="886"/>
      <c r="VUN129" s="886"/>
      <c r="VUO129" s="886"/>
      <c r="VUP129" s="886"/>
      <c r="VUQ129" s="887"/>
      <c r="VUR129" s="885"/>
      <c r="VUS129" s="886"/>
      <c r="VUT129" s="886"/>
      <c r="VUU129" s="886"/>
      <c r="VUV129" s="886"/>
      <c r="VUW129" s="886"/>
      <c r="VUX129" s="886"/>
      <c r="VUY129" s="886"/>
      <c r="VUZ129" s="887"/>
      <c r="VVA129" s="885"/>
      <c r="VVB129" s="886"/>
      <c r="VVC129" s="886"/>
      <c r="VVD129" s="886"/>
      <c r="VVE129" s="886"/>
      <c r="VVF129" s="886"/>
      <c r="VVG129" s="886"/>
      <c r="VVH129" s="886"/>
      <c r="VVI129" s="887"/>
      <c r="VVJ129" s="885"/>
      <c r="VVK129" s="886"/>
      <c r="VVL129" s="886"/>
      <c r="VVM129" s="886"/>
      <c r="VVN129" s="886"/>
      <c r="VVO129" s="886"/>
      <c r="VVP129" s="886"/>
      <c r="VVQ129" s="886"/>
      <c r="VVR129" s="887"/>
      <c r="VVS129" s="885"/>
      <c r="VVT129" s="886"/>
      <c r="VVU129" s="886"/>
      <c r="VVV129" s="886"/>
      <c r="VVW129" s="886"/>
      <c r="VVX129" s="886"/>
      <c r="VVY129" s="886"/>
      <c r="VVZ129" s="886"/>
      <c r="VWA129" s="887"/>
      <c r="VWB129" s="885"/>
      <c r="VWC129" s="886"/>
      <c r="VWD129" s="886"/>
      <c r="VWE129" s="886"/>
      <c r="VWF129" s="886"/>
      <c r="VWG129" s="886"/>
      <c r="VWH129" s="886"/>
      <c r="VWI129" s="886"/>
      <c r="VWJ129" s="887"/>
      <c r="VWK129" s="885"/>
      <c r="VWL129" s="886"/>
      <c r="VWM129" s="886"/>
      <c r="VWN129" s="886"/>
      <c r="VWO129" s="886"/>
      <c r="VWP129" s="886"/>
      <c r="VWQ129" s="886"/>
      <c r="VWR129" s="886"/>
      <c r="VWS129" s="887"/>
      <c r="VWT129" s="885"/>
      <c r="VWU129" s="886"/>
      <c r="VWV129" s="886"/>
      <c r="VWW129" s="886"/>
      <c r="VWX129" s="886"/>
      <c r="VWY129" s="886"/>
      <c r="VWZ129" s="886"/>
      <c r="VXA129" s="886"/>
      <c r="VXB129" s="887"/>
      <c r="VXC129" s="885"/>
      <c r="VXD129" s="886"/>
      <c r="VXE129" s="886"/>
      <c r="VXF129" s="886"/>
      <c r="VXG129" s="886"/>
      <c r="VXH129" s="886"/>
      <c r="VXI129" s="886"/>
      <c r="VXJ129" s="886"/>
      <c r="VXK129" s="887"/>
      <c r="VXL129" s="885"/>
      <c r="VXM129" s="886"/>
      <c r="VXN129" s="886"/>
      <c r="VXO129" s="886"/>
      <c r="VXP129" s="886"/>
      <c r="VXQ129" s="886"/>
      <c r="VXR129" s="886"/>
      <c r="VXS129" s="886"/>
      <c r="VXT129" s="887"/>
      <c r="VXU129" s="885"/>
      <c r="VXV129" s="886"/>
      <c r="VXW129" s="886"/>
      <c r="VXX129" s="886"/>
      <c r="VXY129" s="886"/>
      <c r="VXZ129" s="886"/>
      <c r="VYA129" s="886"/>
      <c r="VYB129" s="886"/>
      <c r="VYC129" s="887"/>
      <c r="VYD129" s="885"/>
      <c r="VYE129" s="886"/>
      <c r="VYF129" s="886"/>
      <c r="VYG129" s="886"/>
      <c r="VYH129" s="886"/>
      <c r="VYI129" s="886"/>
      <c r="VYJ129" s="886"/>
      <c r="VYK129" s="886"/>
      <c r="VYL129" s="887"/>
      <c r="VYM129" s="885"/>
      <c r="VYN129" s="886"/>
      <c r="VYO129" s="886"/>
      <c r="VYP129" s="886"/>
      <c r="VYQ129" s="886"/>
      <c r="VYR129" s="886"/>
      <c r="VYS129" s="886"/>
      <c r="VYT129" s="886"/>
      <c r="VYU129" s="887"/>
      <c r="VYV129" s="885"/>
      <c r="VYW129" s="886"/>
      <c r="VYX129" s="886"/>
      <c r="VYY129" s="886"/>
      <c r="VYZ129" s="886"/>
      <c r="VZA129" s="886"/>
      <c r="VZB129" s="886"/>
      <c r="VZC129" s="886"/>
      <c r="VZD129" s="887"/>
      <c r="VZE129" s="885"/>
      <c r="VZF129" s="886"/>
      <c r="VZG129" s="886"/>
      <c r="VZH129" s="886"/>
      <c r="VZI129" s="886"/>
      <c r="VZJ129" s="886"/>
      <c r="VZK129" s="886"/>
      <c r="VZL129" s="886"/>
      <c r="VZM129" s="887"/>
      <c r="VZN129" s="885"/>
      <c r="VZO129" s="886"/>
      <c r="VZP129" s="886"/>
      <c r="VZQ129" s="886"/>
      <c r="VZR129" s="886"/>
      <c r="VZS129" s="886"/>
      <c r="VZT129" s="886"/>
      <c r="VZU129" s="886"/>
      <c r="VZV129" s="887"/>
      <c r="VZW129" s="885"/>
      <c r="VZX129" s="886"/>
      <c r="VZY129" s="886"/>
      <c r="VZZ129" s="886"/>
      <c r="WAA129" s="886"/>
      <c r="WAB129" s="886"/>
      <c r="WAC129" s="886"/>
      <c r="WAD129" s="886"/>
      <c r="WAE129" s="887"/>
      <c r="WAF129" s="885"/>
      <c r="WAG129" s="886"/>
      <c r="WAH129" s="886"/>
      <c r="WAI129" s="886"/>
      <c r="WAJ129" s="886"/>
      <c r="WAK129" s="886"/>
      <c r="WAL129" s="886"/>
      <c r="WAM129" s="886"/>
      <c r="WAN129" s="887"/>
      <c r="WAO129" s="885"/>
      <c r="WAP129" s="886"/>
      <c r="WAQ129" s="886"/>
      <c r="WAR129" s="886"/>
      <c r="WAS129" s="886"/>
      <c r="WAT129" s="886"/>
      <c r="WAU129" s="886"/>
      <c r="WAV129" s="886"/>
      <c r="WAW129" s="887"/>
      <c r="WAX129" s="885"/>
      <c r="WAY129" s="886"/>
      <c r="WAZ129" s="886"/>
      <c r="WBA129" s="886"/>
      <c r="WBB129" s="886"/>
      <c r="WBC129" s="886"/>
      <c r="WBD129" s="886"/>
      <c r="WBE129" s="886"/>
      <c r="WBF129" s="887"/>
      <c r="WBG129" s="885"/>
      <c r="WBH129" s="886"/>
      <c r="WBI129" s="886"/>
      <c r="WBJ129" s="886"/>
      <c r="WBK129" s="886"/>
      <c r="WBL129" s="886"/>
      <c r="WBM129" s="886"/>
      <c r="WBN129" s="886"/>
      <c r="WBO129" s="887"/>
      <c r="WBP129" s="885"/>
      <c r="WBQ129" s="886"/>
      <c r="WBR129" s="886"/>
      <c r="WBS129" s="886"/>
      <c r="WBT129" s="886"/>
      <c r="WBU129" s="886"/>
      <c r="WBV129" s="886"/>
      <c r="WBW129" s="886"/>
      <c r="WBX129" s="887"/>
      <c r="WBY129" s="885"/>
      <c r="WBZ129" s="886"/>
      <c r="WCA129" s="886"/>
      <c r="WCB129" s="886"/>
      <c r="WCC129" s="886"/>
      <c r="WCD129" s="886"/>
      <c r="WCE129" s="886"/>
      <c r="WCF129" s="886"/>
      <c r="WCG129" s="887"/>
      <c r="WCH129" s="885"/>
      <c r="WCI129" s="886"/>
      <c r="WCJ129" s="886"/>
      <c r="WCK129" s="886"/>
      <c r="WCL129" s="886"/>
      <c r="WCM129" s="886"/>
      <c r="WCN129" s="886"/>
      <c r="WCO129" s="886"/>
      <c r="WCP129" s="887"/>
      <c r="WCQ129" s="885"/>
      <c r="WCR129" s="886"/>
      <c r="WCS129" s="886"/>
      <c r="WCT129" s="886"/>
      <c r="WCU129" s="886"/>
      <c r="WCV129" s="886"/>
      <c r="WCW129" s="886"/>
      <c r="WCX129" s="886"/>
      <c r="WCY129" s="887"/>
      <c r="WCZ129" s="885"/>
      <c r="WDA129" s="886"/>
      <c r="WDB129" s="886"/>
      <c r="WDC129" s="886"/>
      <c r="WDD129" s="886"/>
      <c r="WDE129" s="886"/>
      <c r="WDF129" s="886"/>
      <c r="WDG129" s="886"/>
      <c r="WDH129" s="887"/>
      <c r="WDI129" s="885"/>
      <c r="WDJ129" s="886"/>
      <c r="WDK129" s="886"/>
      <c r="WDL129" s="886"/>
      <c r="WDM129" s="886"/>
      <c r="WDN129" s="886"/>
      <c r="WDO129" s="886"/>
      <c r="WDP129" s="886"/>
      <c r="WDQ129" s="887"/>
      <c r="WDR129" s="885"/>
      <c r="WDS129" s="886"/>
      <c r="WDT129" s="886"/>
      <c r="WDU129" s="886"/>
      <c r="WDV129" s="886"/>
      <c r="WDW129" s="886"/>
      <c r="WDX129" s="886"/>
      <c r="WDY129" s="886"/>
      <c r="WDZ129" s="887"/>
      <c r="WEA129" s="885"/>
      <c r="WEB129" s="886"/>
      <c r="WEC129" s="886"/>
      <c r="WED129" s="886"/>
      <c r="WEE129" s="886"/>
      <c r="WEF129" s="886"/>
      <c r="WEG129" s="886"/>
      <c r="WEH129" s="886"/>
      <c r="WEI129" s="887"/>
      <c r="WEJ129" s="885"/>
      <c r="WEK129" s="886"/>
      <c r="WEL129" s="886"/>
      <c r="WEM129" s="886"/>
      <c r="WEN129" s="886"/>
      <c r="WEO129" s="886"/>
      <c r="WEP129" s="886"/>
      <c r="WEQ129" s="886"/>
      <c r="WER129" s="887"/>
      <c r="WES129" s="885"/>
      <c r="WET129" s="886"/>
      <c r="WEU129" s="886"/>
      <c r="WEV129" s="886"/>
      <c r="WEW129" s="886"/>
      <c r="WEX129" s="886"/>
      <c r="WEY129" s="886"/>
      <c r="WEZ129" s="886"/>
      <c r="WFA129" s="887"/>
      <c r="WFB129" s="885"/>
      <c r="WFC129" s="886"/>
      <c r="WFD129" s="886"/>
      <c r="WFE129" s="886"/>
      <c r="WFF129" s="886"/>
      <c r="WFG129" s="886"/>
      <c r="WFH129" s="886"/>
      <c r="WFI129" s="886"/>
      <c r="WFJ129" s="887"/>
      <c r="WFK129" s="885"/>
      <c r="WFL129" s="886"/>
      <c r="WFM129" s="886"/>
      <c r="WFN129" s="886"/>
      <c r="WFO129" s="886"/>
      <c r="WFP129" s="886"/>
      <c r="WFQ129" s="886"/>
      <c r="WFR129" s="886"/>
      <c r="WFS129" s="887"/>
      <c r="WFT129" s="885"/>
      <c r="WFU129" s="886"/>
      <c r="WFV129" s="886"/>
      <c r="WFW129" s="886"/>
      <c r="WFX129" s="886"/>
      <c r="WFY129" s="886"/>
      <c r="WFZ129" s="886"/>
      <c r="WGA129" s="886"/>
      <c r="WGB129" s="887"/>
      <c r="WGC129" s="885"/>
      <c r="WGD129" s="886"/>
      <c r="WGE129" s="886"/>
      <c r="WGF129" s="886"/>
      <c r="WGG129" s="886"/>
      <c r="WGH129" s="886"/>
      <c r="WGI129" s="886"/>
      <c r="WGJ129" s="886"/>
      <c r="WGK129" s="887"/>
      <c r="WGL129" s="885"/>
      <c r="WGM129" s="886"/>
      <c r="WGN129" s="886"/>
      <c r="WGO129" s="886"/>
      <c r="WGP129" s="886"/>
      <c r="WGQ129" s="886"/>
      <c r="WGR129" s="886"/>
      <c r="WGS129" s="886"/>
      <c r="WGT129" s="887"/>
      <c r="WGU129" s="885"/>
      <c r="WGV129" s="886"/>
      <c r="WGW129" s="886"/>
      <c r="WGX129" s="886"/>
      <c r="WGY129" s="886"/>
      <c r="WGZ129" s="886"/>
      <c r="WHA129" s="886"/>
      <c r="WHB129" s="886"/>
      <c r="WHC129" s="887"/>
      <c r="WHD129" s="885"/>
      <c r="WHE129" s="886"/>
      <c r="WHF129" s="886"/>
      <c r="WHG129" s="886"/>
      <c r="WHH129" s="886"/>
      <c r="WHI129" s="886"/>
      <c r="WHJ129" s="886"/>
      <c r="WHK129" s="886"/>
      <c r="WHL129" s="887"/>
      <c r="WHM129" s="885"/>
      <c r="WHN129" s="886"/>
      <c r="WHO129" s="886"/>
      <c r="WHP129" s="886"/>
      <c r="WHQ129" s="886"/>
      <c r="WHR129" s="886"/>
      <c r="WHS129" s="886"/>
      <c r="WHT129" s="886"/>
      <c r="WHU129" s="887"/>
      <c r="WHV129" s="885"/>
      <c r="WHW129" s="886"/>
      <c r="WHX129" s="886"/>
      <c r="WHY129" s="886"/>
      <c r="WHZ129" s="886"/>
      <c r="WIA129" s="886"/>
      <c r="WIB129" s="886"/>
      <c r="WIC129" s="886"/>
      <c r="WID129" s="887"/>
      <c r="WIE129" s="885"/>
      <c r="WIF129" s="886"/>
      <c r="WIG129" s="886"/>
      <c r="WIH129" s="886"/>
      <c r="WII129" s="886"/>
      <c r="WIJ129" s="886"/>
      <c r="WIK129" s="886"/>
      <c r="WIL129" s="886"/>
      <c r="WIM129" s="887"/>
      <c r="WIN129" s="885"/>
      <c r="WIO129" s="886"/>
      <c r="WIP129" s="886"/>
      <c r="WIQ129" s="886"/>
      <c r="WIR129" s="886"/>
      <c r="WIS129" s="886"/>
      <c r="WIT129" s="886"/>
      <c r="WIU129" s="886"/>
      <c r="WIV129" s="887"/>
      <c r="WIW129" s="885"/>
      <c r="WIX129" s="886"/>
      <c r="WIY129" s="886"/>
      <c r="WIZ129" s="886"/>
      <c r="WJA129" s="886"/>
      <c r="WJB129" s="886"/>
      <c r="WJC129" s="886"/>
      <c r="WJD129" s="886"/>
      <c r="WJE129" s="887"/>
      <c r="WJF129" s="885"/>
      <c r="WJG129" s="886"/>
      <c r="WJH129" s="886"/>
      <c r="WJI129" s="886"/>
      <c r="WJJ129" s="886"/>
      <c r="WJK129" s="886"/>
      <c r="WJL129" s="886"/>
      <c r="WJM129" s="886"/>
      <c r="WJN129" s="887"/>
      <c r="WJO129" s="885"/>
      <c r="WJP129" s="886"/>
      <c r="WJQ129" s="886"/>
      <c r="WJR129" s="886"/>
      <c r="WJS129" s="886"/>
      <c r="WJT129" s="886"/>
      <c r="WJU129" s="886"/>
      <c r="WJV129" s="886"/>
      <c r="WJW129" s="887"/>
      <c r="WJX129" s="885"/>
      <c r="WJY129" s="886"/>
      <c r="WJZ129" s="886"/>
      <c r="WKA129" s="886"/>
      <c r="WKB129" s="886"/>
      <c r="WKC129" s="886"/>
      <c r="WKD129" s="886"/>
      <c r="WKE129" s="886"/>
      <c r="WKF129" s="887"/>
      <c r="WKG129" s="885"/>
      <c r="WKH129" s="886"/>
      <c r="WKI129" s="886"/>
      <c r="WKJ129" s="886"/>
      <c r="WKK129" s="886"/>
      <c r="WKL129" s="886"/>
      <c r="WKM129" s="886"/>
      <c r="WKN129" s="886"/>
      <c r="WKO129" s="887"/>
      <c r="WKP129" s="885"/>
      <c r="WKQ129" s="886"/>
      <c r="WKR129" s="886"/>
      <c r="WKS129" s="886"/>
      <c r="WKT129" s="886"/>
      <c r="WKU129" s="886"/>
      <c r="WKV129" s="886"/>
      <c r="WKW129" s="886"/>
      <c r="WKX129" s="887"/>
      <c r="WKY129" s="885"/>
      <c r="WKZ129" s="886"/>
      <c r="WLA129" s="886"/>
      <c r="WLB129" s="886"/>
      <c r="WLC129" s="886"/>
      <c r="WLD129" s="886"/>
      <c r="WLE129" s="886"/>
      <c r="WLF129" s="886"/>
      <c r="WLG129" s="887"/>
      <c r="WLH129" s="885"/>
      <c r="WLI129" s="886"/>
      <c r="WLJ129" s="886"/>
      <c r="WLK129" s="886"/>
      <c r="WLL129" s="886"/>
      <c r="WLM129" s="886"/>
      <c r="WLN129" s="886"/>
      <c r="WLO129" s="886"/>
      <c r="WLP129" s="887"/>
      <c r="WLQ129" s="885"/>
      <c r="WLR129" s="886"/>
      <c r="WLS129" s="886"/>
      <c r="WLT129" s="886"/>
      <c r="WLU129" s="886"/>
      <c r="WLV129" s="886"/>
      <c r="WLW129" s="886"/>
      <c r="WLX129" s="886"/>
      <c r="WLY129" s="887"/>
      <c r="WLZ129" s="885"/>
      <c r="WMA129" s="886"/>
      <c r="WMB129" s="886"/>
      <c r="WMC129" s="886"/>
      <c r="WMD129" s="886"/>
      <c r="WME129" s="886"/>
      <c r="WMF129" s="886"/>
      <c r="WMG129" s="886"/>
      <c r="WMH129" s="887"/>
      <c r="WMI129" s="885"/>
      <c r="WMJ129" s="886"/>
      <c r="WMK129" s="886"/>
      <c r="WML129" s="886"/>
      <c r="WMM129" s="886"/>
      <c r="WMN129" s="886"/>
      <c r="WMO129" s="886"/>
      <c r="WMP129" s="886"/>
      <c r="WMQ129" s="887"/>
      <c r="WMR129" s="885"/>
      <c r="WMS129" s="886"/>
      <c r="WMT129" s="886"/>
      <c r="WMU129" s="886"/>
      <c r="WMV129" s="886"/>
      <c r="WMW129" s="886"/>
      <c r="WMX129" s="886"/>
      <c r="WMY129" s="886"/>
      <c r="WMZ129" s="887"/>
      <c r="WNA129" s="885"/>
      <c r="WNB129" s="886"/>
      <c r="WNC129" s="886"/>
      <c r="WND129" s="886"/>
      <c r="WNE129" s="886"/>
      <c r="WNF129" s="886"/>
      <c r="WNG129" s="886"/>
      <c r="WNH129" s="886"/>
      <c r="WNI129" s="887"/>
      <c r="WNJ129" s="885"/>
      <c r="WNK129" s="886"/>
      <c r="WNL129" s="886"/>
      <c r="WNM129" s="886"/>
      <c r="WNN129" s="886"/>
      <c r="WNO129" s="886"/>
      <c r="WNP129" s="886"/>
      <c r="WNQ129" s="886"/>
      <c r="WNR129" s="887"/>
      <c r="WNS129" s="885"/>
      <c r="WNT129" s="886"/>
      <c r="WNU129" s="886"/>
      <c r="WNV129" s="886"/>
      <c r="WNW129" s="886"/>
      <c r="WNX129" s="886"/>
      <c r="WNY129" s="886"/>
      <c r="WNZ129" s="886"/>
      <c r="WOA129" s="887"/>
      <c r="WOB129" s="885"/>
      <c r="WOC129" s="886"/>
      <c r="WOD129" s="886"/>
      <c r="WOE129" s="886"/>
      <c r="WOF129" s="886"/>
      <c r="WOG129" s="886"/>
      <c r="WOH129" s="886"/>
      <c r="WOI129" s="886"/>
      <c r="WOJ129" s="887"/>
      <c r="WOK129" s="885"/>
      <c r="WOL129" s="886"/>
      <c r="WOM129" s="886"/>
      <c r="WON129" s="886"/>
      <c r="WOO129" s="886"/>
      <c r="WOP129" s="886"/>
      <c r="WOQ129" s="886"/>
      <c r="WOR129" s="886"/>
      <c r="WOS129" s="887"/>
      <c r="WOT129" s="885"/>
      <c r="WOU129" s="886"/>
      <c r="WOV129" s="886"/>
      <c r="WOW129" s="886"/>
      <c r="WOX129" s="886"/>
      <c r="WOY129" s="886"/>
      <c r="WOZ129" s="886"/>
      <c r="WPA129" s="886"/>
      <c r="WPB129" s="887"/>
      <c r="WPC129" s="885"/>
      <c r="WPD129" s="886"/>
      <c r="WPE129" s="886"/>
      <c r="WPF129" s="886"/>
      <c r="WPG129" s="886"/>
      <c r="WPH129" s="886"/>
      <c r="WPI129" s="886"/>
      <c r="WPJ129" s="886"/>
      <c r="WPK129" s="887"/>
      <c r="WPL129" s="885"/>
      <c r="WPM129" s="886"/>
      <c r="WPN129" s="886"/>
      <c r="WPO129" s="886"/>
      <c r="WPP129" s="886"/>
      <c r="WPQ129" s="886"/>
      <c r="WPR129" s="886"/>
      <c r="WPS129" s="886"/>
      <c r="WPT129" s="887"/>
      <c r="WPU129" s="885"/>
      <c r="WPV129" s="886"/>
      <c r="WPW129" s="886"/>
      <c r="WPX129" s="886"/>
      <c r="WPY129" s="886"/>
      <c r="WPZ129" s="886"/>
      <c r="WQA129" s="886"/>
      <c r="WQB129" s="886"/>
      <c r="WQC129" s="887"/>
      <c r="WQD129" s="885"/>
      <c r="WQE129" s="886"/>
      <c r="WQF129" s="886"/>
      <c r="WQG129" s="886"/>
      <c r="WQH129" s="886"/>
      <c r="WQI129" s="886"/>
      <c r="WQJ129" s="886"/>
      <c r="WQK129" s="886"/>
      <c r="WQL129" s="887"/>
      <c r="WQM129" s="885"/>
      <c r="WQN129" s="886"/>
      <c r="WQO129" s="886"/>
      <c r="WQP129" s="886"/>
      <c r="WQQ129" s="886"/>
      <c r="WQR129" s="886"/>
      <c r="WQS129" s="886"/>
      <c r="WQT129" s="886"/>
      <c r="WQU129" s="887"/>
      <c r="WQV129" s="885"/>
      <c r="WQW129" s="886"/>
      <c r="WQX129" s="886"/>
      <c r="WQY129" s="886"/>
      <c r="WQZ129" s="886"/>
      <c r="WRA129" s="886"/>
      <c r="WRB129" s="886"/>
      <c r="WRC129" s="886"/>
      <c r="WRD129" s="887"/>
      <c r="WRE129" s="885"/>
      <c r="WRF129" s="886"/>
      <c r="WRG129" s="886"/>
      <c r="WRH129" s="886"/>
      <c r="WRI129" s="886"/>
      <c r="WRJ129" s="886"/>
      <c r="WRK129" s="886"/>
      <c r="WRL129" s="886"/>
      <c r="WRM129" s="887"/>
      <c r="WRN129" s="885"/>
      <c r="WRO129" s="886"/>
      <c r="WRP129" s="886"/>
      <c r="WRQ129" s="886"/>
      <c r="WRR129" s="886"/>
      <c r="WRS129" s="886"/>
      <c r="WRT129" s="886"/>
      <c r="WRU129" s="886"/>
      <c r="WRV129" s="887"/>
      <c r="WRW129" s="885"/>
      <c r="WRX129" s="886"/>
      <c r="WRY129" s="886"/>
      <c r="WRZ129" s="886"/>
      <c r="WSA129" s="886"/>
      <c r="WSB129" s="886"/>
      <c r="WSC129" s="886"/>
      <c r="WSD129" s="886"/>
      <c r="WSE129" s="887"/>
      <c r="WSF129" s="885"/>
      <c r="WSG129" s="886"/>
      <c r="WSH129" s="886"/>
      <c r="WSI129" s="886"/>
      <c r="WSJ129" s="886"/>
      <c r="WSK129" s="886"/>
      <c r="WSL129" s="886"/>
      <c r="WSM129" s="886"/>
      <c r="WSN129" s="887"/>
      <c r="WSO129" s="885"/>
      <c r="WSP129" s="886"/>
      <c r="WSQ129" s="886"/>
      <c r="WSR129" s="886"/>
      <c r="WSS129" s="886"/>
      <c r="WST129" s="886"/>
      <c r="WSU129" s="886"/>
      <c r="WSV129" s="886"/>
      <c r="WSW129" s="887"/>
      <c r="WSX129" s="885"/>
      <c r="WSY129" s="886"/>
      <c r="WSZ129" s="886"/>
      <c r="WTA129" s="886"/>
      <c r="WTB129" s="886"/>
      <c r="WTC129" s="886"/>
      <c r="WTD129" s="886"/>
      <c r="WTE129" s="886"/>
      <c r="WTF129" s="887"/>
      <c r="WTG129" s="885"/>
      <c r="WTH129" s="886"/>
      <c r="WTI129" s="886"/>
      <c r="WTJ129" s="886"/>
      <c r="WTK129" s="886"/>
      <c r="WTL129" s="886"/>
      <c r="WTM129" s="886"/>
      <c r="WTN129" s="886"/>
      <c r="WTO129" s="887"/>
      <c r="WTP129" s="885"/>
      <c r="WTQ129" s="886"/>
      <c r="WTR129" s="886"/>
      <c r="WTS129" s="886"/>
      <c r="WTT129" s="886"/>
      <c r="WTU129" s="886"/>
      <c r="WTV129" s="886"/>
      <c r="WTW129" s="886"/>
      <c r="WTX129" s="887"/>
      <c r="WTY129" s="885"/>
      <c r="WTZ129" s="886"/>
      <c r="WUA129" s="886"/>
      <c r="WUB129" s="886"/>
      <c r="WUC129" s="886"/>
      <c r="WUD129" s="886"/>
      <c r="WUE129" s="886"/>
      <c r="WUF129" s="886"/>
      <c r="WUG129" s="887"/>
      <c r="WUH129" s="885"/>
      <c r="WUI129" s="886"/>
      <c r="WUJ129" s="886"/>
      <c r="WUK129" s="886"/>
      <c r="WUL129" s="886"/>
      <c r="WUM129" s="886"/>
      <c r="WUN129" s="886"/>
      <c r="WUO129" s="886"/>
      <c r="WUP129" s="887"/>
      <c r="WUQ129" s="885"/>
      <c r="WUR129" s="886"/>
      <c r="WUS129" s="886"/>
      <c r="WUT129" s="886"/>
      <c r="WUU129" s="886"/>
      <c r="WUV129" s="886"/>
      <c r="WUW129" s="886"/>
      <c r="WUX129" s="886"/>
      <c r="WUY129" s="887"/>
      <c r="WUZ129" s="885"/>
      <c r="WVA129" s="886"/>
      <c r="WVB129" s="886"/>
      <c r="WVC129" s="886"/>
      <c r="WVD129" s="886"/>
      <c r="WVE129" s="886"/>
      <c r="WVF129" s="886"/>
      <c r="WVG129" s="886"/>
      <c r="WVH129" s="887"/>
      <c r="WVI129" s="885"/>
      <c r="WVJ129" s="886"/>
      <c r="WVK129" s="886"/>
      <c r="WVL129" s="886"/>
      <c r="WVM129" s="886"/>
      <c r="WVN129" s="886"/>
      <c r="WVO129" s="886"/>
      <c r="WVP129" s="886"/>
      <c r="WVQ129" s="887"/>
      <c r="WVR129" s="885"/>
      <c r="WVS129" s="886"/>
      <c r="WVT129" s="886"/>
      <c r="WVU129" s="886"/>
      <c r="WVV129" s="886"/>
      <c r="WVW129" s="886"/>
      <c r="WVX129" s="886"/>
      <c r="WVY129" s="886"/>
      <c r="WVZ129" s="887"/>
      <c r="WWA129" s="885"/>
      <c r="WWB129" s="886"/>
      <c r="WWC129" s="886"/>
      <c r="WWD129" s="886"/>
      <c r="WWE129" s="886"/>
      <c r="WWF129" s="886"/>
      <c r="WWG129" s="886"/>
      <c r="WWH129" s="886"/>
      <c r="WWI129" s="887"/>
      <c r="WWJ129" s="885"/>
      <c r="WWK129" s="886"/>
      <c r="WWL129" s="886"/>
      <c r="WWM129" s="886"/>
      <c r="WWN129" s="886"/>
      <c r="WWO129" s="886"/>
      <c r="WWP129" s="886"/>
      <c r="WWQ129" s="886"/>
      <c r="WWR129" s="887"/>
      <c r="WWS129" s="885"/>
      <c r="WWT129" s="886"/>
      <c r="WWU129" s="886"/>
      <c r="WWV129" s="886"/>
      <c r="WWW129" s="886"/>
      <c r="WWX129" s="886"/>
      <c r="WWY129" s="886"/>
      <c r="WWZ129" s="886"/>
      <c r="WXA129" s="887"/>
      <c r="WXB129" s="885"/>
      <c r="WXC129" s="886"/>
      <c r="WXD129" s="886"/>
      <c r="WXE129" s="886"/>
      <c r="WXF129" s="886"/>
      <c r="WXG129" s="886"/>
      <c r="WXH129" s="886"/>
      <c r="WXI129" s="886"/>
      <c r="WXJ129" s="887"/>
      <c r="WXK129" s="885"/>
      <c r="WXL129" s="886"/>
      <c r="WXM129" s="886"/>
      <c r="WXN129" s="886"/>
      <c r="WXO129" s="886"/>
      <c r="WXP129" s="886"/>
      <c r="WXQ129" s="886"/>
      <c r="WXR129" s="886"/>
      <c r="WXS129" s="887"/>
      <c r="WXT129" s="885"/>
      <c r="WXU129" s="886"/>
      <c r="WXV129" s="886"/>
      <c r="WXW129" s="886"/>
      <c r="WXX129" s="886"/>
      <c r="WXY129" s="886"/>
      <c r="WXZ129" s="886"/>
      <c r="WYA129" s="886"/>
      <c r="WYB129" s="887"/>
      <c r="WYC129" s="885"/>
      <c r="WYD129" s="886"/>
      <c r="WYE129" s="886"/>
      <c r="WYF129" s="886"/>
      <c r="WYG129" s="886"/>
      <c r="WYH129" s="886"/>
      <c r="WYI129" s="886"/>
      <c r="WYJ129" s="886"/>
      <c r="WYK129" s="887"/>
      <c r="WYL129" s="885"/>
      <c r="WYM129" s="886"/>
      <c r="WYN129" s="886"/>
      <c r="WYO129" s="886"/>
      <c r="WYP129" s="886"/>
      <c r="WYQ129" s="886"/>
      <c r="WYR129" s="886"/>
      <c r="WYS129" s="886"/>
      <c r="WYT129" s="887"/>
      <c r="WYU129" s="885"/>
      <c r="WYV129" s="886"/>
      <c r="WYW129" s="886"/>
      <c r="WYX129" s="886"/>
      <c r="WYY129" s="886"/>
      <c r="WYZ129" s="886"/>
      <c r="WZA129" s="886"/>
      <c r="WZB129" s="886"/>
      <c r="WZC129" s="887"/>
      <c r="WZD129" s="885"/>
      <c r="WZE129" s="886"/>
      <c r="WZF129" s="886"/>
      <c r="WZG129" s="886"/>
      <c r="WZH129" s="886"/>
      <c r="WZI129" s="886"/>
      <c r="WZJ129" s="886"/>
      <c r="WZK129" s="886"/>
      <c r="WZL129" s="887"/>
      <c r="WZM129" s="885"/>
      <c r="WZN129" s="886"/>
      <c r="WZO129" s="886"/>
      <c r="WZP129" s="886"/>
      <c r="WZQ129" s="886"/>
      <c r="WZR129" s="886"/>
      <c r="WZS129" s="886"/>
      <c r="WZT129" s="886"/>
      <c r="WZU129" s="887"/>
      <c r="WZV129" s="885"/>
      <c r="WZW129" s="886"/>
      <c r="WZX129" s="886"/>
      <c r="WZY129" s="886"/>
      <c r="WZZ129" s="886"/>
      <c r="XAA129" s="886"/>
      <c r="XAB129" s="886"/>
      <c r="XAC129" s="886"/>
      <c r="XAD129" s="887"/>
      <c r="XAE129" s="885"/>
      <c r="XAF129" s="886"/>
      <c r="XAG129" s="886"/>
      <c r="XAH129" s="886"/>
      <c r="XAI129" s="886"/>
      <c r="XAJ129" s="886"/>
      <c r="XAK129" s="886"/>
      <c r="XAL129" s="886"/>
      <c r="XAM129" s="887"/>
      <c r="XAN129" s="885"/>
      <c r="XAO129" s="886"/>
      <c r="XAP129" s="886"/>
      <c r="XAQ129" s="886"/>
      <c r="XAR129" s="886"/>
      <c r="XAS129" s="886"/>
      <c r="XAT129" s="886"/>
      <c r="XAU129" s="886"/>
      <c r="XAV129" s="887"/>
      <c r="XAW129" s="885"/>
      <c r="XAX129" s="886"/>
      <c r="XAY129" s="886"/>
      <c r="XAZ129" s="886"/>
      <c r="XBA129" s="886"/>
      <c r="XBB129" s="886"/>
      <c r="XBC129" s="886"/>
      <c r="XBD129" s="886"/>
      <c r="XBE129" s="887"/>
      <c r="XBF129" s="885"/>
      <c r="XBG129" s="886"/>
      <c r="XBH129" s="886"/>
      <c r="XBI129" s="886"/>
      <c r="XBJ129" s="886"/>
      <c r="XBK129" s="886"/>
      <c r="XBL129" s="886"/>
      <c r="XBM129" s="886"/>
      <c r="XBN129" s="887"/>
      <c r="XBO129" s="885"/>
      <c r="XBP129" s="886"/>
      <c r="XBQ129" s="886"/>
      <c r="XBR129" s="886"/>
      <c r="XBS129" s="886"/>
      <c r="XBT129" s="886"/>
      <c r="XBU129" s="886"/>
      <c r="XBV129" s="886"/>
      <c r="XBW129" s="887"/>
      <c r="XBX129" s="885"/>
      <c r="XBY129" s="886"/>
      <c r="XBZ129" s="886"/>
      <c r="XCA129" s="886"/>
      <c r="XCB129" s="886"/>
      <c r="XCC129" s="886"/>
      <c r="XCD129" s="886"/>
      <c r="XCE129" s="886"/>
      <c r="XCF129" s="887"/>
      <c r="XCG129" s="885"/>
      <c r="XCH129" s="886"/>
      <c r="XCI129" s="886"/>
      <c r="XCJ129" s="886"/>
      <c r="XCK129" s="886"/>
      <c r="XCL129" s="886"/>
      <c r="XCM129" s="886"/>
      <c r="XCN129" s="886"/>
      <c r="XCO129" s="887"/>
      <c r="XCP129" s="885"/>
      <c r="XCQ129" s="886"/>
      <c r="XCR129" s="886"/>
      <c r="XCS129" s="886"/>
      <c r="XCT129" s="886"/>
      <c r="XCU129" s="886"/>
      <c r="XCV129" s="886"/>
      <c r="XCW129" s="886"/>
      <c r="XCX129" s="887"/>
      <c r="XCY129" s="885"/>
      <c r="XCZ129" s="886"/>
      <c r="XDA129" s="886"/>
      <c r="XDB129" s="886"/>
      <c r="XDC129" s="886"/>
      <c r="XDD129" s="886"/>
      <c r="XDE129" s="886"/>
      <c r="XDF129" s="886"/>
      <c r="XDG129" s="887"/>
      <c r="XDH129" s="885"/>
      <c r="XDI129" s="886"/>
      <c r="XDJ129" s="886"/>
      <c r="XDK129" s="886"/>
      <c r="XDL129" s="886"/>
      <c r="XDM129" s="886"/>
      <c r="XDN129" s="886"/>
      <c r="XDO129" s="886"/>
      <c r="XDP129" s="887"/>
      <c r="XDQ129" s="885"/>
      <c r="XDR129" s="886"/>
      <c r="XDS129" s="886"/>
      <c r="XDT129" s="886"/>
      <c r="XDU129" s="886"/>
      <c r="XDV129" s="886"/>
      <c r="XDW129" s="886"/>
      <c r="XDX129" s="886"/>
      <c r="XDY129" s="887"/>
      <c r="XDZ129" s="885"/>
      <c r="XEA129" s="886"/>
      <c r="XEB129" s="886"/>
      <c r="XEC129" s="886"/>
      <c r="XED129" s="886"/>
      <c r="XEE129" s="886"/>
      <c r="XEF129" s="886"/>
      <c r="XEG129" s="886"/>
      <c r="XEH129" s="887"/>
      <c r="XEI129" s="885"/>
      <c r="XEJ129" s="886"/>
      <c r="XEK129" s="886"/>
      <c r="XEL129" s="886"/>
      <c r="XEM129" s="886"/>
      <c r="XEN129" s="886"/>
      <c r="XEO129" s="886"/>
      <c r="XEP129" s="886"/>
      <c r="XEQ129" s="887"/>
      <c r="XER129" s="885"/>
      <c r="XES129" s="886"/>
      <c r="XET129" s="886"/>
      <c r="XEU129" s="886"/>
      <c r="XEV129" s="886"/>
      <c r="XEW129" s="886"/>
      <c r="XEX129" s="886"/>
      <c r="XEY129" s="886"/>
      <c r="XEZ129" s="887"/>
      <c r="XFA129" s="885"/>
      <c r="XFB129" s="885"/>
      <c r="XFC129" s="885"/>
      <c r="XFD129" s="885"/>
    </row>
    <row r="130" spans="1:16384" s="681" customFormat="1" ht="60.6" customHeight="1" x14ac:dyDescent="0.3">
      <c r="A130" s="680"/>
      <c r="I130" s="682"/>
      <c r="S130" s="712"/>
      <c r="T130" s="712"/>
      <c r="U130" s="712"/>
      <c r="V130" s="712"/>
      <c r="W130" s="712"/>
      <c r="X130" s="712"/>
      <c r="Y130" s="712"/>
      <c r="Z130" s="712"/>
      <c r="AA130" s="712"/>
      <c r="AB130" s="712"/>
      <c r="AC130" s="712"/>
      <c r="AD130" s="712"/>
      <c r="AE130" s="712"/>
      <c r="AF130" s="712"/>
      <c r="AG130" s="712"/>
      <c r="AH130" s="712"/>
      <c r="AI130" s="712"/>
      <c r="AJ130" s="712"/>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row>
    <row r="131" spans="1:16384" s="681" customFormat="1" ht="114.75" customHeight="1" x14ac:dyDescent="0.3">
      <c r="A131" s="902" t="s">
        <v>837</v>
      </c>
      <c r="B131" s="880"/>
      <c r="C131" s="880"/>
      <c r="D131" s="880"/>
      <c r="E131" s="880"/>
      <c r="F131" s="880"/>
      <c r="G131" s="880"/>
      <c r="H131" s="880"/>
      <c r="I131" s="903"/>
      <c r="S131" s="712"/>
      <c r="T131" s="712"/>
      <c r="U131" s="712"/>
      <c r="V131" s="712"/>
      <c r="W131" s="712"/>
      <c r="X131" s="712"/>
      <c r="Y131" s="712"/>
      <c r="Z131" s="712"/>
      <c r="AA131" s="712"/>
      <c r="AB131" s="712"/>
      <c r="AC131" s="712"/>
      <c r="AD131" s="712"/>
      <c r="AE131" s="712"/>
      <c r="AF131" s="712"/>
      <c r="AG131" s="712"/>
      <c r="AH131" s="712"/>
      <c r="AI131" s="712"/>
      <c r="AJ131" s="712"/>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row>
    <row r="132" spans="1:16384" s="681" customFormat="1" ht="55.2" customHeight="1" x14ac:dyDescent="0.3">
      <c r="A132" s="748"/>
      <c r="I132" s="747"/>
      <c r="S132" s="712"/>
      <c r="T132" s="712"/>
      <c r="U132" s="712"/>
      <c r="V132" s="712"/>
      <c r="W132" s="712"/>
      <c r="X132" s="712"/>
      <c r="Y132" s="712"/>
      <c r="Z132" s="712"/>
      <c r="AA132" s="712"/>
      <c r="AB132" s="712"/>
      <c r="AC132" s="712"/>
      <c r="AD132" s="712"/>
      <c r="AE132" s="712"/>
      <c r="AF132" s="712"/>
      <c r="AG132" s="712"/>
      <c r="AH132" s="712"/>
      <c r="AI132" s="712"/>
      <c r="AJ132" s="71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row>
    <row r="133" spans="1:16384" s="681" customFormat="1" ht="89.4" customHeight="1" x14ac:dyDescent="0.3">
      <c r="A133" s="896" t="s">
        <v>847</v>
      </c>
      <c r="B133" s="897"/>
      <c r="C133" s="897"/>
      <c r="D133" s="897"/>
      <c r="E133" s="897"/>
      <c r="F133" s="897"/>
      <c r="G133" s="897"/>
      <c r="H133" s="897"/>
      <c r="I133" s="898"/>
      <c r="S133" s="712"/>
      <c r="T133" s="712"/>
      <c r="U133" s="712"/>
      <c r="V133" s="712"/>
      <c r="W133" s="712"/>
      <c r="X133" s="712"/>
      <c r="Y133" s="712"/>
      <c r="Z133" s="712"/>
      <c r="AA133" s="712"/>
      <c r="AB133" s="712"/>
      <c r="AC133" s="712"/>
      <c r="AD133" s="712"/>
      <c r="AE133" s="712"/>
      <c r="AF133" s="712"/>
      <c r="AG133" s="712"/>
      <c r="AH133" s="712"/>
      <c r="AI133" s="712"/>
      <c r="AJ133" s="712"/>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row>
    <row r="134" spans="1:16384" s="681" customFormat="1" ht="111" customHeight="1" x14ac:dyDescent="0.3">
      <c r="A134" s="896" t="s">
        <v>848</v>
      </c>
      <c r="B134" s="897"/>
      <c r="C134" s="897"/>
      <c r="D134" s="897"/>
      <c r="E134" s="897"/>
      <c r="F134" s="897"/>
      <c r="G134" s="897"/>
      <c r="H134" s="897"/>
      <c r="I134" s="898"/>
      <c r="S134" s="712"/>
      <c r="T134" s="712"/>
      <c r="U134" s="712"/>
      <c r="V134" s="712"/>
      <c r="W134" s="712"/>
      <c r="X134" s="712"/>
      <c r="Y134" s="712"/>
      <c r="Z134" s="712"/>
      <c r="AA134" s="712"/>
      <c r="AB134" s="712"/>
      <c r="AC134" s="712"/>
      <c r="AD134" s="712"/>
      <c r="AE134" s="712"/>
      <c r="AF134" s="712"/>
      <c r="AG134" s="712"/>
      <c r="AH134" s="712"/>
      <c r="AI134" s="712"/>
      <c r="AJ134" s="712"/>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row>
    <row r="135" spans="1:16384" s="681" customFormat="1" ht="19.2" customHeight="1" x14ac:dyDescent="0.3">
      <c r="A135" s="942"/>
      <c r="B135" s="943"/>
      <c r="C135" s="943"/>
      <c r="D135" s="943"/>
      <c r="E135" s="943"/>
      <c r="F135" s="943"/>
      <c r="G135" s="943"/>
      <c r="H135" s="943"/>
      <c r="I135" s="751"/>
      <c r="S135" s="712"/>
      <c r="T135" s="712"/>
      <c r="U135" s="712"/>
      <c r="V135" s="712"/>
      <c r="W135" s="712"/>
      <c r="X135" s="712"/>
      <c r="Y135" s="712"/>
      <c r="Z135" s="712"/>
      <c r="AA135" s="712"/>
      <c r="AB135" s="712"/>
      <c r="AC135" s="712"/>
      <c r="AD135" s="712"/>
      <c r="AE135" s="712"/>
      <c r="AF135" s="712"/>
      <c r="AG135" s="712"/>
      <c r="AH135" s="712"/>
      <c r="AI135" s="712"/>
      <c r="AJ135" s="712"/>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row>
    <row r="136" spans="1:16384" ht="78" customHeight="1" x14ac:dyDescent="0.3">
      <c r="A136"/>
      <c r="B136"/>
      <c r="C136"/>
      <c r="D136"/>
      <c r="E136"/>
      <c r="F136"/>
      <c r="G136"/>
      <c r="H136"/>
      <c r="I136"/>
      <c r="J136" s="124"/>
      <c r="K136" s="124"/>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row>
    <row r="137" spans="1:16384" ht="24" hidden="1" customHeight="1" x14ac:dyDescent="0.3">
      <c r="A137"/>
      <c r="B137"/>
      <c r="C137"/>
      <c r="D137"/>
      <c r="E137"/>
      <c r="F137"/>
      <c r="G137"/>
      <c r="H137"/>
      <c r="I137"/>
      <c r="J137" s="124"/>
      <c r="K137" s="124"/>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row>
    <row r="138" spans="1:16384" ht="78" hidden="1" customHeight="1" x14ac:dyDescent="0.3">
      <c r="A138"/>
      <c r="B138"/>
      <c r="C138"/>
      <c r="D138"/>
      <c r="E138"/>
      <c r="F138"/>
      <c r="G138"/>
      <c r="H138"/>
      <c r="I138"/>
      <c r="J138" s="124"/>
      <c r="K138" s="124"/>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row>
    <row r="139" spans="1:16384" s="27" customFormat="1" ht="78" customHeight="1" x14ac:dyDescent="0.3">
      <c r="A139"/>
      <c r="B139"/>
      <c r="C139"/>
      <c r="D139"/>
      <c r="E139"/>
      <c r="F139"/>
      <c r="G139"/>
      <c r="H139"/>
      <c r="I139"/>
      <c r="J139" s="2"/>
      <c r="K139" s="2"/>
      <c r="L139" s="2"/>
      <c r="M139" s="2"/>
      <c r="N139" s="2"/>
      <c r="O139" s="2"/>
      <c r="P139" s="2"/>
      <c r="Q139" s="2"/>
      <c r="R139" s="430"/>
      <c r="S139" s="717"/>
      <c r="T139" s="717"/>
      <c r="U139" s="717"/>
      <c r="V139" s="717"/>
      <c r="W139" s="717"/>
      <c r="X139" s="717"/>
      <c r="Y139" s="717"/>
      <c r="Z139" s="717"/>
      <c r="AA139" s="717"/>
      <c r="AB139" s="717"/>
      <c r="AC139" s="717"/>
      <c r="AD139" s="717"/>
      <c r="AE139" s="717"/>
      <c r="AF139" s="717"/>
      <c r="AG139" s="717"/>
      <c r="AH139" s="717"/>
      <c r="AI139" s="717"/>
      <c r="AJ139" s="717"/>
      <c r="AK139" s="717"/>
      <c r="AL139" s="717"/>
      <c r="AM139" s="717"/>
      <c r="AN139" s="717"/>
      <c r="AO139" s="717"/>
      <c r="AP139" s="717"/>
      <c r="AQ139" s="717"/>
      <c r="AR139" s="717"/>
      <c r="AS139" s="717"/>
      <c r="AT139" s="727"/>
      <c r="AU139" s="717"/>
      <c r="AV139" s="717"/>
    </row>
    <row r="140" spans="1:16384" s="27" customFormat="1" ht="78" customHeight="1" x14ac:dyDescent="0.3">
      <c r="A140"/>
      <c r="B140" s="2"/>
      <c r="C140"/>
      <c r="D140"/>
      <c r="E140"/>
      <c r="F140"/>
      <c r="G140"/>
      <c r="H140"/>
      <c r="I140"/>
      <c r="J140" s="2"/>
      <c r="K140" s="2"/>
      <c r="L140" s="2"/>
      <c r="M140" s="2"/>
      <c r="N140" s="2"/>
      <c r="O140" s="2"/>
      <c r="P140" s="2"/>
      <c r="Q140" s="2"/>
      <c r="R140" s="430"/>
      <c r="S140" s="717"/>
      <c r="T140" s="717"/>
      <c r="U140" s="717"/>
      <c r="V140" s="717"/>
      <c r="W140" s="717"/>
      <c r="X140" s="717"/>
      <c r="Y140" s="717"/>
      <c r="Z140" s="717"/>
      <c r="AA140" s="717"/>
      <c r="AB140" s="717"/>
      <c r="AC140" s="717"/>
      <c r="AD140" s="717"/>
      <c r="AE140" s="717"/>
      <c r="AF140" s="717"/>
      <c r="AG140" s="717"/>
      <c r="AH140" s="717"/>
      <c r="AI140" s="717"/>
      <c r="AJ140" s="717"/>
      <c r="AK140" s="717"/>
      <c r="AL140" s="717"/>
      <c r="AM140" s="717"/>
      <c r="AN140" s="717"/>
      <c r="AO140" s="717"/>
      <c r="AP140" s="717"/>
      <c r="AQ140" s="717"/>
      <c r="AR140" s="717"/>
      <c r="AS140" s="717"/>
      <c r="AT140" s="727"/>
      <c r="AU140" s="717"/>
      <c r="AV140" s="717"/>
    </row>
    <row r="141" spans="1:16384" ht="78" customHeight="1" x14ac:dyDescent="0.25">
      <c r="A141" s="2"/>
    </row>
    <row r="142" spans="1:16384" ht="78" customHeight="1" x14ac:dyDescent="0.25">
      <c r="A142" s="2"/>
    </row>
    <row r="143" spans="1:16384" s="615" customFormat="1" ht="60.6" x14ac:dyDescent="1">
      <c r="A143" s="911" t="s">
        <v>855</v>
      </c>
      <c r="B143" s="911"/>
      <c r="C143" s="799"/>
      <c r="D143" s="800" t="s">
        <v>906</v>
      </c>
      <c r="E143" s="800"/>
      <c r="G143" s="912"/>
      <c r="H143" s="912"/>
      <c r="I143" s="912" t="s">
        <v>596</v>
      </c>
      <c r="J143" s="912"/>
      <c r="K143" s="616"/>
      <c r="R143" s="715"/>
      <c r="S143" s="715"/>
      <c r="T143" s="715"/>
      <c r="U143" s="715"/>
      <c r="V143" s="715"/>
      <c r="W143" s="715"/>
      <c r="X143" s="715"/>
      <c r="Y143" s="715"/>
      <c r="Z143" s="715"/>
      <c r="AA143" s="715"/>
      <c r="AB143" s="715"/>
      <c r="AC143" s="715"/>
      <c r="AD143" s="715"/>
      <c r="AE143" s="715"/>
      <c r="AF143" s="715"/>
      <c r="AG143" s="715"/>
      <c r="AH143" s="715"/>
      <c r="AI143" s="715"/>
      <c r="AJ143" s="715"/>
      <c r="AK143" s="715"/>
      <c r="AL143" s="715"/>
      <c r="AM143" s="715"/>
      <c r="AN143" s="715"/>
      <c r="AO143" s="715"/>
      <c r="AP143" s="715"/>
      <c r="AQ143" s="715"/>
      <c r="AR143" s="715"/>
      <c r="AS143" s="715"/>
      <c r="AT143" s="726"/>
      <c r="AU143" s="715"/>
      <c r="AV143" s="715"/>
    </row>
    <row r="144" spans="1:16384" s="606" customFormat="1" ht="60" x14ac:dyDescent="0.95">
      <c r="A144" s="913" t="s">
        <v>710</v>
      </c>
      <c r="B144" s="913"/>
      <c r="C144" s="801"/>
      <c r="D144" s="801" t="s">
        <v>907</v>
      </c>
      <c r="E144" s="801"/>
      <c r="G144" s="914"/>
      <c r="H144" s="914"/>
      <c r="I144" s="914" t="s">
        <v>644</v>
      </c>
      <c r="J144" s="914"/>
      <c r="K144" s="608"/>
      <c r="R144" s="709"/>
      <c r="S144" s="709"/>
      <c r="T144" s="709"/>
      <c r="U144" s="709"/>
      <c r="V144" s="709"/>
      <c r="W144" s="709"/>
      <c r="X144" s="709"/>
      <c r="Y144" s="709"/>
      <c r="Z144" s="709"/>
      <c r="AA144" s="709"/>
      <c r="AB144" s="709"/>
      <c r="AC144" s="709"/>
      <c r="AD144" s="709"/>
      <c r="AE144" s="709"/>
      <c r="AF144" s="709"/>
      <c r="AG144" s="709"/>
      <c r="AH144" s="709"/>
      <c r="AI144" s="709"/>
      <c r="AJ144" s="709"/>
      <c r="AK144" s="709"/>
      <c r="AL144" s="709"/>
      <c r="AM144" s="709"/>
      <c r="AN144" s="709"/>
      <c r="AO144" s="709"/>
      <c r="AP144" s="709"/>
      <c r="AQ144" s="709"/>
      <c r="AR144" s="709"/>
      <c r="AS144" s="709"/>
      <c r="AT144" s="723"/>
      <c r="AU144" s="709"/>
      <c r="AV144" s="709"/>
    </row>
    <row r="145" spans="1:27" ht="15" customHeight="1" x14ac:dyDescent="0.25">
      <c r="A145" s="2"/>
    </row>
    <row r="146" spans="1:27" ht="15" customHeight="1" x14ac:dyDescent="0.25">
      <c r="A146" s="2"/>
    </row>
    <row r="147" spans="1:27" ht="15" customHeight="1" x14ac:dyDescent="0.25">
      <c r="A147" s="2"/>
    </row>
    <row r="148" spans="1:27" ht="15" customHeight="1" x14ac:dyDescent="0.25">
      <c r="A148" s="2"/>
    </row>
    <row r="149" spans="1:27" ht="15" customHeight="1" x14ac:dyDescent="0.25"/>
    <row r="150" spans="1:27" ht="15" customHeight="1" x14ac:dyDescent="0.25"/>
    <row r="151" spans="1:27" ht="15" customHeight="1" x14ac:dyDescent="0.25"/>
    <row r="155" spans="1:27" x14ac:dyDescent="0.25">
      <c r="F155" s="907"/>
      <c r="G155" s="907"/>
      <c r="H155" s="907"/>
      <c r="I155" s="907"/>
      <c r="J155" s="907"/>
      <c r="K155" s="907"/>
      <c r="L155" s="907"/>
      <c r="M155" s="907"/>
      <c r="N155" s="907"/>
    </row>
    <row r="160" spans="1:27" x14ac:dyDescent="0.25">
      <c r="S160" s="765"/>
      <c r="T160" s="765"/>
      <c r="U160" s="765"/>
      <c r="V160" s="765"/>
      <c r="W160" s="765"/>
      <c r="X160" s="765"/>
      <c r="Y160" s="765"/>
      <c r="Z160" s="765"/>
      <c r="AA160" s="765"/>
    </row>
    <row r="161" spans="1:16384" s="593" customFormat="1" ht="80.25" customHeight="1" x14ac:dyDescent="0.5">
      <c r="A161" s="937"/>
      <c r="B161" s="937"/>
      <c r="C161" s="937"/>
      <c r="D161" s="937"/>
      <c r="E161" s="937"/>
      <c r="F161" s="937"/>
      <c r="G161" s="937"/>
      <c r="H161" s="937"/>
      <c r="I161" s="937"/>
      <c r="J161" s="937"/>
      <c r="K161" s="937"/>
      <c r="L161" s="937"/>
      <c r="M161" s="937"/>
      <c r="N161" s="937"/>
      <c r="O161" s="937"/>
      <c r="P161" s="937"/>
      <c r="Q161" s="937"/>
      <c r="R161" s="937"/>
      <c r="S161" s="935"/>
      <c r="T161" s="935"/>
      <c r="U161" s="935"/>
      <c r="V161" s="935"/>
      <c r="W161" s="935"/>
      <c r="X161" s="935"/>
      <c r="Y161" s="935"/>
      <c r="Z161" s="935"/>
      <c r="AA161" s="935"/>
      <c r="AB161" s="938"/>
      <c r="AC161" s="939"/>
      <c r="AD161" s="939"/>
      <c r="AE161" s="939"/>
      <c r="AF161" s="939"/>
      <c r="AG161" s="939"/>
      <c r="AH161" s="939"/>
      <c r="AI161" s="939"/>
      <c r="AJ161" s="939"/>
      <c r="AK161" s="939"/>
      <c r="AL161" s="939"/>
      <c r="AM161" s="939"/>
      <c r="AN161" s="939"/>
      <c r="AO161" s="939"/>
      <c r="AP161" s="939"/>
      <c r="AQ161" s="939"/>
      <c r="AR161" s="939"/>
      <c r="AS161" s="939"/>
      <c r="AT161" s="934"/>
      <c r="AU161" s="935"/>
      <c r="AV161" s="935"/>
      <c r="AW161" s="935"/>
      <c r="AX161" s="935"/>
      <c r="AY161" s="935"/>
      <c r="AZ161" s="935"/>
      <c r="BA161" s="935"/>
      <c r="BB161" s="936"/>
      <c r="BC161" s="934"/>
      <c r="BD161" s="935"/>
      <c r="BE161" s="935"/>
      <c r="BF161" s="935"/>
      <c r="BG161" s="935"/>
      <c r="BH161" s="935"/>
      <c r="BI161" s="935"/>
      <c r="BJ161" s="935"/>
      <c r="BK161" s="936"/>
      <c r="BL161" s="934"/>
      <c r="BM161" s="935"/>
      <c r="BN161" s="935"/>
      <c r="BO161" s="935"/>
      <c r="BP161" s="935"/>
      <c r="BQ161" s="935"/>
      <c r="BR161" s="935"/>
      <c r="BS161" s="935"/>
      <c r="BT161" s="936"/>
      <c r="BU161" s="934"/>
      <c r="BV161" s="935"/>
      <c r="BW161" s="935"/>
      <c r="BX161" s="935"/>
      <c r="BY161" s="935"/>
      <c r="BZ161" s="935"/>
      <c r="CA161" s="935"/>
      <c r="CB161" s="935"/>
      <c r="CC161" s="936"/>
      <c r="CD161" s="934"/>
      <c r="CE161" s="935"/>
      <c r="CF161" s="935"/>
      <c r="CG161" s="935"/>
      <c r="CH161" s="935"/>
      <c r="CI161" s="935"/>
      <c r="CJ161" s="935"/>
      <c r="CK161" s="935"/>
      <c r="CL161" s="936"/>
      <c r="CM161" s="934"/>
      <c r="CN161" s="935"/>
      <c r="CO161" s="935"/>
      <c r="CP161" s="935"/>
      <c r="CQ161" s="935"/>
      <c r="CR161" s="935"/>
      <c r="CS161" s="935"/>
      <c r="CT161" s="935"/>
      <c r="CU161" s="936"/>
      <c r="CV161" s="934"/>
      <c r="CW161" s="935"/>
      <c r="CX161" s="935"/>
      <c r="CY161" s="935"/>
      <c r="CZ161" s="935"/>
      <c r="DA161" s="935"/>
      <c r="DB161" s="935"/>
      <c r="DC161" s="935"/>
      <c r="DD161" s="936"/>
      <c r="DE161" s="934"/>
      <c r="DF161" s="935"/>
      <c r="DG161" s="935"/>
      <c r="DH161" s="935"/>
      <c r="DI161" s="935"/>
      <c r="DJ161" s="935"/>
      <c r="DK161" s="935"/>
      <c r="DL161" s="935"/>
      <c r="DM161" s="936"/>
      <c r="DN161" s="934"/>
      <c r="DO161" s="935"/>
      <c r="DP161" s="935"/>
      <c r="DQ161" s="935"/>
      <c r="DR161" s="935"/>
      <c r="DS161" s="935"/>
      <c r="DT161" s="935"/>
      <c r="DU161" s="935"/>
      <c r="DV161" s="936"/>
      <c r="DW161" s="934"/>
      <c r="DX161" s="935"/>
      <c r="DY161" s="935"/>
      <c r="DZ161" s="935"/>
      <c r="EA161" s="935"/>
      <c r="EB161" s="935"/>
      <c r="EC161" s="935"/>
      <c r="ED161" s="935"/>
      <c r="EE161" s="936"/>
      <c r="EF161" s="934"/>
      <c r="EG161" s="935"/>
      <c r="EH161" s="935"/>
      <c r="EI161" s="935"/>
      <c r="EJ161" s="935"/>
      <c r="EK161" s="935"/>
      <c r="EL161" s="935"/>
      <c r="EM161" s="935"/>
      <c r="EN161" s="936"/>
      <c r="EO161" s="934"/>
      <c r="EP161" s="935"/>
      <c r="EQ161" s="935"/>
      <c r="ER161" s="935"/>
      <c r="ES161" s="935"/>
      <c r="ET161" s="935"/>
      <c r="EU161" s="935"/>
      <c r="EV161" s="935"/>
      <c r="EW161" s="936"/>
      <c r="EX161" s="934"/>
      <c r="EY161" s="935"/>
      <c r="EZ161" s="935"/>
      <c r="FA161" s="935"/>
      <c r="FB161" s="935"/>
      <c r="FC161" s="935"/>
      <c r="FD161" s="935"/>
      <c r="FE161" s="935"/>
      <c r="FF161" s="936"/>
      <c r="FG161" s="934"/>
      <c r="FH161" s="935"/>
      <c r="FI161" s="935"/>
      <c r="FJ161" s="935"/>
      <c r="FK161" s="935"/>
      <c r="FL161" s="935"/>
      <c r="FM161" s="935"/>
      <c r="FN161" s="935"/>
      <c r="FO161" s="936"/>
      <c r="FP161" s="934"/>
      <c r="FQ161" s="935"/>
      <c r="FR161" s="935"/>
      <c r="FS161" s="935"/>
      <c r="FT161" s="935"/>
      <c r="FU161" s="935"/>
      <c r="FV161" s="935"/>
      <c r="FW161" s="935"/>
      <c r="FX161" s="936"/>
      <c r="FY161" s="934"/>
      <c r="FZ161" s="935"/>
      <c r="GA161" s="935"/>
      <c r="GB161" s="935"/>
      <c r="GC161" s="935"/>
      <c r="GD161" s="935"/>
      <c r="GE161" s="935"/>
      <c r="GF161" s="935"/>
      <c r="GG161" s="936"/>
      <c r="GH161" s="934"/>
      <c r="GI161" s="935"/>
      <c r="GJ161" s="935"/>
      <c r="GK161" s="935"/>
      <c r="GL161" s="935"/>
      <c r="GM161" s="935"/>
      <c r="GN161" s="935"/>
      <c r="GO161" s="935"/>
      <c r="GP161" s="936"/>
      <c r="GQ161" s="934"/>
      <c r="GR161" s="935"/>
      <c r="GS161" s="935"/>
      <c r="GT161" s="935"/>
      <c r="GU161" s="935"/>
      <c r="GV161" s="935"/>
      <c r="GW161" s="935"/>
      <c r="GX161" s="935"/>
      <c r="GY161" s="936"/>
      <c r="GZ161" s="934"/>
      <c r="HA161" s="935"/>
      <c r="HB161" s="935"/>
      <c r="HC161" s="935"/>
      <c r="HD161" s="935"/>
      <c r="HE161" s="935"/>
      <c r="HF161" s="935"/>
      <c r="HG161" s="935"/>
      <c r="HH161" s="936"/>
      <c r="HI161" s="934"/>
      <c r="HJ161" s="935"/>
      <c r="HK161" s="935"/>
      <c r="HL161" s="935"/>
      <c r="HM161" s="935"/>
      <c r="HN161" s="935"/>
      <c r="HO161" s="935"/>
      <c r="HP161" s="935"/>
      <c r="HQ161" s="936"/>
      <c r="HR161" s="934"/>
      <c r="HS161" s="935"/>
      <c r="HT161" s="935"/>
      <c r="HU161" s="935"/>
      <c r="HV161" s="935"/>
      <c r="HW161" s="935"/>
      <c r="HX161" s="935"/>
      <c r="HY161" s="935"/>
      <c r="HZ161" s="936"/>
      <c r="IA161" s="934"/>
      <c r="IB161" s="935"/>
      <c r="IC161" s="935"/>
      <c r="ID161" s="935"/>
      <c r="IE161" s="935"/>
      <c r="IF161" s="935"/>
      <c r="IG161" s="935"/>
      <c r="IH161" s="935"/>
      <c r="II161" s="936"/>
      <c r="IJ161" s="934"/>
      <c r="IK161" s="935"/>
      <c r="IL161" s="935"/>
      <c r="IM161" s="935"/>
      <c r="IN161" s="935"/>
      <c r="IO161" s="935"/>
      <c r="IP161" s="935"/>
      <c r="IQ161" s="935"/>
      <c r="IR161" s="936"/>
      <c r="IS161" s="934"/>
      <c r="IT161" s="935"/>
      <c r="IU161" s="935"/>
      <c r="IV161" s="935"/>
      <c r="IW161" s="935"/>
      <c r="IX161" s="935"/>
      <c r="IY161" s="935"/>
      <c r="IZ161" s="935"/>
      <c r="JA161" s="936"/>
      <c r="JB161" s="934"/>
      <c r="JC161" s="935"/>
      <c r="JD161" s="935"/>
      <c r="JE161" s="935"/>
      <c r="JF161" s="935"/>
      <c r="JG161" s="935"/>
      <c r="JH161" s="935"/>
      <c r="JI161" s="935"/>
      <c r="JJ161" s="936"/>
      <c r="JK161" s="934"/>
      <c r="JL161" s="935"/>
      <c r="JM161" s="935"/>
      <c r="JN161" s="935"/>
      <c r="JO161" s="935"/>
      <c r="JP161" s="935"/>
      <c r="JQ161" s="935"/>
      <c r="JR161" s="935"/>
      <c r="JS161" s="936"/>
      <c r="JT161" s="934"/>
      <c r="JU161" s="935"/>
      <c r="JV161" s="935"/>
      <c r="JW161" s="935"/>
      <c r="JX161" s="935"/>
      <c r="JY161" s="935"/>
      <c r="JZ161" s="935"/>
      <c r="KA161" s="935"/>
      <c r="KB161" s="936"/>
      <c r="KC161" s="934"/>
      <c r="KD161" s="935"/>
      <c r="KE161" s="935"/>
      <c r="KF161" s="935"/>
      <c r="KG161" s="935"/>
      <c r="KH161" s="935"/>
      <c r="KI161" s="935"/>
      <c r="KJ161" s="935"/>
      <c r="KK161" s="936"/>
      <c r="KL161" s="934"/>
      <c r="KM161" s="935"/>
      <c r="KN161" s="935"/>
      <c r="KO161" s="935"/>
      <c r="KP161" s="935"/>
      <c r="KQ161" s="935"/>
      <c r="KR161" s="935"/>
      <c r="KS161" s="935"/>
      <c r="KT161" s="936"/>
      <c r="KU161" s="934"/>
      <c r="KV161" s="935"/>
      <c r="KW161" s="935"/>
      <c r="KX161" s="935"/>
      <c r="KY161" s="935"/>
      <c r="KZ161" s="935"/>
      <c r="LA161" s="935"/>
      <c r="LB161" s="935"/>
      <c r="LC161" s="936"/>
      <c r="LD161" s="934"/>
      <c r="LE161" s="935"/>
      <c r="LF161" s="935"/>
      <c r="LG161" s="935"/>
      <c r="LH161" s="935"/>
      <c r="LI161" s="935"/>
      <c r="LJ161" s="935"/>
      <c r="LK161" s="935"/>
      <c r="LL161" s="936"/>
      <c r="LM161" s="934"/>
      <c r="LN161" s="935"/>
      <c r="LO161" s="935"/>
      <c r="LP161" s="935"/>
      <c r="LQ161" s="935"/>
      <c r="LR161" s="935"/>
      <c r="LS161" s="935"/>
      <c r="LT161" s="935"/>
      <c r="LU161" s="936"/>
      <c r="LV161" s="934"/>
      <c r="LW161" s="935"/>
      <c r="LX161" s="935"/>
      <c r="LY161" s="935"/>
      <c r="LZ161" s="935"/>
      <c r="MA161" s="935"/>
      <c r="MB161" s="935"/>
      <c r="MC161" s="935"/>
      <c r="MD161" s="936"/>
      <c r="ME161" s="934"/>
      <c r="MF161" s="935"/>
      <c r="MG161" s="935"/>
      <c r="MH161" s="935"/>
      <c r="MI161" s="935"/>
      <c r="MJ161" s="935"/>
      <c r="MK161" s="935"/>
      <c r="ML161" s="935"/>
      <c r="MM161" s="936"/>
      <c r="MN161" s="934"/>
      <c r="MO161" s="935"/>
      <c r="MP161" s="935"/>
      <c r="MQ161" s="935"/>
      <c r="MR161" s="935"/>
      <c r="MS161" s="935"/>
      <c r="MT161" s="935"/>
      <c r="MU161" s="935"/>
      <c r="MV161" s="936"/>
      <c r="MW161" s="934"/>
      <c r="MX161" s="935"/>
      <c r="MY161" s="935"/>
      <c r="MZ161" s="935"/>
      <c r="NA161" s="935"/>
      <c r="NB161" s="935"/>
      <c r="NC161" s="935"/>
      <c r="ND161" s="935"/>
      <c r="NE161" s="936"/>
      <c r="NF161" s="934"/>
      <c r="NG161" s="935"/>
      <c r="NH161" s="935"/>
      <c r="NI161" s="935"/>
      <c r="NJ161" s="935"/>
      <c r="NK161" s="935"/>
      <c r="NL161" s="935"/>
      <c r="NM161" s="935"/>
      <c r="NN161" s="936"/>
      <c r="NO161" s="934"/>
      <c r="NP161" s="935"/>
      <c r="NQ161" s="935"/>
      <c r="NR161" s="935"/>
      <c r="NS161" s="935"/>
      <c r="NT161" s="935"/>
      <c r="NU161" s="935"/>
      <c r="NV161" s="935"/>
      <c r="NW161" s="936"/>
      <c r="NX161" s="934"/>
      <c r="NY161" s="935"/>
      <c r="NZ161" s="935"/>
      <c r="OA161" s="935"/>
      <c r="OB161" s="935"/>
      <c r="OC161" s="935"/>
      <c r="OD161" s="935"/>
      <c r="OE161" s="935"/>
      <c r="OF161" s="936"/>
      <c r="OG161" s="934"/>
      <c r="OH161" s="935"/>
      <c r="OI161" s="935"/>
      <c r="OJ161" s="935"/>
      <c r="OK161" s="935"/>
      <c r="OL161" s="935"/>
      <c r="OM161" s="935"/>
      <c r="ON161" s="935"/>
      <c r="OO161" s="936"/>
      <c r="OP161" s="934"/>
      <c r="OQ161" s="935"/>
      <c r="OR161" s="935"/>
      <c r="OS161" s="935"/>
      <c r="OT161" s="935"/>
      <c r="OU161" s="935"/>
      <c r="OV161" s="935"/>
      <c r="OW161" s="935"/>
      <c r="OX161" s="936"/>
      <c r="OY161" s="934"/>
      <c r="OZ161" s="935"/>
      <c r="PA161" s="935"/>
      <c r="PB161" s="935"/>
      <c r="PC161" s="935"/>
      <c r="PD161" s="935"/>
      <c r="PE161" s="935"/>
      <c r="PF161" s="935"/>
      <c r="PG161" s="936"/>
      <c r="PH161" s="934"/>
      <c r="PI161" s="935"/>
      <c r="PJ161" s="935"/>
      <c r="PK161" s="935"/>
      <c r="PL161" s="935"/>
      <c r="PM161" s="935"/>
      <c r="PN161" s="935"/>
      <c r="PO161" s="935"/>
      <c r="PP161" s="936"/>
      <c r="PQ161" s="934"/>
      <c r="PR161" s="935"/>
      <c r="PS161" s="935"/>
      <c r="PT161" s="935"/>
      <c r="PU161" s="935"/>
      <c r="PV161" s="935"/>
      <c r="PW161" s="935"/>
      <c r="PX161" s="935"/>
      <c r="PY161" s="936"/>
      <c r="PZ161" s="934"/>
      <c r="QA161" s="935"/>
      <c r="QB161" s="935"/>
      <c r="QC161" s="935"/>
      <c r="QD161" s="935"/>
      <c r="QE161" s="935"/>
      <c r="QF161" s="935"/>
      <c r="QG161" s="935"/>
      <c r="QH161" s="936"/>
      <c r="QI161" s="934"/>
      <c r="QJ161" s="935"/>
      <c r="QK161" s="935"/>
      <c r="QL161" s="935"/>
      <c r="QM161" s="935"/>
      <c r="QN161" s="935"/>
      <c r="QO161" s="935"/>
      <c r="QP161" s="935"/>
      <c r="QQ161" s="936"/>
      <c r="QR161" s="934"/>
      <c r="QS161" s="935"/>
      <c r="QT161" s="935"/>
      <c r="QU161" s="935"/>
      <c r="QV161" s="935"/>
      <c r="QW161" s="935"/>
      <c r="QX161" s="935"/>
      <c r="QY161" s="935"/>
      <c r="QZ161" s="936"/>
      <c r="RA161" s="934"/>
      <c r="RB161" s="935"/>
      <c r="RC161" s="935"/>
      <c r="RD161" s="935"/>
      <c r="RE161" s="935"/>
      <c r="RF161" s="935"/>
      <c r="RG161" s="935"/>
      <c r="RH161" s="935"/>
      <c r="RI161" s="936"/>
      <c r="RJ161" s="934"/>
      <c r="RK161" s="935"/>
      <c r="RL161" s="935"/>
      <c r="RM161" s="935"/>
      <c r="RN161" s="935"/>
      <c r="RO161" s="935"/>
      <c r="RP161" s="935"/>
      <c r="RQ161" s="935"/>
      <c r="RR161" s="936"/>
      <c r="RS161" s="934"/>
      <c r="RT161" s="935"/>
      <c r="RU161" s="935"/>
      <c r="RV161" s="935"/>
      <c r="RW161" s="935"/>
      <c r="RX161" s="935"/>
      <c r="RY161" s="935"/>
      <c r="RZ161" s="935"/>
      <c r="SA161" s="936"/>
      <c r="SB161" s="934"/>
      <c r="SC161" s="935"/>
      <c r="SD161" s="935"/>
      <c r="SE161" s="935"/>
      <c r="SF161" s="935"/>
      <c r="SG161" s="935"/>
      <c r="SH161" s="935"/>
      <c r="SI161" s="935"/>
      <c r="SJ161" s="936"/>
      <c r="SK161" s="934"/>
      <c r="SL161" s="935"/>
      <c r="SM161" s="935"/>
      <c r="SN161" s="935"/>
      <c r="SO161" s="935"/>
      <c r="SP161" s="935"/>
      <c r="SQ161" s="935"/>
      <c r="SR161" s="935"/>
      <c r="SS161" s="936"/>
      <c r="ST161" s="934"/>
      <c r="SU161" s="935"/>
      <c r="SV161" s="935"/>
      <c r="SW161" s="935"/>
      <c r="SX161" s="935"/>
      <c r="SY161" s="935"/>
      <c r="SZ161" s="935"/>
      <c r="TA161" s="935"/>
      <c r="TB161" s="936"/>
      <c r="TC161" s="934"/>
      <c r="TD161" s="935"/>
      <c r="TE161" s="935"/>
      <c r="TF161" s="935"/>
      <c r="TG161" s="935"/>
      <c r="TH161" s="935"/>
      <c r="TI161" s="935"/>
      <c r="TJ161" s="935"/>
      <c r="TK161" s="936"/>
      <c r="TL161" s="934"/>
      <c r="TM161" s="935"/>
      <c r="TN161" s="935"/>
      <c r="TO161" s="935"/>
      <c r="TP161" s="935"/>
      <c r="TQ161" s="935"/>
      <c r="TR161" s="935"/>
      <c r="TS161" s="935"/>
      <c r="TT161" s="936"/>
      <c r="TU161" s="934"/>
      <c r="TV161" s="935"/>
      <c r="TW161" s="935"/>
      <c r="TX161" s="935"/>
      <c r="TY161" s="935"/>
      <c r="TZ161" s="935"/>
      <c r="UA161" s="935"/>
      <c r="UB161" s="935"/>
      <c r="UC161" s="936"/>
      <c r="UD161" s="934"/>
      <c r="UE161" s="935"/>
      <c r="UF161" s="935"/>
      <c r="UG161" s="935"/>
      <c r="UH161" s="935"/>
      <c r="UI161" s="935"/>
      <c r="UJ161" s="935"/>
      <c r="UK161" s="935"/>
      <c r="UL161" s="936"/>
      <c r="UM161" s="934"/>
      <c r="UN161" s="935"/>
      <c r="UO161" s="935"/>
      <c r="UP161" s="935"/>
      <c r="UQ161" s="935"/>
      <c r="UR161" s="935"/>
      <c r="US161" s="935"/>
      <c r="UT161" s="935"/>
      <c r="UU161" s="936"/>
      <c r="UV161" s="934"/>
      <c r="UW161" s="935"/>
      <c r="UX161" s="935"/>
      <c r="UY161" s="935"/>
      <c r="UZ161" s="935"/>
      <c r="VA161" s="935"/>
      <c r="VB161" s="935"/>
      <c r="VC161" s="935"/>
      <c r="VD161" s="936"/>
      <c r="VE161" s="934"/>
      <c r="VF161" s="935"/>
      <c r="VG161" s="935"/>
      <c r="VH161" s="935"/>
      <c r="VI161" s="935"/>
      <c r="VJ161" s="935"/>
      <c r="VK161" s="935"/>
      <c r="VL161" s="935"/>
      <c r="VM161" s="936"/>
      <c r="VN161" s="934"/>
      <c r="VO161" s="935"/>
      <c r="VP161" s="935"/>
      <c r="VQ161" s="935"/>
      <c r="VR161" s="935"/>
      <c r="VS161" s="935"/>
      <c r="VT161" s="935"/>
      <c r="VU161" s="935"/>
      <c r="VV161" s="936"/>
      <c r="VW161" s="934"/>
      <c r="VX161" s="935"/>
      <c r="VY161" s="935"/>
      <c r="VZ161" s="935"/>
      <c r="WA161" s="935"/>
      <c r="WB161" s="935"/>
      <c r="WC161" s="935"/>
      <c r="WD161" s="935"/>
      <c r="WE161" s="936"/>
      <c r="WF161" s="934"/>
      <c r="WG161" s="935"/>
      <c r="WH161" s="935"/>
      <c r="WI161" s="935"/>
      <c r="WJ161" s="935"/>
      <c r="WK161" s="935"/>
      <c r="WL161" s="935"/>
      <c r="WM161" s="935"/>
      <c r="WN161" s="936"/>
      <c r="WO161" s="934"/>
      <c r="WP161" s="935"/>
      <c r="WQ161" s="935"/>
      <c r="WR161" s="935"/>
      <c r="WS161" s="935"/>
      <c r="WT161" s="935"/>
      <c r="WU161" s="935"/>
      <c r="WV161" s="935"/>
      <c r="WW161" s="936"/>
      <c r="WX161" s="934"/>
      <c r="WY161" s="935"/>
      <c r="WZ161" s="935"/>
      <c r="XA161" s="935"/>
      <c r="XB161" s="935"/>
      <c r="XC161" s="935"/>
      <c r="XD161" s="935"/>
      <c r="XE161" s="935"/>
      <c r="XF161" s="936"/>
      <c r="XG161" s="934"/>
      <c r="XH161" s="935"/>
      <c r="XI161" s="935"/>
      <c r="XJ161" s="935"/>
      <c r="XK161" s="935"/>
      <c r="XL161" s="935"/>
      <c r="XM161" s="935"/>
      <c r="XN161" s="935"/>
      <c r="XO161" s="936"/>
      <c r="XP161" s="934"/>
      <c r="XQ161" s="935"/>
      <c r="XR161" s="935"/>
      <c r="XS161" s="935"/>
      <c r="XT161" s="935"/>
      <c r="XU161" s="935"/>
      <c r="XV161" s="935"/>
      <c r="XW161" s="935"/>
      <c r="XX161" s="936"/>
      <c r="XY161" s="934"/>
      <c r="XZ161" s="935"/>
      <c r="YA161" s="935"/>
      <c r="YB161" s="935"/>
      <c r="YC161" s="935"/>
      <c r="YD161" s="935"/>
      <c r="YE161" s="935"/>
      <c r="YF161" s="935"/>
      <c r="YG161" s="936"/>
      <c r="YH161" s="934"/>
      <c r="YI161" s="935"/>
      <c r="YJ161" s="935"/>
      <c r="YK161" s="935"/>
      <c r="YL161" s="935"/>
      <c r="YM161" s="935"/>
      <c r="YN161" s="935"/>
      <c r="YO161" s="935"/>
      <c r="YP161" s="936"/>
      <c r="YQ161" s="934"/>
      <c r="YR161" s="935"/>
      <c r="YS161" s="935"/>
      <c r="YT161" s="935"/>
      <c r="YU161" s="935"/>
      <c r="YV161" s="935"/>
      <c r="YW161" s="935"/>
      <c r="YX161" s="935"/>
      <c r="YY161" s="936"/>
      <c r="YZ161" s="934"/>
      <c r="ZA161" s="935"/>
      <c r="ZB161" s="935"/>
      <c r="ZC161" s="935"/>
      <c r="ZD161" s="935"/>
      <c r="ZE161" s="935"/>
      <c r="ZF161" s="935"/>
      <c r="ZG161" s="935"/>
      <c r="ZH161" s="936"/>
      <c r="ZI161" s="934"/>
      <c r="ZJ161" s="935"/>
      <c r="ZK161" s="935"/>
      <c r="ZL161" s="935"/>
      <c r="ZM161" s="935"/>
      <c r="ZN161" s="935"/>
      <c r="ZO161" s="935"/>
      <c r="ZP161" s="935"/>
      <c r="ZQ161" s="936"/>
      <c r="ZR161" s="934"/>
      <c r="ZS161" s="935"/>
      <c r="ZT161" s="935"/>
      <c r="ZU161" s="935"/>
      <c r="ZV161" s="935"/>
      <c r="ZW161" s="935"/>
      <c r="ZX161" s="935"/>
      <c r="ZY161" s="935"/>
      <c r="ZZ161" s="936"/>
      <c r="AAA161" s="934"/>
      <c r="AAB161" s="935"/>
      <c r="AAC161" s="935"/>
      <c r="AAD161" s="935"/>
      <c r="AAE161" s="935"/>
      <c r="AAF161" s="935"/>
      <c r="AAG161" s="935"/>
      <c r="AAH161" s="935"/>
      <c r="AAI161" s="936"/>
      <c r="AAJ161" s="934"/>
      <c r="AAK161" s="935"/>
      <c r="AAL161" s="935"/>
      <c r="AAM161" s="935"/>
      <c r="AAN161" s="935"/>
      <c r="AAO161" s="935"/>
      <c r="AAP161" s="935"/>
      <c r="AAQ161" s="935"/>
      <c r="AAR161" s="936"/>
      <c r="AAS161" s="934"/>
      <c r="AAT161" s="935"/>
      <c r="AAU161" s="935"/>
      <c r="AAV161" s="935"/>
      <c r="AAW161" s="935"/>
      <c r="AAX161" s="935"/>
      <c r="AAY161" s="935"/>
      <c r="AAZ161" s="935"/>
      <c r="ABA161" s="936"/>
      <c r="ABB161" s="934"/>
      <c r="ABC161" s="935"/>
      <c r="ABD161" s="935"/>
      <c r="ABE161" s="935"/>
      <c r="ABF161" s="935"/>
      <c r="ABG161" s="935"/>
      <c r="ABH161" s="935"/>
      <c r="ABI161" s="935"/>
      <c r="ABJ161" s="936"/>
      <c r="ABK161" s="934"/>
      <c r="ABL161" s="935"/>
      <c r="ABM161" s="935"/>
      <c r="ABN161" s="935"/>
      <c r="ABO161" s="935"/>
      <c r="ABP161" s="935"/>
      <c r="ABQ161" s="935"/>
      <c r="ABR161" s="935"/>
      <c r="ABS161" s="936"/>
      <c r="ABT161" s="934"/>
      <c r="ABU161" s="935"/>
      <c r="ABV161" s="935"/>
      <c r="ABW161" s="935"/>
      <c r="ABX161" s="935"/>
      <c r="ABY161" s="935"/>
      <c r="ABZ161" s="935"/>
      <c r="ACA161" s="935"/>
      <c r="ACB161" s="936"/>
      <c r="ACC161" s="934"/>
      <c r="ACD161" s="935"/>
      <c r="ACE161" s="935"/>
      <c r="ACF161" s="935"/>
      <c r="ACG161" s="935"/>
      <c r="ACH161" s="935"/>
      <c r="ACI161" s="935"/>
      <c r="ACJ161" s="935"/>
      <c r="ACK161" s="936"/>
      <c r="ACL161" s="934"/>
      <c r="ACM161" s="935"/>
      <c r="ACN161" s="935"/>
      <c r="ACO161" s="935"/>
      <c r="ACP161" s="935"/>
      <c r="ACQ161" s="935"/>
      <c r="ACR161" s="935"/>
      <c r="ACS161" s="935"/>
      <c r="ACT161" s="936"/>
      <c r="ACU161" s="934"/>
      <c r="ACV161" s="935"/>
      <c r="ACW161" s="935"/>
      <c r="ACX161" s="935"/>
      <c r="ACY161" s="935"/>
      <c r="ACZ161" s="935"/>
      <c r="ADA161" s="935"/>
      <c r="ADB161" s="935"/>
      <c r="ADC161" s="936"/>
      <c r="ADD161" s="934"/>
      <c r="ADE161" s="935"/>
      <c r="ADF161" s="935"/>
      <c r="ADG161" s="935"/>
      <c r="ADH161" s="935"/>
      <c r="ADI161" s="935"/>
      <c r="ADJ161" s="935"/>
      <c r="ADK161" s="935"/>
      <c r="ADL161" s="936"/>
      <c r="ADM161" s="934"/>
      <c r="ADN161" s="935"/>
      <c r="ADO161" s="935"/>
      <c r="ADP161" s="935"/>
      <c r="ADQ161" s="935"/>
      <c r="ADR161" s="935"/>
      <c r="ADS161" s="935"/>
      <c r="ADT161" s="935"/>
      <c r="ADU161" s="936"/>
      <c r="ADV161" s="934"/>
      <c r="ADW161" s="935"/>
      <c r="ADX161" s="935"/>
      <c r="ADY161" s="935"/>
      <c r="ADZ161" s="935"/>
      <c r="AEA161" s="935"/>
      <c r="AEB161" s="935"/>
      <c r="AEC161" s="935"/>
      <c r="AED161" s="936"/>
      <c r="AEE161" s="934"/>
      <c r="AEF161" s="935"/>
      <c r="AEG161" s="935"/>
      <c r="AEH161" s="935"/>
      <c r="AEI161" s="935"/>
      <c r="AEJ161" s="935"/>
      <c r="AEK161" s="935"/>
      <c r="AEL161" s="935"/>
      <c r="AEM161" s="936"/>
      <c r="AEN161" s="934"/>
      <c r="AEO161" s="935"/>
      <c r="AEP161" s="935"/>
      <c r="AEQ161" s="935"/>
      <c r="AER161" s="935"/>
      <c r="AES161" s="935"/>
      <c r="AET161" s="935"/>
      <c r="AEU161" s="935"/>
      <c r="AEV161" s="936"/>
      <c r="AEW161" s="934"/>
      <c r="AEX161" s="935"/>
      <c r="AEY161" s="935"/>
      <c r="AEZ161" s="935"/>
      <c r="AFA161" s="935"/>
      <c r="AFB161" s="935"/>
      <c r="AFC161" s="935"/>
      <c r="AFD161" s="935"/>
      <c r="AFE161" s="936"/>
      <c r="AFF161" s="934"/>
      <c r="AFG161" s="935"/>
      <c r="AFH161" s="935"/>
      <c r="AFI161" s="935"/>
      <c r="AFJ161" s="935"/>
      <c r="AFK161" s="935"/>
      <c r="AFL161" s="935"/>
      <c r="AFM161" s="935"/>
      <c r="AFN161" s="936"/>
      <c r="AFO161" s="934"/>
      <c r="AFP161" s="935"/>
      <c r="AFQ161" s="935"/>
      <c r="AFR161" s="935"/>
      <c r="AFS161" s="935"/>
      <c r="AFT161" s="935"/>
      <c r="AFU161" s="935"/>
      <c r="AFV161" s="935"/>
      <c r="AFW161" s="936"/>
      <c r="AFX161" s="934"/>
      <c r="AFY161" s="935"/>
      <c r="AFZ161" s="935"/>
      <c r="AGA161" s="935"/>
      <c r="AGB161" s="935"/>
      <c r="AGC161" s="935"/>
      <c r="AGD161" s="935"/>
      <c r="AGE161" s="935"/>
      <c r="AGF161" s="936"/>
      <c r="AGG161" s="934"/>
      <c r="AGH161" s="935"/>
      <c r="AGI161" s="935"/>
      <c r="AGJ161" s="935"/>
      <c r="AGK161" s="935"/>
      <c r="AGL161" s="935"/>
      <c r="AGM161" s="935"/>
      <c r="AGN161" s="935"/>
      <c r="AGO161" s="936"/>
      <c r="AGP161" s="934"/>
      <c r="AGQ161" s="935"/>
      <c r="AGR161" s="935"/>
      <c r="AGS161" s="935"/>
      <c r="AGT161" s="935"/>
      <c r="AGU161" s="935"/>
      <c r="AGV161" s="935"/>
      <c r="AGW161" s="935"/>
      <c r="AGX161" s="936"/>
      <c r="AGY161" s="934"/>
      <c r="AGZ161" s="935"/>
      <c r="AHA161" s="935"/>
      <c r="AHB161" s="935"/>
      <c r="AHC161" s="935"/>
      <c r="AHD161" s="935"/>
      <c r="AHE161" s="935"/>
      <c r="AHF161" s="935"/>
      <c r="AHG161" s="936"/>
      <c r="AHH161" s="934"/>
      <c r="AHI161" s="935"/>
      <c r="AHJ161" s="935"/>
      <c r="AHK161" s="935"/>
      <c r="AHL161" s="935"/>
      <c r="AHM161" s="935"/>
      <c r="AHN161" s="935"/>
      <c r="AHO161" s="935"/>
      <c r="AHP161" s="936"/>
      <c r="AHQ161" s="934"/>
      <c r="AHR161" s="935"/>
      <c r="AHS161" s="935"/>
      <c r="AHT161" s="935"/>
      <c r="AHU161" s="935"/>
      <c r="AHV161" s="935"/>
      <c r="AHW161" s="935"/>
      <c r="AHX161" s="935"/>
      <c r="AHY161" s="936"/>
      <c r="AHZ161" s="934"/>
      <c r="AIA161" s="935"/>
      <c r="AIB161" s="935"/>
      <c r="AIC161" s="935"/>
      <c r="AID161" s="935"/>
      <c r="AIE161" s="935"/>
      <c r="AIF161" s="935"/>
      <c r="AIG161" s="935"/>
      <c r="AIH161" s="936"/>
      <c r="AII161" s="934"/>
      <c r="AIJ161" s="935"/>
      <c r="AIK161" s="935"/>
      <c r="AIL161" s="935"/>
      <c r="AIM161" s="935"/>
      <c r="AIN161" s="935"/>
      <c r="AIO161" s="935"/>
      <c r="AIP161" s="935"/>
      <c r="AIQ161" s="936"/>
      <c r="AIR161" s="934"/>
      <c r="AIS161" s="935"/>
      <c r="AIT161" s="935"/>
      <c r="AIU161" s="935"/>
      <c r="AIV161" s="935"/>
      <c r="AIW161" s="935"/>
      <c r="AIX161" s="935"/>
      <c r="AIY161" s="935"/>
      <c r="AIZ161" s="936"/>
      <c r="AJA161" s="934"/>
      <c r="AJB161" s="935"/>
      <c r="AJC161" s="935"/>
      <c r="AJD161" s="935"/>
      <c r="AJE161" s="935"/>
      <c r="AJF161" s="935"/>
      <c r="AJG161" s="935"/>
      <c r="AJH161" s="935"/>
      <c r="AJI161" s="936"/>
      <c r="AJJ161" s="934"/>
      <c r="AJK161" s="935"/>
      <c r="AJL161" s="935"/>
      <c r="AJM161" s="935"/>
      <c r="AJN161" s="935"/>
      <c r="AJO161" s="935"/>
      <c r="AJP161" s="935"/>
      <c r="AJQ161" s="935"/>
      <c r="AJR161" s="936"/>
      <c r="AJS161" s="934"/>
      <c r="AJT161" s="935"/>
      <c r="AJU161" s="935"/>
      <c r="AJV161" s="935"/>
      <c r="AJW161" s="935"/>
      <c r="AJX161" s="935"/>
      <c r="AJY161" s="935"/>
      <c r="AJZ161" s="935"/>
      <c r="AKA161" s="936"/>
      <c r="AKB161" s="934"/>
      <c r="AKC161" s="935"/>
      <c r="AKD161" s="935"/>
      <c r="AKE161" s="935"/>
      <c r="AKF161" s="935"/>
      <c r="AKG161" s="935"/>
      <c r="AKH161" s="935"/>
      <c r="AKI161" s="935"/>
      <c r="AKJ161" s="936"/>
      <c r="AKK161" s="934"/>
      <c r="AKL161" s="935"/>
      <c r="AKM161" s="935"/>
      <c r="AKN161" s="935"/>
      <c r="AKO161" s="935"/>
      <c r="AKP161" s="935"/>
      <c r="AKQ161" s="935"/>
      <c r="AKR161" s="935"/>
      <c r="AKS161" s="936"/>
      <c r="AKT161" s="934"/>
      <c r="AKU161" s="935"/>
      <c r="AKV161" s="935"/>
      <c r="AKW161" s="935"/>
      <c r="AKX161" s="935"/>
      <c r="AKY161" s="935"/>
      <c r="AKZ161" s="935"/>
      <c r="ALA161" s="935"/>
      <c r="ALB161" s="936"/>
      <c r="ALC161" s="934"/>
      <c r="ALD161" s="935"/>
      <c r="ALE161" s="935"/>
      <c r="ALF161" s="935"/>
      <c r="ALG161" s="935"/>
      <c r="ALH161" s="935"/>
      <c r="ALI161" s="935"/>
      <c r="ALJ161" s="935"/>
      <c r="ALK161" s="936"/>
      <c r="ALL161" s="934"/>
      <c r="ALM161" s="935"/>
      <c r="ALN161" s="935"/>
      <c r="ALO161" s="935"/>
      <c r="ALP161" s="935"/>
      <c r="ALQ161" s="935"/>
      <c r="ALR161" s="935"/>
      <c r="ALS161" s="935"/>
      <c r="ALT161" s="936"/>
      <c r="ALU161" s="934"/>
      <c r="ALV161" s="935"/>
      <c r="ALW161" s="935"/>
      <c r="ALX161" s="935"/>
      <c r="ALY161" s="935"/>
      <c r="ALZ161" s="935"/>
      <c r="AMA161" s="935"/>
      <c r="AMB161" s="935"/>
      <c r="AMC161" s="936"/>
      <c r="AMD161" s="934"/>
      <c r="AME161" s="935"/>
      <c r="AMF161" s="935"/>
      <c r="AMG161" s="935"/>
      <c r="AMH161" s="935"/>
      <c r="AMI161" s="935"/>
      <c r="AMJ161" s="935"/>
      <c r="AMK161" s="935"/>
      <c r="AML161" s="936"/>
      <c r="AMM161" s="934"/>
      <c r="AMN161" s="935"/>
      <c r="AMO161" s="935"/>
      <c r="AMP161" s="935"/>
      <c r="AMQ161" s="935"/>
      <c r="AMR161" s="935"/>
      <c r="AMS161" s="935"/>
      <c r="AMT161" s="935"/>
      <c r="AMU161" s="936"/>
      <c r="AMV161" s="934"/>
      <c r="AMW161" s="935"/>
      <c r="AMX161" s="935"/>
      <c r="AMY161" s="935"/>
      <c r="AMZ161" s="935"/>
      <c r="ANA161" s="935"/>
      <c r="ANB161" s="935"/>
      <c r="ANC161" s="935"/>
      <c r="AND161" s="936"/>
      <c r="ANE161" s="934"/>
      <c r="ANF161" s="935"/>
      <c r="ANG161" s="935"/>
      <c r="ANH161" s="935"/>
      <c r="ANI161" s="935"/>
      <c r="ANJ161" s="935"/>
      <c r="ANK161" s="935"/>
      <c r="ANL161" s="935"/>
      <c r="ANM161" s="936"/>
      <c r="ANN161" s="934"/>
      <c r="ANO161" s="935"/>
      <c r="ANP161" s="935"/>
      <c r="ANQ161" s="935"/>
      <c r="ANR161" s="935"/>
      <c r="ANS161" s="935"/>
      <c r="ANT161" s="935"/>
      <c r="ANU161" s="935"/>
      <c r="ANV161" s="936"/>
      <c r="ANW161" s="934"/>
      <c r="ANX161" s="935"/>
      <c r="ANY161" s="935"/>
      <c r="ANZ161" s="935"/>
      <c r="AOA161" s="935"/>
      <c r="AOB161" s="935"/>
      <c r="AOC161" s="935"/>
      <c r="AOD161" s="935"/>
      <c r="AOE161" s="936"/>
      <c r="AOF161" s="934"/>
      <c r="AOG161" s="935"/>
      <c r="AOH161" s="935"/>
      <c r="AOI161" s="935"/>
      <c r="AOJ161" s="935"/>
      <c r="AOK161" s="935"/>
      <c r="AOL161" s="935"/>
      <c r="AOM161" s="935"/>
      <c r="AON161" s="936"/>
      <c r="AOO161" s="934"/>
      <c r="AOP161" s="935"/>
      <c r="AOQ161" s="935"/>
      <c r="AOR161" s="935"/>
      <c r="AOS161" s="935"/>
      <c r="AOT161" s="935"/>
      <c r="AOU161" s="935"/>
      <c r="AOV161" s="935"/>
      <c r="AOW161" s="936"/>
      <c r="AOX161" s="934"/>
      <c r="AOY161" s="935"/>
      <c r="AOZ161" s="935"/>
      <c r="APA161" s="935"/>
      <c r="APB161" s="935"/>
      <c r="APC161" s="935"/>
      <c r="APD161" s="935"/>
      <c r="APE161" s="935"/>
      <c r="APF161" s="936"/>
      <c r="APG161" s="934"/>
      <c r="APH161" s="935"/>
      <c r="API161" s="935"/>
      <c r="APJ161" s="935"/>
      <c r="APK161" s="935"/>
      <c r="APL161" s="935"/>
      <c r="APM161" s="935"/>
      <c r="APN161" s="935"/>
      <c r="APO161" s="936"/>
      <c r="APP161" s="934"/>
      <c r="APQ161" s="935"/>
      <c r="APR161" s="935"/>
      <c r="APS161" s="935"/>
      <c r="APT161" s="935"/>
      <c r="APU161" s="935"/>
      <c r="APV161" s="935"/>
      <c r="APW161" s="935"/>
      <c r="APX161" s="936"/>
      <c r="APY161" s="934"/>
      <c r="APZ161" s="935"/>
      <c r="AQA161" s="935"/>
      <c r="AQB161" s="935"/>
      <c r="AQC161" s="935"/>
      <c r="AQD161" s="935"/>
      <c r="AQE161" s="935"/>
      <c r="AQF161" s="935"/>
      <c r="AQG161" s="936"/>
      <c r="AQH161" s="934"/>
      <c r="AQI161" s="935"/>
      <c r="AQJ161" s="935"/>
      <c r="AQK161" s="935"/>
      <c r="AQL161" s="935"/>
      <c r="AQM161" s="935"/>
      <c r="AQN161" s="935"/>
      <c r="AQO161" s="935"/>
      <c r="AQP161" s="936"/>
      <c r="AQQ161" s="934"/>
      <c r="AQR161" s="935"/>
      <c r="AQS161" s="935"/>
      <c r="AQT161" s="935"/>
      <c r="AQU161" s="935"/>
      <c r="AQV161" s="935"/>
      <c r="AQW161" s="935"/>
      <c r="AQX161" s="935"/>
      <c r="AQY161" s="936"/>
      <c r="AQZ161" s="934"/>
      <c r="ARA161" s="935"/>
      <c r="ARB161" s="935"/>
      <c r="ARC161" s="935"/>
      <c r="ARD161" s="935"/>
      <c r="ARE161" s="935"/>
      <c r="ARF161" s="935"/>
      <c r="ARG161" s="935"/>
      <c r="ARH161" s="936"/>
      <c r="ARI161" s="934"/>
      <c r="ARJ161" s="935"/>
      <c r="ARK161" s="935"/>
      <c r="ARL161" s="935"/>
      <c r="ARM161" s="935"/>
      <c r="ARN161" s="935"/>
      <c r="ARO161" s="935"/>
      <c r="ARP161" s="935"/>
      <c r="ARQ161" s="936"/>
      <c r="ARR161" s="934"/>
      <c r="ARS161" s="935"/>
      <c r="ART161" s="935"/>
      <c r="ARU161" s="935"/>
      <c r="ARV161" s="935"/>
      <c r="ARW161" s="935"/>
      <c r="ARX161" s="935"/>
      <c r="ARY161" s="935"/>
      <c r="ARZ161" s="936"/>
      <c r="ASA161" s="934"/>
      <c r="ASB161" s="935"/>
      <c r="ASC161" s="935"/>
      <c r="ASD161" s="935"/>
      <c r="ASE161" s="935"/>
      <c r="ASF161" s="935"/>
      <c r="ASG161" s="935"/>
      <c r="ASH161" s="935"/>
      <c r="ASI161" s="936"/>
      <c r="ASJ161" s="934"/>
      <c r="ASK161" s="935"/>
      <c r="ASL161" s="935"/>
      <c r="ASM161" s="935"/>
      <c r="ASN161" s="935"/>
      <c r="ASO161" s="935"/>
      <c r="ASP161" s="935"/>
      <c r="ASQ161" s="935"/>
      <c r="ASR161" s="936"/>
      <c r="ASS161" s="934"/>
      <c r="AST161" s="935"/>
      <c r="ASU161" s="935"/>
      <c r="ASV161" s="935"/>
      <c r="ASW161" s="935"/>
      <c r="ASX161" s="935"/>
      <c r="ASY161" s="935"/>
      <c r="ASZ161" s="935"/>
      <c r="ATA161" s="936"/>
      <c r="ATB161" s="934"/>
      <c r="ATC161" s="935"/>
      <c r="ATD161" s="935"/>
      <c r="ATE161" s="935"/>
      <c r="ATF161" s="935"/>
      <c r="ATG161" s="935"/>
      <c r="ATH161" s="935"/>
      <c r="ATI161" s="935"/>
      <c r="ATJ161" s="936"/>
      <c r="ATK161" s="934"/>
      <c r="ATL161" s="935"/>
      <c r="ATM161" s="935"/>
      <c r="ATN161" s="935"/>
      <c r="ATO161" s="935"/>
      <c r="ATP161" s="935"/>
      <c r="ATQ161" s="935"/>
      <c r="ATR161" s="935"/>
      <c r="ATS161" s="936"/>
      <c r="ATT161" s="934"/>
      <c r="ATU161" s="935"/>
      <c r="ATV161" s="935"/>
      <c r="ATW161" s="935"/>
      <c r="ATX161" s="935"/>
      <c r="ATY161" s="935"/>
      <c r="ATZ161" s="935"/>
      <c r="AUA161" s="935"/>
      <c r="AUB161" s="936"/>
      <c r="AUC161" s="934"/>
      <c r="AUD161" s="935"/>
      <c r="AUE161" s="935"/>
      <c r="AUF161" s="935"/>
      <c r="AUG161" s="935"/>
      <c r="AUH161" s="935"/>
      <c r="AUI161" s="935"/>
      <c r="AUJ161" s="935"/>
      <c r="AUK161" s="936"/>
      <c r="AUL161" s="934"/>
      <c r="AUM161" s="935"/>
      <c r="AUN161" s="935"/>
      <c r="AUO161" s="935"/>
      <c r="AUP161" s="935"/>
      <c r="AUQ161" s="935"/>
      <c r="AUR161" s="935"/>
      <c r="AUS161" s="935"/>
      <c r="AUT161" s="936"/>
      <c r="AUU161" s="934"/>
      <c r="AUV161" s="935"/>
      <c r="AUW161" s="935"/>
      <c r="AUX161" s="935"/>
      <c r="AUY161" s="935"/>
      <c r="AUZ161" s="935"/>
      <c r="AVA161" s="935"/>
      <c r="AVB161" s="935"/>
      <c r="AVC161" s="936"/>
      <c r="AVD161" s="934"/>
      <c r="AVE161" s="935"/>
      <c r="AVF161" s="935"/>
      <c r="AVG161" s="935"/>
      <c r="AVH161" s="935"/>
      <c r="AVI161" s="935"/>
      <c r="AVJ161" s="935"/>
      <c r="AVK161" s="935"/>
      <c r="AVL161" s="936"/>
      <c r="AVM161" s="934"/>
      <c r="AVN161" s="935"/>
      <c r="AVO161" s="935"/>
      <c r="AVP161" s="935"/>
      <c r="AVQ161" s="935"/>
      <c r="AVR161" s="935"/>
      <c r="AVS161" s="935"/>
      <c r="AVT161" s="935"/>
      <c r="AVU161" s="936"/>
      <c r="AVV161" s="934"/>
      <c r="AVW161" s="935"/>
      <c r="AVX161" s="935"/>
      <c r="AVY161" s="935"/>
      <c r="AVZ161" s="935"/>
      <c r="AWA161" s="935"/>
      <c r="AWB161" s="935"/>
      <c r="AWC161" s="935"/>
      <c r="AWD161" s="936"/>
      <c r="AWE161" s="934"/>
      <c r="AWF161" s="935"/>
      <c r="AWG161" s="935"/>
      <c r="AWH161" s="935"/>
      <c r="AWI161" s="935"/>
      <c r="AWJ161" s="935"/>
      <c r="AWK161" s="935"/>
      <c r="AWL161" s="935"/>
      <c r="AWM161" s="936"/>
      <c r="AWN161" s="934"/>
      <c r="AWO161" s="935"/>
      <c r="AWP161" s="935"/>
      <c r="AWQ161" s="935"/>
      <c r="AWR161" s="935"/>
      <c r="AWS161" s="935"/>
      <c r="AWT161" s="935"/>
      <c r="AWU161" s="935"/>
      <c r="AWV161" s="936"/>
      <c r="AWW161" s="934"/>
      <c r="AWX161" s="935"/>
      <c r="AWY161" s="935"/>
      <c r="AWZ161" s="935"/>
      <c r="AXA161" s="935"/>
      <c r="AXB161" s="935"/>
      <c r="AXC161" s="935"/>
      <c r="AXD161" s="935"/>
      <c r="AXE161" s="936"/>
      <c r="AXF161" s="934"/>
      <c r="AXG161" s="935"/>
      <c r="AXH161" s="935"/>
      <c r="AXI161" s="935"/>
      <c r="AXJ161" s="935"/>
      <c r="AXK161" s="935"/>
      <c r="AXL161" s="935"/>
      <c r="AXM161" s="935"/>
      <c r="AXN161" s="936"/>
      <c r="AXO161" s="934"/>
      <c r="AXP161" s="935"/>
      <c r="AXQ161" s="935"/>
      <c r="AXR161" s="935"/>
      <c r="AXS161" s="935"/>
      <c r="AXT161" s="935"/>
      <c r="AXU161" s="935"/>
      <c r="AXV161" s="935"/>
      <c r="AXW161" s="936"/>
      <c r="AXX161" s="934"/>
      <c r="AXY161" s="935"/>
      <c r="AXZ161" s="935"/>
      <c r="AYA161" s="935"/>
      <c r="AYB161" s="935"/>
      <c r="AYC161" s="935"/>
      <c r="AYD161" s="935"/>
      <c r="AYE161" s="935"/>
      <c r="AYF161" s="936"/>
      <c r="AYG161" s="934"/>
      <c r="AYH161" s="935"/>
      <c r="AYI161" s="935"/>
      <c r="AYJ161" s="935"/>
      <c r="AYK161" s="935"/>
      <c r="AYL161" s="935"/>
      <c r="AYM161" s="935"/>
      <c r="AYN161" s="935"/>
      <c r="AYO161" s="936"/>
      <c r="AYP161" s="934"/>
      <c r="AYQ161" s="935"/>
      <c r="AYR161" s="935"/>
      <c r="AYS161" s="935"/>
      <c r="AYT161" s="935"/>
      <c r="AYU161" s="935"/>
      <c r="AYV161" s="935"/>
      <c r="AYW161" s="935"/>
      <c r="AYX161" s="936"/>
      <c r="AYY161" s="934"/>
      <c r="AYZ161" s="935"/>
      <c r="AZA161" s="935"/>
      <c r="AZB161" s="935"/>
      <c r="AZC161" s="935"/>
      <c r="AZD161" s="935"/>
      <c r="AZE161" s="935"/>
      <c r="AZF161" s="935"/>
      <c r="AZG161" s="936"/>
      <c r="AZH161" s="934"/>
      <c r="AZI161" s="935"/>
      <c r="AZJ161" s="935"/>
      <c r="AZK161" s="935"/>
      <c r="AZL161" s="935"/>
      <c r="AZM161" s="935"/>
      <c r="AZN161" s="935"/>
      <c r="AZO161" s="935"/>
      <c r="AZP161" s="936"/>
      <c r="AZQ161" s="934"/>
      <c r="AZR161" s="935"/>
      <c r="AZS161" s="935"/>
      <c r="AZT161" s="935"/>
      <c r="AZU161" s="935"/>
      <c r="AZV161" s="935"/>
      <c r="AZW161" s="935"/>
      <c r="AZX161" s="935"/>
      <c r="AZY161" s="936"/>
      <c r="AZZ161" s="934"/>
      <c r="BAA161" s="935"/>
      <c r="BAB161" s="935"/>
      <c r="BAC161" s="935"/>
      <c r="BAD161" s="935"/>
      <c r="BAE161" s="935"/>
      <c r="BAF161" s="935"/>
      <c r="BAG161" s="935"/>
      <c r="BAH161" s="936"/>
      <c r="BAI161" s="934"/>
      <c r="BAJ161" s="935"/>
      <c r="BAK161" s="935"/>
      <c r="BAL161" s="935"/>
      <c r="BAM161" s="935"/>
      <c r="BAN161" s="935"/>
      <c r="BAO161" s="935"/>
      <c r="BAP161" s="935"/>
      <c r="BAQ161" s="936"/>
      <c r="BAR161" s="934"/>
      <c r="BAS161" s="935"/>
      <c r="BAT161" s="935"/>
      <c r="BAU161" s="935"/>
      <c r="BAV161" s="935"/>
      <c r="BAW161" s="935"/>
      <c r="BAX161" s="935"/>
      <c r="BAY161" s="935"/>
      <c r="BAZ161" s="936"/>
      <c r="BBA161" s="934"/>
      <c r="BBB161" s="935"/>
      <c r="BBC161" s="935"/>
      <c r="BBD161" s="935"/>
      <c r="BBE161" s="935"/>
      <c r="BBF161" s="935"/>
      <c r="BBG161" s="935"/>
      <c r="BBH161" s="935"/>
      <c r="BBI161" s="936"/>
      <c r="BBJ161" s="934"/>
      <c r="BBK161" s="935"/>
      <c r="BBL161" s="935"/>
      <c r="BBM161" s="935"/>
      <c r="BBN161" s="935"/>
      <c r="BBO161" s="935"/>
      <c r="BBP161" s="935"/>
      <c r="BBQ161" s="935"/>
      <c r="BBR161" s="936"/>
      <c r="BBS161" s="934"/>
      <c r="BBT161" s="935"/>
      <c r="BBU161" s="935"/>
      <c r="BBV161" s="935"/>
      <c r="BBW161" s="935"/>
      <c r="BBX161" s="935"/>
      <c r="BBY161" s="935"/>
      <c r="BBZ161" s="935"/>
      <c r="BCA161" s="936"/>
      <c r="BCB161" s="934"/>
      <c r="BCC161" s="935"/>
      <c r="BCD161" s="935"/>
      <c r="BCE161" s="935"/>
      <c r="BCF161" s="935"/>
      <c r="BCG161" s="935"/>
      <c r="BCH161" s="935"/>
      <c r="BCI161" s="935"/>
      <c r="BCJ161" s="936"/>
      <c r="BCK161" s="934"/>
      <c r="BCL161" s="935"/>
      <c r="BCM161" s="935"/>
      <c r="BCN161" s="935"/>
      <c r="BCO161" s="935"/>
      <c r="BCP161" s="935"/>
      <c r="BCQ161" s="935"/>
      <c r="BCR161" s="935"/>
      <c r="BCS161" s="936"/>
      <c r="BCT161" s="934"/>
      <c r="BCU161" s="935"/>
      <c r="BCV161" s="935"/>
      <c r="BCW161" s="935"/>
      <c r="BCX161" s="935"/>
      <c r="BCY161" s="935"/>
      <c r="BCZ161" s="935"/>
      <c r="BDA161" s="935"/>
      <c r="BDB161" s="936"/>
      <c r="BDC161" s="934"/>
      <c r="BDD161" s="935"/>
      <c r="BDE161" s="935"/>
      <c r="BDF161" s="935"/>
      <c r="BDG161" s="935"/>
      <c r="BDH161" s="935"/>
      <c r="BDI161" s="935"/>
      <c r="BDJ161" s="935"/>
      <c r="BDK161" s="936"/>
      <c r="BDL161" s="934"/>
      <c r="BDM161" s="935"/>
      <c r="BDN161" s="935"/>
      <c r="BDO161" s="935"/>
      <c r="BDP161" s="935"/>
      <c r="BDQ161" s="935"/>
      <c r="BDR161" s="935"/>
      <c r="BDS161" s="935"/>
      <c r="BDT161" s="936"/>
      <c r="BDU161" s="934"/>
      <c r="BDV161" s="935"/>
      <c r="BDW161" s="935"/>
      <c r="BDX161" s="935"/>
      <c r="BDY161" s="935"/>
      <c r="BDZ161" s="935"/>
      <c r="BEA161" s="935"/>
      <c r="BEB161" s="935"/>
      <c r="BEC161" s="936"/>
      <c r="BED161" s="934"/>
      <c r="BEE161" s="935"/>
      <c r="BEF161" s="935"/>
      <c r="BEG161" s="935"/>
      <c r="BEH161" s="935"/>
      <c r="BEI161" s="935"/>
      <c r="BEJ161" s="935"/>
      <c r="BEK161" s="935"/>
      <c r="BEL161" s="936"/>
      <c r="BEM161" s="934"/>
      <c r="BEN161" s="935"/>
      <c r="BEO161" s="935"/>
      <c r="BEP161" s="935"/>
      <c r="BEQ161" s="935"/>
      <c r="BER161" s="935"/>
      <c r="BES161" s="935"/>
      <c r="BET161" s="935"/>
      <c r="BEU161" s="936"/>
      <c r="BEV161" s="934"/>
      <c r="BEW161" s="935"/>
      <c r="BEX161" s="935"/>
      <c r="BEY161" s="935"/>
      <c r="BEZ161" s="935"/>
      <c r="BFA161" s="935"/>
      <c r="BFB161" s="935"/>
      <c r="BFC161" s="935"/>
      <c r="BFD161" s="936"/>
      <c r="BFE161" s="934"/>
      <c r="BFF161" s="935"/>
      <c r="BFG161" s="935"/>
      <c r="BFH161" s="935"/>
      <c r="BFI161" s="935"/>
      <c r="BFJ161" s="935"/>
      <c r="BFK161" s="935"/>
      <c r="BFL161" s="935"/>
      <c r="BFM161" s="936"/>
      <c r="BFN161" s="934"/>
      <c r="BFO161" s="935"/>
      <c r="BFP161" s="935"/>
      <c r="BFQ161" s="935"/>
      <c r="BFR161" s="935"/>
      <c r="BFS161" s="935"/>
      <c r="BFT161" s="935"/>
      <c r="BFU161" s="935"/>
      <c r="BFV161" s="936"/>
      <c r="BFW161" s="934"/>
      <c r="BFX161" s="935"/>
      <c r="BFY161" s="935"/>
      <c r="BFZ161" s="935"/>
      <c r="BGA161" s="935"/>
      <c r="BGB161" s="935"/>
      <c r="BGC161" s="935"/>
      <c r="BGD161" s="935"/>
      <c r="BGE161" s="936"/>
      <c r="BGF161" s="934"/>
      <c r="BGG161" s="935"/>
      <c r="BGH161" s="935"/>
      <c r="BGI161" s="935"/>
      <c r="BGJ161" s="935"/>
      <c r="BGK161" s="935"/>
      <c r="BGL161" s="935"/>
      <c r="BGM161" s="935"/>
      <c r="BGN161" s="936"/>
      <c r="BGO161" s="934"/>
      <c r="BGP161" s="935"/>
      <c r="BGQ161" s="935"/>
      <c r="BGR161" s="935"/>
      <c r="BGS161" s="935"/>
      <c r="BGT161" s="935"/>
      <c r="BGU161" s="935"/>
      <c r="BGV161" s="935"/>
      <c r="BGW161" s="936"/>
      <c r="BGX161" s="934"/>
      <c r="BGY161" s="935"/>
      <c r="BGZ161" s="935"/>
      <c r="BHA161" s="935"/>
      <c r="BHB161" s="935"/>
      <c r="BHC161" s="935"/>
      <c r="BHD161" s="935"/>
      <c r="BHE161" s="935"/>
      <c r="BHF161" s="936"/>
      <c r="BHG161" s="934"/>
      <c r="BHH161" s="935"/>
      <c r="BHI161" s="935"/>
      <c r="BHJ161" s="935"/>
      <c r="BHK161" s="935"/>
      <c r="BHL161" s="935"/>
      <c r="BHM161" s="935"/>
      <c r="BHN161" s="935"/>
      <c r="BHO161" s="936"/>
      <c r="BHP161" s="934"/>
      <c r="BHQ161" s="935"/>
      <c r="BHR161" s="935"/>
      <c r="BHS161" s="935"/>
      <c r="BHT161" s="935"/>
      <c r="BHU161" s="935"/>
      <c r="BHV161" s="935"/>
      <c r="BHW161" s="935"/>
      <c r="BHX161" s="936"/>
      <c r="BHY161" s="934"/>
      <c r="BHZ161" s="935"/>
      <c r="BIA161" s="935"/>
      <c r="BIB161" s="935"/>
      <c r="BIC161" s="935"/>
      <c r="BID161" s="935"/>
      <c r="BIE161" s="935"/>
      <c r="BIF161" s="935"/>
      <c r="BIG161" s="936"/>
      <c r="BIH161" s="934"/>
      <c r="BII161" s="935"/>
      <c r="BIJ161" s="935"/>
      <c r="BIK161" s="935"/>
      <c r="BIL161" s="935"/>
      <c r="BIM161" s="935"/>
      <c r="BIN161" s="935"/>
      <c r="BIO161" s="935"/>
      <c r="BIP161" s="936"/>
      <c r="BIQ161" s="934"/>
      <c r="BIR161" s="935"/>
      <c r="BIS161" s="935"/>
      <c r="BIT161" s="935"/>
      <c r="BIU161" s="935"/>
      <c r="BIV161" s="935"/>
      <c r="BIW161" s="935"/>
      <c r="BIX161" s="935"/>
      <c r="BIY161" s="936"/>
      <c r="BIZ161" s="934"/>
      <c r="BJA161" s="935"/>
      <c r="BJB161" s="935"/>
      <c r="BJC161" s="935"/>
      <c r="BJD161" s="935"/>
      <c r="BJE161" s="935"/>
      <c r="BJF161" s="935"/>
      <c r="BJG161" s="935"/>
      <c r="BJH161" s="936"/>
      <c r="BJI161" s="934"/>
      <c r="BJJ161" s="935"/>
      <c r="BJK161" s="935"/>
      <c r="BJL161" s="935"/>
      <c r="BJM161" s="935"/>
      <c r="BJN161" s="935"/>
      <c r="BJO161" s="935"/>
      <c r="BJP161" s="935"/>
      <c r="BJQ161" s="936"/>
      <c r="BJR161" s="934"/>
      <c r="BJS161" s="935"/>
      <c r="BJT161" s="935"/>
      <c r="BJU161" s="935"/>
      <c r="BJV161" s="935"/>
      <c r="BJW161" s="935"/>
      <c r="BJX161" s="935"/>
      <c r="BJY161" s="935"/>
      <c r="BJZ161" s="936"/>
      <c r="BKA161" s="934"/>
      <c r="BKB161" s="935"/>
      <c r="BKC161" s="935"/>
      <c r="BKD161" s="935"/>
      <c r="BKE161" s="935"/>
      <c r="BKF161" s="935"/>
      <c r="BKG161" s="935"/>
      <c r="BKH161" s="935"/>
      <c r="BKI161" s="936"/>
      <c r="BKJ161" s="934"/>
      <c r="BKK161" s="935"/>
      <c r="BKL161" s="935"/>
      <c r="BKM161" s="935"/>
      <c r="BKN161" s="935"/>
      <c r="BKO161" s="935"/>
      <c r="BKP161" s="935"/>
      <c r="BKQ161" s="935"/>
      <c r="BKR161" s="936"/>
      <c r="BKS161" s="934"/>
      <c r="BKT161" s="935"/>
      <c r="BKU161" s="935"/>
      <c r="BKV161" s="935"/>
      <c r="BKW161" s="935"/>
      <c r="BKX161" s="935"/>
      <c r="BKY161" s="935"/>
      <c r="BKZ161" s="935"/>
      <c r="BLA161" s="936"/>
      <c r="BLB161" s="934"/>
      <c r="BLC161" s="935"/>
      <c r="BLD161" s="935"/>
      <c r="BLE161" s="935"/>
      <c r="BLF161" s="935"/>
      <c r="BLG161" s="935"/>
      <c r="BLH161" s="935"/>
      <c r="BLI161" s="935"/>
      <c r="BLJ161" s="936"/>
      <c r="BLK161" s="934"/>
      <c r="BLL161" s="935"/>
      <c r="BLM161" s="935"/>
      <c r="BLN161" s="935"/>
      <c r="BLO161" s="935"/>
      <c r="BLP161" s="935"/>
      <c r="BLQ161" s="935"/>
      <c r="BLR161" s="935"/>
      <c r="BLS161" s="936"/>
      <c r="BLT161" s="934"/>
      <c r="BLU161" s="935"/>
      <c r="BLV161" s="935"/>
      <c r="BLW161" s="935"/>
      <c r="BLX161" s="935"/>
      <c r="BLY161" s="935"/>
      <c r="BLZ161" s="935"/>
      <c r="BMA161" s="935"/>
      <c r="BMB161" s="936"/>
      <c r="BMC161" s="934"/>
      <c r="BMD161" s="935"/>
      <c r="BME161" s="935"/>
      <c r="BMF161" s="935"/>
      <c r="BMG161" s="935"/>
      <c r="BMH161" s="935"/>
      <c r="BMI161" s="935"/>
      <c r="BMJ161" s="935"/>
      <c r="BMK161" s="936"/>
      <c r="BML161" s="934"/>
      <c r="BMM161" s="935"/>
      <c r="BMN161" s="935"/>
      <c r="BMO161" s="935"/>
      <c r="BMP161" s="935"/>
      <c r="BMQ161" s="935"/>
      <c r="BMR161" s="935"/>
      <c r="BMS161" s="935"/>
      <c r="BMT161" s="936"/>
      <c r="BMU161" s="934"/>
      <c r="BMV161" s="935"/>
      <c r="BMW161" s="935"/>
      <c r="BMX161" s="935"/>
      <c r="BMY161" s="935"/>
      <c r="BMZ161" s="935"/>
      <c r="BNA161" s="935"/>
      <c r="BNB161" s="935"/>
      <c r="BNC161" s="936"/>
      <c r="BND161" s="934"/>
      <c r="BNE161" s="935"/>
      <c r="BNF161" s="935"/>
      <c r="BNG161" s="935"/>
      <c r="BNH161" s="935"/>
      <c r="BNI161" s="935"/>
      <c r="BNJ161" s="935"/>
      <c r="BNK161" s="935"/>
      <c r="BNL161" s="936"/>
      <c r="BNM161" s="934"/>
      <c r="BNN161" s="935"/>
      <c r="BNO161" s="935"/>
      <c r="BNP161" s="935"/>
      <c r="BNQ161" s="935"/>
      <c r="BNR161" s="935"/>
      <c r="BNS161" s="935"/>
      <c r="BNT161" s="935"/>
      <c r="BNU161" s="936"/>
      <c r="BNV161" s="934"/>
      <c r="BNW161" s="935"/>
      <c r="BNX161" s="935"/>
      <c r="BNY161" s="935"/>
      <c r="BNZ161" s="935"/>
      <c r="BOA161" s="935"/>
      <c r="BOB161" s="935"/>
      <c r="BOC161" s="935"/>
      <c r="BOD161" s="936"/>
      <c r="BOE161" s="934"/>
      <c r="BOF161" s="935"/>
      <c r="BOG161" s="935"/>
      <c r="BOH161" s="935"/>
      <c r="BOI161" s="935"/>
      <c r="BOJ161" s="935"/>
      <c r="BOK161" s="935"/>
      <c r="BOL161" s="935"/>
      <c r="BOM161" s="936"/>
      <c r="BON161" s="934"/>
      <c r="BOO161" s="935"/>
      <c r="BOP161" s="935"/>
      <c r="BOQ161" s="935"/>
      <c r="BOR161" s="935"/>
      <c r="BOS161" s="935"/>
      <c r="BOT161" s="935"/>
      <c r="BOU161" s="935"/>
      <c r="BOV161" s="936"/>
      <c r="BOW161" s="934"/>
      <c r="BOX161" s="935"/>
      <c r="BOY161" s="935"/>
      <c r="BOZ161" s="935"/>
      <c r="BPA161" s="935"/>
      <c r="BPB161" s="935"/>
      <c r="BPC161" s="935"/>
      <c r="BPD161" s="935"/>
      <c r="BPE161" s="936"/>
      <c r="BPF161" s="934"/>
      <c r="BPG161" s="935"/>
      <c r="BPH161" s="935"/>
      <c r="BPI161" s="935"/>
      <c r="BPJ161" s="935"/>
      <c r="BPK161" s="935"/>
      <c r="BPL161" s="935"/>
      <c r="BPM161" s="935"/>
      <c r="BPN161" s="936"/>
      <c r="BPO161" s="934"/>
      <c r="BPP161" s="935"/>
      <c r="BPQ161" s="935"/>
      <c r="BPR161" s="935"/>
      <c r="BPS161" s="935"/>
      <c r="BPT161" s="935"/>
      <c r="BPU161" s="935"/>
      <c r="BPV161" s="935"/>
      <c r="BPW161" s="936"/>
      <c r="BPX161" s="934"/>
      <c r="BPY161" s="935"/>
      <c r="BPZ161" s="935"/>
      <c r="BQA161" s="935"/>
      <c r="BQB161" s="935"/>
      <c r="BQC161" s="935"/>
      <c r="BQD161" s="935"/>
      <c r="BQE161" s="935"/>
      <c r="BQF161" s="936"/>
      <c r="BQG161" s="934"/>
      <c r="BQH161" s="935"/>
      <c r="BQI161" s="935"/>
      <c r="BQJ161" s="935"/>
      <c r="BQK161" s="935"/>
      <c r="BQL161" s="935"/>
      <c r="BQM161" s="935"/>
      <c r="BQN161" s="935"/>
      <c r="BQO161" s="936"/>
      <c r="BQP161" s="934"/>
      <c r="BQQ161" s="935"/>
      <c r="BQR161" s="935"/>
      <c r="BQS161" s="935"/>
      <c r="BQT161" s="935"/>
      <c r="BQU161" s="935"/>
      <c r="BQV161" s="935"/>
      <c r="BQW161" s="935"/>
      <c r="BQX161" s="936"/>
      <c r="BQY161" s="934"/>
      <c r="BQZ161" s="935"/>
      <c r="BRA161" s="935"/>
      <c r="BRB161" s="935"/>
      <c r="BRC161" s="935"/>
      <c r="BRD161" s="935"/>
      <c r="BRE161" s="935"/>
      <c r="BRF161" s="935"/>
      <c r="BRG161" s="936"/>
      <c r="BRH161" s="934"/>
      <c r="BRI161" s="935"/>
      <c r="BRJ161" s="935"/>
      <c r="BRK161" s="935"/>
      <c r="BRL161" s="935"/>
      <c r="BRM161" s="935"/>
      <c r="BRN161" s="935"/>
      <c r="BRO161" s="935"/>
      <c r="BRP161" s="936"/>
      <c r="BRQ161" s="934"/>
      <c r="BRR161" s="935"/>
      <c r="BRS161" s="935"/>
      <c r="BRT161" s="935"/>
      <c r="BRU161" s="935"/>
      <c r="BRV161" s="935"/>
      <c r="BRW161" s="935"/>
      <c r="BRX161" s="935"/>
      <c r="BRY161" s="936"/>
      <c r="BRZ161" s="934"/>
      <c r="BSA161" s="935"/>
      <c r="BSB161" s="935"/>
      <c r="BSC161" s="935"/>
      <c r="BSD161" s="935"/>
      <c r="BSE161" s="935"/>
      <c r="BSF161" s="935"/>
      <c r="BSG161" s="935"/>
      <c r="BSH161" s="936"/>
      <c r="BSI161" s="934"/>
      <c r="BSJ161" s="935"/>
      <c r="BSK161" s="935"/>
      <c r="BSL161" s="935"/>
      <c r="BSM161" s="935"/>
      <c r="BSN161" s="935"/>
      <c r="BSO161" s="935"/>
      <c r="BSP161" s="935"/>
      <c r="BSQ161" s="936"/>
      <c r="BSR161" s="934"/>
      <c r="BSS161" s="935"/>
      <c r="BST161" s="935"/>
      <c r="BSU161" s="935"/>
      <c r="BSV161" s="935"/>
      <c r="BSW161" s="935"/>
      <c r="BSX161" s="935"/>
      <c r="BSY161" s="935"/>
      <c r="BSZ161" s="936"/>
      <c r="BTA161" s="934"/>
      <c r="BTB161" s="935"/>
      <c r="BTC161" s="935"/>
      <c r="BTD161" s="935"/>
      <c r="BTE161" s="935"/>
      <c r="BTF161" s="935"/>
      <c r="BTG161" s="935"/>
      <c r="BTH161" s="935"/>
      <c r="BTI161" s="936"/>
      <c r="BTJ161" s="934"/>
      <c r="BTK161" s="935"/>
      <c r="BTL161" s="935"/>
      <c r="BTM161" s="935"/>
      <c r="BTN161" s="935"/>
      <c r="BTO161" s="935"/>
      <c r="BTP161" s="935"/>
      <c r="BTQ161" s="935"/>
      <c r="BTR161" s="936"/>
      <c r="BTS161" s="934"/>
      <c r="BTT161" s="935"/>
      <c r="BTU161" s="935"/>
      <c r="BTV161" s="935"/>
      <c r="BTW161" s="935"/>
      <c r="BTX161" s="935"/>
      <c r="BTY161" s="935"/>
      <c r="BTZ161" s="935"/>
      <c r="BUA161" s="936"/>
      <c r="BUB161" s="934"/>
      <c r="BUC161" s="935"/>
      <c r="BUD161" s="935"/>
      <c r="BUE161" s="935"/>
      <c r="BUF161" s="935"/>
      <c r="BUG161" s="935"/>
      <c r="BUH161" s="935"/>
      <c r="BUI161" s="935"/>
      <c r="BUJ161" s="936"/>
      <c r="BUK161" s="934"/>
      <c r="BUL161" s="935"/>
      <c r="BUM161" s="935"/>
      <c r="BUN161" s="935"/>
      <c r="BUO161" s="935"/>
      <c r="BUP161" s="935"/>
      <c r="BUQ161" s="935"/>
      <c r="BUR161" s="935"/>
      <c r="BUS161" s="936"/>
      <c r="BUT161" s="934"/>
      <c r="BUU161" s="935"/>
      <c r="BUV161" s="935"/>
      <c r="BUW161" s="935"/>
      <c r="BUX161" s="935"/>
      <c r="BUY161" s="935"/>
      <c r="BUZ161" s="935"/>
      <c r="BVA161" s="935"/>
      <c r="BVB161" s="936"/>
      <c r="BVC161" s="934"/>
      <c r="BVD161" s="935"/>
      <c r="BVE161" s="935"/>
      <c r="BVF161" s="935"/>
      <c r="BVG161" s="935"/>
      <c r="BVH161" s="935"/>
      <c r="BVI161" s="935"/>
      <c r="BVJ161" s="935"/>
      <c r="BVK161" s="936"/>
      <c r="BVL161" s="934"/>
      <c r="BVM161" s="935"/>
      <c r="BVN161" s="935"/>
      <c r="BVO161" s="935"/>
      <c r="BVP161" s="935"/>
      <c r="BVQ161" s="935"/>
      <c r="BVR161" s="935"/>
      <c r="BVS161" s="935"/>
      <c r="BVT161" s="936"/>
      <c r="BVU161" s="934"/>
      <c r="BVV161" s="935"/>
      <c r="BVW161" s="935"/>
      <c r="BVX161" s="935"/>
      <c r="BVY161" s="935"/>
      <c r="BVZ161" s="935"/>
      <c r="BWA161" s="935"/>
      <c r="BWB161" s="935"/>
      <c r="BWC161" s="936"/>
      <c r="BWD161" s="934"/>
      <c r="BWE161" s="935"/>
      <c r="BWF161" s="935"/>
      <c r="BWG161" s="935"/>
      <c r="BWH161" s="935"/>
      <c r="BWI161" s="935"/>
      <c r="BWJ161" s="935"/>
      <c r="BWK161" s="935"/>
      <c r="BWL161" s="936"/>
      <c r="BWM161" s="934"/>
      <c r="BWN161" s="935"/>
      <c r="BWO161" s="935"/>
      <c r="BWP161" s="935"/>
      <c r="BWQ161" s="935"/>
      <c r="BWR161" s="935"/>
      <c r="BWS161" s="935"/>
      <c r="BWT161" s="935"/>
      <c r="BWU161" s="936"/>
      <c r="BWV161" s="934"/>
      <c r="BWW161" s="935"/>
      <c r="BWX161" s="935"/>
      <c r="BWY161" s="935"/>
      <c r="BWZ161" s="935"/>
      <c r="BXA161" s="935"/>
      <c r="BXB161" s="935"/>
      <c r="BXC161" s="935"/>
      <c r="BXD161" s="936"/>
      <c r="BXE161" s="934"/>
      <c r="BXF161" s="935"/>
      <c r="BXG161" s="935"/>
      <c r="BXH161" s="935"/>
      <c r="BXI161" s="935"/>
      <c r="BXJ161" s="935"/>
      <c r="BXK161" s="935"/>
      <c r="BXL161" s="935"/>
      <c r="BXM161" s="936"/>
      <c r="BXN161" s="934"/>
      <c r="BXO161" s="935"/>
      <c r="BXP161" s="935"/>
      <c r="BXQ161" s="935"/>
      <c r="BXR161" s="935"/>
      <c r="BXS161" s="935"/>
      <c r="BXT161" s="935"/>
      <c r="BXU161" s="935"/>
      <c r="BXV161" s="936"/>
      <c r="BXW161" s="934"/>
      <c r="BXX161" s="935"/>
      <c r="BXY161" s="935"/>
      <c r="BXZ161" s="935"/>
      <c r="BYA161" s="935"/>
      <c r="BYB161" s="935"/>
      <c r="BYC161" s="935"/>
      <c r="BYD161" s="935"/>
      <c r="BYE161" s="936"/>
      <c r="BYF161" s="934"/>
      <c r="BYG161" s="935"/>
      <c r="BYH161" s="935"/>
      <c r="BYI161" s="935"/>
      <c r="BYJ161" s="935"/>
      <c r="BYK161" s="935"/>
      <c r="BYL161" s="935"/>
      <c r="BYM161" s="935"/>
      <c r="BYN161" s="936"/>
      <c r="BYO161" s="934"/>
      <c r="BYP161" s="935"/>
      <c r="BYQ161" s="935"/>
      <c r="BYR161" s="935"/>
      <c r="BYS161" s="935"/>
      <c r="BYT161" s="935"/>
      <c r="BYU161" s="935"/>
      <c r="BYV161" s="935"/>
      <c r="BYW161" s="936"/>
      <c r="BYX161" s="934"/>
      <c r="BYY161" s="935"/>
      <c r="BYZ161" s="935"/>
      <c r="BZA161" s="935"/>
      <c r="BZB161" s="935"/>
      <c r="BZC161" s="935"/>
      <c r="BZD161" s="935"/>
      <c r="BZE161" s="935"/>
      <c r="BZF161" s="936"/>
      <c r="BZG161" s="934"/>
      <c r="BZH161" s="935"/>
      <c r="BZI161" s="935"/>
      <c r="BZJ161" s="935"/>
      <c r="BZK161" s="935"/>
      <c r="BZL161" s="935"/>
      <c r="BZM161" s="935"/>
      <c r="BZN161" s="935"/>
      <c r="BZO161" s="936"/>
      <c r="BZP161" s="934"/>
      <c r="BZQ161" s="935"/>
      <c r="BZR161" s="935"/>
      <c r="BZS161" s="935"/>
      <c r="BZT161" s="935"/>
      <c r="BZU161" s="935"/>
      <c r="BZV161" s="935"/>
      <c r="BZW161" s="935"/>
      <c r="BZX161" s="936"/>
      <c r="BZY161" s="934"/>
      <c r="BZZ161" s="935"/>
      <c r="CAA161" s="935"/>
      <c r="CAB161" s="935"/>
      <c r="CAC161" s="935"/>
      <c r="CAD161" s="935"/>
      <c r="CAE161" s="935"/>
      <c r="CAF161" s="935"/>
      <c r="CAG161" s="936"/>
      <c r="CAH161" s="934"/>
      <c r="CAI161" s="935"/>
      <c r="CAJ161" s="935"/>
      <c r="CAK161" s="935"/>
      <c r="CAL161" s="935"/>
      <c r="CAM161" s="935"/>
      <c r="CAN161" s="935"/>
      <c r="CAO161" s="935"/>
      <c r="CAP161" s="936"/>
      <c r="CAQ161" s="934"/>
      <c r="CAR161" s="935"/>
      <c r="CAS161" s="935"/>
      <c r="CAT161" s="935"/>
      <c r="CAU161" s="935"/>
      <c r="CAV161" s="935"/>
      <c r="CAW161" s="935"/>
      <c r="CAX161" s="935"/>
      <c r="CAY161" s="936"/>
      <c r="CAZ161" s="934"/>
      <c r="CBA161" s="935"/>
      <c r="CBB161" s="935"/>
      <c r="CBC161" s="935"/>
      <c r="CBD161" s="935"/>
      <c r="CBE161" s="935"/>
      <c r="CBF161" s="935"/>
      <c r="CBG161" s="935"/>
      <c r="CBH161" s="936"/>
      <c r="CBI161" s="934"/>
      <c r="CBJ161" s="935"/>
      <c r="CBK161" s="935"/>
      <c r="CBL161" s="935"/>
      <c r="CBM161" s="935"/>
      <c r="CBN161" s="935"/>
      <c r="CBO161" s="935"/>
      <c r="CBP161" s="935"/>
      <c r="CBQ161" s="936"/>
      <c r="CBR161" s="934"/>
      <c r="CBS161" s="935"/>
      <c r="CBT161" s="935"/>
      <c r="CBU161" s="935"/>
      <c r="CBV161" s="935"/>
      <c r="CBW161" s="935"/>
      <c r="CBX161" s="935"/>
      <c r="CBY161" s="935"/>
      <c r="CBZ161" s="936"/>
      <c r="CCA161" s="934"/>
      <c r="CCB161" s="935"/>
      <c r="CCC161" s="935"/>
      <c r="CCD161" s="935"/>
      <c r="CCE161" s="935"/>
      <c r="CCF161" s="935"/>
      <c r="CCG161" s="935"/>
      <c r="CCH161" s="935"/>
      <c r="CCI161" s="936"/>
      <c r="CCJ161" s="934"/>
      <c r="CCK161" s="935"/>
      <c r="CCL161" s="935"/>
      <c r="CCM161" s="935"/>
      <c r="CCN161" s="935"/>
      <c r="CCO161" s="935"/>
      <c r="CCP161" s="935"/>
      <c r="CCQ161" s="935"/>
      <c r="CCR161" s="936"/>
      <c r="CCS161" s="934"/>
      <c r="CCT161" s="935"/>
      <c r="CCU161" s="935"/>
      <c r="CCV161" s="935"/>
      <c r="CCW161" s="935"/>
      <c r="CCX161" s="935"/>
      <c r="CCY161" s="935"/>
      <c r="CCZ161" s="935"/>
      <c r="CDA161" s="936"/>
      <c r="CDB161" s="934"/>
      <c r="CDC161" s="935"/>
      <c r="CDD161" s="935"/>
      <c r="CDE161" s="935"/>
      <c r="CDF161" s="935"/>
      <c r="CDG161" s="935"/>
      <c r="CDH161" s="935"/>
      <c r="CDI161" s="935"/>
      <c r="CDJ161" s="936"/>
      <c r="CDK161" s="934"/>
      <c r="CDL161" s="935"/>
      <c r="CDM161" s="935"/>
      <c r="CDN161" s="935"/>
      <c r="CDO161" s="935"/>
      <c r="CDP161" s="935"/>
      <c r="CDQ161" s="935"/>
      <c r="CDR161" s="935"/>
      <c r="CDS161" s="936"/>
      <c r="CDT161" s="934"/>
      <c r="CDU161" s="935"/>
      <c r="CDV161" s="935"/>
      <c r="CDW161" s="935"/>
      <c r="CDX161" s="935"/>
      <c r="CDY161" s="935"/>
      <c r="CDZ161" s="935"/>
      <c r="CEA161" s="935"/>
      <c r="CEB161" s="936"/>
      <c r="CEC161" s="934"/>
      <c r="CED161" s="935"/>
      <c r="CEE161" s="935"/>
      <c r="CEF161" s="935"/>
      <c r="CEG161" s="935"/>
      <c r="CEH161" s="935"/>
      <c r="CEI161" s="935"/>
      <c r="CEJ161" s="935"/>
      <c r="CEK161" s="936"/>
      <c r="CEL161" s="934"/>
      <c r="CEM161" s="935"/>
      <c r="CEN161" s="935"/>
      <c r="CEO161" s="935"/>
      <c r="CEP161" s="935"/>
      <c r="CEQ161" s="935"/>
      <c r="CER161" s="935"/>
      <c r="CES161" s="935"/>
      <c r="CET161" s="936"/>
      <c r="CEU161" s="934"/>
      <c r="CEV161" s="935"/>
      <c r="CEW161" s="935"/>
      <c r="CEX161" s="935"/>
      <c r="CEY161" s="935"/>
      <c r="CEZ161" s="935"/>
      <c r="CFA161" s="935"/>
      <c r="CFB161" s="935"/>
      <c r="CFC161" s="936"/>
      <c r="CFD161" s="934"/>
      <c r="CFE161" s="935"/>
      <c r="CFF161" s="935"/>
      <c r="CFG161" s="935"/>
      <c r="CFH161" s="935"/>
      <c r="CFI161" s="935"/>
      <c r="CFJ161" s="935"/>
      <c r="CFK161" s="935"/>
      <c r="CFL161" s="936"/>
      <c r="CFM161" s="934"/>
      <c r="CFN161" s="935"/>
      <c r="CFO161" s="935"/>
      <c r="CFP161" s="935"/>
      <c r="CFQ161" s="935"/>
      <c r="CFR161" s="935"/>
      <c r="CFS161" s="935"/>
      <c r="CFT161" s="935"/>
      <c r="CFU161" s="936"/>
      <c r="CFV161" s="934"/>
      <c r="CFW161" s="935"/>
      <c r="CFX161" s="935"/>
      <c r="CFY161" s="935"/>
      <c r="CFZ161" s="935"/>
      <c r="CGA161" s="935"/>
      <c r="CGB161" s="935"/>
      <c r="CGC161" s="935"/>
      <c r="CGD161" s="936"/>
      <c r="CGE161" s="934"/>
      <c r="CGF161" s="935"/>
      <c r="CGG161" s="935"/>
      <c r="CGH161" s="935"/>
      <c r="CGI161" s="935"/>
      <c r="CGJ161" s="935"/>
      <c r="CGK161" s="935"/>
      <c r="CGL161" s="935"/>
      <c r="CGM161" s="936"/>
      <c r="CGN161" s="934"/>
      <c r="CGO161" s="935"/>
      <c r="CGP161" s="935"/>
      <c r="CGQ161" s="935"/>
      <c r="CGR161" s="935"/>
      <c r="CGS161" s="935"/>
      <c r="CGT161" s="935"/>
      <c r="CGU161" s="935"/>
      <c r="CGV161" s="936"/>
      <c r="CGW161" s="934"/>
      <c r="CGX161" s="935"/>
      <c r="CGY161" s="935"/>
      <c r="CGZ161" s="935"/>
      <c r="CHA161" s="935"/>
      <c r="CHB161" s="935"/>
      <c r="CHC161" s="935"/>
      <c r="CHD161" s="935"/>
      <c r="CHE161" s="936"/>
      <c r="CHF161" s="934"/>
      <c r="CHG161" s="935"/>
      <c r="CHH161" s="935"/>
      <c r="CHI161" s="935"/>
      <c r="CHJ161" s="935"/>
      <c r="CHK161" s="935"/>
      <c r="CHL161" s="935"/>
      <c r="CHM161" s="935"/>
      <c r="CHN161" s="936"/>
      <c r="CHO161" s="934"/>
      <c r="CHP161" s="935"/>
      <c r="CHQ161" s="935"/>
      <c r="CHR161" s="935"/>
      <c r="CHS161" s="935"/>
      <c r="CHT161" s="935"/>
      <c r="CHU161" s="935"/>
      <c r="CHV161" s="935"/>
      <c r="CHW161" s="936"/>
      <c r="CHX161" s="934"/>
      <c r="CHY161" s="935"/>
      <c r="CHZ161" s="935"/>
      <c r="CIA161" s="935"/>
      <c r="CIB161" s="935"/>
      <c r="CIC161" s="935"/>
      <c r="CID161" s="935"/>
      <c r="CIE161" s="935"/>
      <c r="CIF161" s="936"/>
      <c r="CIG161" s="934"/>
      <c r="CIH161" s="935"/>
      <c r="CII161" s="935"/>
      <c r="CIJ161" s="935"/>
      <c r="CIK161" s="935"/>
      <c r="CIL161" s="935"/>
      <c r="CIM161" s="935"/>
      <c r="CIN161" s="935"/>
      <c r="CIO161" s="936"/>
      <c r="CIP161" s="934"/>
      <c r="CIQ161" s="935"/>
      <c r="CIR161" s="935"/>
      <c r="CIS161" s="935"/>
      <c r="CIT161" s="935"/>
      <c r="CIU161" s="935"/>
      <c r="CIV161" s="935"/>
      <c r="CIW161" s="935"/>
      <c r="CIX161" s="936"/>
      <c r="CIY161" s="934"/>
      <c r="CIZ161" s="935"/>
      <c r="CJA161" s="935"/>
      <c r="CJB161" s="935"/>
      <c r="CJC161" s="935"/>
      <c r="CJD161" s="935"/>
      <c r="CJE161" s="935"/>
      <c r="CJF161" s="935"/>
      <c r="CJG161" s="936"/>
      <c r="CJH161" s="934"/>
      <c r="CJI161" s="935"/>
      <c r="CJJ161" s="935"/>
      <c r="CJK161" s="935"/>
      <c r="CJL161" s="935"/>
      <c r="CJM161" s="935"/>
      <c r="CJN161" s="935"/>
      <c r="CJO161" s="935"/>
      <c r="CJP161" s="936"/>
      <c r="CJQ161" s="934"/>
      <c r="CJR161" s="935"/>
      <c r="CJS161" s="935"/>
      <c r="CJT161" s="935"/>
      <c r="CJU161" s="935"/>
      <c r="CJV161" s="935"/>
      <c r="CJW161" s="935"/>
      <c r="CJX161" s="935"/>
      <c r="CJY161" s="936"/>
      <c r="CJZ161" s="934"/>
      <c r="CKA161" s="935"/>
      <c r="CKB161" s="935"/>
      <c r="CKC161" s="935"/>
      <c r="CKD161" s="935"/>
      <c r="CKE161" s="935"/>
      <c r="CKF161" s="935"/>
      <c r="CKG161" s="935"/>
      <c r="CKH161" s="936"/>
      <c r="CKI161" s="934"/>
      <c r="CKJ161" s="935"/>
      <c r="CKK161" s="935"/>
      <c r="CKL161" s="935"/>
      <c r="CKM161" s="935"/>
      <c r="CKN161" s="935"/>
      <c r="CKO161" s="935"/>
      <c r="CKP161" s="935"/>
      <c r="CKQ161" s="936"/>
      <c r="CKR161" s="934"/>
      <c r="CKS161" s="935"/>
      <c r="CKT161" s="935"/>
      <c r="CKU161" s="935"/>
      <c r="CKV161" s="935"/>
      <c r="CKW161" s="935"/>
      <c r="CKX161" s="935"/>
      <c r="CKY161" s="935"/>
      <c r="CKZ161" s="936"/>
      <c r="CLA161" s="934"/>
      <c r="CLB161" s="935"/>
      <c r="CLC161" s="935"/>
      <c r="CLD161" s="935"/>
      <c r="CLE161" s="935"/>
      <c r="CLF161" s="935"/>
      <c r="CLG161" s="935"/>
      <c r="CLH161" s="935"/>
      <c r="CLI161" s="936"/>
      <c r="CLJ161" s="934"/>
      <c r="CLK161" s="935"/>
      <c r="CLL161" s="935"/>
      <c r="CLM161" s="935"/>
      <c r="CLN161" s="935"/>
      <c r="CLO161" s="935"/>
      <c r="CLP161" s="935"/>
      <c r="CLQ161" s="935"/>
      <c r="CLR161" s="936"/>
      <c r="CLS161" s="934"/>
      <c r="CLT161" s="935"/>
      <c r="CLU161" s="935"/>
      <c r="CLV161" s="935"/>
      <c r="CLW161" s="935"/>
      <c r="CLX161" s="935"/>
      <c r="CLY161" s="935"/>
      <c r="CLZ161" s="935"/>
      <c r="CMA161" s="936"/>
      <c r="CMB161" s="934"/>
      <c r="CMC161" s="935"/>
      <c r="CMD161" s="935"/>
      <c r="CME161" s="935"/>
      <c r="CMF161" s="935"/>
      <c r="CMG161" s="935"/>
      <c r="CMH161" s="935"/>
      <c r="CMI161" s="935"/>
      <c r="CMJ161" s="936"/>
      <c r="CMK161" s="934"/>
      <c r="CML161" s="935"/>
      <c r="CMM161" s="935"/>
      <c r="CMN161" s="935"/>
      <c r="CMO161" s="935"/>
      <c r="CMP161" s="935"/>
      <c r="CMQ161" s="935"/>
      <c r="CMR161" s="935"/>
      <c r="CMS161" s="936"/>
      <c r="CMT161" s="934"/>
      <c r="CMU161" s="935"/>
      <c r="CMV161" s="935"/>
      <c r="CMW161" s="935"/>
      <c r="CMX161" s="935"/>
      <c r="CMY161" s="935"/>
      <c r="CMZ161" s="935"/>
      <c r="CNA161" s="935"/>
      <c r="CNB161" s="936"/>
      <c r="CNC161" s="934"/>
      <c r="CND161" s="935"/>
      <c r="CNE161" s="935"/>
      <c r="CNF161" s="935"/>
      <c r="CNG161" s="935"/>
      <c r="CNH161" s="935"/>
      <c r="CNI161" s="935"/>
      <c r="CNJ161" s="935"/>
      <c r="CNK161" s="936"/>
      <c r="CNL161" s="934"/>
      <c r="CNM161" s="935"/>
      <c r="CNN161" s="935"/>
      <c r="CNO161" s="935"/>
      <c r="CNP161" s="935"/>
      <c r="CNQ161" s="935"/>
      <c r="CNR161" s="935"/>
      <c r="CNS161" s="935"/>
      <c r="CNT161" s="936"/>
      <c r="CNU161" s="934"/>
      <c r="CNV161" s="935"/>
      <c r="CNW161" s="935"/>
      <c r="CNX161" s="935"/>
      <c r="CNY161" s="935"/>
      <c r="CNZ161" s="935"/>
      <c r="COA161" s="935"/>
      <c r="COB161" s="935"/>
      <c r="COC161" s="936"/>
      <c r="COD161" s="934"/>
      <c r="COE161" s="935"/>
      <c r="COF161" s="935"/>
      <c r="COG161" s="935"/>
      <c r="COH161" s="935"/>
      <c r="COI161" s="935"/>
      <c r="COJ161" s="935"/>
      <c r="COK161" s="935"/>
      <c r="COL161" s="936"/>
      <c r="COM161" s="934"/>
      <c r="CON161" s="935"/>
      <c r="COO161" s="935"/>
      <c r="COP161" s="935"/>
      <c r="COQ161" s="935"/>
      <c r="COR161" s="935"/>
      <c r="COS161" s="935"/>
      <c r="COT161" s="935"/>
      <c r="COU161" s="936"/>
      <c r="COV161" s="934"/>
      <c r="COW161" s="935"/>
      <c r="COX161" s="935"/>
      <c r="COY161" s="935"/>
      <c r="COZ161" s="935"/>
      <c r="CPA161" s="935"/>
      <c r="CPB161" s="935"/>
      <c r="CPC161" s="935"/>
      <c r="CPD161" s="936"/>
      <c r="CPE161" s="934"/>
      <c r="CPF161" s="935"/>
      <c r="CPG161" s="935"/>
      <c r="CPH161" s="935"/>
      <c r="CPI161" s="935"/>
      <c r="CPJ161" s="935"/>
      <c r="CPK161" s="935"/>
      <c r="CPL161" s="935"/>
      <c r="CPM161" s="936"/>
      <c r="CPN161" s="934"/>
      <c r="CPO161" s="935"/>
      <c r="CPP161" s="935"/>
      <c r="CPQ161" s="935"/>
      <c r="CPR161" s="935"/>
      <c r="CPS161" s="935"/>
      <c r="CPT161" s="935"/>
      <c r="CPU161" s="935"/>
      <c r="CPV161" s="936"/>
      <c r="CPW161" s="934"/>
      <c r="CPX161" s="935"/>
      <c r="CPY161" s="935"/>
      <c r="CPZ161" s="935"/>
      <c r="CQA161" s="935"/>
      <c r="CQB161" s="935"/>
      <c r="CQC161" s="935"/>
      <c r="CQD161" s="935"/>
      <c r="CQE161" s="936"/>
      <c r="CQF161" s="934"/>
      <c r="CQG161" s="935"/>
      <c r="CQH161" s="935"/>
      <c r="CQI161" s="935"/>
      <c r="CQJ161" s="935"/>
      <c r="CQK161" s="935"/>
      <c r="CQL161" s="935"/>
      <c r="CQM161" s="935"/>
      <c r="CQN161" s="936"/>
      <c r="CQO161" s="934"/>
      <c r="CQP161" s="935"/>
      <c r="CQQ161" s="935"/>
      <c r="CQR161" s="935"/>
      <c r="CQS161" s="935"/>
      <c r="CQT161" s="935"/>
      <c r="CQU161" s="935"/>
      <c r="CQV161" s="935"/>
      <c r="CQW161" s="936"/>
      <c r="CQX161" s="934"/>
      <c r="CQY161" s="935"/>
      <c r="CQZ161" s="935"/>
      <c r="CRA161" s="935"/>
      <c r="CRB161" s="935"/>
      <c r="CRC161" s="935"/>
      <c r="CRD161" s="935"/>
      <c r="CRE161" s="935"/>
      <c r="CRF161" s="936"/>
      <c r="CRG161" s="934"/>
      <c r="CRH161" s="935"/>
      <c r="CRI161" s="935"/>
      <c r="CRJ161" s="935"/>
      <c r="CRK161" s="935"/>
      <c r="CRL161" s="935"/>
      <c r="CRM161" s="935"/>
      <c r="CRN161" s="935"/>
      <c r="CRO161" s="936"/>
      <c r="CRP161" s="934"/>
      <c r="CRQ161" s="935"/>
      <c r="CRR161" s="935"/>
      <c r="CRS161" s="935"/>
      <c r="CRT161" s="935"/>
      <c r="CRU161" s="935"/>
      <c r="CRV161" s="935"/>
      <c r="CRW161" s="935"/>
      <c r="CRX161" s="936"/>
      <c r="CRY161" s="934"/>
      <c r="CRZ161" s="935"/>
      <c r="CSA161" s="935"/>
      <c r="CSB161" s="935"/>
      <c r="CSC161" s="935"/>
      <c r="CSD161" s="935"/>
      <c r="CSE161" s="935"/>
      <c r="CSF161" s="935"/>
      <c r="CSG161" s="936"/>
      <c r="CSH161" s="934"/>
      <c r="CSI161" s="935"/>
      <c r="CSJ161" s="935"/>
      <c r="CSK161" s="935"/>
      <c r="CSL161" s="935"/>
      <c r="CSM161" s="935"/>
      <c r="CSN161" s="935"/>
      <c r="CSO161" s="935"/>
      <c r="CSP161" s="936"/>
      <c r="CSQ161" s="934"/>
      <c r="CSR161" s="935"/>
      <c r="CSS161" s="935"/>
      <c r="CST161" s="935"/>
      <c r="CSU161" s="935"/>
      <c r="CSV161" s="935"/>
      <c r="CSW161" s="935"/>
      <c r="CSX161" s="935"/>
      <c r="CSY161" s="936"/>
      <c r="CSZ161" s="934"/>
      <c r="CTA161" s="935"/>
      <c r="CTB161" s="935"/>
      <c r="CTC161" s="935"/>
      <c r="CTD161" s="935"/>
      <c r="CTE161" s="935"/>
      <c r="CTF161" s="935"/>
      <c r="CTG161" s="935"/>
      <c r="CTH161" s="936"/>
      <c r="CTI161" s="934"/>
      <c r="CTJ161" s="935"/>
      <c r="CTK161" s="935"/>
      <c r="CTL161" s="935"/>
      <c r="CTM161" s="935"/>
      <c r="CTN161" s="935"/>
      <c r="CTO161" s="935"/>
      <c r="CTP161" s="935"/>
      <c r="CTQ161" s="936"/>
      <c r="CTR161" s="934"/>
      <c r="CTS161" s="935"/>
      <c r="CTT161" s="935"/>
      <c r="CTU161" s="935"/>
      <c r="CTV161" s="935"/>
      <c r="CTW161" s="935"/>
      <c r="CTX161" s="935"/>
      <c r="CTY161" s="935"/>
      <c r="CTZ161" s="936"/>
      <c r="CUA161" s="934"/>
      <c r="CUB161" s="935"/>
      <c r="CUC161" s="935"/>
      <c r="CUD161" s="935"/>
      <c r="CUE161" s="935"/>
      <c r="CUF161" s="935"/>
      <c r="CUG161" s="935"/>
      <c r="CUH161" s="935"/>
      <c r="CUI161" s="936"/>
      <c r="CUJ161" s="934"/>
      <c r="CUK161" s="935"/>
      <c r="CUL161" s="935"/>
      <c r="CUM161" s="935"/>
      <c r="CUN161" s="935"/>
      <c r="CUO161" s="935"/>
      <c r="CUP161" s="935"/>
      <c r="CUQ161" s="935"/>
      <c r="CUR161" s="936"/>
      <c r="CUS161" s="934"/>
      <c r="CUT161" s="935"/>
      <c r="CUU161" s="935"/>
      <c r="CUV161" s="935"/>
      <c r="CUW161" s="935"/>
      <c r="CUX161" s="935"/>
      <c r="CUY161" s="935"/>
      <c r="CUZ161" s="935"/>
      <c r="CVA161" s="936"/>
      <c r="CVB161" s="934"/>
      <c r="CVC161" s="935"/>
      <c r="CVD161" s="935"/>
      <c r="CVE161" s="935"/>
      <c r="CVF161" s="935"/>
      <c r="CVG161" s="935"/>
      <c r="CVH161" s="935"/>
      <c r="CVI161" s="935"/>
      <c r="CVJ161" s="936"/>
      <c r="CVK161" s="934"/>
      <c r="CVL161" s="935"/>
      <c r="CVM161" s="935"/>
      <c r="CVN161" s="935"/>
      <c r="CVO161" s="935"/>
      <c r="CVP161" s="935"/>
      <c r="CVQ161" s="935"/>
      <c r="CVR161" s="935"/>
      <c r="CVS161" s="936"/>
      <c r="CVT161" s="934"/>
      <c r="CVU161" s="935"/>
      <c r="CVV161" s="935"/>
      <c r="CVW161" s="935"/>
      <c r="CVX161" s="935"/>
      <c r="CVY161" s="935"/>
      <c r="CVZ161" s="935"/>
      <c r="CWA161" s="935"/>
      <c r="CWB161" s="936"/>
      <c r="CWC161" s="934"/>
      <c r="CWD161" s="935"/>
      <c r="CWE161" s="935"/>
      <c r="CWF161" s="935"/>
      <c r="CWG161" s="935"/>
      <c r="CWH161" s="935"/>
      <c r="CWI161" s="935"/>
      <c r="CWJ161" s="935"/>
      <c r="CWK161" s="936"/>
      <c r="CWL161" s="934"/>
      <c r="CWM161" s="935"/>
      <c r="CWN161" s="935"/>
      <c r="CWO161" s="935"/>
      <c r="CWP161" s="935"/>
      <c r="CWQ161" s="935"/>
      <c r="CWR161" s="935"/>
      <c r="CWS161" s="935"/>
      <c r="CWT161" s="936"/>
      <c r="CWU161" s="934"/>
      <c r="CWV161" s="935"/>
      <c r="CWW161" s="935"/>
      <c r="CWX161" s="935"/>
      <c r="CWY161" s="935"/>
      <c r="CWZ161" s="935"/>
      <c r="CXA161" s="935"/>
      <c r="CXB161" s="935"/>
      <c r="CXC161" s="936"/>
      <c r="CXD161" s="934"/>
      <c r="CXE161" s="935"/>
      <c r="CXF161" s="935"/>
      <c r="CXG161" s="935"/>
      <c r="CXH161" s="935"/>
      <c r="CXI161" s="935"/>
      <c r="CXJ161" s="935"/>
      <c r="CXK161" s="935"/>
      <c r="CXL161" s="936"/>
      <c r="CXM161" s="934"/>
      <c r="CXN161" s="935"/>
      <c r="CXO161" s="935"/>
      <c r="CXP161" s="935"/>
      <c r="CXQ161" s="935"/>
      <c r="CXR161" s="935"/>
      <c r="CXS161" s="935"/>
      <c r="CXT161" s="935"/>
      <c r="CXU161" s="936"/>
      <c r="CXV161" s="934"/>
      <c r="CXW161" s="935"/>
      <c r="CXX161" s="935"/>
      <c r="CXY161" s="935"/>
      <c r="CXZ161" s="935"/>
      <c r="CYA161" s="935"/>
      <c r="CYB161" s="935"/>
      <c r="CYC161" s="935"/>
      <c r="CYD161" s="936"/>
      <c r="CYE161" s="934"/>
      <c r="CYF161" s="935"/>
      <c r="CYG161" s="935"/>
      <c r="CYH161" s="935"/>
      <c r="CYI161" s="935"/>
      <c r="CYJ161" s="935"/>
      <c r="CYK161" s="935"/>
      <c r="CYL161" s="935"/>
      <c r="CYM161" s="936"/>
      <c r="CYN161" s="934"/>
      <c r="CYO161" s="935"/>
      <c r="CYP161" s="935"/>
      <c r="CYQ161" s="935"/>
      <c r="CYR161" s="935"/>
      <c r="CYS161" s="935"/>
      <c r="CYT161" s="935"/>
      <c r="CYU161" s="935"/>
      <c r="CYV161" s="936"/>
      <c r="CYW161" s="934"/>
      <c r="CYX161" s="935"/>
      <c r="CYY161" s="935"/>
      <c r="CYZ161" s="935"/>
      <c r="CZA161" s="935"/>
      <c r="CZB161" s="935"/>
      <c r="CZC161" s="935"/>
      <c r="CZD161" s="935"/>
      <c r="CZE161" s="936"/>
      <c r="CZF161" s="934"/>
      <c r="CZG161" s="935"/>
      <c r="CZH161" s="935"/>
      <c r="CZI161" s="935"/>
      <c r="CZJ161" s="935"/>
      <c r="CZK161" s="935"/>
      <c r="CZL161" s="935"/>
      <c r="CZM161" s="935"/>
      <c r="CZN161" s="936"/>
      <c r="CZO161" s="934"/>
      <c r="CZP161" s="935"/>
      <c r="CZQ161" s="935"/>
      <c r="CZR161" s="935"/>
      <c r="CZS161" s="935"/>
      <c r="CZT161" s="935"/>
      <c r="CZU161" s="935"/>
      <c r="CZV161" s="935"/>
      <c r="CZW161" s="936"/>
      <c r="CZX161" s="934"/>
      <c r="CZY161" s="935"/>
      <c r="CZZ161" s="935"/>
      <c r="DAA161" s="935"/>
      <c r="DAB161" s="935"/>
      <c r="DAC161" s="935"/>
      <c r="DAD161" s="935"/>
      <c r="DAE161" s="935"/>
      <c r="DAF161" s="936"/>
      <c r="DAG161" s="934"/>
      <c r="DAH161" s="935"/>
      <c r="DAI161" s="935"/>
      <c r="DAJ161" s="935"/>
      <c r="DAK161" s="935"/>
      <c r="DAL161" s="935"/>
      <c r="DAM161" s="935"/>
      <c r="DAN161" s="935"/>
      <c r="DAO161" s="936"/>
      <c r="DAP161" s="934"/>
      <c r="DAQ161" s="935"/>
      <c r="DAR161" s="935"/>
      <c r="DAS161" s="935"/>
      <c r="DAT161" s="935"/>
      <c r="DAU161" s="935"/>
      <c r="DAV161" s="935"/>
      <c r="DAW161" s="935"/>
      <c r="DAX161" s="936"/>
      <c r="DAY161" s="934"/>
      <c r="DAZ161" s="935"/>
      <c r="DBA161" s="935"/>
      <c r="DBB161" s="935"/>
      <c r="DBC161" s="935"/>
      <c r="DBD161" s="935"/>
      <c r="DBE161" s="935"/>
      <c r="DBF161" s="935"/>
      <c r="DBG161" s="936"/>
      <c r="DBH161" s="934"/>
      <c r="DBI161" s="935"/>
      <c r="DBJ161" s="935"/>
      <c r="DBK161" s="935"/>
      <c r="DBL161" s="935"/>
      <c r="DBM161" s="935"/>
      <c r="DBN161" s="935"/>
      <c r="DBO161" s="935"/>
      <c r="DBP161" s="936"/>
      <c r="DBQ161" s="934"/>
      <c r="DBR161" s="935"/>
      <c r="DBS161" s="935"/>
      <c r="DBT161" s="935"/>
      <c r="DBU161" s="935"/>
      <c r="DBV161" s="935"/>
      <c r="DBW161" s="935"/>
      <c r="DBX161" s="935"/>
      <c r="DBY161" s="936"/>
      <c r="DBZ161" s="934"/>
      <c r="DCA161" s="935"/>
      <c r="DCB161" s="935"/>
      <c r="DCC161" s="935"/>
      <c r="DCD161" s="935"/>
      <c r="DCE161" s="935"/>
      <c r="DCF161" s="935"/>
      <c r="DCG161" s="935"/>
      <c r="DCH161" s="936"/>
      <c r="DCI161" s="934"/>
      <c r="DCJ161" s="935"/>
      <c r="DCK161" s="935"/>
      <c r="DCL161" s="935"/>
      <c r="DCM161" s="935"/>
      <c r="DCN161" s="935"/>
      <c r="DCO161" s="935"/>
      <c r="DCP161" s="935"/>
      <c r="DCQ161" s="936"/>
      <c r="DCR161" s="934"/>
      <c r="DCS161" s="935"/>
      <c r="DCT161" s="935"/>
      <c r="DCU161" s="935"/>
      <c r="DCV161" s="935"/>
      <c r="DCW161" s="935"/>
      <c r="DCX161" s="935"/>
      <c r="DCY161" s="935"/>
      <c r="DCZ161" s="936"/>
      <c r="DDA161" s="934"/>
      <c r="DDB161" s="935"/>
      <c r="DDC161" s="935"/>
      <c r="DDD161" s="935"/>
      <c r="DDE161" s="935"/>
      <c r="DDF161" s="935"/>
      <c r="DDG161" s="935"/>
      <c r="DDH161" s="935"/>
      <c r="DDI161" s="936"/>
      <c r="DDJ161" s="934"/>
      <c r="DDK161" s="935"/>
      <c r="DDL161" s="935"/>
      <c r="DDM161" s="935"/>
      <c r="DDN161" s="935"/>
      <c r="DDO161" s="935"/>
      <c r="DDP161" s="935"/>
      <c r="DDQ161" s="935"/>
      <c r="DDR161" s="936"/>
      <c r="DDS161" s="934"/>
      <c r="DDT161" s="935"/>
      <c r="DDU161" s="935"/>
      <c r="DDV161" s="935"/>
      <c r="DDW161" s="935"/>
      <c r="DDX161" s="935"/>
      <c r="DDY161" s="935"/>
      <c r="DDZ161" s="935"/>
      <c r="DEA161" s="936"/>
      <c r="DEB161" s="934"/>
      <c r="DEC161" s="935"/>
      <c r="DED161" s="935"/>
      <c r="DEE161" s="935"/>
      <c r="DEF161" s="935"/>
      <c r="DEG161" s="935"/>
      <c r="DEH161" s="935"/>
      <c r="DEI161" s="935"/>
      <c r="DEJ161" s="936"/>
      <c r="DEK161" s="934"/>
      <c r="DEL161" s="935"/>
      <c r="DEM161" s="935"/>
      <c r="DEN161" s="935"/>
      <c r="DEO161" s="935"/>
      <c r="DEP161" s="935"/>
      <c r="DEQ161" s="935"/>
      <c r="DER161" s="935"/>
      <c r="DES161" s="936"/>
      <c r="DET161" s="934"/>
      <c r="DEU161" s="935"/>
      <c r="DEV161" s="935"/>
      <c r="DEW161" s="935"/>
      <c r="DEX161" s="935"/>
      <c r="DEY161" s="935"/>
      <c r="DEZ161" s="935"/>
      <c r="DFA161" s="935"/>
      <c r="DFB161" s="936"/>
      <c r="DFC161" s="934"/>
      <c r="DFD161" s="935"/>
      <c r="DFE161" s="935"/>
      <c r="DFF161" s="935"/>
      <c r="DFG161" s="935"/>
      <c r="DFH161" s="935"/>
      <c r="DFI161" s="935"/>
      <c r="DFJ161" s="935"/>
      <c r="DFK161" s="936"/>
      <c r="DFL161" s="934"/>
      <c r="DFM161" s="935"/>
      <c r="DFN161" s="935"/>
      <c r="DFO161" s="935"/>
      <c r="DFP161" s="935"/>
      <c r="DFQ161" s="935"/>
      <c r="DFR161" s="935"/>
      <c r="DFS161" s="935"/>
      <c r="DFT161" s="936"/>
      <c r="DFU161" s="934"/>
      <c r="DFV161" s="935"/>
      <c r="DFW161" s="935"/>
      <c r="DFX161" s="935"/>
      <c r="DFY161" s="935"/>
      <c r="DFZ161" s="935"/>
      <c r="DGA161" s="935"/>
      <c r="DGB161" s="935"/>
      <c r="DGC161" s="936"/>
      <c r="DGD161" s="934"/>
      <c r="DGE161" s="935"/>
      <c r="DGF161" s="935"/>
      <c r="DGG161" s="935"/>
      <c r="DGH161" s="935"/>
      <c r="DGI161" s="935"/>
      <c r="DGJ161" s="935"/>
      <c r="DGK161" s="935"/>
      <c r="DGL161" s="936"/>
      <c r="DGM161" s="934"/>
      <c r="DGN161" s="935"/>
      <c r="DGO161" s="935"/>
      <c r="DGP161" s="935"/>
      <c r="DGQ161" s="935"/>
      <c r="DGR161" s="935"/>
      <c r="DGS161" s="935"/>
      <c r="DGT161" s="935"/>
      <c r="DGU161" s="936"/>
      <c r="DGV161" s="934"/>
      <c r="DGW161" s="935"/>
      <c r="DGX161" s="935"/>
      <c r="DGY161" s="935"/>
      <c r="DGZ161" s="935"/>
      <c r="DHA161" s="935"/>
      <c r="DHB161" s="935"/>
      <c r="DHC161" s="935"/>
      <c r="DHD161" s="936"/>
      <c r="DHE161" s="934"/>
      <c r="DHF161" s="935"/>
      <c r="DHG161" s="935"/>
      <c r="DHH161" s="935"/>
      <c r="DHI161" s="935"/>
      <c r="DHJ161" s="935"/>
      <c r="DHK161" s="935"/>
      <c r="DHL161" s="935"/>
      <c r="DHM161" s="936"/>
      <c r="DHN161" s="934"/>
      <c r="DHO161" s="935"/>
      <c r="DHP161" s="935"/>
      <c r="DHQ161" s="935"/>
      <c r="DHR161" s="935"/>
      <c r="DHS161" s="935"/>
      <c r="DHT161" s="935"/>
      <c r="DHU161" s="935"/>
      <c r="DHV161" s="936"/>
      <c r="DHW161" s="934"/>
      <c r="DHX161" s="935"/>
      <c r="DHY161" s="935"/>
      <c r="DHZ161" s="935"/>
      <c r="DIA161" s="935"/>
      <c r="DIB161" s="935"/>
      <c r="DIC161" s="935"/>
      <c r="DID161" s="935"/>
      <c r="DIE161" s="936"/>
      <c r="DIF161" s="934"/>
      <c r="DIG161" s="935"/>
      <c r="DIH161" s="935"/>
      <c r="DII161" s="935"/>
      <c r="DIJ161" s="935"/>
      <c r="DIK161" s="935"/>
      <c r="DIL161" s="935"/>
      <c r="DIM161" s="935"/>
      <c r="DIN161" s="936"/>
      <c r="DIO161" s="934"/>
      <c r="DIP161" s="935"/>
      <c r="DIQ161" s="935"/>
      <c r="DIR161" s="935"/>
      <c r="DIS161" s="935"/>
      <c r="DIT161" s="935"/>
      <c r="DIU161" s="935"/>
      <c r="DIV161" s="935"/>
      <c r="DIW161" s="936"/>
      <c r="DIX161" s="934"/>
      <c r="DIY161" s="935"/>
      <c r="DIZ161" s="935"/>
      <c r="DJA161" s="935"/>
      <c r="DJB161" s="935"/>
      <c r="DJC161" s="935"/>
      <c r="DJD161" s="935"/>
      <c r="DJE161" s="935"/>
      <c r="DJF161" s="936"/>
      <c r="DJG161" s="934"/>
      <c r="DJH161" s="935"/>
      <c r="DJI161" s="935"/>
      <c r="DJJ161" s="935"/>
      <c r="DJK161" s="935"/>
      <c r="DJL161" s="935"/>
      <c r="DJM161" s="935"/>
      <c r="DJN161" s="935"/>
      <c r="DJO161" s="936"/>
      <c r="DJP161" s="934"/>
      <c r="DJQ161" s="935"/>
      <c r="DJR161" s="935"/>
      <c r="DJS161" s="935"/>
      <c r="DJT161" s="935"/>
      <c r="DJU161" s="935"/>
      <c r="DJV161" s="935"/>
      <c r="DJW161" s="935"/>
      <c r="DJX161" s="936"/>
      <c r="DJY161" s="934"/>
      <c r="DJZ161" s="935"/>
      <c r="DKA161" s="935"/>
      <c r="DKB161" s="935"/>
      <c r="DKC161" s="935"/>
      <c r="DKD161" s="935"/>
      <c r="DKE161" s="935"/>
      <c r="DKF161" s="935"/>
      <c r="DKG161" s="936"/>
      <c r="DKH161" s="934"/>
      <c r="DKI161" s="935"/>
      <c r="DKJ161" s="935"/>
      <c r="DKK161" s="935"/>
      <c r="DKL161" s="935"/>
      <c r="DKM161" s="935"/>
      <c r="DKN161" s="935"/>
      <c r="DKO161" s="935"/>
      <c r="DKP161" s="936"/>
      <c r="DKQ161" s="934"/>
      <c r="DKR161" s="935"/>
      <c r="DKS161" s="935"/>
      <c r="DKT161" s="935"/>
      <c r="DKU161" s="935"/>
      <c r="DKV161" s="935"/>
      <c r="DKW161" s="935"/>
      <c r="DKX161" s="935"/>
      <c r="DKY161" s="936"/>
      <c r="DKZ161" s="934"/>
      <c r="DLA161" s="935"/>
      <c r="DLB161" s="935"/>
      <c r="DLC161" s="935"/>
      <c r="DLD161" s="935"/>
      <c r="DLE161" s="935"/>
      <c r="DLF161" s="935"/>
      <c r="DLG161" s="935"/>
      <c r="DLH161" s="936"/>
      <c r="DLI161" s="934"/>
      <c r="DLJ161" s="935"/>
      <c r="DLK161" s="935"/>
      <c r="DLL161" s="935"/>
      <c r="DLM161" s="935"/>
      <c r="DLN161" s="935"/>
      <c r="DLO161" s="935"/>
      <c r="DLP161" s="935"/>
      <c r="DLQ161" s="936"/>
      <c r="DLR161" s="934"/>
      <c r="DLS161" s="935"/>
      <c r="DLT161" s="935"/>
      <c r="DLU161" s="935"/>
      <c r="DLV161" s="935"/>
      <c r="DLW161" s="935"/>
      <c r="DLX161" s="935"/>
      <c r="DLY161" s="935"/>
      <c r="DLZ161" s="936"/>
      <c r="DMA161" s="934"/>
      <c r="DMB161" s="935"/>
      <c r="DMC161" s="935"/>
      <c r="DMD161" s="935"/>
      <c r="DME161" s="935"/>
      <c r="DMF161" s="935"/>
      <c r="DMG161" s="935"/>
      <c r="DMH161" s="935"/>
      <c r="DMI161" s="936"/>
      <c r="DMJ161" s="934"/>
      <c r="DMK161" s="935"/>
      <c r="DML161" s="935"/>
      <c r="DMM161" s="935"/>
      <c r="DMN161" s="935"/>
      <c r="DMO161" s="935"/>
      <c r="DMP161" s="935"/>
      <c r="DMQ161" s="935"/>
      <c r="DMR161" s="936"/>
      <c r="DMS161" s="934"/>
      <c r="DMT161" s="935"/>
      <c r="DMU161" s="935"/>
      <c r="DMV161" s="935"/>
      <c r="DMW161" s="935"/>
      <c r="DMX161" s="935"/>
      <c r="DMY161" s="935"/>
      <c r="DMZ161" s="935"/>
      <c r="DNA161" s="936"/>
      <c r="DNB161" s="934"/>
      <c r="DNC161" s="935"/>
      <c r="DND161" s="935"/>
      <c r="DNE161" s="935"/>
      <c r="DNF161" s="935"/>
      <c r="DNG161" s="935"/>
      <c r="DNH161" s="935"/>
      <c r="DNI161" s="935"/>
      <c r="DNJ161" s="936"/>
      <c r="DNK161" s="934"/>
      <c r="DNL161" s="935"/>
      <c r="DNM161" s="935"/>
      <c r="DNN161" s="935"/>
      <c r="DNO161" s="935"/>
      <c r="DNP161" s="935"/>
      <c r="DNQ161" s="935"/>
      <c r="DNR161" s="935"/>
      <c r="DNS161" s="936"/>
      <c r="DNT161" s="934"/>
      <c r="DNU161" s="935"/>
      <c r="DNV161" s="935"/>
      <c r="DNW161" s="935"/>
      <c r="DNX161" s="935"/>
      <c r="DNY161" s="935"/>
      <c r="DNZ161" s="935"/>
      <c r="DOA161" s="935"/>
      <c r="DOB161" s="936"/>
      <c r="DOC161" s="934"/>
      <c r="DOD161" s="935"/>
      <c r="DOE161" s="935"/>
      <c r="DOF161" s="935"/>
      <c r="DOG161" s="935"/>
      <c r="DOH161" s="935"/>
      <c r="DOI161" s="935"/>
      <c r="DOJ161" s="935"/>
      <c r="DOK161" s="936"/>
      <c r="DOL161" s="934"/>
      <c r="DOM161" s="935"/>
      <c r="DON161" s="935"/>
      <c r="DOO161" s="935"/>
      <c r="DOP161" s="935"/>
      <c r="DOQ161" s="935"/>
      <c r="DOR161" s="935"/>
      <c r="DOS161" s="935"/>
      <c r="DOT161" s="936"/>
      <c r="DOU161" s="934"/>
      <c r="DOV161" s="935"/>
      <c r="DOW161" s="935"/>
      <c r="DOX161" s="935"/>
      <c r="DOY161" s="935"/>
      <c r="DOZ161" s="935"/>
      <c r="DPA161" s="935"/>
      <c r="DPB161" s="935"/>
      <c r="DPC161" s="936"/>
      <c r="DPD161" s="934"/>
      <c r="DPE161" s="935"/>
      <c r="DPF161" s="935"/>
      <c r="DPG161" s="935"/>
      <c r="DPH161" s="935"/>
      <c r="DPI161" s="935"/>
      <c r="DPJ161" s="935"/>
      <c r="DPK161" s="935"/>
      <c r="DPL161" s="936"/>
      <c r="DPM161" s="934"/>
      <c r="DPN161" s="935"/>
      <c r="DPO161" s="935"/>
      <c r="DPP161" s="935"/>
      <c r="DPQ161" s="935"/>
      <c r="DPR161" s="935"/>
      <c r="DPS161" s="935"/>
      <c r="DPT161" s="935"/>
      <c r="DPU161" s="936"/>
      <c r="DPV161" s="934"/>
      <c r="DPW161" s="935"/>
      <c r="DPX161" s="935"/>
      <c r="DPY161" s="935"/>
      <c r="DPZ161" s="935"/>
      <c r="DQA161" s="935"/>
      <c r="DQB161" s="935"/>
      <c r="DQC161" s="935"/>
      <c r="DQD161" s="936"/>
      <c r="DQE161" s="934"/>
      <c r="DQF161" s="935"/>
      <c r="DQG161" s="935"/>
      <c r="DQH161" s="935"/>
      <c r="DQI161" s="935"/>
      <c r="DQJ161" s="935"/>
      <c r="DQK161" s="935"/>
      <c r="DQL161" s="935"/>
      <c r="DQM161" s="936"/>
      <c r="DQN161" s="934"/>
      <c r="DQO161" s="935"/>
      <c r="DQP161" s="935"/>
      <c r="DQQ161" s="935"/>
      <c r="DQR161" s="935"/>
      <c r="DQS161" s="935"/>
      <c r="DQT161" s="935"/>
      <c r="DQU161" s="935"/>
      <c r="DQV161" s="936"/>
      <c r="DQW161" s="934"/>
      <c r="DQX161" s="935"/>
      <c r="DQY161" s="935"/>
      <c r="DQZ161" s="935"/>
      <c r="DRA161" s="935"/>
      <c r="DRB161" s="935"/>
      <c r="DRC161" s="935"/>
      <c r="DRD161" s="935"/>
      <c r="DRE161" s="936"/>
      <c r="DRF161" s="934"/>
      <c r="DRG161" s="935"/>
      <c r="DRH161" s="935"/>
      <c r="DRI161" s="935"/>
      <c r="DRJ161" s="935"/>
      <c r="DRK161" s="935"/>
      <c r="DRL161" s="935"/>
      <c r="DRM161" s="935"/>
      <c r="DRN161" s="936"/>
      <c r="DRO161" s="934"/>
      <c r="DRP161" s="935"/>
      <c r="DRQ161" s="935"/>
      <c r="DRR161" s="935"/>
      <c r="DRS161" s="935"/>
      <c r="DRT161" s="935"/>
      <c r="DRU161" s="935"/>
      <c r="DRV161" s="935"/>
      <c r="DRW161" s="936"/>
      <c r="DRX161" s="934"/>
      <c r="DRY161" s="935"/>
      <c r="DRZ161" s="935"/>
      <c r="DSA161" s="935"/>
      <c r="DSB161" s="935"/>
      <c r="DSC161" s="935"/>
      <c r="DSD161" s="935"/>
      <c r="DSE161" s="935"/>
      <c r="DSF161" s="936"/>
      <c r="DSG161" s="934"/>
      <c r="DSH161" s="935"/>
      <c r="DSI161" s="935"/>
      <c r="DSJ161" s="935"/>
      <c r="DSK161" s="935"/>
      <c r="DSL161" s="935"/>
      <c r="DSM161" s="935"/>
      <c r="DSN161" s="935"/>
      <c r="DSO161" s="936"/>
      <c r="DSP161" s="934"/>
      <c r="DSQ161" s="935"/>
      <c r="DSR161" s="935"/>
      <c r="DSS161" s="935"/>
      <c r="DST161" s="935"/>
      <c r="DSU161" s="935"/>
      <c r="DSV161" s="935"/>
      <c r="DSW161" s="935"/>
      <c r="DSX161" s="936"/>
      <c r="DSY161" s="934"/>
      <c r="DSZ161" s="935"/>
      <c r="DTA161" s="935"/>
      <c r="DTB161" s="935"/>
      <c r="DTC161" s="935"/>
      <c r="DTD161" s="935"/>
      <c r="DTE161" s="935"/>
      <c r="DTF161" s="935"/>
      <c r="DTG161" s="936"/>
      <c r="DTH161" s="934"/>
      <c r="DTI161" s="935"/>
      <c r="DTJ161" s="935"/>
      <c r="DTK161" s="935"/>
      <c r="DTL161" s="935"/>
      <c r="DTM161" s="935"/>
      <c r="DTN161" s="935"/>
      <c r="DTO161" s="935"/>
      <c r="DTP161" s="936"/>
      <c r="DTQ161" s="934"/>
      <c r="DTR161" s="935"/>
      <c r="DTS161" s="935"/>
      <c r="DTT161" s="935"/>
      <c r="DTU161" s="935"/>
      <c r="DTV161" s="935"/>
      <c r="DTW161" s="935"/>
      <c r="DTX161" s="935"/>
      <c r="DTY161" s="936"/>
      <c r="DTZ161" s="934"/>
      <c r="DUA161" s="935"/>
      <c r="DUB161" s="935"/>
      <c r="DUC161" s="935"/>
      <c r="DUD161" s="935"/>
      <c r="DUE161" s="935"/>
      <c r="DUF161" s="935"/>
      <c r="DUG161" s="935"/>
      <c r="DUH161" s="936"/>
      <c r="DUI161" s="934"/>
      <c r="DUJ161" s="935"/>
      <c r="DUK161" s="935"/>
      <c r="DUL161" s="935"/>
      <c r="DUM161" s="935"/>
      <c r="DUN161" s="935"/>
      <c r="DUO161" s="935"/>
      <c r="DUP161" s="935"/>
      <c r="DUQ161" s="936"/>
      <c r="DUR161" s="934"/>
      <c r="DUS161" s="935"/>
      <c r="DUT161" s="935"/>
      <c r="DUU161" s="935"/>
      <c r="DUV161" s="935"/>
      <c r="DUW161" s="935"/>
      <c r="DUX161" s="935"/>
      <c r="DUY161" s="935"/>
      <c r="DUZ161" s="936"/>
      <c r="DVA161" s="934"/>
      <c r="DVB161" s="935"/>
      <c r="DVC161" s="935"/>
      <c r="DVD161" s="935"/>
      <c r="DVE161" s="935"/>
      <c r="DVF161" s="935"/>
      <c r="DVG161" s="935"/>
      <c r="DVH161" s="935"/>
      <c r="DVI161" s="936"/>
      <c r="DVJ161" s="934"/>
      <c r="DVK161" s="935"/>
      <c r="DVL161" s="935"/>
      <c r="DVM161" s="935"/>
      <c r="DVN161" s="935"/>
      <c r="DVO161" s="935"/>
      <c r="DVP161" s="935"/>
      <c r="DVQ161" s="935"/>
      <c r="DVR161" s="936"/>
      <c r="DVS161" s="934"/>
      <c r="DVT161" s="935"/>
      <c r="DVU161" s="935"/>
      <c r="DVV161" s="935"/>
      <c r="DVW161" s="935"/>
      <c r="DVX161" s="935"/>
      <c r="DVY161" s="935"/>
      <c r="DVZ161" s="935"/>
      <c r="DWA161" s="936"/>
      <c r="DWB161" s="934"/>
      <c r="DWC161" s="935"/>
      <c r="DWD161" s="935"/>
      <c r="DWE161" s="935"/>
      <c r="DWF161" s="935"/>
      <c r="DWG161" s="935"/>
      <c r="DWH161" s="935"/>
      <c r="DWI161" s="935"/>
      <c r="DWJ161" s="936"/>
      <c r="DWK161" s="934"/>
      <c r="DWL161" s="935"/>
      <c r="DWM161" s="935"/>
      <c r="DWN161" s="935"/>
      <c r="DWO161" s="935"/>
      <c r="DWP161" s="935"/>
      <c r="DWQ161" s="935"/>
      <c r="DWR161" s="935"/>
      <c r="DWS161" s="936"/>
      <c r="DWT161" s="934"/>
      <c r="DWU161" s="935"/>
      <c r="DWV161" s="935"/>
      <c r="DWW161" s="935"/>
      <c r="DWX161" s="935"/>
      <c r="DWY161" s="935"/>
      <c r="DWZ161" s="935"/>
      <c r="DXA161" s="935"/>
      <c r="DXB161" s="936"/>
      <c r="DXC161" s="934"/>
      <c r="DXD161" s="935"/>
      <c r="DXE161" s="935"/>
      <c r="DXF161" s="935"/>
      <c r="DXG161" s="935"/>
      <c r="DXH161" s="935"/>
      <c r="DXI161" s="935"/>
      <c r="DXJ161" s="935"/>
      <c r="DXK161" s="936"/>
      <c r="DXL161" s="934"/>
      <c r="DXM161" s="935"/>
      <c r="DXN161" s="935"/>
      <c r="DXO161" s="935"/>
      <c r="DXP161" s="935"/>
      <c r="DXQ161" s="935"/>
      <c r="DXR161" s="935"/>
      <c r="DXS161" s="935"/>
      <c r="DXT161" s="936"/>
      <c r="DXU161" s="934"/>
      <c r="DXV161" s="935"/>
      <c r="DXW161" s="935"/>
      <c r="DXX161" s="935"/>
      <c r="DXY161" s="935"/>
      <c r="DXZ161" s="935"/>
      <c r="DYA161" s="935"/>
      <c r="DYB161" s="935"/>
      <c r="DYC161" s="936"/>
      <c r="DYD161" s="934"/>
      <c r="DYE161" s="935"/>
      <c r="DYF161" s="935"/>
      <c r="DYG161" s="935"/>
      <c r="DYH161" s="935"/>
      <c r="DYI161" s="935"/>
      <c r="DYJ161" s="935"/>
      <c r="DYK161" s="935"/>
      <c r="DYL161" s="936"/>
      <c r="DYM161" s="934"/>
      <c r="DYN161" s="935"/>
      <c r="DYO161" s="935"/>
      <c r="DYP161" s="935"/>
      <c r="DYQ161" s="935"/>
      <c r="DYR161" s="935"/>
      <c r="DYS161" s="935"/>
      <c r="DYT161" s="935"/>
      <c r="DYU161" s="936"/>
      <c r="DYV161" s="934"/>
      <c r="DYW161" s="935"/>
      <c r="DYX161" s="935"/>
      <c r="DYY161" s="935"/>
      <c r="DYZ161" s="935"/>
      <c r="DZA161" s="935"/>
      <c r="DZB161" s="935"/>
      <c r="DZC161" s="935"/>
      <c r="DZD161" s="936"/>
      <c r="DZE161" s="934"/>
      <c r="DZF161" s="935"/>
      <c r="DZG161" s="935"/>
      <c r="DZH161" s="935"/>
      <c r="DZI161" s="935"/>
      <c r="DZJ161" s="935"/>
      <c r="DZK161" s="935"/>
      <c r="DZL161" s="935"/>
      <c r="DZM161" s="936"/>
      <c r="DZN161" s="934"/>
      <c r="DZO161" s="935"/>
      <c r="DZP161" s="935"/>
      <c r="DZQ161" s="935"/>
      <c r="DZR161" s="935"/>
      <c r="DZS161" s="935"/>
      <c r="DZT161" s="935"/>
      <c r="DZU161" s="935"/>
      <c r="DZV161" s="936"/>
      <c r="DZW161" s="934"/>
      <c r="DZX161" s="935"/>
      <c r="DZY161" s="935"/>
      <c r="DZZ161" s="935"/>
      <c r="EAA161" s="935"/>
      <c r="EAB161" s="935"/>
      <c r="EAC161" s="935"/>
      <c r="EAD161" s="935"/>
      <c r="EAE161" s="936"/>
      <c r="EAF161" s="934"/>
      <c r="EAG161" s="935"/>
      <c r="EAH161" s="935"/>
      <c r="EAI161" s="935"/>
      <c r="EAJ161" s="935"/>
      <c r="EAK161" s="935"/>
      <c r="EAL161" s="935"/>
      <c r="EAM161" s="935"/>
      <c r="EAN161" s="936"/>
      <c r="EAO161" s="934"/>
      <c r="EAP161" s="935"/>
      <c r="EAQ161" s="935"/>
      <c r="EAR161" s="935"/>
      <c r="EAS161" s="935"/>
      <c r="EAT161" s="935"/>
      <c r="EAU161" s="935"/>
      <c r="EAV161" s="935"/>
      <c r="EAW161" s="936"/>
      <c r="EAX161" s="934"/>
      <c r="EAY161" s="935"/>
      <c r="EAZ161" s="935"/>
      <c r="EBA161" s="935"/>
      <c r="EBB161" s="935"/>
      <c r="EBC161" s="935"/>
      <c r="EBD161" s="935"/>
      <c r="EBE161" s="935"/>
      <c r="EBF161" s="936"/>
      <c r="EBG161" s="934"/>
      <c r="EBH161" s="935"/>
      <c r="EBI161" s="935"/>
      <c r="EBJ161" s="935"/>
      <c r="EBK161" s="935"/>
      <c r="EBL161" s="935"/>
      <c r="EBM161" s="935"/>
      <c r="EBN161" s="935"/>
      <c r="EBO161" s="936"/>
      <c r="EBP161" s="934"/>
      <c r="EBQ161" s="935"/>
      <c r="EBR161" s="935"/>
      <c r="EBS161" s="935"/>
      <c r="EBT161" s="935"/>
      <c r="EBU161" s="935"/>
      <c r="EBV161" s="935"/>
      <c r="EBW161" s="935"/>
      <c r="EBX161" s="936"/>
      <c r="EBY161" s="934"/>
      <c r="EBZ161" s="935"/>
      <c r="ECA161" s="935"/>
      <c r="ECB161" s="935"/>
      <c r="ECC161" s="935"/>
      <c r="ECD161" s="935"/>
      <c r="ECE161" s="935"/>
      <c r="ECF161" s="935"/>
      <c r="ECG161" s="936"/>
      <c r="ECH161" s="934"/>
      <c r="ECI161" s="935"/>
      <c r="ECJ161" s="935"/>
      <c r="ECK161" s="935"/>
      <c r="ECL161" s="935"/>
      <c r="ECM161" s="935"/>
      <c r="ECN161" s="935"/>
      <c r="ECO161" s="935"/>
      <c r="ECP161" s="936"/>
      <c r="ECQ161" s="934"/>
      <c r="ECR161" s="935"/>
      <c r="ECS161" s="935"/>
      <c r="ECT161" s="935"/>
      <c r="ECU161" s="935"/>
      <c r="ECV161" s="935"/>
      <c r="ECW161" s="935"/>
      <c r="ECX161" s="935"/>
      <c r="ECY161" s="936"/>
      <c r="ECZ161" s="934"/>
      <c r="EDA161" s="935"/>
      <c r="EDB161" s="935"/>
      <c r="EDC161" s="935"/>
      <c r="EDD161" s="935"/>
      <c r="EDE161" s="935"/>
      <c r="EDF161" s="935"/>
      <c r="EDG161" s="935"/>
      <c r="EDH161" s="936"/>
      <c r="EDI161" s="934"/>
      <c r="EDJ161" s="935"/>
      <c r="EDK161" s="935"/>
      <c r="EDL161" s="935"/>
      <c r="EDM161" s="935"/>
      <c r="EDN161" s="935"/>
      <c r="EDO161" s="935"/>
      <c r="EDP161" s="935"/>
      <c r="EDQ161" s="936"/>
      <c r="EDR161" s="934"/>
      <c r="EDS161" s="935"/>
      <c r="EDT161" s="935"/>
      <c r="EDU161" s="935"/>
      <c r="EDV161" s="935"/>
      <c r="EDW161" s="935"/>
      <c r="EDX161" s="935"/>
      <c r="EDY161" s="935"/>
      <c r="EDZ161" s="936"/>
      <c r="EEA161" s="934"/>
      <c r="EEB161" s="935"/>
      <c r="EEC161" s="935"/>
      <c r="EED161" s="935"/>
      <c r="EEE161" s="935"/>
      <c r="EEF161" s="935"/>
      <c r="EEG161" s="935"/>
      <c r="EEH161" s="935"/>
      <c r="EEI161" s="936"/>
      <c r="EEJ161" s="934"/>
      <c r="EEK161" s="935"/>
      <c r="EEL161" s="935"/>
      <c r="EEM161" s="935"/>
      <c r="EEN161" s="935"/>
      <c r="EEO161" s="935"/>
      <c r="EEP161" s="935"/>
      <c r="EEQ161" s="935"/>
      <c r="EER161" s="936"/>
      <c r="EES161" s="934"/>
      <c r="EET161" s="935"/>
      <c r="EEU161" s="935"/>
      <c r="EEV161" s="935"/>
      <c r="EEW161" s="935"/>
      <c r="EEX161" s="935"/>
      <c r="EEY161" s="935"/>
      <c r="EEZ161" s="935"/>
      <c r="EFA161" s="936"/>
      <c r="EFB161" s="934"/>
      <c r="EFC161" s="935"/>
      <c r="EFD161" s="935"/>
      <c r="EFE161" s="935"/>
      <c r="EFF161" s="935"/>
      <c r="EFG161" s="935"/>
      <c r="EFH161" s="935"/>
      <c r="EFI161" s="935"/>
      <c r="EFJ161" s="936"/>
      <c r="EFK161" s="934"/>
      <c r="EFL161" s="935"/>
      <c r="EFM161" s="935"/>
      <c r="EFN161" s="935"/>
      <c r="EFO161" s="935"/>
      <c r="EFP161" s="935"/>
      <c r="EFQ161" s="935"/>
      <c r="EFR161" s="935"/>
      <c r="EFS161" s="936"/>
      <c r="EFT161" s="934"/>
      <c r="EFU161" s="935"/>
      <c r="EFV161" s="935"/>
      <c r="EFW161" s="935"/>
      <c r="EFX161" s="935"/>
      <c r="EFY161" s="935"/>
      <c r="EFZ161" s="935"/>
      <c r="EGA161" s="935"/>
      <c r="EGB161" s="936"/>
      <c r="EGC161" s="934"/>
      <c r="EGD161" s="935"/>
      <c r="EGE161" s="935"/>
      <c r="EGF161" s="935"/>
      <c r="EGG161" s="935"/>
      <c r="EGH161" s="935"/>
      <c r="EGI161" s="935"/>
      <c r="EGJ161" s="935"/>
      <c r="EGK161" s="936"/>
      <c r="EGL161" s="934"/>
      <c r="EGM161" s="935"/>
      <c r="EGN161" s="935"/>
      <c r="EGO161" s="935"/>
      <c r="EGP161" s="935"/>
      <c r="EGQ161" s="935"/>
      <c r="EGR161" s="935"/>
      <c r="EGS161" s="935"/>
      <c r="EGT161" s="936"/>
      <c r="EGU161" s="934"/>
      <c r="EGV161" s="935"/>
      <c r="EGW161" s="935"/>
      <c r="EGX161" s="935"/>
      <c r="EGY161" s="935"/>
      <c r="EGZ161" s="935"/>
      <c r="EHA161" s="935"/>
      <c r="EHB161" s="935"/>
      <c r="EHC161" s="936"/>
      <c r="EHD161" s="934"/>
      <c r="EHE161" s="935"/>
      <c r="EHF161" s="935"/>
      <c r="EHG161" s="935"/>
      <c r="EHH161" s="935"/>
      <c r="EHI161" s="935"/>
      <c r="EHJ161" s="935"/>
      <c r="EHK161" s="935"/>
      <c r="EHL161" s="936"/>
      <c r="EHM161" s="934"/>
      <c r="EHN161" s="935"/>
      <c r="EHO161" s="935"/>
      <c r="EHP161" s="935"/>
      <c r="EHQ161" s="935"/>
      <c r="EHR161" s="935"/>
      <c r="EHS161" s="935"/>
      <c r="EHT161" s="935"/>
      <c r="EHU161" s="936"/>
      <c r="EHV161" s="934"/>
      <c r="EHW161" s="935"/>
      <c r="EHX161" s="935"/>
      <c r="EHY161" s="935"/>
      <c r="EHZ161" s="935"/>
      <c r="EIA161" s="935"/>
      <c r="EIB161" s="935"/>
      <c r="EIC161" s="935"/>
      <c r="EID161" s="936"/>
      <c r="EIE161" s="934"/>
      <c r="EIF161" s="935"/>
      <c r="EIG161" s="935"/>
      <c r="EIH161" s="935"/>
      <c r="EII161" s="935"/>
      <c r="EIJ161" s="935"/>
      <c r="EIK161" s="935"/>
      <c r="EIL161" s="935"/>
      <c r="EIM161" s="936"/>
      <c r="EIN161" s="934"/>
      <c r="EIO161" s="935"/>
      <c r="EIP161" s="935"/>
      <c r="EIQ161" s="935"/>
      <c r="EIR161" s="935"/>
      <c r="EIS161" s="935"/>
      <c r="EIT161" s="935"/>
      <c r="EIU161" s="935"/>
      <c r="EIV161" s="936"/>
      <c r="EIW161" s="934"/>
      <c r="EIX161" s="935"/>
      <c r="EIY161" s="935"/>
      <c r="EIZ161" s="935"/>
      <c r="EJA161" s="935"/>
      <c r="EJB161" s="935"/>
      <c r="EJC161" s="935"/>
      <c r="EJD161" s="935"/>
      <c r="EJE161" s="936"/>
      <c r="EJF161" s="934"/>
      <c r="EJG161" s="935"/>
      <c r="EJH161" s="935"/>
      <c r="EJI161" s="935"/>
      <c r="EJJ161" s="935"/>
      <c r="EJK161" s="935"/>
      <c r="EJL161" s="935"/>
      <c r="EJM161" s="935"/>
      <c r="EJN161" s="936"/>
      <c r="EJO161" s="934"/>
      <c r="EJP161" s="935"/>
      <c r="EJQ161" s="935"/>
      <c r="EJR161" s="935"/>
      <c r="EJS161" s="935"/>
      <c r="EJT161" s="935"/>
      <c r="EJU161" s="935"/>
      <c r="EJV161" s="935"/>
      <c r="EJW161" s="936"/>
      <c r="EJX161" s="934"/>
      <c r="EJY161" s="935"/>
      <c r="EJZ161" s="935"/>
      <c r="EKA161" s="935"/>
      <c r="EKB161" s="935"/>
      <c r="EKC161" s="935"/>
      <c r="EKD161" s="935"/>
      <c r="EKE161" s="935"/>
      <c r="EKF161" s="936"/>
      <c r="EKG161" s="934"/>
      <c r="EKH161" s="935"/>
      <c r="EKI161" s="935"/>
      <c r="EKJ161" s="935"/>
      <c r="EKK161" s="935"/>
      <c r="EKL161" s="935"/>
      <c r="EKM161" s="935"/>
      <c r="EKN161" s="935"/>
      <c r="EKO161" s="936"/>
      <c r="EKP161" s="934"/>
      <c r="EKQ161" s="935"/>
      <c r="EKR161" s="935"/>
      <c r="EKS161" s="935"/>
      <c r="EKT161" s="935"/>
      <c r="EKU161" s="935"/>
      <c r="EKV161" s="935"/>
      <c r="EKW161" s="935"/>
      <c r="EKX161" s="936"/>
      <c r="EKY161" s="934"/>
      <c r="EKZ161" s="935"/>
      <c r="ELA161" s="935"/>
      <c r="ELB161" s="935"/>
      <c r="ELC161" s="935"/>
      <c r="ELD161" s="935"/>
      <c r="ELE161" s="935"/>
      <c r="ELF161" s="935"/>
      <c r="ELG161" s="936"/>
      <c r="ELH161" s="934"/>
      <c r="ELI161" s="935"/>
      <c r="ELJ161" s="935"/>
      <c r="ELK161" s="935"/>
      <c r="ELL161" s="935"/>
      <c r="ELM161" s="935"/>
      <c r="ELN161" s="935"/>
      <c r="ELO161" s="935"/>
      <c r="ELP161" s="936"/>
      <c r="ELQ161" s="934"/>
      <c r="ELR161" s="935"/>
      <c r="ELS161" s="935"/>
      <c r="ELT161" s="935"/>
      <c r="ELU161" s="935"/>
      <c r="ELV161" s="935"/>
      <c r="ELW161" s="935"/>
      <c r="ELX161" s="935"/>
      <c r="ELY161" s="936"/>
      <c r="ELZ161" s="934"/>
      <c r="EMA161" s="935"/>
      <c r="EMB161" s="935"/>
      <c r="EMC161" s="935"/>
      <c r="EMD161" s="935"/>
      <c r="EME161" s="935"/>
      <c r="EMF161" s="935"/>
      <c r="EMG161" s="935"/>
      <c r="EMH161" s="936"/>
      <c r="EMI161" s="934"/>
      <c r="EMJ161" s="935"/>
      <c r="EMK161" s="935"/>
      <c r="EML161" s="935"/>
      <c r="EMM161" s="935"/>
      <c r="EMN161" s="935"/>
      <c r="EMO161" s="935"/>
      <c r="EMP161" s="935"/>
      <c r="EMQ161" s="936"/>
      <c r="EMR161" s="934"/>
      <c r="EMS161" s="935"/>
      <c r="EMT161" s="935"/>
      <c r="EMU161" s="935"/>
      <c r="EMV161" s="935"/>
      <c r="EMW161" s="935"/>
      <c r="EMX161" s="935"/>
      <c r="EMY161" s="935"/>
      <c r="EMZ161" s="936"/>
      <c r="ENA161" s="934"/>
      <c r="ENB161" s="935"/>
      <c r="ENC161" s="935"/>
      <c r="END161" s="935"/>
      <c r="ENE161" s="935"/>
      <c r="ENF161" s="935"/>
      <c r="ENG161" s="935"/>
      <c r="ENH161" s="935"/>
      <c r="ENI161" s="936"/>
      <c r="ENJ161" s="934"/>
      <c r="ENK161" s="935"/>
      <c r="ENL161" s="935"/>
      <c r="ENM161" s="935"/>
      <c r="ENN161" s="935"/>
      <c r="ENO161" s="935"/>
      <c r="ENP161" s="935"/>
      <c r="ENQ161" s="935"/>
      <c r="ENR161" s="936"/>
      <c r="ENS161" s="934"/>
      <c r="ENT161" s="935"/>
      <c r="ENU161" s="935"/>
      <c r="ENV161" s="935"/>
      <c r="ENW161" s="935"/>
      <c r="ENX161" s="935"/>
      <c r="ENY161" s="935"/>
      <c r="ENZ161" s="935"/>
      <c r="EOA161" s="936"/>
      <c r="EOB161" s="934"/>
      <c r="EOC161" s="935"/>
      <c r="EOD161" s="935"/>
      <c r="EOE161" s="935"/>
      <c r="EOF161" s="935"/>
      <c r="EOG161" s="935"/>
      <c r="EOH161" s="935"/>
      <c r="EOI161" s="935"/>
      <c r="EOJ161" s="936"/>
      <c r="EOK161" s="934"/>
      <c r="EOL161" s="935"/>
      <c r="EOM161" s="935"/>
      <c r="EON161" s="935"/>
      <c r="EOO161" s="935"/>
      <c r="EOP161" s="935"/>
      <c r="EOQ161" s="935"/>
      <c r="EOR161" s="935"/>
      <c r="EOS161" s="936"/>
      <c r="EOT161" s="934"/>
      <c r="EOU161" s="935"/>
      <c r="EOV161" s="935"/>
      <c r="EOW161" s="935"/>
      <c r="EOX161" s="935"/>
      <c r="EOY161" s="935"/>
      <c r="EOZ161" s="935"/>
      <c r="EPA161" s="935"/>
      <c r="EPB161" s="936"/>
      <c r="EPC161" s="934"/>
      <c r="EPD161" s="935"/>
      <c r="EPE161" s="935"/>
      <c r="EPF161" s="935"/>
      <c r="EPG161" s="935"/>
      <c r="EPH161" s="935"/>
      <c r="EPI161" s="935"/>
      <c r="EPJ161" s="935"/>
      <c r="EPK161" s="936"/>
      <c r="EPL161" s="934"/>
      <c r="EPM161" s="935"/>
      <c r="EPN161" s="935"/>
      <c r="EPO161" s="935"/>
      <c r="EPP161" s="935"/>
      <c r="EPQ161" s="935"/>
      <c r="EPR161" s="935"/>
      <c r="EPS161" s="935"/>
      <c r="EPT161" s="936"/>
      <c r="EPU161" s="934"/>
      <c r="EPV161" s="935"/>
      <c r="EPW161" s="935"/>
      <c r="EPX161" s="935"/>
      <c r="EPY161" s="935"/>
      <c r="EPZ161" s="935"/>
      <c r="EQA161" s="935"/>
      <c r="EQB161" s="935"/>
      <c r="EQC161" s="936"/>
      <c r="EQD161" s="934"/>
      <c r="EQE161" s="935"/>
      <c r="EQF161" s="935"/>
      <c r="EQG161" s="935"/>
      <c r="EQH161" s="935"/>
      <c r="EQI161" s="935"/>
      <c r="EQJ161" s="935"/>
      <c r="EQK161" s="935"/>
      <c r="EQL161" s="936"/>
      <c r="EQM161" s="934"/>
      <c r="EQN161" s="935"/>
      <c r="EQO161" s="935"/>
      <c r="EQP161" s="935"/>
      <c r="EQQ161" s="935"/>
      <c r="EQR161" s="935"/>
      <c r="EQS161" s="935"/>
      <c r="EQT161" s="935"/>
      <c r="EQU161" s="936"/>
      <c r="EQV161" s="934"/>
      <c r="EQW161" s="935"/>
      <c r="EQX161" s="935"/>
      <c r="EQY161" s="935"/>
      <c r="EQZ161" s="935"/>
      <c r="ERA161" s="935"/>
      <c r="ERB161" s="935"/>
      <c r="ERC161" s="935"/>
      <c r="ERD161" s="936"/>
      <c r="ERE161" s="934"/>
      <c r="ERF161" s="935"/>
      <c r="ERG161" s="935"/>
      <c r="ERH161" s="935"/>
      <c r="ERI161" s="935"/>
      <c r="ERJ161" s="935"/>
      <c r="ERK161" s="935"/>
      <c r="ERL161" s="935"/>
      <c r="ERM161" s="936"/>
      <c r="ERN161" s="934"/>
      <c r="ERO161" s="935"/>
      <c r="ERP161" s="935"/>
      <c r="ERQ161" s="935"/>
      <c r="ERR161" s="935"/>
      <c r="ERS161" s="935"/>
      <c r="ERT161" s="935"/>
      <c r="ERU161" s="935"/>
      <c r="ERV161" s="936"/>
      <c r="ERW161" s="934"/>
      <c r="ERX161" s="935"/>
      <c r="ERY161" s="935"/>
      <c r="ERZ161" s="935"/>
      <c r="ESA161" s="935"/>
      <c r="ESB161" s="935"/>
      <c r="ESC161" s="935"/>
      <c r="ESD161" s="935"/>
      <c r="ESE161" s="936"/>
      <c r="ESF161" s="934"/>
      <c r="ESG161" s="935"/>
      <c r="ESH161" s="935"/>
      <c r="ESI161" s="935"/>
      <c r="ESJ161" s="935"/>
      <c r="ESK161" s="935"/>
      <c r="ESL161" s="935"/>
      <c r="ESM161" s="935"/>
      <c r="ESN161" s="936"/>
      <c r="ESO161" s="934"/>
      <c r="ESP161" s="935"/>
      <c r="ESQ161" s="935"/>
      <c r="ESR161" s="935"/>
      <c r="ESS161" s="935"/>
      <c r="EST161" s="935"/>
      <c r="ESU161" s="935"/>
      <c r="ESV161" s="935"/>
      <c r="ESW161" s="936"/>
      <c r="ESX161" s="934"/>
      <c r="ESY161" s="935"/>
      <c r="ESZ161" s="935"/>
      <c r="ETA161" s="935"/>
      <c r="ETB161" s="935"/>
      <c r="ETC161" s="935"/>
      <c r="ETD161" s="935"/>
      <c r="ETE161" s="935"/>
      <c r="ETF161" s="936"/>
      <c r="ETG161" s="934"/>
      <c r="ETH161" s="935"/>
      <c r="ETI161" s="935"/>
      <c r="ETJ161" s="935"/>
      <c r="ETK161" s="935"/>
      <c r="ETL161" s="935"/>
      <c r="ETM161" s="935"/>
      <c r="ETN161" s="935"/>
      <c r="ETO161" s="936"/>
      <c r="ETP161" s="934"/>
      <c r="ETQ161" s="935"/>
      <c r="ETR161" s="935"/>
      <c r="ETS161" s="935"/>
      <c r="ETT161" s="935"/>
      <c r="ETU161" s="935"/>
      <c r="ETV161" s="935"/>
      <c r="ETW161" s="935"/>
      <c r="ETX161" s="936"/>
      <c r="ETY161" s="934"/>
      <c r="ETZ161" s="935"/>
      <c r="EUA161" s="935"/>
      <c r="EUB161" s="935"/>
      <c r="EUC161" s="935"/>
      <c r="EUD161" s="935"/>
      <c r="EUE161" s="935"/>
      <c r="EUF161" s="935"/>
      <c r="EUG161" s="936"/>
      <c r="EUH161" s="934"/>
      <c r="EUI161" s="935"/>
      <c r="EUJ161" s="935"/>
      <c r="EUK161" s="935"/>
      <c r="EUL161" s="935"/>
      <c r="EUM161" s="935"/>
      <c r="EUN161" s="935"/>
      <c r="EUO161" s="935"/>
      <c r="EUP161" s="936"/>
      <c r="EUQ161" s="934"/>
      <c r="EUR161" s="935"/>
      <c r="EUS161" s="935"/>
      <c r="EUT161" s="935"/>
      <c r="EUU161" s="935"/>
      <c r="EUV161" s="935"/>
      <c r="EUW161" s="935"/>
      <c r="EUX161" s="935"/>
      <c r="EUY161" s="936"/>
      <c r="EUZ161" s="934"/>
      <c r="EVA161" s="935"/>
      <c r="EVB161" s="935"/>
      <c r="EVC161" s="935"/>
      <c r="EVD161" s="935"/>
      <c r="EVE161" s="935"/>
      <c r="EVF161" s="935"/>
      <c r="EVG161" s="935"/>
      <c r="EVH161" s="936"/>
      <c r="EVI161" s="934"/>
      <c r="EVJ161" s="935"/>
      <c r="EVK161" s="935"/>
      <c r="EVL161" s="935"/>
      <c r="EVM161" s="935"/>
      <c r="EVN161" s="935"/>
      <c r="EVO161" s="935"/>
      <c r="EVP161" s="935"/>
      <c r="EVQ161" s="936"/>
      <c r="EVR161" s="934"/>
      <c r="EVS161" s="935"/>
      <c r="EVT161" s="935"/>
      <c r="EVU161" s="935"/>
      <c r="EVV161" s="935"/>
      <c r="EVW161" s="935"/>
      <c r="EVX161" s="935"/>
      <c r="EVY161" s="935"/>
      <c r="EVZ161" s="936"/>
      <c r="EWA161" s="934"/>
      <c r="EWB161" s="935"/>
      <c r="EWC161" s="935"/>
      <c r="EWD161" s="935"/>
      <c r="EWE161" s="935"/>
      <c r="EWF161" s="935"/>
      <c r="EWG161" s="935"/>
      <c r="EWH161" s="935"/>
      <c r="EWI161" s="936"/>
      <c r="EWJ161" s="934"/>
      <c r="EWK161" s="935"/>
      <c r="EWL161" s="935"/>
      <c r="EWM161" s="935"/>
      <c r="EWN161" s="935"/>
      <c r="EWO161" s="935"/>
      <c r="EWP161" s="935"/>
      <c r="EWQ161" s="935"/>
      <c r="EWR161" s="936"/>
      <c r="EWS161" s="934"/>
      <c r="EWT161" s="935"/>
      <c r="EWU161" s="935"/>
      <c r="EWV161" s="935"/>
      <c r="EWW161" s="935"/>
      <c r="EWX161" s="935"/>
      <c r="EWY161" s="935"/>
      <c r="EWZ161" s="935"/>
      <c r="EXA161" s="936"/>
      <c r="EXB161" s="934"/>
      <c r="EXC161" s="935"/>
      <c r="EXD161" s="935"/>
      <c r="EXE161" s="935"/>
      <c r="EXF161" s="935"/>
      <c r="EXG161" s="935"/>
      <c r="EXH161" s="935"/>
      <c r="EXI161" s="935"/>
      <c r="EXJ161" s="936"/>
      <c r="EXK161" s="934"/>
      <c r="EXL161" s="935"/>
      <c r="EXM161" s="935"/>
      <c r="EXN161" s="935"/>
      <c r="EXO161" s="935"/>
      <c r="EXP161" s="935"/>
      <c r="EXQ161" s="935"/>
      <c r="EXR161" s="935"/>
      <c r="EXS161" s="936"/>
      <c r="EXT161" s="934"/>
      <c r="EXU161" s="935"/>
      <c r="EXV161" s="935"/>
      <c r="EXW161" s="935"/>
      <c r="EXX161" s="935"/>
      <c r="EXY161" s="935"/>
      <c r="EXZ161" s="935"/>
      <c r="EYA161" s="935"/>
      <c r="EYB161" s="936"/>
      <c r="EYC161" s="934"/>
      <c r="EYD161" s="935"/>
      <c r="EYE161" s="935"/>
      <c r="EYF161" s="935"/>
      <c r="EYG161" s="935"/>
      <c r="EYH161" s="935"/>
      <c r="EYI161" s="935"/>
      <c r="EYJ161" s="935"/>
      <c r="EYK161" s="936"/>
      <c r="EYL161" s="934"/>
      <c r="EYM161" s="935"/>
      <c r="EYN161" s="935"/>
      <c r="EYO161" s="935"/>
      <c r="EYP161" s="935"/>
      <c r="EYQ161" s="935"/>
      <c r="EYR161" s="935"/>
      <c r="EYS161" s="935"/>
      <c r="EYT161" s="936"/>
      <c r="EYU161" s="934"/>
      <c r="EYV161" s="935"/>
      <c r="EYW161" s="935"/>
      <c r="EYX161" s="935"/>
      <c r="EYY161" s="935"/>
      <c r="EYZ161" s="935"/>
      <c r="EZA161" s="935"/>
      <c r="EZB161" s="935"/>
      <c r="EZC161" s="936"/>
      <c r="EZD161" s="934"/>
      <c r="EZE161" s="935"/>
      <c r="EZF161" s="935"/>
      <c r="EZG161" s="935"/>
      <c r="EZH161" s="935"/>
      <c r="EZI161" s="935"/>
      <c r="EZJ161" s="935"/>
      <c r="EZK161" s="935"/>
      <c r="EZL161" s="936"/>
      <c r="EZM161" s="934"/>
      <c r="EZN161" s="935"/>
      <c r="EZO161" s="935"/>
      <c r="EZP161" s="935"/>
      <c r="EZQ161" s="935"/>
      <c r="EZR161" s="935"/>
      <c r="EZS161" s="935"/>
      <c r="EZT161" s="935"/>
      <c r="EZU161" s="936"/>
      <c r="EZV161" s="934"/>
      <c r="EZW161" s="935"/>
      <c r="EZX161" s="935"/>
      <c r="EZY161" s="935"/>
      <c r="EZZ161" s="935"/>
      <c r="FAA161" s="935"/>
      <c r="FAB161" s="935"/>
      <c r="FAC161" s="935"/>
      <c r="FAD161" s="936"/>
      <c r="FAE161" s="934"/>
      <c r="FAF161" s="935"/>
      <c r="FAG161" s="935"/>
      <c r="FAH161" s="935"/>
      <c r="FAI161" s="935"/>
      <c r="FAJ161" s="935"/>
      <c r="FAK161" s="935"/>
      <c r="FAL161" s="935"/>
      <c r="FAM161" s="936"/>
      <c r="FAN161" s="934"/>
      <c r="FAO161" s="935"/>
      <c r="FAP161" s="935"/>
      <c r="FAQ161" s="935"/>
      <c r="FAR161" s="935"/>
      <c r="FAS161" s="935"/>
      <c r="FAT161" s="935"/>
      <c r="FAU161" s="935"/>
      <c r="FAV161" s="936"/>
      <c r="FAW161" s="934"/>
      <c r="FAX161" s="935"/>
      <c r="FAY161" s="935"/>
      <c r="FAZ161" s="935"/>
      <c r="FBA161" s="935"/>
      <c r="FBB161" s="935"/>
      <c r="FBC161" s="935"/>
      <c r="FBD161" s="935"/>
      <c r="FBE161" s="936"/>
      <c r="FBF161" s="934"/>
      <c r="FBG161" s="935"/>
      <c r="FBH161" s="935"/>
      <c r="FBI161" s="935"/>
      <c r="FBJ161" s="935"/>
      <c r="FBK161" s="935"/>
      <c r="FBL161" s="935"/>
      <c r="FBM161" s="935"/>
      <c r="FBN161" s="936"/>
      <c r="FBO161" s="934"/>
      <c r="FBP161" s="935"/>
      <c r="FBQ161" s="935"/>
      <c r="FBR161" s="935"/>
      <c r="FBS161" s="935"/>
      <c r="FBT161" s="935"/>
      <c r="FBU161" s="935"/>
      <c r="FBV161" s="935"/>
      <c r="FBW161" s="936"/>
      <c r="FBX161" s="934"/>
      <c r="FBY161" s="935"/>
      <c r="FBZ161" s="935"/>
      <c r="FCA161" s="935"/>
      <c r="FCB161" s="935"/>
      <c r="FCC161" s="935"/>
      <c r="FCD161" s="935"/>
      <c r="FCE161" s="935"/>
      <c r="FCF161" s="936"/>
      <c r="FCG161" s="934"/>
      <c r="FCH161" s="935"/>
      <c r="FCI161" s="935"/>
      <c r="FCJ161" s="935"/>
      <c r="FCK161" s="935"/>
      <c r="FCL161" s="935"/>
      <c r="FCM161" s="935"/>
      <c r="FCN161" s="935"/>
      <c r="FCO161" s="936"/>
      <c r="FCP161" s="934"/>
      <c r="FCQ161" s="935"/>
      <c r="FCR161" s="935"/>
      <c r="FCS161" s="935"/>
      <c r="FCT161" s="935"/>
      <c r="FCU161" s="935"/>
      <c r="FCV161" s="935"/>
      <c r="FCW161" s="935"/>
      <c r="FCX161" s="936"/>
      <c r="FCY161" s="934"/>
      <c r="FCZ161" s="935"/>
      <c r="FDA161" s="935"/>
      <c r="FDB161" s="935"/>
      <c r="FDC161" s="935"/>
      <c r="FDD161" s="935"/>
      <c r="FDE161" s="935"/>
      <c r="FDF161" s="935"/>
      <c r="FDG161" s="936"/>
      <c r="FDH161" s="934"/>
      <c r="FDI161" s="935"/>
      <c r="FDJ161" s="935"/>
      <c r="FDK161" s="935"/>
      <c r="FDL161" s="935"/>
      <c r="FDM161" s="935"/>
      <c r="FDN161" s="935"/>
      <c r="FDO161" s="935"/>
      <c r="FDP161" s="936"/>
      <c r="FDQ161" s="934"/>
      <c r="FDR161" s="935"/>
      <c r="FDS161" s="935"/>
      <c r="FDT161" s="935"/>
      <c r="FDU161" s="935"/>
      <c r="FDV161" s="935"/>
      <c r="FDW161" s="935"/>
      <c r="FDX161" s="935"/>
      <c r="FDY161" s="936"/>
      <c r="FDZ161" s="934"/>
      <c r="FEA161" s="935"/>
      <c r="FEB161" s="935"/>
      <c r="FEC161" s="935"/>
      <c r="FED161" s="935"/>
      <c r="FEE161" s="935"/>
      <c r="FEF161" s="935"/>
      <c r="FEG161" s="935"/>
      <c r="FEH161" s="936"/>
      <c r="FEI161" s="934"/>
      <c r="FEJ161" s="935"/>
      <c r="FEK161" s="935"/>
      <c r="FEL161" s="935"/>
      <c r="FEM161" s="935"/>
      <c r="FEN161" s="935"/>
      <c r="FEO161" s="935"/>
      <c r="FEP161" s="935"/>
      <c r="FEQ161" s="936"/>
      <c r="FER161" s="934"/>
      <c r="FES161" s="935"/>
      <c r="FET161" s="935"/>
      <c r="FEU161" s="935"/>
      <c r="FEV161" s="935"/>
      <c r="FEW161" s="935"/>
      <c r="FEX161" s="935"/>
      <c r="FEY161" s="935"/>
      <c r="FEZ161" s="936"/>
      <c r="FFA161" s="934"/>
      <c r="FFB161" s="935"/>
      <c r="FFC161" s="935"/>
      <c r="FFD161" s="935"/>
      <c r="FFE161" s="935"/>
      <c r="FFF161" s="935"/>
      <c r="FFG161" s="935"/>
      <c r="FFH161" s="935"/>
      <c r="FFI161" s="936"/>
      <c r="FFJ161" s="934"/>
      <c r="FFK161" s="935"/>
      <c r="FFL161" s="935"/>
      <c r="FFM161" s="935"/>
      <c r="FFN161" s="935"/>
      <c r="FFO161" s="935"/>
      <c r="FFP161" s="935"/>
      <c r="FFQ161" s="935"/>
      <c r="FFR161" s="936"/>
      <c r="FFS161" s="934"/>
      <c r="FFT161" s="935"/>
      <c r="FFU161" s="935"/>
      <c r="FFV161" s="935"/>
      <c r="FFW161" s="935"/>
      <c r="FFX161" s="935"/>
      <c r="FFY161" s="935"/>
      <c r="FFZ161" s="935"/>
      <c r="FGA161" s="936"/>
      <c r="FGB161" s="934"/>
      <c r="FGC161" s="935"/>
      <c r="FGD161" s="935"/>
      <c r="FGE161" s="935"/>
      <c r="FGF161" s="935"/>
      <c r="FGG161" s="935"/>
      <c r="FGH161" s="935"/>
      <c r="FGI161" s="935"/>
      <c r="FGJ161" s="936"/>
      <c r="FGK161" s="934"/>
      <c r="FGL161" s="935"/>
      <c r="FGM161" s="935"/>
      <c r="FGN161" s="935"/>
      <c r="FGO161" s="935"/>
      <c r="FGP161" s="935"/>
      <c r="FGQ161" s="935"/>
      <c r="FGR161" s="935"/>
      <c r="FGS161" s="936"/>
      <c r="FGT161" s="934"/>
      <c r="FGU161" s="935"/>
      <c r="FGV161" s="935"/>
      <c r="FGW161" s="935"/>
      <c r="FGX161" s="935"/>
      <c r="FGY161" s="935"/>
      <c r="FGZ161" s="935"/>
      <c r="FHA161" s="935"/>
      <c r="FHB161" s="936"/>
      <c r="FHC161" s="934"/>
      <c r="FHD161" s="935"/>
      <c r="FHE161" s="935"/>
      <c r="FHF161" s="935"/>
      <c r="FHG161" s="935"/>
      <c r="FHH161" s="935"/>
      <c r="FHI161" s="935"/>
      <c r="FHJ161" s="935"/>
      <c r="FHK161" s="936"/>
      <c r="FHL161" s="934"/>
      <c r="FHM161" s="935"/>
      <c r="FHN161" s="935"/>
      <c r="FHO161" s="935"/>
      <c r="FHP161" s="935"/>
      <c r="FHQ161" s="935"/>
      <c r="FHR161" s="935"/>
      <c r="FHS161" s="935"/>
      <c r="FHT161" s="936"/>
      <c r="FHU161" s="934"/>
      <c r="FHV161" s="935"/>
      <c r="FHW161" s="935"/>
      <c r="FHX161" s="935"/>
      <c r="FHY161" s="935"/>
      <c r="FHZ161" s="935"/>
      <c r="FIA161" s="935"/>
      <c r="FIB161" s="935"/>
      <c r="FIC161" s="936"/>
      <c r="FID161" s="934"/>
      <c r="FIE161" s="935"/>
      <c r="FIF161" s="935"/>
      <c r="FIG161" s="935"/>
      <c r="FIH161" s="935"/>
      <c r="FII161" s="935"/>
      <c r="FIJ161" s="935"/>
      <c r="FIK161" s="935"/>
      <c r="FIL161" s="936"/>
      <c r="FIM161" s="934"/>
      <c r="FIN161" s="935"/>
      <c r="FIO161" s="935"/>
      <c r="FIP161" s="935"/>
      <c r="FIQ161" s="935"/>
      <c r="FIR161" s="935"/>
      <c r="FIS161" s="935"/>
      <c r="FIT161" s="935"/>
      <c r="FIU161" s="936"/>
      <c r="FIV161" s="934"/>
      <c r="FIW161" s="935"/>
      <c r="FIX161" s="935"/>
      <c r="FIY161" s="935"/>
      <c r="FIZ161" s="935"/>
      <c r="FJA161" s="935"/>
      <c r="FJB161" s="935"/>
      <c r="FJC161" s="935"/>
      <c r="FJD161" s="936"/>
      <c r="FJE161" s="934"/>
      <c r="FJF161" s="935"/>
      <c r="FJG161" s="935"/>
      <c r="FJH161" s="935"/>
      <c r="FJI161" s="935"/>
      <c r="FJJ161" s="935"/>
      <c r="FJK161" s="935"/>
      <c r="FJL161" s="935"/>
      <c r="FJM161" s="936"/>
      <c r="FJN161" s="934"/>
      <c r="FJO161" s="935"/>
      <c r="FJP161" s="935"/>
      <c r="FJQ161" s="935"/>
      <c r="FJR161" s="935"/>
      <c r="FJS161" s="935"/>
      <c r="FJT161" s="935"/>
      <c r="FJU161" s="935"/>
      <c r="FJV161" s="936"/>
      <c r="FJW161" s="934"/>
      <c r="FJX161" s="935"/>
      <c r="FJY161" s="935"/>
      <c r="FJZ161" s="935"/>
      <c r="FKA161" s="935"/>
      <c r="FKB161" s="935"/>
      <c r="FKC161" s="935"/>
      <c r="FKD161" s="935"/>
      <c r="FKE161" s="936"/>
      <c r="FKF161" s="934"/>
      <c r="FKG161" s="935"/>
      <c r="FKH161" s="935"/>
      <c r="FKI161" s="935"/>
      <c r="FKJ161" s="935"/>
      <c r="FKK161" s="935"/>
      <c r="FKL161" s="935"/>
      <c r="FKM161" s="935"/>
      <c r="FKN161" s="936"/>
      <c r="FKO161" s="934"/>
      <c r="FKP161" s="935"/>
      <c r="FKQ161" s="935"/>
      <c r="FKR161" s="935"/>
      <c r="FKS161" s="935"/>
      <c r="FKT161" s="935"/>
      <c r="FKU161" s="935"/>
      <c r="FKV161" s="935"/>
      <c r="FKW161" s="936"/>
      <c r="FKX161" s="934"/>
      <c r="FKY161" s="935"/>
      <c r="FKZ161" s="935"/>
      <c r="FLA161" s="935"/>
      <c r="FLB161" s="935"/>
      <c r="FLC161" s="935"/>
      <c r="FLD161" s="935"/>
      <c r="FLE161" s="935"/>
      <c r="FLF161" s="936"/>
      <c r="FLG161" s="934"/>
      <c r="FLH161" s="935"/>
      <c r="FLI161" s="935"/>
      <c r="FLJ161" s="935"/>
      <c r="FLK161" s="935"/>
      <c r="FLL161" s="935"/>
      <c r="FLM161" s="935"/>
      <c r="FLN161" s="935"/>
      <c r="FLO161" s="936"/>
      <c r="FLP161" s="934"/>
      <c r="FLQ161" s="935"/>
      <c r="FLR161" s="935"/>
      <c r="FLS161" s="935"/>
      <c r="FLT161" s="935"/>
      <c r="FLU161" s="935"/>
      <c r="FLV161" s="935"/>
      <c r="FLW161" s="935"/>
      <c r="FLX161" s="936"/>
      <c r="FLY161" s="934"/>
      <c r="FLZ161" s="935"/>
      <c r="FMA161" s="935"/>
      <c r="FMB161" s="935"/>
      <c r="FMC161" s="935"/>
      <c r="FMD161" s="935"/>
      <c r="FME161" s="935"/>
      <c r="FMF161" s="935"/>
      <c r="FMG161" s="936"/>
      <c r="FMH161" s="934"/>
      <c r="FMI161" s="935"/>
      <c r="FMJ161" s="935"/>
      <c r="FMK161" s="935"/>
      <c r="FML161" s="935"/>
      <c r="FMM161" s="935"/>
      <c r="FMN161" s="935"/>
      <c r="FMO161" s="935"/>
      <c r="FMP161" s="936"/>
      <c r="FMQ161" s="934"/>
      <c r="FMR161" s="935"/>
      <c r="FMS161" s="935"/>
      <c r="FMT161" s="935"/>
      <c r="FMU161" s="935"/>
      <c r="FMV161" s="935"/>
      <c r="FMW161" s="935"/>
      <c r="FMX161" s="935"/>
      <c r="FMY161" s="936"/>
      <c r="FMZ161" s="934"/>
      <c r="FNA161" s="935"/>
      <c r="FNB161" s="935"/>
      <c r="FNC161" s="935"/>
      <c r="FND161" s="935"/>
      <c r="FNE161" s="935"/>
      <c r="FNF161" s="935"/>
      <c r="FNG161" s="935"/>
      <c r="FNH161" s="936"/>
      <c r="FNI161" s="934"/>
      <c r="FNJ161" s="935"/>
      <c r="FNK161" s="935"/>
      <c r="FNL161" s="935"/>
      <c r="FNM161" s="935"/>
      <c r="FNN161" s="935"/>
      <c r="FNO161" s="935"/>
      <c r="FNP161" s="935"/>
      <c r="FNQ161" s="936"/>
      <c r="FNR161" s="934"/>
      <c r="FNS161" s="935"/>
      <c r="FNT161" s="935"/>
      <c r="FNU161" s="935"/>
      <c r="FNV161" s="935"/>
      <c r="FNW161" s="935"/>
      <c r="FNX161" s="935"/>
      <c r="FNY161" s="935"/>
      <c r="FNZ161" s="936"/>
      <c r="FOA161" s="934"/>
      <c r="FOB161" s="935"/>
      <c r="FOC161" s="935"/>
      <c r="FOD161" s="935"/>
      <c r="FOE161" s="935"/>
      <c r="FOF161" s="935"/>
      <c r="FOG161" s="935"/>
      <c r="FOH161" s="935"/>
      <c r="FOI161" s="936"/>
      <c r="FOJ161" s="934"/>
      <c r="FOK161" s="935"/>
      <c r="FOL161" s="935"/>
      <c r="FOM161" s="935"/>
      <c r="FON161" s="935"/>
      <c r="FOO161" s="935"/>
      <c r="FOP161" s="935"/>
      <c r="FOQ161" s="935"/>
      <c r="FOR161" s="936"/>
      <c r="FOS161" s="934"/>
      <c r="FOT161" s="935"/>
      <c r="FOU161" s="935"/>
      <c r="FOV161" s="935"/>
      <c r="FOW161" s="935"/>
      <c r="FOX161" s="935"/>
      <c r="FOY161" s="935"/>
      <c r="FOZ161" s="935"/>
      <c r="FPA161" s="936"/>
      <c r="FPB161" s="934"/>
      <c r="FPC161" s="935"/>
      <c r="FPD161" s="935"/>
      <c r="FPE161" s="935"/>
      <c r="FPF161" s="935"/>
      <c r="FPG161" s="935"/>
      <c r="FPH161" s="935"/>
      <c r="FPI161" s="935"/>
      <c r="FPJ161" s="936"/>
      <c r="FPK161" s="934"/>
      <c r="FPL161" s="935"/>
      <c r="FPM161" s="935"/>
      <c r="FPN161" s="935"/>
      <c r="FPO161" s="935"/>
      <c r="FPP161" s="935"/>
      <c r="FPQ161" s="935"/>
      <c r="FPR161" s="935"/>
      <c r="FPS161" s="936"/>
      <c r="FPT161" s="934"/>
      <c r="FPU161" s="935"/>
      <c r="FPV161" s="935"/>
      <c r="FPW161" s="935"/>
      <c r="FPX161" s="935"/>
      <c r="FPY161" s="935"/>
      <c r="FPZ161" s="935"/>
      <c r="FQA161" s="935"/>
      <c r="FQB161" s="936"/>
      <c r="FQC161" s="934"/>
      <c r="FQD161" s="935"/>
      <c r="FQE161" s="935"/>
      <c r="FQF161" s="935"/>
      <c r="FQG161" s="935"/>
      <c r="FQH161" s="935"/>
      <c r="FQI161" s="935"/>
      <c r="FQJ161" s="935"/>
      <c r="FQK161" s="936"/>
      <c r="FQL161" s="934"/>
      <c r="FQM161" s="935"/>
      <c r="FQN161" s="935"/>
      <c r="FQO161" s="935"/>
      <c r="FQP161" s="935"/>
      <c r="FQQ161" s="935"/>
      <c r="FQR161" s="935"/>
      <c r="FQS161" s="935"/>
      <c r="FQT161" s="936"/>
      <c r="FQU161" s="934"/>
      <c r="FQV161" s="935"/>
      <c r="FQW161" s="935"/>
      <c r="FQX161" s="935"/>
      <c r="FQY161" s="935"/>
      <c r="FQZ161" s="935"/>
      <c r="FRA161" s="935"/>
      <c r="FRB161" s="935"/>
      <c r="FRC161" s="936"/>
      <c r="FRD161" s="934"/>
      <c r="FRE161" s="935"/>
      <c r="FRF161" s="935"/>
      <c r="FRG161" s="935"/>
      <c r="FRH161" s="935"/>
      <c r="FRI161" s="935"/>
      <c r="FRJ161" s="935"/>
      <c r="FRK161" s="935"/>
      <c r="FRL161" s="936"/>
      <c r="FRM161" s="934"/>
      <c r="FRN161" s="935"/>
      <c r="FRO161" s="935"/>
      <c r="FRP161" s="935"/>
      <c r="FRQ161" s="935"/>
      <c r="FRR161" s="935"/>
      <c r="FRS161" s="935"/>
      <c r="FRT161" s="935"/>
      <c r="FRU161" s="936"/>
      <c r="FRV161" s="934"/>
      <c r="FRW161" s="935"/>
      <c r="FRX161" s="935"/>
      <c r="FRY161" s="935"/>
      <c r="FRZ161" s="935"/>
      <c r="FSA161" s="935"/>
      <c r="FSB161" s="935"/>
      <c r="FSC161" s="935"/>
      <c r="FSD161" s="936"/>
      <c r="FSE161" s="934"/>
      <c r="FSF161" s="935"/>
      <c r="FSG161" s="935"/>
      <c r="FSH161" s="935"/>
      <c r="FSI161" s="935"/>
      <c r="FSJ161" s="935"/>
      <c r="FSK161" s="935"/>
      <c r="FSL161" s="935"/>
      <c r="FSM161" s="936"/>
      <c r="FSN161" s="934"/>
      <c r="FSO161" s="935"/>
      <c r="FSP161" s="935"/>
      <c r="FSQ161" s="935"/>
      <c r="FSR161" s="935"/>
      <c r="FSS161" s="935"/>
      <c r="FST161" s="935"/>
      <c r="FSU161" s="935"/>
      <c r="FSV161" s="936"/>
      <c r="FSW161" s="934"/>
      <c r="FSX161" s="935"/>
      <c r="FSY161" s="935"/>
      <c r="FSZ161" s="935"/>
      <c r="FTA161" s="935"/>
      <c r="FTB161" s="935"/>
      <c r="FTC161" s="935"/>
      <c r="FTD161" s="935"/>
      <c r="FTE161" s="936"/>
      <c r="FTF161" s="934"/>
      <c r="FTG161" s="935"/>
      <c r="FTH161" s="935"/>
      <c r="FTI161" s="935"/>
      <c r="FTJ161" s="935"/>
      <c r="FTK161" s="935"/>
      <c r="FTL161" s="935"/>
      <c r="FTM161" s="935"/>
      <c r="FTN161" s="936"/>
      <c r="FTO161" s="934"/>
      <c r="FTP161" s="935"/>
      <c r="FTQ161" s="935"/>
      <c r="FTR161" s="935"/>
      <c r="FTS161" s="935"/>
      <c r="FTT161" s="935"/>
      <c r="FTU161" s="935"/>
      <c r="FTV161" s="935"/>
      <c r="FTW161" s="936"/>
      <c r="FTX161" s="934"/>
      <c r="FTY161" s="935"/>
      <c r="FTZ161" s="935"/>
      <c r="FUA161" s="935"/>
      <c r="FUB161" s="935"/>
      <c r="FUC161" s="935"/>
      <c r="FUD161" s="935"/>
      <c r="FUE161" s="935"/>
      <c r="FUF161" s="936"/>
      <c r="FUG161" s="934"/>
      <c r="FUH161" s="935"/>
      <c r="FUI161" s="935"/>
      <c r="FUJ161" s="935"/>
      <c r="FUK161" s="935"/>
      <c r="FUL161" s="935"/>
      <c r="FUM161" s="935"/>
      <c r="FUN161" s="935"/>
      <c r="FUO161" s="936"/>
      <c r="FUP161" s="934"/>
      <c r="FUQ161" s="935"/>
      <c r="FUR161" s="935"/>
      <c r="FUS161" s="935"/>
      <c r="FUT161" s="935"/>
      <c r="FUU161" s="935"/>
      <c r="FUV161" s="935"/>
      <c r="FUW161" s="935"/>
      <c r="FUX161" s="936"/>
      <c r="FUY161" s="934"/>
      <c r="FUZ161" s="935"/>
      <c r="FVA161" s="935"/>
      <c r="FVB161" s="935"/>
      <c r="FVC161" s="935"/>
      <c r="FVD161" s="935"/>
      <c r="FVE161" s="935"/>
      <c r="FVF161" s="935"/>
      <c r="FVG161" s="936"/>
      <c r="FVH161" s="934"/>
      <c r="FVI161" s="935"/>
      <c r="FVJ161" s="935"/>
      <c r="FVK161" s="935"/>
      <c r="FVL161" s="935"/>
      <c r="FVM161" s="935"/>
      <c r="FVN161" s="935"/>
      <c r="FVO161" s="935"/>
      <c r="FVP161" s="936"/>
      <c r="FVQ161" s="934"/>
      <c r="FVR161" s="935"/>
      <c r="FVS161" s="935"/>
      <c r="FVT161" s="935"/>
      <c r="FVU161" s="935"/>
      <c r="FVV161" s="935"/>
      <c r="FVW161" s="935"/>
      <c r="FVX161" s="935"/>
      <c r="FVY161" s="936"/>
      <c r="FVZ161" s="934"/>
      <c r="FWA161" s="935"/>
      <c r="FWB161" s="935"/>
      <c r="FWC161" s="935"/>
      <c r="FWD161" s="935"/>
      <c r="FWE161" s="935"/>
      <c r="FWF161" s="935"/>
      <c r="FWG161" s="935"/>
      <c r="FWH161" s="936"/>
      <c r="FWI161" s="934"/>
      <c r="FWJ161" s="935"/>
      <c r="FWK161" s="935"/>
      <c r="FWL161" s="935"/>
      <c r="FWM161" s="935"/>
      <c r="FWN161" s="935"/>
      <c r="FWO161" s="935"/>
      <c r="FWP161" s="935"/>
      <c r="FWQ161" s="936"/>
      <c r="FWR161" s="934"/>
      <c r="FWS161" s="935"/>
      <c r="FWT161" s="935"/>
      <c r="FWU161" s="935"/>
      <c r="FWV161" s="935"/>
      <c r="FWW161" s="935"/>
      <c r="FWX161" s="935"/>
      <c r="FWY161" s="935"/>
      <c r="FWZ161" s="936"/>
      <c r="FXA161" s="934"/>
      <c r="FXB161" s="935"/>
      <c r="FXC161" s="935"/>
      <c r="FXD161" s="935"/>
      <c r="FXE161" s="935"/>
      <c r="FXF161" s="935"/>
      <c r="FXG161" s="935"/>
      <c r="FXH161" s="935"/>
      <c r="FXI161" s="936"/>
      <c r="FXJ161" s="934"/>
      <c r="FXK161" s="935"/>
      <c r="FXL161" s="935"/>
      <c r="FXM161" s="935"/>
      <c r="FXN161" s="935"/>
      <c r="FXO161" s="935"/>
      <c r="FXP161" s="935"/>
      <c r="FXQ161" s="935"/>
      <c r="FXR161" s="936"/>
      <c r="FXS161" s="934"/>
      <c r="FXT161" s="935"/>
      <c r="FXU161" s="935"/>
      <c r="FXV161" s="935"/>
      <c r="FXW161" s="935"/>
      <c r="FXX161" s="935"/>
      <c r="FXY161" s="935"/>
      <c r="FXZ161" s="935"/>
      <c r="FYA161" s="936"/>
      <c r="FYB161" s="934"/>
      <c r="FYC161" s="935"/>
      <c r="FYD161" s="935"/>
      <c r="FYE161" s="935"/>
      <c r="FYF161" s="935"/>
      <c r="FYG161" s="935"/>
      <c r="FYH161" s="935"/>
      <c r="FYI161" s="935"/>
      <c r="FYJ161" s="936"/>
      <c r="FYK161" s="934"/>
      <c r="FYL161" s="935"/>
      <c r="FYM161" s="935"/>
      <c r="FYN161" s="935"/>
      <c r="FYO161" s="935"/>
      <c r="FYP161" s="935"/>
      <c r="FYQ161" s="935"/>
      <c r="FYR161" s="935"/>
      <c r="FYS161" s="936"/>
      <c r="FYT161" s="934"/>
      <c r="FYU161" s="935"/>
      <c r="FYV161" s="935"/>
      <c r="FYW161" s="935"/>
      <c r="FYX161" s="935"/>
      <c r="FYY161" s="935"/>
      <c r="FYZ161" s="935"/>
      <c r="FZA161" s="935"/>
      <c r="FZB161" s="936"/>
      <c r="FZC161" s="934"/>
      <c r="FZD161" s="935"/>
      <c r="FZE161" s="935"/>
      <c r="FZF161" s="935"/>
      <c r="FZG161" s="935"/>
      <c r="FZH161" s="935"/>
      <c r="FZI161" s="935"/>
      <c r="FZJ161" s="935"/>
      <c r="FZK161" s="936"/>
      <c r="FZL161" s="934"/>
      <c r="FZM161" s="935"/>
      <c r="FZN161" s="935"/>
      <c r="FZO161" s="935"/>
      <c r="FZP161" s="935"/>
      <c r="FZQ161" s="935"/>
      <c r="FZR161" s="935"/>
      <c r="FZS161" s="935"/>
      <c r="FZT161" s="936"/>
      <c r="FZU161" s="934"/>
      <c r="FZV161" s="935"/>
      <c r="FZW161" s="935"/>
      <c r="FZX161" s="935"/>
      <c r="FZY161" s="935"/>
      <c r="FZZ161" s="935"/>
      <c r="GAA161" s="935"/>
      <c r="GAB161" s="935"/>
      <c r="GAC161" s="936"/>
      <c r="GAD161" s="934"/>
      <c r="GAE161" s="935"/>
      <c r="GAF161" s="935"/>
      <c r="GAG161" s="935"/>
      <c r="GAH161" s="935"/>
      <c r="GAI161" s="935"/>
      <c r="GAJ161" s="935"/>
      <c r="GAK161" s="935"/>
      <c r="GAL161" s="936"/>
      <c r="GAM161" s="934"/>
      <c r="GAN161" s="935"/>
      <c r="GAO161" s="935"/>
      <c r="GAP161" s="935"/>
      <c r="GAQ161" s="935"/>
      <c r="GAR161" s="935"/>
      <c r="GAS161" s="935"/>
      <c r="GAT161" s="935"/>
      <c r="GAU161" s="936"/>
      <c r="GAV161" s="934"/>
      <c r="GAW161" s="935"/>
      <c r="GAX161" s="935"/>
      <c r="GAY161" s="935"/>
      <c r="GAZ161" s="935"/>
      <c r="GBA161" s="935"/>
      <c r="GBB161" s="935"/>
      <c r="GBC161" s="935"/>
      <c r="GBD161" s="936"/>
      <c r="GBE161" s="934"/>
      <c r="GBF161" s="935"/>
      <c r="GBG161" s="935"/>
      <c r="GBH161" s="935"/>
      <c r="GBI161" s="935"/>
      <c r="GBJ161" s="935"/>
      <c r="GBK161" s="935"/>
      <c r="GBL161" s="935"/>
      <c r="GBM161" s="936"/>
      <c r="GBN161" s="934"/>
      <c r="GBO161" s="935"/>
      <c r="GBP161" s="935"/>
      <c r="GBQ161" s="935"/>
      <c r="GBR161" s="935"/>
      <c r="GBS161" s="935"/>
      <c r="GBT161" s="935"/>
      <c r="GBU161" s="935"/>
      <c r="GBV161" s="936"/>
      <c r="GBW161" s="934"/>
      <c r="GBX161" s="935"/>
      <c r="GBY161" s="935"/>
      <c r="GBZ161" s="935"/>
      <c r="GCA161" s="935"/>
      <c r="GCB161" s="935"/>
      <c r="GCC161" s="935"/>
      <c r="GCD161" s="935"/>
      <c r="GCE161" s="936"/>
      <c r="GCF161" s="934"/>
      <c r="GCG161" s="935"/>
      <c r="GCH161" s="935"/>
      <c r="GCI161" s="935"/>
      <c r="GCJ161" s="935"/>
      <c r="GCK161" s="935"/>
      <c r="GCL161" s="935"/>
      <c r="GCM161" s="935"/>
      <c r="GCN161" s="936"/>
      <c r="GCO161" s="934"/>
      <c r="GCP161" s="935"/>
      <c r="GCQ161" s="935"/>
      <c r="GCR161" s="935"/>
      <c r="GCS161" s="935"/>
      <c r="GCT161" s="935"/>
      <c r="GCU161" s="935"/>
      <c r="GCV161" s="935"/>
      <c r="GCW161" s="936"/>
      <c r="GCX161" s="934"/>
      <c r="GCY161" s="935"/>
      <c r="GCZ161" s="935"/>
      <c r="GDA161" s="935"/>
      <c r="GDB161" s="935"/>
      <c r="GDC161" s="935"/>
      <c r="GDD161" s="935"/>
      <c r="GDE161" s="935"/>
      <c r="GDF161" s="936"/>
      <c r="GDG161" s="934"/>
      <c r="GDH161" s="935"/>
      <c r="GDI161" s="935"/>
      <c r="GDJ161" s="935"/>
      <c r="GDK161" s="935"/>
      <c r="GDL161" s="935"/>
      <c r="GDM161" s="935"/>
      <c r="GDN161" s="935"/>
      <c r="GDO161" s="936"/>
      <c r="GDP161" s="934"/>
      <c r="GDQ161" s="935"/>
      <c r="GDR161" s="935"/>
      <c r="GDS161" s="935"/>
      <c r="GDT161" s="935"/>
      <c r="GDU161" s="935"/>
      <c r="GDV161" s="935"/>
      <c r="GDW161" s="935"/>
      <c r="GDX161" s="936"/>
      <c r="GDY161" s="934"/>
      <c r="GDZ161" s="935"/>
      <c r="GEA161" s="935"/>
      <c r="GEB161" s="935"/>
      <c r="GEC161" s="935"/>
      <c r="GED161" s="935"/>
      <c r="GEE161" s="935"/>
      <c r="GEF161" s="935"/>
      <c r="GEG161" s="936"/>
      <c r="GEH161" s="934"/>
      <c r="GEI161" s="935"/>
      <c r="GEJ161" s="935"/>
      <c r="GEK161" s="935"/>
      <c r="GEL161" s="935"/>
      <c r="GEM161" s="935"/>
      <c r="GEN161" s="935"/>
      <c r="GEO161" s="935"/>
      <c r="GEP161" s="936"/>
      <c r="GEQ161" s="934"/>
      <c r="GER161" s="935"/>
      <c r="GES161" s="935"/>
      <c r="GET161" s="935"/>
      <c r="GEU161" s="935"/>
      <c r="GEV161" s="935"/>
      <c r="GEW161" s="935"/>
      <c r="GEX161" s="935"/>
      <c r="GEY161" s="936"/>
      <c r="GEZ161" s="934"/>
      <c r="GFA161" s="935"/>
      <c r="GFB161" s="935"/>
      <c r="GFC161" s="935"/>
      <c r="GFD161" s="935"/>
      <c r="GFE161" s="935"/>
      <c r="GFF161" s="935"/>
      <c r="GFG161" s="935"/>
      <c r="GFH161" s="936"/>
      <c r="GFI161" s="934"/>
      <c r="GFJ161" s="935"/>
      <c r="GFK161" s="935"/>
      <c r="GFL161" s="935"/>
      <c r="GFM161" s="935"/>
      <c r="GFN161" s="935"/>
      <c r="GFO161" s="935"/>
      <c r="GFP161" s="935"/>
      <c r="GFQ161" s="936"/>
      <c r="GFR161" s="934"/>
      <c r="GFS161" s="935"/>
      <c r="GFT161" s="935"/>
      <c r="GFU161" s="935"/>
      <c r="GFV161" s="935"/>
      <c r="GFW161" s="935"/>
      <c r="GFX161" s="935"/>
      <c r="GFY161" s="935"/>
      <c r="GFZ161" s="936"/>
      <c r="GGA161" s="934"/>
      <c r="GGB161" s="935"/>
      <c r="GGC161" s="935"/>
      <c r="GGD161" s="935"/>
      <c r="GGE161" s="935"/>
      <c r="GGF161" s="935"/>
      <c r="GGG161" s="935"/>
      <c r="GGH161" s="935"/>
      <c r="GGI161" s="936"/>
      <c r="GGJ161" s="934"/>
      <c r="GGK161" s="935"/>
      <c r="GGL161" s="935"/>
      <c r="GGM161" s="935"/>
      <c r="GGN161" s="935"/>
      <c r="GGO161" s="935"/>
      <c r="GGP161" s="935"/>
      <c r="GGQ161" s="935"/>
      <c r="GGR161" s="936"/>
      <c r="GGS161" s="934"/>
      <c r="GGT161" s="935"/>
      <c r="GGU161" s="935"/>
      <c r="GGV161" s="935"/>
      <c r="GGW161" s="935"/>
      <c r="GGX161" s="935"/>
      <c r="GGY161" s="935"/>
      <c r="GGZ161" s="935"/>
      <c r="GHA161" s="936"/>
      <c r="GHB161" s="934"/>
      <c r="GHC161" s="935"/>
      <c r="GHD161" s="935"/>
      <c r="GHE161" s="935"/>
      <c r="GHF161" s="935"/>
      <c r="GHG161" s="935"/>
      <c r="GHH161" s="935"/>
      <c r="GHI161" s="935"/>
      <c r="GHJ161" s="936"/>
      <c r="GHK161" s="934"/>
      <c r="GHL161" s="935"/>
      <c r="GHM161" s="935"/>
      <c r="GHN161" s="935"/>
      <c r="GHO161" s="935"/>
      <c r="GHP161" s="935"/>
      <c r="GHQ161" s="935"/>
      <c r="GHR161" s="935"/>
      <c r="GHS161" s="936"/>
      <c r="GHT161" s="934"/>
      <c r="GHU161" s="935"/>
      <c r="GHV161" s="935"/>
      <c r="GHW161" s="935"/>
      <c r="GHX161" s="935"/>
      <c r="GHY161" s="935"/>
      <c r="GHZ161" s="935"/>
      <c r="GIA161" s="935"/>
      <c r="GIB161" s="936"/>
      <c r="GIC161" s="934"/>
      <c r="GID161" s="935"/>
      <c r="GIE161" s="935"/>
      <c r="GIF161" s="935"/>
      <c r="GIG161" s="935"/>
      <c r="GIH161" s="935"/>
      <c r="GII161" s="935"/>
      <c r="GIJ161" s="935"/>
      <c r="GIK161" s="936"/>
      <c r="GIL161" s="934"/>
      <c r="GIM161" s="935"/>
      <c r="GIN161" s="935"/>
      <c r="GIO161" s="935"/>
      <c r="GIP161" s="935"/>
      <c r="GIQ161" s="935"/>
      <c r="GIR161" s="935"/>
      <c r="GIS161" s="935"/>
      <c r="GIT161" s="936"/>
      <c r="GIU161" s="934"/>
      <c r="GIV161" s="935"/>
      <c r="GIW161" s="935"/>
      <c r="GIX161" s="935"/>
      <c r="GIY161" s="935"/>
      <c r="GIZ161" s="935"/>
      <c r="GJA161" s="935"/>
      <c r="GJB161" s="935"/>
      <c r="GJC161" s="936"/>
      <c r="GJD161" s="934"/>
      <c r="GJE161" s="935"/>
      <c r="GJF161" s="935"/>
      <c r="GJG161" s="935"/>
      <c r="GJH161" s="935"/>
      <c r="GJI161" s="935"/>
      <c r="GJJ161" s="935"/>
      <c r="GJK161" s="935"/>
      <c r="GJL161" s="936"/>
      <c r="GJM161" s="934"/>
      <c r="GJN161" s="935"/>
      <c r="GJO161" s="935"/>
      <c r="GJP161" s="935"/>
      <c r="GJQ161" s="935"/>
      <c r="GJR161" s="935"/>
      <c r="GJS161" s="935"/>
      <c r="GJT161" s="935"/>
      <c r="GJU161" s="936"/>
      <c r="GJV161" s="934"/>
      <c r="GJW161" s="935"/>
      <c r="GJX161" s="935"/>
      <c r="GJY161" s="935"/>
      <c r="GJZ161" s="935"/>
      <c r="GKA161" s="935"/>
      <c r="GKB161" s="935"/>
      <c r="GKC161" s="935"/>
      <c r="GKD161" s="936"/>
      <c r="GKE161" s="934"/>
      <c r="GKF161" s="935"/>
      <c r="GKG161" s="935"/>
      <c r="GKH161" s="935"/>
      <c r="GKI161" s="935"/>
      <c r="GKJ161" s="935"/>
      <c r="GKK161" s="935"/>
      <c r="GKL161" s="935"/>
      <c r="GKM161" s="936"/>
      <c r="GKN161" s="934"/>
      <c r="GKO161" s="935"/>
      <c r="GKP161" s="935"/>
      <c r="GKQ161" s="935"/>
      <c r="GKR161" s="935"/>
      <c r="GKS161" s="935"/>
      <c r="GKT161" s="935"/>
      <c r="GKU161" s="935"/>
      <c r="GKV161" s="936"/>
      <c r="GKW161" s="934"/>
      <c r="GKX161" s="935"/>
      <c r="GKY161" s="935"/>
      <c r="GKZ161" s="935"/>
      <c r="GLA161" s="935"/>
      <c r="GLB161" s="935"/>
      <c r="GLC161" s="935"/>
      <c r="GLD161" s="935"/>
      <c r="GLE161" s="936"/>
      <c r="GLF161" s="934"/>
      <c r="GLG161" s="935"/>
      <c r="GLH161" s="935"/>
      <c r="GLI161" s="935"/>
      <c r="GLJ161" s="935"/>
      <c r="GLK161" s="935"/>
      <c r="GLL161" s="935"/>
      <c r="GLM161" s="935"/>
      <c r="GLN161" s="936"/>
      <c r="GLO161" s="934"/>
      <c r="GLP161" s="935"/>
      <c r="GLQ161" s="935"/>
      <c r="GLR161" s="935"/>
      <c r="GLS161" s="935"/>
      <c r="GLT161" s="935"/>
      <c r="GLU161" s="935"/>
      <c r="GLV161" s="935"/>
      <c r="GLW161" s="936"/>
      <c r="GLX161" s="934"/>
      <c r="GLY161" s="935"/>
      <c r="GLZ161" s="935"/>
      <c r="GMA161" s="935"/>
      <c r="GMB161" s="935"/>
      <c r="GMC161" s="935"/>
      <c r="GMD161" s="935"/>
      <c r="GME161" s="935"/>
      <c r="GMF161" s="936"/>
      <c r="GMG161" s="934"/>
      <c r="GMH161" s="935"/>
      <c r="GMI161" s="935"/>
      <c r="GMJ161" s="935"/>
      <c r="GMK161" s="935"/>
      <c r="GML161" s="935"/>
      <c r="GMM161" s="935"/>
      <c r="GMN161" s="935"/>
      <c r="GMO161" s="936"/>
      <c r="GMP161" s="934"/>
      <c r="GMQ161" s="935"/>
      <c r="GMR161" s="935"/>
      <c r="GMS161" s="935"/>
      <c r="GMT161" s="935"/>
      <c r="GMU161" s="935"/>
      <c r="GMV161" s="935"/>
      <c r="GMW161" s="935"/>
      <c r="GMX161" s="936"/>
      <c r="GMY161" s="934"/>
      <c r="GMZ161" s="935"/>
      <c r="GNA161" s="935"/>
      <c r="GNB161" s="935"/>
      <c r="GNC161" s="935"/>
      <c r="GND161" s="935"/>
      <c r="GNE161" s="935"/>
      <c r="GNF161" s="935"/>
      <c r="GNG161" s="936"/>
      <c r="GNH161" s="934"/>
      <c r="GNI161" s="935"/>
      <c r="GNJ161" s="935"/>
      <c r="GNK161" s="935"/>
      <c r="GNL161" s="935"/>
      <c r="GNM161" s="935"/>
      <c r="GNN161" s="935"/>
      <c r="GNO161" s="935"/>
      <c r="GNP161" s="936"/>
      <c r="GNQ161" s="934"/>
      <c r="GNR161" s="935"/>
      <c r="GNS161" s="935"/>
      <c r="GNT161" s="935"/>
      <c r="GNU161" s="935"/>
      <c r="GNV161" s="935"/>
      <c r="GNW161" s="935"/>
      <c r="GNX161" s="935"/>
      <c r="GNY161" s="936"/>
      <c r="GNZ161" s="934"/>
      <c r="GOA161" s="935"/>
      <c r="GOB161" s="935"/>
      <c r="GOC161" s="935"/>
      <c r="GOD161" s="935"/>
      <c r="GOE161" s="935"/>
      <c r="GOF161" s="935"/>
      <c r="GOG161" s="935"/>
      <c r="GOH161" s="936"/>
      <c r="GOI161" s="934"/>
      <c r="GOJ161" s="935"/>
      <c r="GOK161" s="935"/>
      <c r="GOL161" s="935"/>
      <c r="GOM161" s="935"/>
      <c r="GON161" s="935"/>
      <c r="GOO161" s="935"/>
      <c r="GOP161" s="935"/>
      <c r="GOQ161" s="936"/>
      <c r="GOR161" s="934"/>
      <c r="GOS161" s="935"/>
      <c r="GOT161" s="935"/>
      <c r="GOU161" s="935"/>
      <c r="GOV161" s="935"/>
      <c r="GOW161" s="935"/>
      <c r="GOX161" s="935"/>
      <c r="GOY161" s="935"/>
      <c r="GOZ161" s="936"/>
      <c r="GPA161" s="934"/>
      <c r="GPB161" s="935"/>
      <c r="GPC161" s="935"/>
      <c r="GPD161" s="935"/>
      <c r="GPE161" s="935"/>
      <c r="GPF161" s="935"/>
      <c r="GPG161" s="935"/>
      <c r="GPH161" s="935"/>
      <c r="GPI161" s="936"/>
      <c r="GPJ161" s="934"/>
      <c r="GPK161" s="935"/>
      <c r="GPL161" s="935"/>
      <c r="GPM161" s="935"/>
      <c r="GPN161" s="935"/>
      <c r="GPO161" s="935"/>
      <c r="GPP161" s="935"/>
      <c r="GPQ161" s="935"/>
      <c r="GPR161" s="936"/>
      <c r="GPS161" s="934"/>
      <c r="GPT161" s="935"/>
      <c r="GPU161" s="935"/>
      <c r="GPV161" s="935"/>
      <c r="GPW161" s="935"/>
      <c r="GPX161" s="935"/>
      <c r="GPY161" s="935"/>
      <c r="GPZ161" s="935"/>
      <c r="GQA161" s="936"/>
      <c r="GQB161" s="934"/>
      <c r="GQC161" s="935"/>
      <c r="GQD161" s="935"/>
      <c r="GQE161" s="935"/>
      <c r="GQF161" s="935"/>
      <c r="GQG161" s="935"/>
      <c r="GQH161" s="935"/>
      <c r="GQI161" s="935"/>
      <c r="GQJ161" s="936"/>
      <c r="GQK161" s="934"/>
      <c r="GQL161" s="935"/>
      <c r="GQM161" s="935"/>
      <c r="GQN161" s="935"/>
      <c r="GQO161" s="935"/>
      <c r="GQP161" s="935"/>
      <c r="GQQ161" s="935"/>
      <c r="GQR161" s="935"/>
      <c r="GQS161" s="936"/>
      <c r="GQT161" s="934"/>
      <c r="GQU161" s="935"/>
      <c r="GQV161" s="935"/>
      <c r="GQW161" s="935"/>
      <c r="GQX161" s="935"/>
      <c r="GQY161" s="935"/>
      <c r="GQZ161" s="935"/>
      <c r="GRA161" s="935"/>
      <c r="GRB161" s="936"/>
      <c r="GRC161" s="934"/>
      <c r="GRD161" s="935"/>
      <c r="GRE161" s="935"/>
      <c r="GRF161" s="935"/>
      <c r="GRG161" s="935"/>
      <c r="GRH161" s="935"/>
      <c r="GRI161" s="935"/>
      <c r="GRJ161" s="935"/>
      <c r="GRK161" s="936"/>
      <c r="GRL161" s="934"/>
      <c r="GRM161" s="935"/>
      <c r="GRN161" s="935"/>
      <c r="GRO161" s="935"/>
      <c r="GRP161" s="935"/>
      <c r="GRQ161" s="935"/>
      <c r="GRR161" s="935"/>
      <c r="GRS161" s="935"/>
      <c r="GRT161" s="936"/>
      <c r="GRU161" s="934"/>
      <c r="GRV161" s="935"/>
      <c r="GRW161" s="935"/>
      <c r="GRX161" s="935"/>
      <c r="GRY161" s="935"/>
      <c r="GRZ161" s="935"/>
      <c r="GSA161" s="935"/>
      <c r="GSB161" s="935"/>
      <c r="GSC161" s="936"/>
      <c r="GSD161" s="934"/>
      <c r="GSE161" s="935"/>
      <c r="GSF161" s="935"/>
      <c r="GSG161" s="935"/>
      <c r="GSH161" s="935"/>
      <c r="GSI161" s="935"/>
      <c r="GSJ161" s="935"/>
      <c r="GSK161" s="935"/>
      <c r="GSL161" s="936"/>
      <c r="GSM161" s="934"/>
      <c r="GSN161" s="935"/>
      <c r="GSO161" s="935"/>
      <c r="GSP161" s="935"/>
      <c r="GSQ161" s="935"/>
      <c r="GSR161" s="935"/>
      <c r="GSS161" s="935"/>
      <c r="GST161" s="935"/>
      <c r="GSU161" s="936"/>
      <c r="GSV161" s="934"/>
      <c r="GSW161" s="935"/>
      <c r="GSX161" s="935"/>
      <c r="GSY161" s="935"/>
      <c r="GSZ161" s="935"/>
      <c r="GTA161" s="935"/>
      <c r="GTB161" s="935"/>
      <c r="GTC161" s="935"/>
      <c r="GTD161" s="936"/>
      <c r="GTE161" s="934"/>
      <c r="GTF161" s="935"/>
      <c r="GTG161" s="935"/>
      <c r="GTH161" s="935"/>
      <c r="GTI161" s="935"/>
      <c r="GTJ161" s="935"/>
      <c r="GTK161" s="935"/>
      <c r="GTL161" s="935"/>
      <c r="GTM161" s="936"/>
      <c r="GTN161" s="934"/>
      <c r="GTO161" s="935"/>
      <c r="GTP161" s="935"/>
      <c r="GTQ161" s="935"/>
      <c r="GTR161" s="935"/>
      <c r="GTS161" s="935"/>
      <c r="GTT161" s="935"/>
      <c r="GTU161" s="935"/>
      <c r="GTV161" s="936"/>
      <c r="GTW161" s="934"/>
      <c r="GTX161" s="935"/>
      <c r="GTY161" s="935"/>
      <c r="GTZ161" s="935"/>
      <c r="GUA161" s="935"/>
      <c r="GUB161" s="935"/>
      <c r="GUC161" s="935"/>
      <c r="GUD161" s="935"/>
      <c r="GUE161" s="936"/>
      <c r="GUF161" s="934"/>
      <c r="GUG161" s="935"/>
      <c r="GUH161" s="935"/>
      <c r="GUI161" s="935"/>
      <c r="GUJ161" s="935"/>
      <c r="GUK161" s="935"/>
      <c r="GUL161" s="935"/>
      <c r="GUM161" s="935"/>
      <c r="GUN161" s="936"/>
      <c r="GUO161" s="934"/>
      <c r="GUP161" s="935"/>
      <c r="GUQ161" s="935"/>
      <c r="GUR161" s="935"/>
      <c r="GUS161" s="935"/>
      <c r="GUT161" s="935"/>
      <c r="GUU161" s="935"/>
      <c r="GUV161" s="935"/>
      <c r="GUW161" s="936"/>
      <c r="GUX161" s="934"/>
      <c r="GUY161" s="935"/>
      <c r="GUZ161" s="935"/>
      <c r="GVA161" s="935"/>
      <c r="GVB161" s="935"/>
      <c r="GVC161" s="935"/>
      <c r="GVD161" s="935"/>
      <c r="GVE161" s="935"/>
      <c r="GVF161" s="936"/>
      <c r="GVG161" s="934"/>
      <c r="GVH161" s="935"/>
      <c r="GVI161" s="935"/>
      <c r="GVJ161" s="935"/>
      <c r="GVK161" s="935"/>
      <c r="GVL161" s="935"/>
      <c r="GVM161" s="935"/>
      <c r="GVN161" s="935"/>
      <c r="GVO161" s="936"/>
      <c r="GVP161" s="934"/>
      <c r="GVQ161" s="935"/>
      <c r="GVR161" s="935"/>
      <c r="GVS161" s="935"/>
      <c r="GVT161" s="935"/>
      <c r="GVU161" s="935"/>
      <c r="GVV161" s="935"/>
      <c r="GVW161" s="935"/>
      <c r="GVX161" s="936"/>
      <c r="GVY161" s="934"/>
      <c r="GVZ161" s="935"/>
      <c r="GWA161" s="935"/>
      <c r="GWB161" s="935"/>
      <c r="GWC161" s="935"/>
      <c r="GWD161" s="935"/>
      <c r="GWE161" s="935"/>
      <c r="GWF161" s="935"/>
      <c r="GWG161" s="936"/>
      <c r="GWH161" s="934"/>
      <c r="GWI161" s="935"/>
      <c r="GWJ161" s="935"/>
      <c r="GWK161" s="935"/>
      <c r="GWL161" s="935"/>
      <c r="GWM161" s="935"/>
      <c r="GWN161" s="935"/>
      <c r="GWO161" s="935"/>
      <c r="GWP161" s="936"/>
      <c r="GWQ161" s="934"/>
      <c r="GWR161" s="935"/>
      <c r="GWS161" s="935"/>
      <c r="GWT161" s="935"/>
      <c r="GWU161" s="935"/>
      <c r="GWV161" s="935"/>
      <c r="GWW161" s="935"/>
      <c r="GWX161" s="935"/>
      <c r="GWY161" s="936"/>
      <c r="GWZ161" s="934"/>
      <c r="GXA161" s="935"/>
      <c r="GXB161" s="935"/>
      <c r="GXC161" s="935"/>
      <c r="GXD161" s="935"/>
      <c r="GXE161" s="935"/>
      <c r="GXF161" s="935"/>
      <c r="GXG161" s="935"/>
      <c r="GXH161" s="936"/>
      <c r="GXI161" s="934"/>
      <c r="GXJ161" s="935"/>
      <c r="GXK161" s="935"/>
      <c r="GXL161" s="935"/>
      <c r="GXM161" s="935"/>
      <c r="GXN161" s="935"/>
      <c r="GXO161" s="935"/>
      <c r="GXP161" s="935"/>
      <c r="GXQ161" s="936"/>
      <c r="GXR161" s="934"/>
      <c r="GXS161" s="935"/>
      <c r="GXT161" s="935"/>
      <c r="GXU161" s="935"/>
      <c r="GXV161" s="935"/>
      <c r="GXW161" s="935"/>
      <c r="GXX161" s="935"/>
      <c r="GXY161" s="935"/>
      <c r="GXZ161" s="936"/>
      <c r="GYA161" s="934"/>
      <c r="GYB161" s="935"/>
      <c r="GYC161" s="935"/>
      <c r="GYD161" s="935"/>
      <c r="GYE161" s="935"/>
      <c r="GYF161" s="935"/>
      <c r="GYG161" s="935"/>
      <c r="GYH161" s="935"/>
      <c r="GYI161" s="936"/>
      <c r="GYJ161" s="934"/>
      <c r="GYK161" s="935"/>
      <c r="GYL161" s="935"/>
      <c r="GYM161" s="935"/>
      <c r="GYN161" s="935"/>
      <c r="GYO161" s="935"/>
      <c r="GYP161" s="935"/>
      <c r="GYQ161" s="935"/>
      <c r="GYR161" s="936"/>
      <c r="GYS161" s="934"/>
      <c r="GYT161" s="935"/>
      <c r="GYU161" s="935"/>
      <c r="GYV161" s="935"/>
      <c r="GYW161" s="935"/>
      <c r="GYX161" s="935"/>
      <c r="GYY161" s="935"/>
      <c r="GYZ161" s="935"/>
      <c r="GZA161" s="936"/>
      <c r="GZB161" s="934"/>
      <c r="GZC161" s="935"/>
      <c r="GZD161" s="935"/>
      <c r="GZE161" s="935"/>
      <c r="GZF161" s="935"/>
      <c r="GZG161" s="935"/>
      <c r="GZH161" s="935"/>
      <c r="GZI161" s="935"/>
      <c r="GZJ161" s="936"/>
      <c r="GZK161" s="934"/>
      <c r="GZL161" s="935"/>
      <c r="GZM161" s="935"/>
      <c r="GZN161" s="935"/>
      <c r="GZO161" s="935"/>
      <c r="GZP161" s="935"/>
      <c r="GZQ161" s="935"/>
      <c r="GZR161" s="935"/>
      <c r="GZS161" s="936"/>
      <c r="GZT161" s="934"/>
      <c r="GZU161" s="935"/>
      <c r="GZV161" s="935"/>
      <c r="GZW161" s="935"/>
      <c r="GZX161" s="935"/>
      <c r="GZY161" s="935"/>
      <c r="GZZ161" s="935"/>
      <c r="HAA161" s="935"/>
      <c r="HAB161" s="936"/>
      <c r="HAC161" s="934"/>
      <c r="HAD161" s="935"/>
      <c r="HAE161" s="935"/>
      <c r="HAF161" s="935"/>
      <c r="HAG161" s="935"/>
      <c r="HAH161" s="935"/>
      <c r="HAI161" s="935"/>
      <c r="HAJ161" s="935"/>
      <c r="HAK161" s="936"/>
      <c r="HAL161" s="934"/>
      <c r="HAM161" s="935"/>
      <c r="HAN161" s="935"/>
      <c r="HAO161" s="935"/>
      <c r="HAP161" s="935"/>
      <c r="HAQ161" s="935"/>
      <c r="HAR161" s="935"/>
      <c r="HAS161" s="935"/>
      <c r="HAT161" s="936"/>
      <c r="HAU161" s="934"/>
      <c r="HAV161" s="935"/>
      <c r="HAW161" s="935"/>
      <c r="HAX161" s="935"/>
      <c r="HAY161" s="935"/>
      <c r="HAZ161" s="935"/>
      <c r="HBA161" s="935"/>
      <c r="HBB161" s="935"/>
      <c r="HBC161" s="936"/>
      <c r="HBD161" s="934"/>
      <c r="HBE161" s="935"/>
      <c r="HBF161" s="935"/>
      <c r="HBG161" s="935"/>
      <c r="HBH161" s="935"/>
      <c r="HBI161" s="935"/>
      <c r="HBJ161" s="935"/>
      <c r="HBK161" s="935"/>
      <c r="HBL161" s="936"/>
      <c r="HBM161" s="934"/>
      <c r="HBN161" s="935"/>
      <c r="HBO161" s="935"/>
      <c r="HBP161" s="935"/>
      <c r="HBQ161" s="935"/>
      <c r="HBR161" s="935"/>
      <c r="HBS161" s="935"/>
      <c r="HBT161" s="935"/>
      <c r="HBU161" s="936"/>
      <c r="HBV161" s="934"/>
      <c r="HBW161" s="935"/>
      <c r="HBX161" s="935"/>
      <c r="HBY161" s="935"/>
      <c r="HBZ161" s="935"/>
      <c r="HCA161" s="935"/>
      <c r="HCB161" s="935"/>
      <c r="HCC161" s="935"/>
      <c r="HCD161" s="936"/>
      <c r="HCE161" s="934"/>
      <c r="HCF161" s="935"/>
      <c r="HCG161" s="935"/>
      <c r="HCH161" s="935"/>
      <c r="HCI161" s="935"/>
      <c r="HCJ161" s="935"/>
      <c r="HCK161" s="935"/>
      <c r="HCL161" s="935"/>
      <c r="HCM161" s="936"/>
      <c r="HCN161" s="934"/>
      <c r="HCO161" s="935"/>
      <c r="HCP161" s="935"/>
      <c r="HCQ161" s="935"/>
      <c r="HCR161" s="935"/>
      <c r="HCS161" s="935"/>
      <c r="HCT161" s="935"/>
      <c r="HCU161" s="935"/>
      <c r="HCV161" s="936"/>
      <c r="HCW161" s="934"/>
      <c r="HCX161" s="935"/>
      <c r="HCY161" s="935"/>
      <c r="HCZ161" s="935"/>
      <c r="HDA161" s="935"/>
      <c r="HDB161" s="935"/>
      <c r="HDC161" s="935"/>
      <c r="HDD161" s="935"/>
      <c r="HDE161" s="936"/>
      <c r="HDF161" s="934"/>
      <c r="HDG161" s="935"/>
      <c r="HDH161" s="935"/>
      <c r="HDI161" s="935"/>
      <c r="HDJ161" s="935"/>
      <c r="HDK161" s="935"/>
      <c r="HDL161" s="935"/>
      <c r="HDM161" s="935"/>
      <c r="HDN161" s="936"/>
      <c r="HDO161" s="934"/>
      <c r="HDP161" s="935"/>
      <c r="HDQ161" s="935"/>
      <c r="HDR161" s="935"/>
      <c r="HDS161" s="935"/>
      <c r="HDT161" s="935"/>
      <c r="HDU161" s="935"/>
      <c r="HDV161" s="935"/>
      <c r="HDW161" s="936"/>
      <c r="HDX161" s="934"/>
      <c r="HDY161" s="935"/>
      <c r="HDZ161" s="935"/>
      <c r="HEA161" s="935"/>
      <c r="HEB161" s="935"/>
      <c r="HEC161" s="935"/>
      <c r="HED161" s="935"/>
      <c r="HEE161" s="935"/>
      <c r="HEF161" s="936"/>
      <c r="HEG161" s="934"/>
      <c r="HEH161" s="935"/>
      <c r="HEI161" s="935"/>
      <c r="HEJ161" s="935"/>
      <c r="HEK161" s="935"/>
      <c r="HEL161" s="935"/>
      <c r="HEM161" s="935"/>
      <c r="HEN161" s="935"/>
      <c r="HEO161" s="936"/>
      <c r="HEP161" s="934"/>
      <c r="HEQ161" s="935"/>
      <c r="HER161" s="935"/>
      <c r="HES161" s="935"/>
      <c r="HET161" s="935"/>
      <c r="HEU161" s="935"/>
      <c r="HEV161" s="935"/>
      <c r="HEW161" s="935"/>
      <c r="HEX161" s="936"/>
      <c r="HEY161" s="934"/>
      <c r="HEZ161" s="935"/>
      <c r="HFA161" s="935"/>
      <c r="HFB161" s="935"/>
      <c r="HFC161" s="935"/>
      <c r="HFD161" s="935"/>
      <c r="HFE161" s="935"/>
      <c r="HFF161" s="935"/>
      <c r="HFG161" s="936"/>
      <c r="HFH161" s="934"/>
      <c r="HFI161" s="935"/>
      <c r="HFJ161" s="935"/>
      <c r="HFK161" s="935"/>
      <c r="HFL161" s="935"/>
      <c r="HFM161" s="935"/>
      <c r="HFN161" s="935"/>
      <c r="HFO161" s="935"/>
      <c r="HFP161" s="936"/>
      <c r="HFQ161" s="934"/>
      <c r="HFR161" s="935"/>
      <c r="HFS161" s="935"/>
      <c r="HFT161" s="935"/>
      <c r="HFU161" s="935"/>
      <c r="HFV161" s="935"/>
      <c r="HFW161" s="935"/>
      <c r="HFX161" s="935"/>
      <c r="HFY161" s="936"/>
      <c r="HFZ161" s="934"/>
      <c r="HGA161" s="935"/>
      <c r="HGB161" s="935"/>
      <c r="HGC161" s="935"/>
      <c r="HGD161" s="935"/>
      <c r="HGE161" s="935"/>
      <c r="HGF161" s="935"/>
      <c r="HGG161" s="935"/>
      <c r="HGH161" s="936"/>
      <c r="HGI161" s="934"/>
      <c r="HGJ161" s="935"/>
      <c r="HGK161" s="935"/>
      <c r="HGL161" s="935"/>
      <c r="HGM161" s="935"/>
      <c r="HGN161" s="935"/>
      <c r="HGO161" s="935"/>
      <c r="HGP161" s="935"/>
      <c r="HGQ161" s="936"/>
      <c r="HGR161" s="934"/>
      <c r="HGS161" s="935"/>
      <c r="HGT161" s="935"/>
      <c r="HGU161" s="935"/>
      <c r="HGV161" s="935"/>
      <c r="HGW161" s="935"/>
      <c r="HGX161" s="935"/>
      <c r="HGY161" s="935"/>
      <c r="HGZ161" s="936"/>
      <c r="HHA161" s="934"/>
      <c r="HHB161" s="935"/>
      <c r="HHC161" s="935"/>
      <c r="HHD161" s="935"/>
      <c r="HHE161" s="935"/>
      <c r="HHF161" s="935"/>
      <c r="HHG161" s="935"/>
      <c r="HHH161" s="935"/>
      <c r="HHI161" s="936"/>
      <c r="HHJ161" s="934"/>
      <c r="HHK161" s="935"/>
      <c r="HHL161" s="935"/>
      <c r="HHM161" s="935"/>
      <c r="HHN161" s="935"/>
      <c r="HHO161" s="935"/>
      <c r="HHP161" s="935"/>
      <c r="HHQ161" s="935"/>
      <c r="HHR161" s="936"/>
      <c r="HHS161" s="934"/>
      <c r="HHT161" s="935"/>
      <c r="HHU161" s="935"/>
      <c r="HHV161" s="935"/>
      <c r="HHW161" s="935"/>
      <c r="HHX161" s="935"/>
      <c r="HHY161" s="935"/>
      <c r="HHZ161" s="935"/>
      <c r="HIA161" s="936"/>
      <c r="HIB161" s="934"/>
      <c r="HIC161" s="935"/>
      <c r="HID161" s="935"/>
      <c r="HIE161" s="935"/>
      <c r="HIF161" s="935"/>
      <c r="HIG161" s="935"/>
      <c r="HIH161" s="935"/>
      <c r="HII161" s="935"/>
      <c r="HIJ161" s="936"/>
      <c r="HIK161" s="934"/>
      <c r="HIL161" s="935"/>
      <c r="HIM161" s="935"/>
      <c r="HIN161" s="935"/>
      <c r="HIO161" s="935"/>
      <c r="HIP161" s="935"/>
      <c r="HIQ161" s="935"/>
      <c r="HIR161" s="935"/>
      <c r="HIS161" s="936"/>
      <c r="HIT161" s="934"/>
      <c r="HIU161" s="935"/>
      <c r="HIV161" s="935"/>
      <c r="HIW161" s="935"/>
      <c r="HIX161" s="935"/>
      <c r="HIY161" s="935"/>
      <c r="HIZ161" s="935"/>
      <c r="HJA161" s="935"/>
      <c r="HJB161" s="936"/>
      <c r="HJC161" s="934"/>
      <c r="HJD161" s="935"/>
      <c r="HJE161" s="935"/>
      <c r="HJF161" s="935"/>
      <c r="HJG161" s="935"/>
      <c r="HJH161" s="935"/>
      <c r="HJI161" s="935"/>
      <c r="HJJ161" s="935"/>
      <c r="HJK161" s="936"/>
      <c r="HJL161" s="934"/>
      <c r="HJM161" s="935"/>
      <c r="HJN161" s="935"/>
      <c r="HJO161" s="935"/>
      <c r="HJP161" s="935"/>
      <c r="HJQ161" s="935"/>
      <c r="HJR161" s="935"/>
      <c r="HJS161" s="935"/>
      <c r="HJT161" s="936"/>
      <c r="HJU161" s="934"/>
      <c r="HJV161" s="935"/>
      <c r="HJW161" s="935"/>
      <c r="HJX161" s="935"/>
      <c r="HJY161" s="935"/>
      <c r="HJZ161" s="935"/>
      <c r="HKA161" s="935"/>
      <c r="HKB161" s="935"/>
      <c r="HKC161" s="936"/>
      <c r="HKD161" s="934"/>
      <c r="HKE161" s="935"/>
      <c r="HKF161" s="935"/>
      <c r="HKG161" s="935"/>
      <c r="HKH161" s="935"/>
      <c r="HKI161" s="935"/>
      <c r="HKJ161" s="935"/>
      <c r="HKK161" s="935"/>
      <c r="HKL161" s="936"/>
      <c r="HKM161" s="934"/>
      <c r="HKN161" s="935"/>
      <c r="HKO161" s="935"/>
      <c r="HKP161" s="935"/>
      <c r="HKQ161" s="935"/>
      <c r="HKR161" s="935"/>
      <c r="HKS161" s="935"/>
      <c r="HKT161" s="935"/>
      <c r="HKU161" s="936"/>
      <c r="HKV161" s="934"/>
      <c r="HKW161" s="935"/>
      <c r="HKX161" s="935"/>
      <c r="HKY161" s="935"/>
      <c r="HKZ161" s="935"/>
      <c r="HLA161" s="935"/>
      <c r="HLB161" s="935"/>
      <c r="HLC161" s="935"/>
      <c r="HLD161" s="936"/>
      <c r="HLE161" s="934"/>
      <c r="HLF161" s="935"/>
      <c r="HLG161" s="935"/>
      <c r="HLH161" s="935"/>
      <c r="HLI161" s="935"/>
      <c r="HLJ161" s="935"/>
      <c r="HLK161" s="935"/>
      <c r="HLL161" s="935"/>
      <c r="HLM161" s="936"/>
      <c r="HLN161" s="934"/>
      <c r="HLO161" s="935"/>
      <c r="HLP161" s="935"/>
      <c r="HLQ161" s="935"/>
      <c r="HLR161" s="935"/>
      <c r="HLS161" s="935"/>
      <c r="HLT161" s="935"/>
      <c r="HLU161" s="935"/>
      <c r="HLV161" s="936"/>
      <c r="HLW161" s="934"/>
      <c r="HLX161" s="935"/>
      <c r="HLY161" s="935"/>
      <c r="HLZ161" s="935"/>
      <c r="HMA161" s="935"/>
      <c r="HMB161" s="935"/>
      <c r="HMC161" s="935"/>
      <c r="HMD161" s="935"/>
      <c r="HME161" s="936"/>
      <c r="HMF161" s="934"/>
      <c r="HMG161" s="935"/>
      <c r="HMH161" s="935"/>
      <c r="HMI161" s="935"/>
      <c r="HMJ161" s="935"/>
      <c r="HMK161" s="935"/>
      <c r="HML161" s="935"/>
      <c r="HMM161" s="935"/>
      <c r="HMN161" s="936"/>
      <c r="HMO161" s="934"/>
      <c r="HMP161" s="935"/>
      <c r="HMQ161" s="935"/>
      <c r="HMR161" s="935"/>
      <c r="HMS161" s="935"/>
      <c r="HMT161" s="935"/>
      <c r="HMU161" s="935"/>
      <c r="HMV161" s="935"/>
      <c r="HMW161" s="936"/>
      <c r="HMX161" s="934"/>
      <c r="HMY161" s="935"/>
      <c r="HMZ161" s="935"/>
      <c r="HNA161" s="935"/>
      <c r="HNB161" s="935"/>
      <c r="HNC161" s="935"/>
      <c r="HND161" s="935"/>
      <c r="HNE161" s="935"/>
      <c r="HNF161" s="936"/>
      <c r="HNG161" s="934"/>
      <c r="HNH161" s="935"/>
      <c r="HNI161" s="935"/>
      <c r="HNJ161" s="935"/>
      <c r="HNK161" s="935"/>
      <c r="HNL161" s="935"/>
      <c r="HNM161" s="935"/>
      <c r="HNN161" s="935"/>
      <c r="HNO161" s="936"/>
      <c r="HNP161" s="934"/>
      <c r="HNQ161" s="935"/>
      <c r="HNR161" s="935"/>
      <c r="HNS161" s="935"/>
      <c r="HNT161" s="935"/>
      <c r="HNU161" s="935"/>
      <c r="HNV161" s="935"/>
      <c r="HNW161" s="935"/>
      <c r="HNX161" s="936"/>
      <c r="HNY161" s="934"/>
      <c r="HNZ161" s="935"/>
      <c r="HOA161" s="935"/>
      <c r="HOB161" s="935"/>
      <c r="HOC161" s="935"/>
      <c r="HOD161" s="935"/>
      <c r="HOE161" s="935"/>
      <c r="HOF161" s="935"/>
      <c r="HOG161" s="936"/>
      <c r="HOH161" s="934"/>
      <c r="HOI161" s="935"/>
      <c r="HOJ161" s="935"/>
      <c r="HOK161" s="935"/>
      <c r="HOL161" s="935"/>
      <c r="HOM161" s="935"/>
      <c r="HON161" s="935"/>
      <c r="HOO161" s="935"/>
      <c r="HOP161" s="936"/>
      <c r="HOQ161" s="934"/>
      <c r="HOR161" s="935"/>
      <c r="HOS161" s="935"/>
      <c r="HOT161" s="935"/>
      <c r="HOU161" s="935"/>
      <c r="HOV161" s="935"/>
      <c r="HOW161" s="935"/>
      <c r="HOX161" s="935"/>
      <c r="HOY161" s="936"/>
      <c r="HOZ161" s="934"/>
      <c r="HPA161" s="935"/>
      <c r="HPB161" s="935"/>
      <c r="HPC161" s="935"/>
      <c r="HPD161" s="935"/>
      <c r="HPE161" s="935"/>
      <c r="HPF161" s="935"/>
      <c r="HPG161" s="935"/>
      <c r="HPH161" s="936"/>
      <c r="HPI161" s="934"/>
      <c r="HPJ161" s="935"/>
      <c r="HPK161" s="935"/>
      <c r="HPL161" s="935"/>
      <c r="HPM161" s="935"/>
      <c r="HPN161" s="935"/>
      <c r="HPO161" s="935"/>
      <c r="HPP161" s="935"/>
      <c r="HPQ161" s="936"/>
      <c r="HPR161" s="934"/>
      <c r="HPS161" s="935"/>
      <c r="HPT161" s="935"/>
      <c r="HPU161" s="935"/>
      <c r="HPV161" s="935"/>
      <c r="HPW161" s="935"/>
      <c r="HPX161" s="935"/>
      <c r="HPY161" s="935"/>
      <c r="HPZ161" s="936"/>
      <c r="HQA161" s="934"/>
      <c r="HQB161" s="935"/>
      <c r="HQC161" s="935"/>
      <c r="HQD161" s="935"/>
      <c r="HQE161" s="935"/>
      <c r="HQF161" s="935"/>
      <c r="HQG161" s="935"/>
      <c r="HQH161" s="935"/>
      <c r="HQI161" s="936"/>
      <c r="HQJ161" s="934"/>
      <c r="HQK161" s="935"/>
      <c r="HQL161" s="935"/>
      <c r="HQM161" s="935"/>
      <c r="HQN161" s="935"/>
      <c r="HQO161" s="935"/>
      <c r="HQP161" s="935"/>
      <c r="HQQ161" s="935"/>
      <c r="HQR161" s="936"/>
      <c r="HQS161" s="934"/>
      <c r="HQT161" s="935"/>
      <c r="HQU161" s="935"/>
      <c r="HQV161" s="935"/>
      <c r="HQW161" s="935"/>
      <c r="HQX161" s="935"/>
      <c r="HQY161" s="935"/>
      <c r="HQZ161" s="935"/>
      <c r="HRA161" s="936"/>
      <c r="HRB161" s="934"/>
      <c r="HRC161" s="935"/>
      <c r="HRD161" s="935"/>
      <c r="HRE161" s="935"/>
      <c r="HRF161" s="935"/>
      <c r="HRG161" s="935"/>
      <c r="HRH161" s="935"/>
      <c r="HRI161" s="935"/>
      <c r="HRJ161" s="936"/>
      <c r="HRK161" s="934"/>
      <c r="HRL161" s="935"/>
      <c r="HRM161" s="935"/>
      <c r="HRN161" s="935"/>
      <c r="HRO161" s="935"/>
      <c r="HRP161" s="935"/>
      <c r="HRQ161" s="935"/>
      <c r="HRR161" s="935"/>
      <c r="HRS161" s="936"/>
      <c r="HRT161" s="934"/>
      <c r="HRU161" s="935"/>
      <c r="HRV161" s="935"/>
      <c r="HRW161" s="935"/>
      <c r="HRX161" s="935"/>
      <c r="HRY161" s="935"/>
      <c r="HRZ161" s="935"/>
      <c r="HSA161" s="935"/>
      <c r="HSB161" s="936"/>
      <c r="HSC161" s="934"/>
      <c r="HSD161" s="935"/>
      <c r="HSE161" s="935"/>
      <c r="HSF161" s="935"/>
      <c r="HSG161" s="935"/>
      <c r="HSH161" s="935"/>
      <c r="HSI161" s="935"/>
      <c r="HSJ161" s="935"/>
      <c r="HSK161" s="936"/>
      <c r="HSL161" s="934"/>
      <c r="HSM161" s="935"/>
      <c r="HSN161" s="935"/>
      <c r="HSO161" s="935"/>
      <c r="HSP161" s="935"/>
      <c r="HSQ161" s="935"/>
      <c r="HSR161" s="935"/>
      <c r="HSS161" s="935"/>
      <c r="HST161" s="936"/>
      <c r="HSU161" s="934"/>
      <c r="HSV161" s="935"/>
      <c r="HSW161" s="935"/>
      <c r="HSX161" s="935"/>
      <c r="HSY161" s="935"/>
      <c r="HSZ161" s="935"/>
      <c r="HTA161" s="935"/>
      <c r="HTB161" s="935"/>
      <c r="HTC161" s="936"/>
      <c r="HTD161" s="934"/>
      <c r="HTE161" s="935"/>
      <c r="HTF161" s="935"/>
      <c r="HTG161" s="935"/>
      <c r="HTH161" s="935"/>
      <c r="HTI161" s="935"/>
      <c r="HTJ161" s="935"/>
      <c r="HTK161" s="935"/>
      <c r="HTL161" s="936"/>
      <c r="HTM161" s="934"/>
      <c r="HTN161" s="935"/>
      <c r="HTO161" s="935"/>
      <c r="HTP161" s="935"/>
      <c r="HTQ161" s="935"/>
      <c r="HTR161" s="935"/>
      <c r="HTS161" s="935"/>
      <c r="HTT161" s="935"/>
      <c r="HTU161" s="936"/>
      <c r="HTV161" s="934"/>
      <c r="HTW161" s="935"/>
      <c r="HTX161" s="935"/>
      <c r="HTY161" s="935"/>
      <c r="HTZ161" s="935"/>
      <c r="HUA161" s="935"/>
      <c r="HUB161" s="935"/>
      <c r="HUC161" s="935"/>
      <c r="HUD161" s="936"/>
      <c r="HUE161" s="934"/>
      <c r="HUF161" s="935"/>
      <c r="HUG161" s="935"/>
      <c r="HUH161" s="935"/>
      <c r="HUI161" s="935"/>
      <c r="HUJ161" s="935"/>
      <c r="HUK161" s="935"/>
      <c r="HUL161" s="935"/>
      <c r="HUM161" s="936"/>
      <c r="HUN161" s="934"/>
      <c r="HUO161" s="935"/>
      <c r="HUP161" s="935"/>
      <c r="HUQ161" s="935"/>
      <c r="HUR161" s="935"/>
      <c r="HUS161" s="935"/>
      <c r="HUT161" s="935"/>
      <c r="HUU161" s="935"/>
      <c r="HUV161" s="936"/>
      <c r="HUW161" s="934"/>
      <c r="HUX161" s="935"/>
      <c r="HUY161" s="935"/>
      <c r="HUZ161" s="935"/>
      <c r="HVA161" s="935"/>
      <c r="HVB161" s="935"/>
      <c r="HVC161" s="935"/>
      <c r="HVD161" s="935"/>
      <c r="HVE161" s="936"/>
      <c r="HVF161" s="934"/>
      <c r="HVG161" s="935"/>
      <c r="HVH161" s="935"/>
      <c r="HVI161" s="935"/>
      <c r="HVJ161" s="935"/>
      <c r="HVK161" s="935"/>
      <c r="HVL161" s="935"/>
      <c r="HVM161" s="935"/>
      <c r="HVN161" s="936"/>
      <c r="HVO161" s="934"/>
      <c r="HVP161" s="935"/>
      <c r="HVQ161" s="935"/>
      <c r="HVR161" s="935"/>
      <c r="HVS161" s="935"/>
      <c r="HVT161" s="935"/>
      <c r="HVU161" s="935"/>
      <c r="HVV161" s="935"/>
      <c r="HVW161" s="936"/>
      <c r="HVX161" s="934"/>
      <c r="HVY161" s="935"/>
      <c r="HVZ161" s="935"/>
      <c r="HWA161" s="935"/>
      <c r="HWB161" s="935"/>
      <c r="HWC161" s="935"/>
      <c r="HWD161" s="935"/>
      <c r="HWE161" s="935"/>
      <c r="HWF161" s="936"/>
      <c r="HWG161" s="934"/>
      <c r="HWH161" s="935"/>
      <c r="HWI161" s="935"/>
      <c r="HWJ161" s="935"/>
      <c r="HWK161" s="935"/>
      <c r="HWL161" s="935"/>
      <c r="HWM161" s="935"/>
      <c r="HWN161" s="935"/>
      <c r="HWO161" s="936"/>
      <c r="HWP161" s="934"/>
      <c r="HWQ161" s="935"/>
      <c r="HWR161" s="935"/>
      <c r="HWS161" s="935"/>
      <c r="HWT161" s="935"/>
      <c r="HWU161" s="935"/>
      <c r="HWV161" s="935"/>
      <c r="HWW161" s="935"/>
      <c r="HWX161" s="936"/>
      <c r="HWY161" s="934"/>
      <c r="HWZ161" s="935"/>
      <c r="HXA161" s="935"/>
      <c r="HXB161" s="935"/>
      <c r="HXC161" s="935"/>
      <c r="HXD161" s="935"/>
      <c r="HXE161" s="935"/>
      <c r="HXF161" s="935"/>
      <c r="HXG161" s="936"/>
      <c r="HXH161" s="934"/>
      <c r="HXI161" s="935"/>
      <c r="HXJ161" s="935"/>
      <c r="HXK161" s="935"/>
      <c r="HXL161" s="935"/>
      <c r="HXM161" s="935"/>
      <c r="HXN161" s="935"/>
      <c r="HXO161" s="935"/>
      <c r="HXP161" s="936"/>
      <c r="HXQ161" s="934"/>
      <c r="HXR161" s="935"/>
      <c r="HXS161" s="935"/>
      <c r="HXT161" s="935"/>
      <c r="HXU161" s="935"/>
      <c r="HXV161" s="935"/>
      <c r="HXW161" s="935"/>
      <c r="HXX161" s="935"/>
      <c r="HXY161" s="936"/>
      <c r="HXZ161" s="934"/>
      <c r="HYA161" s="935"/>
      <c r="HYB161" s="935"/>
      <c r="HYC161" s="935"/>
      <c r="HYD161" s="935"/>
      <c r="HYE161" s="935"/>
      <c r="HYF161" s="935"/>
      <c r="HYG161" s="935"/>
      <c r="HYH161" s="936"/>
      <c r="HYI161" s="934"/>
      <c r="HYJ161" s="935"/>
      <c r="HYK161" s="935"/>
      <c r="HYL161" s="935"/>
      <c r="HYM161" s="935"/>
      <c r="HYN161" s="935"/>
      <c r="HYO161" s="935"/>
      <c r="HYP161" s="935"/>
      <c r="HYQ161" s="936"/>
      <c r="HYR161" s="934"/>
      <c r="HYS161" s="935"/>
      <c r="HYT161" s="935"/>
      <c r="HYU161" s="935"/>
      <c r="HYV161" s="935"/>
      <c r="HYW161" s="935"/>
      <c r="HYX161" s="935"/>
      <c r="HYY161" s="935"/>
      <c r="HYZ161" s="936"/>
      <c r="HZA161" s="934"/>
      <c r="HZB161" s="935"/>
      <c r="HZC161" s="935"/>
      <c r="HZD161" s="935"/>
      <c r="HZE161" s="935"/>
      <c r="HZF161" s="935"/>
      <c r="HZG161" s="935"/>
      <c r="HZH161" s="935"/>
      <c r="HZI161" s="936"/>
      <c r="HZJ161" s="934"/>
      <c r="HZK161" s="935"/>
      <c r="HZL161" s="935"/>
      <c r="HZM161" s="935"/>
      <c r="HZN161" s="935"/>
      <c r="HZO161" s="935"/>
      <c r="HZP161" s="935"/>
      <c r="HZQ161" s="935"/>
      <c r="HZR161" s="936"/>
      <c r="HZS161" s="934"/>
      <c r="HZT161" s="935"/>
      <c r="HZU161" s="935"/>
      <c r="HZV161" s="935"/>
      <c r="HZW161" s="935"/>
      <c r="HZX161" s="935"/>
      <c r="HZY161" s="935"/>
      <c r="HZZ161" s="935"/>
      <c r="IAA161" s="936"/>
      <c r="IAB161" s="934"/>
      <c r="IAC161" s="935"/>
      <c r="IAD161" s="935"/>
      <c r="IAE161" s="935"/>
      <c r="IAF161" s="935"/>
      <c r="IAG161" s="935"/>
      <c r="IAH161" s="935"/>
      <c r="IAI161" s="935"/>
      <c r="IAJ161" s="936"/>
      <c r="IAK161" s="934"/>
      <c r="IAL161" s="935"/>
      <c r="IAM161" s="935"/>
      <c r="IAN161" s="935"/>
      <c r="IAO161" s="935"/>
      <c r="IAP161" s="935"/>
      <c r="IAQ161" s="935"/>
      <c r="IAR161" s="935"/>
      <c r="IAS161" s="936"/>
      <c r="IAT161" s="934"/>
      <c r="IAU161" s="935"/>
      <c r="IAV161" s="935"/>
      <c r="IAW161" s="935"/>
      <c r="IAX161" s="935"/>
      <c r="IAY161" s="935"/>
      <c r="IAZ161" s="935"/>
      <c r="IBA161" s="935"/>
      <c r="IBB161" s="936"/>
      <c r="IBC161" s="934"/>
      <c r="IBD161" s="935"/>
      <c r="IBE161" s="935"/>
      <c r="IBF161" s="935"/>
      <c r="IBG161" s="935"/>
      <c r="IBH161" s="935"/>
      <c r="IBI161" s="935"/>
      <c r="IBJ161" s="935"/>
      <c r="IBK161" s="936"/>
      <c r="IBL161" s="934"/>
      <c r="IBM161" s="935"/>
      <c r="IBN161" s="935"/>
      <c r="IBO161" s="935"/>
      <c r="IBP161" s="935"/>
      <c r="IBQ161" s="935"/>
      <c r="IBR161" s="935"/>
      <c r="IBS161" s="935"/>
      <c r="IBT161" s="936"/>
      <c r="IBU161" s="934"/>
      <c r="IBV161" s="935"/>
      <c r="IBW161" s="935"/>
      <c r="IBX161" s="935"/>
      <c r="IBY161" s="935"/>
      <c r="IBZ161" s="935"/>
      <c r="ICA161" s="935"/>
      <c r="ICB161" s="935"/>
      <c r="ICC161" s="936"/>
      <c r="ICD161" s="934"/>
      <c r="ICE161" s="935"/>
      <c r="ICF161" s="935"/>
      <c r="ICG161" s="935"/>
      <c r="ICH161" s="935"/>
      <c r="ICI161" s="935"/>
      <c r="ICJ161" s="935"/>
      <c r="ICK161" s="935"/>
      <c r="ICL161" s="936"/>
      <c r="ICM161" s="934"/>
      <c r="ICN161" s="935"/>
      <c r="ICO161" s="935"/>
      <c r="ICP161" s="935"/>
      <c r="ICQ161" s="935"/>
      <c r="ICR161" s="935"/>
      <c r="ICS161" s="935"/>
      <c r="ICT161" s="935"/>
      <c r="ICU161" s="936"/>
      <c r="ICV161" s="934"/>
      <c r="ICW161" s="935"/>
      <c r="ICX161" s="935"/>
      <c r="ICY161" s="935"/>
      <c r="ICZ161" s="935"/>
      <c r="IDA161" s="935"/>
      <c r="IDB161" s="935"/>
      <c r="IDC161" s="935"/>
      <c r="IDD161" s="936"/>
      <c r="IDE161" s="934"/>
      <c r="IDF161" s="935"/>
      <c r="IDG161" s="935"/>
      <c r="IDH161" s="935"/>
      <c r="IDI161" s="935"/>
      <c r="IDJ161" s="935"/>
      <c r="IDK161" s="935"/>
      <c r="IDL161" s="935"/>
      <c r="IDM161" s="936"/>
      <c r="IDN161" s="934"/>
      <c r="IDO161" s="935"/>
      <c r="IDP161" s="935"/>
      <c r="IDQ161" s="935"/>
      <c r="IDR161" s="935"/>
      <c r="IDS161" s="935"/>
      <c r="IDT161" s="935"/>
      <c r="IDU161" s="935"/>
      <c r="IDV161" s="936"/>
      <c r="IDW161" s="934"/>
      <c r="IDX161" s="935"/>
      <c r="IDY161" s="935"/>
      <c r="IDZ161" s="935"/>
      <c r="IEA161" s="935"/>
      <c r="IEB161" s="935"/>
      <c r="IEC161" s="935"/>
      <c r="IED161" s="935"/>
      <c r="IEE161" s="936"/>
      <c r="IEF161" s="934"/>
      <c r="IEG161" s="935"/>
      <c r="IEH161" s="935"/>
      <c r="IEI161" s="935"/>
      <c r="IEJ161" s="935"/>
      <c r="IEK161" s="935"/>
      <c r="IEL161" s="935"/>
      <c r="IEM161" s="935"/>
      <c r="IEN161" s="936"/>
      <c r="IEO161" s="934"/>
      <c r="IEP161" s="935"/>
      <c r="IEQ161" s="935"/>
      <c r="IER161" s="935"/>
      <c r="IES161" s="935"/>
      <c r="IET161" s="935"/>
      <c r="IEU161" s="935"/>
      <c r="IEV161" s="935"/>
      <c r="IEW161" s="936"/>
      <c r="IEX161" s="934"/>
      <c r="IEY161" s="935"/>
      <c r="IEZ161" s="935"/>
      <c r="IFA161" s="935"/>
      <c r="IFB161" s="935"/>
      <c r="IFC161" s="935"/>
      <c r="IFD161" s="935"/>
      <c r="IFE161" s="935"/>
      <c r="IFF161" s="936"/>
      <c r="IFG161" s="934"/>
      <c r="IFH161" s="935"/>
      <c r="IFI161" s="935"/>
      <c r="IFJ161" s="935"/>
      <c r="IFK161" s="935"/>
      <c r="IFL161" s="935"/>
      <c r="IFM161" s="935"/>
      <c r="IFN161" s="935"/>
      <c r="IFO161" s="936"/>
      <c r="IFP161" s="934"/>
      <c r="IFQ161" s="935"/>
      <c r="IFR161" s="935"/>
      <c r="IFS161" s="935"/>
      <c r="IFT161" s="935"/>
      <c r="IFU161" s="935"/>
      <c r="IFV161" s="935"/>
      <c r="IFW161" s="935"/>
      <c r="IFX161" s="936"/>
      <c r="IFY161" s="934"/>
      <c r="IFZ161" s="935"/>
      <c r="IGA161" s="935"/>
      <c r="IGB161" s="935"/>
      <c r="IGC161" s="935"/>
      <c r="IGD161" s="935"/>
      <c r="IGE161" s="935"/>
      <c r="IGF161" s="935"/>
      <c r="IGG161" s="936"/>
      <c r="IGH161" s="934"/>
      <c r="IGI161" s="935"/>
      <c r="IGJ161" s="935"/>
      <c r="IGK161" s="935"/>
      <c r="IGL161" s="935"/>
      <c r="IGM161" s="935"/>
      <c r="IGN161" s="935"/>
      <c r="IGO161" s="935"/>
      <c r="IGP161" s="936"/>
      <c r="IGQ161" s="934"/>
      <c r="IGR161" s="935"/>
      <c r="IGS161" s="935"/>
      <c r="IGT161" s="935"/>
      <c r="IGU161" s="935"/>
      <c r="IGV161" s="935"/>
      <c r="IGW161" s="935"/>
      <c r="IGX161" s="935"/>
      <c r="IGY161" s="936"/>
      <c r="IGZ161" s="934"/>
      <c r="IHA161" s="935"/>
      <c r="IHB161" s="935"/>
      <c r="IHC161" s="935"/>
      <c r="IHD161" s="935"/>
      <c r="IHE161" s="935"/>
      <c r="IHF161" s="935"/>
      <c r="IHG161" s="935"/>
      <c r="IHH161" s="936"/>
      <c r="IHI161" s="934"/>
      <c r="IHJ161" s="935"/>
      <c r="IHK161" s="935"/>
      <c r="IHL161" s="935"/>
      <c r="IHM161" s="935"/>
      <c r="IHN161" s="935"/>
      <c r="IHO161" s="935"/>
      <c r="IHP161" s="935"/>
      <c r="IHQ161" s="936"/>
      <c r="IHR161" s="934"/>
      <c r="IHS161" s="935"/>
      <c r="IHT161" s="935"/>
      <c r="IHU161" s="935"/>
      <c r="IHV161" s="935"/>
      <c r="IHW161" s="935"/>
      <c r="IHX161" s="935"/>
      <c r="IHY161" s="935"/>
      <c r="IHZ161" s="936"/>
      <c r="IIA161" s="934"/>
      <c r="IIB161" s="935"/>
      <c r="IIC161" s="935"/>
      <c r="IID161" s="935"/>
      <c r="IIE161" s="935"/>
      <c r="IIF161" s="935"/>
      <c r="IIG161" s="935"/>
      <c r="IIH161" s="935"/>
      <c r="III161" s="936"/>
      <c r="IIJ161" s="934"/>
      <c r="IIK161" s="935"/>
      <c r="IIL161" s="935"/>
      <c r="IIM161" s="935"/>
      <c r="IIN161" s="935"/>
      <c r="IIO161" s="935"/>
      <c r="IIP161" s="935"/>
      <c r="IIQ161" s="935"/>
      <c r="IIR161" s="936"/>
      <c r="IIS161" s="934"/>
      <c r="IIT161" s="935"/>
      <c r="IIU161" s="935"/>
      <c r="IIV161" s="935"/>
      <c r="IIW161" s="935"/>
      <c r="IIX161" s="935"/>
      <c r="IIY161" s="935"/>
      <c r="IIZ161" s="935"/>
      <c r="IJA161" s="936"/>
      <c r="IJB161" s="934"/>
      <c r="IJC161" s="935"/>
      <c r="IJD161" s="935"/>
      <c r="IJE161" s="935"/>
      <c r="IJF161" s="935"/>
      <c r="IJG161" s="935"/>
      <c r="IJH161" s="935"/>
      <c r="IJI161" s="935"/>
      <c r="IJJ161" s="936"/>
      <c r="IJK161" s="934"/>
      <c r="IJL161" s="935"/>
      <c r="IJM161" s="935"/>
      <c r="IJN161" s="935"/>
      <c r="IJO161" s="935"/>
      <c r="IJP161" s="935"/>
      <c r="IJQ161" s="935"/>
      <c r="IJR161" s="935"/>
      <c r="IJS161" s="936"/>
      <c r="IJT161" s="934"/>
      <c r="IJU161" s="935"/>
      <c r="IJV161" s="935"/>
      <c r="IJW161" s="935"/>
      <c r="IJX161" s="935"/>
      <c r="IJY161" s="935"/>
      <c r="IJZ161" s="935"/>
      <c r="IKA161" s="935"/>
      <c r="IKB161" s="936"/>
      <c r="IKC161" s="934"/>
      <c r="IKD161" s="935"/>
      <c r="IKE161" s="935"/>
      <c r="IKF161" s="935"/>
      <c r="IKG161" s="935"/>
      <c r="IKH161" s="935"/>
      <c r="IKI161" s="935"/>
      <c r="IKJ161" s="935"/>
      <c r="IKK161" s="936"/>
      <c r="IKL161" s="934"/>
      <c r="IKM161" s="935"/>
      <c r="IKN161" s="935"/>
      <c r="IKO161" s="935"/>
      <c r="IKP161" s="935"/>
      <c r="IKQ161" s="935"/>
      <c r="IKR161" s="935"/>
      <c r="IKS161" s="935"/>
      <c r="IKT161" s="936"/>
      <c r="IKU161" s="934"/>
      <c r="IKV161" s="935"/>
      <c r="IKW161" s="935"/>
      <c r="IKX161" s="935"/>
      <c r="IKY161" s="935"/>
      <c r="IKZ161" s="935"/>
      <c r="ILA161" s="935"/>
      <c r="ILB161" s="935"/>
      <c r="ILC161" s="936"/>
      <c r="ILD161" s="934"/>
      <c r="ILE161" s="935"/>
      <c r="ILF161" s="935"/>
      <c r="ILG161" s="935"/>
      <c r="ILH161" s="935"/>
      <c r="ILI161" s="935"/>
      <c r="ILJ161" s="935"/>
      <c r="ILK161" s="935"/>
      <c r="ILL161" s="936"/>
      <c r="ILM161" s="934"/>
      <c r="ILN161" s="935"/>
      <c r="ILO161" s="935"/>
      <c r="ILP161" s="935"/>
      <c r="ILQ161" s="935"/>
      <c r="ILR161" s="935"/>
      <c r="ILS161" s="935"/>
      <c r="ILT161" s="935"/>
      <c r="ILU161" s="936"/>
      <c r="ILV161" s="934"/>
      <c r="ILW161" s="935"/>
      <c r="ILX161" s="935"/>
      <c r="ILY161" s="935"/>
      <c r="ILZ161" s="935"/>
      <c r="IMA161" s="935"/>
      <c r="IMB161" s="935"/>
      <c r="IMC161" s="935"/>
      <c r="IMD161" s="936"/>
      <c r="IME161" s="934"/>
      <c r="IMF161" s="935"/>
      <c r="IMG161" s="935"/>
      <c r="IMH161" s="935"/>
      <c r="IMI161" s="935"/>
      <c r="IMJ161" s="935"/>
      <c r="IMK161" s="935"/>
      <c r="IML161" s="935"/>
      <c r="IMM161" s="936"/>
      <c r="IMN161" s="934"/>
      <c r="IMO161" s="935"/>
      <c r="IMP161" s="935"/>
      <c r="IMQ161" s="935"/>
      <c r="IMR161" s="935"/>
      <c r="IMS161" s="935"/>
      <c r="IMT161" s="935"/>
      <c r="IMU161" s="935"/>
      <c r="IMV161" s="936"/>
      <c r="IMW161" s="934"/>
      <c r="IMX161" s="935"/>
      <c r="IMY161" s="935"/>
      <c r="IMZ161" s="935"/>
      <c r="INA161" s="935"/>
      <c r="INB161" s="935"/>
      <c r="INC161" s="935"/>
      <c r="IND161" s="935"/>
      <c r="INE161" s="936"/>
      <c r="INF161" s="934"/>
      <c r="ING161" s="935"/>
      <c r="INH161" s="935"/>
      <c r="INI161" s="935"/>
      <c r="INJ161" s="935"/>
      <c r="INK161" s="935"/>
      <c r="INL161" s="935"/>
      <c r="INM161" s="935"/>
      <c r="INN161" s="936"/>
      <c r="INO161" s="934"/>
      <c r="INP161" s="935"/>
      <c r="INQ161" s="935"/>
      <c r="INR161" s="935"/>
      <c r="INS161" s="935"/>
      <c r="INT161" s="935"/>
      <c r="INU161" s="935"/>
      <c r="INV161" s="935"/>
      <c r="INW161" s="936"/>
      <c r="INX161" s="934"/>
      <c r="INY161" s="935"/>
      <c r="INZ161" s="935"/>
      <c r="IOA161" s="935"/>
      <c r="IOB161" s="935"/>
      <c r="IOC161" s="935"/>
      <c r="IOD161" s="935"/>
      <c r="IOE161" s="935"/>
      <c r="IOF161" s="936"/>
      <c r="IOG161" s="934"/>
      <c r="IOH161" s="935"/>
      <c r="IOI161" s="935"/>
      <c r="IOJ161" s="935"/>
      <c r="IOK161" s="935"/>
      <c r="IOL161" s="935"/>
      <c r="IOM161" s="935"/>
      <c r="ION161" s="935"/>
      <c r="IOO161" s="936"/>
      <c r="IOP161" s="934"/>
      <c r="IOQ161" s="935"/>
      <c r="IOR161" s="935"/>
      <c r="IOS161" s="935"/>
      <c r="IOT161" s="935"/>
      <c r="IOU161" s="935"/>
      <c r="IOV161" s="935"/>
      <c r="IOW161" s="935"/>
      <c r="IOX161" s="936"/>
      <c r="IOY161" s="934"/>
      <c r="IOZ161" s="935"/>
      <c r="IPA161" s="935"/>
      <c r="IPB161" s="935"/>
      <c r="IPC161" s="935"/>
      <c r="IPD161" s="935"/>
      <c r="IPE161" s="935"/>
      <c r="IPF161" s="935"/>
      <c r="IPG161" s="936"/>
      <c r="IPH161" s="934"/>
      <c r="IPI161" s="935"/>
      <c r="IPJ161" s="935"/>
      <c r="IPK161" s="935"/>
      <c r="IPL161" s="935"/>
      <c r="IPM161" s="935"/>
      <c r="IPN161" s="935"/>
      <c r="IPO161" s="935"/>
      <c r="IPP161" s="936"/>
      <c r="IPQ161" s="934"/>
      <c r="IPR161" s="935"/>
      <c r="IPS161" s="935"/>
      <c r="IPT161" s="935"/>
      <c r="IPU161" s="935"/>
      <c r="IPV161" s="935"/>
      <c r="IPW161" s="935"/>
      <c r="IPX161" s="935"/>
      <c r="IPY161" s="936"/>
      <c r="IPZ161" s="934"/>
      <c r="IQA161" s="935"/>
      <c r="IQB161" s="935"/>
      <c r="IQC161" s="935"/>
      <c r="IQD161" s="935"/>
      <c r="IQE161" s="935"/>
      <c r="IQF161" s="935"/>
      <c r="IQG161" s="935"/>
      <c r="IQH161" s="936"/>
      <c r="IQI161" s="934"/>
      <c r="IQJ161" s="935"/>
      <c r="IQK161" s="935"/>
      <c r="IQL161" s="935"/>
      <c r="IQM161" s="935"/>
      <c r="IQN161" s="935"/>
      <c r="IQO161" s="935"/>
      <c r="IQP161" s="935"/>
      <c r="IQQ161" s="936"/>
      <c r="IQR161" s="934"/>
      <c r="IQS161" s="935"/>
      <c r="IQT161" s="935"/>
      <c r="IQU161" s="935"/>
      <c r="IQV161" s="935"/>
      <c r="IQW161" s="935"/>
      <c r="IQX161" s="935"/>
      <c r="IQY161" s="935"/>
      <c r="IQZ161" s="936"/>
      <c r="IRA161" s="934"/>
      <c r="IRB161" s="935"/>
      <c r="IRC161" s="935"/>
      <c r="IRD161" s="935"/>
      <c r="IRE161" s="935"/>
      <c r="IRF161" s="935"/>
      <c r="IRG161" s="935"/>
      <c r="IRH161" s="935"/>
      <c r="IRI161" s="936"/>
      <c r="IRJ161" s="934"/>
      <c r="IRK161" s="935"/>
      <c r="IRL161" s="935"/>
      <c r="IRM161" s="935"/>
      <c r="IRN161" s="935"/>
      <c r="IRO161" s="935"/>
      <c r="IRP161" s="935"/>
      <c r="IRQ161" s="935"/>
      <c r="IRR161" s="936"/>
      <c r="IRS161" s="934"/>
      <c r="IRT161" s="935"/>
      <c r="IRU161" s="935"/>
      <c r="IRV161" s="935"/>
      <c r="IRW161" s="935"/>
      <c r="IRX161" s="935"/>
      <c r="IRY161" s="935"/>
      <c r="IRZ161" s="935"/>
      <c r="ISA161" s="936"/>
      <c r="ISB161" s="934"/>
      <c r="ISC161" s="935"/>
      <c r="ISD161" s="935"/>
      <c r="ISE161" s="935"/>
      <c r="ISF161" s="935"/>
      <c r="ISG161" s="935"/>
      <c r="ISH161" s="935"/>
      <c r="ISI161" s="935"/>
      <c r="ISJ161" s="936"/>
      <c r="ISK161" s="934"/>
      <c r="ISL161" s="935"/>
      <c r="ISM161" s="935"/>
      <c r="ISN161" s="935"/>
      <c r="ISO161" s="935"/>
      <c r="ISP161" s="935"/>
      <c r="ISQ161" s="935"/>
      <c r="ISR161" s="935"/>
      <c r="ISS161" s="936"/>
      <c r="IST161" s="934"/>
      <c r="ISU161" s="935"/>
      <c r="ISV161" s="935"/>
      <c r="ISW161" s="935"/>
      <c r="ISX161" s="935"/>
      <c r="ISY161" s="935"/>
      <c r="ISZ161" s="935"/>
      <c r="ITA161" s="935"/>
      <c r="ITB161" s="936"/>
      <c r="ITC161" s="934"/>
      <c r="ITD161" s="935"/>
      <c r="ITE161" s="935"/>
      <c r="ITF161" s="935"/>
      <c r="ITG161" s="935"/>
      <c r="ITH161" s="935"/>
      <c r="ITI161" s="935"/>
      <c r="ITJ161" s="935"/>
      <c r="ITK161" s="936"/>
      <c r="ITL161" s="934"/>
      <c r="ITM161" s="935"/>
      <c r="ITN161" s="935"/>
      <c r="ITO161" s="935"/>
      <c r="ITP161" s="935"/>
      <c r="ITQ161" s="935"/>
      <c r="ITR161" s="935"/>
      <c r="ITS161" s="935"/>
      <c r="ITT161" s="936"/>
      <c r="ITU161" s="934"/>
      <c r="ITV161" s="935"/>
      <c r="ITW161" s="935"/>
      <c r="ITX161" s="935"/>
      <c r="ITY161" s="935"/>
      <c r="ITZ161" s="935"/>
      <c r="IUA161" s="935"/>
      <c r="IUB161" s="935"/>
      <c r="IUC161" s="936"/>
      <c r="IUD161" s="934"/>
      <c r="IUE161" s="935"/>
      <c r="IUF161" s="935"/>
      <c r="IUG161" s="935"/>
      <c r="IUH161" s="935"/>
      <c r="IUI161" s="935"/>
      <c r="IUJ161" s="935"/>
      <c r="IUK161" s="935"/>
      <c r="IUL161" s="936"/>
      <c r="IUM161" s="934"/>
      <c r="IUN161" s="935"/>
      <c r="IUO161" s="935"/>
      <c r="IUP161" s="935"/>
      <c r="IUQ161" s="935"/>
      <c r="IUR161" s="935"/>
      <c r="IUS161" s="935"/>
      <c r="IUT161" s="935"/>
      <c r="IUU161" s="936"/>
      <c r="IUV161" s="934"/>
      <c r="IUW161" s="935"/>
      <c r="IUX161" s="935"/>
      <c r="IUY161" s="935"/>
      <c r="IUZ161" s="935"/>
      <c r="IVA161" s="935"/>
      <c r="IVB161" s="935"/>
      <c r="IVC161" s="935"/>
      <c r="IVD161" s="936"/>
      <c r="IVE161" s="934"/>
      <c r="IVF161" s="935"/>
      <c r="IVG161" s="935"/>
      <c r="IVH161" s="935"/>
      <c r="IVI161" s="935"/>
      <c r="IVJ161" s="935"/>
      <c r="IVK161" s="935"/>
      <c r="IVL161" s="935"/>
      <c r="IVM161" s="936"/>
      <c r="IVN161" s="934"/>
      <c r="IVO161" s="935"/>
      <c r="IVP161" s="935"/>
      <c r="IVQ161" s="935"/>
      <c r="IVR161" s="935"/>
      <c r="IVS161" s="935"/>
      <c r="IVT161" s="935"/>
      <c r="IVU161" s="935"/>
      <c r="IVV161" s="936"/>
      <c r="IVW161" s="934"/>
      <c r="IVX161" s="935"/>
      <c r="IVY161" s="935"/>
      <c r="IVZ161" s="935"/>
      <c r="IWA161" s="935"/>
      <c r="IWB161" s="935"/>
      <c r="IWC161" s="935"/>
      <c r="IWD161" s="935"/>
      <c r="IWE161" s="936"/>
      <c r="IWF161" s="934"/>
      <c r="IWG161" s="935"/>
      <c r="IWH161" s="935"/>
      <c r="IWI161" s="935"/>
      <c r="IWJ161" s="935"/>
      <c r="IWK161" s="935"/>
      <c r="IWL161" s="935"/>
      <c r="IWM161" s="935"/>
      <c r="IWN161" s="936"/>
      <c r="IWO161" s="934"/>
      <c r="IWP161" s="935"/>
      <c r="IWQ161" s="935"/>
      <c r="IWR161" s="935"/>
      <c r="IWS161" s="935"/>
      <c r="IWT161" s="935"/>
      <c r="IWU161" s="935"/>
      <c r="IWV161" s="935"/>
      <c r="IWW161" s="936"/>
      <c r="IWX161" s="934"/>
      <c r="IWY161" s="935"/>
      <c r="IWZ161" s="935"/>
      <c r="IXA161" s="935"/>
      <c r="IXB161" s="935"/>
      <c r="IXC161" s="935"/>
      <c r="IXD161" s="935"/>
      <c r="IXE161" s="935"/>
      <c r="IXF161" s="936"/>
      <c r="IXG161" s="934"/>
      <c r="IXH161" s="935"/>
      <c r="IXI161" s="935"/>
      <c r="IXJ161" s="935"/>
      <c r="IXK161" s="935"/>
      <c r="IXL161" s="935"/>
      <c r="IXM161" s="935"/>
      <c r="IXN161" s="935"/>
      <c r="IXO161" s="936"/>
      <c r="IXP161" s="934"/>
      <c r="IXQ161" s="935"/>
      <c r="IXR161" s="935"/>
      <c r="IXS161" s="935"/>
      <c r="IXT161" s="935"/>
      <c r="IXU161" s="935"/>
      <c r="IXV161" s="935"/>
      <c r="IXW161" s="935"/>
      <c r="IXX161" s="936"/>
      <c r="IXY161" s="934"/>
      <c r="IXZ161" s="935"/>
      <c r="IYA161" s="935"/>
      <c r="IYB161" s="935"/>
      <c r="IYC161" s="935"/>
      <c r="IYD161" s="935"/>
      <c r="IYE161" s="935"/>
      <c r="IYF161" s="935"/>
      <c r="IYG161" s="936"/>
      <c r="IYH161" s="934"/>
      <c r="IYI161" s="935"/>
      <c r="IYJ161" s="935"/>
      <c r="IYK161" s="935"/>
      <c r="IYL161" s="935"/>
      <c r="IYM161" s="935"/>
      <c r="IYN161" s="935"/>
      <c r="IYO161" s="935"/>
      <c r="IYP161" s="936"/>
      <c r="IYQ161" s="934"/>
      <c r="IYR161" s="935"/>
      <c r="IYS161" s="935"/>
      <c r="IYT161" s="935"/>
      <c r="IYU161" s="935"/>
      <c r="IYV161" s="935"/>
      <c r="IYW161" s="935"/>
      <c r="IYX161" s="935"/>
      <c r="IYY161" s="936"/>
      <c r="IYZ161" s="934"/>
      <c r="IZA161" s="935"/>
      <c r="IZB161" s="935"/>
      <c r="IZC161" s="935"/>
      <c r="IZD161" s="935"/>
      <c r="IZE161" s="935"/>
      <c r="IZF161" s="935"/>
      <c r="IZG161" s="935"/>
      <c r="IZH161" s="936"/>
      <c r="IZI161" s="934"/>
      <c r="IZJ161" s="935"/>
      <c r="IZK161" s="935"/>
      <c r="IZL161" s="935"/>
      <c r="IZM161" s="935"/>
      <c r="IZN161" s="935"/>
      <c r="IZO161" s="935"/>
      <c r="IZP161" s="935"/>
      <c r="IZQ161" s="936"/>
      <c r="IZR161" s="934"/>
      <c r="IZS161" s="935"/>
      <c r="IZT161" s="935"/>
      <c r="IZU161" s="935"/>
      <c r="IZV161" s="935"/>
      <c r="IZW161" s="935"/>
      <c r="IZX161" s="935"/>
      <c r="IZY161" s="935"/>
      <c r="IZZ161" s="936"/>
      <c r="JAA161" s="934"/>
      <c r="JAB161" s="935"/>
      <c r="JAC161" s="935"/>
      <c r="JAD161" s="935"/>
      <c r="JAE161" s="935"/>
      <c r="JAF161" s="935"/>
      <c r="JAG161" s="935"/>
      <c r="JAH161" s="935"/>
      <c r="JAI161" s="936"/>
      <c r="JAJ161" s="934"/>
      <c r="JAK161" s="935"/>
      <c r="JAL161" s="935"/>
      <c r="JAM161" s="935"/>
      <c r="JAN161" s="935"/>
      <c r="JAO161" s="935"/>
      <c r="JAP161" s="935"/>
      <c r="JAQ161" s="935"/>
      <c r="JAR161" s="936"/>
      <c r="JAS161" s="934"/>
      <c r="JAT161" s="935"/>
      <c r="JAU161" s="935"/>
      <c r="JAV161" s="935"/>
      <c r="JAW161" s="935"/>
      <c r="JAX161" s="935"/>
      <c r="JAY161" s="935"/>
      <c r="JAZ161" s="935"/>
      <c r="JBA161" s="936"/>
      <c r="JBB161" s="934"/>
      <c r="JBC161" s="935"/>
      <c r="JBD161" s="935"/>
      <c r="JBE161" s="935"/>
      <c r="JBF161" s="935"/>
      <c r="JBG161" s="935"/>
      <c r="JBH161" s="935"/>
      <c r="JBI161" s="935"/>
      <c r="JBJ161" s="936"/>
      <c r="JBK161" s="934"/>
      <c r="JBL161" s="935"/>
      <c r="JBM161" s="935"/>
      <c r="JBN161" s="935"/>
      <c r="JBO161" s="935"/>
      <c r="JBP161" s="935"/>
      <c r="JBQ161" s="935"/>
      <c r="JBR161" s="935"/>
      <c r="JBS161" s="936"/>
      <c r="JBT161" s="934"/>
      <c r="JBU161" s="935"/>
      <c r="JBV161" s="935"/>
      <c r="JBW161" s="935"/>
      <c r="JBX161" s="935"/>
      <c r="JBY161" s="935"/>
      <c r="JBZ161" s="935"/>
      <c r="JCA161" s="935"/>
      <c r="JCB161" s="936"/>
      <c r="JCC161" s="934"/>
      <c r="JCD161" s="935"/>
      <c r="JCE161" s="935"/>
      <c r="JCF161" s="935"/>
      <c r="JCG161" s="935"/>
      <c r="JCH161" s="935"/>
      <c r="JCI161" s="935"/>
      <c r="JCJ161" s="935"/>
      <c r="JCK161" s="936"/>
      <c r="JCL161" s="934"/>
      <c r="JCM161" s="935"/>
      <c r="JCN161" s="935"/>
      <c r="JCO161" s="935"/>
      <c r="JCP161" s="935"/>
      <c r="JCQ161" s="935"/>
      <c r="JCR161" s="935"/>
      <c r="JCS161" s="935"/>
      <c r="JCT161" s="936"/>
      <c r="JCU161" s="934"/>
      <c r="JCV161" s="935"/>
      <c r="JCW161" s="935"/>
      <c r="JCX161" s="935"/>
      <c r="JCY161" s="935"/>
      <c r="JCZ161" s="935"/>
      <c r="JDA161" s="935"/>
      <c r="JDB161" s="935"/>
      <c r="JDC161" s="936"/>
      <c r="JDD161" s="934"/>
      <c r="JDE161" s="935"/>
      <c r="JDF161" s="935"/>
      <c r="JDG161" s="935"/>
      <c r="JDH161" s="935"/>
      <c r="JDI161" s="935"/>
      <c r="JDJ161" s="935"/>
      <c r="JDK161" s="935"/>
      <c r="JDL161" s="936"/>
      <c r="JDM161" s="934"/>
      <c r="JDN161" s="935"/>
      <c r="JDO161" s="935"/>
      <c r="JDP161" s="935"/>
      <c r="JDQ161" s="935"/>
      <c r="JDR161" s="935"/>
      <c r="JDS161" s="935"/>
      <c r="JDT161" s="935"/>
      <c r="JDU161" s="936"/>
      <c r="JDV161" s="934"/>
      <c r="JDW161" s="935"/>
      <c r="JDX161" s="935"/>
      <c r="JDY161" s="935"/>
      <c r="JDZ161" s="935"/>
      <c r="JEA161" s="935"/>
      <c r="JEB161" s="935"/>
      <c r="JEC161" s="935"/>
      <c r="JED161" s="936"/>
      <c r="JEE161" s="934"/>
      <c r="JEF161" s="935"/>
      <c r="JEG161" s="935"/>
      <c r="JEH161" s="935"/>
      <c r="JEI161" s="935"/>
      <c r="JEJ161" s="935"/>
      <c r="JEK161" s="935"/>
      <c r="JEL161" s="935"/>
      <c r="JEM161" s="936"/>
      <c r="JEN161" s="934"/>
      <c r="JEO161" s="935"/>
      <c r="JEP161" s="935"/>
      <c r="JEQ161" s="935"/>
      <c r="JER161" s="935"/>
      <c r="JES161" s="935"/>
      <c r="JET161" s="935"/>
      <c r="JEU161" s="935"/>
      <c r="JEV161" s="936"/>
      <c r="JEW161" s="934"/>
      <c r="JEX161" s="935"/>
      <c r="JEY161" s="935"/>
      <c r="JEZ161" s="935"/>
      <c r="JFA161" s="935"/>
      <c r="JFB161" s="935"/>
      <c r="JFC161" s="935"/>
      <c r="JFD161" s="935"/>
      <c r="JFE161" s="936"/>
      <c r="JFF161" s="934"/>
      <c r="JFG161" s="935"/>
      <c r="JFH161" s="935"/>
      <c r="JFI161" s="935"/>
      <c r="JFJ161" s="935"/>
      <c r="JFK161" s="935"/>
      <c r="JFL161" s="935"/>
      <c r="JFM161" s="935"/>
      <c r="JFN161" s="936"/>
      <c r="JFO161" s="934"/>
      <c r="JFP161" s="935"/>
      <c r="JFQ161" s="935"/>
      <c r="JFR161" s="935"/>
      <c r="JFS161" s="935"/>
      <c r="JFT161" s="935"/>
      <c r="JFU161" s="935"/>
      <c r="JFV161" s="935"/>
      <c r="JFW161" s="936"/>
      <c r="JFX161" s="934"/>
      <c r="JFY161" s="935"/>
      <c r="JFZ161" s="935"/>
      <c r="JGA161" s="935"/>
      <c r="JGB161" s="935"/>
      <c r="JGC161" s="935"/>
      <c r="JGD161" s="935"/>
      <c r="JGE161" s="935"/>
      <c r="JGF161" s="936"/>
      <c r="JGG161" s="934"/>
      <c r="JGH161" s="935"/>
      <c r="JGI161" s="935"/>
      <c r="JGJ161" s="935"/>
      <c r="JGK161" s="935"/>
      <c r="JGL161" s="935"/>
      <c r="JGM161" s="935"/>
      <c r="JGN161" s="935"/>
      <c r="JGO161" s="936"/>
      <c r="JGP161" s="934"/>
      <c r="JGQ161" s="935"/>
      <c r="JGR161" s="935"/>
      <c r="JGS161" s="935"/>
      <c r="JGT161" s="935"/>
      <c r="JGU161" s="935"/>
      <c r="JGV161" s="935"/>
      <c r="JGW161" s="935"/>
      <c r="JGX161" s="936"/>
      <c r="JGY161" s="934"/>
      <c r="JGZ161" s="935"/>
      <c r="JHA161" s="935"/>
      <c r="JHB161" s="935"/>
      <c r="JHC161" s="935"/>
      <c r="JHD161" s="935"/>
      <c r="JHE161" s="935"/>
      <c r="JHF161" s="935"/>
      <c r="JHG161" s="936"/>
      <c r="JHH161" s="934"/>
      <c r="JHI161" s="935"/>
      <c r="JHJ161" s="935"/>
      <c r="JHK161" s="935"/>
      <c r="JHL161" s="935"/>
      <c r="JHM161" s="935"/>
      <c r="JHN161" s="935"/>
      <c r="JHO161" s="935"/>
      <c r="JHP161" s="936"/>
      <c r="JHQ161" s="934"/>
      <c r="JHR161" s="935"/>
      <c r="JHS161" s="935"/>
      <c r="JHT161" s="935"/>
      <c r="JHU161" s="935"/>
      <c r="JHV161" s="935"/>
      <c r="JHW161" s="935"/>
      <c r="JHX161" s="935"/>
      <c r="JHY161" s="936"/>
      <c r="JHZ161" s="934"/>
      <c r="JIA161" s="935"/>
      <c r="JIB161" s="935"/>
      <c r="JIC161" s="935"/>
      <c r="JID161" s="935"/>
      <c r="JIE161" s="935"/>
      <c r="JIF161" s="935"/>
      <c r="JIG161" s="935"/>
      <c r="JIH161" s="936"/>
      <c r="JII161" s="934"/>
      <c r="JIJ161" s="935"/>
      <c r="JIK161" s="935"/>
      <c r="JIL161" s="935"/>
      <c r="JIM161" s="935"/>
      <c r="JIN161" s="935"/>
      <c r="JIO161" s="935"/>
      <c r="JIP161" s="935"/>
      <c r="JIQ161" s="936"/>
      <c r="JIR161" s="934"/>
      <c r="JIS161" s="935"/>
      <c r="JIT161" s="935"/>
      <c r="JIU161" s="935"/>
      <c r="JIV161" s="935"/>
      <c r="JIW161" s="935"/>
      <c r="JIX161" s="935"/>
      <c r="JIY161" s="935"/>
      <c r="JIZ161" s="936"/>
      <c r="JJA161" s="934"/>
      <c r="JJB161" s="935"/>
      <c r="JJC161" s="935"/>
      <c r="JJD161" s="935"/>
      <c r="JJE161" s="935"/>
      <c r="JJF161" s="935"/>
      <c r="JJG161" s="935"/>
      <c r="JJH161" s="935"/>
      <c r="JJI161" s="936"/>
      <c r="JJJ161" s="934"/>
      <c r="JJK161" s="935"/>
      <c r="JJL161" s="935"/>
      <c r="JJM161" s="935"/>
      <c r="JJN161" s="935"/>
      <c r="JJO161" s="935"/>
      <c r="JJP161" s="935"/>
      <c r="JJQ161" s="935"/>
      <c r="JJR161" s="936"/>
      <c r="JJS161" s="934"/>
      <c r="JJT161" s="935"/>
      <c r="JJU161" s="935"/>
      <c r="JJV161" s="935"/>
      <c r="JJW161" s="935"/>
      <c r="JJX161" s="935"/>
      <c r="JJY161" s="935"/>
      <c r="JJZ161" s="935"/>
      <c r="JKA161" s="936"/>
      <c r="JKB161" s="934"/>
      <c r="JKC161" s="935"/>
      <c r="JKD161" s="935"/>
      <c r="JKE161" s="935"/>
      <c r="JKF161" s="935"/>
      <c r="JKG161" s="935"/>
      <c r="JKH161" s="935"/>
      <c r="JKI161" s="935"/>
      <c r="JKJ161" s="936"/>
      <c r="JKK161" s="934"/>
      <c r="JKL161" s="935"/>
      <c r="JKM161" s="935"/>
      <c r="JKN161" s="935"/>
      <c r="JKO161" s="935"/>
      <c r="JKP161" s="935"/>
      <c r="JKQ161" s="935"/>
      <c r="JKR161" s="935"/>
      <c r="JKS161" s="936"/>
      <c r="JKT161" s="934"/>
      <c r="JKU161" s="935"/>
      <c r="JKV161" s="935"/>
      <c r="JKW161" s="935"/>
      <c r="JKX161" s="935"/>
      <c r="JKY161" s="935"/>
      <c r="JKZ161" s="935"/>
      <c r="JLA161" s="935"/>
      <c r="JLB161" s="936"/>
      <c r="JLC161" s="934"/>
      <c r="JLD161" s="935"/>
      <c r="JLE161" s="935"/>
      <c r="JLF161" s="935"/>
      <c r="JLG161" s="935"/>
      <c r="JLH161" s="935"/>
      <c r="JLI161" s="935"/>
      <c r="JLJ161" s="935"/>
      <c r="JLK161" s="936"/>
      <c r="JLL161" s="934"/>
      <c r="JLM161" s="935"/>
      <c r="JLN161" s="935"/>
      <c r="JLO161" s="935"/>
      <c r="JLP161" s="935"/>
      <c r="JLQ161" s="935"/>
      <c r="JLR161" s="935"/>
      <c r="JLS161" s="935"/>
      <c r="JLT161" s="936"/>
      <c r="JLU161" s="934"/>
      <c r="JLV161" s="935"/>
      <c r="JLW161" s="935"/>
      <c r="JLX161" s="935"/>
      <c r="JLY161" s="935"/>
      <c r="JLZ161" s="935"/>
      <c r="JMA161" s="935"/>
      <c r="JMB161" s="935"/>
      <c r="JMC161" s="936"/>
      <c r="JMD161" s="934"/>
      <c r="JME161" s="935"/>
      <c r="JMF161" s="935"/>
      <c r="JMG161" s="935"/>
      <c r="JMH161" s="935"/>
      <c r="JMI161" s="935"/>
      <c r="JMJ161" s="935"/>
      <c r="JMK161" s="935"/>
      <c r="JML161" s="936"/>
      <c r="JMM161" s="934"/>
      <c r="JMN161" s="935"/>
      <c r="JMO161" s="935"/>
      <c r="JMP161" s="935"/>
      <c r="JMQ161" s="935"/>
      <c r="JMR161" s="935"/>
      <c r="JMS161" s="935"/>
      <c r="JMT161" s="935"/>
      <c r="JMU161" s="936"/>
      <c r="JMV161" s="934"/>
      <c r="JMW161" s="935"/>
      <c r="JMX161" s="935"/>
      <c r="JMY161" s="935"/>
      <c r="JMZ161" s="935"/>
      <c r="JNA161" s="935"/>
      <c r="JNB161" s="935"/>
      <c r="JNC161" s="935"/>
      <c r="JND161" s="936"/>
      <c r="JNE161" s="934"/>
      <c r="JNF161" s="935"/>
      <c r="JNG161" s="935"/>
      <c r="JNH161" s="935"/>
      <c r="JNI161" s="935"/>
      <c r="JNJ161" s="935"/>
      <c r="JNK161" s="935"/>
      <c r="JNL161" s="935"/>
      <c r="JNM161" s="936"/>
      <c r="JNN161" s="934"/>
      <c r="JNO161" s="935"/>
      <c r="JNP161" s="935"/>
      <c r="JNQ161" s="935"/>
      <c r="JNR161" s="935"/>
      <c r="JNS161" s="935"/>
      <c r="JNT161" s="935"/>
      <c r="JNU161" s="935"/>
      <c r="JNV161" s="936"/>
      <c r="JNW161" s="934"/>
      <c r="JNX161" s="935"/>
      <c r="JNY161" s="935"/>
      <c r="JNZ161" s="935"/>
      <c r="JOA161" s="935"/>
      <c r="JOB161" s="935"/>
      <c r="JOC161" s="935"/>
      <c r="JOD161" s="935"/>
      <c r="JOE161" s="936"/>
      <c r="JOF161" s="934"/>
      <c r="JOG161" s="935"/>
      <c r="JOH161" s="935"/>
      <c r="JOI161" s="935"/>
      <c r="JOJ161" s="935"/>
      <c r="JOK161" s="935"/>
      <c r="JOL161" s="935"/>
      <c r="JOM161" s="935"/>
      <c r="JON161" s="936"/>
      <c r="JOO161" s="934"/>
      <c r="JOP161" s="935"/>
      <c r="JOQ161" s="935"/>
      <c r="JOR161" s="935"/>
      <c r="JOS161" s="935"/>
      <c r="JOT161" s="935"/>
      <c r="JOU161" s="935"/>
      <c r="JOV161" s="935"/>
      <c r="JOW161" s="936"/>
      <c r="JOX161" s="934"/>
      <c r="JOY161" s="935"/>
      <c r="JOZ161" s="935"/>
      <c r="JPA161" s="935"/>
      <c r="JPB161" s="935"/>
      <c r="JPC161" s="935"/>
      <c r="JPD161" s="935"/>
      <c r="JPE161" s="935"/>
      <c r="JPF161" s="936"/>
      <c r="JPG161" s="934"/>
      <c r="JPH161" s="935"/>
      <c r="JPI161" s="935"/>
      <c r="JPJ161" s="935"/>
      <c r="JPK161" s="935"/>
      <c r="JPL161" s="935"/>
      <c r="JPM161" s="935"/>
      <c r="JPN161" s="935"/>
      <c r="JPO161" s="936"/>
      <c r="JPP161" s="934"/>
      <c r="JPQ161" s="935"/>
      <c r="JPR161" s="935"/>
      <c r="JPS161" s="935"/>
      <c r="JPT161" s="935"/>
      <c r="JPU161" s="935"/>
      <c r="JPV161" s="935"/>
      <c r="JPW161" s="935"/>
      <c r="JPX161" s="936"/>
      <c r="JPY161" s="934"/>
      <c r="JPZ161" s="935"/>
      <c r="JQA161" s="935"/>
      <c r="JQB161" s="935"/>
      <c r="JQC161" s="935"/>
      <c r="JQD161" s="935"/>
      <c r="JQE161" s="935"/>
      <c r="JQF161" s="935"/>
      <c r="JQG161" s="936"/>
      <c r="JQH161" s="934"/>
      <c r="JQI161" s="935"/>
      <c r="JQJ161" s="935"/>
      <c r="JQK161" s="935"/>
      <c r="JQL161" s="935"/>
      <c r="JQM161" s="935"/>
      <c r="JQN161" s="935"/>
      <c r="JQO161" s="935"/>
      <c r="JQP161" s="936"/>
      <c r="JQQ161" s="934"/>
      <c r="JQR161" s="935"/>
      <c r="JQS161" s="935"/>
      <c r="JQT161" s="935"/>
      <c r="JQU161" s="935"/>
      <c r="JQV161" s="935"/>
      <c r="JQW161" s="935"/>
      <c r="JQX161" s="935"/>
      <c r="JQY161" s="936"/>
      <c r="JQZ161" s="934"/>
      <c r="JRA161" s="935"/>
      <c r="JRB161" s="935"/>
      <c r="JRC161" s="935"/>
      <c r="JRD161" s="935"/>
      <c r="JRE161" s="935"/>
      <c r="JRF161" s="935"/>
      <c r="JRG161" s="935"/>
      <c r="JRH161" s="936"/>
      <c r="JRI161" s="934"/>
      <c r="JRJ161" s="935"/>
      <c r="JRK161" s="935"/>
      <c r="JRL161" s="935"/>
      <c r="JRM161" s="935"/>
      <c r="JRN161" s="935"/>
      <c r="JRO161" s="935"/>
      <c r="JRP161" s="935"/>
      <c r="JRQ161" s="936"/>
      <c r="JRR161" s="934"/>
      <c r="JRS161" s="935"/>
      <c r="JRT161" s="935"/>
      <c r="JRU161" s="935"/>
      <c r="JRV161" s="935"/>
      <c r="JRW161" s="935"/>
      <c r="JRX161" s="935"/>
      <c r="JRY161" s="935"/>
      <c r="JRZ161" s="936"/>
      <c r="JSA161" s="934"/>
      <c r="JSB161" s="935"/>
      <c r="JSC161" s="935"/>
      <c r="JSD161" s="935"/>
      <c r="JSE161" s="935"/>
      <c r="JSF161" s="935"/>
      <c r="JSG161" s="935"/>
      <c r="JSH161" s="935"/>
      <c r="JSI161" s="936"/>
      <c r="JSJ161" s="934"/>
      <c r="JSK161" s="935"/>
      <c r="JSL161" s="935"/>
      <c r="JSM161" s="935"/>
      <c r="JSN161" s="935"/>
      <c r="JSO161" s="935"/>
      <c r="JSP161" s="935"/>
      <c r="JSQ161" s="935"/>
      <c r="JSR161" s="936"/>
      <c r="JSS161" s="934"/>
      <c r="JST161" s="935"/>
      <c r="JSU161" s="935"/>
      <c r="JSV161" s="935"/>
      <c r="JSW161" s="935"/>
      <c r="JSX161" s="935"/>
      <c r="JSY161" s="935"/>
      <c r="JSZ161" s="935"/>
      <c r="JTA161" s="936"/>
      <c r="JTB161" s="934"/>
      <c r="JTC161" s="935"/>
      <c r="JTD161" s="935"/>
      <c r="JTE161" s="935"/>
      <c r="JTF161" s="935"/>
      <c r="JTG161" s="935"/>
      <c r="JTH161" s="935"/>
      <c r="JTI161" s="935"/>
      <c r="JTJ161" s="936"/>
      <c r="JTK161" s="934"/>
      <c r="JTL161" s="935"/>
      <c r="JTM161" s="935"/>
      <c r="JTN161" s="935"/>
      <c r="JTO161" s="935"/>
      <c r="JTP161" s="935"/>
      <c r="JTQ161" s="935"/>
      <c r="JTR161" s="935"/>
      <c r="JTS161" s="936"/>
      <c r="JTT161" s="934"/>
      <c r="JTU161" s="935"/>
      <c r="JTV161" s="935"/>
      <c r="JTW161" s="935"/>
      <c r="JTX161" s="935"/>
      <c r="JTY161" s="935"/>
      <c r="JTZ161" s="935"/>
      <c r="JUA161" s="935"/>
      <c r="JUB161" s="936"/>
      <c r="JUC161" s="934"/>
      <c r="JUD161" s="935"/>
      <c r="JUE161" s="935"/>
      <c r="JUF161" s="935"/>
      <c r="JUG161" s="935"/>
      <c r="JUH161" s="935"/>
      <c r="JUI161" s="935"/>
      <c r="JUJ161" s="935"/>
      <c r="JUK161" s="936"/>
      <c r="JUL161" s="934"/>
      <c r="JUM161" s="935"/>
      <c r="JUN161" s="935"/>
      <c r="JUO161" s="935"/>
      <c r="JUP161" s="935"/>
      <c r="JUQ161" s="935"/>
      <c r="JUR161" s="935"/>
      <c r="JUS161" s="935"/>
      <c r="JUT161" s="936"/>
      <c r="JUU161" s="934"/>
      <c r="JUV161" s="935"/>
      <c r="JUW161" s="935"/>
      <c r="JUX161" s="935"/>
      <c r="JUY161" s="935"/>
      <c r="JUZ161" s="935"/>
      <c r="JVA161" s="935"/>
      <c r="JVB161" s="935"/>
      <c r="JVC161" s="936"/>
      <c r="JVD161" s="934"/>
      <c r="JVE161" s="935"/>
      <c r="JVF161" s="935"/>
      <c r="JVG161" s="935"/>
      <c r="JVH161" s="935"/>
      <c r="JVI161" s="935"/>
      <c r="JVJ161" s="935"/>
      <c r="JVK161" s="935"/>
      <c r="JVL161" s="936"/>
      <c r="JVM161" s="934"/>
      <c r="JVN161" s="935"/>
      <c r="JVO161" s="935"/>
      <c r="JVP161" s="935"/>
      <c r="JVQ161" s="935"/>
      <c r="JVR161" s="935"/>
      <c r="JVS161" s="935"/>
      <c r="JVT161" s="935"/>
      <c r="JVU161" s="936"/>
      <c r="JVV161" s="934"/>
      <c r="JVW161" s="935"/>
      <c r="JVX161" s="935"/>
      <c r="JVY161" s="935"/>
      <c r="JVZ161" s="935"/>
      <c r="JWA161" s="935"/>
      <c r="JWB161" s="935"/>
      <c r="JWC161" s="935"/>
      <c r="JWD161" s="936"/>
      <c r="JWE161" s="934"/>
      <c r="JWF161" s="935"/>
      <c r="JWG161" s="935"/>
      <c r="JWH161" s="935"/>
      <c r="JWI161" s="935"/>
      <c r="JWJ161" s="935"/>
      <c r="JWK161" s="935"/>
      <c r="JWL161" s="935"/>
      <c r="JWM161" s="936"/>
      <c r="JWN161" s="934"/>
      <c r="JWO161" s="935"/>
      <c r="JWP161" s="935"/>
      <c r="JWQ161" s="935"/>
      <c r="JWR161" s="935"/>
      <c r="JWS161" s="935"/>
      <c r="JWT161" s="935"/>
      <c r="JWU161" s="935"/>
      <c r="JWV161" s="936"/>
      <c r="JWW161" s="934"/>
      <c r="JWX161" s="935"/>
      <c r="JWY161" s="935"/>
      <c r="JWZ161" s="935"/>
      <c r="JXA161" s="935"/>
      <c r="JXB161" s="935"/>
      <c r="JXC161" s="935"/>
      <c r="JXD161" s="935"/>
      <c r="JXE161" s="936"/>
      <c r="JXF161" s="934"/>
      <c r="JXG161" s="935"/>
      <c r="JXH161" s="935"/>
      <c r="JXI161" s="935"/>
      <c r="JXJ161" s="935"/>
      <c r="JXK161" s="935"/>
      <c r="JXL161" s="935"/>
      <c r="JXM161" s="935"/>
      <c r="JXN161" s="936"/>
      <c r="JXO161" s="934"/>
      <c r="JXP161" s="935"/>
      <c r="JXQ161" s="935"/>
      <c r="JXR161" s="935"/>
      <c r="JXS161" s="935"/>
      <c r="JXT161" s="935"/>
      <c r="JXU161" s="935"/>
      <c r="JXV161" s="935"/>
      <c r="JXW161" s="936"/>
      <c r="JXX161" s="934"/>
      <c r="JXY161" s="935"/>
      <c r="JXZ161" s="935"/>
      <c r="JYA161" s="935"/>
      <c r="JYB161" s="935"/>
      <c r="JYC161" s="935"/>
      <c r="JYD161" s="935"/>
      <c r="JYE161" s="935"/>
      <c r="JYF161" s="936"/>
      <c r="JYG161" s="934"/>
      <c r="JYH161" s="935"/>
      <c r="JYI161" s="935"/>
      <c r="JYJ161" s="935"/>
      <c r="JYK161" s="935"/>
      <c r="JYL161" s="935"/>
      <c r="JYM161" s="935"/>
      <c r="JYN161" s="935"/>
      <c r="JYO161" s="936"/>
      <c r="JYP161" s="934"/>
      <c r="JYQ161" s="935"/>
      <c r="JYR161" s="935"/>
      <c r="JYS161" s="935"/>
      <c r="JYT161" s="935"/>
      <c r="JYU161" s="935"/>
      <c r="JYV161" s="935"/>
      <c r="JYW161" s="935"/>
      <c r="JYX161" s="936"/>
      <c r="JYY161" s="934"/>
      <c r="JYZ161" s="935"/>
      <c r="JZA161" s="935"/>
      <c r="JZB161" s="935"/>
      <c r="JZC161" s="935"/>
      <c r="JZD161" s="935"/>
      <c r="JZE161" s="935"/>
      <c r="JZF161" s="935"/>
      <c r="JZG161" s="936"/>
      <c r="JZH161" s="934"/>
      <c r="JZI161" s="935"/>
      <c r="JZJ161" s="935"/>
      <c r="JZK161" s="935"/>
      <c r="JZL161" s="935"/>
      <c r="JZM161" s="935"/>
      <c r="JZN161" s="935"/>
      <c r="JZO161" s="935"/>
      <c r="JZP161" s="936"/>
      <c r="JZQ161" s="934"/>
      <c r="JZR161" s="935"/>
      <c r="JZS161" s="935"/>
      <c r="JZT161" s="935"/>
      <c r="JZU161" s="935"/>
      <c r="JZV161" s="935"/>
      <c r="JZW161" s="935"/>
      <c r="JZX161" s="935"/>
      <c r="JZY161" s="936"/>
      <c r="JZZ161" s="934"/>
      <c r="KAA161" s="935"/>
      <c r="KAB161" s="935"/>
      <c r="KAC161" s="935"/>
      <c r="KAD161" s="935"/>
      <c r="KAE161" s="935"/>
      <c r="KAF161" s="935"/>
      <c r="KAG161" s="935"/>
      <c r="KAH161" s="936"/>
      <c r="KAI161" s="934"/>
      <c r="KAJ161" s="935"/>
      <c r="KAK161" s="935"/>
      <c r="KAL161" s="935"/>
      <c r="KAM161" s="935"/>
      <c r="KAN161" s="935"/>
      <c r="KAO161" s="935"/>
      <c r="KAP161" s="935"/>
      <c r="KAQ161" s="936"/>
      <c r="KAR161" s="934"/>
      <c r="KAS161" s="935"/>
      <c r="KAT161" s="935"/>
      <c r="KAU161" s="935"/>
      <c r="KAV161" s="935"/>
      <c r="KAW161" s="935"/>
      <c r="KAX161" s="935"/>
      <c r="KAY161" s="935"/>
      <c r="KAZ161" s="936"/>
      <c r="KBA161" s="934"/>
      <c r="KBB161" s="935"/>
      <c r="KBC161" s="935"/>
      <c r="KBD161" s="935"/>
      <c r="KBE161" s="935"/>
      <c r="KBF161" s="935"/>
      <c r="KBG161" s="935"/>
      <c r="KBH161" s="935"/>
      <c r="KBI161" s="936"/>
      <c r="KBJ161" s="934"/>
      <c r="KBK161" s="935"/>
      <c r="KBL161" s="935"/>
      <c r="KBM161" s="935"/>
      <c r="KBN161" s="935"/>
      <c r="KBO161" s="935"/>
      <c r="KBP161" s="935"/>
      <c r="KBQ161" s="935"/>
      <c r="KBR161" s="936"/>
      <c r="KBS161" s="934"/>
      <c r="KBT161" s="935"/>
      <c r="KBU161" s="935"/>
      <c r="KBV161" s="935"/>
      <c r="KBW161" s="935"/>
      <c r="KBX161" s="935"/>
      <c r="KBY161" s="935"/>
      <c r="KBZ161" s="935"/>
      <c r="KCA161" s="936"/>
      <c r="KCB161" s="934"/>
      <c r="KCC161" s="935"/>
      <c r="KCD161" s="935"/>
      <c r="KCE161" s="935"/>
      <c r="KCF161" s="935"/>
      <c r="KCG161" s="935"/>
      <c r="KCH161" s="935"/>
      <c r="KCI161" s="935"/>
      <c r="KCJ161" s="936"/>
      <c r="KCK161" s="934"/>
      <c r="KCL161" s="935"/>
      <c r="KCM161" s="935"/>
      <c r="KCN161" s="935"/>
      <c r="KCO161" s="935"/>
      <c r="KCP161" s="935"/>
      <c r="KCQ161" s="935"/>
      <c r="KCR161" s="935"/>
      <c r="KCS161" s="936"/>
      <c r="KCT161" s="934"/>
      <c r="KCU161" s="935"/>
      <c r="KCV161" s="935"/>
      <c r="KCW161" s="935"/>
      <c r="KCX161" s="935"/>
      <c r="KCY161" s="935"/>
      <c r="KCZ161" s="935"/>
      <c r="KDA161" s="935"/>
      <c r="KDB161" s="936"/>
      <c r="KDC161" s="934"/>
      <c r="KDD161" s="935"/>
      <c r="KDE161" s="935"/>
      <c r="KDF161" s="935"/>
      <c r="KDG161" s="935"/>
      <c r="KDH161" s="935"/>
      <c r="KDI161" s="935"/>
      <c r="KDJ161" s="935"/>
      <c r="KDK161" s="936"/>
      <c r="KDL161" s="934"/>
      <c r="KDM161" s="935"/>
      <c r="KDN161" s="935"/>
      <c r="KDO161" s="935"/>
      <c r="KDP161" s="935"/>
      <c r="KDQ161" s="935"/>
      <c r="KDR161" s="935"/>
      <c r="KDS161" s="935"/>
      <c r="KDT161" s="936"/>
      <c r="KDU161" s="934"/>
      <c r="KDV161" s="935"/>
      <c r="KDW161" s="935"/>
      <c r="KDX161" s="935"/>
      <c r="KDY161" s="935"/>
      <c r="KDZ161" s="935"/>
      <c r="KEA161" s="935"/>
      <c r="KEB161" s="935"/>
      <c r="KEC161" s="936"/>
      <c r="KED161" s="934"/>
      <c r="KEE161" s="935"/>
      <c r="KEF161" s="935"/>
      <c r="KEG161" s="935"/>
      <c r="KEH161" s="935"/>
      <c r="KEI161" s="935"/>
      <c r="KEJ161" s="935"/>
      <c r="KEK161" s="935"/>
      <c r="KEL161" s="936"/>
      <c r="KEM161" s="934"/>
      <c r="KEN161" s="935"/>
      <c r="KEO161" s="935"/>
      <c r="KEP161" s="935"/>
      <c r="KEQ161" s="935"/>
      <c r="KER161" s="935"/>
      <c r="KES161" s="935"/>
      <c r="KET161" s="935"/>
      <c r="KEU161" s="936"/>
      <c r="KEV161" s="934"/>
      <c r="KEW161" s="935"/>
      <c r="KEX161" s="935"/>
      <c r="KEY161" s="935"/>
      <c r="KEZ161" s="935"/>
      <c r="KFA161" s="935"/>
      <c r="KFB161" s="935"/>
      <c r="KFC161" s="935"/>
      <c r="KFD161" s="936"/>
      <c r="KFE161" s="934"/>
      <c r="KFF161" s="935"/>
      <c r="KFG161" s="935"/>
      <c r="KFH161" s="935"/>
      <c r="KFI161" s="935"/>
      <c r="KFJ161" s="935"/>
      <c r="KFK161" s="935"/>
      <c r="KFL161" s="935"/>
      <c r="KFM161" s="936"/>
      <c r="KFN161" s="934"/>
      <c r="KFO161" s="935"/>
      <c r="KFP161" s="935"/>
      <c r="KFQ161" s="935"/>
      <c r="KFR161" s="935"/>
      <c r="KFS161" s="935"/>
      <c r="KFT161" s="935"/>
      <c r="KFU161" s="935"/>
      <c r="KFV161" s="936"/>
      <c r="KFW161" s="934"/>
      <c r="KFX161" s="935"/>
      <c r="KFY161" s="935"/>
      <c r="KFZ161" s="935"/>
      <c r="KGA161" s="935"/>
      <c r="KGB161" s="935"/>
      <c r="KGC161" s="935"/>
      <c r="KGD161" s="935"/>
      <c r="KGE161" s="936"/>
      <c r="KGF161" s="934"/>
      <c r="KGG161" s="935"/>
      <c r="KGH161" s="935"/>
      <c r="KGI161" s="935"/>
      <c r="KGJ161" s="935"/>
      <c r="KGK161" s="935"/>
      <c r="KGL161" s="935"/>
      <c r="KGM161" s="935"/>
      <c r="KGN161" s="936"/>
      <c r="KGO161" s="934"/>
      <c r="KGP161" s="935"/>
      <c r="KGQ161" s="935"/>
      <c r="KGR161" s="935"/>
      <c r="KGS161" s="935"/>
      <c r="KGT161" s="935"/>
      <c r="KGU161" s="935"/>
      <c r="KGV161" s="935"/>
      <c r="KGW161" s="936"/>
      <c r="KGX161" s="934"/>
      <c r="KGY161" s="935"/>
      <c r="KGZ161" s="935"/>
      <c r="KHA161" s="935"/>
      <c r="KHB161" s="935"/>
      <c r="KHC161" s="935"/>
      <c r="KHD161" s="935"/>
      <c r="KHE161" s="935"/>
      <c r="KHF161" s="936"/>
      <c r="KHG161" s="934"/>
      <c r="KHH161" s="935"/>
      <c r="KHI161" s="935"/>
      <c r="KHJ161" s="935"/>
      <c r="KHK161" s="935"/>
      <c r="KHL161" s="935"/>
      <c r="KHM161" s="935"/>
      <c r="KHN161" s="935"/>
      <c r="KHO161" s="936"/>
      <c r="KHP161" s="934"/>
      <c r="KHQ161" s="935"/>
      <c r="KHR161" s="935"/>
      <c r="KHS161" s="935"/>
      <c r="KHT161" s="935"/>
      <c r="KHU161" s="935"/>
      <c r="KHV161" s="935"/>
      <c r="KHW161" s="935"/>
      <c r="KHX161" s="936"/>
      <c r="KHY161" s="934"/>
      <c r="KHZ161" s="935"/>
      <c r="KIA161" s="935"/>
      <c r="KIB161" s="935"/>
      <c r="KIC161" s="935"/>
      <c r="KID161" s="935"/>
      <c r="KIE161" s="935"/>
      <c r="KIF161" s="935"/>
      <c r="KIG161" s="936"/>
      <c r="KIH161" s="934"/>
      <c r="KII161" s="935"/>
      <c r="KIJ161" s="935"/>
      <c r="KIK161" s="935"/>
      <c r="KIL161" s="935"/>
      <c r="KIM161" s="935"/>
      <c r="KIN161" s="935"/>
      <c r="KIO161" s="935"/>
      <c r="KIP161" s="936"/>
      <c r="KIQ161" s="934"/>
      <c r="KIR161" s="935"/>
      <c r="KIS161" s="935"/>
      <c r="KIT161" s="935"/>
      <c r="KIU161" s="935"/>
      <c r="KIV161" s="935"/>
      <c r="KIW161" s="935"/>
      <c r="KIX161" s="935"/>
      <c r="KIY161" s="936"/>
      <c r="KIZ161" s="934"/>
      <c r="KJA161" s="935"/>
      <c r="KJB161" s="935"/>
      <c r="KJC161" s="935"/>
      <c r="KJD161" s="935"/>
      <c r="KJE161" s="935"/>
      <c r="KJF161" s="935"/>
      <c r="KJG161" s="935"/>
      <c r="KJH161" s="936"/>
      <c r="KJI161" s="934"/>
      <c r="KJJ161" s="935"/>
      <c r="KJK161" s="935"/>
      <c r="KJL161" s="935"/>
      <c r="KJM161" s="935"/>
      <c r="KJN161" s="935"/>
      <c r="KJO161" s="935"/>
      <c r="KJP161" s="935"/>
      <c r="KJQ161" s="936"/>
      <c r="KJR161" s="934"/>
      <c r="KJS161" s="935"/>
      <c r="KJT161" s="935"/>
      <c r="KJU161" s="935"/>
      <c r="KJV161" s="935"/>
      <c r="KJW161" s="935"/>
      <c r="KJX161" s="935"/>
      <c r="KJY161" s="935"/>
      <c r="KJZ161" s="936"/>
      <c r="KKA161" s="934"/>
      <c r="KKB161" s="935"/>
      <c r="KKC161" s="935"/>
      <c r="KKD161" s="935"/>
      <c r="KKE161" s="935"/>
      <c r="KKF161" s="935"/>
      <c r="KKG161" s="935"/>
      <c r="KKH161" s="935"/>
      <c r="KKI161" s="936"/>
      <c r="KKJ161" s="934"/>
      <c r="KKK161" s="935"/>
      <c r="KKL161" s="935"/>
      <c r="KKM161" s="935"/>
      <c r="KKN161" s="935"/>
      <c r="KKO161" s="935"/>
      <c r="KKP161" s="935"/>
      <c r="KKQ161" s="935"/>
      <c r="KKR161" s="936"/>
      <c r="KKS161" s="934"/>
      <c r="KKT161" s="935"/>
      <c r="KKU161" s="935"/>
      <c r="KKV161" s="935"/>
      <c r="KKW161" s="935"/>
      <c r="KKX161" s="935"/>
      <c r="KKY161" s="935"/>
      <c r="KKZ161" s="935"/>
      <c r="KLA161" s="936"/>
      <c r="KLB161" s="934"/>
      <c r="KLC161" s="935"/>
      <c r="KLD161" s="935"/>
      <c r="KLE161" s="935"/>
      <c r="KLF161" s="935"/>
      <c r="KLG161" s="935"/>
      <c r="KLH161" s="935"/>
      <c r="KLI161" s="935"/>
      <c r="KLJ161" s="936"/>
      <c r="KLK161" s="934"/>
      <c r="KLL161" s="935"/>
      <c r="KLM161" s="935"/>
      <c r="KLN161" s="935"/>
      <c r="KLO161" s="935"/>
      <c r="KLP161" s="935"/>
      <c r="KLQ161" s="935"/>
      <c r="KLR161" s="935"/>
      <c r="KLS161" s="936"/>
      <c r="KLT161" s="934"/>
      <c r="KLU161" s="935"/>
      <c r="KLV161" s="935"/>
      <c r="KLW161" s="935"/>
      <c r="KLX161" s="935"/>
      <c r="KLY161" s="935"/>
      <c r="KLZ161" s="935"/>
      <c r="KMA161" s="935"/>
      <c r="KMB161" s="936"/>
      <c r="KMC161" s="934"/>
      <c r="KMD161" s="935"/>
      <c r="KME161" s="935"/>
      <c r="KMF161" s="935"/>
      <c r="KMG161" s="935"/>
      <c r="KMH161" s="935"/>
      <c r="KMI161" s="935"/>
      <c r="KMJ161" s="935"/>
      <c r="KMK161" s="936"/>
      <c r="KML161" s="934"/>
      <c r="KMM161" s="935"/>
      <c r="KMN161" s="935"/>
      <c r="KMO161" s="935"/>
      <c r="KMP161" s="935"/>
      <c r="KMQ161" s="935"/>
      <c r="KMR161" s="935"/>
      <c r="KMS161" s="935"/>
      <c r="KMT161" s="936"/>
      <c r="KMU161" s="934"/>
      <c r="KMV161" s="935"/>
      <c r="KMW161" s="935"/>
      <c r="KMX161" s="935"/>
      <c r="KMY161" s="935"/>
      <c r="KMZ161" s="935"/>
      <c r="KNA161" s="935"/>
      <c r="KNB161" s="935"/>
      <c r="KNC161" s="936"/>
      <c r="KND161" s="934"/>
      <c r="KNE161" s="935"/>
      <c r="KNF161" s="935"/>
      <c r="KNG161" s="935"/>
      <c r="KNH161" s="935"/>
      <c r="KNI161" s="935"/>
      <c r="KNJ161" s="935"/>
      <c r="KNK161" s="935"/>
      <c r="KNL161" s="936"/>
      <c r="KNM161" s="934"/>
      <c r="KNN161" s="935"/>
      <c r="KNO161" s="935"/>
      <c r="KNP161" s="935"/>
      <c r="KNQ161" s="935"/>
      <c r="KNR161" s="935"/>
      <c r="KNS161" s="935"/>
      <c r="KNT161" s="935"/>
      <c r="KNU161" s="936"/>
      <c r="KNV161" s="934"/>
      <c r="KNW161" s="935"/>
      <c r="KNX161" s="935"/>
      <c r="KNY161" s="935"/>
      <c r="KNZ161" s="935"/>
      <c r="KOA161" s="935"/>
      <c r="KOB161" s="935"/>
      <c r="KOC161" s="935"/>
      <c r="KOD161" s="936"/>
      <c r="KOE161" s="934"/>
      <c r="KOF161" s="935"/>
      <c r="KOG161" s="935"/>
      <c r="KOH161" s="935"/>
      <c r="KOI161" s="935"/>
      <c r="KOJ161" s="935"/>
      <c r="KOK161" s="935"/>
      <c r="KOL161" s="935"/>
      <c r="KOM161" s="936"/>
      <c r="KON161" s="934"/>
      <c r="KOO161" s="935"/>
      <c r="KOP161" s="935"/>
      <c r="KOQ161" s="935"/>
      <c r="KOR161" s="935"/>
      <c r="KOS161" s="935"/>
      <c r="KOT161" s="935"/>
      <c r="KOU161" s="935"/>
      <c r="KOV161" s="936"/>
      <c r="KOW161" s="934"/>
      <c r="KOX161" s="935"/>
      <c r="KOY161" s="935"/>
      <c r="KOZ161" s="935"/>
      <c r="KPA161" s="935"/>
      <c r="KPB161" s="935"/>
      <c r="KPC161" s="935"/>
      <c r="KPD161" s="935"/>
      <c r="KPE161" s="936"/>
      <c r="KPF161" s="934"/>
      <c r="KPG161" s="935"/>
      <c r="KPH161" s="935"/>
      <c r="KPI161" s="935"/>
      <c r="KPJ161" s="935"/>
      <c r="KPK161" s="935"/>
      <c r="KPL161" s="935"/>
      <c r="KPM161" s="935"/>
      <c r="KPN161" s="936"/>
      <c r="KPO161" s="934"/>
      <c r="KPP161" s="935"/>
      <c r="KPQ161" s="935"/>
      <c r="KPR161" s="935"/>
      <c r="KPS161" s="935"/>
      <c r="KPT161" s="935"/>
      <c r="KPU161" s="935"/>
      <c r="KPV161" s="935"/>
      <c r="KPW161" s="936"/>
      <c r="KPX161" s="934"/>
      <c r="KPY161" s="935"/>
      <c r="KPZ161" s="935"/>
      <c r="KQA161" s="935"/>
      <c r="KQB161" s="935"/>
      <c r="KQC161" s="935"/>
      <c r="KQD161" s="935"/>
      <c r="KQE161" s="935"/>
      <c r="KQF161" s="936"/>
      <c r="KQG161" s="934"/>
      <c r="KQH161" s="935"/>
      <c r="KQI161" s="935"/>
      <c r="KQJ161" s="935"/>
      <c r="KQK161" s="935"/>
      <c r="KQL161" s="935"/>
      <c r="KQM161" s="935"/>
      <c r="KQN161" s="935"/>
      <c r="KQO161" s="936"/>
      <c r="KQP161" s="934"/>
      <c r="KQQ161" s="935"/>
      <c r="KQR161" s="935"/>
      <c r="KQS161" s="935"/>
      <c r="KQT161" s="935"/>
      <c r="KQU161" s="935"/>
      <c r="KQV161" s="935"/>
      <c r="KQW161" s="935"/>
      <c r="KQX161" s="936"/>
      <c r="KQY161" s="934"/>
      <c r="KQZ161" s="935"/>
      <c r="KRA161" s="935"/>
      <c r="KRB161" s="935"/>
      <c r="KRC161" s="935"/>
      <c r="KRD161" s="935"/>
      <c r="KRE161" s="935"/>
      <c r="KRF161" s="935"/>
      <c r="KRG161" s="936"/>
      <c r="KRH161" s="934"/>
      <c r="KRI161" s="935"/>
      <c r="KRJ161" s="935"/>
      <c r="KRK161" s="935"/>
      <c r="KRL161" s="935"/>
      <c r="KRM161" s="935"/>
      <c r="KRN161" s="935"/>
      <c r="KRO161" s="935"/>
      <c r="KRP161" s="936"/>
      <c r="KRQ161" s="934"/>
      <c r="KRR161" s="935"/>
      <c r="KRS161" s="935"/>
      <c r="KRT161" s="935"/>
      <c r="KRU161" s="935"/>
      <c r="KRV161" s="935"/>
      <c r="KRW161" s="935"/>
      <c r="KRX161" s="935"/>
      <c r="KRY161" s="936"/>
      <c r="KRZ161" s="934"/>
      <c r="KSA161" s="935"/>
      <c r="KSB161" s="935"/>
      <c r="KSC161" s="935"/>
      <c r="KSD161" s="935"/>
      <c r="KSE161" s="935"/>
      <c r="KSF161" s="935"/>
      <c r="KSG161" s="935"/>
      <c r="KSH161" s="936"/>
      <c r="KSI161" s="934"/>
      <c r="KSJ161" s="935"/>
      <c r="KSK161" s="935"/>
      <c r="KSL161" s="935"/>
      <c r="KSM161" s="935"/>
      <c r="KSN161" s="935"/>
      <c r="KSO161" s="935"/>
      <c r="KSP161" s="935"/>
      <c r="KSQ161" s="936"/>
      <c r="KSR161" s="934"/>
      <c r="KSS161" s="935"/>
      <c r="KST161" s="935"/>
      <c r="KSU161" s="935"/>
      <c r="KSV161" s="935"/>
      <c r="KSW161" s="935"/>
      <c r="KSX161" s="935"/>
      <c r="KSY161" s="935"/>
      <c r="KSZ161" s="936"/>
      <c r="KTA161" s="934"/>
      <c r="KTB161" s="935"/>
      <c r="KTC161" s="935"/>
      <c r="KTD161" s="935"/>
      <c r="KTE161" s="935"/>
      <c r="KTF161" s="935"/>
      <c r="KTG161" s="935"/>
      <c r="KTH161" s="935"/>
      <c r="KTI161" s="936"/>
      <c r="KTJ161" s="934"/>
      <c r="KTK161" s="935"/>
      <c r="KTL161" s="935"/>
      <c r="KTM161" s="935"/>
      <c r="KTN161" s="935"/>
      <c r="KTO161" s="935"/>
      <c r="KTP161" s="935"/>
      <c r="KTQ161" s="935"/>
      <c r="KTR161" s="936"/>
      <c r="KTS161" s="934"/>
      <c r="KTT161" s="935"/>
      <c r="KTU161" s="935"/>
      <c r="KTV161" s="935"/>
      <c r="KTW161" s="935"/>
      <c r="KTX161" s="935"/>
      <c r="KTY161" s="935"/>
      <c r="KTZ161" s="935"/>
      <c r="KUA161" s="936"/>
      <c r="KUB161" s="934"/>
      <c r="KUC161" s="935"/>
      <c r="KUD161" s="935"/>
      <c r="KUE161" s="935"/>
      <c r="KUF161" s="935"/>
      <c r="KUG161" s="935"/>
      <c r="KUH161" s="935"/>
      <c r="KUI161" s="935"/>
      <c r="KUJ161" s="936"/>
      <c r="KUK161" s="934"/>
      <c r="KUL161" s="935"/>
      <c r="KUM161" s="935"/>
      <c r="KUN161" s="935"/>
      <c r="KUO161" s="935"/>
      <c r="KUP161" s="935"/>
      <c r="KUQ161" s="935"/>
      <c r="KUR161" s="935"/>
      <c r="KUS161" s="936"/>
      <c r="KUT161" s="934"/>
      <c r="KUU161" s="935"/>
      <c r="KUV161" s="935"/>
      <c r="KUW161" s="935"/>
      <c r="KUX161" s="935"/>
      <c r="KUY161" s="935"/>
      <c r="KUZ161" s="935"/>
      <c r="KVA161" s="935"/>
      <c r="KVB161" s="936"/>
      <c r="KVC161" s="934"/>
      <c r="KVD161" s="935"/>
      <c r="KVE161" s="935"/>
      <c r="KVF161" s="935"/>
      <c r="KVG161" s="935"/>
      <c r="KVH161" s="935"/>
      <c r="KVI161" s="935"/>
      <c r="KVJ161" s="935"/>
      <c r="KVK161" s="936"/>
      <c r="KVL161" s="934"/>
      <c r="KVM161" s="935"/>
      <c r="KVN161" s="935"/>
      <c r="KVO161" s="935"/>
      <c r="KVP161" s="935"/>
      <c r="KVQ161" s="935"/>
      <c r="KVR161" s="935"/>
      <c r="KVS161" s="935"/>
      <c r="KVT161" s="936"/>
      <c r="KVU161" s="934"/>
      <c r="KVV161" s="935"/>
      <c r="KVW161" s="935"/>
      <c r="KVX161" s="935"/>
      <c r="KVY161" s="935"/>
      <c r="KVZ161" s="935"/>
      <c r="KWA161" s="935"/>
      <c r="KWB161" s="935"/>
      <c r="KWC161" s="936"/>
      <c r="KWD161" s="934"/>
      <c r="KWE161" s="935"/>
      <c r="KWF161" s="935"/>
      <c r="KWG161" s="935"/>
      <c r="KWH161" s="935"/>
      <c r="KWI161" s="935"/>
      <c r="KWJ161" s="935"/>
      <c r="KWK161" s="935"/>
      <c r="KWL161" s="936"/>
      <c r="KWM161" s="934"/>
      <c r="KWN161" s="935"/>
      <c r="KWO161" s="935"/>
      <c r="KWP161" s="935"/>
      <c r="KWQ161" s="935"/>
      <c r="KWR161" s="935"/>
      <c r="KWS161" s="935"/>
      <c r="KWT161" s="935"/>
      <c r="KWU161" s="936"/>
      <c r="KWV161" s="934"/>
      <c r="KWW161" s="935"/>
      <c r="KWX161" s="935"/>
      <c r="KWY161" s="935"/>
      <c r="KWZ161" s="935"/>
      <c r="KXA161" s="935"/>
      <c r="KXB161" s="935"/>
      <c r="KXC161" s="935"/>
      <c r="KXD161" s="936"/>
      <c r="KXE161" s="934"/>
      <c r="KXF161" s="935"/>
      <c r="KXG161" s="935"/>
      <c r="KXH161" s="935"/>
      <c r="KXI161" s="935"/>
      <c r="KXJ161" s="935"/>
      <c r="KXK161" s="935"/>
      <c r="KXL161" s="935"/>
      <c r="KXM161" s="936"/>
      <c r="KXN161" s="934"/>
      <c r="KXO161" s="935"/>
      <c r="KXP161" s="935"/>
      <c r="KXQ161" s="935"/>
      <c r="KXR161" s="935"/>
      <c r="KXS161" s="935"/>
      <c r="KXT161" s="935"/>
      <c r="KXU161" s="935"/>
      <c r="KXV161" s="936"/>
      <c r="KXW161" s="934"/>
      <c r="KXX161" s="935"/>
      <c r="KXY161" s="935"/>
      <c r="KXZ161" s="935"/>
      <c r="KYA161" s="935"/>
      <c r="KYB161" s="935"/>
      <c r="KYC161" s="935"/>
      <c r="KYD161" s="935"/>
      <c r="KYE161" s="936"/>
      <c r="KYF161" s="934"/>
      <c r="KYG161" s="935"/>
      <c r="KYH161" s="935"/>
      <c r="KYI161" s="935"/>
      <c r="KYJ161" s="935"/>
      <c r="KYK161" s="935"/>
      <c r="KYL161" s="935"/>
      <c r="KYM161" s="935"/>
      <c r="KYN161" s="936"/>
      <c r="KYO161" s="934"/>
      <c r="KYP161" s="935"/>
      <c r="KYQ161" s="935"/>
      <c r="KYR161" s="935"/>
      <c r="KYS161" s="935"/>
      <c r="KYT161" s="935"/>
      <c r="KYU161" s="935"/>
      <c r="KYV161" s="935"/>
      <c r="KYW161" s="936"/>
      <c r="KYX161" s="934"/>
      <c r="KYY161" s="935"/>
      <c r="KYZ161" s="935"/>
      <c r="KZA161" s="935"/>
      <c r="KZB161" s="935"/>
      <c r="KZC161" s="935"/>
      <c r="KZD161" s="935"/>
      <c r="KZE161" s="935"/>
      <c r="KZF161" s="936"/>
      <c r="KZG161" s="934"/>
      <c r="KZH161" s="935"/>
      <c r="KZI161" s="935"/>
      <c r="KZJ161" s="935"/>
      <c r="KZK161" s="935"/>
      <c r="KZL161" s="935"/>
      <c r="KZM161" s="935"/>
      <c r="KZN161" s="935"/>
      <c r="KZO161" s="936"/>
      <c r="KZP161" s="934"/>
      <c r="KZQ161" s="935"/>
      <c r="KZR161" s="935"/>
      <c r="KZS161" s="935"/>
      <c r="KZT161" s="935"/>
      <c r="KZU161" s="935"/>
      <c r="KZV161" s="935"/>
      <c r="KZW161" s="935"/>
      <c r="KZX161" s="936"/>
      <c r="KZY161" s="934"/>
      <c r="KZZ161" s="935"/>
      <c r="LAA161" s="935"/>
      <c r="LAB161" s="935"/>
      <c r="LAC161" s="935"/>
      <c r="LAD161" s="935"/>
      <c r="LAE161" s="935"/>
      <c r="LAF161" s="935"/>
      <c r="LAG161" s="936"/>
      <c r="LAH161" s="934"/>
      <c r="LAI161" s="935"/>
      <c r="LAJ161" s="935"/>
      <c r="LAK161" s="935"/>
      <c r="LAL161" s="935"/>
      <c r="LAM161" s="935"/>
      <c r="LAN161" s="935"/>
      <c r="LAO161" s="935"/>
      <c r="LAP161" s="936"/>
      <c r="LAQ161" s="934"/>
      <c r="LAR161" s="935"/>
      <c r="LAS161" s="935"/>
      <c r="LAT161" s="935"/>
      <c r="LAU161" s="935"/>
      <c r="LAV161" s="935"/>
      <c r="LAW161" s="935"/>
      <c r="LAX161" s="935"/>
      <c r="LAY161" s="936"/>
      <c r="LAZ161" s="934"/>
      <c r="LBA161" s="935"/>
      <c r="LBB161" s="935"/>
      <c r="LBC161" s="935"/>
      <c r="LBD161" s="935"/>
      <c r="LBE161" s="935"/>
      <c r="LBF161" s="935"/>
      <c r="LBG161" s="935"/>
      <c r="LBH161" s="936"/>
      <c r="LBI161" s="934"/>
      <c r="LBJ161" s="935"/>
      <c r="LBK161" s="935"/>
      <c r="LBL161" s="935"/>
      <c r="LBM161" s="935"/>
      <c r="LBN161" s="935"/>
      <c r="LBO161" s="935"/>
      <c r="LBP161" s="935"/>
      <c r="LBQ161" s="936"/>
      <c r="LBR161" s="934"/>
      <c r="LBS161" s="935"/>
      <c r="LBT161" s="935"/>
      <c r="LBU161" s="935"/>
      <c r="LBV161" s="935"/>
      <c r="LBW161" s="935"/>
      <c r="LBX161" s="935"/>
      <c r="LBY161" s="935"/>
      <c r="LBZ161" s="936"/>
      <c r="LCA161" s="934"/>
      <c r="LCB161" s="935"/>
      <c r="LCC161" s="935"/>
      <c r="LCD161" s="935"/>
      <c r="LCE161" s="935"/>
      <c r="LCF161" s="935"/>
      <c r="LCG161" s="935"/>
      <c r="LCH161" s="935"/>
      <c r="LCI161" s="936"/>
      <c r="LCJ161" s="934"/>
      <c r="LCK161" s="935"/>
      <c r="LCL161" s="935"/>
      <c r="LCM161" s="935"/>
      <c r="LCN161" s="935"/>
      <c r="LCO161" s="935"/>
      <c r="LCP161" s="935"/>
      <c r="LCQ161" s="935"/>
      <c r="LCR161" s="936"/>
      <c r="LCS161" s="934"/>
      <c r="LCT161" s="935"/>
      <c r="LCU161" s="935"/>
      <c r="LCV161" s="935"/>
      <c r="LCW161" s="935"/>
      <c r="LCX161" s="935"/>
      <c r="LCY161" s="935"/>
      <c r="LCZ161" s="935"/>
      <c r="LDA161" s="936"/>
      <c r="LDB161" s="934"/>
      <c r="LDC161" s="935"/>
      <c r="LDD161" s="935"/>
      <c r="LDE161" s="935"/>
      <c r="LDF161" s="935"/>
      <c r="LDG161" s="935"/>
      <c r="LDH161" s="935"/>
      <c r="LDI161" s="935"/>
      <c r="LDJ161" s="936"/>
      <c r="LDK161" s="934"/>
      <c r="LDL161" s="935"/>
      <c r="LDM161" s="935"/>
      <c r="LDN161" s="935"/>
      <c r="LDO161" s="935"/>
      <c r="LDP161" s="935"/>
      <c r="LDQ161" s="935"/>
      <c r="LDR161" s="935"/>
      <c r="LDS161" s="936"/>
      <c r="LDT161" s="934"/>
      <c r="LDU161" s="935"/>
      <c r="LDV161" s="935"/>
      <c r="LDW161" s="935"/>
      <c r="LDX161" s="935"/>
      <c r="LDY161" s="935"/>
      <c r="LDZ161" s="935"/>
      <c r="LEA161" s="935"/>
      <c r="LEB161" s="936"/>
      <c r="LEC161" s="934"/>
      <c r="LED161" s="935"/>
      <c r="LEE161" s="935"/>
      <c r="LEF161" s="935"/>
      <c r="LEG161" s="935"/>
      <c r="LEH161" s="935"/>
      <c r="LEI161" s="935"/>
      <c r="LEJ161" s="935"/>
      <c r="LEK161" s="936"/>
      <c r="LEL161" s="934"/>
      <c r="LEM161" s="935"/>
      <c r="LEN161" s="935"/>
      <c r="LEO161" s="935"/>
      <c r="LEP161" s="935"/>
      <c r="LEQ161" s="935"/>
      <c r="LER161" s="935"/>
      <c r="LES161" s="935"/>
      <c r="LET161" s="936"/>
      <c r="LEU161" s="934"/>
      <c r="LEV161" s="935"/>
      <c r="LEW161" s="935"/>
      <c r="LEX161" s="935"/>
      <c r="LEY161" s="935"/>
      <c r="LEZ161" s="935"/>
      <c r="LFA161" s="935"/>
      <c r="LFB161" s="935"/>
      <c r="LFC161" s="936"/>
      <c r="LFD161" s="934"/>
      <c r="LFE161" s="935"/>
      <c r="LFF161" s="935"/>
      <c r="LFG161" s="935"/>
      <c r="LFH161" s="935"/>
      <c r="LFI161" s="935"/>
      <c r="LFJ161" s="935"/>
      <c r="LFK161" s="935"/>
      <c r="LFL161" s="936"/>
      <c r="LFM161" s="934"/>
      <c r="LFN161" s="935"/>
      <c r="LFO161" s="935"/>
      <c r="LFP161" s="935"/>
      <c r="LFQ161" s="935"/>
      <c r="LFR161" s="935"/>
      <c r="LFS161" s="935"/>
      <c r="LFT161" s="935"/>
      <c r="LFU161" s="936"/>
      <c r="LFV161" s="934"/>
      <c r="LFW161" s="935"/>
      <c r="LFX161" s="935"/>
      <c r="LFY161" s="935"/>
      <c r="LFZ161" s="935"/>
      <c r="LGA161" s="935"/>
      <c r="LGB161" s="935"/>
      <c r="LGC161" s="935"/>
      <c r="LGD161" s="936"/>
      <c r="LGE161" s="934"/>
      <c r="LGF161" s="935"/>
      <c r="LGG161" s="935"/>
      <c r="LGH161" s="935"/>
      <c r="LGI161" s="935"/>
      <c r="LGJ161" s="935"/>
      <c r="LGK161" s="935"/>
      <c r="LGL161" s="935"/>
      <c r="LGM161" s="936"/>
      <c r="LGN161" s="934"/>
      <c r="LGO161" s="935"/>
      <c r="LGP161" s="935"/>
      <c r="LGQ161" s="935"/>
      <c r="LGR161" s="935"/>
      <c r="LGS161" s="935"/>
      <c r="LGT161" s="935"/>
      <c r="LGU161" s="935"/>
      <c r="LGV161" s="936"/>
      <c r="LGW161" s="934"/>
      <c r="LGX161" s="935"/>
      <c r="LGY161" s="935"/>
      <c r="LGZ161" s="935"/>
      <c r="LHA161" s="935"/>
      <c r="LHB161" s="935"/>
      <c r="LHC161" s="935"/>
      <c r="LHD161" s="935"/>
      <c r="LHE161" s="936"/>
      <c r="LHF161" s="934"/>
      <c r="LHG161" s="935"/>
      <c r="LHH161" s="935"/>
      <c r="LHI161" s="935"/>
      <c r="LHJ161" s="935"/>
      <c r="LHK161" s="935"/>
      <c r="LHL161" s="935"/>
      <c r="LHM161" s="935"/>
      <c r="LHN161" s="936"/>
      <c r="LHO161" s="934"/>
      <c r="LHP161" s="935"/>
      <c r="LHQ161" s="935"/>
      <c r="LHR161" s="935"/>
      <c r="LHS161" s="935"/>
      <c r="LHT161" s="935"/>
      <c r="LHU161" s="935"/>
      <c r="LHV161" s="935"/>
      <c r="LHW161" s="936"/>
      <c r="LHX161" s="934"/>
      <c r="LHY161" s="935"/>
      <c r="LHZ161" s="935"/>
      <c r="LIA161" s="935"/>
      <c r="LIB161" s="935"/>
      <c r="LIC161" s="935"/>
      <c r="LID161" s="935"/>
      <c r="LIE161" s="935"/>
      <c r="LIF161" s="936"/>
      <c r="LIG161" s="934"/>
      <c r="LIH161" s="935"/>
      <c r="LII161" s="935"/>
      <c r="LIJ161" s="935"/>
      <c r="LIK161" s="935"/>
      <c r="LIL161" s="935"/>
      <c r="LIM161" s="935"/>
      <c r="LIN161" s="935"/>
      <c r="LIO161" s="936"/>
      <c r="LIP161" s="934"/>
      <c r="LIQ161" s="935"/>
      <c r="LIR161" s="935"/>
      <c r="LIS161" s="935"/>
      <c r="LIT161" s="935"/>
      <c r="LIU161" s="935"/>
      <c r="LIV161" s="935"/>
      <c r="LIW161" s="935"/>
      <c r="LIX161" s="936"/>
      <c r="LIY161" s="934"/>
      <c r="LIZ161" s="935"/>
      <c r="LJA161" s="935"/>
      <c r="LJB161" s="935"/>
      <c r="LJC161" s="935"/>
      <c r="LJD161" s="935"/>
      <c r="LJE161" s="935"/>
      <c r="LJF161" s="935"/>
      <c r="LJG161" s="936"/>
      <c r="LJH161" s="934"/>
      <c r="LJI161" s="935"/>
      <c r="LJJ161" s="935"/>
      <c r="LJK161" s="935"/>
      <c r="LJL161" s="935"/>
      <c r="LJM161" s="935"/>
      <c r="LJN161" s="935"/>
      <c r="LJO161" s="935"/>
      <c r="LJP161" s="936"/>
      <c r="LJQ161" s="934"/>
      <c r="LJR161" s="935"/>
      <c r="LJS161" s="935"/>
      <c r="LJT161" s="935"/>
      <c r="LJU161" s="935"/>
      <c r="LJV161" s="935"/>
      <c r="LJW161" s="935"/>
      <c r="LJX161" s="935"/>
      <c r="LJY161" s="936"/>
      <c r="LJZ161" s="934"/>
      <c r="LKA161" s="935"/>
      <c r="LKB161" s="935"/>
      <c r="LKC161" s="935"/>
      <c r="LKD161" s="935"/>
      <c r="LKE161" s="935"/>
      <c r="LKF161" s="935"/>
      <c r="LKG161" s="935"/>
      <c r="LKH161" s="936"/>
      <c r="LKI161" s="934"/>
      <c r="LKJ161" s="935"/>
      <c r="LKK161" s="935"/>
      <c r="LKL161" s="935"/>
      <c r="LKM161" s="935"/>
      <c r="LKN161" s="935"/>
      <c r="LKO161" s="935"/>
      <c r="LKP161" s="935"/>
      <c r="LKQ161" s="936"/>
      <c r="LKR161" s="934"/>
      <c r="LKS161" s="935"/>
      <c r="LKT161" s="935"/>
      <c r="LKU161" s="935"/>
      <c r="LKV161" s="935"/>
      <c r="LKW161" s="935"/>
      <c r="LKX161" s="935"/>
      <c r="LKY161" s="935"/>
      <c r="LKZ161" s="936"/>
      <c r="LLA161" s="934"/>
      <c r="LLB161" s="935"/>
      <c r="LLC161" s="935"/>
      <c r="LLD161" s="935"/>
      <c r="LLE161" s="935"/>
      <c r="LLF161" s="935"/>
      <c r="LLG161" s="935"/>
      <c r="LLH161" s="935"/>
      <c r="LLI161" s="936"/>
      <c r="LLJ161" s="934"/>
      <c r="LLK161" s="935"/>
      <c r="LLL161" s="935"/>
      <c r="LLM161" s="935"/>
      <c r="LLN161" s="935"/>
      <c r="LLO161" s="935"/>
      <c r="LLP161" s="935"/>
      <c r="LLQ161" s="935"/>
      <c r="LLR161" s="936"/>
      <c r="LLS161" s="934"/>
      <c r="LLT161" s="935"/>
      <c r="LLU161" s="935"/>
      <c r="LLV161" s="935"/>
      <c r="LLW161" s="935"/>
      <c r="LLX161" s="935"/>
      <c r="LLY161" s="935"/>
      <c r="LLZ161" s="935"/>
      <c r="LMA161" s="936"/>
      <c r="LMB161" s="934"/>
      <c r="LMC161" s="935"/>
      <c r="LMD161" s="935"/>
      <c r="LME161" s="935"/>
      <c r="LMF161" s="935"/>
      <c r="LMG161" s="935"/>
      <c r="LMH161" s="935"/>
      <c r="LMI161" s="935"/>
      <c r="LMJ161" s="936"/>
      <c r="LMK161" s="934"/>
      <c r="LML161" s="935"/>
      <c r="LMM161" s="935"/>
      <c r="LMN161" s="935"/>
      <c r="LMO161" s="935"/>
      <c r="LMP161" s="935"/>
      <c r="LMQ161" s="935"/>
      <c r="LMR161" s="935"/>
      <c r="LMS161" s="936"/>
      <c r="LMT161" s="934"/>
      <c r="LMU161" s="935"/>
      <c r="LMV161" s="935"/>
      <c r="LMW161" s="935"/>
      <c r="LMX161" s="935"/>
      <c r="LMY161" s="935"/>
      <c r="LMZ161" s="935"/>
      <c r="LNA161" s="935"/>
      <c r="LNB161" s="936"/>
      <c r="LNC161" s="934"/>
      <c r="LND161" s="935"/>
      <c r="LNE161" s="935"/>
      <c r="LNF161" s="935"/>
      <c r="LNG161" s="935"/>
      <c r="LNH161" s="935"/>
      <c r="LNI161" s="935"/>
      <c r="LNJ161" s="935"/>
      <c r="LNK161" s="936"/>
      <c r="LNL161" s="934"/>
      <c r="LNM161" s="935"/>
      <c r="LNN161" s="935"/>
      <c r="LNO161" s="935"/>
      <c r="LNP161" s="935"/>
      <c r="LNQ161" s="935"/>
      <c r="LNR161" s="935"/>
      <c r="LNS161" s="935"/>
      <c r="LNT161" s="936"/>
      <c r="LNU161" s="934"/>
      <c r="LNV161" s="935"/>
      <c r="LNW161" s="935"/>
      <c r="LNX161" s="935"/>
      <c r="LNY161" s="935"/>
      <c r="LNZ161" s="935"/>
      <c r="LOA161" s="935"/>
      <c r="LOB161" s="935"/>
      <c r="LOC161" s="936"/>
      <c r="LOD161" s="934"/>
      <c r="LOE161" s="935"/>
      <c r="LOF161" s="935"/>
      <c r="LOG161" s="935"/>
      <c r="LOH161" s="935"/>
      <c r="LOI161" s="935"/>
      <c r="LOJ161" s="935"/>
      <c r="LOK161" s="935"/>
      <c r="LOL161" s="936"/>
      <c r="LOM161" s="934"/>
      <c r="LON161" s="935"/>
      <c r="LOO161" s="935"/>
      <c r="LOP161" s="935"/>
      <c r="LOQ161" s="935"/>
      <c r="LOR161" s="935"/>
      <c r="LOS161" s="935"/>
      <c r="LOT161" s="935"/>
      <c r="LOU161" s="936"/>
      <c r="LOV161" s="934"/>
      <c r="LOW161" s="935"/>
      <c r="LOX161" s="935"/>
      <c r="LOY161" s="935"/>
      <c r="LOZ161" s="935"/>
      <c r="LPA161" s="935"/>
      <c r="LPB161" s="935"/>
      <c r="LPC161" s="935"/>
      <c r="LPD161" s="936"/>
      <c r="LPE161" s="934"/>
      <c r="LPF161" s="935"/>
      <c r="LPG161" s="935"/>
      <c r="LPH161" s="935"/>
      <c r="LPI161" s="935"/>
      <c r="LPJ161" s="935"/>
      <c r="LPK161" s="935"/>
      <c r="LPL161" s="935"/>
      <c r="LPM161" s="936"/>
      <c r="LPN161" s="934"/>
      <c r="LPO161" s="935"/>
      <c r="LPP161" s="935"/>
      <c r="LPQ161" s="935"/>
      <c r="LPR161" s="935"/>
      <c r="LPS161" s="935"/>
      <c r="LPT161" s="935"/>
      <c r="LPU161" s="935"/>
      <c r="LPV161" s="936"/>
      <c r="LPW161" s="934"/>
      <c r="LPX161" s="935"/>
      <c r="LPY161" s="935"/>
      <c r="LPZ161" s="935"/>
      <c r="LQA161" s="935"/>
      <c r="LQB161" s="935"/>
      <c r="LQC161" s="935"/>
      <c r="LQD161" s="935"/>
      <c r="LQE161" s="936"/>
      <c r="LQF161" s="934"/>
      <c r="LQG161" s="935"/>
      <c r="LQH161" s="935"/>
      <c r="LQI161" s="935"/>
      <c r="LQJ161" s="935"/>
      <c r="LQK161" s="935"/>
      <c r="LQL161" s="935"/>
      <c r="LQM161" s="935"/>
      <c r="LQN161" s="936"/>
      <c r="LQO161" s="934"/>
      <c r="LQP161" s="935"/>
      <c r="LQQ161" s="935"/>
      <c r="LQR161" s="935"/>
      <c r="LQS161" s="935"/>
      <c r="LQT161" s="935"/>
      <c r="LQU161" s="935"/>
      <c r="LQV161" s="935"/>
      <c r="LQW161" s="936"/>
      <c r="LQX161" s="934"/>
      <c r="LQY161" s="935"/>
      <c r="LQZ161" s="935"/>
      <c r="LRA161" s="935"/>
      <c r="LRB161" s="935"/>
      <c r="LRC161" s="935"/>
      <c r="LRD161" s="935"/>
      <c r="LRE161" s="935"/>
      <c r="LRF161" s="936"/>
      <c r="LRG161" s="934"/>
      <c r="LRH161" s="935"/>
      <c r="LRI161" s="935"/>
      <c r="LRJ161" s="935"/>
      <c r="LRK161" s="935"/>
      <c r="LRL161" s="935"/>
      <c r="LRM161" s="935"/>
      <c r="LRN161" s="935"/>
      <c r="LRO161" s="936"/>
      <c r="LRP161" s="934"/>
      <c r="LRQ161" s="935"/>
      <c r="LRR161" s="935"/>
      <c r="LRS161" s="935"/>
      <c r="LRT161" s="935"/>
      <c r="LRU161" s="935"/>
      <c r="LRV161" s="935"/>
      <c r="LRW161" s="935"/>
      <c r="LRX161" s="936"/>
      <c r="LRY161" s="934"/>
      <c r="LRZ161" s="935"/>
      <c r="LSA161" s="935"/>
      <c r="LSB161" s="935"/>
      <c r="LSC161" s="935"/>
      <c r="LSD161" s="935"/>
      <c r="LSE161" s="935"/>
      <c r="LSF161" s="935"/>
      <c r="LSG161" s="936"/>
      <c r="LSH161" s="934"/>
      <c r="LSI161" s="935"/>
      <c r="LSJ161" s="935"/>
      <c r="LSK161" s="935"/>
      <c r="LSL161" s="935"/>
      <c r="LSM161" s="935"/>
      <c r="LSN161" s="935"/>
      <c r="LSO161" s="935"/>
      <c r="LSP161" s="936"/>
      <c r="LSQ161" s="934"/>
      <c r="LSR161" s="935"/>
      <c r="LSS161" s="935"/>
      <c r="LST161" s="935"/>
      <c r="LSU161" s="935"/>
      <c r="LSV161" s="935"/>
      <c r="LSW161" s="935"/>
      <c r="LSX161" s="935"/>
      <c r="LSY161" s="936"/>
      <c r="LSZ161" s="934"/>
      <c r="LTA161" s="935"/>
      <c r="LTB161" s="935"/>
      <c r="LTC161" s="935"/>
      <c r="LTD161" s="935"/>
      <c r="LTE161" s="935"/>
      <c r="LTF161" s="935"/>
      <c r="LTG161" s="935"/>
      <c r="LTH161" s="936"/>
      <c r="LTI161" s="934"/>
      <c r="LTJ161" s="935"/>
      <c r="LTK161" s="935"/>
      <c r="LTL161" s="935"/>
      <c r="LTM161" s="935"/>
      <c r="LTN161" s="935"/>
      <c r="LTO161" s="935"/>
      <c r="LTP161" s="935"/>
      <c r="LTQ161" s="936"/>
      <c r="LTR161" s="934"/>
      <c r="LTS161" s="935"/>
      <c r="LTT161" s="935"/>
      <c r="LTU161" s="935"/>
      <c r="LTV161" s="935"/>
      <c r="LTW161" s="935"/>
      <c r="LTX161" s="935"/>
      <c r="LTY161" s="935"/>
      <c r="LTZ161" s="936"/>
      <c r="LUA161" s="934"/>
      <c r="LUB161" s="935"/>
      <c r="LUC161" s="935"/>
      <c r="LUD161" s="935"/>
      <c r="LUE161" s="935"/>
      <c r="LUF161" s="935"/>
      <c r="LUG161" s="935"/>
      <c r="LUH161" s="935"/>
      <c r="LUI161" s="936"/>
      <c r="LUJ161" s="934"/>
      <c r="LUK161" s="935"/>
      <c r="LUL161" s="935"/>
      <c r="LUM161" s="935"/>
      <c r="LUN161" s="935"/>
      <c r="LUO161" s="935"/>
      <c r="LUP161" s="935"/>
      <c r="LUQ161" s="935"/>
      <c r="LUR161" s="936"/>
      <c r="LUS161" s="934"/>
      <c r="LUT161" s="935"/>
      <c r="LUU161" s="935"/>
      <c r="LUV161" s="935"/>
      <c r="LUW161" s="935"/>
      <c r="LUX161" s="935"/>
      <c r="LUY161" s="935"/>
      <c r="LUZ161" s="935"/>
      <c r="LVA161" s="936"/>
      <c r="LVB161" s="934"/>
      <c r="LVC161" s="935"/>
      <c r="LVD161" s="935"/>
      <c r="LVE161" s="935"/>
      <c r="LVF161" s="935"/>
      <c r="LVG161" s="935"/>
      <c r="LVH161" s="935"/>
      <c r="LVI161" s="935"/>
      <c r="LVJ161" s="936"/>
      <c r="LVK161" s="934"/>
      <c r="LVL161" s="935"/>
      <c r="LVM161" s="935"/>
      <c r="LVN161" s="935"/>
      <c r="LVO161" s="935"/>
      <c r="LVP161" s="935"/>
      <c r="LVQ161" s="935"/>
      <c r="LVR161" s="935"/>
      <c r="LVS161" s="936"/>
      <c r="LVT161" s="934"/>
      <c r="LVU161" s="935"/>
      <c r="LVV161" s="935"/>
      <c r="LVW161" s="935"/>
      <c r="LVX161" s="935"/>
      <c r="LVY161" s="935"/>
      <c r="LVZ161" s="935"/>
      <c r="LWA161" s="935"/>
      <c r="LWB161" s="936"/>
      <c r="LWC161" s="934"/>
      <c r="LWD161" s="935"/>
      <c r="LWE161" s="935"/>
      <c r="LWF161" s="935"/>
      <c r="LWG161" s="935"/>
      <c r="LWH161" s="935"/>
      <c r="LWI161" s="935"/>
      <c r="LWJ161" s="935"/>
      <c r="LWK161" s="936"/>
      <c r="LWL161" s="934"/>
      <c r="LWM161" s="935"/>
      <c r="LWN161" s="935"/>
      <c r="LWO161" s="935"/>
      <c r="LWP161" s="935"/>
      <c r="LWQ161" s="935"/>
      <c r="LWR161" s="935"/>
      <c r="LWS161" s="935"/>
      <c r="LWT161" s="936"/>
      <c r="LWU161" s="934"/>
      <c r="LWV161" s="935"/>
      <c r="LWW161" s="935"/>
      <c r="LWX161" s="935"/>
      <c r="LWY161" s="935"/>
      <c r="LWZ161" s="935"/>
      <c r="LXA161" s="935"/>
      <c r="LXB161" s="935"/>
      <c r="LXC161" s="936"/>
      <c r="LXD161" s="934"/>
      <c r="LXE161" s="935"/>
      <c r="LXF161" s="935"/>
      <c r="LXG161" s="935"/>
      <c r="LXH161" s="935"/>
      <c r="LXI161" s="935"/>
      <c r="LXJ161" s="935"/>
      <c r="LXK161" s="935"/>
      <c r="LXL161" s="936"/>
      <c r="LXM161" s="934"/>
      <c r="LXN161" s="935"/>
      <c r="LXO161" s="935"/>
      <c r="LXP161" s="935"/>
      <c r="LXQ161" s="935"/>
      <c r="LXR161" s="935"/>
      <c r="LXS161" s="935"/>
      <c r="LXT161" s="935"/>
      <c r="LXU161" s="936"/>
      <c r="LXV161" s="934"/>
      <c r="LXW161" s="935"/>
      <c r="LXX161" s="935"/>
      <c r="LXY161" s="935"/>
      <c r="LXZ161" s="935"/>
      <c r="LYA161" s="935"/>
      <c r="LYB161" s="935"/>
      <c r="LYC161" s="935"/>
      <c r="LYD161" s="936"/>
      <c r="LYE161" s="934"/>
      <c r="LYF161" s="935"/>
      <c r="LYG161" s="935"/>
      <c r="LYH161" s="935"/>
      <c r="LYI161" s="935"/>
      <c r="LYJ161" s="935"/>
      <c r="LYK161" s="935"/>
      <c r="LYL161" s="935"/>
      <c r="LYM161" s="936"/>
      <c r="LYN161" s="934"/>
      <c r="LYO161" s="935"/>
      <c r="LYP161" s="935"/>
      <c r="LYQ161" s="935"/>
      <c r="LYR161" s="935"/>
      <c r="LYS161" s="935"/>
      <c r="LYT161" s="935"/>
      <c r="LYU161" s="935"/>
      <c r="LYV161" s="936"/>
      <c r="LYW161" s="934"/>
      <c r="LYX161" s="935"/>
      <c r="LYY161" s="935"/>
      <c r="LYZ161" s="935"/>
      <c r="LZA161" s="935"/>
      <c r="LZB161" s="935"/>
      <c r="LZC161" s="935"/>
      <c r="LZD161" s="935"/>
      <c r="LZE161" s="936"/>
      <c r="LZF161" s="934"/>
      <c r="LZG161" s="935"/>
      <c r="LZH161" s="935"/>
      <c r="LZI161" s="935"/>
      <c r="LZJ161" s="935"/>
      <c r="LZK161" s="935"/>
      <c r="LZL161" s="935"/>
      <c r="LZM161" s="935"/>
      <c r="LZN161" s="936"/>
      <c r="LZO161" s="934"/>
      <c r="LZP161" s="935"/>
      <c r="LZQ161" s="935"/>
      <c r="LZR161" s="935"/>
      <c r="LZS161" s="935"/>
      <c r="LZT161" s="935"/>
      <c r="LZU161" s="935"/>
      <c r="LZV161" s="935"/>
      <c r="LZW161" s="936"/>
      <c r="LZX161" s="934"/>
      <c r="LZY161" s="935"/>
      <c r="LZZ161" s="935"/>
      <c r="MAA161" s="935"/>
      <c r="MAB161" s="935"/>
      <c r="MAC161" s="935"/>
      <c r="MAD161" s="935"/>
      <c r="MAE161" s="935"/>
      <c r="MAF161" s="936"/>
      <c r="MAG161" s="934"/>
      <c r="MAH161" s="935"/>
      <c r="MAI161" s="935"/>
      <c r="MAJ161" s="935"/>
      <c r="MAK161" s="935"/>
      <c r="MAL161" s="935"/>
      <c r="MAM161" s="935"/>
      <c r="MAN161" s="935"/>
      <c r="MAO161" s="936"/>
      <c r="MAP161" s="934"/>
      <c r="MAQ161" s="935"/>
      <c r="MAR161" s="935"/>
      <c r="MAS161" s="935"/>
      <c r="MAT161" s="935"/>
      <c r="MAU161" s="935"/>
      <c r="MAV161" s="935"/>
      <c r="MAW161" s="935"/>
      <c r="MAX161" s="936"/>
      <c r="MAY161" s="934"/>
      <c r="MAZ161" s="935"/>
      <c r="MBA161" s="935"/>
      <c r="MBB161" s="935"/>
      <c r="MBC161" s="935"/>
      <c r="MBD161" s="935"/>
      <c r="MBE161" s="935"/>
      <c r="MBF161" s="935"/>
      <c r="MBG161" s="936"/>
      <c r="MBH161" s="934"/>
      <c r="MBI161" s="935"/>
      <c r="MBJ161" s="935"/>
      <c r="MBK161" s="935"/>
      <c r="MBL161" s="935"/>
      <c r="MBM161" s="935"/>
      <c r="MBN161" s="935"/>
      <c r="MBO161" s="935"/>
      <c r="MBP161" s="936"/>
      <c r="MBQ161" s="934"/>
      <c r="MBR161" s="935"/>
      <c r="MBS161" s="935"/>
      <c r="MBT161" s="935"/>
      <c r="MBU161" s="935"/>
      <c r="MBV161" s="935"/>
      <c r="MBW161" s="935"/>
      <c r="MBX161" s="935"/>
      <c r="MBY161" s="936"/>
      <c r="MBZ161" s="934"/>
      <c r="MCA161" s="935"/>
      <c r="MCB161" s="935"/>
      <c r="MCC161" s="935"/>
      <c r="MCD161" s="935"/>
      <c r="MCE161" s="935"/>
      <c r="MCF161" s="935"/>
      <c r="MCG161" s="935"/>
      <c r="MCH161" s="936"/>
      <c r="MCI161" s="934"/>
      <c r="MCJ161" s="935"/>
      <c r="MCK161" s="935"/>
      <c r="MCL161" s="935"/>
      <c r="MCM161" s="935"/>
      <c r="MCN161" s="935"/>
      <c r="MCO161" s="935"/>
      <c r="MCP161" s="935"/>
      <c r="MCQ161" s="936"/>
      <c r="MCR161" s="934"/>
      <c r="MCS161" s="935"/>
      <c r="MCT161" s="935"/>
      <c r="MCU161" s="935"/>
      <c r="MCV161" s="935"/>
      <c r="MCW161" s="935"/>
      <c r="MCX161" s="935"/>
      <c r="MCY161" s="935"/>
      <c r="MCZ161" s="936"/>
      <c r="MDA161" s="934"/>
      <c r="MDB161" s="935"/>
      <c r="MDC161" s="935"/>
      <c r="MDD161" s="935"/>
      <c r="MDE161" s="935"/>
      <c r="MDF161" s="935"/>
      <c r="MDG161" s="935"/>
      <c r="MDH161" s="935"/>
      <c r="MDI161" s="936"/>
      <c r="MDJ161" s="934"/>
      <c r="MDK161" s="935"/>
      <c r="MDL161" s="935"/>
      <c r="MDM161" s="935"/>
      <c r="MDN161" s="935"/>
      <c r="MDO161" s="935"/>
      <c r="MDP161" s="935"/>
      <c r="MDQ161" s="935"/>
      <c r="MDR161" s="936"/>
      <c r="MDS161" s="934"/>
      <c r="MDT161" s="935"/>
      <c r="MDU161" s="935"/>
      <c r="MDV161" s="935"/>
      <c r="MDW161" s="935"/>
      <c r="MDX161" s="935"/>
      <c r="MDY161" s="935"/>
      <c r="MDZ161" s="935"/>
      <c r="MEA161" s="936"/>
      <c r="MEB161" s="934"/>
      <c r="MEC161" s="935"/>
      <c r="MED161" s="935"/>
      <c r="MEE161" s="935"/>
      <c r="MEF161" s="935"/>
      <c r="MEG161" s="935"/>
      <c r="MEH161" s="935"/>
      <c r="MEI161" s="935"/>
      <c r="MEJ161" s="936"/>
      <c r="MEK161" s="934"/>
      <c r="MEL161" s="935"/>
      <c r="MEM161" s="935"/>
      <c r="MEN161" s="935"/>
      <c r="MEO161" s="935"/>
      <c r="MEP161" s="935"/>
      <c r="MEQ161" s="935"/>
      <c r="MER161" s="935"/>
      <c r="MES161" s="936"/>
      <c r="MET161" s="934"/>
      <c r="MEU161" s="935"/>
      <c r="MEV161" s="935"/>
      <c r="MEW161" s="935"/>
      <c r="MEX161" s="935"/>
      <c r="MEY161" s="935"/>
      <c r="MEZ161" s="935"/>
      <c r="MFA161" s="935"/>
      <c r="MFB161" s="936"/>
      <c r="MFC161" s="934"/>
      <c r="MFD161" s="935"/>
      <c r="MFE161" s="935"/>
      <c r="MFF161" s="935"/>
      <c r="MFG161" s="935"/>
      <c r="MFH161" s="935"/>
      <c r="MFI161" s="935"/>
      <c r="MFJ161" s="935"/>
      <c r="MFK161" s="936"/>
      <c r="MFL161" s="934"/>
      <c r="MFM161" s="935"/>
      <c r="MFN161" s="935"/>
      <c r="MFO161" s="935"/>
      <c r="MFP161" s="935"/>
      <c r="MFQ161" s="935"/>
      <c r="MFR161" s="935"/>
      <c r="MFS161" s="935"/>
      <c r="MFT161" s="936"/>
      <c r="MFU161" s="934"/>
      <c r="MFV161" s="935"/>
      <c r="MFW161" s="935"/>
      <c r="MFX161" s="935"/>
      <c r="MFY161" s="935"/>
      <c r="MFZ161" s="935"/>
      <c r="MGA161" s="935"/>
      <c r="MGB161" s="935"/>
      <c r="MGC161" s="936"/>
      <c r="MGD161" s="934"/>
      <c r="MGE161" s="935"/>
      <c r="MGF161" s="935"/>
      <c r="MGG161" s="935"/>
      <c r="MGH161" s="935"/>
      <c r="MGI161" s="935"/>
      <c r="MGJ161" s="935"/>
      <c r="MGK161" s="935"/>
      <c r="MGL161" s="936"/>
      <c r="MGM161" s="934"/>
      <c r="MGN161" s="935"/>
      <c r="MGO161" s="935"/>
      <c r="MGP161" s="935"/>
      <c r="MGQ161" s="935"/>
      <c r="MGR161" s="935"/>
      <c r="MGS161" s="935"/>
      <c r="MGT161" s="935"/>
      <c r="MGU161" s="936"/>
      <c r="MGV161" s="934"/>
      <c r="MGW161" s="935"/>
      <c r="MGX161" s="935"/>
      <c r="MGY161" s="935"/>
      <c r="MGZ161" s="935"/>
      <c r="MHA161" s="935"/>
      <c r="MHB161" s="935"/>
      <c r="MHC161" s="935"/>
      <c r="MHD161" s="936"/>
      <c r="MHE161" s="934"/>
      <c r="MHF161" s="935"/>
      <c r="MHG161" s="935"/>
      <c r="MHH161" s="935"/>
      <c r="MHI161" s="935"/>
      <c r="MHJ161" s="935"/>
      <c r="MHK161" s="935"/>
      <c r="MHL161" s="935"/>
      <c r="MHM161" s="936"/>
      <c r="MHN161" s="934"/>
      <c r="MHO161" s="935"/>
      <c r="MHP161" s="935"/>
      <c r="MHQ161" s="935"/>
      <c r="MHR161" s="935"/>
      <c r="MHS161" s="935"/>
      <c r="MHT161" s="935"/>
      <c r="MHU161" s="935"/>
      <c r="MHV161" s="936"/>
      <c r="MHW161" s="934"/>
      <c r="MHX161" s="935"/>
      <c r="MHY161" s="935"/>
      <c r="MHZ161" s="935"/>
      <c r="MIA161" s="935"/>
      <c r="MIB161" s="935"/>
      <c r="MIC161" s="935"/>
      <c r="MID161" s="935"/>
      <c r="MIE161" s="936"/>
      <c r="MIF161" s="934"/>
      <c r="MIG161" s="935"/>
      <c r="MIH161" s="935"/>
      <c r="MII161" s="935"/>
      <c r="MIJ161" s="935"/>
      <c r="MIK161" s="935"/>
      <c r="MIL161" s="935"/>
      <c r="MIM161" s="935"/>
      <c r="MIN161" s="936"/>
      <c r="MIO161" s="934"/>
      <c r="MIP161" s="935"/>
      <c r="MIQ161" s="935"/>
      <c r="MIR161" s="935"/>
      <c r="MIS161" s="935"/>
      <c r="MIT161" s="935"/>
      <c r="MIU161" s="935"/>
      <c r="MIV161" s="935"/>
      <c r="MIW161" s="936"/>
      <c r="MIX161" s="934"/>
      <c r="MIY161" s="935"/>
      <c r="MIZ161" s="935"/>
      <c r="MJA161" s="935"/>
      <c r="MJB161" s="935"/>
      <c r="MJC161" s="935"/>
      <c r="MJD161" s="935"/>
      <c r="MJE161" s="935"/>
      <c r="MJF161" s="936"/>
      <c r="MJG161" s="934"/>
      <c r="MJH161" s="935"/>
      <c r="MJI161" s="935"/>
      <c r="MJJ161" s="935"/>
      <c r="MJK161" s="935"/>
      <c r="MJL161" s="935"/>
      <c r="MJM161" s="935"/>
      <c r="MJN161" s="935"/>
      <c r="MJO161" s="936"/>
      <c r="MJP161" s="934"/>
      <c r="MJQ161" s="935"/>
      <c r="MJR161" s="935"/>
      <c r="MJS161" s="935"/>
      <c r="MJT161" s="935"/>
      <c r="MJU161" s="935"/>
      <c r="MJV161" s="935"/>
      <c r="MJW161" s="935"/>
      <c r="MJX161" s="936"/>
      <c r="MJY161" s="934"/>
      <c r="MJZ161" s="935"/>
      <c r="MKA161" s="935"/>
      <c r="MKB161" s="935"/>
      <c r="MKC161" s="935"/>
      <c r="MKD161" s="935"/>
      <c r="MKE161" s="935"/>
      <c r="MKF161" s="935"/>
      <c r="MKG161" s="936"/>
      <c r="MKH161" s="934"/>
      <c r="MKI161" s="935"/>
      <c r="MKJ161" s="935"/>
      <c r="MKK161" s="935"/>
      <c r="MKL161" s="935"/>
      <c r="MKM161" s="935"/>
      <c r="MKN161" s="935"/>
      <c r="MKO161" s="935"/>
      <c r="MKP161" s="936"/>
      <c r="MKQ161" s="934"/>
      <c r="MKR161" s="935"/>
      <c r="MKS161" s="935"/>
      <c r="MKT161" s="935"/>
      <c r="MKU161" s="935"/>
      <c r="MKV161" s="935"/>
      <c r="MKW161" s="935"/>
      <c r="MKX161" s="935"/>
      <c r="MKY161" s="936"/>
      <c r="MKZ161" s="934"/>
      <c r="MLA161" s="935"/>
      <c r="MLB161" s="935"/>
      <c r="MLC161" s="935"/>
      <c r="MLD161" s="935"/>
      <c r="MLE161" s="935"/>
      <c r="MLF161" s="935"/>
      <c r="MLG161" s="935"/>
      <c r="MLH161" s="936"/>
      <c r="MLI161" s="934"/>
      <c r="MLJ161" s="935"/>
      <c r="MLK161" s="935"/>
      <c r="MLL161" s="935"/>
      <c r="MLM161" s="935"/>
      <c r="MLN161" s="935"/>
      <c r="MLO161" s="935"/>
      <c r="MLP161" s="935"/>
      <c r="MLQ161" s="936"/>
      <c r="MLR161" s="934"/>
      <c r="MLS161" s="935"/>
      <c r="MLT161" s="935"/>
      <c r="MLU161" s="935"/>
      <c r="MLV161" s="935"/>
      <c r="MLW161" s="935"/>
      <c r="MLX161" s="935"/>
      <c r="MLY161" s="935"/>
      <c r="MLZ161" s="936"/>
      <c r="MMA161" s="934"/>
      <c r="MMB161" s="935"/>
      <c r="MMC161" s="935"/>
      <c r="MMD161" s="935"/>
      <c r="MME161" s="935"/>
      <c r="MMF161" s="935"/>
      <c r="MMG161" s="935"/>
      <c r="MMH161" s="935"/>
      <c r="MMI161" s="936"/>
      <c r="MMJ161" s="934"/>
      <c r="MMK161" s="935"/>
      <c r="MML161" s="935"/>
      <c r="MMM161" s="935"/>
      <c r="MMN161" s="935"/>
      <c r="MMO161" s="935"/>
      <c r="MMP161" s="935"/>
      <c r="MMQ161" s="935"/>
      <c r="MMR161" s="936"/>
      <c r="MMS161" s="934"/>
      <c r="MMT161" s="935"/>
      <c r="MMU161" s="935"/>
      <c r="MMV161" s="935"/>
      <c r="MMW161" s="935"/>
      <c r="MMX161" s="935"/>
      <c r="MMY161" s="935"/>
      <c r="MMZ161" s="935"/>
      <c r="MNA161" s="936"/>
      <c r="MNB161" s="934"/>
      <c r="MNC161" s="935"/>
      <c r="MND161" s="935"/>
      <c r="MNE161" s="935"/>
      <c r="MNF161" s="935"/>
      <c r="MNG161" s="935"/>
      <c r="MNH161" s="935"/>
      <c r="MNI161" s="935"/>
      <c r="MNJ161" s="936"/>
      <c r="MNK161" s="934"/>
      <c r="MNL161" s="935"/>
      <c r="MNM161" s="935"/>
      <c r="MNN161" s="935"/>
      <c r="MNO161" s="935"/>
      <c r="MNP161" s="935"/>
      <c r="MNQ161" s="935"/>
      <c r="MNR161" s="935"/>
      <c r="MNS161" s="936"/>
      <c r="MNT161" s="934"/>
      <c r="MNU161" s="935"/>
      <c r="MNV161" s="935"/>
      <c r="MNW161" s="935"/>
      <c r="MNX161" s="935"/>
      <c r="MNY161" s="935"/>
      <c r="MNZ161" s="935"/>
      <c r="MOA161" s="935"/>
      <c r="MOB161" s="936"/>
      <c r="MOC161" s="934"/>
      <c r="MOD161" s="935"/>
      <c r="MOE161" s="935"/>
      <c r="MOF161" s="935"/>
      <c r="MOG161" s="935"/>
      <c r="MOH161" s="935"/>
      <c r="MOI161" s="935"/>
      <c r="MOJ161" s="935"/>
      <c r="MOK161" s="936"/>
      <c r="MOL161" s="934"/>
      <c r="MOM161" s="935"/>
      <c r="MON161" s="935"/>
      <c r="MOO161" s="935"/>
      <c r="MOP161" s="935"/>
      <c r="MOQ161" s="935"/>
      <c r="MOR161" s="935"/>
      <c r="MOS161" s="935"/>
      <c r="MOT161" s="936"/>
      <c r="MOU161" s="934"/>
      <c r="MOV161" s="935"/>
      <c r="MOW161" s="935"/>
      <c r="MOX161" s="935"/>
      <c r="MOY161" s="935"/>
      <c r="MOZ161" s="935"/>
      <c r="MPA161" s="935"/>
      <c r="MPB161" s="935"/>
      <c r="MPC161" s="936"/>
      <c r="MPD161" s="934"/>
      <c r="MPE161" s="935"/>
      <c r="MPF161" s="935"/>
      <c r="MPG161" s="935"/>
      <c r="MPH161" s="935"/>
      <c r="MPI161" s="935"/>
      <c r="MPJ161" s="935"/>
      <c r="MPK161" s="935"/>
      <c r="MPL161" s="936"/>
      <c r="MPM161" s="934"/>
      <c r="MPN161" s="935"/>
      <c r="MPO161" s="935"/>
      <c r="MPP161" s="935"/>
      <c r="MPQ161" s="935"/>
      <c r="MPR161" s="935"/>
      <c r="MPS161" s="935"/>
      <c r="MPT161" s="935"/>
      <c r="MPU161" s="936"/>
      <c r="MPV161" s="934"/>
      <c r="MPW161" s="935"/>
      <c r="MPX161" s="935"/>
      <c r="MPY161" s="935"/>
      <c r="MPZ161" s="935"/>
      <c r="MQA161" s="935"/>
      <c r="MQB161" s="935"/>
      <c r="MQC161" s="935"/>
      <c r="MQD161" s="936"/>
      <c r="MQE161" s="934"/>
      <c r="MQF161" s="935"/>
      <c r="MQG161" s="935"/>
      <c r="MQH161" s="935"/>
      <c r="MQI161" s="935"/>
      <c r="MQJ161" s="935"/>
      <c r="MQK161" s="935"/>
      <c r="MQL161" s="935"/>
      <c r="MQM161" s="936"/>
      <c r="MQN161" s="934"/>
      <c r="MQO161" s="935"/>
      <c r="MQP161" s="935"/>
      <c r="MQQ161" s="935"/>
      <c r="MQR161" s="935"/>
      <c r="MQS161" s="935"/>
      <c r="MQT161" s="935"/>
      <c r="MQU161" s="935"/>
      <c r="MQV161" s="936"/>
      <c r="MQW161" s="934"/>
      <c r="MQX161" s="935"/>
      <c r="MQY161" s="935"/>
      <c r="MQZ161" s="935"/>
      <c r="MRA161" s="935"/>
      <c r="MRB161" s="935"/>
      <c r="MRC161" s="935"/>
      <c r="MRD161" s="935"/>
      <c r="MRE161" s="936"/>
      <c r="MRF161" s="934"/>
      <c r="MRG161" s="935"/>
      <c r="MRH161" s="935"/>
      <c r="MRI161" s="935"/>
      <c r="MRJ161" s="935"/>
      <c r="MRK161" s="935"/>
      <c r="MRL161" s="935"/>
      <c r="MRM161" s="935"/>
      <c r="MRN161" s="936"/>
      <c r="MRO161" s="934"/>
      <c r="MRP161" s="935"/>
      <c r="MRQ161" s="935"/>
      <c r="MRR161" s="935"/>
      <c r="MRS161" s="935"/>
      <c r="MRT161" s="935"/>
      <c r="MRU161" s="935"/>
      <c r="MRV161" s="935"/>
      <c r="MRW161" s="936"/>
      <c r="MRX161" s="934"/>
      <c r="MRY161" s="935"/>
      <c r="MRZ161" s="935"/>
      <c r="MSA161" s="935"/>
      <c r="MSB161" s="935"/>
      <c r="MSC161" s="935"/>
      <c r="MSD161" s="935"/>
      <c r="MSE161" s="935"/>
      <c r="MSF161" s="936"/>
      <c r="MSG161" s="934"/>
      <c r="MSH161" s="935"/>
      <c r="MSI161" s="935"/>
      <c r="MSJ161" s="935"/>
      <c r="MSK161" s="935"/>
      <c r="MSL161" s="935"/>
      <c r="MSM161" s="935"/>
      <c r="MSN161" s="935"/>
      <c r="MSO161" s="936"/>
      <c r="MSP161" s="934"/>
      <c r="MSQ161" s="935"/>
      <c r="MSR161" s="935"/>
      <c r="MSS161" s="935"/>
      <c r="MST161" s="935"/>
      <c r="MSU161" s="935"/>
      <c r="MSV161" s="935"/>
      <c r="MSW161" s="935"/>
      <c r="MSX161" s="936"/>
      <c r="MSY161" s="934"/>
      <c r="MSZ161" s="935"/>
      <c r="MTA161" s="935"/>
      <c r="MTB161" s="935"/>
      <c r="MTC161" s="935"/>
      <c r="MTD161" s="935"/>
      <c r="MTE161" s="935"/>
      <c r="MTF161" s="935"/>
      <c r="MTG161" s="936"/>
      <c r="MTH161" s="934"/>
      <c r="MTI161" s="935"/>
      <c r="MTJ161" s="935"/>
      <c r="MTK161" s="935"/>
      <c r="MTL161" s="935"/>
      <c r="MTM161" s="935"/>
      <c r="MTN161" s="935"/>
      <c r="MTO161" s="935"/>
      <c r="MTP161" s="936"/>
      <c r="MTQ161" s="934"/>
      <c r="MTR161" s="935"/>
      <c r="MTS161" s="935"/>
      <c r="MTT161" s="935"/>
      <c r="MTU161" s="935"/>
      <c r="MTV161" s="935"/>
      <c r="MTW161" s="935"/>
      <c r="MTX161" s="935"/>
      <c r="MTY161" s="936"/>
      <c r="MTZ161" s="934"/>
      <c r="MUA161" s="935"/>
      <c r="MUB161" s="935"/>
      <c r="MUC161" s="935"/>
      <c r="MUD161" s="935"/>
      <c r="MUE161" s="935"/>
      <c r="MUF161" s="935"/>
      <c r="MUG161" s="935"/>
      <c r="MUH161" s="936"/>
      <c r="MUI161" s="934"/>
      <c r="MUJ161" s="935"/>
      <c r="MUK161" s="935"/>
      <c r="MUL161" s="935"/>
      <c r="MUM161" s="935"/>
      <c r="MUN161" s="935"/>
      <c r="MUO161" s="935"/>
      <c r="MUP161" s="935"/>
      <c r="MUQ161" s="936"/>
      <c r="MUR161" s="934"/>
      <c r="MUS161" s="935"/>
      <c r="MUT161" s="935"/>
      <c r="MUU161" s="935"/>
      <c r="MUV161" s="935"/>
      <c r="MUW161" s="935"/>
      <c r="MUX161" s="935"/>
      <c r="MUY161" s="935"/>
      <c r="MUZ161" s="936"/>
      <c r="MVA161" s="934"/>
      <c r="MVB161" s="935"/>
      <c r="MVC161" s="935"/>
      <c r="MVD161" s="935"/>
      <c r="MVE161" s="935"/>
      <c r="MVF161" s="935"/>
      <c r="MVG161" s="935"/>
      <c r="MVH161" s="935"/>
      <c r="MVI161" s="936"/>
      <c r="MVJ161" s="934"/>
      <c r="MVK161" s="935"/>
      <c r="MVL161" s="935"/>
      <c r="MVM161" s="935"/>
      <c r="MVN161" s="935"/>
      <c r="MVO161" s="935"/>
      <c r="MVP161" s="935"/>
      <c r="MVQ161" s="935"/>
      <c r="MVR161" s="936"/>
      <c r="MVS161" s="934"/>
      <c r="MVT161" s="935"/>
      <c r="MVU161" s="935"/>
      <c r="MVV161" s="935"/>
      <c r="MVW161" s="935"/>
      <c r="MVX161" s="935"/>
      <c r="MVY161" s="935"/>
      <c r="MVZ161" s="935"/>
      <c r="MWA161" s="936"/>
      <c r="MWB161" s="934"/>
      <c r="MWC161" s="935"/>
      <c r="MWD161" s="935"/>
      <c r="MWE161" s="935"/>
      <c r="MWF161" s="935"/>
      <c r="MWG161" s="935"/>
      <c r="MWH161" s="935"/>
      <c r="MWI161" s="935"/>
      <c r="MWJ161" s="936"/>
      <c r="MWK161" s="934"/>
      <c r="MWL161" s="935"/>
      <c r="MWM161" s="935"/>
      <c r="MWN161" s="935"/>
      <c r="MWO161" s="935"/>
      <c r="MWP161" s="935"/>
      <c r="MWQ161" s="935"/>
      <c r="MWR161" s="935"/>
      <c r="MWS161" s="936"/>
      <c r="MWT161" s="934"/>
      <c r="MWU161" s="935"/>
      <c r="MWV161" s="935"/>
      <c r="MWW161" s="935"/>
      <c r="MWX161" s="935"/>
      <c r="MWY161" s="935"/>
      <c r="MWZ161" s="935"/>
      <c r="MXA161" s="935"/>
      <c r="MXB161" s="936"/>
      <c r="MXC161" s="934"/>
      <c r="MXD161" s="935"/>
      <c r="MXE161" s="935"/>
      <c r="MXF161" s="935"/>
      <c r="MXG161" s="935"/>
      <c r="MXH161" s="935"/>
      <c r="MXI161" s="935"/>
      <c r="MXJ161" s="935"/>
      <c r="MXK161" s="936"/>
      <c r="MXL161" s="934"/>
      <c r="MXM161" s="935"/>
      <c r="MXN161" s="935"/>
      <c r="MXO161" s="935"/>
      <c r="MXP161" s="935"/>
      <c r="MXQ161" s="935"/>
      <c r="MXR161" s="935"/>
      <c r="MXS161" s="935"/>
      <c r="MXT161" s="936"/>
      <c r="MXU161" s="934"/>
      <c r="MXV161" s="935"/>
      <c r="MXW161" s="935"/>
      <c r="MXX161" s="935"/>
      <c r="MXY161" s="935"/>
      <c r="MXZ161" s="935"/>
      <c r="MYA161" s="935"/>
      <c r="MYB161" s="935"/>
      <c r="MYC161" s="936"/>
      <c r="MYD161" s="934"/>
      <c r="MYE161" s="935"/>
      <c r="MYF161" s="935"/>
      <c r="MYG161" s="935"/>
      <c r="MYH161" s="935"/>
      <c r="MYI161" s="935"/>
      <c r="MYJ161" s="935"/>
      <c r="MYK161" s="935"/>
      <c r="MYL161" s="936"/>
      <c r="MYM161" s="934"/>
      <c r="MYN161" s="935"/>
      <c r="MYO161" s="935"/>
      <c r="MYP161" s="935"/>
      <c r="MYQ161" s="935"/>
      <c r="MYR161" s="935"/>
      <c r="MYS161" s="935"/>
      <c r="MYT161" s="935"/>
      <c r="MYU161" s="936"/>
      <c r="MYV161" s="934"/>
      <c r="MYW161" s="935"/>
      <c r="MYX161" s="935"/>
      <c r="MYY161" s="935"/>
      <c r="MYZ161" s="935"/>
      <c r="MZA161" s="935"/>
      <c r="MZB161" s="935"/>
      <c r="MZC161" s="935"/>
      <c r="MZD161" s="936"/>
      <c r="MZE161" s="934"/>
      <c r="MZF161" s="935"/>
      <c r="MZG161" s="935"/>
      <c r="MZH161" s="935"/>
      <c r="MZI161" s="935"/>
      <c r="MZJ161" s="935"/>
      <c r="MZK161" s="935"/>
      <c r="MZL161" s="935"/>
      <c r="MZM161" s="936"/>
      <c r="MZN161" s="934"/>
      <c r="MZO161" s="935"/>
      <c r="MZP161" s="935"/>
      <c r="MZQ161" s="935"/>
      <c r="MZR161" s="935"/>
      <c r="MZS161" s="935"/>
      <c r="MZT161" s="935"/>
      <c r="MZU161" s="935"/>
      <c r="MZV161" s="936"/>
      <c r="MZW161" s="934"/>
      <c r="MZX161" s="935"/>
      <c r="MZY161" s="935"/>
      <c r="MZZ161" s="935"/>
      <c r="NAA161" s="935"/>
      <c r="NAB161" s="935"/>
      <c r="NAC161" s="935"/>
      <c r="NAD161" s="935"/>
      <c r="NAE161" s="936"/>
      <c r="NAF161" s="934"/>
      <c r="NAG161" s="935"/>
      <c r="NAH161" s="935"/>
      <c r="NAI161" s="935"/>
      <c r="NAJ161" s="935"/>
      <c r="NAK161" s="935"/>
      <c r="NAL161" s="935"/>
      <c r="NAM161" s="935"/>
      <c r="NAN161" s="936"/>
      <c r="NAO161" s="934"/>
      <c r="NAP161" s="935"/>
      <c r="NAQ161" s="935"/>
      <c r="NAR161" s="935"/>
      <c r="NAS161" s="935"/>
      <c r="NAT161" s="935"/>
      <c r="NAU161" s="935"/>
      <c r="NAV161" s="935"/>
      <c r="NAW161" s="936"/>
      <c r="NAX161" s="934"/>
      <c r="NAY161" s="935"/>
      <c r="NAZ161" s="935"/>
      <c r="NBA161" s="935"/>
      <c r="NBB161" s="935"/>
      <c r="NBC161" s="935"/>
      <c r="NBD161" s="935"/>
      <c r="NBE161" s="935"/>
      <c r="NBF161" s="936"/>
      <c r="NBG161" s="934"/>
      <c r="NBH161" s="935"/>
      <c r="NBI161" s="935"/>
      <c r="NBJ161" s="935"/>
      <c r="NBK161" s="935"/>
      <c r="NBL161" s="935"/>
      <c r="NBM161" s="935"/>
      <c r="NBN161" s="935"/>
      <c r="NBO161" s="936"/>
      <c r="NBP161" s="934"/>
      <c r="NBQ161" s="935"/>
      <c r="NBR161" s="935"/>
      <c r="NBS161" s="935"/>
      <c r="NBT161" s="935"/>
      <c r="NBU161" s="935"/>
      <c r="NBV161" s="935"/>
      <c r="NBW161" s="935"/>
      <c r="NBX161" s="936"/>
      <c r="NBY161" s="934"/>
      <c r="NBZ161" s="935"/>
      <c r="NCA161" s="935"/>
      <c r="NCB161" s="935"/>
      <c r="NCC161" s="935"/>
      <c r="NCD161" s="935"/>
      <c r="NCE161" s="935"/>
      <c r="NCF161" s="935"/>
      <c r="NCG161" s="936"/>
      <c r="NCH161" s="934"/>
      <c r="NCI161" s="935"/>
      <c r="NCJ161" s="935"/>
      <c r="NCK161" s="935"/>
      <c r="NCL161" s="935"/>
      <c r="NCM161" s="935"/>
      <c r="NCN161" s="935"/>
      <c r="NCO161" s="935"/>
      <c r="NCP161" s="936"/>
      <c r="NCQ161" s="934"/>
      <c r="NCR161" s="935"/>
      <c r="NCS161" s="935"/>
      <c r="NCT161" s="935"/>
      <c r="NCU161" s="935"/>
      <c r="NCV161" s="935"/>
      <c r="NCW161" s="935"/>
      <c r="NCX161" s="935"/>
      <c r="NCY161" s="936"/>
      <c r="NCZ161" s="934"/>
      <c r="NDA161" s="935"/>
      <c r="NDB161" s="935"/>
      <c r="NDC161" s="935"/>
      <c r="NDD161" s="935"/>
      <c r="NDE161" s="935"/>
      <c r="NDF161" s="935"/>
      <c r="NDG161" s="935"/>
      <c r="NDH161" s="936"/>
      <c r="NDI161" s="934"/>
      <c r="NDJ161" s="935"/>
      <c r="NDK161" s="935"/>
      <c r="NDL161" s="935"/>
      <c r="NDM161" s="935"/>
      <c r="NDN161" s="935"/>
      <c r="NDO161" s="935"/>
      <c r="NDP161" s="935"/>
      <c r="NDQ161" s="936"/>
      <c r="NDR161" s="934"/>
      <c r="NDS161" s="935"/>
      <c r="NDT161" s="935"/>
      <c r="NDU161" s="935"/>
      <c r="NDV161" s="935"/>
      <c r="NDW161" s="935"/>
      <c r="NDX161" s="935"/>
      <c r="NDY161" s="935"/>
      <c r="NDZ161" s="936"/>
      <c r="NEA161" s="934"/>
      <c r="NEB161" s="935"/>
      <c r="NEC161" s="935"/>
      <c r="NED161" s="935"/>
      <c r="NEE161" s="935"/>
      <c r="NEF161" s="935"/>
      <c r="NEG161" s="935"/>
      <c r="NEH161" s="935"/>
      <c r="NEI161" s="936"/>
      <c r="NEJ161" s="934"/>
      <c r="NEK161" s="935"/>
      <c r="NEL161" s="935"/>
      <c r="NEM161" s="935"/>
      <c r="NEN161" s="935"/>
      <c r="NEO161" s="935"/>
      <c r="NEP161" s="935"/>
      <c r="NEQ161" s="935"/>
      <c r="NER161" s="936"/>
      <c r="NES161" s="934"/>
      <c r="NET161" s="935"/>
      <c r="NEU161" s="935"/>
      <c r="NEV161" s="935"/>
      <c r="NEW161" s="935"/>
      <c r="NEX161" s="935"/>
      <c r="NEY161" s="935"/>
      <c r="NEZ161" s="935"/>
      <c r="NFA161" s="936"/>
      <c r="NFB161" s="934"/>
      <c r="NFC161" s="935"/>
      <c r="NFD161" s="935"/>
      <c r="NFE161" s="935"/>
      <c r="NFF161" s="935"/>
      <c r="NFG161" s="935"/>
      <c r="NFH161" s="935"/>
      <c r="NFI161" s="935"/>
      <c r="NFJ161" s="936"/>
      <c r="NFK161" s="934"/>
      <c r="NFL161" s="935"/>
      <c r="NFM161" s="935"/>
      <c r="NFN161" s="935"/>
      <c r="NFO161" s="935"/>
      <c r="NFP161" s="935"/>
      <c r="NFQ161" s="935"/>
      <c r="NFR161" s="935"/>
      <c r="NFS161" s="936"/>
      <c r="NFT161" s="934"/>
      <c r="NFU161" s="935"/>
      <c r="NFV161" s="935"/>
      <c r="NFW161" s="935"/>
      <c r="NFX161" s="935"/>
      <c r="NFY161" s="935"/>
      <c r="NFZ161" s="935"/>
      <c r="NGA161" s="935"/>
      <c r="NGB161" s="936"/>
      <c r="NGC161" s="934"/>
      <c r="NGD161" s="935"/>
      <c r="NGE161" s="935"/>
      <c r="NGF161" s="935"/>
      <c r="NGG161" s="935"/>
      <c r="NGH161" s="935"/>
      <c r="NGI161" s="935"/>
      <c r="NGJ161" s="935"/>
      <c r="NGK161" s="936"/>
      <c r="NGL161" s="934"/>
      <c r="NGM161" s="935"/>
      <c r="NGN161" s="935"/>
      <c r="NGO161" s="935"/>
      <c r="NGP161" s="935"/>
      <c r="NGQ161" s="935"/>
      <c r="NGR161" s="935"/>
      <c r="NGS161" s="935"/>
      <c r="NGT161" s="936"/>
      <c r="NGU161" s="934"/>
      <c r="NGV161" s="935"/>
      <c r="NGW161" s="935"/>
      <c r="NGX161" s="935"/>
      <c r="NGY161" s="935"/>
      <c r="NGZ161" s="935"/>
      <c r="NHA161" s="935"/>
      <c r="NHB161" s="935"/>
      <c r="NHC161" s="936"/>
      <c r="NHD161" s="934"/>
      <c r="NHE161" s="935"/>
      <c r="NHF161" s="935"/>
      <c r="NHG161" s="935"/>
      <c r="NHH161" s="935"/>
      <c r="NHI161" s="935"/>
      <c r="NHJ161" s="935"/>
      <c r="NHK161" s="935"/>
      <c r="NHL161" s="936"/>
      <c r="NHM161" s="934"/>
      <c r="NHN161" s="935"/>
      <c r="NHO161" s="935"/>
      <c r="NHP161" s="935"/>
      <c r="NHQ161" s="935"/>
      <c r="NHR161" s="935"/>
      <c r="NHS161" s="935"/>
      <c r="NHT161" s="935"/>
      <c r="NHU161" s="936"/>
      <c r="NHV161" s="934"/>
      <c r="NHW161" s="935"/>
      <c r="NHX161" s="935"/>
      <c r="NHY161" s="935"/>
      <c r="NHZ161" s="935"/>
      <c r="NIA161" s="935"/>
      <c r="NIB161" s="935"/>
      <c r="NIC161" s="935"/>
      <c r="NID161" s="936"/>
      <c r="NIE161" s="934"/>
      <c r="NIF161" s="935"/>
      <c r="NIG161" s="935"/>
      <c r="NIH161" s="935"/>
      <c r="NII161" s="935"/>
      <c r="NIJ161" s="935"/>
      <c r="NIK161" s="935"/>
      <c r="NIL161" s="935"/>
      <c r="NIM161" s="936"/>
      <c r="NIN161" s="934"/>
      <c r="NIO161" s="935"/>
      <c r="NIP161" s="935"/>
      <c r="NIQ161" s="935"/>
      <c r="NIR161" s="935"/>
      <c r="NIS161" s="935"/>
      <c r="NIT161" s="935"/>
      <c r="NIU161" s="935"/>
      <c r="NIV161" s="936"/>
      <c r="NIW161" s="934"/>
      <c r="NIX161" s="935"/>
      <c r="NIY161" s="935"/>
      <c r="NIZ161" s="935"/>
      <c r="NJA161" s="935"/>
      <c r="NJB161" s="935"/>
      <c r="NJC161" s="935"/>
      <c r="NJD161" s="935"/>
      <c r="NJE161" s="936"/>
      <c r="NJF161" s="934"/>
      <c r="NJG161" s="935"/>
      <c r="NJH161" s="935"/>
      <c r="NJI161" s="935"/>
      <c r="NJJ161" s="935"/>
      <c r="NJK161" s="935"/>
      <c r="NJL161" s="935"/>
      <c r="NJM161" s="935"/>
      <c r="NJN161" s="936"/>
      <c r="NJO161" s="934"/>
      <c r="NJP161" s="935"/>
      <c r="NJQ161" s="935"/>
      <c r="NJR161" s="935"/>
      <c r="NJS161" s="935"/>
      <c r="NJT161" s="935"/>
      <c r="NJU161" s="935"/>
      <c r="NJV161" s="935"/>
      <c r="NJW161" s="936"/>
      <c r="NJX161" s="934"/>
      <c r="NJY161" s="935"/>
      <c r="NJZ161" s="935"/>
      <c r="NKA161" s="935"/>
      <c r="NKB161" s="935"/>
      <c r="NKC161" s="935"/>
      <c r="NKD161" s="935"/>
      <c r="NKE161" s="935"/>
      <c r="NKF161" s="936"/>
      <c r="NKG161" s="934"/>
      <c r="NKH161" s="935"/>
      <c r="NKI161" s="935"/>
      <c r="NKJ161" s="935"/>
      <c r="NKK161" s="935"/>
      <c r="NKL161" s="935"/>
      <c r="NKM161" s="935"/>
      <c r="NKN161" s="935"/>
      <c r="NKO161" s="936"/>
      <c r="NKP161" s="934"/>
      <c r="NKQ161" s="935"/>
      <c r="NKR161" s="935"/>
      <c r="NKS161" s="935"/>
      <c r="NKT161" s="935"/>
      <c r="NKU161" s="935"/>
      <c r="NKV161" s="935"/>
      <c r="NKW161" s="935"/>
      <c r="NKX161" s="936"/>
      <c r="NKY161" s="934"/>
      <c r="NKZ161" s="935"/>
      <c r="NLA161" s="935"/>
      <c r="NLB161" s="935"/>
      <c r="NLC161" s="935"/>
      <c r="NLD161" s="935"/>
      <c r="NLE161" s="935"/>
      <c r="NLF161" s="935"/>
      <c r="NLG161" s="936"/>
      <c r="NLH161" s="934"/>
      <c r="NLI161" s="935"/>
      <c r="NLJ161" s="935"/>
      <c r="NLK161" s="935"/>
      <c r="NLL161" s="935"/>
      <c r="NLM161" s="935"/>
      <c r="NLN161" s="935"/>
      <c r="NLO161" s="935"/>
      <c r="NLP161" s="936"/>
      <c r="NLQ161" s="934"/>
      <c r="NLR161" s="935"/>
      <c r="NLS161" s="935"/>
      <c r="NLT161" s="935"/>
      <c r="NLU161" s="935"/>
      <c r="NLV161" s="935"/>
      <c r="NLW161" s="935"/>
      <c r="NLX161" s="935"/>
      <c r="NLY161" s="936"/>
      <c r="NLZ161" s="934"/>
      <c r="NMA161" s="935"/>
      <c r="NMB161" s="935"/>
      <c r="NMC161" s="935"/>
      <c r="NMD161" s="935"/>
      <c r="NME161" s="935"/>
      <c r="NMF161" s="935"/>
      <c r="NMG161" s="935"/>
      <c r="NMH161" s="936"/>
      <c r="NMI161" s="934"/>
      <c r="NMJ161" s="935"/>
      <c r="NMK161" s="935"/>
      <c r="NML161" s="935"/>
      <c r="NMM161" s="935"/>
      <c r="NMN161" s="935"/>
      <c r="NMO161" s="935"/>
      <c r="NMP161" s="935"/>
      <c r="NMQ161" s="936"/>
      <c r="NMR161" s="934"/>
      <c r="NMS161" s="935"/>
      <c r="NMT161" s="935"/>
      <c r="NMU161" s="935"/>
      <c r="NMV161" s="935"/>
      <c r="NMW161" s="935"/>
      <c r="NMX161" s="935"/>
      <c r="NMY161" s="935"/>
      <c r="NMZ161" s="936"/>
      <c r="NNA161" s="934"/>
      <c r="NNB161" s="935"/>
      <c r="NNC161" s="935"/>
      <c r="NND161" s="935"/>
      <c r="NNE161" s="935"/>
      <c r="NNF161" s="935"/>
      <c r="NNG161" s="935"/>
      <c r="NNH161" s="935"/>
      <c r="NNI161" s="936"/>
      <c r="NNJ161" s="934"/>
      <c r="NNK161" s="935"/>
      <c r="NNL161" s="935"/>
      <c r="NNM161" s="935"/>
      <c r="NNN161" s="935"/>
      <c r="NNO161" s="935"/>
      <c r="NNP161" s="935"/>
      <c r="NNQ161" s="935"/>
      <c r="NNR161" s="936"/>
      <c r="NNS161" s="934"/>
      <c r="NNT161" s="935"/>
      <c r="NNU161" s="935"/>
      <c r="NNV161" s="935"/>
      <c r="NNW161" s="935"/>
      <c r="NNX161" s="935"/>
      <c r="NNY161" s="935"/>
      <c r="NNZ161" s="935"/>
      <c r="NOA161" s="936"/>
      <c r="NOB161" s="934"/>
      <c r="NOC161" s="935"/>
      <c r="NOD161" s="935"/>
      <c r="NOE161" s="935"/>
      <c r="NOF161" s="935"/>
      <c r="NOG161" s="935"/>
      <c r="NOH161" s="935"/>
      <c r="NOI161" s="935"/>
      <c r="NOJ161" s="936"/>
      <c r="NOK161" s="934"/>
      <c r="NOL161" s="935"/>
      <c r="NOM161" s="935"/>
      <c r="NON161" s="935"/>
      <c r="NOO161" s="935"/>
      <c r="NOP161" s="935"/>
      <c r="NOQ161" s="935"/>
      <c r="NOR161" s="935"/>
      <c r="NOS161" s="936"/>
      <c r="NOT161" s="934"/>
      <c r="NOU161" s="935"/>
      <c r="NOV161" s="935"/>
      <c r="NOW161" s="935"/>
      <c r="NOX161" s="935"/>
      <c r="NOY161" s="935"/>
      <c r="NOZ161" s="935"/>
      <c r="NPA161" s="935"/>
      <c r="NPB161" s="936"/>
      <c r="NPC161" s="934"/>
      <c r="NPD161" s="935"/>
      <c r="NPE161" s="935"/>
      <c r="NPF161" s="935"/>
      <c r="NPG161" s="935"/>
      <c r="NPH161" s="935"/>
      <c r="NPI161" s="935"/>
      <c r="NPJ161" s="935"/>
      <c r="NPK161" s="936"/>
      <c r="NPL161" s="934"/>
      <c r="NPM161" s="935"/>
      <c r="NPN161" s="935"/>
      <c r="NPO161" s="935"/>
      <c r="NPP161" s="935"/>
      <c r="NPQ161" s="935"/>
      <c r="NPR161" s="935"/>
      <c r="NPS161" s="935"/>
      <c r="NPT161" s="936"/>
      <c r="NPU161" s="934"/>
      <c r="NPV161" s="935"/>
      <c r="NPW161" s="935"/>
      <c r="NPX161" s="935"/>
      <c r="NPY161" s="935"/>
      <c r="NPZ161" s="935"/>
      <c r="NQA161" s="935"/>
      <c r="NQB161" s="935"/>
      <c r="NQC161" s="936"/>
      <c r="NQD161" s="934"/>
      <c r="NQE161" s="935"/>
      <c r="NQF161" s="935"/>
      <c r="NQG161" s="935"/>
      <c r="NQH161" s="935"/>
      <c r="NQI161" s="935"/>
      <c r="NQJ161" s="935"/>
      <c r="NQK161" s="935"/>
      <c r="NQL161" s="936"/>
      <c r="NQM161" s="934"/>
      <c r="NQN161" s="935"/>
      <c r="NQO161" s="935"/>
      <c r="NQP161" s="935"/>
      <c r="NQQ161" s="935"/>
      <c r="NQR161" s="935"/>
      <c r="NQS161" s="935"/>
      <c r="NQT161" s="935"/>
      <c r="NQU161" s="936"/>
      <c r="NQV161" s="934"/>
      <c r="NQW161" s="935"/>
      <c r="NQX161" s="935"/>
      <c r="NQY161" s="935"/>
      <c r="NQZ161" s="935"/>
      <c r="NRA161" s="935"/>
      <c r="NRB161" s="935"/>
      <c r="NRC161" s="935"/>
      <c r="NRD161" s="936"/>
      <c r="NRE161" s="934"/>
      <c r="NRF161" s="935"/>
      <c r="NRG161" s="935"/>
      <c r="NRH161" s="935"/>
      <c r="NRI161" s="935"/>
      <c r="NRJ161" s="935"/>
      <c r="NRK161" s="935"/>
      <c r="NRL161" s="935"/>
      <c r="NRM161" s="936"/>
      <c r="NRN161" s="934"/>
      <c r="NRO161" s="935"/>
      <c r="NRP161" s="935"/>
      <c r="NRQ161" s="935"/>
      <c r="NRR161" s="935"/>
      <c r="NRS161" s="935"/>
      <c r="NRT161" s="935"/>
      <c r="NRU161" s="935"/>
      <c r="NRV161" s="936"/>
      <c r="NRW161" s="934"/>
      <c r="NRX161" s="935"/>
      <c r="NRY161" s="935"/>
      <c r="NRZ161" s="935"/>
      <c r="NSA161" s="935"/>
      <c r="NSB161" s="935"/>
      <c r="NSC161" s="935"/>
      <c r="NSD161" s="935"/>
      <c r="NSE161" s="936"/>
      <c r="NSF161" s="934"/>
      <c r="NSG161" s="935"/>
      <c r="NSH161" s="935"/>
      <c r="NSI161" s="935"/>
      <c r="NSJ161" s="935"/>
      <c r="NSK161" s="935"/>
      <c r="NSL161" s="935"/>
      <c r="NSM161" s="935"/>
      <c r="NSN161" s="936"/>
      <c r="NSO161" s="934"/>
      <c r="NSP161" s="935"/>
      <c r="NSQ161" s="935"/>
      <c r="NSR161" s="935"/>
      <c r="NSS161" s="935"/>
      <c r="NST161" s="935"/>
      <c r="NSU161" s="935"/>
      <c r="NSV161" s="935"/>
      <c r="NSW161" s="936"/>
      <c r="NSX161" s="934"/>
      <c r="NSY161" s="935"/>
      <c r="NSZ161" s="935"/>
      <c r="NTA161" s="935"/>
      <c r="NTB161" s="935"/>
      <c r="NTC161" s="935"/>
      <c r="NTD161" s="935"/>
      <c r="NTE161" s="935"/>
      <c r="NTF161" s="936"/>
      <c r="NTG161" s="934"/>
      <c r="NTH161" s="935"/>
      <c r="NTI161" s="935"/>
      <c r="NTJ161" s="935"/>
      <c r="NTK161" s="935"/>
      <c r="NTL161" s="935"/>
      <c r="NTM161" s="935"/>
      <c r="NTN161" s="935"/>
      <c r="NTO161" s="936"/>
      <c r="NTP161" s="934"/>
      <c r="NTQ161" s="935"/>
      <c r="NTR161" s="935"/>
      <c r="NTS161" s="935"/>
      <c r="NTT161" s="935"/>
      <c r="NTU161" s="935"/>
      <c r="NTV161" s="935"/>
      <c r="NTW161" s="935"/>
      <c r="NTX161" s="936"/>
      <c r="NTY161" s="934"/>
      <c r="NTZ161" s="935"/>
      <c r="NUA161" s="935"/>
      <c r="NUB161" s="935"/>
      <c r="NUC161" s="935"/>
      <c r="NUD161" s="935"/>
      <c r="NUE161" s="935"/>
      <c r="NUF161" s="935"/>
      <c r="NUG161" s="936"/>
      <c r="NUH161" s="934"/>
      <c r="NUI161" s="935"/>
      <c r="NUJ161" s="935"/>
      <c r="NUK161" s="935"/>
      <c r="NUL161" s="935"/>
      <c r="NUM161" s="935"/>
      <c r="NUN161" s="935"/>
      <c r="NUO161" s="935"/>
      <c r="NUP161" s="936"/>
      <c r="NUQ161" s="934"/>
      <c r="NUR161" s="935"/>
      <c r="NUS161" s="935"/>
      <c r="NUT161" s="935"/>
      <c r="NUU161" s="935"/>
      <c r="NUV161" s="935"/>
      <c r="NUW161" s="935"/>
      <c r="NUX161" s="935"/>
      <c r="NUY161" s="936"/>
      <c r="NUZ161" s="934"/>
      <c r="NVA161" s="935"/>
      <c r="NVB161" s="935"/>
      <c r="NVC161" s="935"/>
      <c r="NVD161" s="935"/>
      <c r="NVE161" s="935"/>
      <c r="NVF161" s="935"/>
      <c r="NVG161" s="935"/>
      <c r="NVH161" s="936"/>
      <c r="NVI161" s="934"/>
      <c r="NVJ161" s="935"/>
      <c r="NVK161" s="935"/>
      <c r="NVL161" s="935"/>
      <c r="NVM161" s="935"/>
      <c r="NVN161" s="935"/>
      <c r="NVO161" s="935"/>
      <c r="NVP161" s="935"/>
      <c r="NVQ161" s="936"/>
      <c r="NVR161" s="934"/>
      <c r="NVS161" s="935"/>
      <c r="NVT161" s="935"/>
      <c r="NVU161" s="935"/>
      <c r="NVV161" s="935"/>
      <c r="NVW161" s="935"/>
      <c r="NVX161" s="935"/>
      <c r="NVY161" s="935"/>
      <c r="NVZ161" s="936"/>
      <c r="NWA161" s="934"/>
      <c r="NWB161" s="935"/>
      <c r="NWC161" s="935"/>
      <c r="NWD161" s="935"/>
      <c r="NWE161" s="935"/>
      <c r="NWF161" s="935"/>
      <c r="NWG161" s="935"/>
      <c r="NWH161" s="935"/>
      <c r="NWI161" s="936"/>
      <c r="NWJ161" s="934"/>
      <c r="NWK161" s="935"/>
      <c r="NWL161" s="935"/>
      <c r="NWM161" s="935"/>
      <c r="NWN161" s="935"/>
      <c r="NWO161" s="935"/>
      <c r="NWP161" s="935"/>
      <c r="NWQ161" s="935"/>
      <c r="NWR161" s="936"/>
      <c r="NWS161" s="934"/>
      <c r="NWT161" s="935"/>
      <c r="NWU161" s="935"/>
      <c r="NWV161" s="935"/>
      <c r="NWW161" s="935"/>
      <c r="NWX161" s="935"/>
      <c r="NWY161" s="935"/>
      <c r="NWZ161" s="935"/>
      <c r="NXA161" s="936"/>
      <c r="NXB161" s="934"/>
      <c r="NXC161" s="935"/>
      <c r="NXD161" s="935"/>
      <c r="NXE161" s="935"/>
      <c r="NXF161" s="935"/>
      <c r="NXG161" s="935"/>
      <c r="NXH161" s="935"/>
      <c r="NXI161" s="935"/>
      <c r="NXJ161" s="936"/>
      <c r="NXK161" s="934"/>
      <c r="NXL161" s="935"/>
      <c r="NXM161" s="935"/>
      <c r="NXN161" s="935"/>
      <c r="NXO161" s="935"/>
      <c r="NXP161" s="935"/>
      <c r="NXQ161" s="935"/>
      <c r="NXR161" s="935"/>
      <c r="NXS161" s="936"/>
      <c r="NXT161" s="934"/>
      <c r="NXU161" s="935"/>
      <c r="NXV161" s="935"/>
      <c r="NXW161" s="935"/>
      <c r="NXX161" s="935"/>
      <c r="NXY161" s="935"/>
      <c r="NXZ161" s="935"/>
      <c r="NYA161" s="935"/>
      <c r="NYB161" s="936"/>
      <c r="NYC161" s="934"/>
      <c r="NYD161" s="935"/>
      <c r="NYE161" s="935"/>
      <c r="NYF161" s="935"/>
      <c r="NYG161" s="935"/>
      <c r="NYH161" s="935"/>
      <c r="NYI161" s="935"/>
      <c r="NYJ161" s="935"/>
      <c r="NYK161" s="936"/>
      <c r="NYL161" s="934"/>
      <c r="NYM161" s="935"/>
      <c r="NYN161" s="935"/>
      <c r="NYO161" s="935"/>
      <c r="NYP161" s="935"/>
      <c r="NYQ161" s="935"/>
      <c r="NYR161" s="935"/>
      <c r="NYS161" s="935"/>
      <c r="NYT161" s="936"/>
      <c r="NYU161" s="934"/>
      <c r="NYV161" s="935"/>
      <c r="NYW161" s="935"/>
      <c r="NYX161" s="935"/>
      <c r="NYY161" s="935"/>
      <c r="NYZ161" s="935"/>
      <c r="NZA161" s="935"/>
      <c r="NZB161" s="935"/>
      <c r="NZC161" s="936"/>
      <c r="NZD161" s="934"/>
      <c r="NZE161" s="935"/>
      <c r="NZF161" s="935"/>
      <c r="NZG161" s="935"/>
      <c r="NZH161" s="935"/>
      <c r="NZI161" s="935"/>
      <c r="NZJ161" s="935"/>
      <c r="NZK161" s="935"/>
      <c r="NZL161" s="936"/>
      <c r="NZM161" s="934"/>
      <c r="NZN161" s="935"/>
      <c r="NZO161" s="935"/>
      <c r="NZP161" s="935"/>
      <c r="NZQ161" s="935"/>
      <c r="NZR161" s="935"/>
      <c r="NZS161" s="935"/>
      <c r="NZT161" s="935"/>
      <c r="NZU161" s="936"/>
      <c r="NZV161" s="934"/>
      <c r="NZW161" s="935"/>
      <c r="NZX161" s="935"/>
      <c r="NZY161" s="935"/>
      <c r="NZZ161" s="935"/>
      <c r="OAA161" s="935"/>
      <c r="OAB161" s="935"/>
      <c r="OAC161" s="935"/>
      <c r="OAD161" s="936"/>
      <c r="OAE161" s="934"/>
      <c r="OAF161" s="935"/>
      <c r="OAG161" s="935"/>
      <c r="OAH161" s="935"/>
      <c r="OAI161" s="935"/>
      <c r="OAJ161" s="935"/>
      <c r="OAK161" s="935"/>
      <c r="OAL161" s="935"/>
      <c r="OAM161" s="936"/>
      <c r="OAN161" s="934"/>
      <c r="OAO161" s="935"/>
      <c r="OAP161" s="935"/>
      <c r="OAQ161" s="935"/>
      <c r="OAR161" s="935"/>
      <c r="OAS161" s="935"/>
      <c r="OAT161" s="935"/>
      <c r="OAU161" s="935"/>
      <c r="OAV161" s="936"/>
      <c r="OAW161" s="934"/>
      <c r="OAX161" s="935"/>
      <c r="OAY161" s="935"/>
      <c r="OAZ161" s="935"/>
      <c r="OBA161" s="935"/>
      <c r="OBB161" s="935"/>
      <c r="OBC161" s="935"/>
      <c r="OBD161" s="935"/>
      <c r="OBE161" s="936"/>
      <c r="OBF161" s="934"/>
      <c r="OBG161" s="935"/>
      <c r="OBH161" s="935"/>
      <c r="OBI161" s="935"/>
      <c r="OBJ161" s="935"/>
      <c r="OBK161" s="935"/>
      <c r="OBL161" s="935"/>
      <c r="OBM161" s="935"/>
      <c r="OBN161" s="936"/>
      <c r="OBO161" s="934"/>
      <c r="OBP161" s="935"/>
      <c r="OBQ161" s="935"/>
      <c r="OBR161" s="935"/>
      <c r="OBS161" s="935"/>
      <c r="OBT161" s="935"/>
      <c r="OBU161" s="935"/>
      <c r="OBV161" s="935"/>
      <c r="OBW161" s="936"/>
      <c r="OBX161" s="934"/>
      <c r="OBY161" s="935"/>
      <c r="OBZ161" s="935"/>
      <c r="OCA161" s="935"/>
      <c r="OCB161" s="935"/>
      <c r="OCC161" s="935"/>
      <c r="OCD161" s="935"/>
      <c r="OCE161" s="935"/>
      <c r="OCF161" s="936"/>
      <c r="OCG161" s="934"/>
      <c r="OCH161" s="935"/>
      <c r="OCI161" s="935"/>
      <c r="OCJ161" s="935"/>
      <c r="OCK161" s="935"/>
      <c r="OCL161" s="935"/>
      <c r="OCM161" s="935"/>
      <c r="OCN161" s="935"/>
      <c r="OCO161" s="936"/>
      <c r="OCP161" s="934"/>
      <c r="OCQ161" s="935"/>
      <c r="OCR161" s="935"/>
      <c r="OCS161" s="935"/>
      <c r="OCT161" s="935"/>
      <c r="OCU161" s="935"/>
      <c r="OCV161" s="935"/>
      <c r="OCW161" s="935"/>
      <c r="OCX161" s="936"/>
      <c r="OCY161" s="934"/>
      <c r="OCZ161" s="935"/>
      <c r="ODA161" s="935"/>
      <c r="ODB161" s="935"/>
      <c r="ODC161" s="935"/>
      <c r="ODD161" s="935"/>
      <c r="ODE161" s="935"/>
      <c r="ODF161" s="935"/>
      <c r="ODG161" s="936"/>
      <c r="ODH161" s="934"/>
      <c r="ODI161" s="935"/>
      <c r="ODJ161" s="935"/>
      <c r="ODK161" s="935"/>
      <c r="ODL161" s="935"/>
      <c r="ODM161" s="935"/>
      <c r="ODN161" s="935"/>
      <c r="ODO161" s="935"/>
      <c r="ODP161" s="936"/>
      <c r="ODQ161" s="934"/>
      <c r="ODR161" s="935"/>
      <c r="ODS161" s="935"/>
      <c r="ODT161" s="935"/>
      <c r="ODU161" s="935"/>
      <c r="ODV161" s="935"/>
      <c r="ODW161" s="935"/>
      <c r="ODX161" s="935"/>
      <c r="ODY161" s="936"/>
      <c r="ODZ161" s="934"/>
      <c r="OEA161" s="935"/>
      <c r="OEB161" s="935"/>
      <c r="OEC161" s="935"/>
      <c r="OED161" s="935"/>
      <c r="OEE161" s="935"/>
      <c r="OEF161" s="935"/>
      <c r="OEG161" s="935"/>
      <c r="OEH161" s="936"/>
      <c r="OEI161" s="934"/>
      <c r="OEJ161" s="935"/>
      <c r="OEK161" s="935"/>
      <c r="OEL161" s="935"/>
      <c r="OEM161" s="935"/>
      <c r="OEN161" s="935"/>
      <c r="OEO161" s="935"/>
      <c r="OEP161" s="935"/>
      <c r="OEQ161" s="936"/>
      <c r="OER161" s="934"/>
      <c r="OES161" s="935"/>
      <c r="OET161" s="935"/>
      <c r="OEU161" s="935"/>
      <c r="OEV161" s="935"/>
      <c r="OEW161" s="935"/>
      <c r="OEX161" s="935"/>
      <c r="OEY161" s="935"/>
      <c r="OEZ161" s="936"/>
      <c r="OFA161" s="934"/>
      <c r="OFB161" s="935"/>
      <c r="OFC161" s="935"/>
      <c r="OFD161" s="935"/>
      <c r="OFE161" s="935"/>
      <c r="OFF161" s="935"/>
      <c r="OFG161" s="935"/>
      <c r="OFH161" s="935"/>
      <c r="OFI161" s="936"/>
      <c r="OFJ161" s="934"/>
      <c r="OFK161" s="935"/>
      <c r="OFL161" s="935"/>
      <c r="OFM161" s="935"/>
      <c r="OFN161" s="935"/>
      <c r="OFO161" s="935"/>
      <c r="OFP161" s="935"/>
      <c r="OFQ161" s="935"/>
      <c r="OFR161" s="936"/>
      <c r="OFS161" s="934"/>
      <c r="OFT161" s="935"/>
      <c r="OFU161" s="935"/>
      <c r="OFV161" s="935"/>
      <c r="OFW161" s="935"/>
      <c r="OFX161" s="935"/>
      <c r="OFY161" s="935"/>
      <c r="OFZ161" s="935"/>
      <c r="OGA161" s="936"/>
      <c r="OGB161" s="934"/>
      <c r="OGC161" s="935"/>
      <c r="OGD161" s="935"/>
      <c r="OGE161" s="935"/>
      <c r="OGF161" s="935"/>
      <c r="OGG161" s="935"/>
      <c r="OGH161" s="935"/>
      <c r="OGI161" s="935"/>
      <c r="OGJ161" s="936"/>
      <c r="OGK161" s="934"/>
      <c r="OGL161" s="935"/>
      <c r="OGM161" s="935"/>
      <c r="OGN161" s="935"/>
      <c r="OGO161" s="935"/>
      <c r="OGP161" s="935"/>
      <c r="OGQ161" s="935"/>
      <c r="OGR161" s="935"/>
      <c r="OGS161" s="936"/>
      <c r="OGT161" s="934"/>
      <c r="OGU161" s="935"/>
      <c r="OGV161" s="935"/>
      <c r="OGW161" s="935"/>
      <c r="OGX161" s="935"/>
      <c r="OGY161" s="935"/>
      <c r="OGZ161" s="935"/>
      <c r="OHA161" s="935"/>
      <c r="OHB161" s="936"/>
      <c r="OHC161" s="934"/>
      <c r="OHD161" s="935"/>
      <c r="OHE161" s="935"/>
      <c r="OHF161" s="935"/>
      <c r="OHG161" s="935"/>
      <c r="OHH161" s="935"/>
      <c r="OHI161" s="935"/>
      <c r="OHJ161" s="935"/>
      <c r="OHK161" s="936"/>
      <c r="OHL161" s="934"/>
      <c r="OHM161" s="935"/>
      <c r="OHN161" s="935"/>
      <c r="OHO161" s="935"/>
      <c r="OHP161" s="935"/>
      <c r="OHQ161" s="935"/>
      <c r="OHR161" s="935"/>
      <c r="OHS161" s="935"/>
      <c r="OHT161" s="936"/>
      <c r="OHU161" s="934"/>
      <c r="OHV161" s="935"/>
      <c r="OHW161" s="935"/>
      <c r="OHX161" s="935"/>
      <c r="OHY161" s="935"/>
      <c r="OHZ161" s="935"/>
      <c r="OIA161" s="935"/>
      <c r="OIB161" s="935"/>
      <c r="OIC161" s="936"/>
      <c r="OID161" s="934"/>
      <c r="OIE161" s="935"/>
      <c r="OIF161" s="935"/>
      <c r="OIG161" s="935"/>
      <c r="OIH161" s="935"/>
      <c r="OII161" s="935"/>
      <c r="OIJ161" s="935"/>
      <c r="OIK161" s="935"/>
      <c r="OIL161" s="936"/>
      <c r="OIM161" s="934"/>
      <c r="OIN161" s="935"/>
      <c r="OIO161" s="935"/>
      <c r="OIP161" s="935"/>
      <c r="OIQ161" s="935"/>
      <c r="OIR161" s="935"/>
      <c r="OIS161" s="935"/>
      <c r="OIT161" s="935"/>
      <c r="OIU161" s="936"/>
      <c r="OIV161" s="934"/>
      <c r="OIW161" s="935"/>
      <c r="OIX161" s="935"/>
      <c r="OIY161" s="935"/>
      <c r="OIZ161" s="935"/>
      <c r="OJA161" s="935"/>
      <c r="OJB161" s="935"/>
      <c r="OJC161" s="935"/>
      <c r="OJD161" s="936"/>
      <c r="OJE161" s="934"/>
      <c r="OJF161" s="935"/>
      <c r="OJG161" s="935"/>
      <c r="OJH161" s="935"/>
      <c r="OJI161" s="935"/>
      <c r="OJJ161" s="935"/>
      <c r="OJK161" s="935"/>
      <c r="OJL161" s="935"/>
      <c r="OJM161" s="936"/>
      <c r="OJN161" s="934"/>
      <c r="OJO161" s="935"/>
      <c r="OJP161" s="935"/>
      <c r="OJQ161" s="935"/>
      <c r="OJR161" s="935"/>
      <c r="OJS161" s="935"/>
      <c r="OJT161" s="935"/>
      <c r="OJU161" s="935"/>
      <c r="OJV161" s="936"/>
      <c r="OJW161" s="934"/>
      <c r="OJX161" s="935"/>
      <c r="OJY161" s="935"/>
      <c r="OJZ161" s="935"/>
      <c r="OKA161" s="935"/>
      <c r="OKB161" s="935"/>
      <c r="OKC161" s="935"/>
      <c r="OKD161" s="935"/>
      <c r="OKE161" s="936"/>
      <c r="OKF161" s="934"/>
      <c r="OKG161" s="935"/>
      <c r="OKH161" s="935"/>
      <c r="OKI161" s="935"/>
      <c r="OKJ161" s="935"/>
      <c r="OKK161" s="935"/>
      <c r="OKL161" s="935"/>
      <c r="OKM161" s="935"/>
      <c r="OKN161" s="936"/>
      <c r="OKO161" s="934"/>
      <c r="OKP161" s="935"/>
      <c r="OKQ161" s="935"/>
      <c r="OKR161" s="935"/>
      <c r="OKS161" s="935"/>
      <c r="OKT161" s="935"/>
      <c r="OKU161" s="935"/>
      <c r="OKV161" s="935"/>
      <c r="OKW161" s="936"/>
      <c r="OKX161" s="934"/>
      <c r="OKY161" s="935"/>
      <c r="OKZ161" s="935"/>
      <c r="OLA161" s="935"/>
      <c r="OLB161" s="935"/>
      <c r="OLC161" s="935"/>
      <c r="OLD161" s="935"/>
      <c r="OLE161" s="935"/>
      <c r="OLF161" s="936"/>
      <c r="OLG161" s="934"/>
      <c r="OLH161" s="935"/>
      <c r="OLI161" s="935"/>
      <c r="OLJ161" s="935"/>
      <c r="OLK161" s="935"/>
      <c r="OLL161" s="935"/>
      <c r="OLM161" s="935"/>
      <c r="OLN161" s="935"/>
      <c r="OLO161" s="936"/>
      <c r="OLP161" s="934"/>
      <c r="OLQ161" s="935"/>
      <c r="OLR161" s="935"/>
      <c r="OLS161" s="935"/>
      <c r="OLT161" s="935"/>
      <c r="OLU161" s="935"/>
      <c r="OLV161" s="935"/>
      <c r="OLW161" s="935"/>
      <c r="OLX161" s="936"/>
      <c r="OLY161" s="934"/>
      <c r="OLZ161" s="935"/>
      <c r="OMA161" s="935"/>
      <c r="OMB161" s="935"/>
      <c r="OMC161" s="935"/>
      <c r="OMD161" s="935"/>
      <c r="OME161" s="935"/>
      <c r="OMF161" s="935"/>
      <c r="OMG161" s="936"/>
      <c r="OMH161" s="934"/>
      <c r="OMI161" s="935"/>
      <c r="OMJ161" s="935"/>
      <c r="OMK161" s="935"/>
      <c r="OML161" s="935"/>
      <c r="OMM161" s="935"/>
      <c r="OMN161" s="935"/>
      <c r="OMO161" s="935"/>
      <c r="OMP161" s="936"/>
      <c r="OMQ161" s="934"/>
      <c r="OMR161" s="935"/>
      <c r="OMS161" s="935"/>
      <c r="OMT161" s="935"/>
      <c r="OMU161" s="935"/>
      <c r="OMV161" s="935"/>
      <c r="OMW161" s="935"/>
      <c r="OMX161" s="935"/>
      <c r="OMY161" s="936"/>
      <c r="OMZ161" s="934"/>
      <c r="ONA161" s="935"/>
      <c r="ONB161" s="935"/>
      <c r="ONC161" s="935"/>
      <c r="OND161" s="935"/>
      <c r="ONE161" s="935"/>
      <c r="ONF161" s="935"/>
      <c r="ONG161" s="935"/>
      <c r="ONH161" s="936"/>
      <c r="ONI161" s="934"/>
      <c r="ONJ161" s="935"/>
      <c r="ONK161" s="935"/>
      <c r="ONL161" s="935"/>
      <c r="ONM161" s="935"/>
      <c r="ONN161" s="935"/>
      <c r="ONO161" s="935"/>
      <c r="ONP161" s="935"/>
      <c r="ONQ161" s="936"/>
      <c r="ONR161" s="934"/>
      <c r="ONS161" s="935"/>
      <c r="ONT161" s="935"/>
      <c r="ONU161" s="935"/>
      <c r="ONV161" s="935"/>
      <c r="ONW161" s="935"/>
      <c r="ONX161" s="935"/>
      <c r="ONY161" s="935"/>
      <c r="ONZ161" s="936"/>
      <c r="OOA161" s="934"/>
      <c r="OOB161" s="935"/>
      <c r="OOC161" s="935"/>
      <c r="OOD161" s="935"/>
      <c r="OOE161" s="935"/>
      <c r="OOF161" s="935"/>
      <c r="OOG161" s="935"/>
      <c r="OOH161" s="935"/>
      <c r="OOI161" s="936"/>
      <c r="OOJ161" s="934"/>
      <c r="OOK161" s="935"/>
      <c r="OOL161" s="935"/>
      <c r="OOM161" s="935"/>
      <c r="OON161" s="935"/>
      <c r="OOO161" s="935"/>
      <c r="OOP161" s="935"/>
      <c r="OOQ161" s="935"/>
      <c r="OOR161" s="936"/>
      <c r="OOS161" s="934"/>
      <c r="OOT161" s="935"/>
      <c r="OOU161" s="935"/>
      <c r="OOV161" s="935"/>
      <c r="OOW161" s="935"/>
      <c r="OOX161" s="935"/>
      <c r="OOY161" s="935"/>
      <c r="OOZ161" s="935"/>
      <c r="OPA161" s="936"/>
      <c r="OPB161" s="934"/>
      <c r="OPC161" s="935"/>
      <c r="OPD161" s="935"/>
      <c r="OPE161" s="935"/>
      <c r="OPF161" s="935"/>
      <c r="OPG161" s="935"/>
      <c r="OPH161" s="935"/>
      <c r="OPI161" s="935"/>
      <c r="OPJ161" s="936"/>
      <c r="OPK161" s="934"/>
      <c r="OPL161" s="935"/>
      <c r="OPM161" s="935"/>
      <c r="OPN161" s="935"/>
      <c r="OPO161" s="935"/>
      <c r="OPP161" s="935"/>
      <c r="OPQ161" s="935"/>
      <c r="OPR161" s="935"/>
      <c r="OPS161" s="936"/>
      <c r="OPT161" s="934"/>
      <c r="OPU161" s="935"/>
      <c r="OPV161" s="935"/>
      <c r="OPW161" s="935"/>
      <c r="OPX161" s="935"/>
      <c r="OPY161" s="935"/>
      <c r="OPZ161" s="935"/>
      <c r="OQA161" s="935"/>
      <c r="OQB161" s="936"/>
      <c r="OQC161" s="934"/>
      <c r="OQD161" s="935"/>
      <c r="OQE161" s="935"/>
      <c r="OQF161" s="935"/>
      <c r="OQG161" s="935"/>
      <c r="OQH161" s="935"/>
      <c r="OQI161" s="935"/>
      <c r="OQJ161" s="935"/>
      <c r="OQK161" s="936"/>
      <c r="OQL161" s="934"/>
      <c r="OQM161" s="935"/>
      <c r="OQN161" s="935"/>
      <c r="OQO161" s="935"/>
      <c r="OQP161" s="935"/>
      <c r="OQQ161" s="935"/>
      <c r="OQR161" s="935"/>
      <c r="OQS161" s="935"/>
      <c r="OQT161" s="936"/>
      <c r="OQU161" s="934"/>
      <c r="OQV161" s="935"/>
      <c r="OQW161" s="935"/>
      <c r="OQX161" s="935"/>
      <c r="OQY161" s="935"/>
      <c r="OQZ161" s="935"/>
      <c r="ORA161" s="935"/>
      <c r="ORB161" s="935"/>
      <c r="ORC161" s="936"/>
      <c r="ORD161" s="934"/>
      <c r="ORE161" s="935"/>
      <c r="ORF161" s="935"/>
      <c r="ORG161" s="935"/>
      <c r="ORH161" s="935"/>
      <c r="ORI161" s="935"/>
      <c r="ORJ161" s="935"/>
      <c r="ORK161" s="935"/>
      <c r="ORL161" s="936"/>
      <c r="ORM161" s="934"/>
      <c r="ORN161" s="935"/>
      <c r="ORO161" s="935"/>
      <c r="ORP161" s="935"/>
      <c r="ORQ161" s="935"/>
      <c r="ORR161" s="935"/>
      <c r="ORS161" s="935"/>
      <c r="ORT161" s="935"/>
      <c r="ORU161" s="936"/>
      <c r="ORV161" s="934"/>
      <c r="ORW161" s="935"/>
      <c r="ORX161" s="935"/>
      <c r="ORY161" s="935"/>
      <c r="ORZ161" s="935"/>
      <c r="OSA161" s="935"/>
      <c r="OSB161" s="935"/>
      <c r="OSC161" s="935"/>
      <c r="OSD161" s="936"/>
      <c r="OSE161" s="934"/>
      <c r="OSF161" s="935"/>
      <c r="OSG161" s="935"/>
      <c r="OSH161" s="935"/>
      <c r="OSI161" s="935"/>
      <c r="OSJ161" s="935"/>
      <c r="OSK161" s="935"/>
      <c r="OSL161" s="935"/>
      <c r="OSM161" s="936"/>
      <c r="OSN161" s="934"/>
      <c r="OSO161" s="935"/>
      <c r="OSP161" s="935"/>
      <c r="OSQ161" s="935"/>
      <c r="OSR161" s="935"/>
      <c r="OSS161" s="935"/>
      <c r="OST161" s="935"/>
      <c r="OSU161" s="935"/>
      <c r="OSV161" s="936"/>
      <c r="OSW161" s="934"/>
      <c r="OSX161" s="935"/>
      <c r="OSY161" s="935"/>
      <c r="OSZ161" s="935"/>
      <c r="OTA161" s="935"/>
      <c r="OTB161" s="935"/>
      <c r="OTC161" s="935"/>
      <c r="OTD161" s="935"/>
      <c r="OTE161" s="936"/>
      <c r="OTF161" s="934"/>
      <c r="OTG161" s="935"/>
      <c r="OTH161" s="935"/>
      <c r="OTI161" s="935"/>
      <c r="OTJ161" s="935"/>
      <c r="OTK161" s="935"/>
      <c r="OTL161" s="935"/>
      <c r="OTM161" s="935"/>
      <c r="OTN161" s="936"/>
      <c r="OTO161" s="934"/>
      <c r="OTP161" s="935"/>
      <c r="OTQ161" s="935"/>
      <c r="OTR161" s="935"/>
      <c r="OTS161" s="935"/>
      <c r="OTT161" s="935"/>
      <c r="OTU161" s="935"/>
      <c r="OTV161" s="935"/>
      <c r="OTW161" s="936"/>
      <c r="OTX161" s="934"/>
      <c r="OTY161" s="935"/>
      <c r="OTZ161" s="935"/>
      <c r="OUA161" s="935"/>
      <c r="OUB161" s="935"/>
      <c r="OUC161" s="935"/>
      <c r="OUD161" s="935"/>
      <c r="OUE161" s="935"/>
      <c r="OUF161" s="936"/>
      <c r="OUG161" s="934"/>
      <c r="OUH161" s="935"/>
      <c r="OUI161" s="935"/>
      <c r="OUJ161" s="935"/>
      <c r="OUK161" s="935"/>
      <c r="OUL161" s="935"/>
      <c r="OUM161" s="935"/>
      <c r="OUN161" s="935"/>
      <c r="OUO161" s="936"/>
      <c r="OUP161" s="934"/>
      <c r="OUQ161" s="935"/>
      <c r="OUR161" s="935"/>
      <c r="OUS161" s="935"/>
      <c r="OUT161" s="935"/>
      <c r="OUU161" s="935"/>
      <c r="OUV161" s="935"/>
      <c r="OUW161" s="935"/>
      <c r="OUX161" s="936"/>
      <c r="OUY161" s="934"/>
      <c r="OUZ161" s="935"/>
      <c r="OVA161" s="935"/>
      <c r="OVB161" s="935"/>
      <c r="OVC161" s="935"/>
      <c r="OVD161" s="935"/>
      <c r="OVE161" s="935"/>
      <c r="OVF161" s="935"/>
      <c r="OVG161" s="936"/>
      <c r="OVH161" s="934"/>
      <c r="OVI161" s="935"/>
      <c r="OVJ161" s="935"/>
      <c r="OVK161" s="935"/>
      <c r="OVL161" s="935"/>
      <c r="OVM161" s="935"/>
      <c r="OVN161" s="935"/>
      <c r="OVO161" s="935"/>
      <c r="OVP161" s="936"/>
      <c r="OVQ161" s="934"/>
      <c r="OVR161" s="935"/>
      <c r="OVS161" s="935"/>
      <c r="OVT161" s="935"/>
      <c r="OVU161" s="935"/>
      <c r="OVV161" s="935"/>
      <c r="OVW161" s="935"/>
      <c r="OVX161" s="935"/>
      <c r="OVY161" s="936"/>
      <c r="OVZ161" s="934"/>
      <c r="OWA161" s="935"/>
      <c r="OWB161" s="935"/>
      <c r="OWC161" s="935"/>
      <c r="OWD161" s="935"/>
      <c r="OWE161" s="935"/>
      <c r="OWF161" s="935"/>
      <c r="OWG161" s="935"/>
      <c r="OWH161" s="936"/>
      <c r="OWI161" s="934"/>
      <c r="OWJ161" s="935"/>
      <c r="OWK161" s="935"/>
      <c r="OWL161" s="935"/>
      <c r="OWM161" s="935"/>
      <c r="OWN161" s="935"/>
      <c r="OWO161" s="935"/>
      <c r="OWP161" s="935"/>
      <c r="OWQ161" s="936"/>
      <c r="OWR161" s="934"/>
      <c r="OWS161" s="935"/>
      <c r="OWT161" s="935"/>
      <c r="OWU161" s="935"/>
      <c r="OWV161" s="935"/>
      <c r="OWW161" s="935"/>
      <c r="OWX161" s="935"/>
      <c r="OWY161" s="935"/>
      <c r="OWZ161" s="936"/>
      <c r="OXA161" s="934"/>
      <c r="OXB161" s="935"/>
      <c r="OXC161" s="935"/>
      <c r="OXD161" s="935"/>
      <c r="OXE161" s="935"/>
      <c r="OXF161" s="935"/>
      <c r="OXG161" s="935"/>
      <c r="OXH161" s="935"/>
      <c r="OXI161" s="936"/>
      <c r="OXJ161" s="934"/>
      <c r="OXK161" s="935"/>
      <c r="OXL161" s="935"/>
      <c r="OXM161" s="935"/>
      <c r="OXN161" s="935"/>
      <c r="OXO161" s="935"/>
      <c r="OXP161" s="935"/>
      <c r="OXQ161" s="935"/>
      <c r="OXR161" s="936"/>
      <c r="OXS161" s="934"/>
      <c r="OXT161" s="935"/>
      <c r="OXU161" s="935"/>
      <c r="OXV161" s="935"/>
      <c r="OXW161" s="935"/>
      <c r="OXX161" s="935"/>
      <c r="OXY161" s="935"/>
      <c r="OXZ161" s="935"/>
      <c r="OYA161" s="936"/>
      <c r="OYB161" s="934"/>
      <c r="OYC161" s="935"/>
      <c r="OYD161" s="935"/>
      <c r="OYE161" s="935"/>
      <c r="OYF161" s="935"/>
      <c r="OYG161" s="935"/>
      <c r="OYH161" s="935"/>
      <c r="OYI161" s="935"/>
      <c r="OYJ161" s="936"/>
      <c r="OYK161" s="934"/>
      <c r="OYL161" s="935"/>
      <c r="OYM161" s="935"/>
      <c r="OYN161" s="935"/>
      <c r="OYO161" s="935"/>
      <c r="OYP161" s="935"/>
      <c r="OYQ161" s="935"/>
      <c r="OYR161" s="935"/>
      <c r="OYS161" s="936"/>
      <c r="OYT161" s="934"/>
      <c r="OYU161" s="935"/>
      <c r="OYV161" s="935"/>
      <c r="OYW161" s="935"/>
      <c r="OYX161" s="935"/>
      <c r="OYY161" s="935"/>
      <c r="OYZ161" s="935"/>
      <c r="OZA161" s="935"/>
      <c r="OZB161" s="936"/>
      <c r="OZC161" s="934"/>
      <c r="OZD161" s="935"/>
      <c r="OZE161" s="935"/>
      <c r="OZF161" s="935"/>
      <c r="OZG161" s="935"/>
      <c r="OZH161" s="935"/>
      <c r="OZI161" s="935"/>
      <c r="OZJ161" s="935"/>
      <c r="OZK161" s="936"/>
      <c r="OZL161" s="934"/>
      <c r="OZM161" s="935"/>
      <c r="OZN161" s="935"/>
      <c r="OZO161" s="935"/>
      <c r="OZP161" s="935"/>
      <c r="OZQ161" s="935"/>
      <c r="OZR161" s="935"/>
      <c r="OZS161" s="935"/>
      <c r="OZT161" s="936"/>
      <c r="OZU161" s="934"/>
      <c r="OZV161" s="935"/>
      <c r="OZW161" s="935"/>
      <c r="OZX161" s="935"/>
      <c r="OZY161" s="935"/>
      <c r="OZZ161" s="935"/>
      <c r="PAA161" s="935"/>
      <c r="PAB161" s="935"/>
      <c r="PAC161" s="936"/>
      <c r="PAD161" s="934"/>
      <c r="PAE161" s="935"/>
      <c r="PAF161" s="935"/>
      <c r="PAG161" s="935"/>
      <c r="PAH161" s="935"/>
      <c r="PAI161" s="935"/>
      <c r="PAJ161" s="935"/>
      <c r="PAK161" s="935"/>
      <c r="PAL161" s="936"/>
      <c r="PAM161" s="934"/>
      <c r="PAN161" s="935"/>
      <c r="PAO161" s="935"/>
      <c r="PAP161" s="935"/>
      <c r="PAQ161" s="935"/>
      <c r="PAR161" s="935"/>
      <c r="PAS161" s="935"/>
      <c r="PAT161" s="935"/>
      <c r="PAU161" s="936"/>
      <c r="PAV161" s="934"/>
      <c r="PAW161" s="935"/>
      <c r="PAX161" s="935"/>
      <c r="PAY161" s="935"/>
      <c r="PAZ161" s="935"/>
      <c r="PBA161" s="935"/>
      <c r="PBB161" s="935"/>
      <c r="PBC161" s="935"/>
      <c r="PBD161" s="936"/>
      <c r="PBE161" s="934"/>
      <c r="PBF161" s="935"/>
      <c r="PBG161" s="935"/>
      <c r="PBH161" s="935"/>
      <c r="PBI161" s="935"/>
      <c r="PBJ161" s="935"/>
      <c r="PBK161" s="935"/>
      <c r="PBL161" s="935"/>
      <c r="PBM161" s="936"/>
      <c r="PBN161" s="934"/>
      <c r="PBO161" s="935"/>
      <c r="PBP161" s="935"/>
      <c r="PBQ161" s="935"/>
      <c r="PBR161" s="935"/>
      <c r="PBS161" s="935"/>
      <c r="PBT161" s="935"/>
      <c r="PBU161" s="935"/>
      <c r="PBV161" s="936"/>
      <c r="PBW161" s="934"/>
      <c r="PBX161" s="935"/>
      <c r="PBY161" s="935"/>
      <c r="PBZ161" s="935"/>
      <c r="PCA161" s="935"/>
      <c r="PCB161" s="935"/>
      <c r="PCC161" s="935"/>
      <c r="PCD161" s="935"/>
      <c r="PCE161" s="936"/>
      <c r="PCF161" s="934"/>
      <c r="PCG161" s="935"/>
      <c r="PCH161" s="935"/>
      <c r="PCI161" s="935"/>
      <c r="PCJ161" s="935"/>
      <c r="PCK161" s="935"/>
      <c r="PCL161" s="935"/>
      <c r="PCM161" s="935"/>
      <c r="PCN161" s="936"/>
      <c r="PCO161" s="934"/>
      <c r="PCP161" s="935"/>
      <c r="PCQ161" s="935"/>
      <c r="PCR161" s="935"/>
      <c r="PCS161" s="935"/>
      <c r="PCT161" s="935"/>
      <c r="PCU161" s="935"/>
      <c r="PCV161" s="935"/>
      <c r="PCW161" s="936"/>
      <c r="PCX161" s="934"/>
      <c r="PCY161" s="935"/>
      <c r="PCZ161" s="935"/>
      <c r="PDA161" s="935"/>
      <c r="PDB161" s="935"/>
      <c r="PDC161" s="935"/>
      <c r="PDD161" s="935"/>
      <c r="PDE161" s="935"/>
      <c r="PDF161" s="936"/>
      <c r="PDG161" s="934"/>
      <c r="PDH161" s="935"/>
      <c r="PDI161" s="935"/>
      <c r="PDJ161" s="935"/>
      <c r="PDK161" s="935"/>
      <c r="PDL161" s="935"/>
      <c r="PDM161" s="935"/>
      <c r="PDN161" s="935"/>
      <c r="PDO161" s="936"/>
      <c r="PDP161" s="934"/>
      <c r="PDQ161" s="935"/>
      <c r="PDR161" s="935"/>
      <c r="PDS161" s="935"/>
      <c r="PDT161" s="935"/>
      <c r="PDU161" s="935"/>
      <c r="PDV161" s="935"/>
      <c r="PDW161" s="935"/>
      <c r="PDX161" s="936"/>
      <c r="PDY161" s="934"/>
      <c r="PDZ161" s="935"/>
      <c r="PEA161" s="935"/>
      <c r="PEB161" s="935"/>
      <c r="PEC161" s="935"/>
      <c r="PED161" s="935"/>
      <c r="PEE161" s="935"/>
      <c r="PEF161" s="935"/>
      <c r="PEG161" s="936"/>
      <c r="PEH161" s="934"/>
      <c r="PEI161" s="935"/>
      <c r="PEJ161" s="935"/>
      <c r="PEK161" s="935"/>
      <c r="PEL161" s="935"/>
      <c r="PEM161" s="935"/>
      <c r="PEN161" s="935"/>
      <c r="PEO161" s="935"/>
      <c r="PEP161" s="936"/>
      <c r="PEQ161" s="934"/>
      <c r="PER161" s="935"/>
      <c r="PES161" s="935"/>
      <c r="PET161" s="935"/>
      <c r="PEU161" s="935"/>
      <c r="PEV161" s="935"/>
      <c r="PEW161" s="935"/>
      <c r="PEX161" s="935"/>
      <c r="PEY161" s="936"/>
      <c r="PEZ161" s="934"/>
      <c r="PFA161" s="935"/>
      <c r="PFB161" s="935"/>
      <c r="PFC161" s="935"/>
      <c r="PFD161" s="935"/>
      <c r="PFE161" s="935"/>
      <c r="PFF161" s="935"/>
      <c r="PFG161" s="935"/>
      <c r="PFH161" s="936"/>
      <c r="PFI161" s="934"/>
      <c r="PFJ161" s="935"/>
      <c r="PFK161" s="935"/>
      <c r="PFL161" s="935"/>
      <c r="PFM161" s="935"/>
      <c r="PFN161" s="935"/>
      <c r="PFO161" s="935"/>
      <c r="PFP161" s="935"/>
      <c r="PFQ161" s="936"/>
      <c r="PFR161" s="934"/>
      <c r="PFS161" s="935"/>
      <c r="PFT161" s="935"/>
      <c r="PFU161" s="935"/>
      <c r="PFV161" s="935"/>
      <c r="PFW161" s="935"/>
      <c r="PFX161" s="935"/>
      <c r="PFY161" s="935"/>
      <c r="PFZ161" s="936"/>
      <c r="PGA161" s="934"/>
      <c r="PGB161" s="935"/>
      <c r="PGC161" s="935"/>
      <c r="PGD161" s="935"/>
      <c r="PGE161" s="935"/>
      <c r="PGF161" s="935"/>
      <c r="PGG161" s="935"/>
      <c r="PGH161" s="935"/>
      <c r="PGI161" s="936"/>
      <c r="PGJ161" s="934"/>
      <c r="PGK161" s="935"/>
      <c r="PGL161" s="935"/>
      <c r="PGM161" s="935"/>
      <c r="PGN161" s="935"/>
      <c r="PGO161" s="935"/>
      <c r="PGP161" s="935"/>
      <c r="PGQ161" s="935"/>
      <c r="PGR161" s="936"/>
      <c r="PGS161" s="934"/>
      <c r="PGT161" s="935"/>
      <c r="PGU161" s="935"/>
      <c r="PGV161" s="935"/>
      <c r="PGW161" s="935"/>
      <c r="PGX161" s="935"/>
      <c r="PGY161" s="935"/>
      <c r="PGZ161" s="935"/>
      <c r="PHA161" s="936"/>
      <c r="PHB161" s="934"/>
      <c r="PHC161" s="935"/>
      <c r="PHD161" s="935"/>
      <c r="PHE161" s="935"/>
      <c r="PHF161" s="935"/>
      <c r="PHG161" s="935"/>
      <c r="PHH161" s="935"/>
      <c r="PHI161" s="935"/>
      <c r="PHJ161" s="936"/>
      <c r="PHK161" s="934"/>
      <c r="PHL161" s="935"/>
      <c r="PHM161" s="935"/>
      <c r="PHN161" s="935"/>
      <c r="PHO161" s="935"/>
      <c r="PHP161" s="935"/>
      <c r="PHQ161" s="935"/>
      <c r="PHR161" s="935"/>
      <c r="PHS161" s="936"/>
      <c r="PHT161" s="934"/>
      <c r="PHU161" s="935"/>
      <c r="PHV161" s="935"/>
      <c r="PHW161" s="935"/>
      <c r="PHX161" s="935"/>
      <c r="PHY161" s="935"/>
      <c r="PHZ161" s="935"/>
      <c r="PIA161" s="935"/>
      <c r="PIB161" s="936"/>
      <c r="PIC161" s="934"/>
      <c r="PID161" s="935"/>
      <c r="PIE161" s="935"/>
      <c r="PIF161" s="935"/>
      <c r="PIG161" s="935"/>
      <c r="PIH161" s="935"/>
      <c r="PII161" s="935"/>
      <c r="PIJ161" s="935"/>
      <c r="PIK161" s="936"/>
      <c r="PIL161" s="934"/>
      <c r="PIM161" s="935"/>
      <c r="PIN161" s="935"/>
      <c r="PIO161" s="935"/>
      <c r="PIP161" s="935"/>
      <c r="PIQ161" s="935"/>
      <c r="PIR161" s="935"/>
      <c r="PIS161" s="935"/>
      <c r="PIT161" s="936"/>
      <c r="PIU161" s="934"/>
      <c r="PIV161" s="935"/>
      <c r="PIW161" s="935"/>
      <c r="PIX161" s="935"/>
      <c r="PIY161" s="935"/>
      <c r="PIZ161" s="935"/>
      <c r="PJA161" s="935"/>
      <c r="PJB161" s="935"/>
      <c r="PJC161" s="936"/>
      <c r="PJD161" s="934"/>
      <c r="PJE161" s="935"/>
      <c r="PJF161" s="935"/>
      <c r="PJG161" s="935"/>
      <c r="PJH161" s="935"/>
      <c r="PJI161" s="935"/>
      <c r="PJJ161" s="935"/>
      <c r="PJK161" s="935"/>
      <c r="PJL161" s="936"/>
      <c r="PJM161" s="934"/>
      <c r="PJN161" s="935"/>
      <c r="PJO161" s="935"/>
      <c r="PJP161" s="935"/>
      <c r="PJQ161" s="935"/>
      <c r="PJR161" s="935"/>
      <c r="PJS161" s="935"/>
      <c r="PJT161" s="935"/>
      <c r="PJU161" s="936"/>
      <c r="PJV161" s="934"/>
      <c r="PJW161" s="935"/>
      <c r="PJX161" s="935"/>
      <c r="PJY161" s="935"/>
      <c r="PJZ161" s="935"/>
      <c r="PKA161" s="935"/>
      <c r="PKB161" s="935"/>
      <c r="PKC161" s="935"/>
      <c r="PKD161" s="936"/>
      <c r="PKE161" s="934"/>
      <c r="PKF161" s="935"/>
      <c r="PKG161" s="935"/>
      <c r="PKH161" s="935"/>
      <c r="PKI161" s="935"/>
      <c r="PKJ161" s="935"/>
      <c r="PKK161" s="935"/>
      <c r="PKL161" s="935"/>
      <c r="PKM161" s="936"/>
      <c r="PKN161" s="934"/>
      <c r="PKO161" s="935"/>
      <c r="PKP161" s="935"/>
      <c r="PKQ161" s="935"/>
      <c r="PKR161" s="935"/>
      <c r="PKS161" s="935"/>
      <c r="PKT161" s="935"/>
      <c r="PKU161" s="935"/>
      <c r="PKV161" s="936"/>
      <c r="PKW161" s="934"/>
      <c r="PKX161" s="935"/>
      <c r="PKY161" s="935"/>
      <c r="PKZ161" s="935"/>
      <c r="PLA161" s="935"/>
      <c r="PLB161" s="935"/>
      <c r="PLC161" s="935"/>
      <c r="PLD161" s="935"/>
      <c r="PLE161" s="936"/>
      <c r="PLF161" s="934"/>
      <c r="PLG161" s="935"/>
      <c r="PLH161" s="935"/>
      <c r="PLI161" s="935"/>
      <c r="PLJ161" s="935"/>
      <c r="PLK161" s="935"/>
      <c r="PLL161" s="935"/>
      <c r="PLM161" s="935"/>
      <c r="PLN161" s="936"/>
      <c r="PLO161" s="934"/>
      <c r="PLP161" s="935"/>
      <c r="PLQ161" s="935"/>
      <c r="PLR161" s="935"/>
      <c r="PLS161" s="935"/>
      <c r="PLT161" s="935"/>
      <c r="PLU161" s="935"/>
      <c r="PLV161" s="935"/>
      <c r="PLW161" s="936"/>
      <c r="PLX161" s="934"/>
      <c r="PLY161" s="935"/>
      <c r="PLZ161" s="935"/>
      <c r="PMA161" s="935"/>
      <c r="PMB161" s="935"/>
      <c r="PMC161" s="935"/>
      <c r="PMD161" s="935"/>
      <c r="PME161" s="935"/>
      <c r="PMF161" s="936"/>
      <c r="PMG161" s="934"/>
      <c r="PMH161" s="935"/>
      <c r="PMI161" s="935"/>
      <c r="PMJ161" s="935"/>
      <c r="PMK161" s="935"/>
      <c r="PML161" s="935"/>
      <c r="PMM161" s="935"/>
      <c r="PMN161" s="935"/>
      <c r="PMO161" s="936"/>
      <c r="PMP161" s="934"/>
      <c r="PMQ161" s="935"/>
      <c r="PMR161" s="935"/>
      <c r="PMS161" s="935"/>
      <c r="PMT161" s="935"/>
      <c r="PMU161" s="935"/>
      <c r="PMV161" s="935"/>
      <c r="PMW161" s="935"/>
      <c r="PMX161" s="936"/>
      <c r="PMY161" s="934"/>
      <c r="PMZ161" s="935"/>
      <c r="PNA161" s="935"/>
      <c r="PNB161" s="935"/>
      <c r="PNC161" s="935"/>
      <c r="PND161" s="935"/>
      <c r="PNE161" s="935"/>
      <c r="PNF161" s="935"/>
      <c r="PNG161" s="936"/>
      <c r="PNH161" s="934"/>
      <c r="PNI161" s="935"/>
      <c r="PNJ161" s="935"/>
      <c r="PNK161" s="935"/>
      <c r="PNL161" s="935"/>
      <c r="PNM161" s="935"/>
      <c r="PNN161" s="935"/>
      <c r="PNO161" s="935"/>
      <c r="PNP161" s="936"/>
      <c r="PNQ161" s="934"/>
      <c r="PNR161" s="935"/>
      <c r="PNS161" s="935"/>
      <c r="PNT161" s="935"/>
      <c r="PNU161" s="935"/>
      <c r="PNV161" s="935"/>
      <c r="PNW161" s="935"/>
      <c r="PNX161" s="935"/>
      <c r="PNY161" s="936"/>
      <c r="PNZ161" s="934"/>
      <c r="POA161" s="935"/>
      <c r="POB161" s="935"/>
      <c r="POC161" s="935"/>
      <c r="POD161" s="935"/>
      <c r="POE161" s="935"/>
      <c r="POF161" s="935"/>
      <c r="POG161" s="935"/>
      <c r="POH161" s="936"/>
      <c r="POI161" s="934"/>
      <c r="POJ161" s="935"/>
      <c r="POK161" s="935"/>
      <c r="POL161" s="935"/>
      <c r="POM161" s="935"/>
      <c r="PON161" s="935"/>
      <c r="POO161" s="935"/>
      <c r="POP161" s="935"/>
      <c r="POQ161" s="936"/>
      <c r="POR161" s="934"/>
      <c r="POS161" s="935"/>
      <c r="POT161" s="935"/>
      <c r="POU161" s="935"/>
      <c r="POV161" s="935"/>
      <c r="POW161" s="935"/>
      <c r="POX161" s="935"/>
      <c r="POY161" s="935"/>
      <c r="POZ161" s="936"/>
      <c r="PPA161" s="934"/>
      <c r="PPB161" s="935"/>
      <c r="PPC161" s="935"/>
      <c r="PPD161" s="935"/>
      <c r="PPE161" s="935"/>
      <c r="PPF161" s="935"/>
      <c r="PPG161" s="935"/>
      <c r="PPH161" s="935"/>
      <c r="PPI161" s="936"/>
      <c r="PPJ161" s="934"/>
      <c r="PPK161" s="935"/>
      <c r="PPL161" s="935"/>
      <c r="PPM161" s="935"/>
      <c r="PPN161" s="935"/>
      <c r="PPO161" s="935"/>
      <c r="PPP161" s="935"/>
      <c r="PPQ161" s="935"/>
      <c r="PPR161" s="936"/>
      <c r="PPS161" s="934"/>
      <c r="PPT161" s="935"/>
      <c r="PPU161" s="935"/>
      <c r="PPV161" s="935"/>
      <c r="PPW161" s="935"/>
      <c r="PPX161" s="935"/>
      <c r="PPY161" s="935"/>
      <c r="PPZ161" s="935"/>
      <c r="PQA161" s="936"/>
      <c r="PQB161" s="934"/>
      <c r="PQC161" s="935"/>
      <c r="PQD161" s="935"/>
      <c r="PQE161" s="935"/>
      <c r="PQF161" s="935"/>
      <c r="PQG161" s="935"/>
      <c r="PQH161" s="935"/>
      <c r="PQI161" s="935"/>
      <c r="PQJ161" s="936"/>
      <c r="PQK161" s="934"/>
      <c r="PQL161" s="935"/>
      <c r="PQM161" s="935"/>
      <c r="PQN161" s="935"/>
      <c r="PQO161" s="935"/>
      <c r="PQP161" s="935"/>
      <c r="PQQ161" s="935"/>
      <c r="PQR161" s="935"/>
      <c r="PQS161" s="936"/>
      <c r="PQT161" s="934"/>
      <c r="PQU161" s="935"/>
      <c r="PQV161" s="935"/>
      <c r="PQW161" s="935"/>
      <c r="PQX161" s="935"/>
      <c r="PQY161" s="935"/>
      <c r="PQZ161" s="935"/>
      <c r="PRA161" s="935"/>
      <c r="PRB161" s="936"/>
      <c r="PRC161" s="934"/>
      <c r="PRD161" s="935"/>
      <c r="PRE161" s="935"/>
      <c r="PRF161" s="935"/>
      <c r="PRG161" s="935"/>
      <c r="PRH161" s="935"/>
      <c r="PRI161" s="935"/>
      <c r="PRJ161" s="935"/>
      <c r="PRK161" s="936"/>
      <c r="PRL161" s="934"/>
      <c r="PRM161" s="935"/>
      <c r="PRN161" s="935"/>
      <c r="PRO161" s="935"/>
      <c r="PRP161" s="935"/>
      <c r="PRQ161" s="935"/>
      <c r="PRR161" s="935"/>
      <c r="PRS161" s="935"/>
      <c r="PRT161" s="936"/>
      <c r="PRU161" s="934"/>
      <c r="PRV161" s="935"/>
      <c r="PRW161" s="935"/>
      <c r="PRX161" s="935"/>
      <c r="PRY161" s="935"/>
      <c r="PRZ161" s="935"/>
      <c r="PSA161" s="935"/>
      <c r="PSB161" s="935"/>
      <c r="PSC161" s="936"/>
      <c r="PSD161" s="934"/>
      <c r="PSE161" s="935"/>
      <c r="PSF161" s="935"/>
      <c r="PSG161" s="935"/>
      <c r="PSH161" s="935"/>
      <c r="PSI161" s="935"/>
      <c r="PSJ161" s="935"/>
      <c r="PSK161" s="935"/>
      <c r="PSL161" s="936"/>
      <c r="PSM161" s="934"/>
      <c r="PSN161" s="935"/>
      <c r="PSO161" s="935"/>
      <c r="PSP161" s="935"/>
      <c r="PSQ161" s="935"/>
      <c r="PSR161" s="935"/>
      <c r="PSS161" s="935"/>
      <c r="PST161" s="935"/>
      <c r="PSU161" s="936"/>
      <c r="PSV161" s="934"/>
      <c r="PSW161" s="935"/>
      <c r="PSX161" s="935"/>
      <c r="PSY161" s="935"/>
      <c r="PSZ161" s="935"/>
      <c r="PTA161" s="935"/>
      <c r="PTB161" s="935"/>
      <c r="PTC161" s="935"/>
      <c r="PTD161" s="936"/>
      <c r="PTE161" s="934"/>
      <c r="PTF161" s="935"/>
      <c r="PTG161" s="935"/>
      <c r="PTH161" s="935"/>
      <c r="PTI161" s="935"/>
      <c r="PTJ161" s="935"/>
      <c r="PTK161" s="935"/>
      <c r="PTL161" s="935"/>
      <c r="PTM161" s="936"/>
      <c r="PTN161" s="934"/>
      <c r="PTO161" s="935"/>
      <c r="PTP161" s="935"/>
      <c r="PTQ161" s="935"/>
      <c r="PTR161" s="935"/>
      <c r="PTS161" s="935"/>
      <c r="PTT161" s="935"/>
      <c r="PTU161" s="935"/>
      <c r="PTV161" s="936"/>
      <c r="PTW161" s="934"/>
      <c r="PTX161" s="935"/>
      <c r="PTY161" s="935"/>
      <c r="PTZ161" s="935"/>
      <c r="PUA161" s="935"/>
      <c r="PUB161" s="935"/>
      <c r="PUC161" s="935"/>
      <c r="PUD161" s="935"/>
      <c r="PUE161" s="936"/>
      <c r="PUF161" s="934"/>
      <c r="PUG161" s="935"/>
      <c r="PUH161" s="935"/>
      <c r="PUI161" s="935"/>
      <c r="PUJ161" s="935"/>
      <c r="PUK161" s="935"/>
      <c r="PUL161" s="935"/>
      <c r="PUM161" s="935"/>
      <c r="PUN161" s="936"/>
      <c r="PUO161" s="934"/>
      <c r="PUP161" s="935"/>
      <c r="PUQ161" s="935"/>
      <c r="PUR161" s="935"/>
      <c r="PUS161" s="935"/>
      <c r="PUT161" s="935"/>
      <c r="PUU161" s="935"/>
      <c r="PUV161" s="935"/>
      <c r="PUW161" s="936"/>
      <c r="PUX161" s="934"/>
      <c r="PUY161" s="935"/>
      <c r="PUZ161" s="935"/>
      <c r="PVA161" s="935"/>
      <c r="PVB161" s="935"/>
      <c r="PVC161" s="935"/>
      <c r="PVD161" s="935"/>
      <c r="PVE161" s="935"/>
      <c r="PVF161" s="936"/>
      <c r="PVG161" s="934"/>
      <c r="PVH161" s="935"/>
      <c r="PVI161" s="935"/>
      <c r="PVJ161" s="935"/>
      <c r="PVK161" s="935"/>
      <c r="PVL161" s="935"/>
      <c r="PVM161" s="935"/>
      <c r="PVN161" s="935"/>
      <c r="PVO161" s="936"/>
      <c r="PVP161" s="934"/>
      <c r="PVQ161" s="935"/>
      <c r="PVR161" s="935"/>
      <c r="PVS161" s="935"/>
      <c r="PVT161" s="935"/>
      <c r="PVU161" s="935"/>
      <c r="PVV161" s="935"/>
      <c r="PVW161" s="935"/>
      <c r="PVX161" s="936"/>
      <c r="PVY161" s="934"/>
      <c r="PVZ161" s="935"/>
      <c r="PWA161" s="935"/>
      <c r="PWB161" s="935"/>
      <c r="PWC161" s="935"/>
      <c r="PWD161" s="935"/>
      <c r="PWE161" s="935"/>
      <c r="PWF161" s="935"/>
      <c r="PWG161" s="936"/>
      <c r="PWH161" s="934"/>
      <c r="PWI161" s="935"/>
      <c r="PWJ161" s="935"/>
      <c r="PWK161" s="935"/>
      <c r="PWL161" s="935"/>
      <c r="PWM161" s="935"/>
      <c r="PWN161" s="935"/>
      <c r="PWO161" s="935"/>
      <c r="PWP161" s="936"/>
      <c r="PWQ161" s="934"/>
      <c r="PWR161" s="935"/>
      <c r="PWS161" s="935"/>
      <c r="PWT161" s="935"/>
      <c r="PWU161" s="935"/>
      <c r="PWV161" s="935"/>
      <c r="PWW161" s="935"/>
      <c r="PWX161" s="935"/>
      <c r="PWY161" s="936"/>
      <c r="PWZ161" s="934"/>
      <c r="PXA161" s="935"/>
      <c r="PXB161" s="935"/>
      <c r="PXC161" s="935"/>
      <c r="PXD161" s="935"/>
      <c r="PXE161" s="935"/>
      <c r="PXF161" s="935"/>
      <c r="PXG161" s="935"/>
      <c r="PXH161" s="936"/>
      <c r="PXI161" s="934"/>
      <c r="PXJ161" s="935"/>
      <c r="PXK161" s="935"/>
      <c r="PXL161" s="935"/>
      <c r="PXM161" s="935"/>
      <c r="PXN161" s="935"/>
      <c r="PXO161" s="935"/>
      <c r="PXP161" s="935"/>
      <c r="PXQ161" s="936"/>
      <c r="PXR161" s="934"/>
      <c r="PXS161" s="935"/>
      <c r="PXT161" s="935"/>
      <c r="PXU161" s="935"/>
      <c r="PXV161" s="935"/>
      <c r="PXW161" s="935"/>
      <c r="PXX161" s="935"/>
      <c r="PXY161" s="935"/>
      <c r="PXZ161" s="936"/>
      <c r="PYA161" s="934"/>
      <c r="PYB161" s="935"/>
      <c r="PYC161" s="935"/>
      <c r="PYD161" s="935"/>
      <c r="PYE161" s="935"/>
      <c r="PYF161" s="935"/>
      <c r="PYG161" s="935"/>
      <c r="PYH161" s="935"/>
      <c r="PYI161" s="936"/>
      <c r="PYJ161" s="934"/>
      <c r="PYK161" s="935"/>
      <c r="PYL161" s="935"/>
      <c r="PYM161" s="935"/>
      <c r="PYN161" s="935"/>
      <c r="PYO161" s="935"/>
      <c r="PYP161" s="935"/>
      <c r="PYQ161" s="935"/>
      <c r="PYR161" s="936"/>
      <c r="PYS161" s="934"/>
      <c r="PYT161" s="935"/>
      <c r="PYU161" s="935"/>
      <c r="PYV161" s="935"/>
      <c r="PYW161" s="935"/>
      <c r="PYX161" s="935"/>
      <c r="PYY161" s="935"/>
      <c r="PYZ161" s="935"/>
      <c r="PZA161" s="936"/>
      <c r="PZB161" s="934"/>
      <c r="PZC161" s="935"/>
      <c r="PZD161" s="935"/>
      <c r="PZE161" s="935"/>
      <c r="PZF161" s="935"/>
      <c r="PZG161" s="935"/>
      <c r="PZH161" s="935"/>
      <c r="PZI161" s="935"/>
      <c r="PZJ161" s="936"/>
      <c r="PZK161" s="934"/>
      <c r="PZL161" s="935"/>
      <c r="PZM161" s="935"/>
      <c r="PZN161" s="935"/>
      <c r="PZO161" s="935"/>
      <c r="PZP161" s="935"/>
      <c r="PZQ161" s="935"/>
      <c r="PZR161" s="935"/>
      <c r="PZS161" s="936"/>
      <c r="PZT161" s="934"/>
      <c r="PZU161" s="935"/>
      <c r="PZV161" s="935"/>
      <c r="PZW161" s="935"/>
      <c r="PZX161" s="935"/>
      <c r="PZY161" s="935"/>
      <c r="PZZ161" s="935"/>
      <c r="QAA161" s="935"/>
      <c r="QAB161" s="936"/>
      <c r="QAC161" s="934"/>
      <c r="QAD161" s="935"/>
      <c r="QAE161" s="935"/>
      <c r="QAF161" s="935"/>
      <c r="QAG161" s="935"/>
      <c r="QAH161" s="935"/>
      <c r="QAI161" s="935"/>
      <c r="QAJ161" s="935"/>
      <c r="QAK161" s="936"/>
      <c r="QAL161" s="934"/>
      <c r="QAM161" s="935"/>
      <c r="QAN161" s="935"/>
      <c r="QAO161" s="935"/>
      <c r="QAP161" s="935"/>
      <c r="QAQ161" s="935"/>
      <c r="QAR161" s="935"/>
      <c r="QAS161" s="935"/>
      <c r="QAT161" s="936"/>
      <c r="QAU161" s="934"/>
      <c r="QAV161" s="935"/>
      <c r="QAW161" s="935"/>
      <c r="QAX161" s="935"/>
      <c r="QAY161" s="935"/>
      <c r="QAZ161" s="935"/>
      <c r="QBA161" s="935"/>
      <c r="QBB161" s="935"/>
      <c r="QBC161" s="936"/>
      <c r="QBD161" s="934"/>
      <c r="QBE161" s="935"/>
      <c r="QBF161" s="935"/>
      <c r="QBG161" s="935"/>
      <c r="QBH161" s="935"/>
      <c r="QBI161" s="935"/>
      <c r="QBJ161" s="935"/>
      <c r="QBK161" s="935"/>
      <c r="QBL161" s="936"/>
      <c r="QBM161" s="934"/>
      <c r="QBN161" s="935"/>
      <c r="QBO161" s="935"/>
      <c r="QBP161" s="935"/>
      <c r="QBQ161" s="935"/>
      <c r="QBR161" s="935"/>
      <c r="QBS161" s="935"/>
      <c r="QBT161" s="935"/>
      <c r="QBU161" s="936"/>
      <c r="QBV161" s="934"/>
      <c r="QBW161" s="935"/>
      <c r="QBX161" s="935"/>
      <c r="QBY161" s="935"/>
      <c r="QBZ161" s="935"/>
      <c r="QCA161" s="935"/>
      <c r="QCB161" s="935"/>
      <c r="QCC161" s="935"/>
      <c r="QCD161" s="936"/>
      <c r="QCE161" s="934"/>
      <c r="QCF161" s="935"/>
      <c r="QCG161" s="935"/>
      <c r="QCH161" s="935"/>
      <c r="QCI161" s="935"/>
      <c r="QCJ161" s="935"/>
      <c r="QCK161" s="935"/>
      <c r="QCL161" s="935"/>
      <c r="QCM161" s="936"/>
      <c r="QCN161" s="934"/>
      <c r="QCO161" s="935"/>
      <c r="QCP161" s="935"/>
      <c r="QCQ161" s="935"/>
      <c r="QCR161" s="935"/>
      <c r="QCS161" s="935"/>
      <c r="QCT161" s="935"/>
      <c r="QCU161" s="935"/>
      <c r="QCV161" s="936"/>
      <c r="QCW161" s="934"/>
      <c r="QCX161" s="935"/>
      <c r="QCY161" s="935"/>
      <c r="QCZ161" s="935"/>
      <c r="QDA161" s="935"/>
      <c r="QDB161" s="935"/>
      <c r="QDC161" s="935"/>
      <c r="QDD161" s="935"/>
      <c r="QDE161" s="936"/>
      <c r="QDF161" s="934"/>
      <c r="QDG161" s="935"/>
      <c r="QDH161" s="935"/>
      <c r="QDI161" s="935"/>
      <c r="QDJ161" s="935"/>
      <c r="QDK161" s="935"/>
      <c r="QDL161" s="935"/>
      <c r="QDM161" s="935"/>
      <c r="QDN161" s="936"/>
      <c r="QDO161" s="934"/>
      <c r="QDP161" s="935"/>
      <c r="QDQ161" s="935"/>
      <c r="QDR161" s="935"/>
      <c r="QDS161" s="935"/>
      <c r="QDT161" s="935"/>
      <c r="QDU161" s="935"/>
      <c r="QDV161" s="935"/>
      <c r="QDW161" s="936"/>
      <c r="QDX161" s="934"/>
      <c r="QDY161" s="935"/>
      <c r="QDZ161" s="935"/>
      <c r="QEA161" s="935"/>
      <c r="QEB161" s="935"/>
      <c r="QEC161" s="935"/>
      <c r="QED161" s="935"/>
      <c r="QEE161" s="935"/>
      <c r="QEF161" s="936"/>
      <c r="QEG161" s="934"/>
      <c r="QEH161" s="935"/>
      <c r="QEI161" s="935"/>
      <c r="QEJ161" s="935"/>
      <c r="QEK161" s="935"/>
      <c r="QEL161" s="935"/>
      <c r="QEM161" s="935"/>
      <c r="QEN161" s="935"/>
      <c r="QEO161" s="936"/>
      <c r="QEP161" s="934"/>
      <c r="QEQ161" s="935"/>
      <c r="QER161" s="935"/>
      <c r="QES161" s="935"/>
      <c r="QET161" s="935"/>
      <c r="QEU161" s="935"/>
      <c r="QEV161" s="935"/>
      <c r="QEW161" s="935"/>
      <c r="QEX161" s="936"/>
      <c r="QEY161" s="934"/>
      <c r="QEZ161" s="935"/>
      <c r="QFA161" s="935"/>
      <c r="QFB161" s="935"/>
      <c r="QFC161" s="935"/>
      <c r="QFD161" s="935"/>
      <c r="QFE161" s="935"/>
      <c r="QFF161" s="935"/>
      <c r="QFG161" s="936"/>
      <c r="QFH161" s="934"/>
      <c r="QFI161" s="935"/>
      <c r="QFJ161" s="935"/>
      <c r="QFK161" s="935"/>
      <c r="QFL161" s="935"/>
      <c r="QFM161" s="935"/>
      <c r="QFN161" s="935"/>
      <c r="QFO161" s="935"/>
      <c r="QFP161" s="936"/>
      <c r="QFQ161" s="934"/>
      <c r="QFR161" s="935"/>
      <c r="QFS161" s="935"/>
      <c r="QFT161" s="935"/>
      <c r="QFU161" s="935"/>
      <c r="QFV161" s="935"/>
      <c r="QFW161" s="935"/>
      <c r="QFX161" s="935"/>
      <c r="QFY161" s="936"/>
      <c r="QFZ161" s="934"/>
      <c r="QGA161" s="935"/>
      <c r="QGB161" s="935"/>
      <c r="QGC161" s="935"/>
      <c r="QGD161" s="935"/>
      <c r="QGE161" s="935"/>
      <c r="QGF161" s="935"/>
      <c r="QGG161" s="935"/>
      <c r="QGH161" s="936"/>
      <c r="QGI161" s="934"/>
      <c r="QGJ161" s="935"/>
      <c r="QGK161" s="935"/>
      <c r="QGL161" s="935"/>
      <c r="QGM161" s="935"/>
      <c r="QGN161" s="935"/>
      <c r="QGO161" s="935"/>
      <c r="QGP161" s="935"/>
      <c r="QGQ161" s="936"/>
      <c r="QGR161" s="934"/>
      <c r="QGS161" s="935"/>
      <c r="QGT161" s="935"/>
      <c r="QGU161" s="935"/>
      <c r="QGV161" s="935"/>
      <c r="QGW161" s="935"/>
      <c r="QGX161" s="935"/>
      <c r="QGY161" s="935"/>
      <c r="QGZ161" s="936"/>
      <c r="QHA161" s="934"/>
      <c r="QHB161" s="935"/>
      <c r="QHC161" s="935"/>
      <c r="QHD161" s="935"/>
      <c r="QHE161" s="935"/>
      <c r="QHF161" s="935"/>
      <c r="QHG161" s="935"/>
      <c r="QHH161" s="935"/>
      <c r="QHI161" s="936"/>
      <c r="QHJ161" s="934"/>
      <c r="QHK161" s="935"/>
      <c r="QHL161" s="935"/>
      <c r="QHM161" s="935"/>
      <c r="QHN161" s="935"/>
      <c r="QHO161" s="935"/>
      <c r="QHP161" s="935"/>
      <c r="QHQ161" s="935"/>
      <c r="QHR161" s="936"/>
      <c r="QHS161" s="934"/>
      <c r="QHT161" s="935"/>
      <c r="QHU161" s="935"/>
      <c r="QHV161" s="935"/>
      <c r="QHW161" s="935"/>
      <c r="QHX161" s="935"/>
      <c r="QHY161" s="935"/>
      <c r="QHZ161" s="935"/>
      <c r="QIA161" s="936"/>
      <c r="QIB161" s="934"/>
      <c r="QIC161" s="935"/>
      <c r="QID161" s="935"/>
      <c r="QIE161" s="935"/>
      <c r="QIF161" s="935"/>
      <c r="QIG161" s="935"/>
      <c r="QIH161" s="935"/>
      <c r="QII161" s="935"/>
      <c r="QIJ161" s="936"/>
      <c r="QIK161" s="934"/>
      <c r="QIL161" s="935"/>
      <c r="QIM161" s="935"/>
      <c r="QIN161" s="935"/>
      <c r="QIO161" s="935"/>
      <c r="QIP161" s="935"/>
      <c r="QIQ161" s="935"/>
      <c r="QIR161" s="935"/>
      <c r="QIS161" s="936"/>
      <c r="QIT161" s="934"/>
      <c r="QIU161" s="935"/>
      <c r="QIV161" s="935"/>
      <c r="QIW161" s="935"/>
      <c r="QIX161" s="935"/>
      <c r="QIY161" s="935"/>
      <c r="QIZ161" s="935"/>
      <c r="QJA161" s="935"/>
      <c r="QJB161" s="936"/>
      <c r="QJC161" s="934"/>
      <c r="QJD161" s="935"/>
      <c r="QJE161" s="935"/>
      <c r="QJF161" s="935"/>
      <c r="QJG161" s="935"/>
      <c r="QJH161" s="935"/>
      <c r="QJI161" s="935"/>
      <c r="QJJ161" s="935"/>
      <c r="QJK161" s="936"/>
      <c r="QJL161" s="934"/>
      <c r="QJM161" s="935"/>
      <c r="QJN161" s="935"/>
      <c r="QJO161" s="935"/>
      <c r="QJP161" s="935"/>
      <c r="QJQ161" s="935"/>
      <c r="QJR161" s="935"/>
      <c r="QJS161" s="935"/>
      <c r="QJT161" s="936"/>
      <c r="QJU161" s="934"/>
      <c r="QJV161" s="935"/>
      <c r="QJW161" s="935"/>
      <c r="QJX161" s="935"/>
      <c r="QJY161" s="935"/>
      <c r="QJZ161" s="935"/>
      <c r="QKA161" s="935"/>
      <c r="QKB161" s="935"/>
      <c r="QKC161" s="936"/>
      <c r="QKD161" s="934"/>
      <c r="QKE161" s="935"/>
      <c r="QKF161" s="935"/>
      <c r="QKG161" s="935"/>
      <c r="QKH161" s="935"/>
      <c r="QKI161" s="935"/>
      <c r="QKJ161" s="935"/>
      <c r="QKK161" s="935"/>
      <c r="QKL161" s="936"/>
      <c r="QKM161" s="934"/>
      <c r="QKN161" s="935"/>
      <c r="QKO161" s="935"/>
      <c r="QKP161" s="935"/>
      <c r="QKQ161" s="935"/>
      <c r="QKR161" s="935"/>
      <c r="QKS161" s="935"/>
      <c r="QKT161" s="935"/>
      <c r="QKU161" s="936"/>
      <c r="QKV161" s="934"/>
      <c r="QKW161" s="935"/>
      <c r="QKX161" s="935"/>
      <c r="QKY161" s="935"/>
      <c r="QKZ161" s="935"/>
      <c r="QLA161" s="935"/>
      <c r="QLB161" s="935"/>
      <c r="QLC161" s="935"/>
      <c r="QLD161" s="936"/>
      <c r="QLE161" s="934"/>
      <c r="QLF161" s="935"/>
      <c r="QLG161" s="935"/>
      <c r="QLH161" s="935"/>
      <c r="QLI161" s="935"/>
      <c r="QLJ161" s="935"/>
      <c r="QLK161" s="935"/>
      <c r="QLL161" s="935"/>
      <c r="QLM161" s="936"/>
      <c r="QLN161" s="934"/>
      <c r="QLO161" s="935"/>
      <c r="QLP161" s="935"/>
      <c r="QLQ161" s="935"/>
      <c r="QLR161" s="935"/>
      <c r="QLS161" s="935"/>
      <c r="QLT161" s="935"/>
      <c r="QLU161" s="935"/>
      <c r="QLV161" s="936"/>
      <c r="QLW161" s="934"/>
      <c r="QLX161" s="935"/>
      <c r="QLY161" s="935"/>
      <c r="QLZ161" s="935"/>
      <c r="QMA161" s="935"/>
      <c r="QMB161" s="935"/>
      <c r="QMC161" s="935"/>
      <c r="QMD161" s="935"/>
      <c r="QME161" s="936"/>
      <c r="QMF161" s="934"/>
      <c r="QMG161" s="935"/>
      <c r="QMH161" s="935"/>
      <c r="QMI161" s="935"/>
      <c r="QMJ161" s="935"/>
      <c r="QMK161" s="935"/>
      <c r="QML161" s="935"/>
      <c r="QMM161" s="935"/>
      <c r="QMN161" s="936"/>
      <c r="QMO161" s="934"/>
      <c r="QMP161" s="935"/>
      <c r="QMQ161" s="935"/>
      <c r="QMR161" s="935"/>
      <c r="QMS161" s="935"/>
      <c r="QMT161" s="935"/>
      <c r="QMU161" s="935"/>
      <c r="QMV161" s="935"/>
      <c r="QMW161" s="936"/>
      <c r="QMX161" s="934"/>
      <c r="QMY161" s="935"/>
      <c r="QMZ161" s="935"/>
      <c r="QNA161" s="935"/>
      <c r="QNB161" s="935"/>
      <c r="QNC161" s="935"/>
      <c r="QND161" s="935"/>
      <c r="QNE161" s="935"/>
      <c r="QNF161" s="936"/>
      <c r="QNG161" s="934"/>
      <c r="QNH161" s="935"/>
      <c r="QNI161" s="935"/>
      <c r="QNJ161" s="935"/>
      <c r="QNK161" s="935"/>
      <c r="QNL161" s="935"/>
      <c r="QNM161" s="935"/>
      <c r="QNN161" s="935"/>
      <c r="QNO161" s="936"/>
      <c r="QNP161" s="934"/>
      <c r="QNQ161" s="935"/>
      <c r="QNR161" s="935"/>
      <c r="QNS161" s="935"/>
      <c r="QNT161" s="935"/>
      <c r="QNU161" s="935"/>
      <c r="QNV161" s="935"/>
      <c r="QNW161" s="935"/>
      <c r="QNX161" s="936"/>
      <c r="QNY161" s="934"/>
      <c r="QNZ161" s="935"/>
      <c r="QOA161" s="935"/>
      <c r="QOB161" s="935"/>
      <c r="QOC161" s="935"/>
      <c r="QOD161" s="935"/>
      <c r="QOE161" s="935"/>
      <c r="QOF161" s="935"/>
      <c r="QOG161" s="936"/>
      <c r="QOH161" s="934"/>
      <c r="QOI161" s="935"/>
      <c r="QOJ161" s="935"/>
      <c r="QOK161" s="935"/>
      <c r="QOL161" s="935"/>
      <c r="QOM161" s="935"/>
      <c r="QON161" s="935"/>
      <c r="QOO161" s="935"/>
      <c r="QOP161" s="936"/>
      <c r="QOQ161" s="934"/>
      <c r="QOR161" s="935"/>
      <c r="QOS161" s="935"/>
      <c r="QOT161" s="935"/>
      <c r="QOU161" s="935"/>
      <c r="QOV161" s="935"/>
      <c r="QOW161" s="935"/>
      <c r="QOX161" s="935"/>
      <c r="QOY161" s="936"/>
      <c r="QOZ161" s="934"/>
      <c r="QPA161" s="935"/>
      <c r="QPB161" s="935"/>
      <c r="QPC161" s="935"/>
      <c r="QPD161" s="935"/>
      <c r="QPE161" s="935"/>
      <c r="QPF161" s="935"/>
      <c r="QPG161" s="935"/>
      <c r="QPH161" s="936"/>
      <c r="QPI161" s="934"/>
      <c r="QPJ161" s="935"/>
      <c r="QPK161" s="935"/>
      <c r="QPL161" s="935"/>
      <c r="QPM161" s="935"/>
      <c r="QPN161" s="935"/>
      <c r="QPO161" s="935"/>
      <c r="QPP161" s="935"/>
      <c r="QPQ161" s="936"/>
      <c r="QPR161" s="934"/>
      <c r="QPS161" s="935"/>
      <c r="QPT161" s="935"/>
      <c r="QPU161" s="935"/>
      <c r="QPV161" s="935"/>
      <c r="QPW161" s="935"/>
      <c r="QPX161" s="935"/>
      <c r="QPY161" s="935"/>
      <c r="QPZ161" s="936"/>
      <c r="QQA161" s="934"/>
      <c r="QQB161" s="935"/>
      <c r="QQC161" s="935"/>
      <c r="QQD161" s="935"/>
      <c r="QQE161" s="935"/>
      <c r="QQF161" s="935"/>
      <c r="QQG161" s="935"/>
      <c r="QQH161" s="935"/>
      <c r="QQI161" s="936"/>
      <c r="QQJ161" s="934"/>
      <c r="QQK161" s="935"/>
      <c r="QQL161" s="935"/>
      <c r="QQM161" s="935"/>
      <c r="QQN161" s="935"/>
      <c r="QQO161" s="935"/>
      <c r="QQP161" s="935"/>
      <c r="QQQ161" s="935"/>
      <c r="QQR161" s="936"/>
      <c r="QQS161" s="934"/>
      <c r="QQT161" s="935"/>
      <c r="QQU161" s="935"/>
      <c r="QQV161" s="935"/>
      <c r="QQW161" s="935"/>
      <c r="QQX161" s="935"/>
      <c r="QQY161" s="935"/>
      <c r="QQZ161" s="935"/>
      <c r="QRA161" s="936"/>
      <c r="QRB161" s="934"/>
      <c r="QRC161" s="935"/>
      <c r="QRD161" s="935"/>
      <c r="QRE161" s="935"/>
      <c r="QRF161" s="935"/>
      <c r="QRG161" s="935"/>
      <c r="QRH161" s="935"/>
      <c r="QRI161" s="935"/>
      <c r="QRJ161" s="936"/>
      <c r="QRK161" s="934"/>
      <c r="QRL161" s="935"/>
      <c r="QRM161" s="935"/>
      <c r="QRN161" s="935"/>
      <c r="QRO161" s="935"/>
      <c r="QRP161" s="935"/>
      <c r="QRQ161" s="935"/>
      <c r="QRR161" s="935"/>
      <c r="QRS161" s="936"/>
      <c r="QRT161" s="934"/>
      <c r="QRU161" s="935"/>
      <c r="QRV161" s="935"/>
      <c r="QRW161" s="935"/>
      <c r="QRX161" s="935"/>
      <c r="QRY161" s="935"/>
      <c r="QRZ161" s="935"/>
      <c r="QSA161" s="935"/>
      <c r="QSB161" s="936"/>
      <c r="QSC161" s="934"/>
      <c r="QSD161" s="935"/>
      <c r="QSE161" s="935"/>
      <c r="QSF161" s="935"/>
      <c r="QSG161" s="935"/>
      <c r="QSH161" s="935"/>
      <c r="QSI161" s="935"/>
      <c r="QSJ161" s="935"/>
      <c r="QSK161" s="936"/>
      <c r="QSL161" s="934"/>
      <c r="QSM161" s="935"/>
      <c r="QSN161" s="935"/>
      <c r="QSO161" s="935"/>
      <c r="QSP161" s="935"/>
      <c r="QSQ161" s="935"/>
      <c r="QSR161" s="935"/>
      <c r="QSS161" s="935"/>
      <c r="QST161" s="936"/>
      <c r="QSU161" s="934"/>
      <c r="QSV161" s="935"/>
      <c r="QSW161" s="935"/>
      <c r="QSX161" s="935"/>
      <c r="QSY161" s="935"/>
      <c r="QSZ161" s="935"/>
      <c r="QTA161" s="935"/>
      <c r="QTB161" s="935"/>
      <c r="QTC161" s="936"/>
      <c r="QTD161" s="934"/>
      <c r="QTE161" s="935"/>
      <c r="QTF161" s="935"/>
      <c r="QTG161" s="935"/>
      <c r="QTH161" s="935"/>
      <c r="QTI161" s="935"/>
      <c r="QTJ161" s="935"/>
      <c r="QTK161" s="935"/>
      <c r="QTL161" s="936"/>
      <c r="QTM161" s="934"/>
      <c r="QTN161" s="935"/>
      <c r="QTO161" s="935"/>
      <c r="QTP161" s="935"/>
      <c r="QTQ161" s="935"/>
      <c r="QTR161" s="935"/>
      <c r="QTS161" s="935"/>
      <c r="QTT161" s="935"/>
      <c r="QTU161" s="936"/>
      <c r="QTV161" s="934"/>
      <c r="QTW161" s="935"/>
      <c r="QTX161" s="935"/>
      <c r="QTY161" s="935"/>
      <c r="QTZ161" s="935"/>
      <c r="QUA161" s="935"/>
      <c r="QUB161" s="935"/>
      <c r="QUC161" s="935"/>
      <c r="QUD161" s="936"/>
      <c r="QUE161" s="934"/>
      <c r="QUF161" s="935"/>
      <c r="QUG161" s="935"/>
      <c r="QUH161" s="935"/>
      <c r="QUI161" s="935"/>
      <c r="QUJ161" s="935"/>
      <c r="QUK161" s="935"/>
      <c r="QUL161" s="935"/>
      <c r="QUM161" s="936"/>
      <c r="QUN161" s="934"/>
      <c r="QUO161" s="935"/>
      <c r="QUP161" s="935"/>
      <c r="QUQ161" s="935"/>
      <c r="QUR161" s="935"/>
      <c r="QUS161" s="935"/>
      <c r="QUT161" s="935"/>
      <c r="QUU161" s="935"/>
      <c r="QUV161" s="936"/>
      <c r="QUW161" s="934"/>
      <c r="QUX161" s="935"/>
      <c r="QUY161" s="935"/>
      <c r="QUZ161" s="935"/>
      <c r="QVA161" s="935"/>
      <c r="QVB161" s="935"/>
      <c r="QVC161" s="935"/>
      <c r="QVD161" s="935"/>
      <c r="QVE161" s="936"/>
      <c r="QVF161" s="934"/>
      <c r="QVG161" s="935"/>
      <c r="QVH161" s="935"/>
      <c r="QVI161" s="935"/>
      <c r="QVJ161" s="935"/>
      <c r="QVK161" s="935"/>
      <c r="QVL161" s="935"/>
      <c r="QVM161" s="935"/>
      <c r="QVN161" s="936"/>
      <c r="QVO161" s="934"/>
      <c r="QVP161" s="935"/>
      <c r="QVQ161" s="935"/>
      <c r="QVR161" s="935"/>
      <c r="QVS161" s="935"/>
      <c r="QVT161" s="935"/>
      <c r="QVU161" s="935"/>
      <c r="QVV161" s="935"/>
      <c r="QVW161" s="936"/>
      <c r="QVX161" s="934"/>
      <c r="QVY161" s="935"/>
      <c r="QVZ161" s="935"/>
      <c r="QWA161" s="935"/>
      <c r="QWB161" s="935"/>
      <c r="QWC161" s="935"/>
      <c r="QWD161" s="935"/>
      <c r="QWE161" s="935"/>
      <c r="QWF161" s="936"/>
      <c r="QWG161" s="934"/>
      <c r="QWH161" s="935"/>
      <c r="QWI161" s="935"/>
      <c r="QWJ161" s="935"/>
      <c r="QWK161" s="935"/>
      <c r="QWL161" s="935"/>
      <c r="QWM161" s="935"/>
      <c r="QWN161" s="935"/>
      <c r="QWO161" s="936"/>
      <c r="QWP161" s="934"/>
      <c r="QWQ161" s="935"/>
      <c r="QWR161" s="935"/>
      <c r="QWS161" s="935"/>
      <c r="QWT161" s="935"/>
      <c r="QWU161" s="935"/>
      <c r="QWV161" s="935"/>
      <c r="QWW161" s="935"/>
      <c r="QWX161" s="936"/>
      <c r="QWY161" s="934"/>
      <c r="QWZ161" s="935"/>
      <c r="QXA161" s="935"/>
      <c r="QXB161" s="935"/>
      <c r="QXC161" s="935"/>
      <c r="QXD161" s="935"/>
      <c r="QXE161" s="935"/>
      <c r="QXF161" s="935"/>
      <c r="QXG161" s="936"/>
      <c r="QXH161" s="934"/>
      <c r="QXI161" s="935"/>
      <c r="QXJ161" s="935"/>
      <c r="QXK161" s="935"/>
      <c r="QXL161" s="935"/>
      <c r="QXM161" s="935"/>
      <c r="QXN161" s="935"/>
      <c r="QXO161" s="935"/>
      <c r="QXP161" s="936"/>
      <c r="QXQ161" s="934"/>
      <c r="QXR161" s="935"/>
      <c r="QXS161" s="935"/>
      <c r="QXT161" s="935"/>
      <c r="QXU161" s="935"/>
      <c r="QXV161" s="935"/>
      <c r="QXW161" s="935"/>
      <c r="QXX161" s="935"/>
      <c r="QXY161" s="936"/>
      <c r="QXZ161" s="934"/>
      <c r="QYA161" s="935"/>
      <c r="QYB161" s="935"/>
      <c r="QYC161" s="935"/>
      <c r="QYD161" s="935"/>
      <c r="QYE161" s="935"/>
      <c r="QYF161" s="935"/>
      <c r="QYG161" s="935"/>
      <c r="QYH161" s="936"/>
      <c r="QYI161" s="934"/>
      <c r="QYJ161" s="935"/>
      <c r="QYK161" s="935"/>
      <c r="QYL161" s="935"/>
      <c r="QYM161" s="935"/>
      <c r="QYN161" s="935"/>
      <c r="QYO161" s="935"/>
      <c r="QYP161" s="935"/>
      <c r="QYQ161" s="936"/>
      <c r="QYR161" s="934"/>
      <c r="QYS161" s="935"/>
      <c r="QYT161" s="935"/>
      <c r="QYU161" s="935"/>
      <c r="QYV161" s="935"/>
      <c r="QYW161" s="935"/>
      <c r="QYX161" s="935"/>
      <c r="QYY161" s="935"/>
      <c r="QYZ161" s="936"/>
      <c r="QZA161" s="934"/>
      <c r="QZB161" s="935"/>
      <c r="QZC161" s="935"/>
      <c r="QZD161" s="935"/>
      <c r="QZE161" s="935"/>
      <c r="QZF161" s="935"/>
      <c r="QZG161" s="935"/>
      <c r="QZH161" s="935"/>
      <c r="QZI161" s="936"/>
      <c r="QZJ161" s="934"/>
      <c r="QZK161" s="935"/>
      <c r="QZL161" s="935"/>
      <c r="QZM161" s="935"/>
      <c r="QZN161" s="935"/>
      <c r="QZO161" s="935"/>
      <c r="QZP161" s="935"/>
      <c r="QZQ161" s="935"/>
      <c r="QZR161" s="936"/>
      <c r="QZS161" s="934"/>
      <c r="QZT161" s="935"/>
      <c r="QZU161" s="935"/>
      <c r="QZV161" s="935"/>
      <c r="QZW161" s="935"/>
      <c r="QZX161" s="935"/>
      <c r="QZY161" s="935"/>
      <c r="QZZ161" s="935"/>
      <c r="RAA161" s="936"/>
      <c r="RAB161" s="934"/>
      <c r="RAC161" s="935"/>
      <c r="RAD161" s="935"/>
      <c r="RAE161" s="935"/>
      <c r="RAF161" s="935"/>
      <c r="RAG161" s="935"/>
      <c r="RAH161" s="935"/>
      <c r="RAI161" s="935"/>
      <c r="RAJ161" s="936"/>
      <c r="RAK161" s="934"/>
      <c r="RAL161" s="935"/>
      <c r="RAM161" s="935"/>
      <c r="RAN161" s="935"/>
      <c r="RAO161" s="935"/>
      <c r="RAP161" s="935"/>
      <c r="RAQ161" s="935"/>
      <c r="RAR161" s="935"/>
      <c r="RAS161" s="936"/>
      <c r="RAT161" s="934"/>
      <c r="RAU161" s="935"/>
      <c r="RAV161" s="935"/>
      <c r="RAW161" s="935"/>
      <c r="RAX161" s="935"/>
      <c r="RAY161" s="935"/>
      <c r="RAZ161" s="935"/>
      <c r="RBA161" s="935"/>
      <c r="RBB161" s="936"/>
      <c r="RBC161" s="934"/>
      <c r="RBD161" s="935"/>
      <c r="RBE161" s="935"/>
      <c r="RBF161" s="935"/>
      <c r="RBG161" s="935"/>
      <c r="RBH161" s="935"/>
      <c r="RBI161" s="935"/>
      <c r="RBJ161" s="935"/>
      <c r="RBK161" s="936"/>
      <c r="RBL161" s="934"/>
      <c r="RBM161" s="935"/>
      <c r="RBN161" s="935"/>
      <c r="RBO161" s="935"/>
      <c r="RBP161" s="935"/>
      <c r="RBQ161" s="935"/>
      <c r="RBR161" s="935"/>
      <c r="RBS161" s="935"/>
      <c r="RBT161" s="936"/>
      <c r="RBU161" s="934"/>
      <c r="RBV161" s="935"/>
      <c r="RBW161" s="935"/>
      <c r="RBX161" s="935"/>
      <c r="RBY161" s="935"/>
      <c r="RBZ161" s="935"/>
      <c r="RCA161" s="935"/>
      <c r="RCB161" s="935"/>
      <c r="RCC161" s="936"/>
      <c r="RCD161" s="934"/>
      <c r="RCE161" s="935"/>
      <c r="RCF161" s="935"/>
      <c r="RCG161" s="935"/>
      <c r="RCH161" s="935"/>
      <c r="RCI161" s="935"/>
      <c r="RCJ161" s="935"/>
      <c r="RCK161" s="935"/>
      <c r="RCL161" s="936"/>
      <c r="RCM161" s="934"/>
      <c r="RCN161" s="935"/>
      <c r="RCO161" s="935"/>
      <c r="RCP161" s="935"/>
      <c r="RCQ161" s="935"/>
      <c r="RCR161" s="935"/>
      <c r="RCS161" s="935"/>
      <c r="RCT161" s="935"/>
      <c r="RCU161" s="936"/>
      <c r="RCV161" s="934"/>
      <c r="RCW161" s="935"/>
      <c r="RCX161" s="935"/>
      <c r="RCY161" s="935"/>
      <c r="RCZ161" s="935"/>
      <c r="RDA161" s="935"/>
      <c r="RDB161" s="935"/>
      <c r="RDC161" s="935"/>
      <c r="RDD161" s="936"/>
      <c r="RDE161" s="934"/>
      <c r="RDF161" s="935"/>
      <c r="RDG161" s="935"/>
      <c r="RDH161" s="935"/>
      <c r="RDI161" s="935"/>
      <c r="RDJ161" s="935"/>
      <c r="RDK161" s="935"/>
      <c r="RDL161" s="935"/>
      <c r="RDM161" s="936"/>
      <c r="RDN161" s="934"/>
      <c r="RDO161" s="935"/>
      <c r="RDP161" s="935"/>
      <c r="RDQ161" s="935"/>
      <c r="RDR161" s="935"/>
      <c r="RDS161" s="935"/>
      <c r="RDT161" s="935"/>
      <c r="RDU161" s="935"/>
      <c r="RDV161" s="936"/>
      <c r="RDW161" s="934"/>
      <c r="RDX161" s="935"/>
      <c r="RDY161" s="935"/>
      <c r="RDZ161" s="935"/>
      <c r="REA161" s="935"/>
      <c r="REB161" s="935"/>
      <c r="REC161" s="935"/>
      <c r="RED161" s="935"/>
      <c r="REE161" s="936"/>
      <c r="REF161" s="934"/>
      <c r="REG161" s="935"/>
      <c r="REH161" s="935"/>
      <c r="REI161" s="935"/>
      <c r="REJ161" s="935"/>
      <c r="REK161" s="935"/>
      <c r="REL161" s="935"/>
      <c r="REM161" s="935"/>
      <c r="REN161" s="936"/>
      <c r="REO161" s="934"/>
      <c r="REP161" s="935"/>
      <c r="REQ161" s="935"/>
      <c r="RER161" s="935"/>
      <c r="RES161" s="935"/>
      <c r="RET161" s="935"/>
      <c r="REU161" s="935"/>
      <c r="REV161" s="935"/>
      <c r="REW161" s="936"/>
      <c r="REX161" s="934"/>
      <c r="REY161" s="935"/>
      <c r="REZ161" s="935"/>
      <c r="RFA161" s="935"/>
      <c r="RFB161" s="935"/>
      <c r="RFC161" s="935"/>
      <c r="RFD161" s="935"/>
      <c r="RFE161" s="935"/>
      <c r="RFF161" s="936"/>
      <c r="RFG161" s="934"/>
      <c r="RFH161" s="935"/>
      <c r="RFI161" s="935"/>
      <c r="RFJ161" s="935"/>
      <c r="RFK161" s="935"/>
      <c r="RFL161" s="935"/>
      <c r="RFM161" s="935"/>
      <c r="RFN161" s="935"/>
      <c r="RFO161" s="936"/>
      <c r="RFP161" s="934"/>
      <c r="RFQ161" s="935"/>
      <c r="RFR161" s="935"/>
      <c r="RFS161" s="935"/>
      <c r="RFT161" s="935"/>
      <c r="RFU161" s="935"/>
      <c r="RFV161" s="935"/>
      <c r="RFW161" s="935"/>
      <c r="RFX161" s="936"/>
      <c r="RFY161" s="934"/>
      <c r="RFZ161" s="935"/>
      <c r="RGA161" s="935"/>
      <c r="RGB161" s="935"/>
      <c r="RGC161" s="935"/>
      <c r="RGD161" s="935"/>
      <c r="RGE161" s="935"/>
      <c r="RGF161" s="935"/>
      <c r="RGG161" s="936"/>
      <c r="RGH161" s="934"/>
      <c r="RGI161" s="935"/>
      <c r="RGJ161" s="935"/>
      <c r="RGK161" s="935"/>
      <c r="RGL161" s="935"/>
      <c r="RGM161" s="935"/>
      <c r="RGN161" s="935"/>
      <c r="RGO161" s="935"/>
      <c r="RGP161" s="936"/>
      <c r="RGQ161" s="934"/>
      <c r="RGR161" s="935"/>
      <c r="RGS161" s="935"/>
      <c r="RGT161" s="935"/>
      <c r="RGU161" s="935"/>
      <c r="RGV161" s="935"/>
      <c r="RGW161" s="935"/>
      <c r="RGX161" s="935"/>
      <c r="RGY161" s="936"/>
      <c r="RGZ161" s="934"/>
      <c r="RHA161" s="935"/>
      <c r="RHB161" s="935"/>
      <c r="RHC161" s="935"/>
      <c r="RHD161" s="935"/>
      <c r="RHE161" s="935"/>
      <c r="RHF161" s="935"/>
      <c r="RHG161" s="935"/>
      <c r="RHH161" s="936"/>
      <c r="RHI161" s="934"/>
      <c r="RHJ161" s="935"/>
      <c r="RHK161" s="935"/>
      <c r="RHL161" s="935"/>
      <c r="RHM161" s="935"/>
      <c r="RHN161" s="935"/>
      <c r="RHO161" s="935"/>
      <c r="RHP161" s="935"/>
      <c r="RHQ161" s="936"/>
      <c r="RHR161" s="934"/>
      <c r="RHS161" s="935"/>
      <c r="RHT161" s="935"/>
      <c r="RHU161" s="935"/>
      <c r="RHV161" s="935"/>
      <c r="RHW161" s="935"/>
      <c r="RHX161" s="935"/>
      <c r="RHY161" s="935"/>
      <c r="RHZ161" s="936"/>
      <c r="RIA161" s="934"/>
      <c r="RIB161" s="935"/>
      <c r="RIC161" s="935"/>
      <c r="RID161" s="935"/>
      <c r="RIE161" s="935"/>
      <c r="RIF161" s="935"/>
      <c r="RIG161" s="935"/>
      <c r="RIH161" s="935"/>
      <c r="RII161" s="936"/>
      <c r="RIJ161" s="934"/>
      <c r="RIK161" s="935"/>
      <c r="RIL161" s="935"/>
      <c r="RIM161" s="935"/>
      <c r="RIN161" s="935"/>
      <c r="RIO161" s="935"/>
      <c r="RIP161" s="935"/>
      <c r="RIQ161" s="935"/>
      <c r="RIR161" s="936"/>
      <c r="RIS161" s="934"/>
      <c r="RIT161" s="935"/>
      <c r="RIU161" s="935"/>
      <c r="RIV161" s="935"/>
      <c r="RIW161" s="935"/>
      <c r="RIX161" s="935"/>
      <c r="RIY161" s="935"/>
      <c r="RIZ161" s="935"/>
      <c r="RJA161" s="936"/>
      <c r="RJB161" s="934"/>
      <c r="RJC161" s="935"/>
      <c r="RJD161" s="935"/>
      <c r="RJE161" s="935"/>
      <c r="RJF161" s="935"/>
      <c r="RJG161" s="935"/>
      <c r="RJH161" s="935"/>
      <c r="RJI161" s="935"/>
      <c r="RJJ161" s="936"/>
      <c r="RJK161" s="934"/>
      <c r="RJL161" s="935"/>
      <c r="RJM161" s="935"/>
      <c r="RJN161" s="935"/>
      <c r="RJO161" s="935"/>
      <c r="RJP161" s="935"/>
      <c r="RJQ161" s="935"/>
      <c r="RJR161" s="935"/>
      <c r="RJS161" s="936"/>
      <c r="RJT161" s="934"/>
      <c r="RJU161" s="935"/>
      <c r="RJV161" s="935"/>
      <c r="RJW161" s="935"/>
      <c r="RJX161" s="935"/>
      <c r="RJY161" s="935"/>
      <c r="RJZ161" s="935"/>
      <c r="RKA161" s="935"/>
      <c r="RKB161" s="936"/>
      <c r="RKC161" s="934"/>
      <c r="RKD161" s="935"/>
      <c r="RKE161" s="935"/>
      <c r="RKF161" s="935"/>
      <c r="RKG161" s="935"/>
      <c r="RKH161" s="935"/>
      <c r="RKI161" s="935"/>
      <c r="RKJ161" s="935"/>
      <c r="RKK161" s="936"/>
      <c r="RKL161" s="934"/>
      <c r="RKM161" s="935"/>
      <c r="RKN161" s="935"/>
      <c r="RKO161" s="935"/>
      <c r="RKP161" s="935"/>
      <c r="RKQ161" s="935"/>
      <c r="RKR161" s="935"/>
      <c r="RKS161" s="935"/>
      <c r="RKT161" s="936"/>
      <c r="RKU161" s="934"/>
      <c r="RKV161" s="935"/>
      <c r="RKW161" s="935"/>
      <c r="RKX161" s="935"/>
      <c r="RKY161" s="935"/>
      <c r="RKZ161" s="935"/>
      <c r="RLA161" s="935"/>
      <c r="RLB161" s="935"/>
      <c r="RLC161" s="936"/>
      <c r="RLD161" s="934"/>
      <c r="RLE161" s="935"/>
      <c r="RLF161" s="935"/>
      <c r="RLG161" s="935"/>
      <c r="RLH161" s="935"/>
      <c r="RLI161" s="935"/>
      <c r="RLJ161" s="935"/>
      <c r="RLK161" s="935"/>
      <c r="RLL161" s="936"/>
      <c r="RLM161" s="934"/>
      <c r="RLN161" s="935"/>
      <c r="RLO161" s="935"/>
      <c r="RLP161" s="935"/>
      <c r="RLQ161" s="935"/>
      <c r="RLR161" s="935"/>
      <c r="RLS161" s="935"/>
      <c r="RLT161" s="935"/>
      <c r="RLU161" s="936"/>
      <c r="RLV161" s="934"/>
      <c r="RLW161" s="935"/>
      <c r="RLX161" s="935"/>
      <c r="RLY161" s="935"/>
      <c r="RLZ161" s="935"/>
      <c r="RMA161" s="935"/>
      <c r="RMB161" s="935"/>
      <c r="RMC161" s="935"/>
      <c r="RMD161" s="936"/>
      <c r="RME161" s="934"/>
      <c r="RMF161" s="935"/>
      <c r="RMG161" s="935"/>
      <c r="RMH161" s="935"/>
      <c r="RMI161" s="935"/>
      <c r="RMJ161" s="935"/>
      <c r="RMK161" s="935"/>
      <c r="RML161" s="935"/>
      <c r="RMM161" s="936"/>
      <c r="RMN161" s="934"/>
      <c r="RMO161" s="935"/>
      <c r="RMP161" s="935"/>
      <c r="RMQ161" s="935"/>
      <c r="RMR161" s="935"/>
      <c r="RMS161" s="935"/>
      <c r="RMT161" s="935"/>
      <c r="RMU161" s="935"/>
      <c r="RMV161" s="936"/>
      <c r="RMW161" s="934"/>
      <c r="RMX161" s="935"/>
      <c r="RMY161" s="935"/>
      <c r="RMZ161" s="935"/>
      <c r="RNA161" s="935"/>
      <c r="RNB161" s="935"/>
      <c r="RNC161" s="935"/>
      <c r="RND161" s="935"/>
      <c r="RNE161" s="936"/>
      <c r="RNF161" s="934"/>
      <c r="RNG161" s="935"/>
      <c r="RNH161" s="935"/>
      <c r="RNI161" s="935"/>
      <c r="RNJ161" s="935"/>
      <c r="RNK161" s="935"/>
      <c r="RNL161" s="935"/>
      <c r="RNM161" s="935"/>
      <c r="RNN161" s="936"/>
      <c r="RNO161" s="934"/>
      <c r="RNP161" s="935"/>
      <c r="RNQ161" s="935"/>
      <c r="RNR161" s="935"/>
      <c r="RNS161" s="935"/>
      <c r="RNT161" s="935"/>
      <c r="RNU161" s="935"/>
      <c r="RNV161" s="935"/>
      <c r="RNW161" s="936"/>
      <c r="RNX161" s="934"/>
      <c r="RNY161" s="935"/>
      <c r="RNZ161" s="935"/>
      <c r="ROA161" s="935"/>
      <c r="ROB161" s="935"/>
      <c r="ROC161" s="935"/>
      <c r="ROD161" s="935"/>
      <c r="ROE161" s="935"/>
      <c r="ROF161" s="936"/>
      <c r="ROG161" s="934"/>
      <c r="ROH161" s="935"/>
      <c r="ROI161" s="935"/>
      <c r="ROJ161" s="935"/>
      <c r="ROK161" s="935"/>
      <c r="ROL161" s="935"/>
      <c r="ROM161" s="935"/>
      <c r="RON161" s="935"/>
      <c r="ROO161" s="936"/>
      <c r="ROP161" s="934"/>
      <c r="ROQ161" s="935"/>
      <c r="ROR161" s="935"/>
      <c r="ROS161" s="935"/>
      <c r="ROT161" s="935"/>
      <c r="ROU161" s="935"/>
      <c r="ROV161" s="935"/>
      <c r="ROW161" s="935"/>
      <c r="ROX161" s="936"/>
      <c r="ROY161" s="934"/>
      <c r="ROZ161" s="935"/>
      <c r="RPA161" s="935"/>
      <c r="RPB161" s="935"/>
      <c r="RPC161" s="935"/>
      <c r="RPD161" s="935"/>
      <c r="RPE161" s="935"/>
      <c r="RPF161" s="935"/>
      <c r="RPG161" s="936"/>
      <c r="RPH161" s="934"/>
      <c r="RPI161" s="935"/>
      <c r="RPJ161" s="935"/>
      <c r="RPK161" s="935"/>
      <c r="RPL161" s="935"/>
      <c r="RPM161" s="935"/>
      <c r="RPN161" s="935"/>
      <c r="RPO161" s="935"/>
      <c r="RPP161" s="936"/>
      <c r="RPQ161" s="934"/>
      <c r="RPR161" s="935"/>
      <c r="RPS161" s="935"/>
      <c r="RPT161" s="935"/>
      <c r="RPU161" s="935"/>
      <c r="RPV161" s="935"/>
      <c r="RPW161" s="935"/>
      <c r="RPX161" s="935"/>
      <c r="RPY161" s="936"/>
      <c r="RPZ161" s="934"/>
      <c r="RQA161" s="935"/>
      <c r="RQB161" s="935"/>
      <c r="RQC161" s="935"/>
      <c r="RQD161" s="935"/>
      <c r="RQE161" s="935"/>
      <c r="RQF161" s="935"/>
      <c r="RQG161" s="935"/>
      <c r="RQH161" s="936"/>
      <c r="RQI161" s="934"/>
      <c r="RQJ161" s="935"/>
      <c r="RQK161" s="935"/>
      <c r="RQL161" s="935"/>
      <c r="RQM161" s="935"/>
      <c r="RQN161" s="935"/>
      <c r="RQO161" s="935"/>
      <c r="RQP161" s="935"/>
      <c r="RQQ161" s="936"/>
      <c r="RQR161" s="934"/>
      <c r="RQS161" s="935"/>
      <c r="RQT161" s="935"/>
      <c r="RQU161" s="935"/>
      <c r="RQV161" s="935"/>
      <c r="RQW161" s="935"/>
      <c r="RQX161" s="935"/>
      <c r="RQY161" s="935"/>
      <c r="RQZ161" s="936"/>
      <c r="RRA161" s="934"/>
      <c r="RRB161" s="935"/>
      <c r="RRC161" s="935"/>
      <c r="RRD161" s="935"/>
      <c r="RRE161" s="935"/>
      <c r="RRF161" s="935"/>
      <c r="RRG161" s="935"/>
      <c r="RRH161" s="935"/>
      <c r="RRI161" s="936"/>
      <c r="RRJ161" s="934"/>
      <c r="RRK161" s="935"/>
      <c r="RRL161" s="935"/>
      <c r="RRM161" s="935"/>
      <c r="RRN161" s="935"/>
      <c r="RRO161" s="935"/>
      <c r="RRP161" s="935"/>
      <c r="RRQ161" s="935"/>
      <c r="RRR161" s="936"/>
      <c r="RRS161" s="934"/>
      <c r="RRT161" s="935"/>
      <c r="RRU161" s="935"/>
      <c r="RRV161" s="935"/>
      <c r="RRW161" s="935"/>
      <c r="RRX161" s="935"/>
      <c r="RRY161" s="935"/>
      <c r="RRZ161" s="935"/>
      <c r="RSA161" s="936"/>
      <c r="RSB161" s="934"/>
      <c r="RSC161" s="935"/>
      <c r="RSD161" s="935"/>
      <c r="RSE161" s="935"/>
      <c r="RSF161" s="935"/>
      <c r="RSG161" s="935"/>
      <c r="RSH161" s="935"/>
      <c r="RSI161" s="935"/>
      <c r="RSJ161" s="936"/>
      <c r="RSK161" s="934"/>
      <c r="RSL161" s="935"/>
      <c r="RSM161" s="935"/>
      <c r="RSN161" s="935"/>
      <c r="RSO161" s="935"/>
      <c r="RSP161" s="935"/>
      <c r="RSQ161" s="935"/>
      <c r="RSR161" s="935"/>
      <c r="RSS161" s="936"/>
      <c r="RST161" s="934"/>
      <c r="RSU161" s="935"/>
      <c r="RSV161" s="935"/>
      <c r="RSW161" s="935"/>
      <c r="RSX161" s="935"/>
      <c r="RSY161" s="935"/>
      <c r="RSZ161" s="935"/>
      <c r="RTA161" s="935"/>
      <c r="RTB161" s="936"/>
      <c r="RTC161" s="934"/>
      <c r="RTD161" s="935"/>
      <c r="RTE161" s="935"/>
      <c r="RTF161" s="935"/>
      <c r="RTG161" s="935"/>
      <c r="RTH161" s="935"/>
      <c r="RTI161" s="935"/>
      <c r="RTJ161" s="935"/>
      <c r="RTK161" s="936"/>
      <c r="RTL161" s="934"/>
      <c r="RTM161" s="935"/>
      <c r="RTN161" s="935"/>
      <c r="RTO161" s="935"/>
      <c r="RTP161" s="935"/>
      <c r="RTQ161" s="935"/>
      <c r="RTR161" s="935"/>
      <c r="RTS161" s="935"/>
      <c r="RTT161" s="936"/>
      <c r="RTU161" s="934"/>
      <c r="RTV161" s="935"/>
      <c r="RTW161" s="935"/>
      <c r="RTX161" s="935"/>
      <c r="RTY161" s="935"/>
      <c r="RTZ161" s="935"/>
      <c r="RUA161" s="935"/>
      <c r="RUB161" s="935"/>
      <c r="RUC161" s="936"/>
      <c r="RUD161" s="934"/>
      <c r="RUE161" s="935"/>
      <c r="RUF161" s="935"/>
      <c r="RUG161" s="935"/>
      <c r="RUH161" s="935"/>
      <c r="RUI161" s="935"/>
      <c r="RUJ161" s="935"/>
      <c r="RUK161" s="935"/>
      <c r="RUL161" s="936"/>
      <c r="RUM161" s="934"/>
      <c r="RUN161" s="935"/>
      <c r="RUO161" s="935"/>
      <c r="RUP161" s="935"/>
      <c r="RUQ161" s="935"/>
      <c r="RUR161" s="935"/>
      <c r="RUS161" s="935"/>
      <c r="RUT161" s="935"/>
      <c r="RUU161" s="936"/>
      <c r="RUV161" s="934"/>
      <c r="RUW161" s="935"/>
      <c r="RUX161" s="935"/>
      <c r="RUY161" s="935"/>
      <c r="RUZ161" s="935"/>
      <c r="RVA161" s="935"/>
      <c r="RVB161" s="935"/>
      <c r="RVC161" s="935"/>
      <c r="RVD161" s="936"/>
      <c r="RVE161" s="934"/>
      <c r="RVF161" s="935"/>
      <c r="RVG161" s="935"/>
      <c r="RVH161" s="935"/>
      <c r="RVI161" s="935"/>
      <c r="RVJ161" s="935"/>
      <c r="RVK161" s="935"/>
      <c r="RVL161" s="935"/>
      <c r="RVM161" s="936"/>
      <c r="RVN161" s="934"/>
      <c r="RVO161" s="935"/>
      <c r="RVP161" s="935"/>
      <c r="RVQ161" s="935"/>
      <c r="RVR161" s="935"/>
      <c r="RVS161" s="935"/>
      <c r="RVT161" s="935"/>
      <c r="RVU161" s="935"/>
      <c r="RVV161" s="936"/>
      <c r="RVW161" s="934"/>
      <c r="RVX161" s="935"/>
      <c r="RVY161" s="935"/>
      <c r="RVZ161" s="935"/>
      <c r="RWA161" s="935"/>
      <c r="RWB161" s="935"/>
      <c r="RWC161" s="935"/>
      <c r="RWD161" s="935"/>
      <c r="RWE161" s="936"/>
      <c r="RWF161" s="934"/>
      <c r="RWG161" s="935"/>
      <c r="RWH161" s="935"/>
      <c r="RWI161" s="935"/>
      <c r="RWJ161" s="935"/>
      <c r="RWK161" s="935"/>
      <c r="RWL161" s="935"/>
      <c r="RWM161" s="935"/>
      <c r="RWN161" s="936"/>
      <c r="RWO161" s="934"/>
      <c r="RWP161" s="935"/>
      <c r="RWQ161" s="935"/>
      <c r="RWR161" s="935"/>
      <c r="RWS161" s="935"/>
      <c r="RWT161" s="935"/>
      <c r="RWU161" s="935"/>
      <c r="RWV161" s="935"/>
      <c r="RWW161" s="936"/>
      <c r="RWX161" s="934"/>
      <c r="RWY161" s="935"/>
      <c r="RWZ161" s="935"/>
      <c r="RXA161" s="935"/>
      <c r="RXB161" s="935"/>
      <c r="RXC161" s="935"/>
      <c r="RXD161" s="935"/>
      <c r="RXE161" s="935"/>
      <c r="RXF161" s="936"/>
      <c r="RXG161" s="934"/>
      <c r="RXH161" s="935"/>
      <c r="RXI161" s="935"/>
      <c r="RXJ161" s="935"/>
      <c r="RXK161" s="935"/>
      <c r="RXL161" s="935"/>
      <c r="RXM161" s="935"/>
      <c r="RXN161" s="935"/>
      <c r="RXO161" s="936"/>
      <c r="RXP161" s="934"/>
      <c r="RXQ161" s="935"/>
      <c r="RXR161" s="935"/>
      <c r="RXS161" s="935"/>
      <c r="RXT161" s="935"/>
      <c r="RXU161" s="935"/>
      <c r="RXV161" s="935"/>
      <c r="RXW161" s="935"/>
      <c r="RXX161" s="936"/>
      <c r="RXY161" s="934"/>
      <c r="RXZ161" s="935"/>
      <c r="RYA161" s="935"/>
      <c r="RYB161" s="935"/>
      <c r="RYC161" s="935"/>
      <c r="RYD161" s="935"/>
      <c r="RYE161" s="935"/>
      <c r="RYF161" s="935"/>
      <c r="RYG161" s="936"/>
      <c r="RYH161" s="934"/>
      <c r="RYI161" s="935"/>
      <c r="RYJ161" s="935"/>
      <c r="RYK161" s="935"/>
      <c r="RYL161" s="935"/>
      <c r="RYM161" s="935"/>
      <c r="RYN161" s="935"/>
      <c r="RYO161" s="935"/>
      <c r="RYP161" s="936"/>
      <c r="RYQ161" s="934"/>
      <c r="RYR161" s="935"/>
      <c r="RYS161" s="935"/>
      <c r="RYT161" s="935"/>
      <c r="RYU161" s="935"/>
      <c r="RYV161" s="935"/>
      <c r="RYW161" s="935"/>
      <c r="RYX161" s="935"/>
      <c r="RYY161" s="936"/>
      <c r="RYZ161" s="934"/>
      <c r="RZA161" s="935"/>
      <c r="RZB161" s="935"/>
      <c r="RZC161" s="935"/>
      <c r="RZD161" s="935"/>
      <c r="RZE161" s="935"/>
      <c r="RZF161" s="935"/>
      <c r="RZG161" s="935"/>
      <c r="RZH161" s="936"/>
      <c r="RZI161" s="934"/>
      <c r="RZJ161" s="935"/>
      <c r="RZK161" s="935"/>
      <c r="RZL161" s="935"/>
      <c r="RZM161" s="935"/>
      <c r="RZN161" s="935"/>
      <c r="RZO161" s="935"/>
      <c r="RZP161" s="935"/>
      <c r="RZQ161" s="936"/>
      <c r="RZR161" s="934"/>
      <c r="RZS161" s="935"/>
      <c r="RZT161" s="935"/>
      <c r="RZU161" s="935"/>
      <c r="RZV161" s="935"/>
      <c r="RZW161" s="935"/>
      <c r="RZX161" s="935"/>
      <c r="RZY161" s="935"/>
      <c r="RZZ161" s="936"/>
      <c r="SAA161" s="934"/>
      <c r="SAB161" s="935"/>
      <c r="SAC161" s="935"/>
      <c r="SAD161" s="935"/>
      <c r="SAE161" s="935"/>
      <c r="SAF161" s="935"/>
      <c r="SAG161" s="935"/>
      <c r="SAH161" s="935"/>
      <c r="SAI161" s="936"/>
      <c r="SAJ161" s="934"/>
      <c r="SAK161" s="935"/>
      <c r="SAL161" s="935"/>
      <c r="SAM161" s="935"/>
      <c r="SAN161" s="935"/>
      <c r="SAO161" s="935"/>
      <c r="SAP161" s="935"/>
      <c r="SAQ161" s="935"/>
      <c r="SAR161" s="936"/>
      <c r="SAS161" s="934"/>
      <c r="SAT161" s="935"/>
      <c r="SAU161" s="935"/>
      <c r="SAV161" s="935"/>
      <c r="SAW161" s="935"/>
      <c r="SAX161" s="935"/>
      <c r="SAY161" s="935"/>
      <c r="SAZ161" s="935"/>
      <c r="SBA161" s="936"/>
      <c r="SBB161" s="934"/>
      <c r="SBC161" s="935"/>
      <c r="SBD161" s="935"/>
      <c r="SBE161" s="935"/>
      <c r="SBF161" s="935"/>
      <c r="SBG161" s="935"/>
      <c r="SBH161" s="935"/>
      <c r="SBI161" s="935"/>
      <c r="SBJ161" s="936"/>
      <c r="SBK161" s="934"/>
      <c r="SBL161" s="935"/>
      <c r="SBM161" s="935"/>
      <c r="SBN161" s="935"/>
      <c r="SBO161" s="935"/>
      <c r="SBP161" s="935"/>
      <c r="SBQ161" s="935"/>
      <c r="SBR161" s="935"/>
      <c r="SBS161" s="936"/>
      <c r="SBT161" s="934"/>
      <c r="SBU161" s="935"/>
      <c r="SBV161" s="935"/>
      <c r="SBW161" s="935"/>
      <c r="SBX161" s="935"/>
      <c r="SBY161" s="935"/>
      <c r="SBZ161" s="935"/>
      <c r="SCA161" s="935"/>
      <c r="SCB161" s="936"/>
      <c r="SCC161" s="934"/>
      <c r="SCD161" s="935"/>
      <c r="SCE161" s="935"/>
      <c r="SCF161" s="935"/>
      <c r="SCG161" s="935"/>
      <c r="SCH161" s="935"/>
      <c r="SCI161" s="935"/>
      <c r="SCJ161" s="935"/>
      <c r="SCK161" s="936"/>
      <c r="SCL161" s="934"/>
      <c r="SCM161" s="935"/>
      <c r="SCN161" s="935"/>
      <c r="SCO161" s="935"/>
      <c r="SCP161" s="935"/>
      <c r="SCQ161" s="935"/>
      <c r="SCR161" s="935"/>
      <c r="SCS161" s="935"/>
      <c r="SCT161" s="936"/>
      <c r="SCU161" s="934"/>
      <c r="SCV161" s="935"/>
      <c r="SCW161" s="935"/>
      <c r="SCX161" s="935"/>
      <c r="SCY161" s="935"/>
      <c r="SCZ161" s="935"/>
      <c r="SDA161" s="935"/>
      <c r="SDB161" s="935"/>
      <c r="SDC161" s="936"/>
      <c r="SDD161" s="934"/>
      <c r="SDE161" s="935"/>
      <c r="SDF161" s="935"/>
      <c r="SDG161" s="935"/>
      <c r="SDH161" s="935"/>
      <c r="SDI161" s="935"/>
      <c r="SDJ161" s="935"/>
      <c r="SDK161" s="935"/>
      <c r="SDL161" s="936"/>
      <c r="SDM161" s="934"/>
      <c r="SDN161" s="935"/>
      <c r="SDO161" s="935"/>
      <c r="SDP161" s="935"/>
      <c r="SDQ161" s="935"/>
      <c r="SDR161" s="935"/>
      <c r="SDS161" s="935"/>
      <c r="SDT161" s="935"/>
      <c r="SDU161" s="936"/>
      <c r="SDV161" s="934"/>
      <c r="SDW161" s="935"/>
      <c r="SDX161" s="935"/>
      <c r="SDY161" s="935"/>
      <c r="SDZ161" s="935"/>
      <c r="SEA161" s="935"/>
      <c r="SEB161" s="935"/>
      <c r="SEC161" s="935"/>
      <c r="SED161" s="936"/>
      <c r="SEE161" s="934"/>
      <c r="SEF161" s="935"/>
      <c r="SEG161" s="935"/>
      <c r="SEH161" s="935"/>
      <c r="SEI161" s="935"/>
      <c r="SEJ161" s="935"/>
      <c r="SEK161" s="935"/>
      <c r="SEL161" s="935"/>
      <c r="SEM161" s="936"/>
      <c r="SEN161" s="934"/>
      <c r="SEO161" s="935"/>
      <c r="SEP161" s="935"/>
      <c r="SEQ161" s="935"/>
      <c r="SER161" s="935"/>
      <c r="SES161" s="935"/>
      <c r="SET161" s="935"/>
      <c r="SEU161" s="935"/>
      <c r="SEV161" s="936"/>
      <c r="SEW161" s="934"/>
      <c r="SEX161" s="935"/>
      <c r="SEY161" s="935"/>
      <c r="SEZ161" s="935"/>
      <c r="SFA161" s="935"/>
      <c r="SFB161" s="935"/>
      <c r="SFC161" s="935"/>
      <c r="SFD161" s="935"/>
      <c r="SFE161" s="936"/>
      <c r="SFF161" s="934"/>
      <c r="SFG161" s="935"/>
      <c r="SFH161" s="935"/>
      <c r="SFI161" s="935"/>
      <c r="SFJ161" s="935"/>
      <c r="SFK161" s="935"/>
      <c r="SFL161" s="935"/>
      <c r="SFM161" s="935"/>
      <c r="SFN161" s="936"/>
      <c r="SFO161" s="934"/>
      <c r="SFP161" s="935"/>
      <c r="SFQ161" s="935"/>
      <c r="SFR161" s="935"/>
      <c r="SFS161" s="935"/>
      <c r="SFT161" s="935"/>
      <c r="SFU161" s="935"/>
      <c r="SFV161" s="935"/>
      <c r="SFW161" s="936"/>
      <c r="SFX161" s="934"/>
      <c r="SFY161" s="935"/>
      <c r="SFZ161" s="935"/>
      <c r="SGA161" s="935"/>
      <c r="SGB161" s="935"/>
      <c r="SGC161" s="935"/>
      <c r="SGD161" s="935"/>
      <c r="SGE161" s="935"/>
      <c r="SGF161" s="936"/>
      <c r="SGG161" s="934"/>
      <c r="SGH161" s="935"/>
      <c r="SGI161" s="935"/>
      <c r="SGJ161" s="935"/>
      <c r="SGK161" s="935"/>
      <c r="SGL161" s="935"/>
      <c r="SGM161" s="935"/>
      <c r="SGN161" s="935"/>
      <c r="SGO161" s="936"/>
      <c r="SGP161" s="934"/>
      <c r="SGQ161" s="935"/>
      <c r="SGR161" s="935"/>
      <c r="SGS161" s="935"/>
      <c r="SGT161" s="935"/>
      <c r="SGU161" s="935"/>
      <c r="SGV161" s="935"/>
      <c r="SGW161" s="935"/>
      <c r="SGX161" s="936"/>
      <c r="SGY161" s="934"/>
      <c r="SGZ161" s="935"/>
      <c r="SHA161" s="935"/>
      <c r="SHB161" s="935"/>
      <c r="SHC161" s="935"/>
      <c r="SHD161" s="935"/>
      <c r="SHE161" s="935"/>
      <c r="SHF161" s="935"/>
      <c r="SHG161" s="936"/>
      <c r="SHH161" s="934"/>
      <c r="SHI161" s="935"/>
      <c r="SHJ161" s="935"/>
      <c r="SHK161" s="935"/>
      <c r="SHL161" s="935"/>
      <c r="SHM161" s="935"/>
      <c r="SHN161" s="935"/>
      <c r="SHO161" s="935"/>
      <c r="SHP161" s="936"/>
      <c r="SHQ161" s="934"/>
      <c r="SHR161" s="935"/>
      <c r="SHS161" s="935"/>
      <c r="SHT161" s="935"/>
      <c r="SHU161" s="935"/>
      <c r="SHV161" s="935"/>
      <c r="SHW161" s="935"/>
      <c r="SHX161" s="935"/>
      <c r="SHY161" s="936"/>
      <c r="SHZ161" s="934"/>
      <c r="SIA161" s="935"/>
      <c r="SIB161" s="935"/>
      <c r="SIC161" s="935"/>
      <c r="SID161" s="935"/>
      <c r="SIE161" s="935"/>
      <c r="SIF161" s="935"/>
      <c r="SIG161" s="935"/>
      <c r="SIH161" s="936"/>
      <c r="SII161" s="934"/>
      <c r="SIJ161" s="935"/>
      <c r="SIK161" s="935"/>
      <c r="SIL161" s="935"/>
      <c r="SIM161" s="935"/>
      <c r="SIN161" s="935"/>
      <c r="SIO161" s="935"/>
      <c r="SIP161" s="935"/>
      <c r="SIQ161" s="936"/>
      <c r="SIR161" s="934"/>
      <c r="SIS161" s="935"/>
      <c r="SIT161" s="935"/>
      <c r="SIU161" s="935"/>
      <c r="SIV161" s="935"/>
      <c r="SIW161" s="935"/>
      <c r="SIX161" s="935"/>
      <c r="SIY161" s="935"/>
      <c r="SIZ161" s="936"/>
      <c r="SJA161" s="934"/>
      <c r="SJB161" s="935"/>
      <c r="SJC161" s="935"/>
      <c r="SJD161" s="935"/>
      <c r="SJE161" s="935"/>
      <c r="SJF161" s="935"/>
      <c r="SJG161" s="935"/>
      <c r="SJH161" s="935"/>
      <c r="SJI161" s="936"/>
      <c r="SJJ161" s="934"/>
      <c r="SJK161" s="935"/>
      <c r="SJL161" s="935"/>
      <c r="SJM161" s="935"/>
      <c r="SJN161" s="935"/>
      <c r="SJO161" s="935"/>
      <c r="SJP161" s="935"/>
      <c r="SJQ161" s="935"/>
      <c r="SJR161" s="936"/>
      <c r="SJS161" s="934"/>
      <c r="SJT161" s="935"/>
      <c r="SJU161" s="935"/>
      <c r="SJV161" s="935"/>
      <c r="SJW161" s="935"/>
      <c r="SJX161" s="935"/>
      <c r="SJY161" s="935"/>
      <c r="SJZ161" s="935"/>
      <c r="SKA161" s="936"/>
      <c r="SKB161" s="934"/>
      <c r="SKC161" s="935"/>
      <c r="SKD161" s="935"/>
      <c r="SKE161" s="935"/>
      <c r="SKF161" s="935"/>
      <c r="SKG161" s="935"/>
      <c r="SKH161" s="935"/>
      <c r="SKI161" s="935"/>
      <c r="SKJ161" s="936"/>
      <c r="SKK161" s="934"/>
      <c r="SKL161" s="935"/>
      <c r="SKM161" s="935"/>
      <c r="SKN161" s="935"/>
      <c r="SKO161" s="935"/>
      <c r="SKP161" s="935"/>
      <c r="SKQ161" s="935"/>
      <c r="SKR161" s="935"/>
      <c r="SKS161" s="936"/>
      <c r="SKT161" s="934"/>
      <c r="SKU161" s="935"/>
      <c r="SKV161" s="935"/>
      <c r="SKW161" s="935"/>
      <c r="SKX161" s="935"/>
      <c r="SKY161" s="935"/>
      <c r="SKZ161" s="935"/>
      <c r="SLA161" s="935"/>
      <c r="SLB161" s="936"/>
      <c r="SLC161" s="934"/>
      <c r="SLD161" s="935"/>
      <c r="SLE161" s="935"/>
      <c r="SLF161" s="935"/>
      <c r="SLG161" s="935"/>
      <c r="SLH161" s="935"/>
      <c r="SLI161" s="935"/>
      <c r="SLJ161" s="935"/>
      <c r="SLK161" s="936"/>
      <c r="SLL161" s="934"/>
      <c r="SLM161" s="935"/>
      <c r="SLN161" s="935"/>
      <c r="SLO161" s="935"/>
      <c r="SLP161" s="935"/>
      <c r="SLQ161" s="935"/>
      <c r="SLR161" s="935"/>
      <c r="SLS161" s="935"/>
      <c r="SLT161" s="936"/>
      <c r="SLU161" s="934"/>
      <c r="SLV161" s="935"/>
      <c r="SLW161" s="935"/>
      <c r="SLX161" s="935"/>
      <c r="SLY161" s="935"/>
      <c r="SLZ161" s="935"/>
      <c r="SMA161" s="935"/>
      <c r="SMB161" s="935"/>
      <c r="SMC161" s="936"/>
      <c r="SMD161" s="934"/>
      <c r="SME161" s="935"/>
      <c r="SMF161" s="935"/>
      <c r="SMG161" s="935"/>
      <c r="SMH161" s="935"/>
      <c r="SMI161" s="935"/>
      <c r="SMJ161" s="935"/>
      <c r="SMK161" s="935"/>
      <c r="SML161" s="936"/>
      <c r="SMM161" s="934"/>
      <c r="SMN161" s="935"/>
      <c r="SMO161" s="935"/>
      <c r="SMP161" s="935"/>
      <c r="SMQ161" s="935"/>
      <c r="SMR161" s="935"/>
      <c r="SMS161" s="935"/>
      <c r="SMT161" s="935"/>
      <c r="SMU161" s="936"/>
      <c r="SMV161" s="934"/>
      <c r="SMW161" s="935"/>
      <c r="SMX161" s="935"/>
      <c r="SMY161" s="935"/>
      <c r="SMZ161" s="935"/>
      <c r="SNA161" s="935"/>
      <c r="SNB161" s="935"/>
      <c r="SNC161" s="935"/>
      <c r="SND161" s="936"/>
      <c r="SNE161" s="934"/>
      <c r="SNF161" s="935"/>
      <c r="SNG161" s="935"/>
      <c r="SNH161" s="935"/>
      <c r="SNI161" s="935"/>
      <c r="SNJ161" s="935"/>
      <c r="SNK161" s="935"/>
      <c r="SNL161" s="935"/>
      <c r="SNM161" s="936"/>
      <c r="SNN161" s="934"/>
      <c r="SNO161" s="935"/>
      <c r="SNP161" s="935"/>
      <c r="SNQ161" s="935"/>
      <c r="SNR161" s="935"/>
      <c r="SNS161" s="935"/>
      <c r="SNT161" s="935"/>
      <c r="SNU161" s="935"/>
      <c r="SNV161" s="936"/>
      <c r="SNW161" s="934"/>
      <c r="SNX161" s="935"/>
      <c r="SNY161" s="935"/>
      <c r="SNZ161" s="935"/>
      <c r="SOA161" s="935"/>
      <c r="SOB161" s="935"/>
      <c r="SOC161" s="935"/>
      <c r="SOD161" s="935"/>
      <c r="SOE161" s="936"/>
      <c r="SOF161" s="934"/>
      <c r="SOG161" s="935"/>
      <c r="SOH161" s="935"/>
      <c r="SOI161" s="935"/>
      <c r="SOJ161" s="935"/>
      <c r="SOK161" s="935"/>
      <c r="SOL161" s="935"/>
      <c r="SOM161" s="935"/>
      <c r="SON161" s="936"/>
      <c r="SOO161" s="934"/>
      <c r="SOP161" s="935"/>
      <c r="SOQ161" s="935"/>
      <c r="SOR161" s="935"/>
      <c r="SOS161" s="935"/>
      <c r="SOT161" s="935"/>
      <c r="SOU161" s="935"/>
      <c r="SOV161" s="935"/>
      <c r="SOW161" s="936"/>
      <c r="SOX161" s="934"/>
      <c r="SOY161" s="935"/>
      <c r="SOZ161" s="935"/>
      <c r="SPA161" s="935"/>
      <c r="SPB161" s="935"/>
      <c r="SPC161" s="935"/>
      <c r="SPD161" s="935"/>
      <c r="SPE161" s="935"/>
      <c r="SPF161" s="936"/>
      <c r="SPG161" s="934"/>
      <c r="SPH161" s="935"/>
      <c r="SPI161" s="935"/>
      <c r="SPJ161" s="935"/>
      <c r="SPK161" s="935"/>
      <c r="SPL161" s="935"/>
      <c r="SPM161" s="935"/>
      <c r="SPN161" s="935"/>
      <c r="SPO161" s="936"/>
      <c r="SPP161" s="934"/>
      <c r="SPQ161" s="935"/>
      <c r="SPR161" s="935"/>
      <c r="SPS161" s="935"/>
      <c r="SPT161" s="935"/>
      <c r="SPU161" s="935"/>
      <c r="SPV161" s="935"/>
      <c r="SPW161" s="935"/>
      <c r="SPX161" s="936"/>
      <c r="SPY161" s="934"/>
      <c r="SPZ161" s="935"/>
      <c r="SQA161" s="935"/>
      <c r="SQB161" s="935"/>
      <c r="SQC161" s="935"/>
      <c r="SQD161" s="935"/>
      <c r="SQE161" s="935"/>
      <c r="SQF161" s="935"/>
      <c r="SQG161" s="936"/>
      <c r="SQH161" s="934"/>
      <c r="SQI161" s="935"/>
      <c r="SQJ161" s="935"/>
      <c r="SQK161" s="935"/>
      <c r="SQL161" s="935"/>
      <c r="SQM161" s="935"/>
      <c r="SQN161" s="935"/>
      <c r="SQO161" s="935"/>
      <c r="SQP161" s="936"/>
      <c r="SQQ161" s="934"/>
      <c r="SQR161" s="935"/>
      <c r="SQS161" s="935"/>
      <c r="SQT161" s="935"/>
      <c r="SQU161" s="935"/>
      <c r="SQV161" s="935"/>
      <c r="SQW161" s="935"/>
      <c r="SQX161" s="935"/>
      <c r="SQY161" s="936"/>
      <c r="SQZ161" s="934"/>
      <c r="SRA161" s="935"/>
      <c r="SRB161" s="935"/>
      <c r="SRC161" s="935"/>
      <c r="SRD161" s="935"/>
      <c r="SRE161" s="935"/>
      <c r="SRF161" s="935"/>
      <c r="SRG161" s="935"/>
      <c r="SRH161" s="936"/>
      <c r="SRI161" s="934"/>
      <c r="SRJ161" s="935"/>
      <c r="SRK161" s="935"/>
      <c r="SRL161" s="935"/>
      <c r="SRM161" s="935"/>
      <c r="SRN161" s="935"/>
      <c r="SRO161" s="935"/>
      <c r="SRP161" s="935"/>
      <c r="SRQ161" s="936"/>
      <c r="SRR161" s="934"/>
      <c r="SRS161" s="935"/>
      <c r="SRT161" s="935"/>
      <c r="SRU161" s="935"/>
      <c r="SRV161" s="935"/>
      <c r="SRW161" s="935"/>
      <c r="SRX161" s="935"/>
      <c r="SRY161" s="935"/>
      <c r="SRZ161" s="936"/>
      <c r="SSA161" s="934"/>
      <c r="SSB161" s="935"/>
      <c r="SSC161" s="935"/>
      <c r="SSD161" s="935"/>
      <c r="SSE161" s="935"/>
      <c r="SSF161" s="935"/>
      <c r="SSG161" s="935"/>
      <c r="SSH161" s="935"/>
      <c r="SSI161" s="936"/>
      <c r="SSJ161" s="934"/>
      <c r="SSK161" s="935"/>
      <c r="SSL161" s="935"/>
      <c r="SSM161" s="935"/>
      <c r="SSN161" s="935"/>
      <c r="SSO161" s="935"/>
      <c r="SSP161" s="935"/>
      <c r="SSQ161" s="935"/>
      <c r="SSR161" s="936"/>
      <c r="SSS161" s="934"/>
      <c r="SST161" s="935"/>
      <c r="SSU161" s="935"/>
      <c r="SSV161" s="935"/>
      <c r="SSW161" s="935"/>
      <c r="SSX161" s="935"/>
      <c r="SSY161" s="935"/>
      <c r="SSZ161" s="935"/>
      <c r="STA161" s="936"/>
      <c r="STB161" s="934"/>
      <c r="STC161" s="935"/>
      <c r="STD161" s="935"/>
      <c r="STE161" s="935"/>
      <c r="STF161" s="935"/>
      <c r="STG161" s="935"/>
      <c r="STH161" s="935"/>
      <c r="STI161" s="935"/>
      <c r="STJ161" s="936"/>
      <c r="STK161" s="934"/>
      <c r="STL161" s="935"/>
      <c r="STM161" s="935"/>
      <c r="STN161" s="935"/>
      <c r="STO161" s="935"/>
      <c r="STP161" s="935"/>
      <c r="STQ161" s="935"/>
      <c r="STR161" s="935"/>
      <c r="STS161" s="936"/>
      <c r="STT161" s="934"/>
      <c r="STU161" s="935"/>
      <c r="STV161" s="935"/>
      <c r="STW161" s="935"/>
      <c r="STX161" s="935"/>
      <c r="STY161" s="935"/>
      <c r="STZ161" s="935"/>
      <c r="SUA161" s="935"/>
      <c r="SUB161" s="936"/>
      <c r="SUC161" s="934"/>
      <c r="SUD161" s="935"/>
      <c r="SUE161" s="935"/>
      <c r="SUF161" s="935"/>
      <c r="SUG161" s="935"/>
      <c r="SUH161" s="935"/>
      <c r="SUI161" s="935"/>
      <c r="SUJ161" s="935"/>
      <c r="SUK161" s="936"/>
      <c r="SUL161" s="934"/>
      <c r="SUM161" s="935"/>
      <c r="SUN161" s="935"/>
      <c r="SUO161" s="935"/>
      <c r="SUP161" s="935"/>
      <c r="SUQ161" s="935"/>
      <c r="SUR161" s="935"/>
      <c r="SUS161" s="935"/>
      <c r="SUT161" s="936"/>
      <c r="SUU161" s="934"/>
      <c r="SUV161" s="935"/>
      <c r="SUW161" s="935"/>
      <c r="SUX161" s="935"/>
      <c r="SUY161" s="935"/>
      <c r="SUZ161" s="935"/>
      <c r="SVA161" s="935"/>
      <c r="SVB161" s="935"/>
      <c r="SVC161" s="936"/>
      <c r="SVD161" s="934"/>
      <c r="SVE161" s="935"/>
      <c r="SVF161" s="935"/>
      <c r="SVG161" s="935"/>
      <c r="SVH161" s="935"/>
      <c r="SVI161" s="935"/>
      <c r="SVJ161" s="935"/>
      <c r="SVK161" s="935"/>
      <c r="SVL161" s="936"/>
      <c r="SVM161" s="934"/>
      <c r="SVN161" s="935"/>
      <c r="SVO161" s="935"/>
      <c r="SVP161" s="935"/>
      <c r="SVQ161" s="935"/>
      <c r="SVR161" s="935"/>
      <c r="SVS161" s="935"/>
      <c r="SVT161" s="935"/>
      <c r="SVU161" s="936"/>
      <c r="SVV161" s="934"/>
      <c r="SVW161" s="935"/>
      <c r="SVX161" s="935"/>
      <c r="SVY161" s="935"/>
      <c r="SVZ161" s="935"/>
      <c r="SWA161" s="935"/>
      <c r="SWB161" s="935"/>
      <c r="SWC161" s="935"/>
      <c r="SWD161" s="936"/>
      <c r="SWE161" s="934"/>
      <c r="SWF161" s="935"/>
      <c r="SWG161" s="935"/>
      <c r="SWH161" s="935"/>
      <c r="SWI161" s="935"/>
      <c r="SWJ161" s="935"/>
      <c r="SWK161" s="935"/>
      <c r="SWL161" s="935"/>
      <c r="SWM161" s="936"/>
      <c r="SWN161" s="934"/>
      <c r="SWO161" s="935"/>
      <c r="SWP161" s="935"/>
      <c r="SWQ161" s="935"/>
      <c r="SWR161" s="935"/>
      <c r="SWS161" s="935"/>
      <c r="SWT161" s="935"/>
      <c r="SWU161" s="935"/>
      <c r="SWV161" s="936"/>
      <c r="SWW161" s="934"/>
      <c r="SWX161" s="935"/>
      <c r="SWY161" s="935"/>
      <c r="SWZ161" s="935"/>
      <c r="SXA161" s="935"/>
      <c r="SXB161" s="935"/>
      <c r="SXC161" s="935"/>
      <c r="SXD161" s="935"/>
      <c r="SXE161" s="936"/>
      <c r="SXF161" s="934"/>
      <c r="SXG161" s="935"/>
      <c r="SXH161" s="935"/>
      <c r="SXI161" s="935"/>
      <c r="SXJ161" s="935"/>
      <c r="SXK161" s="935"/>
      <c r="SXL161" s="935"/>
      <c r="SXM161" s="935"/>
      <c r="SXN161" s="936"/>
      <c r="SXO161" s="934"/>
      <c r="SXP161" s="935"/>
      <c r="SXQ161" s="935"/>
      <c r="SXR161" s="935"/>
      <c r="SXS161" s="935"/>
      <c r="SXT161" s="935"/>
      <c r="SXU161" s="935"/>
      <c r="SXV161" s="935"/>
      <c r="SXW161" s="936"/>
      <c r="SXX161" s="934"/>
      <c r="SXY161" s="935"/>
      <c r="SXZ161" s="935"/>
      <c r="SYA161" s="935"/>
      <c r="SYB161" s="935"/>
      <c r="SYC161" s="935"/>
      <c r="SYD161" s="935"/>
      <c r="SYE161" s="935"/>
      <c r="SYF161" s="936"/>
      <c r="SYG161" s="934"/>
      <c r="SYH161" s="935"/>
      <c r="SYI161" s="935"/>
      <c r="SYJ161" s="935"/>
      <c r="SYK161" s="935"/>
      <c r="SYL161" s="935"/>
      <c r="SYM161" s="935"/>
      <c r="SYN161" s="935"/>
      <c r="SYO161" s="936"/>
      <c r="SYP161" s="934"/>
      <c r="SYQ161" s="935"/>
      <c r="SYR161" s="935"/>
      <c r="SYS161" s="935"/>
      <c r="SYT161" s="935"/>
      <c r="SYU161" s="935"/>
      <c r="SYV161" s="935"/>
      <c r="SYW161" s="935"/>
      <c r="SYX161" s="936"/>
      <c r="SYY161" s="934"/>
      <c r="SYZ161" s="935"/>
      <c r="SZA161" s="935"/>
      <c r="SZB161" s="935"/>
      <c r="SZC161" s="935"/>
      <c r="SZD161" s="935"/>
      <c r="SZE161" s="935"/>
      <c r="SZF161" s="935"/>
      <c r="SZG161" s="936"/>
      <c r="SZH161" s="934"/>
      <c r="SZI161" s="935"/>
      <c r="SZJ161" s="935"/>
      <c r="SZK161" s="935"/>
      <c r="SZL161" s="935"/>
      <c r="SZM161" s="935"/>
      <c r="SZN161" s="935"/>
      <c r="SZO161" s="935"/>
      <c r="SZP161" s="936"/>
      <c r="SZQ161" s="934"/>
      <c r="SZR161" s="935"/>
      <c r="SZS161" s="935"/>
      <c r="SZT161" s="935"/>
      <c r="SZU161" s="935"/>
      <c r="SZV161" s="935"/>
      <c r="SZW161" s="935"/>
      <c r="SZX161" s="935"/>
      <c r="SZY161" s="936"/>
      <c r="SZZ161" s="934"/>
      <c r="TAA161" s="935"/>
      <c r="TAB161" s="935"/>
      <c r="TAC161" s="935"/>
      <c r="TAD161" s="935"/>
      <c r="TAE161" s="935"/>
      <c r="TAF161" s="935"/>
      <c r="TAG161" s="935"/>
      <c r="TAH161" s="936"/>
      <c r="TAI161" s="934"/>
      <c r="TAJ161" s="935"/>
      <c r="TAK161" s="935"/>
      <c r="TAL161" s="935"/>
      <c r="TAM161" s="935"/>
      <c r="TAN161" s="935"/>
      <c r="TAO161" s="935"/>
      <c r="TAP161" s="935"/>
      <c r="TAQ161" s="936"/>
      <c r="TAR161" s="934"/>
      <c r="TAS161" s="935"/>
      <c r="TAT161" s="935"/>
      <c r="TAU161" s="935"/>
      <c r="TAV161" s="935"/>
      <c r="TAW161" s="935"/>
      <c r="TAX161" s="935"/>
      <c r="TAY161" s="935"/>
      <c r="TAZ161" s="936"/>
      <c r="TBA161" s="934"/>
      <c r="TBB161" s="935"/>
      <c r="TBC161" s="935"/>
      <c r="TBD161" s="935"/>
      <c r="TBE161" s="935"/>
      <c r="TBF161" s="935"/>
      <c r="TBG161" s="935"/>
      <c r="TBH161" s="935"/>
      <c r="TBI161" s="936"/>
      <c r="TBJ161" s="934"/>
      <c r="TBK161" s="935"/>
      <c r="TBL161" s="935"/>
      <c r="TBM161" s="935"/>
      <c r="TBN161" s="935"/>
      <c r="TBO161" s="935"/>
      <c r="TBP161" s="935"/>
      <c r="TBQ161" s="935"/>
      <c r="TBR161" s="936"/>
      <c r="TBS161" s="934"/>
      <c r="TBT161" s="935"/>
      <c r="TBU161" s="935"/>
      <c r="TBV161" s="935"/>
      <c r="TBW161" s="935"/>
      <c r="TBX161" s="935"/>
      <c r="TBY161" s="935"/>
      <c r="TBZ161" s="935"/>
      <c r="TCA161" s="936"/>
      <c r="TCB161" s="934"/>
      <c r="TCC161" s="935"/>
      <c r="TCD161" s="935"/>
      <c r="TCE161" s="935"/>
      <c r="TCF161" s="935"/>
      <c r="TCG161" s="935"/>
      <c r="TCH161" s="935"/>
      <c r="TCI161" s="935"/>
      <c r="TCJ161" s="936"/>
      <c r="TCK161" s="934"/>
      <c r="TCL161" s="935"/>
      <c r="TCM161" s="935"/>
      <c r="TCN161" s="935"/>
      <c r="TCO161" s="935"/>
      <c r="TCP161" s="935"/>
      <c r="TCQ161" s="935"/>
      <c r="TCR161" s="935"/>
      <c r="TCS161" s="936"/>
      <c r="TCT161" s="934"/>
      <c r="TCU161" s="935"/>
      <c r="TCV161" s="935"/>
      <c r="TCW161" s="935"/>
      <c r="TCX161" s="935"/>
      <c r="TCY161" s="935"/>
      <c r="TCZ161" s="935"/>
      <c r="TDA161" s="935"/>
      <c r="TDB161" s="936"/>
      <c r="TDC161" s="934"/>
      <c r="TDD161" s="935"/>
      <c r="TDE161" s="935"/>
      <c r="TDF161" s="935"/>
      <c r="TDG161" s="935"/>
      <c r="TDH161" s="935"/>
      <c r="TDI161" s="935"/>
      <c r="TDJ161" s="935"/>
      <c r="TDK161" s="936"/>
      <c r="TDL161" s="934"/>
      <c r="TDM161" s="935"/>
      <c r="TDN161" s="935"/>
      <c r="TDO161" s="935"/>
      <c r="TDP161" s="935"/>
      <c r="TDQ161" s="935"/>
      <c r="TDR161" s="935"/>
      <c r="TDS161" s="935"/>
      <c r="TDT161" s="936"/>
      <c r="TDU161" s="934"/>
      <c r="TDV161" s="935"/>
      <c r="TDW161" s="935"/>
      <c r="TDX161" s="935"/>
      <c r="TDY161" s="935"/>
      <c r="TDZ161" s="935"/>
      <c r="TEA161" s="935"/>
      <c r="TEB161" s="935"/>
      <c r="TEC161" s="936"/>
      <c r="TED161" s="934"/>
      <c r="TEE161" s="935"/>
      <c r="TEF161" s="935"/>
      <c r="TEG161" s="935"/>
      <c r="TEH161" s="935"/>
      <c r="TEI161" s="935"/>
      <c r="TEJ161" s="935"/>
      <c r="TEK161" s="935"/>
      <c r="TEL161" s="936"/>
      <c r="TEM161" s="934"/>
      <c r="TEN161" s="935"/>
      <c r="TEO161" s="935"/>
      <c r="TEP161" s="935"/>
      <c r="TEQ161" s="935"/>
      <c r="TER161" s="935"/>
      <c r="TES161" s="935"/>
      <c r="TET161" s="935"/>
      <c r="TEU161" s="936"/>
      <c r="TEV161" s="934"/>
      <c r="TEW161" s="935"/>
      <c r="TEX161" s="935"/>
      <c r="TEY161" s="935"/>
      <c r="TEZ161" s="935"/>
      <c r="TFA161" s="935"/>
      <c r="TFB161" s="935"/>
      <c r="TFC161" s="935"/>
      <c r="TFD161" s="936"/>
      <c r="TFE161" s="934"/>
      <c r="TFF161" s="935"/>
      <c r="TFG161" s="935"/>
      <c r="TFH161" s="935"/>
      <c r="TFI161" s="935"/>
      <c r="TFJ161" s="935"/>
      <c r="TFK161" s="935"/>
      <c r="TFL161" s="935"/>
      <c r="TFM161" s="936"/>
      <c r="TFN161" s="934"/>
      <c r="TFO161" s="935"/>
      <c r="TFP161" s="935"/>
      <c r="TFQ161" s="935"/>
      <c r="TFR161" s="935"/>
      <c r="TFS161" s="935"/>
      <c r="TFT161" s="935"/>
      <c r="TFU161" s="935"/>
      <c r="TFV161" s="936"/>
      <c r="TFW161" s="934"/>
      <c r="TFX161" s="935"/>
      <c r="TFY161" s="935"/>
      <c r="TFZ161" s="935"/>
      <c r="TGA161" s="935"/>
      <c r="TGB161" s="935"/>
      <c r="TGC161" s="935"/>
      <c r="TGD161" s="935"/>
      <c r="TGE161" s="936"/>
      <c r="TGF161" s="934"/>
      <c r="TGG161" s="935"/>
      <c r="TGH161" s="935"/>
      <c r="TGI161" s="935"/>
      <c r="TGJ161" s="935"/>
      <c r="TGK161" s="935"/>
      <c r="TGL161" s="935"/>
      <c r="TGM161" s="935"/>
      <c r="TGN161" s="936"/>
      <c r="TGO161" s="934"/>
      <c r="TGP161" s="935"/>
      <c r="TGQ161" s="935"/>
      <c r="TGR161" s="935"/>
      <c r="TGS161" s="935"/>
      <c r="TGT161" s="935"/>
      <c r="TGU161" s="935"/>
      <c r="TGV161" s="935"/>
      <c r="TGW161" s="936"/>
      <c r="TGX161" s="934"/>
      <c r="TGY161" s="935"/>
      <c r="TGZ161" s="935"/>
      <c r="THA161" s="935"/>
      <c r="THB161" s="935"/>
      <c r="THC161" s="935"/>
      <c r="THD161" s="935"/>
      <c r="THE161" s="935"/>
      <c r="THF161" s="936"/>
      <c r="THG161" s="934"/>
      <c r="THH161" s="935"/>
      <c r="THI161" s="935"/>
      <c r="THJ161" s="935"/>
      <c r="THK161" s="935"/>
      <c r="THL161" s="935"/>
      <c r="THM161" s="935"/>
      <c r="THN161" s="935"/>
      <c r="THO161" s="936"/>
      <c r="THP161" s="934"/>
      <c r="THQ161" s="935"/>
      <c r="THR161" s="935"/>
      <c r="THS161" s="935"/>
      <c r="THT161" s="935"/>
      <c r="THU161" s="935"/>
      <c r="THV161" s="935"/>
      <c r="THW161" s="935"/>
      <c r="THX161" s="936"/>
      <c r="THY161" s="934"/>
      <c r="THZ161" s="935"/>
      <c r="TIA161" s="935"/>
      <c r="TIB161" s="935"/>
      <c r="TIC161" s="935"/>
      <c r="TID161" s="935"/>
      <c r="TIE161" s="935"/>
      <c r="TIF161" s="935"/>
      <c r="TIG161" s="936"/>
      <c r="TIH161" s="934"/>
      <c r="TII161" s="935"/>
      <c r="TIJ161" s="935"/>
      <c r="TIK161" s="935"/>
      <c r="TIL161" s="935"/>
      <c r="TIM161" s="935"/>
      <c r="TIN161" s="935"/>
      <c r="TIO161" s="935"/>
      <c r="TIP161" s="936"/>
      <c r="TIQ161" s="934"/>
      <c r="TIR161" s="935"/>
      <c r="TIS161" s="935"/>
      <c r="TIT161" s="935"/>
      <c r="TIU161" s="935"/>
      <c r="TIV161" s="935"/>
      <c r="TIW161" s="935"/>
      <c r="TIX161" s="935"/>
      <c r="TIY161" s="936"/>
      <c r="TIZ161" s="934"/>
      <c r="TJA161" s="935"/>
      <c r="TJB161" s="935"/>
      <c r="TJC161" s="935"/>
      <c r="TJD161" s="935"/>
      <c r="TJE161" s="935"/>
      <c r="TJF161" s="935"/>
      <c r="TJG161" s="935"/>
      <c r="TJH161" s="936"/>
      <c r="TJI161" s="934"/>
      <c r="TJJ161" s="935"/>
      <c r="TJK161" s="935"/>
      <c r="TJL161" s="935"/>
      <c r="TJM161" s="935"/>
      <c r="TJN161" s="935"/>
      <c r="TJO161" s="935"/>
      <c r="TJP161" s="935"/>
      <c r="TJQ161" s="936"/>
      <c r="TJR161" s="934"/>
      <c r="TJS161" s="935"/>
      <c r="TJT161" s="935"/>
      <c r="TJU161" s="935"/>
      <c r="TJV161" s="935"/>
      <c r="TJW161" s="935"/>
      <c r="TJX161" s="935"/>
      <c r="TJY161" s="935"/>
      <c r="TJZ161" s="936"/>
      <c r="TKA161" s="934"/>
      <c r="TKB161" s="935"/>
      <c r="TKC161" s="935"/>
      <c r="TKD161" s="935"/>
      <c r="TKE161" s="935"/>
      <c r="TKF161" s="935"/>
      <c r="TKG161" s="935"/>
      <c r="TKH161" s="935"/>
      <c r="TKI161" s="936"/>
      <c r="TKJ161" s="934"/>
      <c r="TKK161" s="935"/>
      <c r="TKL161" s="935"/>
      <c r="TKM161" s="935"/>
      <c r="TKN161" s="935"/>
      <c r="TKO161" s="935"/>
      <c r="TKP161" s="935"/>
      <c r="TKQ161" s="935"/>
      <c r="TKR161" s="936"/>
      <c r="TKS161" s="934"/>
      <c r="TKT161" s="935"/>
      <c r="TKU161" s="935"/>
      <c r="TKV161" s="935"/>
      <c r="TKW161" s="935"/>
      <c r="TKX161" s="935"/>
      <c r="TKY161" s="935"/>
      <c r="TKZ161" s="935"/>
      <c r="TLA161" s="936"/>
      <c r="TLB161" s="934"/>
      <c r="TLC161" s="935"/>
      <c r="TLD161" s="935"/>
      <c r="TLE161" s="935"/>
      <c r="TLF161" s="935"/>
      <c r="TLG161" s="935"/>
      <c r="TLH161" s="935"/>
      <c r="TLI161" s="935"/>
      <c r="TLJ161" s="936"/>
      <c r="TLK161" s="934"/>
      <c r="TLL161" s="935"/>
      <c r="TLM161" s="935"/>
      <c r="TLN161" s="935"/>
      <c r="TLO161" s="935"/>
      <c r="TLP161" s="935"/>
      <c r="TLQ161" s="935"/>
      <c r="TLR161" s="935"/>
      <c r="TLS161" s="936"/>
      <c r="TLT161" s="934"/>
      <c r="TLU161" s="935"/>
      <c r="TLV161" s="935"/>
      <c r="TLW161" s="935"/>
      <c r="TLX161" s="935"/>
      <c r="TLY161" s="935"/>
      <c r="TLZ161" s="935"/>
      <c r="TMA161" s="935"/>
      <c r="TMB161" s="936"/>
      <c r="TMC161" s="934"/>
      <c r="TMD161" s="935"/>
      <c r="TME161" s="935"/>
      <c r="TMF161" s="935"/>
      <c r="TMG161" s="935"/>
      <c r="TMH161" s="935"/>
      <c r="TMI161" s="935"/>
      <c r="TMJ161" s="935"/>
      <c r="TMK161" s="936"/>
      <c r="TML161" s="934"/>
      <c r="TMM161" s="935"/>
      <c r="TMN161" s="935"/>
      <c r="TMO161" s="935"/>
      <c r="TMP161" s="935"/>
      <c r="TMQ161" s="935"/>
      <c r="TMR161" s="935"/>
      <c r="TMS161" s="935"/>
      <c r="TMT161" s="936"/>
      <c r="TMU161" s="934"/>
      <c r="TMV161" s="935"/>
      <c r="TMW161" s="935"/>
      <c r="TMX161" s="935"/>
      <c r="TMY161" s="935"/>
      <c r="TMZ161" s="935"/>
      <c r="TNA161" s="935"/>
      <c r="TNB161" s="935"/>
      <c r="TNC161" s="936"/>
      <c r="TND161" s="934"/>
      <c r="TNE161" s="935"/>
      <c r="TNF161" s="935"/>
      <c r="TNG161" s="935"/>
      <c r="TNH161" s="935"/>
      <c r="TNI161" s="935"/>
      <c r="TNJ161" s="935"/>
      <c r="TNK161" s="935"/>
      <c r="TNL161" s="936"/>
      <c r="TNM161" s="934"/>
      <c r="TNN161" s="935"/>
      <c r="TNO161" s="935"/>
      <c r="TNP161" s="935"/>
      <c r="TNQ161" s="935"/>
      <c r="TNR161" s="935"/>
      <c r="TNS161" s="935"/>
      <c r="TNT161" s="935"/>
      <c r="TNU161" s="936"/>
      <c r="TNV161" s="934"/>
      <c r="TNW161" s="935"/>
      <c r="TNX161" s="935"/>
      <c r="TNY161" s="935"/>
      <c r="TNZ161" s="935"/>
      <c r="TOA161" s="935"/>
      <c r="TOB161" s="935"/>
      <c r="TOC161" s="935"/>
      <c r="TOD161" s="936"/>
      <c r="TOE161" s="934"/>
      <c r="TOF161" s="935"/>
      <c r="TOG161" s="935"/>
      <c r="TOH161" s="935"/>
      <c r="TOI161" s="935"/>
      <c r="TOJ161" s="935"/>
      <c r="TOK161" s="935"/>
      <c r="TOL161" s="935"/>
      <c r="TOM161" s="936"/>
      <c r="TON161" s="934"/>
      <c r="TOO161" s="935"/>
      <c r="TOP161" s="935"/>
      <c r="TOQ161" s="935"/>
      <c r="TOR161" s="935"/>
      <c r="TOS161" s="935"/>
      <c r="TOT161" s="935"/>
      <c r="TOU161" s="935"/>
      <c r="TOV161" s="936"/>
      <c r="TOW161" s="934"/>
      <c r="TOX161" s="935"/>
      <c r="TOY161" s="935"/>
      <c r="TOZ161" s="935"/>
      <c r="TPA161" s="935"/>
      <c r="TPB161" s="935"/>
      <c r="TPC161" s="935"/>
      <c r="TPD161" s="935"/>
      <c r="TPE161" s="936"/>
      <c r="TPF161" s="934"/>
      <c r="TPG161" s="935"/>
      <c r="TPH161" s="935"/>
      <c r="TPI161" s="935"/>
      <c r="TPJ161" s="935"/>
      <c r="TPK161" s="935"/>
      <c r="TPL161" s="935"/>
      <c r="TPM161" s="935"/>
      <c r="TPN161" s="936"/>
      <c r="TPO161" s="934"/>
      <c r="TPP161" s="935"/>
      <c r="TPQ161" s="935"/>
      <c r="TPR161" s="935"/>
      <c r="TPS161" s="935"/>
      <c r="TPT161" s="935"/>
      <c r="TPU161" s="935"/>
      <c r="TPV161" s="935"/>
      <c r="TPW161" s="936"/>
      <c r="TPX161" s="934"/>
      <c r="TPY161" s="935"/>
      <c r="TPZ161" s="935"/>
      <c r="TQA161" s="935"/>
      <c r="TQB161" s="935"/>
      <c r="TQC161" s="935"/>
      <c r="TQD161" s="935"/>
      <c r="TQE161" s="935"/>
      <c r="TQF161" s="936"/>
      <c r="TQG161" s="934"/>
      <c r="TQH161" s="935"/>
      <c r="TQI161" s="935"/>
      <c r="TQJ161" s="935"/>
      <c r="TQK161" s="935"/>
      <c r="TQL161" s="935"/>
      <c r="TQM161" s="935"/>
      <c r="TQN161" s="935"/>
      <c r="TQO161" s="936"/>
      <c r="TQP161" s="934"/>
      <c r="TQQ161" s="935"/>
      <c r="TQR161" s="935"/>
      <c r="TQS161" s="935"/>
      <c r="TQT161" s="935"/>
      <c r="TQU161" s="935"/>
      <c r="TQV161" s="935"/>
      <c r="TQW161" s="935"/>
      <c r="TQX161" s="936"/>
      <c r="TQY161" s="934"/>
      <c r="TQZ161" s="935"/>
      <c r="TRA161" s="935"/>
      <c r="TRB161" s="935"/>
      <c r="TRC161" s="935"/>
      <c r="TRD161" s="935"/>
      <c r="TRE161" s="935"/>
      <c r="TRF161" s="935"/>
      <c r="TRG161" s="936"/>
      <c r="TRH161" s="934"/>
      <c r="TRI161" s="935"/>
      <c r="TRJ161" s="935"/>
      <c r="TRK161" s="935"/>
      <c r="TRL161" s="935"/>
      <c r="TRM161" s="935"/>
      <c r="TRN161" s="935"/>
      <c r="TRO161" s="935"/>
      <c r="TRP161" s="936"/>
      <c r="TRQ161" s="934"/>
      <c r="TRR161" s="935"/>
      <c r="TRS161" s="935"/>
      <c r="TRT161" s="935"/>
      <c r="TRU161" s="935"/>
      <c r="TRV161" s="935"/>
      <c r="TRW161" s="935"/>
      <c r="TRX161" s="935"/>
      <c r="TRY161" s="936"/>
      <c r="TRZ161" s="934"/>
      <c r="TSA161" s="935"/>
      <c r="TSB161" s="935"/>
      <c r="TSC161" s="935"/>
      <c r="TSD161" s="935"/>
      <c r="TSE161" s="935"/>
      <c r="TSF161" s="935"/>
      <c r="TSG161" s="935"/>
      <c r="TSH161" s="936"/>
      <c r="TSI161" s="934"/>
      <c r="TSJ161" s="935"/>
      <c r="TSK161" s="935"/>
      <c r="TSL161" s="935"/>
      <c r="TSM161" s="935"/>
      <c r="TSN161" s="935"/>
      <c r="TSO161" s="935"/>
      <c r="TSP161" s="935"/>
      <c r="TSQ161" s="936"/>
      <c r="TSR161" s="934"/>
      <c r="TSS161" s="935"/>
      <c r="TST161" s="935"/>
      <c r="TSU161" s="935"/>
      <c r="TSV161" s="935"/>
      <c r="TSW161" s="935"/>
      <c r="TSX161" s="935"/>
      <c r="TSY161" s="935"/>
      <c r="TSZ161" s="936"/>
      <c r="TTA161" s="934"/>
      <c r="TTB161" s="935"/>
      <c r="TTC161" s="935"/>
      <c r="TTD161" s="935"/>
      <c r="TTE161" s="935"/>
      <c r="TTF161" s="935"/>
      <c r="TTG161" s="935"/>
      <c r="TTH161" s="935"/>
      <c r="TTI161" s="936"/>
      <c r="TTJ161" s="934"/>
      <c r="TTK161" s="935"/>
      <c r="TTL161" s="935"/>
      <c r="TTM161" s="935"/>
      <c r="TTN161" s="935"/>
      <c r="TTO161" s="935"/>
      <c r="TTP161" s="935"/>
      <c r="TTQ161" s="935"/>
      <c r="TTR161" s="936"/>
      <c r="TTS161" s="934"/>
      <c r="TTT161" s="935"/>
      <c r="TTU161" s="935"/>
      <c r="TTV161" s="935"/>
      <c r="TTW161" s="935"/>
      <c r="TTX161" s="935"/>
      <c r="TTY161" s="935"/>
      <c r="TTZ161" s="935"/>
      <c r="TUA161" s="936"/>
      <c r="TUB161" s="934"/>
      <c r="TUC161" s="935"/>
      <c r="TUD161" s="935"/>
      <c r="TUE161" s="935"/>
      <c r="TUF161" s="935"/>
      <c r="TUG161" s="935"/>
      <c r="TUH161" s="935"/>
      <c r="TUI161" s="935"/>
      <c r="TUJ161" s="936"/>
      <c r="TUK161" s="934"/>
      <c r="TUL161" s="935"/>
      <c r="TUM161" s="935"/>
      <c r="TUN161" s="935"/>
      <c r="TUO161" s="935"/>
      <c r="TUP161" s="935"/>
      <c r="TUQ161" s="935"/>
      <c r="TUR161" s="935"/>
      <c r="TUS161" s="936"/>
      <c r="TUT161" s="934"/>
      <c r="TUU161" s="935"/>
      <c r="TUV161" s="935"/>
      <c r="TUW161" s="935"/>
      <c r="TUX161" s="935"/>
      <c r="TUY161" s="935"/>
      <c r="TUZ161" s="935"/>
      <c r="TVA161" s="935"/>
      <c r="TVB161" s="936"/>
      <c r="TVC161" s="934"/>
      <c r="TVD161" s="935"/>
      <c r="TVE161" s="935"/>
      <c r="TVF161" s="935"/>
      <c r="TVG161" s="935"/>
      <c r="TVH161" s="935"/>
      <c r="TVI161" s="935"/>
      <c r="TVJ161" s="935"/>
      <c r="TVK161" s="936"/>
      <c r="TVL161" s="934"/>
      <c r="TVM161" s="935"/>
      <c r="TVN161" s="935"/>
      <c r="TVO161" s="935"/>
      <c r="TVP161" s="935"/>
      <c r="TVQ161" s="935"/>
      <c r="TVR161" s="935"/>
      <c r="TVS161" s="935"/>
      <c r="TVT161" s="936"/>
      <c r="TVU161" s="934"/>
      <c r="TVV161" s="935"/>
      <c r="TVW161" s="935"/>
      <c r="TVX161" s="935"/>
      <c r="TVY161" s="935"/>
      <c r="TVZ161" s="935"/>
      <c r="TWA161" s="935"/>
      <c r="TWB161" s="935"/>
      <c r="TWC161" s="936"/>
      <c r="TWD161" s="934"/>
      <c r="TWE161" s="935"/>
      <c r="TWF161" s="935"/>
      <c r="TWG161" s="935"/>
      <c r="TWH161" s="935"/>
      <c r="TWI161" s="935"/>
      <c r="TWJ161" s="935"/>
      <c r="TWK161" s="935"/>
      <c r="TWL161" s="936"/>
      <c r="TWM161" s="934"/>
      <c r="TWN161" s="935"/>
      <c r="TWO161" s="935"/>
      <c r="TWP161" s="935"/>
      <c r="TWQ161" s="935"/>
      <c r="TWR161" s="935"/>
      <c r="TWS161" s="935"/>
      <c r="TWT161" s="935"/>
      <c r="TWU161" s="936"/>
      <c r="TWV161" s="934"/>
      <c r="TWW161" s="935"/>
      <c r="TWX161" s="935"/>
      <c r="TWY161" s="935"/>
      <c r="TWZ161" s="935"/>
      <c r="TXA161" s="935"/>
      <c r="TXB161" s="935"/>
      <c r="TXC161" s="935"/>
      <c r="TXD161" s="936"/>
      <c r="TXE161" s="934"/>
      <c r="TXF161" s="935"/>
      <c r="TXG161" s="935"/>
      <c r="TXH161" s="935"/>
      <c r="TXI161" s="935"/>
      <c r="TXJ161" s="935"/>
      <c r="TXK161" s="935"/>
      <c r="TXL161" s="935"/>
      <c r="TXM161" s="936"/>
      <c r="TXN161" s="934"/>
      <c r="TXO161" s="935"/>
      <c r="TXP161" s="935"/>
      <c r="TXQ161" s="935"/>
      <c r="TXR161" s="935"/>
      <c r="TXS161" s="935"/>
      <c r="TXT161" s="935"/>
      <c r="TXU161" s="935"/>
      <c r="TXV161" s="936"/>
      <c r="TXW161" s="934"/>
      <c r="TXX161" s="935"/>
      <c r="TXY161" s="935"/>
      <c r="TXZ161" s="935"/>
      <c r="TYA161" s="935"/>
      <c r="TYB161" s="935"/>
      <c r="TYC161" s="935"/>
      <c r="TYD161" s="935"/>
      <c r="TYE161" s="936"/>
      <c r="TYF161" s="934"/>
      <c r="TYG161" s="935"/>
      <c r="TYH161" s="935"/>
      <c r="TYI161" s="935"/>
      <c r="TYJ161" s="935"/>
      <c r="TYK161" s="935"/>
      <c r="TYL161" s="935"/>
      <c r="TYM161" s="935"/>
      <c r="TYN161" s="936"/>
      <c r="TYO161" s="934"/>
      <c r="TYP161" s="935"/>
      <c r="TYQ161" s="935"/>
      <c r="TYR161" s="935"/>
      <c r="TYS161" s="935"/>
      <c r="TYT161" s="935"/>
      <c r="TYU161" s="935"/>
      <c r="TYV161" s="935"/>
      <c r="TYW161" s="936"/>
      <c r="TYX161" s="934"/>
      <c r="TYY161" s="935"/>
      <c r="TYZ161" s="935"/>
      <c r="TZA161" s="935"/>
      <c r="TZB161" s="935"/>
      <c r="TZC161" s="935"/>
      <c r="TZD161" s="935"/>
      <c r="TZE161" s="935"/>
      <c r="TZF161" s="936"/>
      <c r="TZG161" s="934"/>
      <c r="TZH161" s="935"/>
      <c r="TZI161" s="935"/>
      <c r="TZJ161" s="935"/>
      <c r="TZK161" s="935"/>
      <c r="TZL161" s="935"/>
      <c r="TZM161" s="935"/>
      <c r="TZN161" s="935"/>
      <c r="TZO161" s="936"/>
      <c r="TZP161" s="934"/>
      <c r="TZQ161" s="935"/>
      <c r="TZR161" s="935"/>
      <c r="TZS161" s="935"/>
      <c r="TZT161" s="935"/>
      <c r="TZU161" s="935"/>
      <c r="TZV161" s="935"/>
      <c r="TZW161" s="935"/>
      <c r="TZX161" s="936"/>
      <c r="TZY161" s="934"/>
      <c r="TZZ161" s="935"/>
      <c r="UAA161" s="935"/>
      <c r="UAB161" s="935"/>
      <c r="UAC161" s="935"/>
      <c r="UAD161" s="935"/>
      <c r="UAE161" s="935"/>
      <c r="UAF161" s="935"/>
      <c r="UAG161" s="936"/>
      <c r="UAH161" s="934"/>
      <c r="UAI161" s="935"/>
      <c r="UAJ161" s="935"/>
      <c r="UAK161" s="935"/>
      <c r="UAL161" s="935"/>
      <c r="UAM161" s="935"/>
      <c r="UAN161" s="935"/>
      <c r="UAO161" s="935"/>
      <c r="UAP161" s="936"/>
      <c r="UAQ161" s="934"/>
      <c r="UAR161" s="935"/>
      <c r="UAS161" s="935"/>
      <c r="UAT161" s="935"/>
      <c r="UAU161" s="935"/>
      <c r="UAV161" s="935"/>
      <c r="UAW161" s="935"/>
      <c r="UAX161" s="935"/>
      <c r="UAY161" s="936"/>
      <c r="UAZ161" s="934"/>
      <c r="UBA161" s="935"/>
      <c r="UBB161" s="935"/>
      <c r="UBC161" s="935"/>
      <c r="UBD161" s="935"/>
      <c r="UBE161" s="935"/>
      <c r="UBF161" s="935"/>
      <c r="UBG161" s="935"/>
      <c r="UBH161" s="936"/>
      <c r="UBI161" s="934"/>
      <c r="UBJ161" s="935"/>
      <c r="UBK161" s="935"/>
      <c r="UBL161" s="935"/>
      <c r="UBM161" s="935"/>
      <c r="UBN161" s="935"/>
      <c r="UBO161" s="935"/>
      <c r="UBP161" s="935"/>
      <c r="UBQ161" s="936"/>
      <c r="UBR161" s="934"/>
      <c r="UBS161" s="935"/>
      <c r="UBT161" s="935"/>
      <c r="UBU161" s="935"/>
      <c r="UBV161" s="935"/>
      <c r="UBW161" s="935"/>
      <c r="UBX161" s="935"/>
      <c r="UBY161" s="935"/>
      <c r="UBZ161" s="936"/>
      <c r="UCA161" s="934"/>
      <c r="UCB161" s="935"/>
      <c r="UCC161" s="935"/>
      <c r="UCD161" s="935"/>
      <c r="UCE161" s="935"/>
      <c r="UCF161" s="935"/>
      <c r="UCG161" s="935"/>
      <c r="UCH161" s="935"/>
      <c r="UCI161" s="936"/>
      <c r="UCJ161" s="934"/>
      <c r="UCK161" s="935"/>
      <c r="UCL161" s="935"/>
      <c r="UCM161" s="935"/>
      <c r="UCN161" s="935"/>
      <c r="UCO161" s="935"/>
      <c r="UCP161" s="935"/>
      <c r="UCQ161" s="935"/>
      <c r="UCR161" s="936"/>
      <c r="UCS161" s="934"/>
      <c r="UCT161" s="935"/>
      <c r="UCU161" s="935"/>
      <c r="UCV161" s="935"/>
      <c r="UCW161" s="935"/>
      <c r="UCX161" s="935"/>
      <c r="UCY161" s="935"/>
      <c r="UCZ161" s="935"/>
      <c r="UDA161" s="936"/>
      <c r="UDB161" s="934"/>
      <c r="UDC161" s="935"/>
      <c r="UDD161" s="935"/>
      <c r="UDE161" s="935"/>
      <c r="UDF161" s="935"/>
      <c r="UDG161" s="935"/>
      <c r="UDH161" s="935"/>
      <c r="UDI161" s="935"/>
      <c r="UDJ161" s="936"/>
      <c r="UDK161" s="934"/>
      <c r="UDL161" s="935"/>
      <c r="UDM161" s="935"/>
      <c r="UDN161" s="935"/>
      <c r="UDO161" s="935"/>
      <c r="UDP161" s="935"/>
      <c r="UDQ161" s="935"/>
      <c r="UDR161" s="935"/>
      <c r="UDS161" s="936"/>
      <c r="UDT161" s="934"/>
      <c r="UDU161" s="935"/>
      <c r="UDV161" s="935"/>
      <c r="UDW161" s="935"/>
      <c r="UDX161" s="935"/>
      <c r="UDY161" s="935"/>
      <c r="UDZ161" s="935"/>
      <c r="UEA161" s="935"/>
      <c r="UEB161" s="936"/>
      <c r="UEC161" s="934"/>
      <c r="UED161" s="935"/>
      <c r="UEE161" s="935"/>
      <c r="UEF161" s="935"/>
      <c r="UEG161" s="935"/>
      <c r="UEH161" s="935"/>
      <c r="UEI161" s="935"/>
      <c r="UEJ161" s="935"/>
      <c r="UEK161" s="936"/>
      <c r="UEL161" s="934"/>
      <c r="UEM161" s="935"/>
      <c r="UEN161" s="935"/>
      <c r="UEO161" s="935"/>
      <c r="UEP161" s="935"/>
      <c r="UEQ161" s="935"/>
      <c r="UER161" s="935"/>
      <c r="UES161" s="935"/>
      <c r="UET161" s="936"/>
      <c r="UEU161" s="934"/>
      <c r="UEV161" s="935"/>
      <c r="UEW161" s="935"/>
      <c r="UEX161" s="935"/>
      <c r="UEY161" s="935"/>
      <c r="UEZ161" s="935"/>
      <c r="UFA161" s="935"/>
      <c r="UFB161" s="935"/>
      <c r="UFC161" s="936"/>
      <c r="UFD161" s="934"/>
      <c r="UFE161" s="935"/>
      <c r="UFF161" s="935"/>
      <c r="UFG161" s="935"/>
      <c r="UFH161" s="935"/>
      <c r="UFI161" s="935"/>
      <c r="UFJ161" s="935"/>
      <c r="UFK161" s="935"/>
      <c r="UFL161" s="936"/>
      <c r="UFM161" s="934"/>
      <c r="UFN161" s="935"/>
      <c r="UFO161" s="935"/>
      <c r="UFP161" s="935"/>
      <c r="UFQ161" s="935"/>
      <c r="UFR161" s="935"/>
      <c r="UFS161" s="935"/>
      <c r="UFT161" s="935"/>
      <c r="UFU161" s="936"/>
      <c r="UFV161" s="934"/>
      <c r="UFW161" s="935"/>
      <c r="UFX161" s="935"/>
      <c r="UFY161" s="935"/>
      <c r="UFZ161" s="935"/>
      <c r="UGA161" s="935"/>
      <c r="UGB161" s="935"/>
      <c r="UGC161" s="935"/>
      <c r="UGD161" s="936"/>
      <c r="UGE161" s="934"/>
      <c r="UGF161" s="935"/>
      <c r="UGG161" s="935"/>
      <c r="UGH161" s="935"/>
      <c r="UGI161" s="935"/>
      <c r="UGJ161" s="935"/>
      <c r="UGK161" s="935"/>
      <c r="UGL161" s="935"/>
      <c r="UGM161" s="936"/>
      <c r="UGN161" s="934"/>
      <c r="UGO161" s="935"/>
      <c r="UGP161" s="935"/>
      <c r="UGQ161" s="935"/>
      <c r="UGR161" s="935"/>
      <c r="UGS161" s="935"/>
      <c r="UGT161" s="935"/>
      <c r="UGU161" s="935"/>
      <c r="UGV161" s="936"/>
      <c r="UGW161" s="934"/>
      <c r="UGX161" s="935"/>
      <c r="UGY161" s="935"/>
      <c r="UGZ161" s="935"/>
      <c r="UHA161" s="935"/>
      <c r="UHB161" s="935"/>
      <c r="UHC161" s="935"/>
      <c r="UHD161" s="935"/>
      <c r="UHE161" s="936"/>
      <c r="UHF161" s="934"/>
      <c r="UHG161" s="935"/>
      <c r="UHH161" s="935"/>
      <c r="UHI161" s="935"/>
      <c r="UHJ161" s="935"/>
      <c r="UHK161" s="935"/>
      <c r="UHL161" s="935"/>
      <c r="UHM161" s="935"/>
      <c r="UHN161" s="936"/>
      <c r="UHO161" s="934"/>
      <c r="UHP161" s="935"/>
      <c r="UHQ161" s="935"/>
      <c r="UHR161" s="935"/>
      <c r="UHS161" s="935"/>
      <c r="UHT161" s="935"/>
      <c r="UHU161" s="935"/>
      <c r="UHV161" s="935"/>
      <c r="UHW161" s="936"/>
      <c r="UHX161" s="934"/>
      <c r="UHY161" s="935"/>
      <c r="UHZ161" s="935"/>
      <c r="UIA161" s="935"/>
      <c r="UIB161" s="935"/>
      <c r="UIC161" s="935"/>
      <c r="UID161" s="935"/>
      <c r="UIE161" s="935"/>
      <c r="UIF161" s="936"/>
      <c r="UIG161" s="934"/>
      <c r="UIH161" s="935"/>
      <c r="UII161" s="935"/>
      <c r="UIJ161" s="935"/>
      <c r="UIK161" s="935"/>
      <c r="UIL161" s="935"/>
      <c r="UIM161" s="935"/>
      <c r="UIN161" s="935"/>
      <c r="UIO161" s="936"/>
      <c r="UIP161" s="934"/>
      <c r="UIQ161" s="935"/>
      <c r="UIR161" s="935"/>
      <c r="UIS161" s="935"/>
      <c r="UIT161" s="935"/>
      <c r="UIU161" s="935"/>
      <c r="UIV161" s="935"/>
      <c r="UIW161" s="935"/>
      <c r="UIX161" s="936"/>
      <c r="UIY161" s="934"/>
      <c r="UIZ161" s="935"/>
      <c r="UJA161" s="935"/>
      <c r="UJB161" s="935"/>
      <c r="UJC161" s="935"/>
      <c r="UJD161" s="935"/>
      <c r="UJE161" s="935"/>
      <c r="UJF161" s="935"/>
      <c r="UJG161" s="936"/>
      <c r="UJH161" s="934"/>
      <c r="UJI161" s="935"/>
      <c r="UJJ161" s="935"/>
      <c r="UJK161" s="935"/>
      <c r="UJL161" s="935"/>
      <c r="UJM161" s="935"/>
      <c r="UJN161" s="935"/>
      <c r="UJO161" s="935"/>
      <c r="UJP161" s="936"/>
      <c r="UJQ161" s="934"/>
      <c r="UJR161" s="935"/>
      <c r="UJS161" s="935"/>
      <c r="UJT161" s="935"/>
      <c r="UJU161" s="935"/>
      <c r="UJV161" s="935"/>
      <c r="UJW161" s="935"/>
      <c r="UJX161" s="935"/>
      <c r="UJY161" s="936"/>
      <c r="UJZ161" s="934"/>
      <c r="UKA161" s="935"/>
      <c r="UKB161" s="935"/>
      <c r="UKC161" s="935"/>
      <c r="UKD161" s="935"/>
      <c r="UKE161" s="935"/>
      <c r="UKF161" s="935"/>
      <c r="UKG161" s="935"/>
      <c r="UKH161" s="936"/>
      <c r="UKI161" s="934"/>
      <c r="UKJ161" s="935"/>
      <c r="UKK161" s="935"/>
      <c r="UKL161" s="935"/>
      <c r="UKM161" s="935"/>
      <c r="UKN161" s="935"/>
      <c r="UKO161" s="935"/>
      <c r="UKP161" s="935"/>
      <c r="UKQ161" s="936"/>
      <c r="UKR161" s="934"/>
      <c r="UKS161" s="935"/>
      <c r="UKT161" s="935"/>
      <c r="UKU161" s="935"/>
      <c r="UKV161" s="935"/>
      <c r="UKW161" s="935"/>
      <c r="UKX161" s="935"/>
      <c r="UKY161" s="935"/>
      <c r="UKZ161" s="936"/>
      <c r="ULA161" s="934"/>
      <c r="ULB161" s="935"/>
      <c r="ULC161" s="935"/>
      <c r="ULD161" s="935"/>
      <c r="ULE161" s="935"/>
      <c r="ULF161" s="935"/>
      <c r="ULG161" s="935"/>
      <c r="ULH161" s="935"/>
      <c r="ULI161" s="936"/>
      <c r="ULJ161" s="934"/>
      <c r="ULK161" s="935"/>
      <c r="ULL161" s="935"/>
      <c r="ULM161" s="935"/>
      <c r="ULN161" s="935"/>
      <c r="ULO161" s="935"/>
      <c r="ULP161" s="935"/>
      <c r="ULQ161" s="935"/>
      <c r="ULR161" s="936"/>
      <c r="ULS161" s="934"/>
      <c r="ULT161" s="935"/>
      <c r="ULU161" s="935"/>
      <c r="ULV161" s="935"/>
      <c r="ULW161" s="935"/>
      <c r="ULX161" s="935"/>
      <c r="ULY161" s="935"/>
      <c r="ULZ161" s="935"/>
      <c r="UMA161" s="936"/>
      <c r="UMB161" s="934"/>
      <c r="UMC161" s="935"/>
      <c r="UMD161" s="935"/>
      <c r="UME161" s="935"/>
      <c r="UMF161" s="935"/>
      <c r="UMG161" s="935"/>
      <c r="UMH161" s="935"/>
      <c r="UMI161" s="935"/>
      <c r="UMJ161" s="936"/>
      <c r="UMK161" s="934"/>
      <c r="UML161" s="935"/>
      <c r="UMM161" s="935"/>
      <c r="UMN161" s="935"/>
      <c r="UMO161" s="935"/>
      <c r="UMP161" s="935"/>
      <c r="UMQ161" s="935"/>
      <c r="UMR161" s="935"/>
      <c r="UMS161" s="936"/>
      <c r="UMT161" s="934"/>
      <c r="UMU161" s="935"/>
      <c r="UMV161" s="935"/>
      <c r="UMW161" s="935"/>
      <c r="UMX161" s="935"/>
      <c r="UMY161" s="935"/>
      <c r="UMZ161" s="935"/>
      <c r="UNA161" s="935"/>
      <c r="UNB161" s="936"/>
      <c r="UNC161" s="934"/>
      <c r="UND161" s="935"/>
      <c r="UNE161" s="935"/>
      <c r="UNF161" s="935"/>
      <c r="UNG161" s="935"/>
      <c r="UNH161" s="935"/>
      <c r="UNI161" s="935"/>
      <c r="UNJ161" s="935"/>
      <c r="UNK161" s="936"/>
      <c r="UNL161" s="934"/>
      <c r="UNM161" s="935"/>
      <c r="UNN161" s="935"/>
      <c r="UNO161" s="935"/>
      <c r="UNP161" s="935"/>
      <c r="UNQ161" s="935"/>
      <c r="UNR161" s="935"/>
      <c r="UNS161" s="935"/>
      <c r="UNT161" s="936"/>
      <c r="UNU161" s="934"/>
      <c r="UNV161" s="935"/>
      <c r="UNW161" s="935"/>
      <c r="UNX161" s="935"/>
      <c r="UNY161" s="935"/>
      <c r="UNZ161" s="935"/>
      <c r="UOA161" s="935"/>
      <c r="UOB161" s="935"/>
      <c r="UOC161" s="936"/>
      <c r="UOD161" s="934"/>
      <c r="UOE161" s="935"/>
      <c r="UOF161" s="935"/>
      <c r="UOG161" s="935"/>
      <c r="UOH161" s="935"/>
      <c r="UOI161" s="935"/>
      <c r="UOJ161" s="935"/>
      <c r="UOK161" s="935"/>
      <c r="UOL161" s="936"/>
      <c r="UOM161" s="934"/>
      <c r="UON161" s="935"/>
      <c r="UOO161" s="935"/>
      <c r="UOP161" s="935"/>
      <c r="UOQ161" s="935"/>
      <c r="UOR161" s="935"/>
      <c r="UOS161" s="935"/>
      <c r="UOT161" s="935"/>
      <c r="UOU161" s="936"/>
      <c r="UOV161" s="934"/>
      <c r="UOW161" s="935"/>
      <c r="UOX161" s="935"/>
      <c r="UOY161" s="935"/>
      <c r="UOZ161" s="935"/>
      <c r="UPA161" s="935"/>
      <c r="UPB161" s="935"/>
      <c r="UPC161" s="935"/>
      <c r="UPD161" s="936"/>
      <c r="UPE161" s="934"/>
      <c r="UPF161" s="935"/>
      <c r="UPG161" s="935"/>
      <c r="UPH161" s="935"/>
      <c r="UPI161" s="935"/>
      <c r="UPJ161" s="935"/>
      <c r="UPK161" s="935"/>
      <c r="UPL161" s="935"/>
      <c r="UPM161" s="936"/>
      <c r="UPN161" s="934"/>
      <c r="UPO161" s="935"/>
      <c r="UPP161" s="935"/>
      <c r="UPQ161" s="935"/>
      <c r="UPR161" s="935"/>
      <c r="UPS161" s="935"/>
      <c r="UPT161" s="935"/>
      <c r="UPU161" s="935"/>
      <c r="UPV161" s="936"/>
      <c r="UPW161" s="934"/>
      <c r="UPX161" s="935"/>
      <c r="UPY161" s="935"/>
      <c r="UPZ161" s="935"/>
      <c r="UQA161" s="935"/>
      <c r="UQB161" s="935"/>
      <c r="UQC161" s="935"/>
      <c r="UQD161" s="935"/>
      <c r="UQE161" s="936"/>
      <c r="UQF161" s="934"/>
      <c r="UQG161" s="935"/>
      <c r="UQH161" s="935"/>
      <c r="UQI161" s="935"/>
      <c r="UQJ161" s="935"/>
      <c r="UQK161" s="935"/>
      <c r="UQL161" s="935"/>
      <c r="UQM161" s="935"/>
      <c r="UQN161" s="936"/>
      <c r="UQO161" s="934"/>
      <c r="UQP161" s="935"/>
      <c r="UQQ161" s="935"/>
      <c r="UQR161" s="935"/>
      <c r="UQS161" s="935"/>
      <c r="UQT161" s="935"/>
      <c r="UQU161" s="935"/>
      <c r="UQV161" s="935"/>
      <c r="UQW161" s="936"/>
      <c r="UQX161" s="934"/>
      <c r="UQY161" s="935"/>
      <c r="UQZ161" s="935"/>
      <c r="URA161" s="935"/>
      <c r="URB161" s="935"/>
      <c r="URC161" s="935"/>
      <c r="URD161" s="935"/>
      <c r="URE161" s="935"/>
      <c r="URF161" s="936"/>
      <c r="URG161" s="934"/>
      <c r="URH161" s="935"/>
      <c r="URI161" s="935"/>
      <c r="URJ161" s="935"/>
      <c r="URK161" s="935"/>
      <c r="URL161" s="935"/>
      <c r="URM161" s="935"/>
      <c r="URN161" s="935"/>
      <c r="URO161" s="936"/>
      <c r="URP161" s="934"/>
      <c r="URQ161" s="935"/>
      <c r="URR161" s="935"/>
      <c r="URS161" s="935"/>
      <c r="URT161" s="935"/>
      <c r="URU161" s="935"/>
      <c r="URV161" s="935"/>
      <c r="URW161" s="935"/>
      <c r="URX161" s="936"/>
      <c r="URY161" s="934"/>
      <c r="URZ161" s="935"/>
      <c r="USA161" s="935"/>
      <c r="USB161" s="935"/>
      <c r="USC161" s="935"/>
      <c r="USD161" s="935"/>
      <c r="USE161" s="935"/>
      <c r="USF161" s="935"/>
      <c r="USG161" s="936"/>
      <c r="USH161" s="934"/>
      <c r="USI161" s="935"/>
      <c r="USJ161" s="935"/>
      <c r="USK161" s="935"/>
      <c r="USL161" s="935"/>
      <c r="USM161" s="935"/>
      <c r="USN161" s="935"/>
      <c r="USO161" s="935"/>
      <c r="USP161" s="936"/>
      <c r="USQ161" s="934"/>
      <c r="USR161" s="935"/>
      <c r="USS161" s="935"/>
      <c r="UST161" s="935"/>
      <c r="USU161" s="935"/>
      <c r="USV161" s="935"/>
      <c r="USW161" s="935"/>
      <c r="USX161" s="935"/>
      <c r="USY161" s="936"/>
      <c r="USZ161" s="934"/>
      <c r="UTA161" s="935"/>
      <c r="UTB161" s="935"/>
      <c r="UTC161" s="935"/>
      <c r="UTD161" s="935"/>
      <c r="UTE161" s="935"/>
      <c r="UTF161" s="935"/>
      <c r="UTG161" s="935"/>
      <c r="UTH161" s="936"/>
      <c r="UTI161" s="934"/>
      <c r="UTJ161" s="935"/>
      <c r="UTK161" s="935"/>
      <c r="UTL161" s="935"/>
      <c r="UTM161" s="935"/>
      <c r="UTN161" s="935"/>
      <c r="UTO161" s="935"/>
      <c r="UTP161" s="935"/>
      <c r="UTQ161" s="936"/>
      <c r="UTR161" s="934"/>
      <c r="UTS161" s="935"/>
      <c r="UTT161" s="935"/>
      <c r="UTU161" s="935"/>
      <c r="UTV161" s="935"/>
      <c r="UTW161" s="935"/>
      <c r="UTX161" s="935"/>
      <c r="UTY161" s="935"/>
      <c r="UTZ161" s="936"/>
      <c r="UUA161" s="934"/>
      <c r="UUB161" s="935"/>
      <c r="UUC161" s="935"/>
      <c r="UUD161" s="935"/>
      <c r="UUE161" s="935"/>
      <c r="UUF161" s="935"/>
      <c r="UUG161" s="935"/>
      <c r="UUH161" s="935"/>
      <c r="UUI161" s="936"/>
      <c r="UUJ161" s="934"/>
      <c r="UUK161" s="935"/>
      <c r="UUL161" s="935"/>
      <c r="UUM161" s="935"/>
      <c r="UUN161" s="935"/>
      <c r="UUO161" s="935"/>
      <c r="UUP161" s="935"/>
      <c r="UUQ161" s="935"/>
      <c r="UUR161" s="936"/>
      <c r="UUS161" s="934"/>
      <c r="UUT161" s="935"/>
      <c r="UUU161" s="935"/>
      <c r="UUV161" s="935"/>
      <c r="UUW161" s="935"/>
      <c r="UUX161" s="935"/>
      <c r="UUY161" s="935"/>
      <c r="UUZ161" s="935"/>
      <c r="UVA161" s="936"/>
      <c r="UVB161" s="934"/>
      <c r="UVC161" s="935"/>
      <c r="UVD161" s="935"/>
      <c r="UVE161" s="935"/>
      <c r="UVF161" s="935"/>
      <c r="UVG161" s="935"/>
      <c r="UVH161" s="935"/>
      <c r="UVI161" s="935"/>
      <c r="UVJ161" s="936"/>
      <c r="UVK161" s="934"/>
      <c r="UVL161" s="935"/>
      <c r="UVM161" s="935"/>
      <c r="UVN161" s="935"/>
      <c r="UVO161" s="935"/>
      <c r="UVP161" s="935"/>
      <c r="UVQ161" s="935"/>
      <c r="UVR161" s="935"/>
      <c r="UVS161" s="936"/>
      <c r="UVT161" s="934"/>
      <c r="UVU161" s="935"/>
      <c r="UVV161" s="935"/>
      <c r="UVW161" s="935"/>
      <c r="UVX161" s="935"/>
      <c r="UVY161" s="935"/>
      <c r="UVZ161" s="935"/>
      <c r="UWA161" s="935"/>
      <c r="UWB161" s="936"/>
      <c r="UWC161" s="934"/>
      <c r="UWD161" s="935"/>
      <c r="UWE161" s="935"/>
      <c r="UWF161" s="935"/>
      <c r="UWG161" s="935"/>
      <c r="UWH161" s="935"/>
      <c r="UWI161" s="935"/>
      <c r="UWJ161" s="935"/>
      <c r="UWK161" s="936"/>
      <c r="UWL161" s="934"/>
      <c r="UWM161" s="935"/>
      <c r="UWN161" s="935"/>
      <c r="UWO161" s="935"/>
      <c r="UWP161" s="935"/>
      <c r="UWQ161" s="935"/>
      <c r="UWR161" s="935"/>
      <c r="UWS161" s="935"/>
      <c r="UWT161" s="936"/>
      <c r="UWU161" s="934"/>
      <c r="UWV161" s="935"/>
      <c r="UWW161" s="935"/>
      <c r="UWX161" s="935"/>
      <c r="UWY161" s="935"/>
      <c r="UWZ161" s="935"/>
      <c r="UXA161" s="935"/>
      <c r="UXB161" s="935"/>
      <c r="UXC161" s="936"/>
      <c r="UXD161" s="934"/>
      <c r="UXE161" s="935"/>
      <c r="UXF161" s="935"/>
      <c r="UXG161" s="935"/>
      <c r="UXH161" s="935"/>
      <c r="UXI161" s="935"/>
      <c r="UXJ161" s="935"/>
      <c r="UXK161" s="935"/>
      <c r="UXL161" s="936"/>
      <c r="UXM161" s="934"/>
      <c r="UXN161" s="935"/>
      <c r="UXO161" s="935"/>
      <c r="UXP161" s="935"/>
      <c r="UXQ161" s="935"/>
      <c r="UXR161" s="935"/>
      <c r="UXS161" s="935"/>
      <c r="UXT161" s="935"/>
      <c r="UXU161" s="936"/>
      <c r="UXV161" s="934"/>
      <c r="UXW161" s="935"/>
      <c r="UXX161" s="935"/>
      <c r="UXY161" s="935"/>
      <c r="UXZ161" s="935"/>
      <c r="UYA161" s="935"/>
      <c r="UYB161" s="935"/>
      <c r="UYC161" s="935"/>
      <c r="UYD161" s="936"/>
      <c r="UYE161" s="934"/>
      <c r="UYF161" s="935"/>
      <c r="UYG161" s="935"/>
      <c r="UYH161" s="935"/>
      <c r="UYI161" s="935"/>
      <c r="UYJ161" s="935"/>
      <c r="UYK161" s="935"/>
      <c r="UYL161" s="935"/>
      <c r="UYM161" s="936"/>
      <c r="UYN161" s="934"/>
      <c r="UYO161" s="935"/>
      <c r="UYP161" s="935"/>
      <c r="UYQ161" s="935"/>
      <c r="UYR161" s="935"/>
      <c r="UYS161" s="935"/>
      <c r="UYT161" s="935"/>
      <c r="UYU161" s="935"/>
      <c r="UYV161" s="936"/>
      <c r="UYW161" s="934"/>
      <c r="UYX161" s="935"/>
      <c r="UYY161" s="935"/>
      <c r="UYZ161" s="935"/>
      <c r="UZA161" s="935"/>
      <c r="UZB161" s="935"/>
      <c r="UZC161" s="935"/>
      <c r="UZD161" s="935"/>
      <c r="UZE161" s="936"/>
      <c r="UZF161" s="934"/>
      <c r="UZG161" s="935"/>
      <c r="UZH161" s="935"/>
      <c r="UZI161" s="935"/>
      <c r="UZJ161" s="935"/>
      <c r="UZK161" s="935"/>
      <c r="UZL161" s="935"/>
      <c r="UZM161" s="935"/>
      <c r="UZN161" s="936"/>
      <c r="UZO161" s="934"/>
      <c r="UZP161" s="935"/>
      <c r="UZQ161" s="935"/>
      <c r="UZR161" s="935"/>
      <c r="UZS161" s="935"/>
      <c r="UZT161" s="935"/>
      <c r="UZU161" s="935"/>
      <c r="UZV161" s="935"/>
      <c r="UZW161" s="936"/>
      <c r="UZX161" s="934"/>
      <c r="UZY161" s="935"/>
      <c r="UZZ161" s="935"/>
      <c r="VAA161" s="935"/>
      <c r="VAB161" s="935"/>
      <c r="VAC161" s="935"/>
      <c r="VAD161" s="935"/>
      <c r="VAE161" s="935"/>
      <c r="VAF161" s="936"/>
      <c r="VAG161" s="934"/>
      <c r="VAH161" s="935"/>
      <c r="VAI161" s="935"/>
      <c r="VAJ161" s="935"/>
      <c r="VAK161" s="935"/>
      <c r="VAL161" s="935"/>
      <c r="VAM161" s="935"/>
      <c r="VAN161" s="935"/>
      <c r="VAO161" s="936"/>
      <c r="VAP161" s="934"/>
      <c r="VAQ161" s="935"/>
      <c r="VAR161" s="935"/>
      <c r="VAS161" s="935"/>
      <c r="VAT161" s="935"/>
      <c r="VAU161" s="935"/>
      <c r="VAV161" s="935"/>
      <c r="VAW161" s="935"/>
      <c r="VAX161" s="936"/>
      <c r="VAY161" s="934"/>
      <c r="VAZ161" s="935"/>
      <c r="VBA161" s="935"/>
      <c r="VBB161" s="935"/>
      <c r="VBC161" s="935"/>
      <c r="VBD161" s="935"/>
      <c r="VBE161" s="935"/>
      <c r="VBF161" s="935"/>
      <c r="VBG161" s="936"/>
      <c r="VBH161" s="934"/>
      <c r="VBI161" s="935"/>
      <c r="VBJ161" s="935"/>
      <c r="VBK161" s="935"/>
      <c r="VBL161" s="935"/>
      <c r="VBM161" s="935"/>
      <c r="VBN161" s="935"/>
      <c r="VBO161" s="935"/>
      <c r="VBP161" s="936"/>
      <c r="VBQ161" s="934"/>
      <c r="VBR161" s="935"/>
      <c r="VBS161" s="935"/>
      <c r="VBT161" s="935"/>
      <c r="VBU161" s="935"/>
      <c r="VBV161" s="935"/>
      <c r="VBW161" s="935"/>
      <c r="VBX161" s="935"/>
      <c r="VBY161" s="936"/>
      <c r="VBZ161" s="934"/>
      <c r="VCA161" s="935"/>
      <c r="VCB161" s="935"/>
      <c r="VCC161" s="935"/>
      <c r="VCD161" s="935"/>
      <c r="VCE161" s="935"/>
      <c r="VCF161" s="935"/>
      <c r="VCG161" s="935"/>
      <c r="VCH161" s="936"/>
      <c r="VCI161" s="934"/>
      <c r="VCJ161" s="935"/>
      <c r="VCK161" s="935"/>
      <c r="VCL161" s="935"/>
      <c r="VCM161" s="935"/>
      <c r="VCN161" s="935"/>
      <c r="VCO161" s="935"/>
      <c r="VCP161" s="935"/>
      <c r="VCQ161" s="936"/>
      <c r="VCR161" s="934"/>
      <c r="VCS161" s="935"/>
      <c r="VCT161" s="935"/>
      <c r="VCU161" s="935"/>
      <c r="VCV161" s="935"/>
      <c r="VCW161" s="935"/>
      <c r="VCX161" s="935"/>
      <c r="VCY161" s="935"/>
      <c r="VCZ161" s="936"/>
      <c r="VDA161" s="934"/>
      <c r="VDB161" s="935"/>
      <c r="VDC161" s="935"/>
      <c r="VDD161" s="935"/>
      <c r="VDE161" s="935"/>
      <c r="VDF161" s="935"/>
      <c r="VDG161" s="935"/>
      <c r="VDH161" s="935"/>
      <c r="VDI161" s="936"/>
      <c r="VDJ161" s="934"/>
      <c r="VDK161" s="935"/>
      <c r="VDL161" s="935"/>
      <c r="VDM161" s="935"/>
      <c r="VDN161" s="935"/>
      <c r="VDO161" s="935"/>
      <c r="VDP161" s="935"/>
      <c r="VDQ161" s="935"/>
      <c r="VDR161" s="936"/>
      <c r="VDS161" s="934"/>
      <c r="VDT161" s="935"/>
      <c r="VDU161" s="935"/>
      <c r="VDV161" s="935"/>
      <c r="VDW161" s="935"/>
      <c r="VDX161" s="935"/>
      <c r="VDY161" s="935"/>
      <c r="VDZ161" s="935"/>
      <c r="VEA161" s="936"/>
      <c r="VEB161" s="934"/>
      <c r="VEC161" s="935"/>
      <c r="VED161" s="935"/>
      <c r="VEE161" s="935"/>
      <c r="VEF161" s="935"/>
      <c r="VEG161" s="935"/>
      <c r="VEH161" s="935"/>
      <c r="VEI161" s="935"/>
      <c r="VEJ161" s="936"/>
      <c r="VEK161" s="934"/>
      <c r="VEL161" s="935"/>
      <c r="VEM161" s="935"/>
      <c r="VEN161" s="935"/>
      <c r="VEO161" s="935"/>
      <c r="VEP161" s="935"/>
      <c r="VEQ161" s="935"/>
      <c r="VER161" s="935"/>
      <c r="VES161" s="936"/>
      <c r="VET161" s="934"/>
      <c r="VEU161" s="935"/>
      <c r="VEV161" s="935"/>
      <c r="VEW161" s="935"/>
      <c r="VEX161" s="935"/>
      <c r="VEY161" s="935"/>
      <c r="VEZ161" s="935"/>
      <c r="VFA161" s="935"/>
      <c r="VFB161" s="936"/>
      <c r="VFC161" s="934"/>
      <c r="VFD161" s="935"/>
      <c r="VFE161" s="935"/>
      <c r="VFF161" s="935"/>
      <c r="VFG161" s="935"/>
      <c r="VFH161" s="935"/>
      <c r="VFI161" s="935"/>
      <c r="VFJ161" s="935"/>
      <c r="VFK161" s="936"/>
      <c r="VFL161" s="934"/>
      <c r="VFM161" s="935"/>
      <c r="VFN161" s="935"/>
      <c r="VFO161" s="935"/>
      <c r="VFP161" s="935"/>
      <c r="VFQ161" s="935"/>
      <c r="VFR161" s="935"/>
      <c r="VFS161" s="935"/>
      <c r="VFT161" s="936"/>
      <c r="VFU161" s="934"/>
      <c r="VFV161" s="935"/>
      <c r="VFW161" s="935"/>
      <c r="VFX161" s="935"/>
      <c r="VFY161" s="935"/>
      <c r="VFZ161" s="935"/>
      <c r="VGA161" s="935"/>
      <c r="VGB161" s="935"/>
      <c r="VGC161" s="936"/>
      <c r="VGD161" s="934"/>
      <c r="VGE161" s="935"/>
      <c r="VGF161" s="935"/>
      <c r="VGG161" s="935"/>
      <c r="VGH161" s="935"/>
      <c r="VGI161" s="935"/>
      <c r="VGJ161" s="935"/>
      <c r="VGK161" s="935"/>
      <c r="VGL161" s="936"/>
      <c r="VGM161" s="934"/>
      <c r="VGN161" s="935"/>
      <c r="VGO161" s="935"/>
      <c r="VGP161" s="935"/>
      <c r="VGQ161" s="935"/>
      <c r="VGR161" s="935"/>
      <c r="VGS161" s="935"/>
      <c r="VGT161" s="935"/>
      <c r="VGU161" s="936"/>
      <c r="VGV161" s="934"/>
      <c r="VGW161" s="935"/>
      <c r="VGX161" s="935"/>
      <c r="VGY161" s="935"/>
      <c r="VGZ161" s="935"/>
      <c r="VHA161" s="935"/>
      <c r="VHB161" s="935"/>
      <c r="VHC161" s="935"/>
      <c r="VHD161" s="936"/>
      <c r="VHE161" s="934"/>
      <c r="VHF161" s="935"/>
      <c r="VHG161" s="935"/>
      <c r="VHH161" s="935"/>
      <c r="VHI161" s="935"/>
      <c r="VHJ161" s="935"/>
      <c r="VHK161" s="935"/>
      <c r="VHL161" s="935"/>
      <c r="VHM161" s="936"/>
      <c r="VHN161" s="934"/>
      <c r="VHO161" s="935"/>
      <c r="VHP161" s="935"/>
      <c r="VHQ161" s="935"/>
      <c r="VHR161" s="935"/>
      <c r="VHS161" s="935"/>
      <c r="VHT161" s="935"/>
      <c r="VHU161" s="935"/>
      <c r="VHV161" s="936"/>
      <c r="VHW161" s="934"/>
      <c r="VHX161" s="935"/>
      <c r="VHY161" s="935"/>
      <c r="VHZ161" s="935"/>
      <c r="VIA161" s="935"/>
      <c r="VIB161" s="935"/>
      <c r="VIC161" s="935"/>
      <c r="VID161" s="935"/>
      <c r="VIE161" s="936"/>
      <c r="VIF161" s="934"/>
      <c r="VIG161" s="935"/>
      <c r="VIH161" s="935"/>
      <c r="VII161" s="935"/>
      <c r="VIJ161" s="935"/>
      <c r="VIK161" s="935"/>
      <c r="VIL161" s="935"/>
      <c r="VIM161" s="935"/>
      <c r="VIN161" s="936"/>
      <c r="VIO161" s="934"/>
      <c r="VIP161" s="935"/>
      <c r="VIQ161" s="935"/>
      <c r="VIR161" s="935"/>
      <c r="VIS161" s="935"/>
      <c r="VIT161" s="935"/>
      <c r="VIU161" s="935"/>
      <c r="VIV161" s="935"/>
      <c r="VIW161" s="936"/>
      <c r="VIX161" s="934"/>
      <c r="VIY161" s="935"/>
      <c r="VIZ161" s="935"/>
      <c r="VJA161" s="935"/>
      <c r="VJB161" s="935"/>
      <c r="VJC161" s="935"/>
      <c r="VJD161" s="935"/>
      <c r="VJE161" s="935"/>
      <c r="VJF161" s="936"/>
      <c r="VJG161" s="934"/>
      <c r="VJH161" s="935"/>
      <c r="VJI161" s="935"/>
      <c r="VJJ161" s="935"/>
      <c r="VJK161" s="935"/>
      <c r="VJL161" s="935"/>
      <c r="VJM161" s="935"/>
      <c r="VJN161" s="935"/>
      <c r="VJO161" s="936"/>
      <c r="VJP161" s="934"/>
      <c r="VJQ161" s="935"/>
      <c r="VJR161" s="935"/>
      <c r="VJS161" s="935"/>
      <c r="VJT161" s="935"/>
      <c r="VJU161" s="935"/>
      <c r="VJV161" s="935"/>
      <c r="VJW161" s="935"/>
      <c r="VJX161" s="936"/>
      <c r="VJY161" s="934"/>
      <c r="VJZ161" s="935"/>
      <c r="VKA161" s="935"/>
      <c r="VKB161" s="935"/>
      <c r="VKC161" s="935"/>
      <c r="VKD161" s="935"/>
      <c r="VKE161" s="935"/>
      <c r="VKF161" s="935"/>
      <c r="VKG161" s="936"/>
      <c r="VKH161" s="934"/>
      <c r="VKI161" s="935"/>
      <c r="VKJ161" s="935"/>
      <c r="VKK161" s="935"/>
      <c r="VKL161" s="935"/>
      <c r="VKM161" s="935"/>
      <c r="VKN161" s="935"/>
      <c r="VKO161" s="935"/>
      <c r="VKP161" s="936"/>
      <c r="VKQ161" s="934"/>
      <c r="VKR161" s="935"/>
      <c r="VKS161" s="935"/>
      <c r="VKT161" s="935"/>
      <c r="VKU161" s="935"/>
      <c r="VKV161" s="935"/>
      <c r="VKW161" s="935"/>
      <c r="VKX161" s="935"/>
      <c r="VKY161" s="936"/>
      <c r="VKZ161" s="934"/>
      <c r="VLA161" s="935"/>
      <c r="VLB161" s="935"/>
      <c r="VLC161" s="935"/>
      <c r="VLD161" s="935"/>
      <c r="VLE161" s="935"/>
      <c r="VLF161" s="935"/>
      <c r="VLG161" s="935"/>
      <c r="VLH161" s="936"/>
      <c r="VLI161" s="934"/>
      <c r="VLJ161" s="935"/>
      <c r="VLK161" s="935"/>
      <c r="VLL161" s="935"/>
      <c r="VLM161" s="935"/>
      <c r="VLN161" s="935"/>
      <c r="VLO161" s="935"/>
      <c r="VLP161" s="935"/>
      <c r="VLQ161" s="936"/>
      <c r="VLR161" s="934"/>
      <c r="VLS161" s="935"/>
      <c r="VLT161" s="935"/>
      <c r="VLU161" s="935"/>
      <c r="VLV161" s="935"/>
      <c r="VLW161" s="935"/>
      <c r="VLX161" s="935"/>
      <c r="VLY161" s="935"/>
      <c r="VLZ161" s="936"/>
      <c r="VMA161" s="934"/>
      <c r="VMB161" s="935"/>
      <c r="VMC161" s="935"/>
      <c r="VMD161" s="935"/>
      <c r="VME161" s="935"/>
      <c r="VMF161" s="935"/>
      <c r="VMG161" s="935"/>
      <c r="VMH161" s="935"/>
      <c r="VMI161" s="936"/>
      <c r="VMJ161" s="934"/>
      <c r="VMK161" s="935"/>
      <c r="VML161" s="935"/>
      <c r="VMM161" s="935"/>
      <c r="VMN161" s="935"/>
      <c r="VMO161" s="935"/>
      <c r="VMP161" s="935"/>
      <c r="VMQ161" s="935"/>
      <c r="VMR161" s="936"/>
      <c r="VMS161" s="934"/>
      <c r="VMT161" s="935"/>
      <c r="VMU161" s="935"/>
      <c r="VMV161" s="935"/>
      <c r="VMW161" s="935"/>
      <c r="VMX161" s="935"/>
      <c r="VMY161" s="935"/>
      <c r="VMZ161" s="935"/>
      <c r="VNA161" s="936"/>
      <c r="VNB161" s="934"/>
      <c r="VNC161" s="935"/>
      <c r="VND161" s="935"/>
      <c r="VNE161" s="935"/>
      <c r="VNF161" s="935"/>
      <c r="VNG161" s="935"/>
      <c r="VNH161" s="935"/>
      <c r="VNI161" s="935"/>
      <c r="VNJ161" s="936"/>
      <c r="VNK161" s="934"/>
      <c r="VNL161" s="935"/>
      <c r="VNM161" s="935"/>
      <c r="VNN161" s="935"/>
      <c r="VNO161" s="935"/>
      <c r="VNP161" s="935"/>
      <c r="VNQ161" s="935"/>
      <c r="VNR161" s="935"/>
      <c r="VNS161" s="936"/>
      <c r="VNT161" s="934"/>
      <c r="VNU161" s="935"/>
      <c r="VNV161" s="935"/>
      <c r="VNW161" s="935"/>
      <c r="VNX161" s="935"/>
      <c r="VNY161" s="935"/>
      <c r="VNZ161" s="935"/>
      <c r="VOA161" s="935"/>
      <c r="VOB161" s="936"/>
      <c r="VOC161" s="934"/>
      <c r="VOD161" s="935"/>
      <c r="VOE161" s="935"/>
      <c r="VOF161" s="935"/>
      <c r="VOG161" s="935"/>
      <c r="VOH161" s="935"/>
      <c r="VOI161" s="935"/>
      <c r="VOJ161" s="935"/>
      <c r="VOK161" s="936"/>
      <c r="VOL161" s="934"/>
      <c r="VOM161" s="935"/>
      <c r="VON161" s="935"/>
      <c r="VOO161" s="935"/>
      <c r="VOP161" s="935"/>
      <c r="VOQ161" s="935"/>
      <c r="VOR161" s="935"/>
      <c r="VOS161" s="935"/>
      <c r="VOT161" s="936"/>
      <c r="VOU161" s="934"/>
      <c r="VOV161" s="935"/>
      <c r="VOW161" s="935"/>
      <c r="VOX161" s="935"/>
      <c r="VOY161" s="935"/>
      <c r="VOZ161" s="935"/>
      <c r="VPA161" s="935"/>
      <c r="VPB161" s="935"/>
      <c r="VPC161" s="936"/>
      <c r="VPD161" s="934"/>
      <c r="VPE161" s="935"/>
      <c r="VPF161" s="935"/>
      <c r="VPG161" s="935"/>
      <c r="VPH161" s="935"/>
      <c r="VPI161" s="935"/>
      <c r="VPJ161" s="935"/>
      <c r="VPK161" s="935"/>
      <c r="VPL161" s="936"/>
      <c r="VPM161" s="934"/>
      <c r="VPN161" s="935"/>
      <c r="VPO161" s="935"/>
      <c r="VPP161" s="935"/>
      <c r="VPQ161" s="935"/>
      <c r="VPR161" s="935"/>
      <c r="VPS161" s="935"/>
      <c r="VPT161" s="935"/>
      <c r="VPU161" s="936"/>
      <c r="VPV161" s="934"/>
      <c r="VPW161" s="935"/>
      <c r="VPX161" s="935"/>
      <c r="VPY161" s="935"/>
      <c r="VPZ161" s="935"/>
      <c r="VQA161" s="935"/>
      <c r="VQB161" s="935"/>
      <c r="VQC161" s="935"/>
      <c r="VQD161" s="936"/>
      <c r="VQE161" s="934"/>
      <c r="VQF161" s="935"/>
      <c r="VQG161" s="935"/>
      <c r="VQH161" s="935"/>
      <c r="VQI161" s="935"/>
      <c r="VQJ161" s="935"/>
      <c r="VQK161" s="935"/>
      <c r="VQL161" s="935"/>
      <c r="VQM161" s="936"/>
      <c r="VQN161" s="934"/>
      <c r="VQO161" s="935"/>
      <c r="VQP161" s="935"/>
      <c r="VQQ161" s="935"/>
      <c r="VQR161" s="935"/>
      <c r="VQS161" s="935"/>
      <c r="VQT161" s="935"/>
      <c r="VQU161" s="935"/>
      <c r="VQV161" s="936"/>
      <c r="VQW161" s="934"/>
      <c r="VQX161" s="935"/>
      <c r="VQY161" s="935"/>
      <c r="VQZ161" s="935"/>
      <c r="VRA161" s="935"/>
      <c r="VRB161" s="935"/>
      <c r="VRC161" s="935"/>
      <c r="VRD161" s="935"/>
      <c r="VRE161" s="936"/>
      <c r="VRF161" s="934"/>
      <c r="VRG161" s="935"/>
      <c r="VRH161" s="935"/>
      <c r="VRI161" s="935"/>
      <c r="VRJ161" s="935"/>
      <c r="VRK161" s="935"/>
      <c r="VRL161" s="935"/>
      <c r="VRM161" s="935"/>
      <c r="VRN161" s="936"/>
      <c r="VRO161" s="934"/>
      <c r="VRP161" s="935"/>
      <c r="VRQ161" s="935"/>
      <c r="VRR161" s="935"/>
      <c r="VRS161" s="935"/>
      <c r="VRT161" s="935"/>
      <c r="VRU161" s="935"/>
      <c r="VRV161" s="935"/>
      <c r="VRW161" s="936"/>
      <c r="VRX161" s="934"/>
      <c r="VRY161" s="935"/>
      <c r="VRZ161" s="935"/>
      <c r="VSA161" s="935"/>
      <c r="VSB161" s="935"/>
      <c r="VSC161" s="935"/>
      <c r="VSD161" s="935"/>
      <c r="VSE161" s="935"/>
      <c r="VSF161" s="936"/>
      <c r="VSG161" s="934"/>
      <c r="VSH161" s="935"/>
      <c r="VSI161" s="935"/>
      <c r="VSJ161" s="935"/>
      <c r="VSK161" s="935"/>
      <c r="VSL161" s="935"/>
      <c r="VSM161" s="935"/>
      <c r="VSN161" s="935"/>
      <c r="VSO161" s="936"/>
      <c r="VSP161" s="934"/>
      <c r="VSQ161" s="935"/>
      <c r="VSR161" s="935"/>
      <c r="VSS161" s="935"/>
      <c r="VST161" s="935"/>
      <c r="VSU161" s="935"/>
      <c r="VSV161" s="935"/>
      <c r="VSW161" s="935"/>
      <c r="VSX161" s="936"/>
      <c r="VSY161" s="934"/>
      <c r="VSZ161" s="935"/>
      <c r="VTA161" s="935"/>
      <c r="VTB161" s="935"/>
      <c r="VTC161" s="935"/>
      <c r="VTD161" s="935"/>
      <c r="VTE161" s="935"/>
      <c r="VTF161" s="935"/>
      <c r="VTG161" s="936"/>
      <c r="VTH161" s="934"/>
      <c r="VTI161" s="935"/>
      <c r="VTJ161" s="935"/>
      <c r="VTK161" s="935"/>
      <c r="VTL161" s="935"/>
      <c r="VTM161" s="935"/>
      <c r="VTN161" s="935"/>
      <c r="VTO161" s="935"/>
      <c r="VTP161" s="936"/>
      <c r="VTQ161" s="934"/>
      <c r="VTR161" s="935"/>
      <c r="VTS161" s="935"/>
      <c r="VTT161" s="935"/>
      <c r="VTU161" s="935"/>
      <c r="VTV161" s="935"/>
      <c r="VTW161" s="935"/>
      <c r="VTX161" s="935"/>
      <c r="VTY161" s="936"/>
      <c r="VTZ161" s="934"/>
      <c r="VUA161" s="935"/>
      <c r="VUB161" s="935"/>
      <c r="VUC161" s="935"/>
      <c r="VUD161" s="935"/>
      <c r="VUE161" s="935"/>
      <c r="VUF161" s="935"/>
      <c r="VUG161" s="935"/>
      <c r="VUH161" s="936"/>
      <c r="VUI161" s="934"/>
      <c r="VUJ161" s="935"/>
      <c r="VUK161" s="935"/>
      <c r="VUL161" s="935"/>
      <c r="VUM161" s="935"/>
      <c r="VUN161" s="935"/>
      <c r="VUO161" s="935"/>
      <c r="VUP161" s="935"/>
      <c r="VUQ161" s="936"/>
      <c r="VUR161" s="934"/>
      <c r="VUS161" s="935"/>
      <c r="VUT161" s="935"/>
      <c r="VUU161" s="935"/>
      <c r="VUV161" s="935"/>
      <c r="VUW161" s="935"/>
      <c r="VUX161" s="935"/>
      <c r="VUY161" s="935"/>
      <c r="VUZ161" s="936"/>
      <c r="VVA161" s="934"/>
      <c r="VVB161" s="935"/>
      <c r="VVC161" s="935"/>
      <c r="VVD161" s="935"/>
      <c r="VVE161" s="935"/>
      <c r="VVF161" s="935"/>
      <c r="VVG161" s="935"/>
      <c r="VVH161" s="935"/>
      <c r="VVI161" s="936"/>
      <c r="VVJ161" s="934"/>
      <c r="VVK161" s="935"/>
      <c r="VVL161" s="935"/>
      <c r="VVM161" s="935"/>
      <c r="VVN161" s="935"/>
      <c r="VVO161" s="935"/>
      <c r="VVP161" s="935"/>
      <c r="VVQ161" s="935"/>
      <c r="VVR161" s="936"/>
      <c r="VVS161" s="934"/>
      <c r="VVT161" s="935"/>
      <c r="VVU161" s="935"/>
      <c r="VVV161" s="935"/>
      <c r="VVW161" s="935"/>
      <c r="VVX161" s="935"/>
      <c r="VVY161" s="935"/>
      <c r="VVZ161" s="935"/>
      <c r="VWA161" s="936"/>
      <c r="VWB161" s="934"/>
      <c r="VWC161" s="935"/>
      <c r="VWD161" s="935"/>
      <c r="VWE161" s="935"/>
      <c r="VWF161" s="935"/>
      <c r="VWG161" s="935"/>
      <c r="VWH161" s="935"/>
      <c r="VWI161" s="935"/>
      <c r="VWJ161" s="936"/>
      <c r="VWK161" s="934"/>
      <c r="VWL161" s="935"/>
      <c r="VWM161" s="935"/>
      <c r="VWN161" s="935"/>
      <c r="VWO161" s="935"/>
      <c r="VWP161" s="935"/>
      <c r="VWQ161" s="935"/>
      <c r="VWR161" s="935"/>
      <c r="VWS161" s="936"/>
      <c r="VWT161" s="934"/>
      <c r="VWU161" s="935"/>
      <c r="VWV161" s="935"/>
      <c r="VWW161" s="935"/>
      <c r="VWX161" s="935"/>
      <c r="VWY161" s="935"/>
      <c r="VWZ161" s="935"/>
      <c r="VXA161" s="935"/>
      <c r="VXB161" s="936"/>
      <c r="VXC161" s="934"/>
      <c r="VXD161" s="935"/>
      <c r="VXE161" s="935"/>
      <c r="VXF161" s="935"/>
      <c r="VXG161" s="935"/>
      <c r="VXH161" s="935"/>
      <c r="VXI161" s="935"/>
      <c r="VXJ161" s="935"/>
      <c r="VXK161" s="936"/>
      <c r="VXL161" s="934"/>
      <c r="VXM161" s="935"/>
      <c r="VXN161" s="935"/>
      <c r="VXO161" s="935"/>
      <c r="VXP161" s="935"/>
      <c r="VXQ161" s="935"/>
      <c r="VXR161" s="935"/>
      <c r="VXS161" s="935"/>
      <c r="VXT161" s="936"/>
      <c r="VXU161" s="934"/>
      <c r="VXV161" s="935"/>
      <c r="VXW161" s="935"/>
      <c r="VXX161" s="935"/>
      <c r="VXY161" s="935"/>
      <c r="VXZ161" s="935"/>
      <c r="VYA161" s="935"/>
      <c r="VYB161" s="935"/>
      <c r="VYC161" s="936"/>
      <c r="VYD161" s="934"/>
      <c r="VYE161" s="935"/>
      <c r="VYF161" s="935"/>
      <c r="VYG161" s="935"/>
      <c r="VYH161" s="935"/>
      <c r="VYI161" s="935"/>
      <c r="VYJ161" s="935"/>
      <c r="VYK161" s="935"/>
      <c r="VYL161" s="936"/>
      <c r="VYM161" s="934"/>
      <c r="VYN161" s="935"/>
      <c r="VYO161" s="935"/>
      <c r="VYP161" s="935"/>
      <c r="VYQ161" s="935"/>
      <c r="VYR161" s="935"/>
      <c r="VYS161" s="935"/>
      <c r="VYT161" s="935"/>
      <c r="VYU161" s="936"/>
      <c r="VYV161" s="934"/>
      <c r="VYW161" s="935"/>
      <c r="VYX161" s="935"/>
      <c r="VYY161" s="935"/>
      <c r="VYZ161" s="935"/>
      <c r="VZA161" s="935"/>
      <c r="VZB161" s="935"/>
      <c r="VZC161" s="935"/>
      <c r="VZD161" s="936"/>
      <c r="VZE161" s="934"/>
      <c r="VZF161" s="935"/>
      <c r="VZG161" s="935"/>
      <c r="VZH161" s="935"/>
      <c r="VZI161" s="935"/>
      <c r="VZJ161" s="935"/>
      <c r="VZK161" s="935"/>
      <c r="VZL161" s="935"/>
      <c r="VZM161" s="936"/>
      <c r="VZN161" s="934"/>
      <c r="VZO161" s="935"/>
      <c r="VZP161" s="935"/>
      <c r="VZQ161" s="935"/>
      <c r="VZR161" s="935"/>
      <c r="VZS161" s="935"/>
      <c r="VZT161" s="935"/>
      <c r="VZU161" s="935"/>
      <c r="VZV161" s="936"/>
      <c r="VZW161" s="934"/>
      <c r="VZX161" s="935"/>
      <c r="VZY161" s="935"/>
      <c r="VZZ161" s="935"/>
      <c r="WAA161" s="935"/>
      <c r="WAB161" s="935"/>
      <c r="WAC161" s="935"/>
      <c r="WAD161" s="935"/>
      <c r="WAE161" s="936"/>
      <c r="WAF161" s="934"/>
      <c r="WAG161" s="935"/>
      <c r="WAH161" s="935"/>
      <c r="WAI161" s="935"/>
      <c r="WAJ161" s="935"/>
      <c r="WAK161" s="935"/>
      <c r="WAL161" s="935"/>
      <c r="WAM161" s="935"/>
      <c r="WAN161" s="936"/>
      <c r="WAO161" s="934"/>
      <c r="WAP161" s="935"/>
      <c r="WAQ161" s="935"/>
      <c r="WAR161" s="935"/>
      <c r="WAS161" s="935"/>
      <c r="WAT161" s="935"/>
      <c r="WAU161" s="935"/>
      <c r="WAV161" s="935"/>
      <c r="WAW161" s="936"/>
      <c r="WAX161" s="934"/>
      <c r="WAY161" s="935"/>
      <c r="WAZ161" s="935"/>
      <c r="WBA161" s="935"/>
      <c r="WBB161" s="935"/>
      <c r="WBC161" s="935"/>
      <c r="WBD161" s="935"/>
      <c r="WBE161" s="935"/>
      <c r="WBF161" s="936"/>
      <c r="WBG161" s="934"/>
      <c r="WBH161" s="935"/>
      <c r="WBI161" s="935"/>
      <c r="WBJ161" s="935"/>
      <c r="WBK161" s="935"/>
      <c r="WBL161" s="935"/>
      <c r="WBM161" s="935"/>
      <c r="WBN161" s="935"/>
      <c r="WBO161" s="936"/>
      <c r="WBP161" s="934"/>
      <c r="WBQ161" s="935"/>
      <c r="WBR161" s="935"/>
      <c r="WBS161" s="935"/>
      <c r="WBT161" s="935"/>
      <c r="WBU161" s="935"/>
      <c r="WBV161" s="935"/>
      <c r="WBW161" s="935"/>
      <c r="WBX161" s="936"/>
      <c r="WBY161" s="934"/>
      <c r="WBZ161" s="935"/>
      <c r="WCA161" s="935"/>
      <c r="WCB161" s="935"/>
      <c r="WCC161" s="935"/>
      <c r="WCD161" s="935"/>
      <c r="WCE161" s="935"/>
      <c r="WCF161" s="935"/>
      <c r="WCG161" s="936"/>
      <c r="WCH161" s="934"/>
      <c r="WCI161" s="935"/>
      <c r="WCJ161" s="935"/>
      <c r="WCK161" s="935"/>
      <c r="WCL161" s="935"/>
      <c r="WCM161" s="935"/>
      <c r="WCN161" s="935"/>
      <c r="WCO161" s="935"/>
      <c r="WCP161" s="936"/>
      <c r="WCQ161" s="934"/>
      <c r="WCR161" s="935"/>
      <c r="WCS161" s="935"/>
      <c r="WCT161" s="935"/>
      <c r="WCU161" s="935"/>
      <c r="WCV161" s="935"/>
      <c r="WCW161" s="935"/>
      <c r="WCX161" s="935"/>
      <c r="WCY161" s="936"/>
      <c r="WCZ161" s="934"/>
      <c r="WDA161" s="935"/>
      <c r="WDB161" s="935"/>
      <c r="WDC161" s="935"/>
      <c r="WDD161" s="935"/>
      <c r="WDE161" s="935"/>
      <c r="WDF161" s="935"/>
      <c r="WDG161" s="935"/>
      <c r="WDH161" s="936"/>
      <c r="WDI161" s="934"/>
      <c r="WDJ161" s="935"/>
      <c r="WDK161" s="935"/>
      <c r="WDL161" s="935"/>
      <c r="WDM161" s="935"/>
      <c r="WDN161" s="935"/>
      <c r="WDO161" s="935"/>
      <c r="WDP161" s="935"/>
      <c r="WDQ161" s="936"/>
      <c r="WDR161" s="934"/>
      <c r="WDS161" s="935"/>
      <c r="WDT161" s="935"/>
      <c r="WDU161" s="935"/>
      <c r="WDV161" s="935"/>
      <c r="WDW161" s="935"/>
      <c r="WDX161" s="935"/>
      <c r="WDY161" s="935"/>
      <c r="WDZ161" s="936"/>
      <c r="WEA161" s="934"/>
      <c r="WEB161" s="935"/>
      <c r="WEC161" s="935"/>
      <c r="WED161" s="935"/>
      <c r="WEE161" s="935"/>
      <c r="WEF161" s="935"/>
      <c r="WEG161" s="935"/>
      <c r="WEH161" s="935"/>
      <c r="WEI161" s="936"/>
      <c r="WEJ161" s="934"/>
      <c r="WEK161" s="935"/>
      <c r="WEL161" s="935"/>
      <c r="WEM161" s="935"/>
      <c r="WEN161" s="935"/>
      <c r="WEO161" s="935"/>
      <c r="WEP161" s="935"/>
      <c r="WEQ161" s="935"/>
      <c r="WER161" s="936"/>
      <c r="WES161" s="934"/>
      <c r="WET161" s="935"/>
      <c r="WEU161" s="935"/>
      <c r="WEV161" s="935"/>
      <c r="WEW161" s="935"/>
      <c r="WEX161" s="935"/>
      <c r="WEY161" s="935"/>
      <c r="WEZ161" s="935"/>
      <c r="WFA161" s="936"/>
      <c r="WFB161" s="934"/>
      <c r="WFC161" s="935"/>
      <c r="WFD161" s="935"/>
      <c r="WFE161" s="935"/>
      <c r="WFF161" s="935"/>
      <c r="WFG161" s="935"/>
      <c r="WFH161" s="935"/>
      <c r="WFI161" s="935"/>
      <c r="WFJ161" s="936"/>
      <c r="WFK161" s="934"/>
      <c r="WFL161" s="935"/>
      <c r="WFM161" s="935"/>
      <c r="WFN161" s="935"/>
      <c r="WFO161" s="935"/>
      <c r="WFP161" s="935"/>
      <c r="WFQ161" s="935"/>
      <c r="WFR161" s="935"/>
      <c r="WFS161" s="936"/>
      <c r="WFT161" s="934"/>
      <c r="WFU161" s="935"/>
      <c r="WFV161" s="935"/>
      <c r="WFW161" s="935"/>
      <c r="WFX161" s="935"/>
      <c r="WFY161" s="935"/>
      <c r="WFZ161" s="935"/>
      <c r="WGA161" s="935"/>
      <c r="WGB161" s="936"/>
      <c r="WGC161" s="934"/>
      <c r="WGD161" s="935"/>
      <c r="WGE161" s="935"/>
      <c r="WGF161" s="935"/>
      <c r="WGG161" s="935"/>
      <c r="WGH161" s="935"/>
      <c r="WGI161" s="935"/>
      <c r="WGJ161" s="935"/>
      <c r="WGK161" s="936"/>
      <c r="WGL161" s="934"/>
      <c r="WGM161" s="935"/>
      <c r="WGN161" s="935"/>
      <c r="WGO161" s="935"/>
      <c r="WGP161" s="935"/>
      <c r="WGQ161" s="935"/>
      <c r="WGR161" s="935"/>
      <c r="WGS161" s="935"/>
      <c r="WGT161" s="936"/>
      <c r="WGU161" s="934"/>
      <c r="WGV161" s="935"/>
      <c r="WGW161" s="935"/>
      <c r="WGX161" s="935"/>
      <c r="WGY161" s="935"/>
      <c r="WGZ161" s="935"/>
      <c r="WHA161" s="935"/>
      <c r="WHB161" s="935"/>
      <c r="WHC161" s="936"/>
      <c r="WHD161" s="934"/>
      <c r="WHE161" s="935"/>
      <c r="WHF161" s="935"/>
      <c r="WHG161" s="935"/>
      <c r="WHH161" s="935"/>
      <c r="WHI161" s="935"/>
      <c r="WHJ161" s="935"/>
      <c r="WHK161" s="935"/>
      <c r="WHL161" s="936"/>
      <c r="WHM161" s="934"/>
      <c r="WHN161" s="935"/>
      <c r="WHO161" s="935"/>
      <c r="WHP161" s="935"/>
      <c r="WHQ161" s="935"/>
      <c r="WHR161" s="935"/>
      <c r="WHS161" s="935"/>
      <c r="WHT161" s="935"/>
      <c r="WHU161" s="936"/>
      <c r="WHV161" s="934"/>
      <c r="WHW161" s="935"/>
      <c r="WHX161" s="935"/>
      <c r="WHY161" s="935"/>
      <c r="WHZ161" s="935"/>
      <c r="WIA161" s="935"/>
      <c r="WIB161" s="935"/>
      <c r="WIC161" s="935"/>
      <c r="WID161" s="936"/>
      <c r="WIE161" s="934"/>
      <c r="WIF161" s="935"/>
      <c r="WIG161" s="935"/>
      <c r="WIH161" s="935"/>
      <c r="WII161" s="935"/>
      <c r="WIJ161" s="935"/>
      <c r="WIK161" s="935"/>
      <c r="WIL161" s="935"/>
      <c r="WIM161" s="936"/>
      <c r="WIN161" s="934"/>
      <c r="WIO161" s="935"/>
      <c r="WIP161" s="935"/>
      <c r="WIQ161" s="935"/>
      <c r="WIR161" s="935"/>
      <c r="WIS161" s="935"/>
      <c r="WIT161" s="935"/>
      <c r="WIU161" s="935"/>
      <c r="WIV161" s="936"/>
      <c r="WIW161" s="934"/>
      <c r="WIX161" s="935"/>
      <c r="WIY161" s="935"/>
      <c r="WIZ161" s="935"/>
      <c r="WJA161" s="935"/>
      <c r="WJB161" s="935"/>
      <c r="WJC161" s="935"/>
      <c r="WJD161" s="935"/>
      <c r="WJE161" s="936"/>
      <c r="WJF161" s="934"/>
      <c r="WJG161" s="935"/>
      <c r="WJH161" s="935"/>
      <c r="WJI161" s="935"/>
      <c r="WJJ161" s="935"/>
      <c r="WJK161" s="935"/>
      <c r="WJL161" s="935"/>
      <c r="WJM161" s="935"/>
      <c r="WJN161" s="936"/>
      <c r="WJO161" s="934"/>
      <c r="WJP161" s="935"/>
      <c r="WJQ161" s="935"/>
      <c r="WJR161" s="935"/>
      <c r="WJS161" s="935"/>
      <c r="WJT161" s="935"/>
      <c r="WJU161" s="935"/>
      <c r="WJV161" s="935"/>
      <c r="WJW161" s="936"/>
      <c r="WJX161" s="934"/>
      <c r="WJY161" s="935"/>
      <c r="WJZ161" s="935"/>
      <c r="WKA161" s="935"/>
      <c r="WKB161" s="935"/>
      <c r="WKC161" s="935"/>
      <c r="WKD161" s="935"/>
      <c r="WKE161" s="935"/>
      <c r="WKF161" s="936"/>
      <c r="WKG161" s="934"/>
      <c r="WKH161" s="935"/>
      <c r="WKI161" s="935"/>
      <c r="WKJ161" s="935"/>
      <c r="WKK161" s="935"/>
      <c r="WKL161" s="935"/>
      <c r="WKM161" s="935"/>
      <c r="WKN161" s="935"/>
      <c r="WKO161" s="936"/>
      <c r="WKP161" s="934"/>
      <c r="WKQ161" s="935"/>
      <c r="WKR161" s="935"/>
      <c r="WKS161" s="935"/>
      <c r="WKT161" s="935"/>
      <c r="WKU161" s="935"/>
      <c r="WKV161" s="935"/>
      <c r="WKW161" s="935"/>
      <c r="WKX161" s="936"/>
      <c r="WKY161" s="934"/>
      <c r="WKZ161" s="935"/>
      <c r="WLA161" s="935"/>
      <c r="WLB161" s="935"/>
      <c r="WLC161" s="935"/>
      <c r="WLD161" s="935"/>
      <c r="WLE161" s="935"/>
      <c r="WLF161" s="935"/>
      <c r="WLG161" s="936"/>
      <c r="WLH161" s="934"/>
      <c r="WLI161" s="935"/>
      <c r="WLJ161" s="935"/>
      <c r="WLK161" s="935"/>
      <c r="WLL161" s="935"/>
      <c r="WLM161" s="935"/>
      <c r="WLN161" s="935"/>
      <c r="WLO161" s="935"/>
      <c r="WLP161" s="936"/>
      <c r="WLQ161" s="934"/>
      <c r="WLR161" s="935"/>
      <c r="WLS161" s="935"/>
      <c r="WLT161" s="935"/>
      <c r="WLU161" s="935"/>
      <c r="WLV161" s="935"/>
      <c r="WLW161" s="935"/>
      <c r="WLX161" s="935"/>
      <c r="WLY161" s="936"/>
      <c r="WLZ161" s="934"/>
      <c r="WMA161" s="935"/>
      <c r="WMB161" s="935"/>
      <c r="WMC161" s="935"/>
      <c r="WMD161" s="935"/>
      <c r="WME161" s="935"/>
      <c r="WMF161" s="935"/>
      <c r="WMG161" s="935"/>
      <c r="WMH161" s="936"/>
      <c r="WMI161" s="934"/>
      <c r="WMJ161" s="935"/>
      <c r="WMK161" s="935"/>
      <c r="WML161" s="935"/>
      <c r="WMM161" s="935"/>
      <c r="WMN161" s="935"/>
      <c r="WMO161" s="935"/>
      <c r="WMP161" s="935"/>
      <c r="WMQ161" s="936"/>
      <c r="WMR161" s="934"/>
      <c r="WMS161" s="935"/>
      <c r="WMT161" s="935"/>
      <c r="WMU161" s="935"/>
      <c r="WMV161" s="935"/>
      <c r="WMW161" s="935"/>
      <c r="WMX161" s="935"/>
      <c r="WMY161" s="935"/>
      <c r="WMZ161" s="936"/>
      <c r="WNA161" s="934"/>
      <c r="WNB161" s="935"/>
      <c r="WNC161" s="935"/>
      <c r="WND161" s="935"/>
      <c r="WNE161" s="935"/>
      <c r="WNF161" s="935"/>
      <c r="WNG161" s="935"/>
      <c r="WNH161" s="935"/>
      <c r="WNI161" s="936"/>
      <c r="WNJ161" s="934"/>
      <c r="WNK161" s="935"/>
      <c r="WNL161" s="935"/>
      <c r="WNM161" s="935"/>
      <c r="WNN161" s="935"/>
      <c r="WNO161" s="935"/>
      <c r="WNP161" s="935"/>
      <c r="WNQ161" s="935"/>
      <c r="WNR161" s="936"/>
      <c r="WNS161" s="934"/>
      <c r="WNT161" s="935"/>
      <c r="WNU161" s="935"/>
      <c r="WNV161" s="935"/>
      <c r="WNW161" s="935"/>
      <c r="WNX161" s="935"/>
      <c r="WNY161" s="935"/>
      <c r="WNZ161" s="935"/>
      <c r="WOA161" s="936"/>
      <c r="WOB161" s="934"/>
      <c r="WOC161" s="935"/>
      <c r="WOD161" s="935"/>
      <c r="WOE161" s="935"/>
      <c r="WOF161" s="935"/>
      <c r="WOG161" s="935"/>
      <c r="WOH161" s="935"/>
      <c r="WOI161" s="935"/>
      <c r="WOJ161" s="936"/>
      <c r="WOK161" s="934"/>
      <c r="WOL161" s="935"/>
      <c r="WOM161" s="935"/>
      <c r="WON161" s="935"/>
      <c r="WOO161" s="935"/>
      <c r="WOP161" s="935"/>
      <c r="WOQ161" s="935"/>
      <c r="WOR161" s="935"/>
      <c r="WOS161" s="936"/>
      <c r="WOT161" s="934"/>
      <c r="WOU161" s="935"/>
      <c r="WOV161" s="935"/>
      <c r="WOW161" s="935"/>
      <c r="WOX161" s="935"/>
      <c r="WOY161" s="935"/>
      <c r="WOZ161" s="935"/>
      <c r="WPA161" s="935"/>
      <c r="WPB161" s="936"/>
      <c r="WPC161" s="934"/>
      <c r="WPD161" s="935"/>
      <c r="WPE161" s="935"/>
      <c r="WPF161" s="935"/>
      <c r="WPG161" s="935"/>
      <c r="WPH161" s="935"/>
      <c r="WPI161" s="935"/>
      <c r="WPJ161" s="935"/>
      <c r="WPK161" s="936"/>
      <c r="WPL161" s="934"/>
      <c r="WPM161" s="935"/>
      <c r="WPN161" s="935"/>
      <c r="WPO161" s="935"/>
      <c r="WPP161" s="935"/>
      <c r="WPQ161" s="935"/>
      <c r="WPR161" s="935"/>
      <c r="WPS161" s="935"/>
      <c r="WPT161" s="936"/>
      <c r="WPU161" s="934"/>
      <c r="WPV161" s="935"/>
      <c r="WPW161" s="935"/>
      <c r="WPX161" s="935"/>
      <c r="WPY161" s="935"/>
      <c r="WPZ161" s="935"/>
      <c r="WQA161" s="935"/>
      <c r="WQB161" s="935"/>
      <c r="WQC161" s="936"/>
      <c r="WQD161" s="934"/>
      <c r="WQE161" s="935"/>
      <c r="WQF161" s="935"/>
      <c r="WQG161" s="935"/>
      <c r="WQH161" s="935"/>
      <c r="WQI161" s="935"/>
      <c r="WQJ161" s="935"/>
      <c r="WQK161" s="935"/>
      <c r="WQL161" s="936"/>
      <c r="WQM161" s="934"/>
      <c r="WQN161" s="935"/>
      <c r="WQO161" s="935"/>
      <c r="WQP161" s="935"/>
      <c r="WQQ161" s="935"/>
      <c r="WQR161" s="935"/>
      <c r="WQS161" s="935"/>
      <c r="WQT161" s="935"/>
      <c r="WQU161" s="936"/>
      <c r="WQV161" s="934"/>
      <c r="WQW161" s="935"/>
      <c r="WQX161" s="935"/>
      <c r="WQY161" s="935"/>
      <c r="WQZ161" s="935"/>
      <c r="WRA161" s="935"/>
      <c r="WRB161" s="935"/>
      <c r="WRC161" s="935"/>
      <c r="WRD161" s="936"/>
      <c r="WRE161" s="934"/>
      <c r="WRF161" s="935"/>
      <c r="WRG161" s="935"/>
      <c r="WRH161" s="935"/>
      <c r="WRI161" s="935"/>
      <c r="WRJ161" s="935"/>
      <c r="WRK161" s="935"/>
      <c r="WRL161" s="935"/>
      <c r="WRM161" s="936"/>
      <c r="WRN161" s="934"/>
      <c r="WRO161" s="935"/>
      <c r="WRP161" s="935"/>
      <c r="WRQ161" s="935"/>
      <c r="WRR161" s="935"/>
      <c r="WRS161" s="935"/>
      <c r="WRT161" s="935"/>
      <c r="WRU161" s="935"/>
      <c r="WRV161" s="936"/>
      <c r="WRW161" s="934"/>
      <c r="WRX161" s="935"/>
      <c r="WRY161" s="935"/>
      <c r="WRZ161" s="935"/>
      <c r="WSA161" s="935"/>
      <c r="WSB161" s="935"/>
      <c r="WSC161" s="935"/>
      <c r="WSD161" s="935"/>
      <c r="WSE161" s="936"/>
      <c r="WSF161" s="934"/>
      <c r="WSG161" s="935"/>
      <c r="WSH161" s="935"/>
      <c r="WSI161" s="935"/>
      <c r="WSJ161" s="935"/>
      <c r="WSK161" s="935"/>
      <c r="WSL161" s="935"/>
      <c r="WSM161" s="935"/>
      <c r="WSN161" s="936"/>
      <c r="WSO161" s="934"/>
      <c r="WSP161" s="935"/>
      <c r="WSQ161" s="935"/>
      <c r="WSR161" s="935"/>
      <c r="WSS161" s="935"/>
      <c r="WST161" s="935"/>
      <c r="WSU161" s="935"/>
      <c r="WSV161" s="935"/>
      <c r="WSW161" s="936"/>
      <c r="WSX161" s="934"/>
      <c r="WSY161" s="935"/>
      <c r="WSZ161" s="935"/>
      <c r="WTA161" s="935"/>
      <c r="WTB161" s="935"/>
      <c r="WTC161" s="935"/>
      <c r="WTD161" s="935"/>
      <c r="WTE161" s="935"/>
      <c r="WTF161" s="936"/>
      <c r="WTG161" s="934"/>
      <c r="WTH161" s="935"/>
      <c r="WTI161" s="935"/>
      <c r="WTJ161" s="935"/>
      <c r="WTK161" s="935"/>
      <c r="WTL161" s="935"/>
      <c r="WTM161" s="935"/>
      <c r="WTN161" s="935"/>
      <c r="WTO161" s="936"/>
      <c r="WTP161" s="934"/>
      <c r="WTQ161" s="935"/>
      <c r="WTR161" s="935"/>
      <c r="WTS161" s="935"/>
      <c r="WTT161" s="935"/>
      <c r="WTU161" s="935"/>
      <c r="WTV161" s="935"/>
      <c r="WTW161" s="935"/>
      <c r="WTX161" s="936"/>
      <c r="WTY161" s="934"/>
      <c r="WTZ161" s="935"/>
      <c r="WUA161" s="935"/>
      <c r="WUB161" s="935"/>
      <c r="WUC161" s="935"/>
      <c r="WUD161" s="935"/>
      <c r="WUE161" s="935"/>
      <c r="WUF161" s="935"/>
      <c r="WUG161" s="936"/>
      <c r="WUH161" s="934"/>
      <c r="WUI161" s="935"/>
      <c r="WUJ161" s="935"/>
      <c r="WUK161" s="935"/>
      <c r="WUL161" s="935"/>
      <c r="WUM161" s="935"/>
      <c r="WUN161" s="935"/>
      <c r="WUO161" s="935"/>
      <c r="WUP161" s="936"/>
      <c r="WUQ161" s="934"/>
      <c r="WUR161" s="935"/>
      <c r="WUS161" s="935"/>
      <c r="WUT161" s="935"/>
      <c r="WUU161" s="935"/>
      <c r="WUV161" s="935"/>
      <c r="WUW161" s="935"/>
      <c r="WUX161" s="935"/>
      <c r="WUY161" s="936"/>
      <c r="WUZ161" s="934"/>
      <c r="WVA161" s="935"/>
      <c r="WVB161" s="935"/>
      <c r="WVC161" s="935"/>
      <c r="WVD161" s="935"/>
      <c r="WVE161" s="935"/>
      <c r="WVF161" s="935"/>
      <c r="WVG161" s="935"/>
      <c r="WVH161" s="936"/>
      <c r="WVI161" s="934"/>
      <c r="WVJ161" s="935"/>
      <c r="WVK161" s="935"/>
      <c r="WVL161" s="935"/>
      <c r="WVM161" s="935"/>
      <c r="WVN161" s="935"/>
      <c r="WVO161" s="935"/>
      <c r="WVP161" s="935"/>
      <c r="WVQ161" s="936"/>
      <c r="WVR161" s="934"/>
      <c r="WVS161" s="935"/>
      <c r="WVT161" s="935"/>
      <c r="WVU161" s="935"/>
      <c r="WVV161" s="935"/>
      <c r="WVW161" s="935"/>
      <c r="WVX161" s="935"/>
      <c r="WVY161" s="935"/>
      <c r="WVZ161" s="936"/>
      <c r="WWA161" s="934"/>
      <c r="WWB161" s="935"/>
      <c r="WWC161" s="935"/>
      <c r="WWD161" s="935"/>
      <c r="WWE161" s="935"/>
      <c r="WWF161" s="935"/>
      <c r="WWG161" s="935"/>
      <c r="WWH161" s="935"/>
      <c r="WWI161" s="936"/>
      <c r="WWJ161" s="934"/>
      <c r="WWK161" s="935"/>
      <c r="WWL161" s="935"/>
      <c r="WWM161" s="935"/>
      <c r="WWN161" s="935"/>
      <c r="WWO161" s="935"/>
      <c r="WWP161" s="935"/>
      <c r="WWQ161" s="935"/>
      <c r="WWR161" s="936"/>
      <c r="WWS161" s="934"/>
      <c r="WWT161" s="935"/>
      <c r="WWU161" s="935"/>
      <c r="WWV161" s="935"/>
      <c r="WWW161" s="935"/>
      <c r="WWX161" s="935"/>
      <c r="WWY161" s="935"/>
      <c r="WWZ161" s="935"/>
      <c r="WXA161" s="936"/>
      <c r="WXB161" s="934"/>
      <c r="WXC161" s="935"/>
      <c r="WXD161" s="935"/>
      <c r="WXE161" s="935"/>
      <c r="WXF161" s="935"/>
      <c r="WXG161" s="935"/>
      <c r="WXH161" s="935"/>
      <c r="WXI161" s="935"/>
      <c r="WXJ161" s="936"/>
      <c r="WXK161" s="934"/>
      <c r="WXL161" s="935"/>
      <c r="WXM161" s="935"/>
      <c r="WXN161" s="935"/>
      <c r="WXO161" s="935"/>
      <c r="WXP161" s="935"/>
      <c r="WXQ161" s="935"/>
      <c r="WXR161" s="935"/>
      <c r="WXS161" s="936"/>
      <c r="WXT161" s="934"/>
      <c r="WXU161" s="935"/>
      <c r="WXV161" s="935"/>
      <c r="WXW161" s="935"/>
      <c r="WXX161" s="935"/>
      <c r="WXY161" s="935"/>
      <c r="WXZ161" s="935"/>
      <c r="WYA161" s="935"/>
      <c r="WYB161" s="936"/>
      <c r="WYC161" s="934"/>
      <c r="WYD161" s="935"/>
      <c r="WYE161" s="935"/>
      <c r="WYF161" s="935"/>
      <c r="WYG161" s="935"/>
      <c r="WYH161" s="935"/>
      <c r="WYI161" s="935"/>
      <c r="WYJ161" s="935"/>
      <c r="WYK161" s="936"/>
      <c r="WYL161" s="934"/>
      <c r="WYM161" s="935"/>
      <c r="WYN161" s="935"/>
      <c r="WYO161" s="935"/>
      <c r="WYP161" s="935"/>
      <c r="WYQ161" s="935"/>
      <c r="WYR161" s="935"/>
      <c r="WYS161" s="935"/>
      <c r="WYT161" s="936"/>
      <c r="WYU161" s="934"/>
      <c r="WYV161" s="935"/>
      <c r="WYW161" s="935"/>
      <c r="WYX161" s="935"/>
      <c r="WYY161" s="935"/>
      <c r="WYZ161" s="935"/>
      <c r="WZA161" s="935"/>
      <c r="WZB161" s="935"/>
      <c r="WZC161" s="936"/>
      <c r="WZD161" s="934"/>
      <c r="WZE161" s="935"/>
      <c r="WZF161" s="935"/>
      <c r="WZG161" s="935"/>
      <c r="WZH161" s="935"/>
      <c r="WZI161" s="935"/>
      <c r="WZJ161" s="935"/>
      <c r="WZK161" s="935"/>
      <c r="WZL161" s="936"/>
      <c r="WZM161" s="934"/>
      <c r="WZN161" s="935"/>
      <c r="WZO161" s="935"/>
      <c r="WZP161" s="935"/>
      <c r="WZQ161" s="935"/>
      <c r="WZR161" s="935"/>
      <c r="WZS161" s="935"/>
      <c r="WZT161" s="935"/>
      <c r="WZU161" s="936"/>
      <c r="WZV161" s="934"/>
      <c r="WZW161" s="935"/>
      <c r="WZX161" s="935"/>
      <c r="WZY161" s="935"/>
      <c r="WZZ161" s="935"/>
      <c r="XAA161" s="935"/>
      <c r="XAB161" s="935"/>
      <c r="XAC161" s="935"/>
      <c r="XAD161" s="936"/>
      <c r="XAE161" s="934"/>
      <c r="XAF161" s="935"/>
      <c r="XAG161" s="935"/>
      <c r="XAH161" s="935"/>
      <c r="XAI161" s="935"/>
      <c r="XAJ161" s="935"/>
      <c r="XAK161" s="935"/>
      <c r="XAL161" s="935"/>
      <c r="XAM161" s="936"/>
      <c r="XAN161" s="934"/>
      <c r="XAO161" s="935"/>
      <c r="XAP161" s="935"/>
      <c r="XAQ161" s="935"/>
      <c r="XAR161" s="935"/>
      <c r="XAS161" s="935"/>
      <c r="XAT161" s="935"/>
      <c r="XAU161" s="935"/>
      <c r="XAV161" s="936"/>
      <c r="XAW161" s="934"/>
      <c r="XAX161" s="935"/>
      <c r="XAY161" s="935"/>
      <c r="XAZ161" s="935"/>
      <c r="XBA161" s="935"/>
      <c r="XBB161" s="935"/>
      <c r="XBC161" s="935"/>
      <c r="XBD161" s="935"/>
      <c r="XBE161" s="936"/>
      <c r="XBF161" s="934"/>
      <c r="XBG161" s="935"/>
      <c r="XBH161" s="935"/>
      <c r="XBI161" s="935"/>
      <c r="XBJ161" s="935"/>
      <c r="XBK161" s="935"/>
      <c r="XBL161" s="935"/>
      <c r="XBM161" s="935"/>
      <c r="XBN161" s="936"/>
      <c r="XBO161" s="934"/>
      <c r="XBP161" s="935"/>
      <c r="XBQ161" s="935"/>
      <c r="XBR161" s="935"/>
      <c r="XBS161" s="935"/>
      <c r="XBT161" s="935"/>
      <c r="XBU161" s="935"/>
      <c r="XBV161" s="935"/>
      <c r="XBW161" s="936"/>
      <c r="XBX161" s="934"/>
      <c r="XBY161" s="935"/>
      <c r="XBZ161" s="935"/>
      <c r="XCA161" s="935"/>
      <c r="XCB161" s="935"/>
      <c r="XCC161" s="935"/>
      <c r="XCD161" s="935"/>
      <c r="XCE161" s="935"/>
      <c r="XCF161" s="936"/>
      <c r="XCG161" s="934"/>
      <c r="XCH161" s="935"/>
      <c r="XCI161" s="935"/>
      <c r="XCJ161" s="935"/>
      <c r="XCK161" s="935"/>
      <c r="XCL161" s="935"/>
      <c r="XCM161" s="935"/>
      <c r="XCN161" s="935"/>
      <c r="XCO161" s="936"/>
      <c r="XCP161" s="934"/>
      <c r="XCQ161" s="935"/>
      <c r="XCR161" s="935"/>
      <c r="XCS161" s="935"/>
      <c r="XCT161" s="935"/>
      <c r="XCU161" s="935"/>
      <c r="XCV161" s="935"/>
      <c r="XCW161" s="935"/>
      <c r="XCX161" s="936"/>
      <c r="XCY161" s="934"/>
      <c r="XCZ161" s="935"/>
      <c r="XDA161" s="935"/>
      <c r="XDB161" s="935"/>
      <c r="XDC161" s="935"/>
      <c r="XDD161" s="935"/>
      <c r="XDE161" s="935"/>
      <c r="XDF161" s="935"/>
      <c r="XDG161" s="936"/>
      <c r="XDH161" s="934"/>
      <c r="XDI161" s="935"/>
      <c r="XDJ161" s="935"/>
      <c r="XDK161" s="935"/>
      <c r="XDL161" s="935"/>
      <c r="XDM161" s="935"/>
      <c r="XDN161" s="935"/>
      <c r="XDO161" s="935"/>
      <c r="XDP161" s="936"/>
      <c r="XDQ161" s="934"/>
      <c r="XDR161" s="935"/>
      <c r="XDS161" s="935"/>
      <c r="XDT161" s="935"/>
      <c r="XDU161" s="935"/>
      <c r="XDV161" s="935"/>
      <c r="XDW161" s="935"/>
      <c r="XDX161" s="935"/>
      <c r="XDY161" s="936"/>
      <c r="XDZ161" s="934"/>
      <c r="XEA161" s="935"/>
      <c r="XEB161" s="935"/>
      <c r="XEC161" s="935"/>
      <c r="XED161" s="935"/>
      <c r="XEE161" s="935"/>
      <c r="XEF161" s="935"/>
      <c r="XEG161" s="935"/>
      <c r="XEH161" s="936"/>
      <c r="XEI161" s="934"/>
      <c r="XEJ161" s="935"/>
      <c r="XEK161" s="935"/>
      <c r="XEL161" s="935"/>
      <c r="XEM161" s="935"/>
      <c r="XEN161" s="935"/>
      <c r="XEO161" s="935"/>
      <c r="XEP161" s="935"/>
      <c r="XEQ161" s="936"/>
      <c r="XER161" s="934"/>
      <c r="XES161" s="935"/>
      <c r="XET161" s="935"/>
      <c r="XEU161" s="935"/>
      <c r="XEV161" s="935"/>
      <c r="XEW161" s="935"/>
      <c r="XEX161" s="935"/>
      <c r="XEY161" s="935"/>
      <c r="XEZ161" s="936"/>
      <c r="XFA161" s="934"/>
      <c r="XFB161" s="934"/>
      <c r="XFC161" s="934"/>
      <c r="XFD161" s="934"/>
    </row>
    <row r="162" spans="1:16384" x14ac:dyDescent="0.25">
      <c r="S162" s="766"/>
      <c r="T162" s="766"/>
      <c r="U162" s="766"/>
      <c r="V162" s="766"/>
      <c r="W162" s="766"/>
      <c r="X162" s="766"/>
      <c r="Y162" s="766"/>
      <c r="Z162" s="766"/>
      <c r="AA162" s="766"/>
    </row>
  </sheetData>
  <mergeCells count="39823">
    <mergeCell ref="A133:I133"/>
    <mergeCell ref="A134:I134"/>
    <mergeCell ref="I143:J143"/>
    <mergeCell ref="I144:J144"/>
    <mergeCell ref="A135:H135"/>
    <mergeCell ref="A70:C70"/>
    <mergeCell ref="XDZ82:XEH82"/>
    <mergeCell ref="XEI82:XEQ82"/>
    <mergeCell ref="XER82:XEZ82"/>
    <mergeCell ref="XFA82:XFD82"/>
    <mergeCell ref="XCG82:XCO82"/>
    <mergeCell ref="XCP82:XCX82"/>
    <mergeCell ref="XCY82:XDG82"/>
    <mergeCell ref="XDH82:XDP82"/>
    <mergeCell ref="XDQ82:XDY82"/>
    <mergeCell ref="XAN82:XAV82"/>
    <mergeCell ref="XAW82:XBE82"/>
    <mergeCell ref="XBF82:XBN82"/>
    <mergeCell ref="XBO82:XBW82"/>
    <mergeCell ref="XBX82:XCF82"/>
    <mergeCell ref="WYU82:WZC82"/>
    <mergeCell ref="WZD82:WZL82"/>
    <mergeCell ref="WZM82:WZU82"/>
    <mergeCell ref="WZV82:XAD82"/>
    <mergeCell ref="XAE82:XAM82"/>
    <mergeCell ref="WXB82:WXJ82"/>
    <mergeCell ref="WXK82:WXS82"/>
    <mergeCell ref="WXT82:WYB82"/>
    <mergeCell ref="WYC82:WYK82"/>
    <mergeCell ref="WYL82:WYT82"/>
    <mergeCell ref="WVI82:WVQ82"/>
    <mergeCell ref="WVR82:WVZ82"/>
    <mergeCell ref="WWA82:WWI82"/>
    <mergeCell ref="WWJ82:WWR82"/>
    <mergeCell ref="WWS82:WXA82"/>
    <mergeCell ref="WTP82:WTX82"/>
    <mergeCell ref="WTY82:WUG82"/>
    <mergeCell ref="WUH82:WUP82"/>
    <mergeCell ref="WUQ82:WUY82"/>
    <mergeCell ref="WUZ82:WVH82"/>
    <mergeCell ref="WRW82:WSE82"/>
    <mergeCell ref="WSF82:WSN82"/>
    <mergeCell ref="WSO82:WSW82"/>
    <mergeCell ref="WSX82:WTF82"/>
    <mergeCell ref="WTG82:WTO82"/>
    <mergeCell ref="WQD82:WQL82"/>
    <mergeCell ref="WQM82:WQU82"/>
    <mergeCell ref="WQV82:WRD82"/>
    <mergeCell ref="WRE82:WRM82"/>
    <mergeCell ref="WRN82:WRV82"/>
    <mergeCell ref="WOK82:WOS82"/>
    <mergeCell ref="WOT82:WPB82"/>
    <mergeCell ref="WPC82:WPK82"/>
    <mergeCell ref="WPL82:WPT82"/>
    <mergeCell ref="WPU82:WQC82"/>
    <mergeCell ref="WMR82:WMZ82"/>
    <mergeCell ref="WNA82:WNI82"/>
    <mergeCell ref="WNJ82:WNR82"/>
    <mergeCell ref="WNS82:WOA82"/>
    <mergeCell ref="WOB82:WOJ82"/>
    <mergeCell ref="WKY82:WLG82"/>
    <mergeCell ref="WLH82:WLP82"/>
    <mergeCell ref="WLQ82:WLY82"/>
    <mergeCell ref="WLZ82:WMH82"/>
    <mergeCell ref="WMI82:WMQ82"/>
    <mergeCell ref="WJF82:WJN82"/>
    <mergeCell ref="WJO82:WJW82"/>
    <mergeCell ref="WJX82:WKF82"/>
    <mergeCell ref="WKG82:WKO82"/>
    <mergeCell ref="WKP82:WKX82"/>
    <mergeCell ref="WHM82:WHU82"/>
    <mergeCell ref="WHV82:WID82"/>
    <mergeCell ref="WIE82:WIM82"/>
    <mergeCell ref="WIN82:WIV82"/>
    <mergeCell ref="WIW82:WJE82"/>
    <mergeCell ref="WFT82:WGB82"/>
    <mergeCell ref="WGC82:WGK82"/>
    <mergeCell ref="WGL82:WGT82"/>
    <mergeCell ref="WGU82:WHC82"/>
    <mergeCell ref="WHD82:WHL82"/>
    <mergeCell ref="WEA82:WEI82"/>
    <mergeCell ref="WEJ82:WER82"/>
    <mergeCell ref="WES82:WFA82"/>
    <mergeCell ref="WFB82:WFJ82"/>
    <mergeCell ref="WFK82:WFS82"/>
    <mergeCell ref="WCH82:WCP82"/>
    <mergeCell ref="WCQ82:WCY82"/>
    <mergeCell ref="WCZ82:WDH82"/>
    <mergeCell ref="WDI82:WDQ82"/>
    <mergeCell ref="WDR82:WDZ82"/>
    <mergeCell ref="WAO82:WAW82"/>
    <mergeCell ref="WAX82:WBF82"/>
    <mergeCell ref="WBG82:WBO82"/>
    <mergeCell ref="WBP82:WBX82"/>
    <mergeCell ref="WBY82:WCG82"/>
    <mergeCell ref="VYV82:VZD82"/>
    <mergeCell ref="VZE82:VZM82"/>
    <mergeCell ref="VZN82:VZV82"/>
    <mergeCell ref="VZW82:WAE82"/>
    <mergeCell ref="WAF82:WAN82"/>
    <mergeCell ref="VXC82:VXK82"/>
    <mergeCell ref="VXL82:VXT82"/>
    <mergeCell ref="VXU82:VYC82"/>
    <mergeCell ref="VYD82:VYL82"/>
    <mergeCell ref="VYM82:VYU82"/>
    <mergeCell ref="VVJ82:VVR82"/>
    <mergeCell ref="VVS82:VWA82"/>
    <mergeCell ref="VWB82:VWJ82"/>
    <mergeCell ref="VWK82:VWS82"/>
    <mergeCell ref="VWT82:VXB82"/>
    <mergeCell ref="VTQ82:VTY82"/>
    <mergeCell ref="VTZ82:VUH82"/>
    <mergeCell ref="VUI82:VUQ82"/>
    <mergeCell ref="VUR82:VUZ82"/>
    <mergeCell ref="VVA82:VVI82"/>
    <mergeCell ref="VRX82:VSF82"/>
    <mergeCell ref="VSG82:VSO82"/>
    <mergeCell ref="VSP82:VSX82"/>
    <mergeCell ref="VSY82:VTG82"/>
    <mergeCell ref="VTH82:VTP82"/>
    <mergeCell ref="VQE82:VQM82"/>
    <mergeCell ref="VQN82:VQV82"/>
    <mergeCell ref="VQW82:VRE82"/>
    <mergeCell ref="VRF82:VRN82"/>
    <mergeCell ref="VRO82:VRW82"/>
    <mergeCell ref="VOL82:VOT82"/>
    <mergeCell ref="VOU82:VPC82"/>
    <mergeCell ref="VPD82:VPL82"/>
    <mergeCell ref="VPM82:VPU82"/>
    <mergeCell ref="VPV82:VQD82"/>
    <mergeCell ref="VMS82:VNA82"/>
    <mergeCell ref="VNB82:VNJ82"/>
    <mergeCell ref="VNK82:VNS82"/>
    <mergeCell ref="VNT82:VOB82"/>
    <mergeCell ref="VOC82:VOK82"/>
    <mergeCell ref="VKZ82:VLH82"/>
    <mergeCell ref="VLI82:VLQ82"/>
    <mergeCell ref="VLR82:VLZ82"/>
    <mergeCell ref="VMA82:VMI82"/>
    <mergeCell ref="VMJ82:VMR82"/>
    <mergeCell ref="VJG82:VJO82"/>
    <mergeCell ref="VJP82:VJX82"/>
    <mergeCell ref="VJY82:VKG82"/>
    <mergeCell ref="VKH82:VKP82"/>
    <mergeCell ref="VKQ82:VKY82"/>
    <mergeCell ref="VHN82:VHV82"/>
    <mergeCell ref="VHW82:VIE82"/>
    <mergeCell ref="VIF82:VIN82"/>
    <mergeCell ref="VIO82:VIW82"/>
    <mergeCell ref="VIX82:VJF82"/>
    <mergeCell ref="VFU82:VGC82"/>
    <mergeCell ref="VGD82:VGL82"/>
    <mergeCell ref="VGM82:VGU82"/>
    <mergeCell ref="VGV82:VHD82"/>
    <mergeCell ref="VHE82:VHM82"/>
    <mergeCell ref="VEB82:VEJ82"/>
    <mergeCell ref="VEK82:VES82"/>
    <mergeCell ref="VET82:VFB82"/>
    <mergeCell ref="VFC82:VFK82"/>
    <mergeCell ref="VFL82:VFT82"/>
    <mergeCell ref="VCI82:VCQ82"/>
    <mergeCell ref="VCR82:VCZ82"/>
    <mergeCell ref="VDA82:VDI82"/>
    <mergeCell ref="VDJ82:VDR82"/>
    <mergeCell ref="VDS82:VEA82"/>
    <mergeCell ref="VAP82:VAX82"/>
    <mergeCell ref="VAY82:VBG82"/>
    <mergeCell ref="VBH82:VBP82"/>
    <mergeCell ref="VBQ82:VBY82"/>
    <mergeCell ref="VBZ82:VCH82"/>
    <mergeCell ref="UYW82:UZE82"/>
    <mergeCell ref="UZF82:UZN82"/>
    <mergeCell ref="UZO82:UZW82"/>
    <mergeCell ref="UZX82:VAF82"/>
    <mergeCell ref="VAG82:VAO82"/>
    <mergeCell ref="UXD82:UXL82"/>
    <mergeCell ref="UXM82:UXU82"/>
    <mergeCell ref="UXV82:UYD82"/>
    <mergeCell ref="UYE82:UYM82"/>
    <mergeCell ref="UYN82:UYV82"/>
    <mergeCell ref="UVK82:UVS82"/>
    <mergeCell ref="UVT82:UWB82"/>
    <mergeCell ref="UWC82:UWK82"/>
    <mergeCell ref="UWL82:UWT82"/>
    <mergeCell ref="UWU82:UXC82"/>
    <mergeCell ref="UTR82:UTZ82"/>
    <mergeCell ref="UUA82:UUI82"/>
    <mergeCell ref="UUJ82:UUR82"/>
    <mergeCell ref="UUS82:UVA82"/>
    <mergeCell ref="UVB82:UVJ82"/>
    <mergeCell ref="URY82:USG82"/>
    <mergeCell ref="USH82:USP82"/>
    <mergeCell ref="USQ82:USY82"/>
    <mergeCell ref="USZ82:UTH82"/>
    <mergeCell ref="UTI82:UTQ82"/>
    <mergeCell ref="UQF82:UQN82"/>
    <mergeCell ref="UQO82:UQW82"/>
    <mergeCell ref="UQX82:URF82"/>
    <mergeCell ref="URG82:URO82"/>
    <mergeCell ref="URP82:URX82"/>
    <mergeCell ref="UOM82:UOU82"/>
    <mergeCell ref="UOV82:UPD82"/>
    <mergeCell ref="UPE82:UPM82"/>
    <mergeCell ref="UPN82:UPV82"/>
    <mergeCell ref="UPW82:UQE82"/>
    <mergeCell ref="UMT82:UNB82"/>
    <mergeCell ref="UNC82:UNK82"/>
    <mergeCell ref="UNL82:UNT82"/>
    <mergeCell ref="UNU82:UOC82"/>
    <mergeCell ref="UOD82:UOL82"/>
    <mergeCell ref="ULA82:ULI82"/>
    <mergeCell ref="ULJ82:ULR82"/>
    <mergeCell ref="ULS82:UMA82"/>
    <mergeCell ref="UMB82:UMJ82"/>
    <mergeCell ref="UMK82:UMS82"/>
    <mergeCell ref="UJH82:UJP82"/>
    <mergeCell ref="UJQ82:UJY82"/>
    <mergeCell ref="UJZ82:UKH82"/>
    <mergeCell ref="UKI82:UKQ82"/>
    <mergeCell ref="UKR82:UKZ82"/>
    <mergeCell ref="UHO82:UHW82"/>
    <mergeCell ref="UHX82:UIF82"/>
    <mergeCell ref="UIG82:UIO82"/>
    <mergeCell ref="UIP82:UIX82"/>
    <mergeCell ref="UIY82:UJG82"/>
    <mergeCell ref="UFV82:UGD82"/>
    <mergeCell ref="UGE82:UGM82"/>
    <mergeCell ref="UGN82:UGV82"/>
    <mergeCell ref="UGW82:UHE82"/>
    <mergeCell ref="UHF82:UHN82"/>
    <mergeCell ref="UEC82:UEK82"/>
    <mergeCell ref="UEL82:UET82"/>
    <mergeCell ref="UEU82:UFC82"/>
    <mergeCell ref="UFD82:UFL82"/>
    <mergeCell ref="UFM82:UFU82"/>
    <mergeCell ref="UCJ82:UCR82"/>
    <mergeCell ref="UCS82:UDA82"/>
    <mergeCell ref="UDB82:UDJ82"/>
    <mergeCell ref="UDK82:UDS82"/>
    <mergeCell ref="UDT82:UEB82"/>
    <mergeCell ref="UAQ82:UAY82"/>
    <mergeCell ref="UAZ82:UBH82"/>
    <mergeCell ref="UBI82:UBQ82"/>
    <mergeCell ref="UBR82:UBZ82"/>
    <mergeCell ref="UCA82:UCI82"/>
    <mergeCell ref="TYX82:TZF82"/>
    <mergeCell ref="TZG82:TZO82"/>
    <mergeCell ref="TZP82:TZX82"/>
    <mergeCell ref="TZY82:UAG82"/>
    <mergeCell ref="UAH82:UAP82"/>
    <mergeCell ref="TXE82:TXM82"/>
    <mergeCell ref="TXN82:TXV82"/>
    <mergeCell ref="TXW82:TYE82"/>
    <mergeCell ref="TYF82:TYN82"/>
    <mergeCell ref="TYO82:TYW82"/>
    <mergeCell ref="TVL82:TVT82"/>
    <mergeCell ref="TVU82:TWC82"/>
    <mergeCell ref="TWD82:TWL82"/>
    <mergeCell ref="TWM82:TWU82"/>
    <mergeCell ref="TWV82:TXD82"/>
    <mergeCell ref="TTS82:TUA82"/>
    <mergeCell ref="TUB82:TUJ82"/>
    <mergeCell ref="TUK82:TUS82"/>
    <mergeCell ref="TUT82:TVB82"/>
    <mergeCell ref="TVC82:TVK82"/>
    <mergeCell ref="TRZ82:TSH82"/>
    <mergeCell ref="TSI82:TSQ82"/>
    <mergeCell ref="TSR82:TSZ82"/>
    <mergeCell ref="TTA82:TTI82"/>
    <mergeCell ref="TTJ82:TTR82"/>
    <mergeCell ref="TQG82:TQO82"/>
    <mergeCell ref="TQP82:TQX82"/>
    <mergeCell ref="TQY82:TRG82"/>
    <mergeCell ref="TRH82:TRP82"/>
    <mergeCell ref="TRQ82:TRY82"/>
    <mergeCell ref="TON82:TOV82"/>
    <mergeCell ref="TOW82:TPE82"/>
    <mergeCell ref="TPF82:TPN82"/>
    <mergeCell ref="TPO82:TPW82"/>
    <mergeCell ref="TPX82:TQF82"/>
    <mergeCell ref="TMU82:TNC82"/>
    <mergeCell ref="TND82:TNL82"/>
    <mergeCell ref="TNM82:TNU82"/>
    <mergeCell ref="TNV82:TOD82"/>
    <mergeCell ref="TOE82:TOM82"/>
    <mergeCell ref="TLB82:TLJ82"/>
    <mergeCell ref="TLK82:TLS82"/>
    <mergeCell ref="TLT82:TMB82"/>
    <mergeCell ref="TMC82:TMK82"/>
    <mergeCell ref="TML82:TMT82"/>
    <mergeCell ref="TJI82:TJQ82"/>
    <mergeCell ref="TJR82:TJZ82"/>
    <mergeCell ref="TKA82:TKI82"/>
    <mergeCell ref="TKJ82:TKR82"/>
    <mergeCell ref="TKS82:TLA82"/>
    <mergeCell ref="THP82:THX82"/>
    <mergeCell ref="THY82:TIG82"/>
    <mergeCell ref="TIH82:TIP82"/>
    <mergeCell ref="TIQ82:TIY82"/>
    <mergeCell ref="TIZ82:TJH82"/>
    <mergeCell ref="TFW82:TGE82"/>
    <mergeCell ref="TGF82:TGN82"/>
    <mergeCell ref="TGO82:TGW82"/>
    <mergeCell ref="TGX82:THF82"/>
    <mergeCell ref="THG82:THO82"/>
    <mergeCell ref="TED82:TEL82"/>
    <mergeCell ref="TEM82:TEU82"/>
    <mergeCell ref="TEV82:TFD82"/>
    <mergeCell ref="TFE82:TFM82"/>
    <mergeCell ref="TFN82:TFV82"/>
    <mergeCell ref="TCK82:TCS82"/>
    <mergeCell ref="TCT82:TDB82"/>
    <mergeCell ref="TDC82:TDK82"/>
    <mergeCell ref="TDL82:TDT82"/>
    <mergeCell ref="TDU82:TEC82"/>
    <mergeCell ref="TAR82:TAZ82"/>
    <mergeCell ref="TBA82:TBI82"/>
    <mergeCell ref="TBJ82:TBR82"/>
    <mergeCell ref="TBS82:TCA82"/>
    <mergeCell ref="TCB82:TCJ82"/>
    <mergeCell ref="SYY82:SZG82"/>
    <mergeCell ref="SZH82:SZP82"/>
    <mergeCell ref="SZQ82:SZY82"/>
    <mergeCell ref="SZZ82:TAH82"/>
    <mergeCell ref="TAI82:TAQ82"/>
    <mergeCell ref="SXF82:SXN82"/>
    <mergeCell ref="SXO82:SXW82"/>
    <mergeCell ref="SXX82:SYF82"/>
    <mergeCell ref="SYG82:SYO82"/>
    <mergeCell ref="SYP82:SYX82"/>
    <mergeCell ref="SVM82:SVU82"/>
    <mergeCell ref="SVV82:SWD82"/>
    <mergeCell ref="SWE82:SWM82"/>
    <mergeCell ref="SWN82:SWV82"/>
    <mergeCell ref="SWW82:SXE82"/>
    <mergeCell ref="STT82:SUB82"/>
    <mergeCell ref="SUC82:SUK82"/>
    <mergeCell ref="SUL82:SUT82"/>
    <mergeCell ref="SUU82:SVC82"/>
    <mergeCell ref="SVD82:SVL82"/>
    <mergeCell ref="SSA82:SSI82"/>
    <mergeCell ref="SSJ82:SSR82"/>
    <mergeCell ref="SSS82:STA82"/>
    <mergeCell ref="STB82:STJ82"/>
    <mergeCell ref="STK82:STS82"/>
    <mergeCell ref="SQH82:SQP82"/>
    <mergeCell ref="SQQ82:SQY82"/>
    <mergeCell ref="SQZ82:SRH82"/>
    <mergeCell ref="SRI82:SRQ82"/>
    <mergeCell ref="SRR82:SRZ82"/>
    <mergeCell ref="SOO82:SOW82"/>
    <mergeCell ref="SOX82:SPF82"/>
    <mergeCell ref="SPG82:SPO82"/>
    <mergeCell ref="SPP82:SPX82"/>
    <mergeCell ref="SPY82:SQG82"/>
    <mergeCell ref="SMV82:SND82"/>
    <mergeCell ref="SNE82:SNM82"/>
    <mergeCell ref="SNN82:SNV82"/>
    <mergeCell ref="SNW82:SOE82"/>
    <mergeCell ref="SOF82:SON82"/>
    <mergeCell ref="SLC82:SLK82"/>
    <mergeCell ref="SLL82:SLT82"/>
    <mergeCell ref="SLU82:SMC82"/>
    <mergeCell ref="SMD82:SML82"/>
    <mergeCell ref="SMM82:SMU82"/>
    <mergeCell ref="SJJ82:SJR82"/>
    <mergeCell ref="SJS82:SKA82"/>
    <mergeCell ref="SKB82:SKJ82"/>
    <mergeCell ref="SKK82:SKS82"/>
    <mergeCell ref="SKT82:SLB82"/>
    <mergeCell ref="SHQ82:SHY82"/>
    <mergeCell ref="SHZ82:SIH82"/>
    <mergeCell ref="SII82:SIQ82"/>
    <mergeCell ref="SIR82:SIZ82"/>
    <mergeCell ref="SJA82:SJI82"/>
    <mergeCell ref="SFX82:SGF82"/>
    <mergeCell ref="SGG82:SGO82"/>
    <mergeCell ref="SGP82:SGX82"/>
    <mergeCell ref="SGY82:SHG82"/>
    <mergeCell ref="SHH82:SHP82"/>
    <mergeCell ref="SEE82:SEM82"/>
    <mergeCell ref="SEN82:SEV82"/>
    <mergeCell ref="SEW82:SFE82"/>
    <mergeCell ref="SFF82:SFN82"/>
    <mergeCell ref="SFO82:SFW82"/>
    <mergeCell ref="SCL82:SCT82"/>
    <mergeCell ref="SCU82:SDC82"/>
    <mergeCell ref="SDD82:SDL82"/>
    <mergeCell ref="SDM82:SDU82"/>
    <mergeCell ref="SDV82:SED82"/>
    <mergeCell ref="SAS82:SBA82"/>
    <mergeCell ref="SBB82:SBJ82"/>
    <mergeCell ref="SBK82:SBS82"/>
    <mergeCell ref="SBT82:SCB82"/>
    <mergeCell ref="SCC82:SCK82"/>
    <mergeCell ref="RYZ82:RZH82"/>
    <mergeCell ref="RZI82:RZQ82"/>
    <mergeCell ref="RZR82:RZZ82"/>
    <mergeCell ref="SAA82:SAI82"/>
    <mergeCell ref="SAJ82:SAR82"/>
    <mergeCell ref="RXG82:RXO82"/>
    <mergeCell ref="RXP82:RXX82"/>
    <mergeCell ref="RXY82:RYG82"/>
    <mergeCell ref="RYH82:RYP82"/>
    <mergeCell ref="RYQ82:RYY82"/>
    <mergeCell ref="RVN82:RVV82"/>
    <mergeCell ref="RVW82:RWE82"/>
    <mergeCell ref="RWF82:RWN82"/>
    <mergeCell ref="RWO82:RWW82"/>
    <mergeCell ref="RWX82:RXF82"/>
    <mergeCell ref="RTU82:RUC82"/>
    <mergeCell ref="RUD82:RUL82"/>
    <mergeCell ref="RUM82:RUU82"/>
    <mergeCell ref="RUV82:RVD82"/>
    <mergeCell ref="RVE82:RVM82"/>
    <mergeCell ref="RSB82:RSJ82"/>
    <mergeCell ref="RSK82:RSS82"/>
    <mergeCell ref="RST82:RTB82"/>
    <mergeCell ref="RTC82:RTK82"/>
    <mergeCell ref="RTL82:RTT82"/>
    <mergeCell ref="RQI82:RQQ82"/>
    <mergeCell ref="RQR82:RQZ82"/>
    <mergeCell ref="RRA82:RRI82"/>
    <mergeCell ref="RRJ82:RRR82"/>
    <mergeCell ref="RRS82:RSA82"/>
    <mergeCell ref="ROP82:ROX82"/>
    <mergeCell ref="ROY82:RPG82"/>
    <mergeCell ref="RPH82:RPP82"/>
    <mergeCell ref="RPQ82:RPY82"/>
    <mergeCell ref="RPZ82:RQH82"/>
    <mergeCell ref="RMW82:RNE82"/>
    <mergeCell ref="RNF82:RNN82"/>
    <mergeCell ref="RNO82:RNW82"/>
    <mergeCell ref="RNX82:ROF82"/>
    <mergeCell ref="ROG82:ROO82"/>
    <mergeCell ref="RLD82:RLL82"/>
    <mergeCell ref="RLM82:RLU82"/>
    <mergeCell ref="RLV82:RMD82"/>
    <mergeCell ref="RME82:RMM82"/>
    <mergeCell ref="RMN82:RMV82"/>
    <mergeCell ref="RJK82:RJS82"/>
    <mergeCell ref="RJT82:RKB82"/>
    <mergeCell ref="RKC82:RKK82"/>
    <mergeCell ref="RKL82:RKT82"/>
    <mergeCell ref="RKU82:RLC82"/>
    <mergeCell ref="RHR82:RHZ82"/>
    <mergeCell ref="RIA82:RII82"/>
    <mergeCell ref="RIJ82:RIR82"/>
    <mergeCell ref="RIS82:RJA82"/>
    <mergeCell ref="RJB82:RJJ82"/>
    <mergeCell ref="RFY82:RGG82"/>
    <mergeCell ref="RGH82:RGP82"/>
    <mergeCell ref="RGQ82:RGY82"/>
    <mergeCell ref="RGZ82:RHH82"/>
    <mergeCell ref="RHI82:RHQ82"/>
    <mergeCell ref="REF82:REN82"/>
    <mergeCell ref="REO82:REW82"/>
    <mergeCell ref="REX82:RFF82"/>
    <mergeCell ref="RFG82:RFO82"/>
    <mergeCell ref="RFP82:RFX82"/>
    <mergeCell ref="RCM82:RCU82"/>
    <mergeCell ref="RCV82:RDD82"/>
    <mergeCell ref="RDE82:RDM82"/>
    <mergeCell ref="RDN82:RDV82"/>
    <mergeCell ref="RDW82:REE82"/>
    <mergeCell ref="RAT82:RBB82"/>
    <mergeCell ref="RBC82:RBK82"/>
    <mergeCell ref="RBL82:RBT82"/>
    <mergeCell ref="RBU82:RCC82"/>
    <mergeCell ref="RCD82:RCL82"/>
    <mergeCell ref="QZA82:QZI82"/>
    <mergeCell ref="QZJ82:QZR82"/>
    <mergeCell ref="QZS82:RAA82"/>
    <mergeCell ref="RAB82:RAJ82"/>
    <mergeCell ref="RAK82:RAS82"/>
    <mergeCell ref="QXH82:QXP82"/>
    <mergeCell ref="QXQ82:QXY82"/>
    <mergeCell ref="QXZ82:QYH82"/>
    <mergeCell ref="QYI82:QYQ82"/>
    <mergeCell ref="QYR82:QYZ82"/>
    <mergeCell ref="QVO82:QVW82"/>
    <mergeCell ref="QVX82:QWF82"/>
    <mergeCell ref="QWG82:QWO82"/>
    <mergeCell ref="QWP82:QWX82"/>
    <mergeCell ref="QWY82:QXG82"/>
    <mergeCell ref="QTV82:QUD82"/>
    <mergeCell ref="QUE82:QUM82"/>
    <mergeCell ref="QUN82:QUV82"/>
    <mergeCell ref="QUW82:QVE82"/>
    <mergeCell ref="QVF82:QVN82"/>
    <mergeCell ref="QSC82:QSK82"/>
    <mergeCell ref="QSL82:QST82"/>
    <mergeCell ref="QSU82:QTC82"/>
    <mergeCell ref="QTD82:QTL82"/>
    <mergeCell ref="QTM82:QTU82"/>
    <mergeCell ref="QQJ82:QQR82"/>
    <mergeCell ref="QQS82:QRA82"/>
    <mergeCell ref="QRB82:QRJ82"/>
    <mergeCell ref="QRK82:QRS82"/>
    <mergeCell ref="QRT82:QSB82"/>
    <mergeCell ref="QOQ82:QOY82"/>
    <mergeCell ref="QOZ82:QPH82"/>
    <mergeCell ref="QPI82:QPQ82"/>
    <mergeCell ref="QPR82:QPZ82"/>
    <mergeCell ref="QQA82:QQI82"/>
    <mergeCell ref="QMX82:QNF82"/>
    <mergeCell ref="QNG82:QNO82"/>
    <mergeCell ref="QNP82:QNX82"/>
    <mergeCell ref="QNY82:QOG82"/>
    <mergeCell ref="QOH82:QOP82"/>
    <mergeCell ref="QLE82:QLM82"/>
    <mergeCell ref="QLN82:QLV82"/>
    <mergeCell ref="QLW82:QME82"/>
    <mergeCell ref="QMF82:QMN82"/>
    <mergeCell ref="QMO82:QMW82"/>
    <mergeCell ref="QJL82:QJT82"/>
    <mergeCell ref="QJU82:QKC82"/>
    <mergeCell ref="QKD82:QKL82"/>
    <mergeCell ref="QKM82:QKU82"/>
    <mergeCell ref="QKV82:QLD82"/>
    <mergeCell ref="QHS82:QIA82"/>
    <mergeCell ref="QIB82:QIJ82"/>
    <mergeCell ref="QIK82:QIS82"/>
    <mergeCell ref="QIT82:QJB82"/>
    <mergeCell ref="QJC82:QJK82"/>
    <mergeCell ref="QFZ82:QGH82"/>
    <mergeCell ref="QGI82:QGQ82"/>
    <mergeCell ref="QGR82:QGZ82"/>
    <mergeCell ref="QHA82:QHI82"/>
    <mergeCell ref="QHJ82:QHR82"/>
    <mergeCell ref="QEG82:QEO82"/>
    <mergeCell ref="QEP82:QEX82"/>
    <mergeCell ref="QEY82:QFG82"/>
    <mergeCell ref="QFH82:QFP82"/>
    <mergeCell ref="QFQ82:QFY82"/>
    <mergeCell ref="QCN82:QCV82"/>
    <mergeCell ref="QCW82:QDE82"/>
    <mergeCell ref="QDF82:QDN82"/>
    <mergeCell ref="QDO82:QDW82"/>
    <mergeCell ref="QDX82:QEF82"/>
    <mergeCell ref="QAU82:QBC82"/>
    <mergeCell ref="QBD82:QBL82"/>
    <mergeCell ref="QBM82:QBU82"/>
    <mergeCell ref="QBV82:QCD82"/>
    <mergeCell ref="QCE82:QCM82"/>
    <mergeCell ref="PZB82:PZJ82"/>
    <mergeCell ref="PZK82:PZS82"/>
    <mergeCell ref="PZT82:QAB82"/>
    <mergeCell ref="QAC82:QAK82"/>
    <mergeCell ref="QAL82:QAT82"/>
    <mergeCell ref="PXI82:PXQ82"/>
    <mergeCell ref="PXR82:PXZ82"/>
    <mergeCell ref="PYA82:PYI82"/>
    <mergeCell ref="PYJ82:PYR82"/>
    <mergeCell ref="PYS82:PZA82"/>
    <mergeCell ref="PVP82:PVX82"/>
    <mergeCell ref="PVY82:PWG82"/>
    <mergeCell ref="PWH82:PWP82"/>
    <mergeCell ref="PWQ82:PWY82"/>
    <mergeCell ref="PWZ82:PXH82"/>
    <mergeCell ref="PTW82:PUE82"/>
    <mergeCell ref="PUF82:PUN82"/>
    <mergeCell ref="PUO82:PUW82"/>
    <mergeCell ref="PUX82:PVF82"/>
    <mergeCell ref="PVG82:PVO82"/>
    <mergeCell ref="PSD82:PSL82"/>
    <mergeCell ref="PSM82:PSU82"/>
    <mergeCell ref="PSV82:PTD82"/>
    <mergeCell ref="PTE82:PTM82"/>
    <mergeCell ref="PTN82:PTV82"/>
    <mergeCell ref="PQK82:PQS82"/>
    <mergeCell ref="PQT82:PRB82"/>
    <mergeCell ref="PRC82:PRK82"/>
    <mergeCell ref="PRL82:PRT82"/>
    <mergeCell ref="PRU82:PSC82"/>
    <mergeCell ref="POR82:POZ82"/>
    <mergeCell ref="PPA82:PPI82"/>
    <mergeCell ref="PPJ82:PPR82"/>
    <mergeCell ref="PPS82:PQA82"/>
    <mergeCell ref="PQB82:PQJ82"/>
    <mergeCell ref="PMY82:PNG82"/>
    <mergeCell ref="PNH82:PNP82"/>
    <mergeCell ref="PNQ82:PNY82"/>
    <mergeCell ref="PNZ82:POH82"/>
    <mergeCell ref="POI82:POQ82"/>
    <mergeCell ref="PLF82:PLN82"/>
    <mergeCell ref="PLO82:PLW82"/>
    <mergeCell ref="PLX82:PMF82"/>
    <mergeCell ref="PMG82:PMO82"/>
    <mergeCell ref="PMP82:PMX82"/>
    <mergeCell ref="PJM82:PJU82"/>
    <mergeCell ref="PJV82:PKD82"/>
    <mergeCell ref="PKE82:PKM82"/>
    <mergeCell ref="PKN82:PKV82"/>
    <mergeCell ref="PKW82:PLE82"/>
    <mergeCell ref="PHT82:PIB82"/>
    <mergeCell ref="PIC82:PIK82"/>
    <mergeCell ref="PIL82:PIT82"/>
    <mergeCell ref="PIU82:PJC82"/>
    <mergeCell ref="PJD82:PJL82"/>
    <mergeCell ref="PGA82:PGI82"/>
    <mergeCell ref="PGJ82:PGR82"/>
    <mergeCell ref="PGS82:PHA82"/>
    <mergeCell ref="PHB82:PHJ82"/>
    <mergeCell ref="PHK82:PHS82"/>
    <mergeCell ref="PEH82:PEP82"/>
    <mergeCell ref="PEQ82:PEY82"/>
    <mergeCell ref="PEZ82:PFH82"/>
    <mergeCell ref="PFI82:PFQ82"/>
    <mergeCell ref="PFR82:PFZ82"/>
    <mergeCell ref="PCO82:PCW82"/>
    <mergeCell ref="PCX82:PDF82"/>
    <mergeCell ref="PDG82:PDO82"/>
    <mergeCell ref="PDP82:PDX82"/>
    <mergeCell ref="PDY82:PEG82"/>
    <mergeCell ref="PAV82:PBD82"/>
    <mergeCell ref="PBE82:PBM82"/>
    <mergeCell ref="PBN82:PBV82"/>
    <mergeCell ref="PBW82:PCE82"/>
    <mergeCell ref="PCF82:PCN82"/>
    <mergeCell ref="OZC82:OZK82"/>
    <mergeCell ref="OZL82:OZT82"/>
    <mergeCell ref="OZU82:PAC82"/>
    <mergeCell ref="PAD82:PAL82"/>
    <mergeCell ref="PAM82:PAU82"/>
    <mergeCell ref="OXJ82:OXR82"/>
    <mergeCell ref="OXS82:OYA82"/>
    <mergeCell ref="OYB82:OYJ82"/>
    <mergeCell ref="OYK82:OYS82"/>
    <mergeCell ref="OYT82:OZB82"/>
    <mergeCell ref="OVQ82:OVY82"/>
    <mergeCell ref="OVZ82:OWH82"/>
    <mergeCell ref="OWI82:OWQ82"/>
    <mergeCell ref="OWR82:OWZ82"/>
    <mergeCell ref="OXA82:OXI82"/>
    <mergeCell ref="OTX82:OUF82"/>
    <mergeCell ref="OUG82:OUO82"/>
    <mergeCell ref="OUP82:OUX82"/>
    <mergeCell ref="OUY82:OVG82"/>
    <mergeCell ref="OVH82:OVP82"/>
    <mergeCell ref="OSE82:OSM82"/>
    <mergeCell ref="OSN82:OSV82"/>
    <mergeCell ref="OSW82:OTE82"/>
    <mergeCell ref="OTF82:OTN82"/>
    <mergeCell ref="OTO82:OTW82"/>
    <mergeCell ref="OQL82:OQT82"/>
    <mergeCell ref="OQU82:ORC82"/>
    <mergeCell ref="ORD82:ORL82"/>
    <mergeCell ref="ORM82:ORU82"/>
    <mergeCell ref="ORV82:OSD82"/>
    <mergeCell ref="OOS82:OPA82"/>
    <mergeCell ref="OPB82:OPJ82"/>
    <mergeCell ref="OPK82:OPS82"/>
    <mergeCell ref="OPT82:OQB82"/>
    <mergeCell ref="OQC82:OQK82"/>
    <mergeCell ref="OMZ82:ONH82"/>
    <mergeCell ref="ONI82:ONQ82"/>
    <mergeCell ref="ONR82:ONZ82"/>
    <mergeCell ref="OOA82:OOI82"/>
    <mergeCell ref="OOJ82:OOR82"/>
    <mergeCell ref="OLG82:OLO82"/>
    <mergeCell ref="OLP82:OLX82"/>
    <mergeCell ref="OLY82:OMG82"/>
    <mergeCell ref="OMH82:OMP82"/>
    <mergeCell ref="OMQ82:OMY82"/>
    <mergeCell ref="OJN82:OJV82"/>
    <mergeCell ref="OJW82:OKE82"/>
    <mergeCell ref="OKF82:OKN82"/>
    <mergeCell ref="OKO82:OKW82"/>
    <mergeCell ref="OKX82:OLF82"/>
    <mergeCell ref="OHU82:OIC82"/>
    <mergeCell ref="OID82:OIL82"/>
    <mergeCell ref="OIM82:OIU82"/>
    <mergeCell ref="OIV82:OJD82"/>
    <mergeCell ref="OJE82:OJM82"/>
    <mergeCell ref="OGB82:OGJ82"/>
    <mergeCell ref="OGK82:OGS82"/>
    <mergeCell ref="OGT82:OHB82"/>
    <mergeCell ref="OHC82:OHK82"/>
    <mergeCell ref="OHL82:OHT82"/>
    <mergeCell ref="OEI82:OEQ82"/>
    <mergeCell ref="OER82:OEZ82"/>
    <mergeCell ref="OFA82:OFI82"/>
    <mergeCell ref="OFJ82:OFR82"/>
    <mergeCell ref="OFS82:OGA82"/>
    <mergeCell ref="OCP82:OCX82"/>
    <mergeCell ref="OCY82:ODG82"/>
    <mergeCell ref="ODH82:ODP82"/>
    <mergeCell ref="ODQ82:ODY82"/>
    <mergeCell ref="ODZ82:OEH82"/>
    <mergeCell ref="OAW82:OBE82"/>
    <mergeCell ref="OBF82:OBN82"/>
    <mergeCell ref="OBO82:OBW82"/>
    <mergeCell ref="OBX82:OCF82"/>
    <mergeCell ref="OCG82:OCO82"/>
    <mergeCell ref="NZD82:NZL82"/>
    <mergeCell ref="NZM82:NZU82"/>
    <mergeCell ref="NZV82:OAD82"/>
    <mergeCell ref="OAE82:OAM82"/>
    <mergeCell ref="OAN82:OAV82"/>
    <mergeCell ref="NXK82:NXS82"/>
    <mergeCell ref="NXT82:NYB82"/>
    <mergeCell ref="NYC82:NYK82"/>
    <mergeCell ref="NYL82:NYT82"/>
    <mergeCell ref="NYU82:NZC82"/>
    <mergeCell ref="NVR82:NVZ82"/>
    <mergeCell ref="NWA82:NWI82"/>
    <mergeCell ref="NWJ82:NWR82"/>
    <mergeCell ref="NWS82:NXA82"/>
    <mergeCell ref="NXB82:NXJ82"/>
    <mergeCell ref="NTY82:NUG82"/>
    <mergeCell ref="NUH82:NUP82"/>
    <mergeCell ref="NUQ82:NUY82"/>
    <mergeCell ref="NUZ82:NVH82"/>
    <mergeCell ref="NVI82:NVQ82"/>
    <mergeCell ref="NSF82:NSN82"/>
    <mergeCell ref="NSO82:NSW82"/>
    <mergeCell ref="NSX82:NTF82"/>
    <mergeCell ref="NTG82:NTO82"/>
    <mergeCell ref="NTP82:NTX82"/>
    <mergeCell ref="NQM82:NQU82"/>
    <mergeCell ref="NQV82:NRD82"/>
    <mergeCell ref="NRE82:NRM82"/>
    <mergeCell ref="NRN82:NRV82"/>
    <mergeCell ref="NRW82:NSE82"/>
    <mergeCell ref="NOT82:NPB82"/>
    <mergeCell ref="NPC82:NPK82"/>
    <mergeCell ref="NPL82:NPT82"/>
    <mergeCell ref="NPU82:NQC82"/>
    <mergeCell ref="NQD82:NQL82"/>
    <mergeCell ref="NNA82:NNI82"/>
    <mergeCell ref="NNJ82:NNR82"/>
    <mergeCell ref="NNS82:NOA82"/>
    <mergeCell ref="NOB82:NOJ82"/>
    <mergeCell ref="NOK82:NOS82"/>
    <mergeCell ref="NLH82:NLP82"/>
    <mergeCell ref="NLQ82:NLY82"/>
    <mergeCell ref="NLZ82:NMH82"/>
    <mergeCell ref="NMI82:NMQ82"/>
    <mergeCell ref="NMR82:NMZ82"/>
    <mergeCell ref="NJO82:NJW82"/>
    <mergeCell ref="NJX82:NKF82"/>
    <mergeCell ref="NKG82:NKO82"/>
    <mergeCell ref="NKP82:NKX82"/>
    <mergeCell ref="NKY82:NLG82"/>
    <mergeCell ref="NHV82:NID82"/>
    <mergeCell ref="NIE82:NIM82"/>
    <mergeCell ref="NIN82:NIV82"/>
    <mergeCell ref="NIW82:NJE82"/>
    <mergeCell ref="NJF82:NJN82"/>
    <mergeCell ref="NGC82:NGK82"/>
    <mergeCell ref="NGL82:NGT82"/>
    <mergeCell ref="NGU82:NHC82"/>
    <mergeCell ref="NHD82:NHL82"/>
    <mergeCell ref="NHM82:NHU82"/>
    <mergeCell ref="NEJ82:NER82"/>
    <mergeCell ref="NES82:NFA82"/>
    <mergeCell ref="NFB82:NFJ82"/>
    <mergeCell ref="NFK82:NFS82"/>
    <mergeCell ref="NFT82:NGB82"/>
    <mergeCell ref="NCQ82:NCY82"/>
    <mergeCell ref="NCZ82:NDH82"/>
    <mergeCell ref="NDI82:NDQ82"/>
    <mergeCell ref="NDR82:NDZ82"/>
    <mergeCell ref="NEA82:NEI82"/>
    <mergeCell ref="NAX82:NBF82"/>
    <mergeCell ref="NBG82:NBO82"/>
    <mergeCell ref="NBP82:NBX82"/>
    <mergeCell ref="NBY82:NCG82"/>
    <mergeCell ref="NCH82:NCP82"/>
    <mergeCell ref="MZE82:MZM82"/>
    <mergeCell ref="MZN82:MZV82"/>
    <mergeCell ref="MZW82:NAE82"/>
    <mergeCell ref="NAF82:NAN82"/>
    <mergeCell ref="NAO82:NAW82"/>
    <mergeCell ref="MXL82:MXT82"/>
    <mergeCell ref="MXU82:MYC82"/>
    <mergeCell ref="MYD82:MYL82"/>
    <mergeCell ref="MYM82:MYU82"/>
    <mergeCell ref="MYV82:MZD82"/>
    <mergeCell ref="MVS82:MWA82"/>
    <mergeCell ref="MWB82:MWJ82"/>
    <mergeCell ref="MWK82:MWS82"/>
    <mergeCell ref="MWT82:MXB82"/>
    <mergeCell ref="MXC82:MXK82"/>
    <mergeCell ref="MTZ82:MUH82"/>
    <mergeCell ref="MUI82:MUQ82"/>
    <mergeCell ref="MUR82:MUZ82"/>
    <mergeCell ref="MVA82:MVI82"/>
    <mergeCell ref="MVJ82:MVR82"/>
    <mergeCell ref="MSG82:MSO82"/>
    <mergeCell ref="MSP82:MSX82"/>
    <mergeCell ref="MSY82:MTG82"/>
    <mergeCell ref="MTH82:MTP82"/>
    <mergeCell ref="MTQ82:MTY82"/>
    <mergeCell ref="MQN82:MQV82"/>
    <mergeCell ref="MQW82:MRE82"/>
    <mergeCell ref="MRF82:MRN82"/>
    <mergeCell ref="MRO82:MRW82"/>
    <mergeCell ref="MRX82:MSF82"/>
    <mergeCell ref="MOU82:MPC82"/>
    <mergeCell ref="MPD82:MPL82"/>
    <mergeCell ref="MPM82:MPU82"/>
    <mergeCell ref="MPV82:MQD82"/>
    <mergeCell ref="MQE82:MQM82"/>
    <mergeCell ref="MNB82:MNJ82"/>
    <mergeCell ref="MNK82:MNS82"/>
    <mergeCell ref="MNT82:MOB82"/>
    <mergeCell ref="MOC82:MOK82"/>
    <mergeCell ref="MOL82:MOT82"/>
    <mergeCell ref="MLI82:MLQ82"/>
    <mergeCell ref="MLR82:MLZ82"/>
    <mergeCell ref="MMA82:MMI82"/>
    <mergeCell ref="MMJ82:MMR82"/>
    <mergeCell ref="MMS82:MNA82"/>
    <mergeCell ref="MJP82:MJX82"/>
    <mergeCell ref="MJY82:MKG82"/>
    <mergeCell ref="MKH82:MKP82"/>
    <mergeCell ref="MKQ82:MKY82"/>
    <mergeCell ref="MKZ82:MLH82"/>
    <mergeCell ref="MHW82:MIE82"/>
    <mergeCell ref="MIF82:MIN82"/>
    <mergeCell ref="MIO82:MIW82"/>
    <mergeCell ref="MIX82:MJF82"/>
    <mergeCell ref="MJG82:MJO82"/>
    <mergeCell ref="MGD82:MGL82"/>
    <mergeCell ref="MGM82:MGU82"/>
    <mergeCell ref="MGV82:MHD82"/>
    <mergeCell ref="MHE82:MHM82"/>
    <mergeCell ref="MHN82:MHV82"/>
    <mergeCell ref="MEK82:MES82"/>
    <mergeCell ref="MET82:MFB82"/>
    <mergeCell ref="MFC82:MFK82"/>
    <mergeCell ref="MFL82:MFT82"/>
    <mergeCell ref="MFU82:MGC82"/>
    <mergeCell ref="MCR82:MCZ82"/>
    <mergeCell ref="MDA82:MDI82"/>
    <mergeCell ref="MDJ82:MDR82"/>
    <mergeCell ref="MDS82:MEA82"/>
    <mergeCell ref="MEB82:MEJ82"/>
    <mergeCell ref="MAY82:MBG82"/>
    <mergeCell ref="MBH82:MBP82"/>
    <mergeCell ref="MBQ82:MBY82"/>
    <mergeCell ref="MBZ82:MCH82"/>
    <mergeCell ref="MCI82:MCQ82"/>
    <mergeCell ref="LZF82:LZN82"/>
    <mergeCell ref="LZO82:LZW82"/>
    <mergeCell ref="LZX82:MAF82"/>
    <mergeCell ref="MAG82:MAO82"/>
    <mergeCell ref="MAP82:MAX82"/>
    <mergeCell ref="LXM82:LXU82"/>
    <mergeCell ref="LXV82:LYD82"/>
    <mergeCell ref="LYE82:LYM82"/>
    <mergeCell ref="LYN82:LYV82"/>
    <mergeCell ref="LYW82:LZE82"/>
    <mergeCell ref="LVT82:LWB82"/>
    <mergeCell ref="LWC82:LWK82"/>
    <mergeCell ref="LWL82:LWT82"/>
    <mergeCell ref="LWU82:LXC82"/>
    <mergeCell ref="LXD82:LXL82"/>
    <mergeCell ref="LUA82:LUI82"/>
    <mergeCell ref="LUJ82:LUR82"/>
    <mergeCell ref="LUS82:LVA82"/>
    <mergeCell ref="LVB82:LVJ82"/>
    <mergeCell ref="LVK82:LVS82"/>
    <mergeCell ref="LSH82:LSP82"/>
    <mergeCell ref="LSQ82:LSY82"/>
    <mergeCell ref="LSZ82:LTH82"/>
    <mergeCell ref="LTI82:LTQ82"/>
    <mergeCell ref="LTR82:LTZ82"/>
    <mergeCell ref="LQO82:LQW82"/>
    <mergeCell ref="LQX82:LRF82"/>
    <mergeCell ref="LRG82:LRO82"/>
    <mergeCell ref="LRP82:LRX82"/>
    <mergeCell ref="LRY82:LSG82"/>
    <mergeCell ref="LOV82:LPD82"/>
    <mergeCell ref="LPE82:LPM82"/>
    <mergeCell ref="LPN82:LPV82"/>
    <mergeCell ref="LPW82:LQE82"/>
    <mergeCell ref="LQF82:LQN82"/>
    <mergeCell ref="LNC82:LNK82"/>
    <mergeCell ref="LNL82:LNT82"/>
    <mergeCell ref="LNU82:LOC82"/>
    <mergeCell ref="LOD82:LOL82"/>
    <mergeCell ref="LOM82:LOU82"/>
    <mergeCell ref="LLJ82:LLR82"/>
    <mergeCell ref="LLS82:LMA82"/>
    <mergeCell ref="LMB82:LMJ82"/>
    <mergeCell ref="LMK82:LMS82"/>
    <mergeCell ref="LMT82:LNB82"/>
    <mergeCell ref="LJQ82:LJY82"/>
    <mergeCell ref="LJZ82:LKH82"/>
    <mergeCell ref="LKI82:LKQ82"/>
    <mergeCell ref="LKR82:LKZ82"/>
    <mergeCell ref="LLA82:LLI82"/>
    <mergeCell ref="LHX82:LIF82"/>
    <mergeCell ref="LIG82:LIO82"/>
    <mergeCell ref="LIP82:LIX82"/>
    <mergeCell ref="LIY82:LJG82"/>
    <mergeCell ref="LJH82:LJP82"/>
    <mergeCell ref="LGE82:LGM82"/>
    <mergeCell ref="LGN82:LGV82"/>
    <mergeCell ref="LGW82:LHE82"/>
    <mergeCell ref="LHF82:LHN82"/>
    <mergeCell ref="LHO82:LHW82"/>
    <mergeCell ref="LEL82:LET82"/>
    <mergeCell ref="LEU82:LFC82"/>
    <mergeCell ref="LFD82:LFL82"/>
    <mergeCell ref="LFM82:LFU82"/>
    <mergeCell ref="LFV82:LGD82"/>
    <mergeCell ref="LCS82:LDA82"/>
    <mergeCell ref="LDB82:LDJ82"/>
    <mergeCell ref="LDK82:LDS82"/>
    <mergeCell ref="LDT82:LEB82"/>
    <mergeCell ref="LEC82:LEK82"/>
    <mergeCell ref="LAZ82:LBH82"/>
    <mergeCell ref="LBI82:LBQ82"/>
    <mergeCell ref="LBR82:LBZ82"/>
    <mergeCell ref="LCA82:LCI82"/>
    <mergeCell ref="LCJ82:LCR82"/>
    <mergeCell ref="KZG82:KZO82"/>
    <mergeCell ref="KZP82:KZX82"/>
    <mergeCell ref="KZY82:LAG82"/>
    <mergeCell ref="LAH82:LAP82"/>
    <mergeCell ref="LAQ82:LAY82"/>
    <mergeCell ref="KXN82:KXV82"/>
    <mergeCell ref="KXW82:KYE82"/>
    <mergeCell ref="KYF82:KYN82"/>
    <mergeCell ref="KYO82:KYW82"/>
    <mergeCell ref="KYX82:KZF82"/>
    <mergeCell ref="KVU82:KWC82"/>
    <mergeCell ref="KWD82:KWL82"/>
    <mergeCell ref="KWM82:KWU82"/>
    <mergeCell ref="KWV82:KXD82"/>
    <mergeCell ref="KXE82:KXM82"/>
    <mergeCell ref="KUB82:KUJ82"/>
    <mergeCell ref="KUK82:KUS82"/>
    <mergeCell ref="KUT82:KVB82"/>
    <mergeCell ref="KVC82:KVK82"/>
    <mergeCell ref="KVL82:KVT82"/>
    <mergeCell ref="KSI82:KSQ82"/>
    <mergeCell ref="KSR82:KSZ82"/>
    <mergeCell ref="KTA82:KTI82"/>
    <mergeCell ref="KTJ82:KTR82"/>
    <mergeCell ref="KTS82:KUA82"/>
    <mergeCell ref="KQP82:KQX82"/>
    <mergeCell ref="KQY82:KRG82"/>
    <mergeCell ref="KRH82:KRP82"/>
    <mergeCell ref="KRQ82:KRY82"/>
    <mergeCell ref="KRZ82:KSH82"/>
    <mergeCell ref="KOW82:KPE82"/>
    <mergeCell ref="KPF82:KPN82"/>
    <mergeCell ref="KPO82:KPW82"/>
    <mergeCell ref="KPX82:KQF82"/>
    <mergeCell ref="KQG82:KQO82"/>
    <mergeCell ref="KND82:KNL82"/>
    <mergeCell ref="KNM82:KNU82"/>
    <mergeCell ref="KNV82:KOD82"/>
    <mergeCell ref="KOE82:KOM82"/>
    <mergeCell ref="KON82:KOV82"/>
    <mergeCell ref="KLK82:KLS82"/>
    <mergeCell ref="KLT82:KMB82"/>
    <mergeCell ref="KMC82:KMK82"/>
    <mergeCell ref="KML82:KMT82"/>
    <mergeCell ref="KMU82:KNC82"/>
    <mergeCell ref="KJR82:KJZ82"/>
    <mergeCell ref="KKA82:KKI82"/>
    <mergeCell ref="KKJ82:KKR82"/>
    <mergeCell ref="KKS82:KLA82"/>
    <mergeCell ref="KLB82:KLJ82"/>
    <mergeCell ref="KHY82:KIG82"/>
    <mergeCell ref="KIH82:KIP82"/>
    <mergeCell ref="KIQ82:KIY82"/>
    <mergeCell ref="KIZ82:KJH82"/>
    <mergeCell ref="KJI82:KJQ82"/>
    <mergeCell ref="KGF82:KGN82"/>
    <mergeCell ref="KGO82:KGW82"/>
    <mergeCell ref="KGX82:KHF82"/>
    <mergeCell ref="KHG82:KHO82"/>
    <mergeCell ref="KHP82:KHX82"/>
    <mergeCell ref="KEM82:KEU82"/>
    <mergeCell ref="KEV82:KFD82"/>
    <mergeCell ref="KFE82:KFM82"/>
    <mergeCell ref="KFN82:KFV82"/>
    <mergeCell ref="KFW82:KGE82"/>
    <mergeCell ref="KCT82:KDB82"/>
    <mergeCell ref="KDC82:KDK82"/>
    <mergeCell ref="KDL82:KDT82"/>
    <mergeCell ref="KDU82:KEC82"/>
    <mergeCell ref="KED82:KEL82"/>
    <mergeCell ref="KBA82:KBI82"/>
    <mergeCell ref="KBJ82:KBR82"/>
    <mergeCell ref="KBS82:KCA82"/>
    <mergeCell ref="KCB82:KCJ82"/>
    <mergeCell ref="KCK82:KCS82"/>
    <mergeCell ref="JZH82:JZP82"/>
    <mergeCell ref="JZQ82:JZY82"/>
    <mergeCell ref="JZZ82:KAH82"/>
    <mergeCell ref="KAI82:KAQ82"/>
    <mergeCell ref="KAR82:KAZ82"/>
    <mergeCell ref="JXO82:JXW82"/>
    <mergeCell ref="JXX82:JYF82"/>
    <mergeCell ref="JYG82:JYO82"/>
    <mergeCell ref="JYP82:JYX82"/>
    <mergeCell ref="JYY82:JZG82"/>
    <mergeCell ref="JVV82:JWD82"/>
    <mergeCell ref="JWE82:JWM82"/>
    <mergeCell ref="JWN82:JWV82"/>
    <mergeCell ref="JWW82:JXE82"/>
    <mergeCell ref="JXF82:JXN82"/>
    <mergeCell ref="JUC82:JUK82"/>
    <mergeCell ref="JUL82:JUT82"/>
    <mergeCell ref="JUU82:JVC82"/>
    <mergeCell ref="JVD82:JVL82"/>
    <mergeCell ref="JVM82:JVU82"/>
    <mergeCell ref="JSJ82:JSR82"/>
    <mergeCell ref="JSS82:JTA82"/>
    <mergeCell ref="JTB82:JTJ82"/>
    <mergeCell ref="JTK82:JTS82"/>
    <mergeCell ref="JTT82:JUB82"/>
    <mergeCell ref="JQQ82:JQY82"/>
    <mergeCell ref="JQZ82:JRH82"/>
    <mergeCell ref="JRI82:JRQ82"/>
    <mergeCell ref="JRR82:JRZ82"/>
    <mergeCell ref="JSA82:JSI82"/>
    <mergeCell ref="JOX82:JPF82"/>
    <mergeCell ref="JPG82:JPO82"/>
    <mergeCell ref="JPP82:JPX82"/>
    <mergeCell ref="JPY82:JQG82"/>
    <mergeCell ref="JQH82:JQP82"/>
    <mergeCell ref="JNE82:JNM82"/>
    <mergeCell ref="JNN82:JNV82"/>
    <mergeCell ref="JNW82:JOE82"/>
    <mergeCell ref="JOF82:JON82"/>
    <mergeCell ref="JOO82:JOW82"/>
    <mergeCell ref="JLL82:JLT82"/>
    <mergeCell ref="JLU82:JMC82"/>
    <mergeCell ref="JMD82:JML82"/>
    <mergeCell ref="JMM82:JMU82"/>
    <mergeCell ref="JMV82:JND82"/>
    <mergeCell ref="JJS82:JKA82"/>
    <mergeCell ref="JKB82:JKJ82"/>
    <mergeCell ref="JKK82:JKS82"/>
    <mergeCell ref="JKT82:JLB82"/>
    <mergeCell ref="JLC82:JLK82"/>
    <mergeCell ref="JHZ82:JIH82"/>
    <mergeCell ref="JII82:JIQ82"/>
    <mergeCell ref="JIR82:JIZ82"/>
    <mergeCell ref="JJA82:JJI82"/>
    <mergeCell ref="JJJ82:JJR82"/>
    <mergeCell ref="JGG82:JGO82"/>
    <mergeCell ref="JGP82:JGX82"/>
    <mergeCell ref="JGY82:JHG82"/>
    <mergeCell ref="JHH82:JHP82"/>
    <mergeCell ref="JHQ82:JHY82"/>
    <mergeCell ref="JEN82:JEV82"/>
    <mergeCell ref="JEW82:JFE82"/>
    <mergeCell ref="JFF82:JFN82"/>
    <mergeCell ref="JFO82:JFW82"/>
    <mergeCell ref="JFX82:JGF82"/>
    <mergeCell ref="JCU82:JDC82"/>
    <mergeCell ref="JDD82:JDL82"/>
    <mergeCell ref="JDM82:JDU82"/>
    <mergeCell ref="JDV82:JED82"/>
    <mergeCell ref="JEE82:JEM82"/>
    <mergeCell ref="JBB82:JBJ82"/>
    <mergeCell ref="JBK82:JBS82"/>
    <mergeCell ref="JBT82:JCB82"/>
    <mergeCell ref="JCC82:JCK82"/>
    <mergeCell ref="JCL82:JCT82"/>
    <mergeCell ref="IZI82:IZQ82"/>
    <mergeCell ref="IZR82:IZZ82"/>
    <mergeCell ref="JAA82:JAI82"/>
    <mergeCell ref="JAJ82:JAR82"/>
    <mergeCell ref="JAS82:JBA82"/>
    <mergeCell ref="IXP82:IXX82"/>
    <mergeCell ref="IXY82:IYG82"/>
    <mergeCell ref="IYH82:IYP82"/>
    <mergeCell ref="IYQ82:IYY82"/>
    <mergeCell ref="IYZ82:IZH82"/>
    <mergeCell ref="IVW82:IWE82"/>
    <mergeCell ref="IWF82:IWN82"/>
    <mergeCell ref="IWO82:IWW82"/>
    <mergeCell ref="IWX82:IXF82"/>
    <mergeCell ref="IXG82:IXO82"/>
    <mergeCell ref="IUD82:IUL82"/>
    <mergeCell ref="IUM82:IUU82"/>
    <mergeCell ref="IUV82:IVD82"/>
    <mergeCell ref="IVE82:IVM82"/>
    <mergeCell ref="IVN82:IVV82"/>
    <mergeCell ref="ISK82:ISS82"/>
    <mergeCell ref="IST82:ITB82"/>
    <mergeCell ref="ITC82:ITK82"/>
    <mergeCell ref="ITL82:ITT82"/>
    <mergeCell ref="ITU82:IUC82"/>
    <mergeCell ref="IQR82:IQZ82"/>
    <mergeCell ref="IRA82:IRI82"/>
    <mergeCell ref="IRJ82:IRR82"/>
    <mergeCell ref="IRS82:ISA82"/>
    <mergeCell ref="ISB82:ISJ82"/>
    <mergeCell ref="IOY82:IPG82"/>
    <mergeCell ref="IPH82:IPP82"/>
    <mergeCell ref="IPQ82:IPY82"/>
    <mergeCell ref="IPZ82:IQH82"/>
    <mergeCell ref="IQI82:IQQ82"/>
    <mergeCell ref="INF82:INN82"/>
    <mergeCell ref="INO82:INW82"/>
    <mergeCell ref="INX82:IOF82"/>
    <mergeCell ref="IOG82:IOO82"/>
    <mergeCell ref="IOP82:IOX82"/>
    <mergeCell ref="ILM82:ILU82"/>
    <mergeCell ref="ILV82:IMD82"/>
    <mergeCell ref="IME82:IMM82"/>
    <mergeCell ref="IMN82:IMV82"/>
    <mergeCell ref="IMW82:INE82"/>
    <mergeCell ref="IJT82:IKB82"/>
    <mergeCell ref="IKC82:IKK82"/>
    <mergeCell ref="IKL82:IKT82"/>
    <mergeCell ref="IKU82:ILC82"/>
    <mergeCell ref="ILD82:ILL82"/>
    <mergeCell ref="IIA82:III82"/>
    <mergeCell ref="IIJ82:IIR82"/>
    <mergeCell ref="IIS82:IJA82"/>
    <mergeCell ref="IJB82:IJJ82"/>
    <mergeCell ref="IJK82:IJS82"/>
    <mergeCell ref="IGH82:IGP82"/>
    <mergeCell ref="IGQ82:IGY82"/>
    <mergeCell ref="IGZ82:IHH82"/>
    <mergeCell ref="IHI82:IHQ82"/>
    <mergeCell ref="IHR82:IHZ82"/>
    <mergeCell ref="IEO82:IEW82"/>
    <mergeCell ref="IEX82:IFF82"/>
    <mergeCell ref="IFG82:IFO82"/>
    <mergeCell ref="IFP82:IFX82"/>
    <mergeCell ref="IFY82:IGG82"/>
    <mergeCell ref="ICV82:IDD82"/>
    <mergeCell ref="IDE82:IDM82"/>
    <mergeCell ref="IDN82:IDV82"/>
    <mergeCell ref="IDW82:IEE82"/>
    <mergeCell ref="IEF82:IEN82"/>
    <mergeCell ref="IBC82:IBK82"/>
    <mergeCell ref="IBL82:IBT82"/>
    <mergeCell ref="IBU82:ICC82"/>
    <mergeCell ref="ICD82:ICL82"/>
    <mergeCell ref="ICM82:ICU82"/>
    <mergeCell ref="HZJ82:HZR82"/>
    <mergeCell ref="HZS82:IAA82"/>
    <mergeCell ref="IAB82:IAJ82"/>
    <mergeCell ref="IAK82:IAS82"/>
    <mergeCell ref="IAT82:IBB82"/>
    <mergeCell ref="HXQ82:HXY82"/>
    <mergeCell ref="HXZ82:HYH82"/>
    <mergeCell ref="HYI82:HYQ82"/>
    <mergeCell ref="HYR82:HYZ82"/>
    <mergeCell ref="HZA82:HZI82"/>
    <mergeCell ref="HVX82:HWF82"/>
    <mergeCell ref="HWG82:HWO82"/>
    <mergeCell ref="HWP82:HWX82"/>
    <mergeCell ref="HWY82:HXG82"/>
    <mergeCell ref="HXH82:HXP82"/>
    <mergeCell ref="HUE82:HUM82"/>
    <mergeCell ref="HUN82:HUV82"/>
    <mergeCell ref="HUW82:HVE82"/>
    <mergeCell ref="HVF82:HVN82"/>
    <mergeCell ref="HVO82:HVW82"/>
    <mergeCell ref="HSL82:HST82"/>
    <mergeCell ref="HSU82:HTC82"/>
    <mergeCell ref="HTD82:HTL82"/>
    <mergeCell ref="HTM82:HTU82"/>
    <mergeCell ref="HTV82:HUD82"/>
    <mergeCell ref="HQS82:HRA82"/>
    <mergeCell ref="HRB82:HRJ82"/>
    <mergeCell ref="HRK82:HRS82"/>
    <mergeCell ref="HRT82:HSB82"/>
    <mergeCell ref="HSC82:HSK82"/>
    <mergeCell ref="HOZ82:HPH82"/>
    <mergeCell ref="HPI82:HPQ82"/>
    <mergeCell ref="HPR82:HPZ82"/>
    <mergeCell ref="HQA82:HQI82"/>
    <mergeCell ref="HQJ82:HQR82"/>
    <mergeCell ref="HNG82:HNO82"/>
    <mergeCell ref="HNP82:HNX82"/>
    <mergeCell ref="HNY82:HOG82"/>
    <mergeCell ref="HOH82:HOP82"/>
    <mergeCell ref="HOQ82:HOY82"/>
    <mergeCell ref="HLN82:HLV82"/>
    <mergeCell ref="HLW82:HME82"/>
    <mergeCell ref="HMF82:HMN82"/>
    <mergeCell ref="HMO82:HMW82"/>
    <mergeCell ref="HMX82:HNF82"/>
    <mergeCell ref="HJU82:HKC82"/>
    <mergeCell ref="HKD82:HKL82"/>
    <mergeCell ref="HKM82:HKU82"/>
    <mergeCell ref="HKV82:HLD82"/>
    <mergeCell ref="HLE82:HLM82"/>
    <mergeCell ref="HIB82:HIJ82"/>
    <mergeCell ref="HIK82:HIS82"/>
    <mergeCell ref="HIT82:HJB82"/>
    <mergeCell ref="HJC82:HJK82"/>
    <mergeCell ref="HJL82:HJT82"/>
    <mergeCell ref="HGI82:HGQ82"/>
    <mergeCell ref="HGR82:HGZ82"/>
    <mergeCell ref="HHA82:HHI82"/>
    <mergeCell ref="HHJ82:HHR82"/>
    <mergeCell ref="HHS82:HIA82"/>
    <mergeCell ref="HEP82:HEX82"/>
    <mergeCell ref="HEY82:HFG82"/>
    <mergeCell ref="HFH82:HFP82"/>
    <mergeCell ref="HFQ82:HFY82"/>
    <mergeCell ref="HFZ82:HGH82"/>
    <mergeCell ref="HCW82:HDE82"/>
    <mergeCell ref="HDF82:HDN82"/>
    <mergeCell ref="HDO82:HDW82"/>
    <mergeCell ref="HDX82:HEF82"/>
    <mergeCell ref="HEG82:HEO82"/>
    <mergeCell ref="HBD82:HBL82"/>
    <mergeCell ref="HBM82:HBU82"/>
    <mergeCell ref="HBV82:HCD82"/>
    <mergeCell ref="HCE82:HCM82"/>
    <mergeCell ref="HCN82:HCV82"/>
    <mergeCell ref="GZK82:GZS82"/>
    <mergeCell ref="GZT82:HAB82"/>
    <mergeCell ref="HAC82:HAK82"/>
    <mergeCell ref="HAL82:HAT82"/>
    <mergeCell ref="HAU82:HBC82"/>
    <mergeCell ref="GXR82:GXZ82"/>
    <mergeCell ref="GYA82:GYI82"/>
    <mergeCell ref="GYJ82:GYR82"/>
    <mergeCell ref="GYS82:GZA82"/>
    <mergeCell ref="GZB82:GZJ82"/>
    <mergeCell ref="GVY82:GWG82"/>
    <mergeCell ref="GWH82:GWP82"/>
    <mergeCell ref="GWQ82:GWY82"/>
    <mergeCell ref="GWZ82:GXH82"/>
    <mergeCell ref="GXI82:GXQ82"/>
    <mergeCell ref="GUF82:GUN82"/>
    <mergeCell ref="GUO82:GUW82"/>
    <mergeCell ref="GUX82:GVF82"/>
    <mergeCell ref="GVG82:GVO82"/>
    <mergeCell ref="GVP82:GVX82"/>
    <mergeCell ref="GSM82:GSU82"/>
    <mergeCell ref="GSV82:GTD82"/>
    <mergeCell ref="GTE82:GTM82"/>
    <mergeCell ref="GTN82:GTV82"/>
    <mergeCell ref="GTW82:GUE82"/>
    <mergeCell ref="GQT82:GRB82"/>
    <mergeCell ref="GRC82:GRK82"/>
    <mergeCell ref="GRL82:GRT82"/>
    <mergeCell ref="GRU82:GSC82"/>
    <mergeCell ref="GSD82:GSL82"/>
    <mergeCell ref="GPA82:GPI82"/>
    <mergeCell ref="GPJ82:GPR82"/>
    <mergeCell ref="GPS82:GQA82"/>
    <mergeCell ref="GQB82:GQJ82"/>
    <mergeCell ref="GQK82:GQS82"/>
    <mergeCell ref="GNH82:GNP82"/>
    <mergeCell ref="GNQ82:GNY82"/>
    <mergeCell ref="GNZ82:GOH82"/>
    <mergeCell ref="GOI82:GOQ82"/>
    <mergeCell ref="GOR82:GOZ82"/>
    <mergeCell ref="GLO82:GLW82"/>
    <mergeCell ref="GLX82:GMF82"/>
    <mergeCell ref="GMG82:GMO82"/>
    <mergeCell ref="GMP82:GMX82"/>
    <mergeCell ref="GMY82:GNG82"/>
    <mergeCell ref="GJV82:GKD82"/>
    <mergeCell ref="GKE82:GKM82"/>
    <mergeCell ref="GKN82:GKV82"/>
    <mergeCell ref="GKW82:GLE82"/>
    <mergeCell ref="GLF82:GLN82"/>
    <mergeCell ref="GIC82:GIK82"/>
    <mergeCell ref="GIL82:GIT82"/>
    <mergeCell ref="GIU82:GJC82"/>
    <mergeCell ref="GJD82:GJL82"/>
    <mergeCell ref="GJM82:GJU82"/>
    <mergeCell ref="GGJ82:GGR82"/>
    <mergeCell ref="GGS82:GHA82"/>
    <mergeCell ref="GHB82:GHJ82"/>
    <mergeCell ref="GHK82:GHS82"/>
    <mergeCell ref="GHT82:GIB82"/>
    <mergeCell ref="GEQ82:GEY82"/>
    <mergeCell ref="GEZ82:GFH82"/>
    <mergeCell ref="GFI82:GFQ82"/>
    <mergeCell ref="GFR82:GFZ82"/>
    <mergeCell ref="GGA82:GGI82"/>
    <mergeCell ref="GCX82:GDF82"/>
    <mergeCell ref="GDG82:GDO82"/>
    <mergeCell ref="GDP82:GDX82"/>
    <mergeCell ref="GDY82:GEG82"/>
    <mergeCell ref="GEH82:GEP82"/>
    <mergeCell ref="GBE82:GBM82"/>
    <mergeCell ref="GBN82:GBV82"/>
    <mergeCell ref="GBW82:GCE82"/>
    <mergeCell ref="GCF82:GCN82"/>
    <mergeCell ref="GCO82:GCW82"/>
    <mergeCell ref="FZL82:FZT82"/>
    <mergeCell ref="FZU82:GAC82"/>
    <mergeCell ref="GAD82:GAL82"/>
    <mergeCell ref="GAM82:GAU82"/>
    <mergeCell ref="GAV82:GBD82"/>
    <mergeCell ref="FXS82:FYA82"/>
    <mergeCell ref="FYB82:FYJ82"/>
    <mergeCell ref="FYK82:FYS82"/>
    <mergeCell ref="FYT82:FZB82"/>
    <mergeCell ref="FZC82:FZK82"/>
    <mergeCell ref="FVZ82:FWH82"/>
    <mergeCell ref="FWI82:FWQ82"/>
    <mergeCell ref="FWR82:FWZ82"/>
    <mergeCell ref="FXA82:FXI82"/>
    <mergeCell ref="FXJ82:FXR82"/>
    <mergeCell ref="FUG82:FUO82"/>
    <mergeCell ref="FUP82:FUX82"/>
    <mergeCell ref="FUY82:FVG82"/>
    <mergeCell ref="FVH82:FVP82"/>
    <mergeCell ref="FVQ82:FVY82"/>
    <mergeCell ref="FSN82:FSV82"/>
    <mergeCell ref="FSW82:FTE82"/>
    <mergeCell ref="FTF82:FTN82"/>
    <mergeCell ref="FTO82:FTW82"/>
    <mergeCell ref="FTX82:FUF82"/>
    <mergeCell ref="FQU82:FRC82"/>
    <mergeCell ref="FRD82:FRL82"/>
    <mergeCell ref="FRM82:FRU82"/>
    <mergeCell ref="FRV82:FSD82"/>
    <mergeCell ref="FSE82:FSM82"/>
    <mergeCell ref="FPB82:FPJ82"/>
    <mergeCell ref="FPK82:FPS82"/>
    <mergeCell ref="FPT82:FQB82"/>
    <mergeCell ref="FQC82:FQK82"/>
    <mergeCell ref="FQL82:FQT82"/>
    <mergeCell ref="FNI82:FNQ82"/>
    <mergeCell ref="FNR82:FNZ82"/>
    <mergeCell ref="FOA82:FOI82"/>
    <mergeCell ref="FOJ82:FOR82"/>
    <mergeCell ref="FOS82:FPA82"/>
    <mergeCell ref="FLP82:FLX82"/>
    <mergeCell ref="FLY82:FMG82"/>
    <mergeCell ref="FMH82:FMP82"/>
    <mergeCell ref="FMQ82:FMY82"/>
    <mergeCell ref="FMZ82:FNH82"/>
    <mergeCell ref="FJW82:FKE82"/>
    <mergeCell ref="FKF82:FKN82"/>
    <mergeCell ref="FKO82:FKW82"/>
    <mergeCell ref="FKX82:FLF82"/>
    <mergeCell ref="FLG82:FLO82"/>
    <mergeCell ref="FID82:FIL82"/>
    <mergeCell ref="FIM82:FIU82"/>
    <mergeCell ref="FIV82:FJD82"/>
    <mergeCell ref="FJE82:FJM82"/>
    <mergeCell ref="FJN82:FJV82"/>
    <mergeCell ref="FGK82:FGS82"/>
    <mergeCell ref="FGT82:FHB82"/>
    <mergeCell ref="FHC82:FHK82"/>
    <mergeCell ref="FHL82:FHT82"/>
    <mergeCell ref="FHU82:FIC82"/>
    <mergeCell ref="FER82:FEZ82"/>
    <mergeCell ref="FFA82:FFI82"/>
    <mergeCell ref="FFJ82:FFR82"/>
    <mergeCell ref="FFS82:FGA82"/>
    <mergeCell ref="FGB82:FGJ82"/>
    <mergeCell ref="FCY82:FDG82"/>
    <mergeCell ref="FDH82:FDP82"/>
    <mergeCell ref="FDQ82:FDY82"/>
    <mergeCell ref="FDZ82:FEH82"/>
    <mergeCell ref="FEI82:FEQ82"/>
    <mergeCell ref="FBF82:FBN82"/>
    <mergeCell ref="FBO82:FBW82"/>
    <mergeCell ref="FBX82:FCF82"/>
    <mergeCell ref="FCG82:FCO82"/>
    <mergeCell ref="FCP82:FCX82"/>
    <mergeCell ref="EZM82:EZU82"/>
    <mergeCell ref="EZV82:FAD82"/>
    <mergeCell ref="FAE82:FAM82"/>
    <mergeCell ref="FAN82:FAV82"/>
    <mergeCell ref="FAW82:FBE82"/>
    <mergeCell ref="EXT82:EYB82"/>
    <mergeCell ref="EYC82:EYK82"/>
    <mergeCell ref="EYL82:EYT82"/>
    <mergeCell ref="EYU82:EZC82"/>
    <mergeCell ref="EZD82:EZL82"/>
    <mergeCell ref="EWA82:EWI82"/>
    <mergeCell ref="EWJ82:EWR82"/>
    <mergeCell ref="EWS82:EXA82"/>
    <mergeCell ref="EXB82:EXJ82"/>
    <mergeCell ref="EXK82:EXS82"/>
    <mergeCell ref="EUH82:EUP82"/>
    <mergeCell ref="EUQ82:EUY82"/>
    <mergeCell ref="EUZ82:EVH82"/>
    <mergeCell ref="EVI82:EVQ82"/>
    <mergeCell ref="EVR82:EVZ82"/>
    <mergeCell ref="ESO82:ESW82"/>
    <mergeCell ref="ESX82:ETF82"/>
    <mergeCell ref="ETG82:ETO82"/>
    <mergeCell ref="ETP82:ETX82"/>
    <mergeCell ref="ETY82:EUG82"/>
    <mergeCell ref="EQV82:ERD82"/>
    <mergeCell ref="ERE82:ERM82"/>
    <mergeCell ref="ERN82:ERV82"/>
    <mergeCell ref="ERW82:ESE82"/>
    <mergeCell ref="ESF82:ESN82"/>
    <mergeCell ref="EPC82:EPK82"/>
    <mergeCell ref="EPL82:EPT82"/>
    <mergeCell ref="EPU82:EQC82"/>
    <mergeCell ref="EQD82:EQL82"/>
    <mergeCell ref="EQM82:EQU82"/>
    <mergeCell ref="ENJ82:ENR82"/>
    <mergeCell ref="ENS82:EOA82"/>
    <mergeCell ref="EOB82:EOJ82"/>
    <mergeCell ref="EOK82:EOS82"/>
    <mergeCell ref="EOT82:EPB82"/>
    <mergeCell ref="ELQ82:ELY82"/>
    <mergeCell ref="ELZ82:EMH82"/>
    <mergeCell ref="EMI82:EMQ82"/>
    <mergeCell ref="EMR82:EMZ82"/>
    <mergeCell ref="ENA82:ENI82"/>
    <mergeCell ref="EJX82:EKF82"/>
    <mergeCell ref="EKG82:EKO82"/>
    <mergeCell ref="EKP82:EKX82"/>
    <mergeCell ref="EKY82:ELG82"/>
    <mergeCell ref="ELH82:ELP82"/>
    <mergeCell ref="EIE82:EIM82"/>
    <mergeCell ref="EIN82:EIV82"/>
    <mergeCell ref="EIW82:EJE82"/>
    <mergeCell ref="EJF82:EJN82"/>
    <mergeCell ref="EJO82:EJW82"/>
    <mergeCell ref="EGL82:EGT82"/>
    <mergeCell ref="EGU82:EHC82"/>
    <mergeCell ref="EHD82:EHL82"/>
    <mergeCell ref="EHM82:EHU82"/>
    <mergeCell ref="EHV82:EID82"/>
    <mergeCell ref="EES82:EFA82"/>
    <mergeCell ref="EFB82:EFJ82"/>
    <mergeCell ref="EFK82:EFS82"/>
    <mergeCell ref="EFT82:EGB82"/>
    <mergeCell ref="EGC82:EGK82"/>
    <mergeCell ref="ECZ82:EDH82"/>
    <mergeCell ref="EDI82:EDQ82"/>
    <mergeCell ref="EDR82:EDZ82"/>
    <mergeCell ref="EEA82:EEI82"/>
    <mergeCell ref="EEJ82:EER82"/>
    <mergeCell ref="EBG82:EBO82"/>
    <mergeCell ref="EBP82:EBX82"/>
    <mergeCell ref="EBY82:ECG82"/>
    <mergeCell ref="ECH82:ECP82"/>
    <mergeCell ref="ECQ82:ECY82"/>
    <mergeCell ref="DZN82:DZV82"/>
    <mergeCell ref="DZW82:EAE82"/>
    <mergeCell ref="EAF82:EAN82"/>
    <mergeCell ref="EAO82:EAW82"/>
    <mergeCell ref="EAX82:EBF82"/>
    <mergeCell ref="DXU82:DYC82"/>
    <mergeCell ref="DYD82:DYL82"/>
    <mergeCell ref="DYM82:DYU82"/>
    <mergeCell ref="DYV82:DZD82"/>
    <mergeCell ref="DZE82:DZM82"/>
    <mergeCell ref="DWB82:DWJ82"/>
    <mergeCell ref="DWK82:DWS82"/>
    <mergeCell ref="DWT82:DXB82"/>
    <mergeCell ref="DXC82:DXK82"/>
    <mergeCell ref="DXL82:DXT82"/>
    <mergeCell ref="DUI82:DUQ82"/>
    <mergeCell ref="DUR82:DUZ82"/>
    <mergeCell ref="DVA82:DVI82"/>
    <mergeCell ref="DVJ82:DVR82"/>
    <mergeCell ref="DVS82:DWA82"/>
    <mergeCell ref="DSP82:DSX82"/>
    <mergeCell ref="DSY82:DTG82"/>
    <mergeCell ref="DTH82:DTP82"/>
    <mergeCell ref="DTQ82:DTY82"/>
    <mergeCell ref="DTZ82:DUH82"/>
    <mergeCell ref="DQW82:DRE82"/>
    <mergeCell ref="DRF82:DRN82"/>
    <mergeCell ref="DRO82:DRW82"/>
    <mergeCell ref="DRX82:DSF82"/>
    <mergeCell ref="DSG82:DSO82"/>
    <mergeCell ref="DPD82:DPL82"/>
    <mergeCell ref="DPM82:DPU82"/>
    <mergeCell ref="DPV82:DQD82"/>
    <mergeCell ref="DQE82:DQM82"/>
    <mergeCell ref="DQN82:DQV82"/>
    <mergeCell ref="DNK82:DNS82"/>
    <mergeCell ref="DNT82:DOB82"/>
    <mergeCell ref="DOC82:DOK82"/>
    <mergeCell ref="DOL82:DOT82"/>
    <mergeCell ref="DOU82:DPC82"/>
    <mergeCell ref="DLR82:DLZ82"/>
    <mergeCell ref="DMA82:DMI82"/>
    <mergeCell ref="DMJ82:DMR82"/>
    <mergeCell ref="DMS82:DNA82"/>
    <mergeCell ref="DNB82:DNJ82"/>
    <mergeCell ref="DJY82:DKG82"/>
    <mergeCell ref="DKH82:DKP82"/>
    <mergeCell ref="DKQ82:DKY82"/>
    <mergeCell ref="DKZ82:DLH82"/>
    <mergeCell ref="DLI82:DLQ82"/>
    <mergeCell ref="DIF82:DIN82"/>
    <mergeCell ref="DIO82:DIW82"/>
    <mergeCell ref="DIX82:DJF82"/>
    <mergeCell ref="DJG82:DJO82"/>
    <mergeCell ref="DJP82:DJX82"/>
    <mergeCell ref="DGM82:DGU82"/>
    <mergeCell ref="DGV82:DHD82"/>
    <mergeCell ref="DHE82:DHM82"/>
    <mergeCell ref="DHN82:DHV82"/>
    <mergeCell ref="DHW82:DIE82"/>
    <mergeCell ref="DET82:DFB82"/>
    <mergeCell ref="DFC82:DFK82"/>
    <mergeCell ref="DFL82:DFT82"/>
    <mergeCell ref="DFU82:DGC82"/>
    <mergeCell ref="DGD82:DGL82"/>
    <mergeCell ref="DDA82:DDI82"/>
    <mergeCell ref="DDJ82:DDR82"/>
    <mergeCell ref="DDS82:DEA82"/>
    <mergeCell ref="DEB82:DEJ82"/>
    <mergeCell ref="DEK82:DES82"/>
    <mergeCell ref="DBH82:DBP82"/>
    <mergeCell ref="DBQ82:DBY82"/>
    <mergeCell ref="DBZ82:DCH82"/>
    <mergeCell ref="DCI82:DCQ82"/>
    <mergeCell ref="DCR82:DCZ82"/>
    <mergeCell ref="CZO82:CZW82"/>
    <mergeCell ref="CZX82:DAF82"/>
    <mergeCell ref="DAG82:DAO82"/>
    <mergeCell ref="DAP82:DAX82"/>
    <mergeCell ref="DAY82:DBG82"/>
    <mergeCell ref="CXV82:CYD82"/>
    <mergeCell ref="CYE82:CYM82"/>
    <mergeCell ref="CYN82:CYV82"/>
    <mergeCell ref="CYW82:CZE82"/>
    <mergeCell ref="CZF82:CZN82"/>
    <mergeCell ref="CWC82:CWK82"/>
    <mergeCell ref="CWL82:CWT82"/>
    <mergeCell ref="CWU82:CXC82"/>
    <mergeCell ref="CXD82:CXL82"/>
    <mergeCell ref="CXM82:CXU82"/>
    <mergeCell ref="CUJ82:CUR82"/>
    <mergeCell ref="CUS82:CVA82"/>
    <mergeCell ref="CVB82:CVJ82"/>
    <mergeCell ref="CVK82:CVS82"/>
    <mergeCell ref="CVT82:CWB82"/>
    <mergeCell ref="CSQ82:CSY82"/>
    <mergeCell ref="CSZ82:CTH82"/>
    <mergeCell ref="CTI82:CTQ82"/>
    <mergeCell ref="CTR82:CTZ82"/>
    <mergeCell ref="CUA82:CUI82"/>
    <mergeCell ref="CQX82:CRF82"/>
    <mergeCell ref="CRG82:CRO82"/>
    <mergeCell ref="CRP82:CRX82"/>
    <mergeCell ref="CRY82:CSG82"/>
    <mergeCell ref="CSH82:CSP82"/>
    <mergeCell ref="CPE82:CPM82"/>
    <mergeCell ref="CPN82:CPV82"/>
    <mergeCell ref="CPW82:CQE82"/>
    <mergeCell ref="CQF82:CQN82"/>
    <mergeCell ref="CQO82:CQW82"/>
    <mergeCell ref="CNL82:CNT82"/>
    <mergeCell ref="CNU82:COC82"/>
    <mergeCell ref="COD82:COL82"/>
    <mergeCell ref="COM82:COU82"/>
    <mergeCell ref="COV82:CPD82"/>
    <mergeCell ref="CLS82:CMA82"/>
    <mergeCell ref="CMB82:CMJ82"/>
    <mergeCell ref="CMK82:CMS82"/>
    <mergeCell ref="CMT82:CNB82"/>
    <mergeCell ref="CNC82:CNK82"/>
    <mergeCell ref="CJZ82:CKH82"/>
    <mergeCell ref="CKI82:CKQ82"/>
    <mergeCell ref="CKR82:CKZ82"/>
    <mergeCell ref="CLA82:CLI82"/>
    <mergeCell ref="CLJ82:CLR82"/>
    <mergeCell ref="CIG82:CIO82"/>
    <mergeCell ref="CIP82:CIX82"/>
    <mergeCell ref="CIY82:CJG82"/>
    <mergeCell ref="CJH82:CJP82"/>
    <mergeCell ref="CJQ82:CJY82"/>
    <mergeCell ref="CGN82:CGV82"/>
    <mergeCell ref="CGW82:CHE82"/>
    <mergeCell ref="CHF82:CHN82"/>
    <mergeCell ref="CHO82:CHW82"/>
    <mergeCell ref="CHX82:CIF82"/>
    <mergeCell ref="CEU82:CFC82"/>
    <mergeCell ref="CFD82:CFL82"/>
    <mergeCell ref="CFM82:CFU82"/>
    <mergeCell ref="CFV82:CGD82"/>
    <mergeCell ref="CGE82:CGM82"/>
    <mergeCell ref="CDB82:CDJ82"/>
    <mergeCell ref="CDK82:CDS82"/>
    <mergeCell ref="CDT82:CEB82"/>
    <mergeCell ref="CEC82:CEK82"/>
    <mergeCell ref="CEL82:CET82"/>
    <mergeCell ref="CBI82:CBQ82"/>
    <mergeCell ref="CBR82:CBZ82"/>
    <mergeCell ref="CCA82:CCI82"/>
    <mergeCell ref="CCJ82:CCR82"/>
    <mergeCell ref="CCS82:CDA82"/>
    <mergeCell ref="BZP82:BZX82"/>
    <mergeCell ref="BZY82:CAG82"/>
    <mergeCell ref="CAH82:CAP82"/>
    <mergeCell ref="CAQ82:CAY82"/>
    <mergeCell ref="CAZ82:CBH82"/>
    <mergeCell ref="BXW82:BYE82"/>
    <mergeCell ref="BYF82:BYN82"/>
    <mergeCell ref="BYO82:BYW82"/>
    <mergeCell ref="BYX82:BZF82"/>
    <mergeCell ref="BZG82:BZO82"/>
    <mergeCell ref="BWD82:BWL82"/>
    <mergeCell ref="BWM82:BWU82"/>
    <mergeCell ref="BWV82:BXD82"/>
    <mergeCell ref="BXE82:BXM82"/>
    <mergeCell ref="BXN82:BXV82"/>
    <mergeCell ref="BUK82:BUS82"/>
    <mergeCell ref="BUT82:BVB82"/>
    <mergeCell ref="BVC82:BVK82"/>
    <mergeCell ref="BVL82:BVT82"/>
    <mergeCell ref="BVU82:BWC82"/>
    <mergeCell ref="BSR82:BSZ82"/>
    <mergeCell ref="BTA82:BTI82"/>
    <mergeCell ref="BTJ82:BTR82"/>
    <mergeCell ref="BTS82:BUA82"/>
    <mergeCell ref="BUB82:BUJ82"/>
    <mergeCell ref="BQY82:BRG82"/>
    <mergeCell ref="BRH82:BRP82"/>
    <mergeCell ref="BRQ82:BRY82"/>
    <mergeCell ref="BRZ82:BSH82"/>
    <mergeCell ref="BSI82:BSQ82"/>
    <mergeCell ref="BPF82:BPN82"/>
    <mergeCell ref="BPO82:BPW82"/>
    <mergeCell ref="BPX82:BQF82"/>
    <mergeCell ref="BQG82:BQO82"/>
    <mergeCell ref="BQP82:BQX82"/>
    <mergeCell ref="BNM82:BNU82"/>
    <mergeCell ref="BNV82:BOD82"/>
    <mergeCell ref="BOE82:BOM82"/>
    <mergeCell ref="BON82:BOV82"/>
    <mergeCell ref="BOW82:BPE82"/>
    <mergeCell ref="BLT82:BMB82"/>
    <mergeCell ref="BMC82:BMK82"/>
    <mergeCell ref="BML82:BMT82"/>
    <mergeCell ref="BMU82:BNC82"/>
    <mergeCell ref="BND82:BNL82"/>
    <mergeCell ref="BKA82:BKI82"/>
    <mergeCell ref="BKJ82:BKR82"/>
    <mergeCell ref="BKS82:BLA82"/>
    <mergeCell ref="BLB82:BLJ82"/>
    <mergeCell ref="BLK82:BLS82"/>
    <mergeCell ref="BIH82:BIP82"/>
    <mergeCell ref="BIQ82:BIY82"/>
    <mergeCell ref="BIZ82:BJH82"/>
    <mergeCell ref="BJI82:BJQ82"/>
    <mergeCell ref="BJR82:BJZ82"/>
    <mergeCell ref="BGO82:BGW82"/>
    <mergeCell ref="BGX82:BHF82"/>
    <mergeCell ref="BHG82:BHO82"/>
    <mergeCell ref="BHP82:BHX82"/>
    <mergeCell ref="BHY82:BIG82"/>
    <mergeCell ref="BEV82:BFD82"/>
    <mergeCell ref="BFE82:BFM82"/>
    <mergeCell ref="BFN82:BFV82"/>
    <mergeCell ref="BFW82:BGE82"/>
    <mergeCell ref="BGF82:BGN82"/>
    <mergeCell ref="BDC82:BDK82"/>
    <mergeCell ref="BDL82:BDT82"/>
    <mergeCell ref="BDU82:BEC82"/>
    <mergeCell ref="BED82:BEL82"/>
    <mergeCell ref="BEM82:BEU82"/>
    <mergeCell ref="BBJ82:BBR82"/>
    <mergeCell ref="BBS82:BCA82"/>
    <mergeCell ref="BCB82:BCJ82"/>
    <mergeCell ref="BCK82:BCS82"/>
    <mergeCell ref="BCT82:BDB82"/>
    <mergeCell ref="AZQ82:AZY82"/>
    <mergeCell ref="AZZ82:BAH82"/>
    <mergeCell ref="BAI82:BAQ82"/>
    <mergeCell ref="BAR82:BAZ82"/>
    <mergeCell ref="BBA82:BBI82"/>
    <mergeCell ref="AXX82:AYF82"/>
    <mergeCell ref="AYG82:AYO82"/>
    <mergeCell ref="AYP82:AYX82"/>
    <mergeCell ref="AYY82:AZG82"/>
    <mergeCell ref="AZH82:AZP82"/>
    <mergeCell ref="AWE82:AWM82"/>
    <mergeCell ref="AWN82:AWV82"/>
    <mergeCell ref="AWW82:AXE82"/>
    <mergeCell ref="AXF82:AXN82"/>
    <mergeCell ref="AXO82:AXW82"/>
    <mergeCell ref="AUL82:AUT82"/>
    <mergeCell ref="AUU82:AVC82"/>
    <mergeCell ref="AVD82:AVL82"/>
    <mergeCell ref="AVM82:AVU82"/>
    <mergeCell ref="AVV82:AWD82"/>
    <mergeCell ref="ASS82:ATA82"/>
    <mergeCell ref="ATB82:ATJ82"/>
    <mergeCell ref="ATK82:ATS82"/>
    <mergeCell ref="ATT82:AUB82"/>
    <mergeCell ref="AUC82:AUK82"/>
    <mergeCell ref="AQZ82:ARH82"/>
    <mergeCell ref="ARI82:ARQ82"/>
    <mergeCell ref="ARR82:ARZ82"/>
    <mergeCell ref="ASA82:ASI82"/>
    <mergeCell ref="ASJ82:ASR82"/>
    <mergeCell ref="APG82:APO82"/>
    <mergeCell ref="APP82:APX82"/>
    <mergeCell ref="APY82:AQG82"/>
    <mergeCell ref="AQH82:AQP82"/>
    <mergeCell ref="AQQ82:AQY82"/>
    <mergeCell ref="ANN82:ANV82"/>
    <mergeCell ref="ANW82:AOE82"/>
    <mergeCell ref="AOF82:AON82"/>
    <mergeCell ref="AOO82:AOW82"/>
    <mergeCell ref="AOX82:APF82"/>
    <mergeCell ref="ALU82:AMC82"/>
    <mergeCell ref="AMD82:AML82"/>
    <mergeCell ref="AMM82:AMU82"/>
    <mergeCell ref="AMV82:AND82"/>
    <mergeCell ref="ANE82:ANM82"/>
    <mergeCell ref="AKB82:AKJ82"/>
    <mergeCell ref="AKK82:AKS82"/>
    <mergeCell ref="AKT82:ALB82"/>
    <mergeCell ref="ALC82:ALK82"/>
    <mergeCell ref="ALL82:ALT82"/>
    <mergeCell ref="AII82:AIQ82"/>
    <mergeCell ref="AIR82:AIZ82"/>
    <mergeCell ref="AJA82:AJI82"/>
    <mergeCell ref="AJJ82:AJR82"/>
    <mergeCell ref="AJS82:AKA82"/>
    <mergeCell ref="AGP82:AGX82"/>
    <mergeCell ref="AGY82:AHG82"/>
    <mergeCell ref="AHH82:AHP82"/>
    <mergeCell ref="AHQ82:AHY82"/>
    <mergeCell ref="AHZ82:AIH82"/>
    <mergeCell ref="AEW82:AFE82"/>
    <mergeCell ref="AFF82:AFN82"/>
    <mergeCell ref="AFO82:AFW82"/>
    <mergeCell ref="AFX82:AGF82"/>
    <mergeCell ref="AGG82:AGO82"/>
    <mergeCell ref="ADD82:ADL82"/>
    <mergeCell ref="ADM82:ADU82"/>
    <mergeCell ref="ADV82:AED82"/>
    <mergeCell ref="AEE82:AEM82"/>
    <mergeCell ref="AEN82:AEV82"/>
    <mergeCell ref="ABK82:ABS82"/>
    <mergeCell ref="ABT82:ACB82"/>
    <mergeCell ref="ACC82:ACK82"/>
    <mergeCell ref="ACL82:ACT82"/>
    <mergeCell ref="ACU82:ADC82"/>
    <mergeCell ref="ZR82:ZZ82"/>
    <mergeCell ref="AAA82:AAI82"/>
    <mergeCell ref="AAJ82:AAR82"/>
    <mergeCell ref="AAS82:ABA82"/>
    <mergeCell ref="ABB82:ABJ82"/>
    <mergeCell ref="LV82:MD82"/>
    <mergeCell ref="ME82:MM82"/>
    <mergeCell ref="MN82:MV82"/>
    <mergeCell ref="MW82:NE82"/>
    <mergeCell ref="NF82:NN82"/>
    <mergeCell ref="KC82:KK82"/>
    <mergeCell ref="KL82:KT82"/>
    <mergeCell ref="KU82:LC82"/>
    <mergeCell ref="LD82:LL82"/>
    <mergeCell ref="LM82:LU82"/>
    <mergeCell ref="IJ82:IR82"/>
    <mergeCell ref="IS82:JA82"/>
    <mergeCell ref="JB82:JJ82"/>
    <mergeCell ref="JK82:JS82"/>
    <mergeCell ref="JT82:KB82"/>
    <mergeCell ref="GQ82:GY82"/>
    <mergeCell ref="GZ82:HH82"/>
    <mergeCell ref="HI82:HQ82"/>
    <mergeCell ref="HR82:HZ82"/>
    <mergeCell ref="IA82:II82"/>
    <mergeCell ref="FG82:FO82"/>
    <mergeCell ref="FP82:FX82"/>
    <mergeCell ref="FY82:GG82"/>
    <mergeCell ref="GH82:GP82"/>
    <mergeCell ref="S82:AA82"/>
    <mergeCell ref="AB82:AJ82"/>
    <mergeCell ref="XY82:YG82"/>
    <mergeCell ref="YH82:YP82"/>
    <mergeCell ref="YQ82:YY82"/>
    <mergeCell ref="YZ82:ZH82"/>
    <mergeCell ref="ZI82:ZQ82"/>
    <mergeCell ref="WF82:WN82"/>
    <mergeCell ref="WO82:WW82"/>
    <mergeCell ref="WX82:XF82"/>
    <mergeCell ref="XG82:XO82"/>
    <mergeCell ref="XP82:XX82"/>
    <mergeCell ref="UM82:UU82"/>
    <mergeCell ref="UV82:VD82"/>
    <mergeCell ref="VE82:VM82"/>
    <mergeCell ref="VN82:VV82"/>
    <mergeCell ref="VW82:WE82"/>
    <mergeCell ref="ST82:TB82"/>
    <mergeCell ref="TC82:TK82"/>
    <mergeCell ref="TL82:TT82"/>
    <mergeCell ref="TU82:UC82"/>
    <mergeCell ref="UD82:UL82"/>
    <mergeCell ref="RA82:RI82"/>
    <mergeCell ref="RJ82:RR82"/>
    <mergeCell ref="RS82:SA82"/>
    <mergeCell ref="SB82:SJ82"/>
    <mergeCell ref="SK82:SS82"/>
    <mergeCell ref="PH82:PP82"/>
    <mergeCell ref="PQ82:PY82"/>
    <mergeCell ref="PZ82:QH82"/>
    <mergeCell ref="QI82:QQ82"/>
    <mergeCell ref="QR82:QZ82"/>
    <mergeCell ref="OG82:OO82"/>
    <mergeCell ref="OP82:OX82"/>
    <mergeCell ref="OY82:PG82"/>
    <mergeCell ref="XDQ77:XDY77"/>
    <mergeCell ref="XDZ77:XEH77"/>
    <mergeCell ref="XEI77:XEQ77"/>
    <mergeCell ref="XER77:XEZ77"/>
    <mergeCell ref="XFA77:XFD77"/>
    <mergeCell ref="XBX77:XCF77"/>
    <mergeCell ref="XCG77:XCO77"/>
    <mergeCell ref="XCP77:XCX77"/>
    <mergeCell ref="XCY77:XDG77"/>
    <mergeCell ref="XDH77:XDP77"/>
    <mergeCell ref="XAE77:XAM77"/>
    <mergeCell ref="XAN77:XAV77"/>
    <mergeCell ref="XAW77:XBE77"/>
    <mergeCell ref="XBF77:XBN77"/>
    <mergeCell ref="XBO77:XBW77"/>
    <mergeCell ref="WYL77:WYT77"/>
    <mergeCell ref="WYU77:WZC77"/>
    <mergeCell ref="WZD77:WZL77"/>
    <mergeCell ref="WZM77:WZU77"/>
    <mergeCell ref="WZV77:XAD77"/>
    <mergeCell ref="WWS77:WXA77"/>
    <mergeCell ref="WXB77:WXJ77"/>
    <mergeCell ref="WXK77:WXS77"/>
    <mergeCell ref="WXT77:WYB77"/>
    <mergeCell ref="WYC77:WYK77"/>
    <mergeCell ref="WUZ77:WVH77"/>
    <mergeCell ref="WVI77:WVQ77"/>
    <mergeCell ref="WVR77:WVZ77"/>
    <mergeCell ref="WWA77:WWI77"/>
    <mergeCell ref="WWJ77:WWR77"/>
    <mergeCell ref="WTG77:WTO77"/>
    <mergeCell ref="WTP77:WTX77"/>
    <mergeCell ref="WTY77:WUG77"/>
    <mergeCell ref="WUH77:WUP77"/>
    <mergeCell ref="WUQ77:WUY77"/>
    <mergeCell ref="WRN77:WRV77"/>
    <mergeCell ref="WRW77:WSE77"/>
    <mergeCell ref="WSF77:WSN77"/>
    <mergeCell ref="WSO77:WSW77"/>
    <mergeCell ref="WSX77:WTF77"/>
    <mergeCell ref="WPU77:WQC77"/>
    <mergeCell ref="WQD77:WQL77"/>
    <mergeCell ref="WQM77:WQU77"/>
    <mergeCell ref="WQV77:WRD77"/>
    <mergeCell ref="WRE77:WRM77"/>
    <mergeCell ref="WOB77:WOJ77"/>
    <mergeCell ref="WOK77:WOS77"/>
    <mergeCell ref="WOT77:WPB77"/>
    <mergeCell ref="WPC77:WPK77"/>
    <mergeCell ref="WPL77:WPT77"/>
    <mergeCell ref="WMI77:WMQ77"/>
    <mergeCell ref="WMR77:WMZ77"/>
    <mergeCell ref="NO82:NW82"/>
    <mergeCell ref="NX82:OF82"/>
    <mergeCell ref="WNA77:WNI77"/>
    <mergeCell ref="WNJ77:WNR77"/>
    <mergeCell ref="WNS77:WOA77"/>
    <mergeCell ref="WKP77:WKX77"/>
    <mergeCell ref="WKY77:WLG77"/>
    <mergeCell ref="WLH77:WLP77"/>
    <mergeCell ref="WLQ77:WLY77"/>
    <mergeCell ref="WLZ77:WMH77"/>
    <mergeCell ref="WIW77:WJE77"/>
    <mergeCell ref="WJF77:WJN77"/>
    <mergeCell ref="WJO77:WJW77"/>
    <mergeCell ref="WJX77:WKF77"/>
    <mergeCell ref="WKG77:WKO77"/>
    <mergeCell ref="WHD77:WHL77"/>
    <mergeCell ref="WHM77:WHU77"/>
    <mergeCell ref="WHV77:WID77"/>
    <mergeCell ref="WIE77:WIM77"/>
    <mergeCell ref="WIN77:WIV77"/>
    <mergeCell ref="WFK77:WFS77"/>
    <mergeCell ref="WFT77:WGB77"/>
    <mergeCell ref="WGC77:WGK77"/>
    <mergeCell ref="WGL77:WGT77"/>
    <mergeCell ref="WGU77:WHC77"/>
    <mergeCell ref="WDR77:WDZ77"/>
    <mergeCell ref="WEA77:WEI77"/>
    <mergeCell ref="WEJ77:WER77"/>
    <mergeCell ref="WES77:WFA77"/>
    <mergeCell ref="WFB77:WFJ77"/>
    <mergeCell ref="WBY77:WCG77"/>
    <mergeCell ref="WCH77:WCP77"/>
    <mergeCell ref="WCQ77:WCY77"/>
    <mergeCell ref="WCZ77:WDH77"/>
    <mergeCell ref="WDI77:WDQ77"/>
    <mergeCell ref="WAF77:WAN77"/>
    <mergeCell ref="WAO77:WAW77"/>
    <mergeCell ref="WAX77:WBF77"/>
    <mergeCell ref="WBG77:WBO77"/>
    <mergeCell ref="WBP77:WBX77"/>
    <mergeCell ref="VYM77:VYU77"/>
    <mergeCell ref="VYV77:VZD77"/>
    <mergeCell ref="VZE77:VZM77"/>
    <mergeCell ref="VZN77:VZV77"/>
    <mergeCell ref="VZW77:WAE77"/>
    <mergeCell ref="VWT77:VXB77"/>
    <mergeCell ref="VXC77:VXK77"/>
    <mergeCell ref="VXL77:VXT77"/>
    <mergeCell ref="VXU77:VYC77"/>
    <mergeCell ref="VYD77:VYL77"/>
    <mergeCell ref="VVA77:VVI77"/>
    <mergeCell ref="VVJ77:VVR77"/>
    <mergeCell ref="VVS77:VWA77"/>
    <mergeCell ref="VWB77:VWJ77"/>
    <mergeCell ref="VWK77:VWS77"/>
    <mergeCell ref="VTH77:VTP77"/>
    <mergeCell ref="VTQ77:VTY77"/>
    <mergeCell ref="VTZ77:VUH77"/>
    <mergeCell ref="VUI77:VUQ77"/>
    <mergeCell ref="VUR77:VUZ77"/>
    <mergeCell ref="VRO77:VRW77"/>
    <mergeCell ref="VRX77:VSF77"/>
    <mergeCell ref="VSG77:VSO77"/>
    <mergeCell ref="VSP77:VSX77"/>
    <mergeCell ref="VSY77:VTG77"/>
    <mergeCell ref="VPV77:VQD77"/>
    <mergeCell ref="VQE77:VQM77"/>
    <mergeCell ref="VQN77:VQV77"/>
    <mergeCell ref="VQW77:VRE77"/>
    <mergeCell ref="VRF77:VRN77"/>
    <mergeCell ref="VOC77:VOK77"/>
    <mergeCell ref="VOL77:VOT77"/>
    <mergeCell ref="VOU77:VPC77"/>
    <mergeCell ref="VPD77:VPL77"/>
    <mergeCell ref="VPM77:VPU77"/>
    <mergeCell ref="VMJ77:VMR77"/>
    <mergeCell ref="VMS77:VNA77"/>
    <mergeCell ref="VNB77:VNJ77"/>
    <mergeCell ref="VNK77:VNS77"/>
    <mergeCell ref="VNT77:VOB77"/>
    <mergeCell ref="VKQ77:VKY77"/>
    <mergeCell ref="VKZ77:VLH77"/>
    <mergeCell ref="VLI77:VLQ77"/>
    <mergeCell ref="VLR77:VLZ77"/>
    <mergeCell ref="VMA77:VMI77"/>
    <mergeCell ref="VIX77:VJF77"/>
    <mergeCell ref="VJG77:VJO77"/>
    <mergeCell ref="VJP77:VJX77"/>
    <mergeCell ref="VJY77:VKG77"/>
    <mergeCell ref="VKH77:VKP77"/>
    <mergeCell ref="VHE77:VHM77"/>
    <mergeCell ref="VHN77:VHV77"/>
    <mergeCell ref="VHW77:VIE77"/>
    <mergeCell ref="VIF77:VIN77"/>
    <mergeCell ref="VIO77:VIW77"/>
    <mergeCell ref="VFL77:VFT77"/>
    <mergeCell ref="VFU77:VGC77"/>
    <mergeCell ref="VGD77:VGL77"/>
    <mergeCell ref="VGM77:VGU77"/>
    <mergeCell ref="VGV77:VHD77"/>
    <mergeCell ref="VDS77:VEA77"/>
    <mergeCell ref="VEB77:VEJ77"/>
    <mergeCell ref="VEK77:VES77"/>
    <mergeCell ref="VET77:VFB77"/>
    <mergeCell ref="VFC77:VFK77"/>
    <mergeCell ref="VBZ77:VCH77"/>
    <mergeCell ref="VCI77:VCQ77"/>
    <mergeCell ref="VCR77:VCZ77"/>
    <mergeCell ref="VDA77:VDI77"/>
    <mergeCell ref="VDJ77:VDR77"/>
    <mergeCell ref="VAG77:VAO77"/>
    <mergeCell ref="VAP77:VAX77"/>
    <mergeCell ref="VAY77:VBG77"/>
    <mergeCell ref="VBH77:VBP77"/>
    <mergeCell ref="VBQ77:VBY77"/>
    <mergeCell ref="UYN77:UYV77"/>
    <mergeCell ref="UYW77:UZE77"/>
    <mergeCell ref="UZF77:UZN77"/>
    <mergeCell ref="UZO77:UZW77"/>
    <mergeCell ref="UZX77:VAF77"/>
    <mergeCell ref="UWU77:UXC77"/>
    <mergeCell ref="UXD77:UXL77"/>
    <mergeCell ref="UXM77:UXU77"/>
    <mergeCell ref="UXV77:UYD77"/>
    <mergeCell ref="UYE77:UYM77"/>
    <mergeCell ref="UVB77:UVJ77"/>
    <mergeCell ref="UVK77:UVS77"/>
    <mergeCell ref="UVT77:UWB77"/>
    <mergeCell ref="UWC77:UWK77"/>
    <mergeCell ref="UWL77:UWT77"/>
    <mergeCell ref="UTI77:UTQ77"/>
    <mergeCell ref="UTR77:UTZ77"/>
    <mergeCell ref="UUA77:UUI77"/>
    <mergeCell ref="UUJ77:UUR77"/>
    <mergeCell ref="UUS77:UVA77"/>
    <mergeCell ref="URP77:URX77"/>
    <mergeCell ref="URY77:USG77"/>
    <mergeCell ref="USH77:USP77"/>
    <mergeCell ref="USQ77:USY77"/>
    <mergeCell ref="USZ77:UTH77"/>
    <mergeCell ref="UPW77:UQE77"/>
    <mergeCell ref="UQF77:UQN77"/>
    <mergeCell ref="UQO77:UQW77"/>
    <mergeCell ref="UQX77:URF77"/>
    <mergeCell ref="URG77:URO77"/>
    <mergeCell ref="UOD77:UOL77"/>
    <mergeCell ref="UOM77:UOU77"/>
    <mergeCell ref="UOV77:UPD77"/>
    <mergeCell ref="UPE77:UPM77"/>
    <mergeCell ref="UPN77:UPV77"/>
    <mergeCell ref="UMK77:UMS77"/>
    <mergeCell ref="UMT77:UNB77"/>
    <mergeCell ref="UNC77:UNK77"/>
    <mergeCell ref="UNL77:UNT77"/>
    <mergeCell ref="UNU77:UOC77"/>
    <mergeCell ref="UKR77:UKZ77"/>
    <mergeCell ref="ULA77:ULI77"/>
    <mergeCell ref="ULJ77:ULR77"/>
    <mergeCell ref="ULS77:UMA77"/>
    <mergeCell ref="UMB77:UMJ77"/>
    <mergeCell ref="UIY77:UJG77"/>
    <mergeCell ref="UJH77:UJP77"/>
    <mergeCell ref="UJQ77:UJY77"/>
    <mergeCell ref="UJZ77:UKH77"/>
    <mergeCell ref="UKI77:UKQ77"/>
    <mergeCell ref="UHF77:UHN77"/>
    <mergeCell ref="UHO77:UHW77"/>
    <mergeCell ref="UHX77:UIF77"/>
    <mergeCell ref="UIG77:UIO77"/>
    <mergeCell ref="UIP77:UIX77"/>
    <mergeCell ref="UFM77:UFU77"/>
    <mergeCell ref="UFV77:UGD77"/>
    <mergeCell ref="UGE77:UGM77"/>
    <mergeCell ref="UGN77:UGV77"/>
    <mergeCell ref="UGW77:UHE77"/>
    <mergeCell ref="UDT77:UEB77"/>
    <mergeCell ref="UEC77:UEK77"/>
    <mergeCell ref="UEL77:UET77"/>
    <mergeCell ref="UEU77:UFC77"/>
    <mergeCell ref="UFD77:UFL77"/>
    <mergeCell ref="UCA77:UCI77"/>
    <mergeCell ref="UCJ77:UCR77"/>
    <mergeCell ref="UCS77:UDA77"/>
    <mergeCell ref="UDB77:UDJ77"/>
    <mergeCell ref="UDK77:UDS77"/>
    <mergeCell ref="UAH77:UAP77"/>
    <mergeCell ref="UAQ77:UAY77"/>
    <mergeCell ref="UAZ77:UBH77"/>
    <mergeCell ref="UBI77:UBQ77"/>
    <mergeCell ref="UBR77:UBZ77"/>
    <mergeCell ref="TYO77:TYW77"/>
    <mergeCell ref="TYX77:TZF77"/>
    <mergeCell ref="TZG77:TZO77"/>
    <mergeCell ref="TZP77:TZX77"/>
    <mergeCell ref="TZY77:UAG77"/>
    <mergeCell ref="TWV77:TXD77"/>
    <mergeCell ref="TXE77:TXM77"/>
    <mergeCell ref="TXN77:TXV77"/>
    <mergeCell ref="TXW77:TYE77"/>
    <mergeCell ref="TYF77:TYN77"/>
    <mergeCell ref="TVC77:TVK77"/>
    <mergeCell ref="TVL77:TVT77"/>
    <mergeCell ref="TVU77:TWC77"/>
    <mergeCell ref="TWD77:TWL77"/>
    <mergeCell ref="TWM77:TWU77"/>
    <mergeCell ref="TTJ77:TTR77"/>
    <mergeCell ref="TTS77:TUA77"/>
    <mergeCell ref="TUB77:TUJ77"/>
    <mergeCell ref="TUK77:TUS77"/>
    <mergeCell ref="TUT77:TVB77"/>
    <mergeCell ref="TRQ77:TRY77"/>
    <mergeCell ref="TRZ77:TSH77"/>
    <mergeCell ref="TSI77:TSQ77"/>
    <mergeCell ref="TSR77:TSZ77"/>
    <mergeCell ref="TTA77:TTI77"/>
    <mergeCell ref="TPX77:TQF77"/>
    <mergeCell ref="TQG77:TQO77"/>
    <mergeCell ref="TQP77:TQX77"/>
    <mergeCell ref="TQY77:TRG77"/>
    <mergeCell ref="TRH77:TRP77"/>
    <mergeCell ref="TOE77:TOM77"/>
    <mergeCell ref="TON77:TOV77"/>
    <mergeCell ref="TOW77:TPE77"/>
    <mergeCell ref="TPF77:TPN77"/>
    <mergeCell ref="TPO77:TPW77"/>
    <mergeCell ref="TML77:TMT77"/>
    <mergeCell ref="TMU77:TNC77"/>
    <mergeCell ref="TND77:TNL77"/>
    <mergeCell ref="TNM77:TNU77"/>
    <mergeCell ref="TNV77:TOD77"/>
    <mergeCell ref="TKS77:TLA77"/>
    <mergeCell ref="TLB77:TLJ77"/>
    <mergeCell ref="TLK77:TLS77"/>
    <mergeCell ref="TLT77:TMB77"/>
    <mergeCell ref="TMC77:TMK77"/>
    <mergeCell ref="TIZ77:TJH77"/>
    <mergeCell ref="TJI77:TJQ77"/>
    <mergeCell ref="TJR77:TJZ77"/>
    <mergeCell ref="TKA77:TKI77"/>
    <mergeCell ref="TKJ77:TKR77"/>
    <mergeCell ref="THG77:THO77"/>
    <mergeCell ref="THP77:THX77"/>
    <mergeCell ref="THY77:TIG77"/>
    <mergeCell ref="TIH77:TIP77"/>
    <mergeCell ref="TIQ77:TIY77"/>
    <mergeCell ref="TFN77:TFV77"/>
    <mergeCell ref="TFW77:TGE77"/>
    <mergeCell ref="TGF77:TGN77"/>
    <mergeCell ref="TGO77:TGW77"/>
    <mergeCell ref="TGX77:THF77"/>
    <mergeCell ref="TDU77:TEC77"/>
    <mergeCell ref="TED77:TEL77"/>
    <mergeCell ref="TEM77:TEU77"/>
    <mergeCell ref="TEV77:TFD77"/>
    <mergeCell ref="TFE77:TFM77"/>
    <mergeCell ref="TCB77:TCJ77"/>
    <mergeCell ref="TCK77:TCS77"/>
    <mergeCell ref="TCT77:TDB77"/>
    <mergeCell ref="TDC77:TDK77"/>
    <mergeCell ref="TDL77:TDT77"/>
    <mergeCell ref="TAI77:TAQ77"/>
    <mergeCell ref="TAR77:TAZ77"/>
    <mergeCell ref="TBA77:TBI77"/>
    <mergeCell ref="TBJ77:TBR77"/>
    <mergeCell ref="TBS77:TCA77"/>
    <mergeCell ref="SYP77:SYX77"/>
    <mergeCell ref="SYY77:SZG77"/>
    <mergeCell ref="SZH77:SZP77"/>
    <mergeCell ref="SZQ77:SZY77"/>
    <mergeCell ref="SZZ77:TAH77"/>
    <mergeCell ref="SWW77:SXE77"/>
    <mergeCell ref="SXF77:SXN77"/>
    <mergeCell ref="SXO77:SXW77"/>
    <mergeCell ref="SXX77:SYF77"/>
    <mergeCell ref="SYG77:SYO77"/>
    <mergeCell ref="SVD77:SVL77"/>
    <mergeCell ref="SVM77:SVU77"/>
    <mergeCell ref="SVV77:SWD77"/>
    <mergeCell ref="SWE77:SWM77"/>
    <mergeCell ref="SWN77:SWV77"/>
    <mergeCell ref="STK77:STS77"/>
    <mergeCell ref="STT77:SUB77"/>
    <mergeCell ref="SUC77:SUK77"/>
    <mergeCell ref="SUL77:SUT77"/>
    <mergeCell ref="SUU77:SVC77"/>
    <mergeCell ref="SRR77:SRZ77"/>
    <mergeCell ref="SSA77:SSI77"/>
    <mergeCell ref="SSJ77:SSR77"/>
    <mergeCell ref="SSS77:STA77"/>
    <mergeCell ref="STB77:STJ77"/>
    <mergeCell ref="SPY77:SQG77"/>
    <mergeCell ref="SQH77:SQP77"/>
    <mergeCell ref="SQQ77:SQY77"/>
    <mergeCell ref="SQZ77:SRH77"/>
    <mergeCell ref="SRI77:SRQ77"/>
    <mergeCell ref="SOF77:SON77"/>
    <mergeCell ref="SOO77:SOW77"/>
    <mergeCell ref="SOX77:SPF77"/>
    <mergeCell ref="SPG77:SPO77"/>
    <mergeCell ref="SPP77:SPX77"/>
    <mergeCell ref="SMM77:SMU77"/>
    <mergeCell ref="SMV77:SND77"/>
    <mergeCell ref="SNE77:SNM77"/>
    <mergeCell ref="SNN77:SNV77"/>
    <mergeCell ref="SNW77:SOE77"/>
    <mergeCell ref="SKT77:SLB77"/>
    <mergeCell ref="SLC77:SLK77"/>
    <mergeCell ref="SLL77:SLT77"/>
    <mergeCell ref="SLU77:SMC77"/>
    <mergeCell ref="SMD77:SML77"/>
    <mergeCell ref="SJA77:SJI77"/>
    <mergeCell ref="SJJ77:SJR77"/>
    <mergeCell ref="SJS77:SKA77"/>
    <mergeCell ref="SKB77:SKJ77"/>
    <mergeCell ref="SKK77:SKS77"/>
    <mergeCell ref="SHH77:SHP77"/>
    <mergeCell ref="SHQ77:SHY77"/>
    <mergeCell ref="SHZ77:SIH77"/>
    <mergeCell ref="SII77:SIQ77"/>
    <mergeCell ref="SIR77:SIZ77"/>
    <mergeCell ref="SFO77:SFW77"/>
    <mergeCell ref="SFX77:SGF77"/>
    <mergeCell ref="SGG77:SGO77"/>
    <mergeCell ref="SGP77:SGX77"/>
    <mergeCell ref="SGY77:SHG77"/>
    <mergeCell ref="SDV77:SED77"/>
    <mergeCell ref="SEE77:SEM77"/>
    <mergeCell ref="SEN77:SEV77"/>
    <mergeCell ref="SEW77:SFE77"/>
    <mergeCell ref="SFF77:SFN77"/>
    <mergeCell ref="SCC77:SCK77"/>
    <mergeCell ref="SCL77:SCT77"/>
    <mergeCell ref="SCU77:SDC77"/>
    <mergeCell ref="SDD77:SDL77"/>
    <mergeCell ref="SDM77:SDU77"/>
    <mergeCell ref="SAJ77:SAR77"/>
    <mergeCell ref="SAS77:SBA77"/>
    <mergeCell ref="SBB77:SBJ77"/>
    <mergeCell ref="SBK77:SBS77"/>
    <mergeCell ref="SBT77:SCB77"/>
    <mergeCell ref="RYQ77:RYY77"/>
    <mergeCell ref="RYZ77:RZH77"/>
    <mergeCell ref="RZI77:RZQ77"/>
    <mergeCell ref="RZR77:RZZ77"/>
    <mergeCell ref="SAA77:SAI77"/>
    <mergeCell ref="RWX77:RXF77"/>
    <mergeCell ref="RXG77:RXO77"/>
    <mergeCell ref="RXP77:RXX77"/>
    <mergeCell ref="RXY77:RYG77"/>
    <mergeCell ref="RYH77:RYP77"/>
    <mergeCell ref="RVE77:RVM77"/>
    <mergeCell ref="RVN77:RVV77"/>
    <mergeCell ref="RVW77:RWE77"/>
    <mergeCell ref="RWF77:RWN77"/>
    <mergeCell ref="RWO77:RWW77"/>
    <mergeCell ref="RTL77:RTT77"/>
    <mergeCell ref="RTU77:RUC77"/>
    <mergeCell ref="RUD77:RUL77"/>
    <mergeCell ref="RUM77:RUU77"/>
    <mergeCell ref="RUV77:RVD77"/>
    <mergeCell ref="RRS77:RSA77"/>
    <mergeCell ref="RSB77:RSJ77"/>
    <mergeCell ref="RSK77:RSS77"/>
    <mergeCell ref="RST77:RTB77"/>
    <mergeCell ref="RTC77:RTK77"/>
    <mergeCell ref="RPZ77:RQH77"/>
    <mergeCell ref="RQI77:RQQ77"/>
    <mergeCell ref="RQR77:RQZ77"/>
    <mergeCell ref="RRA77:RRI77"/>
    <mergeCell ref="RRJ77:RRR77"/>
    <mergeCell ref="ROG77:ROO77"/>
    <mergeCell ref="ROP77:ROX77"/>
    <mergeCell ref="ROY77:RPG77"/>
    <mergeCell ref="RPH77:RPP77"/>
    <mergeCell ref="RPQ77:RPY77"/>
    <mergeCell ref="RMN77:RMV77"/>
    <mergeCell ref="RMW77:RNE77"/>
    <mergeCell ref="RNF77:RNN77"/>
    <mergeCell ref="RNO77:RNW77"/>
    <mergeCell ref="RNX77:ROF77"/>
    <mergeCell ref="RKU77:RLC77"/>
    <mergeCell ref="RLD77:RLL77"/>
    <mergeCell ref="RLM77:RLU77"/>
    <mergeCell ref="RLV77:RMD77"/>
    <mergeCell ref="RME77:RMM77"/>
    <mergeCell ref="RJB77:RJJ77"/>
    <mergeCell ref="RJK77:RJS77"/>
    <mergeCell ref="RJT77:RKB77"/>
    <mergeCell ref="RKC77:RKK77"/>
    <mergeCell ref="RKL77:RKT77"/>
    <mergeCell ref="RHI77:RHQ77"/>
    <mergeCell ref="RHR77:RHZ77"/>
    <mergeCell ref="RIA77:RII77"/>
    <mergeCell ref="RIJ77:RIR77"/>
    <mergeCell ref="RIS77:RJA77"/>
    <mergeCell ref="RFP77:RFX77"/>
    <mergeCell ref="RFY77:RGG77"/>
    <mergeCell ref="RGH77:RGP77"/>
    <mergeCell ref="RGQ77:RGY77"/>
    <mergeCell ref="RGZ77:RHH77"/>
    <mergeCell ref="RDW77:REE77"/>
    <mergeCell ref="REF77:REN77"/>
    <mergeCell ref="REO77:REW77"/>
    <mergeCell ref="REX77:RFF77"/>
    <mergeCell ref="RFG77:RFO77"/>
    <mergeCell ref="RCD77:RCL77"/>
    <mergeCell ref="RCM77:RCU77"/>
    <mergeCell ref="RCV77:RDD77"/>
    <mergeCell ref="RDE77:RDM77"/>
    <mergeCell ref="RDN77:RDV77"/>
    <mergeCell ref="RAK77:RAS77"/>
    <mergeCell ref="RAT77:RBB77"/>
    <mergeCell ref="RBC77:RBK77"/>
    <mergeCell ref="RBL77:RBT77"/>
    <mergeCell ref="RBU77:RCC77"/>
    <mergeCell ref="QYR77:QYZ77"/>
    <mergeCell ref="QZA77:QZI77"/>
    <mergeCell ref="QZJ77:QZR77"/>
    <mergeCell ref="QZS77:RAA77"/>
    <mergeCell ref="RAB77:RAJ77"/>
    <mergeCell ref="QWY77:QXG77"/>
    <mergeCell ref="QXH77:QXP77"/>
    <mergeCell ref="QXQ77:QXY77"/>
    <mergeCell ref="QXZ77:QYH77"/>
    <mergeCell ref="QYI77:QYQ77"/>
    <mergeCell ref="QVF77:QVN77"/>
    <mergeCell ref="QVO77:QVW77"/>
    <mergeCell ref="QVX77:QWF77"/>
    <mergeCell ref="QWG77:QWO77"/>
    <mergeCell ref="QWP77:QWX77"/>
    <mergeCell ref="QTM77:QTU77"/>
    <mergeCell ref="QTV77:QUD77"/>
    <mergeCell ref="QUE77:QUM77"/>
    <mergeCell ref="QUN77:QUV77"/>
    <mergeCell ref="QUW77:QVE77"/>
    <mergeCell ref="QRT77:QSB77"/>
    <mergeCell ref="QSC77:QSK77"/>
    <mergeCell ref="QSL77:QST77"/>
    <mergeCell ref="QSU77:QTC77"/>
    <mergeCell ref="QTD77:QTL77"/>
    <mergeCell ref="QQA77:QQI77"/>
    <mergeCell ref="QQJ77:QQR77"/>
    <mergeCell ref="QQS77:QRA77"/>
    <mergeCell ref="QRB77:QRJ77"/>
    <mergeCell ref="QRK77:QRS77"/>
    <mergeCell ref="QOH77:QOP77"/>
    <mergeCell ref="QOQ77:QOY77"/>
    <mergeCell ref="QOZ77:QPH77"/>
    <mergeCell ref="QPI77:QPQ77"/>
    <mergeCell ref="QPR77:QPZ77"/>
    <mergeCell ref="QMO77:QMW77"/>
    <mergeCell ref="QMX77:QNF77"/>
    <mergeCell ref="QNG77:QNO77"/>
    <mergeCell ref="QNP77:QNX77"/>
    <mergeCell ref="QNY77:QOG77"/>
    <mergeCell ref="QKV77:QLD77"/>
    <mergeCell ref="QLE77:QLM77"/>
    <mergeCell ref="QLN77:QLV77"/>
    <mergeCell ref="QLW77:QME77"/>
    <mergeCell ref="QMF77:QMN77"/>
    <mergeCell ref="QJC77:QJK77"/>
    <mergeCell ref="QJL77:QJT77"/>
    <mergeCell ref="QJU77:QKC77"/>
    <mergeCell ref="QKD77:QKL77"/>
    <mergeCell ref="QKM77:QKU77"/>
    <mergeCell ref="QHJ77:QHR77"/>
    <mergeCell ref="QHS77:QIA77"/>
    <mergeCell ref="QIB77:QIJ77"/>
    <mergeCell ref="QIK77:QIS77"/>
    <mergeCell ref="QIT77:QJB77"/>
    <mergeCell ref="QFQ77:QFY77"/>
    <mergeCell ref="QFZ77:QGH77"/>
    <mergeCell ref="QGI77:QGQ77"/>
    <mergeCell ref="QGR77:QGZ77"/>
    <mergeCell ref="QHA77:QHI77"/>
    <mergeCell ref="QDX77:QEF77"/>
    <mergeCell ref="QEG77:QEO77"/>
    <mergeCell ref="QEP77:QEX77"/>
    <mergeCell ref="QEY77:QFG77"/>
    <mergeCell ref="QFH77:QFP77"/>
    <mergeCell ref="QCE77:QCM77"/>
    <mergeCell ref="QCN77:QCV77"/>
    <mergeCell ref="QCW77:QDE77"/>
    <mergeCell ref="QDF77:QDN77"/>
    <mergeCell ref="QDO77:QDW77"/>
    <mergeCell ref="QAL77:QAT77"/>
    <mergeCell ref="QAU77:QBC77"/>
    <mergeCell ref="QBD77:QBL77"/>
    <mergeCell ref="QBM77:QBU77"/>
    <mergeCell ref="QBV77:QCD77"/>
    <mergeCell ref="PYS77:PZA77"/>
    <mergeCell ref="PZB77:PZJ77"/>
    <mergeCell ref="PZK77:PZS77"/>
    <mergeCell ref="PZT77:QAB77"/>
    <mergeCell ref="QAC77:QAK77"/>
    <mergeCell ref="PWZ77:PXH77"/>
    <mergeCell ref="PXI77:PXQ77"/>
    <mergeCell ref="PXR77:PXZ77"/>
    <mergeCell ref="PYA77:PYI77"/>
    <mergeCell ref="PYJ77:PYR77"/>
    <mergeCell ref="PVG77:PVO77"/>
    <mergeCell ref="PVP77:PVX77"/>
    <mergeCell ref="PVY77:PWG77"/>
    <mergeCell ref="PWH77:PWP77"/>
    <mergeCell ref="PWQ77:PWY77"/>
    <mergeCell ref="PTN77:PTV77"/>
    <mergeCell ref="PTW77:PUE77"/>
    <mergeCell ref="PUF77:PUN77"/>
    <mergeCell ref="PUO77:PUW77"/>
    <mergeCell ref="PUX77:PVF77"/>
    <mergeCell ref="PRU77:PSC77"/>
    <mergeCell ref="PSD77:PSL77"/>
    <mergeCell ref="PSM77:PSU77"/>
    <mergeCell ref="PSV77:PTD77"/>
    <mergeCell ref="PTE77:PTM77"/>
    <mergeCell ref="PQB77:PQJ77"/>
    <mergeCell ref="PQK77:PQS77"/>
    <mergeCell ref="PQT77:PRB77"/>
    <mergeCell ref="PRC77:PRK77"/>
    <mergeCell ref="PRL77:PRT77"/>
    <mergeCell ref="POI77:POQ77"/>
    <mergeCell ref="POR77:POZ77"/>
    <mergeCell ref="PPA77:PPI77"/>
    <mergeCell ref="PPJ77:PPR77"/>
    <mergeCell ref="PPS77:PQA77"/>
    <mergeCell ref="PMP77:PMX77"/>
    <mergeCell ref="PMY77:PNG77"/>
    <mergeCell ref="PNH77:PNP77"/>
    <mergeCell ref="PNQ77:PNY77"/>
    <mergeCell ref="PNZ77:POH77"/>
    <mergeCell ref="PKW77:PLE77"/>
    <mergeCell ref="PLF77:PLN77"/>
    <mergeCell ref="PLO77:PLW77"/>
    <mergeCell ref="PLX77:PMF77"/>
    <mergeCell ref="PMG77:PMO77"/>
    <mergeCell ref="PJD77:PJL77"/>
    <mergeCell ref="PJM77:PJU77"/>
    <mergeCell ref="PJV77:PKD77"/>
    <mergeCell ref="PKE77:PKM77"/>
    <mergeCell ref="PKN77:PKV77"/>
    <mergeCell ref="PHK77:PHS77"/>
    <mergeCell ref="PHT77:PIB77"/>
    <mergeCell ref="PIC77:PIK77"/>
    <mergeCell ref="PIL77:PIT77"/>
    <mergeCell ref="PIU77:PJC77"/>
    <mergeCell ref="PFR77:PFZ77"/>
    <mergeCell ref="PGA77:PGI77"/>
    <mergeCell ref="PGJ77:PGR77"/>
    <mergeCell ref="PGS77:PHA77"/>
    <mergeCell ref="PHB77:PHJ77"/>
    <mergeCell ref="PDY77:PEG77"/>
    <mergeCell ref="PEH77:PEP77"/>
    <mergeCell ref="PEQ77:PEY77"/>
    <mergeCell ref="PEZ77:PFH77"/>
    <mergeCell ref="PFI77:PFQ77"/>
    <mergeCell ref="PCF77:PCN77"/>
    <mergeCell ref="PCO77:PCW77"/>
    <mergeCell ref="PCX77:PDF77"/>
    <mergeCell ref="PDG77:PDO77"/>
    <mergeCell ref="PDP77:PDX77"/>
    <mergeCell ref="PAM77:PAU77"/>
    <mergeCell ref="PAV77:PBD77"/>
    <mergeCell ref="PBE77:PBM77"/>
    <mergeCell ref="PBN77:PBV77"/>
    <mergeCell ref="PBW77:PCE77"/>
    <mergeCell ref="OYT77:OZB77"/>
    <mergeCell ref="OZC77:OZK77"/>
    <mergeCell ref="OZL77:OZT77"/>
    <mergeCell ref="OZU77:PAC77"/>
    <mergeCell ref="PAD77:PAL77"/>
    <mergeCell ref="OXA77:OXI77"/>
    <mergeCell ref="OXJ77:OXR77"/>
    <mergeCell ref="OXS77:OYA77"/>
    <mergeCell ref="OYB77:OYJ77"/>
    <mergeCell ref="OYK77:OYS77"/>
    <mergeCell ref="OVH77:OVP77"/>
    <mergeCell ref="OVQ77:OVY77"/>
    <mergeCell ref="OVZ77:OWH77"/>
    <mergeCell ref="OWI77:OWQ77"/>
    <mergeCell ref="OWR77:OWZ77"/>
    <mergeCell ref="OTO77:OTW77"/>
    <mergeCell ref="OTX77:OUF77"/>
    <mergeCell ref="OUG77:OUO77"/>
    <mergeCell ref="OUP77:OUX77"/>
    <mergeCell ref="OUY77:OVG77"/>
    <mergeCell ref="ORV77:OSD77"/>
    <mergeCell ref="OSE77:OSM77"/>
    <mergeCell ref="OSN77:OSV77"/>
    <mergeCell ref="OSW77:OTE77"/>
    <mergeCell ref="OTF77:OTN77"/>
    <mergeCell ref="OQC77:OQK77"/>
    <mergeCell ref="OQL77:OQT77"/>
    <mergeCell ref="OQU77:ORC77"/>
    <mergeCell ref="ORD77:ORL77"/>
    <mergeCell ref="ORM77:ORU77"/>
    <mergeCell ref="OOJ77:OOR77"/>
    <mergeCell ref="OOS77:OPA77"/>
    <mergeCell ref="OPB77:OPJ77"/>
    <mergeCell ref="OPK77:OPS77"/>
    <mergeCell ref="OPT77:OQB77"/>
    <mergeCell ref="OMQ77:OMY77"/>
    <mergeCell ref="OMZ77:ONH77"/>
    <mergeCell ref="ONI77:ONQ77"/>
    <mergeCell ref="ONR77:ONZ77"/>
    <mergeCell ref="OOA77:OOI77"/>
    <mergeCell ref="OKX77:OLF77"/>
    <mergeCell ref="OLG77:OLO77"/>
    <mergeCell ref="OLP77:OLX77"/>
    <mergeCell ref="OLY77:OMG77"/>
    <mergeCell ref="OMH77:OMP77"/>
    <mergeCell ref="OJE77:OJM77"/>
    <mergeCell ref="OJN77:OJV77"/>
    <mergeCell ref="OJW77:OKE77"/>
    <mergeCell ref="OKF77:OKN77"/>
    <mergeCell ref="OKO77:OKW77"/>
    <mergeCell ref="OHL77:OHT77"/>
    <mergeCell ref="OHU77:OIC77"/>
    <mergeCell ref="OID77:OIL77"/>
    <mergeCell ref="OIM77:OIU77"/>
    <mergeCell ref="OIV77:OJD77"/>
    <mergeCell ref="OFS77:OGA77"/>
    <mergeCell ref="OGB77:OGJ77"/>
    <mergeCell ref="OGK77:OGS77"/>
    <mergeCell ref="OGT77:OHB77"/>
    <mergeCell ref="OHC77:OHK77"/>
    <mergeCell ref="ODZ77:OEH77"/>
    <mergeCell ref="OEI77:OEQ77"/>
    <mergeCell ref="OER77:OEZ77"/>
    <mergeCell ref="OFA77:OFI77"/>
    <mergeCell ref="OFJ77:OFR77"/>
    <mergeCell ref="OCG77:OCO77"/>
    <mergeCell ref="OCP77:OCX77"/>
    <mergeCell ref="OCY77:ODG77"/>
    <mergeCell ref="ODH77:ODP77"/>
    <mergeCell ref="ODQ77:ODY77"/>
    <mergeCell ref="OAN77:OAV77"/>
    <mergeCell ref="OAW77:OBE77"/>
    <mergeCell ref="OBF77:OBN77"/>
    <mergeCell ref="OBO77:OBW77"/>
    <mergeCell ref="OBX77:OCF77"/>
    <mergeCell ref="NYU77:NZC77"/>
    <mergeCell ref="NZD77:NZL77"/>
    <mergeCell ref="NZM77:NZU77"/>
    <mergeCell ref="NZV77:OAD77"/>
    <mergeCell ref="OAE77:OAM77"/>
    <mergeCell ref="NXB77:NXJ77"/>
    <mergeCell ref="NXK77:NXS77"/>
    <mergeCell ref="NXT77:NYB77"/>
    <mergeCell ref="NYC77:NYK77"/>
    <mergeCell ref="NYL77:NYT77"/>
    <mergeCell ref="NVI77:NVQ77"/>
    <mergeCell ref="NVR77:NVZ77"/>
    <mergeCell ref="NWA77:NWI77"/>
    <mergeCell ref="NWJ77:NWR77"/>
    <mergeCell ref="NWS77:NXA77"/>
    <mergeCell ref="NTP77:NTX77"/>
    <mergeCell ref="NTY77:NUG77"/>
    <mergeCell ref="NUH77:NUP77"/>
    <mergeCell ref="NUQ77:NUY77"/>
    <mergeCell ref="NUZ77:NVH77"/>
    <mergeCell ref="NRW77:NSE77"/>
    <mergeCell ref="NSF77:NSN77"/>
    <mergeCell ref="NSO77:NSW77"/>
    <mergeCell ref="NSX77:NTF77"/>
    <mergeCell ref="NTG77:NTO77"/>
    <mergeCell ref="NQD77:NQL77"/>
    <mergeCell ref="NQM77:NQU77"/>
    <mergeCell ref="NQV77:NRD77"/>
    <mergeCell ref="NRE77:NRM77"/>
    <mergeCell ref="NRN77:NRV77"/>
    <mergeCell ref="NOK77:NOS77"/>
    <mergeCell ref="NOT77:NPB77"/>
    <mergeCell ref="NPC77:NPK77"/>
    <mergeCell ref="NPL77:NPT77"/>
    <mergeCell ref="NPU77:NQC77"/>
    <mergeCell ref="NMR77:NMZ77"/>
    <mergeCell ref="NNA77:NNI77"/>
    <mergeCell ref="NNJ77:NNR77"/>
    <mergeCell ref="NNS77:NOA77"/>
    <mergeCell ref="NOB77:NOJ77"/>
    <mergeCell ref="NKY77:NLG77"/>
    <mergeCell ref="NLH77:NLP77"/>
    <mergeCell ref="NLQ77:NLY77"/>
    <mergeCell ref="NLZ77:NMH77"/>
    <mergeCell ref="NMI77:NMQ77"/>
    <mergeCell ref="NJF77:NJN77"/>
    <mergeCell ref="NJO77:NJW77"/>
    <mergeCell ref="NJX77:NKF77"/>
    <mergeCell ref="NKG77:NKO77"/>
    <mergeCell ref="NKP77:NKX77"/>
    <mergeCell ref="NHM77:NHU77"/>
    <mergeCell ref="NHV77:NID77"/>
    <mergeCell ref="NIE77:NIM77"/>
    <mergeCell ref="NIN77:NIV77"/>
    <mergeCell ref="NIW77:NJE77"/>
    <mergeCell ref="NFT77:NGB77"/>
    <mergeCell ref="NGC77:NGK77"/>
    <mergeCell ref="NGL77:NGT77"/>
    <mergeCell ref="NGU77:NHC77"/>
    <mergeCell ref="NHD77:NHL77"/>
    <mergeCell ref="NEA77:NEI77"/>
    <mergeCell ref="NEJ77:NER77"/>
    <mergeCell ref="NES77:NFA77"/>
    <mergeCell ref="NFB77:NFJ77"/>
    <mergeCell ref="NFK77:NFS77"/>
    <mergeCell ref="NCH77:NCP77"/>
    <mergeCell ref="NCQ77:NCY77"/>
    <mergeCell ref="NCZ77:NDH77"/>
    <mergeCell ref="NDI77:NDQ77"/>
    <mergeCell ref="NDR77:NDZ77"/>
    <mergeCell ref="NAO77:NAW77"/>
    <mergeCell ref="NAX77:NBF77"/>
    <mergeCell ref="NBG77:NBO77"/>
    <mergeCell ref="NBP77:NBX77"/>
    <mergeCell ref="NBY77:NCG77"/>
    <mergeCell ref="MYV77:MZD77"/>
    <mergeCell ref="MZE77:MZM77"/>
    <mergeCell ref="MZN77:MZV77"/>
    <mergeCell ref="MZW77:NAE77"/>
    <mergeCell ref="NAF77:NAN77"/>
    <mergeCell ref="MXC77:MXK77"/>
    <mergeCell ref="MXL77:MXT77"/>
    <mergeCell ref="MXU77:MYC77"/>
    <mergeCell ref="MYD77:MYL77"/>
    <mergeCell ref="MYM77:MYU77"/>
    <mergeCell ref="MVJ77:MVR77"/>
    <mergeCell ref="MVS77:MWA77"/>
    <mergeCell ref="MWB77:MWJ77"/>
    <mergeCell ref="MWK77:MWS77"/>
    <mergeCell ref="MWT77:MXB77"/>
    <mergeCell ref="MTQ77:MTY77"/>
    <mergeCell ref="MTZ77:MUH77"/>
    <mergeCell ref="MUI77:MUQ77"/>
    <mergeCell ref="MUR77:MUZ77"/>
    <mergeCell ref="MVA77:MVI77"/>
    <mergeCell ref="MRX77:MSF77"/>
    <mergeCell ref="MSG77:MSO77"/>
    <mergeCell ref="MSP77:MSX77"/>
    <mergeCell ref="MSY77:MTG77"/>
    <mergeCell ref="MTH77:MTP77"/>
    <mergeCell ref="MQE77:MQM77"/>
    <mergeCell ref="MQN77:MQV77"/>
    <mergeCell ref="MQW77:MRE77"/>
    <mergeCell ref="MRF77:MRN77"/>
    <mergeCell ref="MRO77:MRW77"/>
    <mergeCell ref="MOL77:MOT77"/>
    <mergeCell ref="MOU77:MPC77"/>
    <mergeCell ref="MPD77:MPL77"/>
    <mergeCell ref="MPM77:MPU77"/>
    <mergeCell ref="MPV77:MQD77"/>
    <mergeCell ref="MMS77:MNA77"/>
    <mergeCell ref="MNB77:MNJ77"/>
    <mergeCell ref="MNK77:MNS77"/>
    <mergeCell ref="MNT77:MOB77"/>
    <mergeCell ref="MOC77:MOK77"/>
    <mergeCell ref="MKZ77:MLH77"/>
    <mergeCell ref="MLI77:MLQ77"/>
    <mergeCell ref="MLR77:MLZ77"/>
    <mergeCell ref="MMA77:MMI77"/>
    <mergeCell ref="MMJ77:MMR77"/>
    <mergeCell ref="MJG77:MJO77"/>
    <mergeCell ref="MJP77:MJX77"/>
    <mergeCell ref="MJY77:MKG77"/>
    <mergeCell ref="MKH77:MKP77"/>
    <mergeCell ref="MKQ77:MKY77"/>
    <mergeCell ref="MHN77:MHV77"/>
    <mergeCell ref="MHW77:MIE77"/>
    <mergeCell ref="MIF77:MIN77"/>
    <mergeCell ref="MIO77:MIW77"/>
    <mergeCell ref="MIX77:MJF77"/>
    <mergeCell ref="MFU77:MGC77"/>
    <mergeCell ref="MGD77:MGL77"/>
    <mergeCell ref="MGM77:MGU77"/>
    <mergeCell ref="MGV77:MHD77"/>
    <mergeCell ref="MHE77:MHM77"/>
    <mergeCell ref="MEB77:MEJ77"/>
    <mergeCell ref="MEK77:MES77"/>
    <mergeCell ref="MET77:MFB77"/>
    <mergeCell ref="MFC77:MFK77"/>
    <mergeCell ref="MFL77:MFT77"/>
    <mergeCell ref="MCI77:MCQ77"/>
    <mergeCell ref="MCR77:MCZ77"/>
    <mergeCell ref="MDA77:MDI77"/>
    <mergeCell ref="MDJ77:MDR77"/>
    <mergeCell ref="MDS77:MEA77"/>
    <mergeCell ref="MAP77:MAX77"/>
    <mergeCell ref="MAY77:MBG77"/>
    <mergeCell ref="MBH77:MBP77"/>
    <mergeCell ref="MBQ77:MBY77"/>
    <mergeCell ref="MBZ77:MCH77"/>
    <mergeCell ref="LYW77:LZE77"/>
    <mergeCell ref="LZF77:LZN77"/>
    <mergeCell ref="LZO77:LZW77"/>
    <mergeCell ref="LZX77:MAF77"/>
    <mergeCell ref="MAG77:MAO77"/>
    <mergeCell ref="LXD77:LXL77"/>
    <mergeCell ref="LXM77:LXU77"/>
    <mergeCell ref="LXV77:LYD77"/>
    <mergeCell ref="LYE77:LYM77"/>
    <mergeCell ref="LYN77:LYV77"/>
    <mergeCell ref="LVK77:LVS77"/>
    <mergeCell ref="LVT77:LWB77"/>
    <mergeCell ref="LWC77:LWK77"/>
    <mergeCell ref="LWL77:LWT77"/>
    <mergeCell ref="LWU77:LXC77"/>
    <mergeCell ref="LTR77:LTZ77"/>
    <mergeCell ref="LUA77:LUI77"/>
    <mergeCell ref="LUJ77:LUR77"/>
    <mergeCell ref="LUS77:LVA77"/>
    <mergeCell ref="LVB77:LVJ77"/>
    <mergeCell ref="LRY77:LSG77"/>
    <mergeCell ref="LSH77:LSP77"/>
    <mergeCell ref="LSQ77:LSY77"/>
    <mergeCell ref="LSZ77:LTH77"/>
    <mergeCell ref="LTI77:LTQ77"/>
    <mergeCell ref="LQF77:LQN77"/>
    <mergeCell ref="LQO77:LQW77"/>
    <mergeCell ref="LQX77:LRF77"/>
    <mergeCell ref="LRG77:LRO77"/>
    <mergeCell ref="LRP77:LRX77"/>
    <mergeCell ref="LOM77:LOU77"/>
    <mergeCell ref="LOV77:LPD77"/>
    <mergeCell ref="LPE77:LPM77"/>
    <mergeCell ref="LPN77:LPV77"/>
    <mergeCell ref="LPW77:LQE77"/>
    <mergeCell ref="LMT77:LNB77"/>
    <mergeCell ref="LNC77:LNK77"/>
    <mergeCell ref="LNL77:LNT77"/>
    <mergeCell ref="LNU77:LOC77"/>
    <mergeCell ref="LOD77:LOL77"/>
    <mergeCell ref="LLA77:LLI77"/>
    <mergeCell ref="LLJ77:LLR77"/>
    <mergeCell ref="LLS77:LMA77"/>
    <mergeCell ref="LMB77:LMJ77"/>
    <mergeCell ref="LMK77:LMS77"/>
    <mergeCell ref="LJH77:LJP77"/>
    <mergeCell ref="LJQ77:LJY77"/>
    <mergeCell ref="LJZ77:LKH77"/>
    <mergeCell ref="LKI77:LKQ77"/>
    <mergeCell ref="LKR77:LKZ77"/>
    <mergeCell ref="LHO77:LHW77"/>
    <mergeCell ref="LHX77:LIF77"/>
    <mergeCell ref="LIG77:LIO77"/>
    <mergeCell ref="LIP77:LIX77"/>
    <mergeCell ref="LIY77:LJG77"/>
    <mergeCell ref="LFV77:LGD77"/>
    <mergeCell ref="LGE77:LGM77"/>
    <mergeCell ref="LGN77:LGV77"/>
    <mergeCell ref="LGW77:LHE77"/>
    <mergeCell ref="LHF77:LHN77"/>
    <mergeCell ref="LEC77:LEK77"/>
    <mergeCell ref="LEL77:LET77"/>
    <mergeCell ref="LEU77:LFC77"/>
    <mergeCell ref="LFD77:LFL77"/>
    <mergeCell ref="LFM77:LFU77"/>
    <mergeCell ref="LCJ77:LCR77"/>
    <mergeCell ref="LCS77:LDA77"/>
    <mergeCell ref="LDB77:LDJ77"/>
    <mergeCell ref="LDK77:LDS77"/>
    <mergeCell ref="LDT77:LEB77"/>
    <mergeCell ref="LAQ77:LAY77"/>
    <mergeCell ref="LAZ77:LBH77"/>
    <mergeCell ref="LBI77:LBQ77"/>
    <mergeCell ref="LBR77:LBZ77"/>
    <mergeCell ref="LCA77:LCI77"/>
    <mergeCell ref="KYX77:KZF77"/>
    <mergeCell ref="KZG77:KZO77"/>
    <mergeCell ref="KZP77:KZX77"/>
    <mergeCell ref="KZY77:LAG77"/>
    <mergeCell ref="LAH77:LAP77"/>
    <mergeCell ref="KXE77:KXM77"/>
    <mergeCell ref="KXN77:KXV77"/>
    <mergeCell ref="KXW77:KYE77"/>
    <mergeCell ref="KYF77:KYN77"/>
    <mergeCell ref="KYO77:KYW77"/>
    <mergeCell ref="KVL77:KVT77"/>
    <mergeCell ref="KVU77:KWC77"/>
    <mergeCell ref="KWD77:KWL77"/>
    <mergeCell ref="KWM77:KWU77"/>
    <mergeCell ref="KWV77:KXD77"/>
    <mergeCell ref="KTS77:KUA77"/>
    <mergeCell ref="KUB77:KUJ77"/>
    <mergeCell ref="KUK77:KUS77"/>
    <mergeCell ref="KUT77:KVB77"/>
    <mergeCell ref="KVC77:KVK77"/>
    <mergeCell ref="KRZ77:KSH77"/>
    <mergeCell ref="KSI77:KSQ77"/>
    <mergeCell ref="KSR77:KSZ77"/>
    <mergeCell ref="KTA77:KTI77"/>
    <mergeCell ref="KTJ77:KTR77"/>
    <mergeCell ref="KQG77:KQO77"/>
    <mergeCell ref="KQP77:KQX77"/>
    <mergeCell ref="KQY77:KRG77"/>
    <mergeCell ref="KRH77:KRP77"/>
    <mergeCell ref="KRQ77:KRY77"/>
    <mergeCell ref="KON77:KOV77"/>
    <mergeCell ref="KOW77:KPE77"/>
    <mergeCell ref="KPF77:KPN77"/>
    <mergeCell ref="KPO77:KPW77"/>
    <mergeCell ref="KPX77:KQF77"/>
    <mergeCell ref="KMU77:KNC77"/>
    <mergeCell ref="KND77:KNL77"/>
    <mergeCell ref="KNM77:KNU77"/>
    <mergeCell ref="KNV77:KOD77"/>
    <mergeCell ref="KOE77:KOM77"/>
    <mergeCell ref="KLB77:KLJ77"/>
    <mergeCell ref="KLK77:KLS77"/>
    <mergeCell ref="KLT77:KMB77"/>
    <mergeCell ref="KMC77:KMK77"/>
    <mergeCell ref="KML77:KMT77"/>
    <mergeCell ref="KJI77:KJQ77"/>
    <mergeCell ref="KJR77:KJZ77"/>
    <mergeCell ref="KKA77:KKI77"/>
    <mergeCell ref="KKJ77:KKR77"/>
    <mergeCell ref="KKS77:KLA77"/>
    <mergeCell ref="KHP77:KHX77"/>
    <mergeCell ref="KHY77:KIG77"/>
    <mergeCell ref="KIH77:KIP77"/>
    <mergeCell ref="KIQ77:KIY77"/>
    <mergeCell ref="KIZ77:KJH77"/>
    <mergeCell ref="KFW77:KGE77"/>
    <mergeCell ref="KGF77:KGN77"/>
    <mergeCell ref="KGO77:KGW77"/>
    <mergeCell ref="KGX77:KHF77"/>
    <mergeCell ref="KHG77:KHO77"/>
    <mergeCell ref="KED77:KEL77"/>
    <mergeCell ref="KEM77:KEU77"/>
    <mergeCell ref="KEV77:KFD77"/>
    <mergeCell ref="KFE77:KFM77"/>
    <mergeCell ref="KFN77:KFV77"/>
    <mergeCell ref="KCK77:KCS77"/>
    <mergeCell ref="KCT77:KDB77"/>
    <mergeCell ref="KDC77:KDK77"/>
    <mergeCell ref="KDL77:KDT77"/>
    <mergeCell ref="KDU77:KEC77"/>
    <mergeCell ref="KAR77:KAZ77"/>
    <mergeCell ref="KBA77:KBI77"/>
    <mergeCell ref="KBJ77:KBR77"/>
    <mergeCell ref="KBS77:KCA77"/>
    <mergeCell ref="KCB77:KCJ77"/>
    <mergeCell ref="JYY77:JZG77"/>
    <mergeCell ref="JZH77:JZP77"/>
    <mergeCell ref="JZQ77:JZY77"/>
    <mergeCell ref="JZZ77:KAH77"/>
    <mergeCell ref="KAI77:KAQ77"/>
    <mergeCell ref="JXF77:JXN77"/>
    <mergeCell ref="JXO77:JXW77"/>
    <mergeCell ref="JXX77:JYF77"/>
    <mergeCell ref="JYG77:JYO77"/>
    <mergeCell ref="JYP77:JYX77"/>
    <mergeCell ref="JVM77:JVU77"/>
    <mergeCell ref="JVV77:JWD77"/>
    <mergeCell ref="JWE77:JWM77"/>
    <mergeCell ref="JWN77:JWV77"/>
    <mergeCell ref="JWW77:JXE77"/>
    <mergeCell ref="JTT77:JUB77"/>
    <mergeCell ref="JUC77:JUK77"/>
    <mergeCell ref="JUL77:JUT77"/>
    <mergeCell ref="JUU77:JVC77"/>
    <mergeCell ref="JVD77:JVL77"/>
    <mergeCell ref="JSA77:JSI77"/>
    <mergeCell ref="JSJ77:JSR77"/>
    <mergeCell ref="JSS77:JTA77"/>
    <mergeCell ref="JTB77:JTJ77"/>
    <mergeCell ref="JTK77:JTS77"/>
    <mergeCell ref="JQH77:JQP77"/>
    <mergeCell ref="JQQ77:JQY77"/>
    <mergeCell ref="JQZ77:JRH77"/>
    <mergeCell ref="JRI77:JRQ77"/>
    <mergeCell ref="JRR77:JRZ77"/>
    <mergeCell ref="JOO77:JOW77"/>
    <mergeCell ref="JOX77:JPF77"/>
    <mergeCell ref="JPG77:JPO77"/>
    <mergeCell ref="JPP77:JPX77"/>
    <mergeCell ref="JPY77:JQG77"/>
    <mergeCell ref="JMV77:JND77"/>
    <mergeCell ref="JNE77:JNM77"/>
    <mergeCell ref="JNN77:JNV77"/>
    <mergeCell ref="JNW77:JOE77"/>
    <mergeCell ref="JOF77:JON77"/>
    <mergeCell ref="JLC77:JLK77"/>
    <mergeCell ref="JLL77:JLT77"/>
    <mergeCell ref="JLU77:JMC77"/>
    <mergeCell ref="JMD77:JML77"/>
    <mergeCell ref="JMM77:JMU77"/>
    <mergeCell ref="JJJ77:JJR77"/>
    <mergeCell ref="JJS77:JKA77"/>
    <mergeCell ref="JKB77:JKJ77"/>
    <mergeCell ref="JKK77:JKS77"/>
    <mergeCell ref="JKT77:JLB77"/>
    <mergeCell ref="JHQ77:JHY77"/>
    <mergeCell ref="JHZ77:JIH77"/>
    <mergeCell ref="JII77:JIQ77"/>
    <mergeCell ref="JIR77:JIZ77"/>
    <mergeCell ref="JJA77:JJI77"/>
    <mergeCell ref="JFX77:JGF77"/>
    <mergeCell ref="JGG77:JGO77"/>
    <mergeCell ref="JGP77:JGX77"/>
    <mergeCell ref="JGY77:JHG77"/>
    <mergeCell ref="JHH77:JHP77"/>
    <mergeCell ref="JEE77:JEM77"/>
    <mergeCell ref="JEN77:JEV77"/>
    <mergeCell ref="JEW77:JFE77"/>
    <mergeCell ref="JFF77:JFN77"/>
    <mergeCell ref="JFO77:JFW77"/>
    <mergeCell ref="JCL77:JCT77"/>
    <mergeCell ref="JCU77:JDC77"/>
    <mergeCell ref="JDD77:JDL77"/>
    <mergeCell ref="JDM77:JDU77"/>
    <mergeCell ref="JDV77:JED77"/>
    <mergeCell ref="JAS77:JBA77"/>
    <mergeCell ref="JBB77:JBJ77"/>
    <mergeCell ref="JBK77:JBS77"/>
    <mergeCell ref="JBT77:JCB77"/>
    <mergeCell ref="JCC77:JCK77"/>
    <mergeCell ref="IYZ77:IZH77"/>
    <mergeCell ref="IZI77:IZQ77"/>
    <mergeCell ref="IZR77:IZZ77"/>
    <mergeCell ref="JAA77:JAI77"/>
    <mergeCell ref="JAJ77:JAR77"/>
    <mergeCell ref="IXG77:IXO77"/>
    <mergeCell ref="IXP77:IXX77"/>
    <mergeCell ref="IXY77:IYG77"/>
    <mergeCell ref="IYH77:IYP77"/>
    <mergeCell ref="IYQ77:IYY77"/>
    <mergeCell ref="IVN77:IVV77"/>
    <mergeCell ref="IVW77:IWE77"/>
    <mergeCell ref="IWF77:IWN77"/>
    <mergeCell ref="IWO77:IWW77"/>
    <mergeCell ref="IWX77:IXF77"/>
    <mergeCell ref="ITU77:IUC77"/>
    <mergeCell ref="IUD77:IUL77"/>
    <mergeCell ref="IUM77:IUU77"/>
    <mergeCell ref="IUV77:IVD77"/>
    <mergeCell ref="IVE77:IVM77"/>
    <mergeCell ref="ISB77:ISJ77"/>
    <mergeCell ref="ISK77:ISS77"/>
    <mergeCell ref="IST77:ITB77"/>
    <mergeCell ref="ITC77:ITK77"/>
    <mergeCell ref="ITL77:ITT77"/>
    <mergeCell ref="IQI77:IQQ77"/>
    <mergeCell ref="IQR77:IQZ77"/>
    <mergeCell ref="IRA77:IRI77"/>
    <mergeCell ref="IRJ77:IRR77"/>
    <mergeCell ref="IRS77:ISA77"/>
    <mergeCell ref="IOP77:IOX77"/>
    <mergeCell ref="IOY77:IPG77"/>
    <mergeCell ref="IPH77:IPP77"/>
    <mergeCell ref="IPQ77:IPY77"/>
    <mergeCell ref="IPZ77:IQH77"/>
    <mergeCell ref="IMW77:INE77"/>
    <mergeCell ref="INF77:INN77"/>
    <mergeCell ref="INO77:INW77"/>
    <mergeCell ref="INX77:IOF77"/>
    <mergeCell ref="IOG77:IOO77"/>
    <mergeCell ref="ILD77:ILL77"/>
    <mergeCell ref="ILM77:ILU77"/>
    <mergeCell ref="ILV77:IMD77"/>
    <mergeCell ref="IME77:IMM77"/>
    <mergeCell ref="IMN77:IMV77"/>
    <mergeCell ref="IJK77:IJS77"/>
    <mergeCell ref="IJT77:IKB77"/>
    <mergeCell ref="IKC77:IKK77"/>
    <mergeCell ref="IKL77:IKT77"/>
    <mergeCell ref="IKU77:ILC77"/>
    <mergeCell ref="IHR77:IHZ77"/>
    <mergeCell ref="IIA77:III77"/>
    <mergeCell ref="IIJ77:IIR77"/>
    <mergeCell ref="IIS77:IJA77"/>
    <mergeCell ref="IJB77:IJJ77"/>
    <mergeCell ref="IFY77:IGG77"/>
    <mergeCell ref="IGH77:IGP77"/>
    <mergeCell ref="IGQ77:IGY77"/>
    <mergeCell ref="IGZ77:IHH77"/>
    <mergeCell ref="IHI77:IHQ77"/>
    <mergeCell ref="IEF77:IEN77"/>
    <mergeCell ref="IEO77:IEW77"/>
    <mergeCell ref="IEX77:IFF77"/>
    <mergeCell ref="IFG77:IFO77"/>
    <mergeCell ref="IFP77:IFX77"/>
    <mergeCell ref="ICM77:ICU77"/>
    <mergeCell ref="ICV77:IDD77"/>
    <mergeCell ref="IDE77:IDM77"/>
    <mergeCell ref="IDN77:IDV77"/>
    <mergeCell ref="IDW77:IEE77"/>
    <mergeCell ref="IAT77:IBB77"/>
    <mergeCell ref="IBC77:IBK77"/>
    <mergeCell ref="IBL77:IBT77"/>
    <mergeCell ref="IBU77:ICC77"/>
    <mergeCell ref="ICD77:ICL77"/>
    <mergeCell ref="HZA77:HZI77"/>
    <mergeCell ref="HZJ77:HZR77"/>
    <mergeCell ref="HZS77:IAA77"/>
    <mergeCell ref="IAB77:IAJ77"/>
    <mergeCell ref="IAK77:IAS77"/>
    <mergeCell ref="HXH77:HXP77"/>
    <mergeCell ref="HXQ77:HXY77"/>
    <mergeCell ref="HXZ77:HYH77"/>
    <mergeCell ref="HYI77:HYQ77"/>
    <mergeCell ref="HYR77:HYZ77"/>
    <mergeCell ref="HVO77:HVW77"/>
    <mergeCell ref="HVX77:HWF77"/>
    <mergeCell ref="HWG77:HWO77"/>
    <mergeCell ref="HWP77:HWX77"/>
    <mergeCell ref="HWY77:HXG77"/>
    <mergeCell ref="HTV77:HUD77"/>
    <mergeCell ref="HUE77:HUM77"/>
    <mergeCell ref="HUN77:HUV77"/>
    <mergeCell ref="HUW77:HVE77"/>
    <mergeCell ref="HVF77:HVN77"/>
    <mergeCell ref="HSC77:HSK77"/>
    <mergeCell ref="HSL77:HST77"/>
    <mergeCell ref="HSU77:HTC77"/>
    <mergeCell ref="HTD77:HTL77"/>
    <mergeCell ref="HTM77:HTU77"/>
    <mergeCell ref="HQJ77:HQR77"/>
    <mergeCell ref="HQS77:HRA77"/>
    <mergeCell ref="HRB77:HRJ77"/>
    <mergeCell ref="HRK77:HRS77"/>
    <mergeCell ref="HRT77:HSB77"/>
    <mergeCell ref="HOQ77:HOY77"/>
    <mergeCell ref="HOZ77:HPH77"/>
    <mergeCell ref="HPI77:HPQ77"/>
    <mergeCell ref="HPR77:HPZ77"/>
    <mergeCell ref="HQA77:HQI77"/>
    <mergeCell ref="HMX77:HNF77"/>
    <mergeCell ref="HNG77:HNO77"/>
    <mergeCell ref="HNP77:HNX77"/>
    <mergeCell ref="HNY77:HOG77"/>
    <mergeCell ref="HOH77:HOP77"/>
    <mergeCell ref="HLE77:HLM77"/>
    <mergeCell ref="HLN77:HLV77"/>
    <mergeCell ref="HLW77:HME77"/>
    <mergeCell ref="HMF77:HMN77"/>
    <mergeCell ref="HMO77:HMW77"/>
    <mergeCell ref="HJL77:HJT77"/>
    <mergeCell ref="HJU77:HKC77"/>
    <mergeCell ref="HKD77:HKL77"/>
    <mergeCell ref="HKM77:HKU77"/>
    <mergeCell ref="HKV77:HLD77"/>
    <mergeCell ref="HHS77:HIA77"/>
    <mergeCell ref="HIB77:HIJ77"/>
    <mergeCell ref="HIK77:HIS77"/>
    <mergeCell ref="HIT77:HJB77"/>
    <mergeCell ref="HJC77:HJK77"/>
    <mergeCell ref="HFZ77:HGH77"/>
    <mergeCell ref="HGI77:HGQ77"/>
    <mergeCell ref="HGR77:HGZ77"/>
    <mergeCell ref="HHA77:HHI77"/>
    <mergeCell ref="HHJ77:HHR77"/>
    <mergeCell ref="HEG77:HEO77"/>
    <mergeCell ref="HEP77:HEX77"/>
    <mergeCell ref="HEY77:HFG77"/>
    <mergeCell ref="HFH77:HFP77"/>
    <mergeCell ref="HFQ77:HFY77"/>
    <mergeCell ref="HCN77:HCV77"/>
    <mergeCell ref="HCW77:HDE77"/>
    <mergeCell ref="HDF77:HDN77"/>
    <mergeCell ref="HDO77:HDW77"/>
    <mergeCell ref="HDX77:HEF77"/>
    <mergeCell ref="HAU77:HBC77"/>
    <mergeCell ref="HBD77:HBL77"/>
    <mergeCell ref="HBM77:HBU77"/>
    <mergeCell ref="HBV77:HCD77"/>
    <mergeCell ref="HCE77:HCM77"/>
    <mergeCell ref="GZB77:GZJ77"/>
    <mergeCell ref="GZK77:GZS77"/>
    <mergeCell ref="GZT77:HAB77"/>
    <mergeCell ref="HAC77:HAK77"/>
    <mergeCell ref="HAL77:HAT77"/>
    <mergeCell ref="GXI77:GXQ77"/>
    <mergeCell ref="GXR77:GXZ77"/>
    <mergeCell ref="GYA77:GYI77"/>
    <mergeCell ref="GYJ77:GYR77"/>
    <mergeCell ref="GYS77:GZA77"/>
    <mergeCell ref="GVP77:GVX77"/>
    <mergeCell ref="GVY77:GWG77"/>
    <mergeCell ref="GWH77:GWP77"/>
    <mergeCell ref="GWQ77:GWY77"/>
    <mergeCell ref="GWZ77:GXH77"/>
    <mergeCell ref="GTW77:GUE77"/>
    <mergeCell ref="GUF77:GUN77"/>
    <mergeCell ref="GUO77:GUW77"/>
    <mergeCell ref="GUX77:GVF77"/>
    <mergeCell ref="GVG77:GVO77"/>
    <mergeCell ref="GSD77:GSL77"/>
    <mergeCell ref="GSM77:GSU77"/>
    <mergeCell ref="GSV77:GTD77"/>
    <mergeCell ref="GTE77:GTM77"/>
    <mergeCell ref="GTN77:GTV77"/>
    <mergeCell ref="GQK77:GQS77"/>
    <mergeCell ref="GQT77:GRB77"/>
    <mergeCell ref="GRC77:GRK77"/>
    <mergeCell ref="GRL77:GRT77"/>
    <mergeCell ref="GRU77:GSC77"/>
    <mergeCell ref="GOR77:GOZ77"/>
    <mergeCell ref="GPA77:GPI77"/>
    <mergeCell ref="GPJ77:GPR77"/>
    <mergeCell ref="GPS77:GQA77"/>
    <mergeCell ref="GQB77:GQJ77"/>
    <mergeCell ref="GMY77:GNG77"/>
    <mergeCell ref="GNH77:GNP77"/>
    <mergeCell ref="GNQ77:GNY77"/>
    <mergeCell ref="GNZ77:GOH77"/>
    <mergeCell ref="GOI77:GOQ77"/>
    <mergeCell ref="GLF77:GLN77"/>
    <mergeCell ref="GLO77:GLW77"/>
    <mergeCell ref="GLX77:GMF77"/>
    <mergeCell ref="GMG77:GMO77"/>
    <mergeCell ref="GMP77:GMX77"/>
    <mergeCell ref="GJM77:GJU77"/>
    <mergeCell ref="GJV77:GKD77"/>
    <mergeCell ref="GKE77:GKM77"/>
    <mergeCell ref="GKN77:GKV77"/>
    <mergeCell ref="GKW77:GLE77"/>
    <mergeCell ref="GHT77:GIB77"/>
    <mergeCell ref="GIC77:GIK77"/>
    <mergeCell ref="GIL77:GIT77"/>
    <mergeCell ref="GIU77:GJC77"/>
    <mergeCell ref="GJD77:GJL77"/>
    <mergeCell ref="GGA77:GGI77"/>
    <mergeCell ref="GGJ77:GGR77"/>
    <mergeCell ref="GGS77:GHA77"/>
    <mergeCell ref="GHB77:GHJ77"/>
    <mergeCell ref="GHK77:GHS77"/>
    <mergeCell ref="GEH77:GEP77"/>
    <mergeCell ref="GEQ77:GEY77"/>
    <mergeCell ref="GEZ77:GFH77"/>
    <mergeCell ref="GFI77:GFQ77"/>
    <mergeCell ref="GFR77:GFZ77"/>
    <mergeCell ref="GCO77:GCW77"/>
    <mergeCell ref="GCX77:GDF77"/>
    <mergeCell ref="GDG77:GDO77"/>
    <mergeCell ref="GDP77:GDX77"/>
    <mergeCell ref="GDY77:GEG77"/>
    <mergeCell ref="GAV77:GBD77"/>
    <mergeCell ref="GBE77:GBM77"/>
    <mergeCell ref="GBN77:GBV77"/>
    <mergeCell ref="GBW77:GCE77"/>
    <mergeCell ref="GCF77:GCN77"/>
    <mergeCell ref="FZC77:FZK77"/>
    <mergeCell ref="FZL77:FZT77"/>
    <mergeCell ref="FZU77:GAC77"/>
    <mergeCell ref="GAD77:GAL77"/>
    <mergeCell ref="GAM77:GAU77"/>
    <mergeCell ref="FXJ77:FXR77"/>
    <mergeCell ref="FXS77:FYA77"/>
    <mergeCell ref="FYB77:FYJ77"/>
    <mergeCell ref="FYK77:FYS77"/>
    <mergeCell ref="FYT77:FZB77"/>
    <mergeCell ref="FVQ77:FVY77"/>
    <mergeCell ref="FVZ77:FWH77"/>
    <mergeCell ref="FWI77:FWQ77"/>
    <mergeCell ref="FWR77:FWZ77"/>
    <mergeCell ref="FXA77:FXI77"/>
    <mergeCell ref="FTX77:FUF77"/>
    <mergeCell ref="FUG77:FUO77"/>
    <mergeCell ref="FUP77:FUX77"/>
    <mergeCell ref="FUY77:FVG77"/>
    <mergeCell ref="FVH77:FVP77"/>
    <mergeCell ref="FSE77:FSM77"/>
    <mergeCell ref="FSN77:FSV77"/>
    <mergeCell ref="FSW77:FTE77"/>
    <mergeCell ref="FTF77:FTN77"/>
    <mergeCell ref="FTO77:FTW77"/>
    <mergeCell ref="FQL77:FQT77"/>
    <mergeCell ref="FQU77:FRC77"/>
    <mergeCell ref="FRD77:FRL77"/>
    <mergeCell ref="FRM77:FRU77"/>
    <mergeCell ref="FRV77:FSD77"/>
    <mergeCell ref="FOS77:FPA77"/>
    <mergeCell ref="FPB77:FPJ77"/>
    <mergeCell ref="FPK77:FPS77"/>
    <mergeCell ref="FPT77:FQB77"/>
    <mergeCell ref="FQC77:FQK77"/>
    <mergeCell ref="FMZ77:FNH77"/>
    <mergeCell ref="FNI77:FNQ77"/>
    <mergeCell ref="FNR77:FNZ77"/>
    <mergeCell ref="FOA77:FOI77"/>
    <mergeCell ref="FOJ77:FOR77"/>
    <mergeCell ref="FLG77:FLO77"/>
    <mergeCell ref="FLP77:FLX77"/>
    <mergeCell ref="FLY77:FMG77"/>
    <mergeCell ref="FMH77:FMP77"/>
    <mergeCell ref="FMQ77:FMY77"/>
    <mergeCell ref="FJN77:FJV77"/>
    <mergeCell ref="FJW77:FKE77"/>
    <mergeCell ref="FKF77:FKN77"/>
    <mergeCell ref="FKO77:FKW77"/>
    <mergeCell ref="FKX77:FLF77"/>
    <mergeCell ref="FHU77:FIC77"/>
    <mergeCell ref="FID77:FIL77"/>
    <mergeCell ref="FIM77:FIU77"/>
    <mergeCell ref="FIV77:FJD77"/>
    <mergeCell ref="FJE77:FJM77"/>
    <mergeCell ref="FGB77:FGJ77"/>
    <mergeCell ref="FGK77:FGS77"/>
    <mergeCell ref="FGT77:FHB77"/>
    <mergeCell ref="FHC77:FHK77"/>
    <mergeCell ref="FHL77:FHT77"/>
    <mergeCell ref="FEI77:FEQ77"/>
    <mergeCell ref="FER77:FEZ77"/>
    <mergeCell ref="FFA77:FFI77"/>
    <mergeCell ref="FFJ77:FFR77"/>
    <mergeCell ref="FFS77:FGA77"/>
    <mergeCell ref="FCP77:FCX77"/>
    <mergeCell ref="FCY77:FDG77"/>
    <mergeCell ref="FDH77:FDP77"/>
    <mergeCell ref="FDQ77:FDY77"/>
    <mergeCell ref="FDZ77:FEH77"/>
    <mergeCell ref="FAW77:FBE77"/>
    <mergeCell ref="FBF77:FBN77"/>
    <mergeCell ref="FBO77:FBW77"/>
    <mergeCell ref="FBX77:FCF77"/>
    <mergeCell ref="FCG77:FCO77"/>
    <mergeCell ref="EZD77:EZL77"/>
    <mergeCell ref="EZM77:EZU77"/>
    <mergeCell ref="EZV77:FAD77"/>
    <mergeCell ref="FAE77:FAM77"/>
    <mergeCell ref="FAN77:FAV77"/>
    <mergeCell ref="EXK77:EXS77"/>
    <mergeCell ref="EXT77:EYB77"/>
    <mergeCell ref="EYC77:EYK77"/>
    <mergeCell ref="EYL77:EYT77"/>
    <mergeCell ref="EYU77:EZC77"/>
    <mergeCell ref="EVR77:EVZ77"/>
    <mergeCell ref="EWA77:EWI77"/>
    <mergeCell ref="EWJ77:EWR77"/>
    <mergeCell ref="EWS77:EXA77"/>
    <mergeCell ref="EXB77:EXJ77"/>
    <mergeCell ref="ETY77:EUG77"/>
    <mergeCell ref="EUH77:EUP77"/>
    <mergeCell ref="EUQ77:EUY77"/>
    <mergeCell ref="EUZ77:EVH77"/>
    <mergeCell ref="EVI77:EVQ77"/>
    <mergeCell ref="ESF77:ESN77"/>
    <mergeCell ref="ESO77:ESW77"/>
    <mergeCell ref="ESX77:ETF77"/>
    <mergeCell ref="ETG77:ETO77"/>
    <mergeCell ref="ETP77:ETX77"/>
    <mergeCell ref="EQM77:EQU77"/>
    <mergeCell ref="EQV77:ERD77"/>
    <mergeCell ref="ERE77:ERM77"/>
    <mergeCell ref="ERN77:ERV77"/>
    <mergeCell ref="ERW77:ESE77"/>
    <mergeCell ref="EOT77:EPB77"/>
    <mergeCell ref="EPC77:EPK77"/>
    <mergeCell ref="EPL77:EPT77"/>
    <mergeCell ref="EPU77:EQC77"/>
    <mergeCell ref="EQD77:EQL77"/>
    <mergeCell ref="ENA77:ENI77"/>
    <mergeCell ref="ENJ77:ENR77"/>
    <mergeCell ref="ENS77:EOA77"/>
    <mergeCell ref="EOB77:EOJ77"/>
    <mergeCell ref="EOK77:EOS77"/>
    <mergeCell ref="ELH77:ELP77"/>
    <mergeCell ref="ELQ77:ELY77"/>
    <mergeCell ref="ELZ77:EMH77"/>
    <mergeCell ref="EMI77:EMQ77"/>
    <mergeCell ref="EMR77:EMZ77"/>
    <mergeCell ref="EJO77:EJW77"/>
    <mergeCell ref="EJX77:EKF77"/>
    <mergeCell ref="EKG77:EKO77"/>
    <mergeCell ref="EKP77:EKX77"/>
    <mergeCell ref="EKY77:ELG77"/>
    <mergeCell ref="EHV77:EID77"/>
    <mergeCell ref="EIE77:EIM77"/>
    <mergeCell ref="EIN77:EIV77"/>
    <mergeCell ref="EIW77:EJE77"/>
    <mergeCell ref="EJF77:EJN77"/>
    <mergeCell ref="EGC77:EGK77"/>
    <mergeCell ref="EGL77:EGT77"/>
    <mergeCell ref="EGU77:EHC77"/>
    <mergeCell ref="EHD77:EHL77"/>
    <mergeCell ref="EHM77:EHU77"/>
    <mergeCell ref="EEJ77:EER77"/>
    <mergeCell ref="EES77:EFA77"/>
    <mergeCell ref="EFB77:EFJ77"/>
    <mergeCell ref="EFK77:EFS77"/>
    <mergeCell ref="EFT77:EGB77"/>
    <mergeCell ref="ECQ77:ECY77"/>
    <mergeCell ref="ECZ77:EDH77"/>
    <mergeCell ref="EDI77:EDQ77"/>
    <mergeCell ref="EDR77:EDZ77"/>
    <mergeCell ref="EEA77:EEI77"/>
    <mergeCell ref="EAX77:EBF77"/>
    <mergeCell ref="EBG77:EBO77"/>
    <mergeCell ref="EBP77:EBX77"/>
    <mergeCell ref="EBY77:ECG77"/>
    <mergeCell ref="ECH77:ECP77"/>
    <mergeCell ref="DZE77:DZM77"/>
    <mergeCell ref="DZN77:DZV77"/>
    <mergeCell ref="DZW77:EAE77"/>
    <mergeCell ref="EAF77:EAN77"/>
    <mergeCell ref="EAO77:EAW77"/>
    <mergeCell ref="DXL77:DXT77"/>
    <mergeCell ref="DXU77:DYC77"/>
    <mergeCell ref="DYD77:DYL77"/>
    <mergeCell ref="DYM77:DYU77"/>
    <mergeCell ref="DYV77:DZD77"/>
    <mergeCell ref="DVS77:DWA77"/>
    <mergeCell ref="DWB77:DWJ77"/>
    <mergeCell ref="DWK77:DWS77"/>
    <mergeCell ref="DWT77:DXB77"/>
    <mergeCell ref="DXC77:DXK77"/>
    <mergeCell ref="DTZ77:DUH77"/>
    <mergeCell ref="DUI77:DUQ77"/>
    <mergeCell ref="DUR77:DUZ77"/>
    <mergeCell ref="DVA77:DVI77"/>
    <mergeCell ref="DVJ77:DVR77"/>
    <mergeCell ref="DSG77:DSO77"/>
    <mergeCell ref="DSP77:DSX77"/>
    <mergeCell ref="DSY77:DTG77"/>
    <mergeCell ref="DTH77:DTP77"/>
    <mergeCell ref="DTQ77:DTY77"/>
    <mergeCell ref="DQN77:DQV77"/>
    <mergeCell ref="DQW77:DRE77"/>
    <mergeCell ref="DRF77:DRN77"/>
    <mergeCell ref="DRO77:DRW77"/>
    <mergeCell ref="DRX77:DSF77"/>
    <mergeCell ref="DOU77:DPC77"/>
    <mergeCell ref="DPD77:DPL77"/>
    <mergeCell ref="DPM77:DPU77"/>
    <mergeCell ref="DPV77:DQD77"/>
    <mergeCell ref="DQE77:DQM77"/>
    <mergeCell ref="DNB77:DNJ77"/>
    <mergeCell ref="DNK77:DNS77"/>
    <mergeCell ref="DNT77:DOB77"/>
    <mergeCell ref="DOC77:DOK77"/>
    <mergeCell ref="DOL77:DOT77"/>
    <mergeCell ref="DLI77:DLQ77"/>
    <mergeCell ref="DLR77:DLZ77"/>
    <mergeCell ref="DMA77:DMI77"/>
    <mergeCell ref="DMJ77:DMR77"/>
    <mergeCell ref="DMS77:DNA77"/>
    <mergeCell ref="DJP77:DJX77"/>
    <mergeCell ref="DJY77:DKG77"/>
    <mergeCell ref="DKH77:DKP77"/>
    <mergeCell ref="DKQ77:DKY77"/>
    <mergeCell ref="DKZ77:DLH77"/>
    <mergeCell ref="DHW77:DIE77"/>
    <mergeCell ref="DIF77:DIN77"/>
    <mergeCell ref="DIO77:DIW77"/>
    <mergeCell ref="DIX77:DJF77"/>
    <mergeCell ref="DJG77:DJO77"/>
    <mergeCell ref="DGD77:DGL77"/>
    <mergeCell ref="DGM77:DGU77"/>
    <mergeCell ref="DGV77:DHD77"/>
    <mergeCell ref="DHE77:DHM77"/>
    <mergeCell ref="DHN77:DHV77"/>
    <mergeCell ref="DEK77:DES77"/>
    <mergeCell ref="DET77:DFB77"/>
    <mergeCell ref="DFC77:DFK77"/>
    <mergeCell ref="DFL77:DFT77"/>
    <mergeCell ref="DFU77:DGC77"/>
    <mergeCell ref="DCR77:DCZ77"/>
    <mergeCell ref="DDA77:DDI77"/>
    <mergeCell ref="DDJ77:DDR77"/>
    <mergeCell ref="DDS77:DEA77"/>
    <mergeCell ref="DEB77:DEJ77"/>
    <mergeCell ref="DAY77:DBG77"/>
    <mergeCell ref="DBH77:DBP77"/>
    <mergeCell ref="DBQ77:DBY77"/>
    <mergeCell ref="DBZ77:DCH77"/>
    <mergeCell ref="DCI77:DCQ77"/>
    <mergeCell ref="CZF77:CZN77"/>
    <mergeCell ref="CZO77:CZW77"/>
    <mergeCell ref="CZX77:DAF77"/>
    <mergeCell ref="DAG77:DAO77"/>
    <mergeCell ref="DAP77:DAX77"/>
    <mergeCell ref="CXM77:CXU77"/>
    <mergeCell ref="CXV77:CYD77"/>
    <mergeCell ref="CYE77:CYM77"/>
    <mergeCell ref="CYN77:CYV77"/>
    <mergeCell ref="CYW77:CZE77"/>
    <mergeCell ref="CVT77:CWB77"/>
    <mergeCell ref="CWC77:CWK77"/>
    <mergeCell ref="CWL77:CWT77"/>
    <mergeCell ref="CWU77:CXC77"/>
    <mergeCell ref="CXD77:CXL77"/>
    <mergeCell ref="CUA77:CUI77"/>
    <mergeCell ref="CUJ77:CUR77"/>
    <mergeCell ref="CUS77:CVA77"/>
    <mergeCell ref="CVB77:CVJ77"/>
    <mergeCell ref="CVK77:CVS77"/>
    <mergeCell ref="CSH77:CSP77"/>
    <mergeCell ref="CSQ77:CSY77"/>
    <mergeCell ref="CSZ77:CTH77"/>
    <mergeCell ref="CTI77:CTQ77"/>
    <mergeCell ref="CTR77:CTZ77"/>
    <mergeCell ref="CQO77:CQW77"/>
    <mergeCell ref="CQX77:CRF77"/>
    <mergeCell ref="CRG77:CRO77"/>
    <mergeCell ref="CRP77:CRX77"/>
    <mergeCell ref="CRY77:CSG77"/>
    <mergeCell ref="COV77:CPD77"/>
    <mergeCell ref="CPE77:CPM77"/>
    <mergeCell ref="CPN77:CPV77"/>
    <mergeCell ref="CPW77:CQE77"/>
    <mergeCell ref="CQF77:CQN77"/>
    <mergeCell ref="CNC77:CNK77"/>
    <mergeCell ref="CNL77:CNT77"/>
    <mergeCell ref="CNU77:COC77"/>
    <mergeCell ref="COD77:COL77"/>
    <mergeCell ref="COM77:COU77"/>
    <mergeCell ref="CLJ77:CLR77"/>
    <mergeCell ref="CLS77:CMA77"/>
    <mergeCell ref="CMB77:CMJ77"/>
    <mergeCell ref="CMK77:CMS77"/>
    <mergeCell ref="CMT77:CNB77"/>
    <mergeCell ref="CJQ77:CJY77"/>
    <mergeCell ref="CJZ77:CKH77"/>
    <mergeCell ref="CKI77:CKQ77"/>
    <mergeCell ref="CKR77:CKZ77"/>
    <mergeCell ref="CLA77:CLI77"/>
    <mergeCell ref="CHX77:CIF77"/>
    <mergeCell ref="CIG77:CIO77"/>
    <mergeCell ref="CIP77:CIX77"/>
    <mergeCell ref="CIY77:CJG77"/>
    <mergeCell ref="CJH77:CJP77"/>
    <mergeCell ref="CGE77:CGM77"/>
    <mergeCell ref="CGN77:CGV77"/>
    <mergeCell ref="CGW77:CHE77"/>
    <mergeCell ref="CHF77:CHN77"/>
    <mergeCell ref="CHO77:CHW77"/>
    <mergeCell ref="CEL77:CET77"/>
    <mergeCell ref="CEU77:CFC77"/>
    <mergeCell ref="CFD77:CFL77"/>
    <mergeCell ref="CFM77:CFU77"/>
    <mergeCell ref="CFV77:CGD77"/>
    <mergeCell ref="CCS77:CDA77"/>
    <mergeCell ref="CDB77:CDJ77"/>
    <mergeCell ref="CDK77:CDS77"/>
    <mergeCell ref="CDT77:CEB77"/>
    <mergeCell ref="CEC77:CEK77"/>
    <mergeCell ref="CAZ77:CBH77"/>
    <mergeCell ref="CBI77:CBQ77"/>
    <mergeCell ref="CBR77:CBZ77"/>
    <mergeCell ref="CCA77:CCI77"/>
    <mergeCell ref="CCJ77:CCR77"/>
    <mergeCell ref="BZG77:BZO77"/>
    <mergeCell ref="BZP77:BZX77"/>
    <mergeCell ref="BZY77:CAG77"/>
    <mergeCell ref="CAH77:CAP77"/>
    <mergeCell ref="CAQ77:CAY77"/>
    <mergeCell ref="BXN77:BXV77"/>
    <mergeCell ref="BXW77:BYE77"/>
    <mergeCell ref="BYF77:BYN77"/>
    <mergeCell ref="BYO77:BYW77"/>
    <mergeCell ref="BYX77:BZF77"/>
    <mergeCell ref="BVU77:BWC77"/>
    <mergeCell ref="BWD77:BWL77"/>
    <mergeCell ref="BWM77:BWU77"/>
    <mergeCell ref="BWV77:BXD77"/>
    <mergeCell ref="BXE77:BXM77"/>
    <mergeCell ref="BUB77:BUJ77"/>
    <mergeCell ref="BUK77:BUS77"/>
    <mergeCell ref="BUT77:BVB77"/>
    <mergeCell ref="BVC77:BVK77"/>
    <mergeCell ref="BVL77:BVT77"/>
    <mergeCell ref="BSI77:BSQ77"/>
    <mergeCell ref="BSR77:BSZ77"/>
    <mergeCell ref="BTA77:BTI77"/>
    <mergeCell ref="BTJ77:BTR77"/>
    <mergeCell ref="BTS77:BUA77"/>
    <mergeCell ref="BQP77:BQX77"/>
    <mergeCell ref="BQY77:BRG77"/>
    <mergeCell ref="BRH77:BRP77"/>
    <mergeCell ref="BRQ77:BRY77"/>
    <mergeCell ref="BRZ77:BSH77"/>
    <mergeCell ref="BOW77:BPE77"/>
    <mergeCell ref="BPF77:BPN77"/>
    <mergeCell ref="BPO77:BPW77"/>
    <mergeCell ref="BPX77:BQF77"/>
    <mergeCell ref="BQG77:BQO77"/>
    <mergeCell ref="BND77:BNL77"/>
    <mergeCell ref="BNM77:BNU77"/>
    <mergeCell ref="BNV77:BOD77"/>
    <mergeCell ref="BOE77:BOM77"/>
    <mergeCell ref="BON77:BOV77"/>
    <mergeCell ref="BLK77:BLS77"/>
    <mergeCell ref="BLT77:BMB77"/>
    <mergeCell ref="BMC77:BMK77"/>
    <mergeCell ref="BML77:BMT77"/>
    <mergeCell ref="BMU77:BNC77"/>
    <mergeCell ref="BJR77:BJZ77"/>
    <mergeCell ref="BKA77:BKI77"/>
    <mergeCell ref="BKJ77:BKR77"/>
    <mergeCell ref="BKS77:BLA77"/>
    <mergeCell ref="BLB77:BLJ77"/>
    <mergeCell ref="BHY77:BIG77"/>
    <mergeCell ref="BIH77:BIP77"/>
    <mergeCell ref="BIQ77:BIY77"/>
    <mergeCell ref="BIZ77:BJH77"/>
    <mergeCell ref="BJI77:BJQ77"/>
    <mergeCell ref="BGF77:BGN77"/>
    <mergeCell ref="BGO77:BGW77"/>
    <mergeCell ref="BGX77:BHF77"/>
    <mergeCell ref="BHG77:BHO77"/>
    <mergeCell ref="BHP77:BHX77"/>
    <mergeCell ref="BEM77:BEU77"/>
    <mergeCell ref="BEV77:BFD77"/>
    <mergeCell ref="BFE77:BFM77"/>
    <mergeCell ref="BFN77:BFV77"/>
    <mergeCell ref="BFW77:BGE77"/>
    <mergeCell ref="BCT77:BDB77"/>
    <mergeCell ref="BDC77:BDK77"/>
    <mergeCell ref="BDL77:BDT77"/>
    <mergeCell ref="BDU77:BEC77"/>
    <mergeCell ref="BED77:BEL77"/>
    <mergeCell ref="BBA77:BBI77"/>
    <mergeCell ref="BBJ77:BBR77"/>
    <mergeCell ref="BBS77:BCA77"/>
    <mergeCell ref="BCB77:BCJ77"/>
    <mergeCell ref="BCK77:BCS77"/>
    <mergeCell ref="AZH77:AZP77"/>
    <mergeCell ref="AZQ77:AZY77"/>
    <mergeCell ref="AZZ77:BAH77"/>
    <mergeCell ref="BAI77:BAQ77"/>
    <mergeCell ref="BAR77:BAZ77"/>
    <mergeCell ref="AXO77:AXW77"/>
    <mergeCell ref="AXX77:AYF77"/>
    <mergeCell ref="AYG77:AYO77"/>
    <mergeCell ref="AYP77:AYX77"/>
    <mergeCell ref="AYY77:AZG77"/>
    <mergeCell ref="AVV77:AWD77"/>
    <mergeCell ref="AWE77:AWM77"/>
    <mergeCell ref="AWN77:AWV77"/>
    <mergeCell ref="AWW77:AXE77"/>
    <mergeCell ref="AXF77:AXN77"/>
    <mergeCell ref="AUC77:AUK77"/>
    <mergeCell ref="AUL77:AUT77"/>
    <mergeCell ref="AUU77:AVC77"/>
    <mergeCell ref="AVD77:AVL77"/>
    <mergeCell ref="AVM77:AVU77"/>
    <mergeCell ref="ASJ77:ASR77"/>
    <mergeCell ref="ASS77:ATA77"/>
    <mergeCell ref="ATB77:ATJ77"/>
    <mergeCell ref="ATK77:ATS77"/>
    <mergeCell ref="ATT77:AUB77"/>
    <mergeCell ref="AQQ77:AQY77"/>
    <mergeCell ref="AQZ77:ARH77"/>
    <mergeCell ref="ARI77:ARQ77"/>
    <mergeCell ref="ARR77:ARZ77"/>
    <mergeCell ref="ASA77:ASI77"/>
    <mergeCell ref="SB77:SJ77"/>
    <mergeCell ref="AOX77:APF77"/>
    <mergeCell ref="APG77:APO77"/>
    <mergeCell ref="APP77:APX77"/>
    <mergeCell ref="APY77:AQG77"/>
    <mergeCell ref="AQH77:AQP77"/>
    <mergeCell ref="ANE77:ANM77"/>
    <mergeCell ref="ANN77:ANV77"/>
    <mergeCell ref="ANW77:AOE77"/>
    <mergeCell ref="AOF77:AON77"/>
    <mergeCell ref="AOO77:AOW77"/>
    <mergeCell ref="ALL77:ALT77"/>
    <mergeCell ref="ALU77:AMC77"/>
    <mergeCell ref="AMD77:AML77"/>
    <mergeCell ref="AMM77:AMU77"/>
    <mergeCell ref="AMV77:AND77"/>
    <mergeCell ref="AJS77:AKA77"/>
    <mergeCell ref="AKB77:AKJ77"/>
    <mergeCell ref="AKK77:AKS77"/>
    <mergeCell ref="AKT77:ALB77"/>
    <mergeCell ref="ALC77:ALK77"/>
    <mergeCell ref="AIR77:AIZ77"/>
    <mergeCell ref="AJA77:AJI77"/>
    <mergeCell ref="AJJ77:AJR77"/>
    <mergeCell ref="AGG77:AGO77"/>
    <mergeCell ref="AGP77:AGX77"/>
    <mergeCell ref="AGY77:AHG77"/>
    <mergeCell ref="AHH77:AHP77"/>
    <mergeCell ref="AHQ77:AHY77"/>
    <mergeCell ref="AEN77:AEV77"/>
    <mergeCell ref="AEW77:AFE77"/>
    <mergeCell ref="AFF77:AFN77"/>
    <mergeCell ref="AFO77:AFW77"/>
    <mergeCell ref="AFX77:AGF77"/>
    <mergeCell ref="AII77:AIQ77"/>
    <mergeCell ref="LD77:LL77"/>
    <mergeCell ref="IA77:II77"/>
    <mergeCell ref="IJ77:IR77"/>
    <mergeCell ref="IS77:JA77"/>
    <mergeCell ref="JB77:JJ77"/>
    <mergeCell ref="JK77:JS77"/>
    <mergeCell ref="GH77:GP77"/>
    <mergeCell ref="GQ77:GY77"/>
    <mergeCell ref="GZ77:HH77"/>
    <mergeCell ref="HI77:HQ77"/>
    <mergeCell ref="HR77:HZ77"/>
    <mergeCell ref="FG77:FO77"/>
    <mergeCell ref="FP77:FX77"/>
    <mergeCell ref="FY77:GG77"/>
    <mergeCell ref="ACU77:ADC77"/>
    <mergeCell ref="ADD77:ADL77"/>
    <mergeCell ref="ADM77:ADU77"/>
    <mergeCell ref="ADV77:AED77"/>
    <mergeCell ref="AEE77:AEM77"/>
    <mergeCell ref="ABB77:ABJ77"/>
    <mergeCell ref="ABK77:ABS77"/>
    <mergeCell ref="ABT77:ACB77"/>
    <mergeCell ref="ACC77:ACK77"/>
    <mergeCell ref="ACL77:ACT77"/>
    <mergeCell ref="ZI77:ZQ77"/>
    <mergeCell ref="ZR77:ZZ77"/>
    <mergeCell ref="AAA77:AAI77"/>
    <mergeCell ref="AAJ77:AAR77"/>
    <mergeCell ref="AAS77:ABA77"/>
    <mergeCell ref="XP77:XX77"/>
    <mergeCell ref="XY77:YG77"/>
    <mergeCell ref="YH77:YP77"/>
    <mergeCell ref="YQ77:YY77"/>
    <mergeCell ref="YZ77:ZH77"/>
    <mergeCell ref="XG77:XO77"/>
    <mergeCell ref="UD77:UL77"/>
    <mergeCell ref="UM77:UU77"/>
    <mergeCell ref="UV77:VD77"/>
    <mergeCell ref="VE77:VM77"/>
    <mergeCell ref="VN77:VV77"/>
    <mergeCell ref="SK77:SS77"/>
    <mergeCell ref="ST77:TB77"/>
    <mergeCell ref="TC77:TK77"/>
    <mergeCell ref="TL77:TT77"/>
    <mergeCell ref="TU77:UC77"/>
    <mergeCell ref="QR77:QZ77"/>
    <mergeCell ref="RA77:RI77"/>
    <mergeCell ref="RJ77:RR77"/>
    <mergeCell ref="RS77:SA77"/>
    <mergeCell ref="JT77:KB77"/>
    <mergeCell ref="KC77:KK77"/>
    <mergeCell ref="KL77:KT77"/>
    <mergeCell ref="KU77:LC77"/>
    <mergeCell ref="S77:AA77"/>
    <mergeCell ref="AB77:AJ77"/>
    <mergeCell ref="XDQ59:XDY59"/>
    <mergeCell ref="XDZ59:XEH59"/>
    <mergeCell ref="XEI59:XEQ59"/>
    <mergeCell ref="XER59:XEZ59"/>
    <mergeCell ref="XFA59:XFD59"/>
    <mergeCell ref="XBX59:XCF59"/>
    <mergeCell ref="XCG59:XCO59"/>
    <mergeCell ref="XCP59:XCX59"/>
    <mergeCell ref="XCY59:XDG59"/>
    <mergeCell ref="XDH59:XDP59"/>
    <mergeCell ref="XAE59:XAM59"/>
    <mergeCell ref="XAN59:XAV59"/>
    <mergeCell ref="XAW59:XBE59"/>
    <mergeCell ref="XBF59:XBN59"/>
    <mergeCell ref="XBO59:XBW59"/>
    <mergeCell ref="WYL59:WYT59"/>
    <mergeCell ref="WYU59:WZC59"/>
    <mergeCell ref="WZD59:WZL59"/>
    <mergeCell ref="WZM59:WZU59"/>
    <mergeCell ref="WZV59:XAD59"/>
    <mergeCell ref="WWS59:WXA59"/>
    <mergeCell ref="WXB59:WXJ59"/>
    <mergeCell ref="WXK59:WXS59"/>
    <mergeCell ref="WXT59:WYB59"/>
    <mergeCell ref="WYC59:WYK59"/>
    <mergeCell ref="WUZ59:WVH59"/>
    <mergeCell ref="WVI59:WVQ59"/>
    <mergeCell ref="WVR59:WVZ59"/>
    <mergeCell ref="WWA59:WWI59"/>
    <mergeCell ref="WWJ59:WWR59"/>
    <mergeCell ref="WTG59:WTO59"/>
    <mergeCell ref="WTP59:WTX59"/>
    <mergeCell ref="WTY59:WUG59"/>
    <mergeCell ref="WUH59:WUP59"/>
    <mergeCell ref="WUQ59:WUY59"/>
    <mergeCell ref="WRN59:WRV59"/>
    <mergeCell ref="WRW59:WSE59"/>
    <mergeCell ref="WSF59:WSN59"/>
    <mergeCell ref="WSO59:WSW59"/>
    <mergeCell ref="WSX59:WTF59"/>
    <mergeCell ref="VW77:WE77"/>
    <mergeCell ref="WF77:WN77"/>
    <mergeCell ref="WO77:WW77"/>
    <mergeCell ref="WX77:XF77"/>
    <mergeCell ref="WPU59:WQC59"/>
    <mergeCell ref="WQD59:WQL59"/>
    <mergeCell ref="WQM59:WQU59"/>
    <mergeCell ref="WQV59:WRD59"/>
    <mergeCell ref="WRE59:WRM59"/>
    <mergeCell ref="WOB59:WOJ59"/>
    <mergeCell ref="WOK59:WOS59"/>
    <mergeCell ref="WOT59:WPB59"/>
    <mergeCell ref="WPC59:WPK59"/>
    <mergeCell ref="WPL59:WPT59"/>
    <mergeCell ref="WMI59:WMQ59"/>
    <mergeCell ref="WMR59:WMZ59"/>
    <mergeCell ref="WNA59:WNI59"/>
    <mergeCell ref="WNJ59:WNR59"/>
    <mergeCell ref="WNS59:WOA59"/>
    <mergeCell ref="WKP59:WKX59"/>
    <mergeCell ref="OY77:PG77"/>
    <mergeCell ref="QI77:QQ77"/>
    <mergeCell ref="WKY59:WLG59"/>
    <mergeCell ref="WLH59:WLP59"/>
    <mergeCell ref="WLQ59:WLY59"/>
    <mergeCell ref="WLZ59:WMH59"/>
    <mergeCell ref="WIW59:WJE59"/>
    <mergeCell ref="WJF59:WJN59"/>
    <mergeCell ref="WJO59:WJW59"/>
    <mergeCell ref="WJX59:WKF59"/>
    <mergeCell ref="WKG59:WKO59"/>
    <mergeCell ref="WHD59:WHL59"/>
    <mergeCell ref="WHM59:WHU59"/>
    <mergeCell ref="WHV59:WID59"/>
    <mergeCell ref="WIE59:WIM59"/>
    <mergeCell ref="WIN59:WIV59"/>
    <mergeCell ref="WFK59:WFS59"/>
    <mergeCell ref="WFT59:WGB59"/>
    <mergeCell ref="WGC59:WGK59"/>
    <mergeCell ref="WGL59:WGT59"/>
    <mergeCell ref="WGU59:WHC59"/>
    <mergeCell ref="WDR59:WDZ59"/>
    <mergeCell ref="WEA59:WEI59"/>
    <mergeCell ref="WEJ59:WER59"/>
    <mergeCell ref="WES59:WFA59"/>
    <mergeCell ref="WFB59:WFJ59"/>
    <mergeCell ref="WBY59:WCG59"/>
    <mergeCell ref="WCH59:WCP59"/>
    <mergeCell ref="WCQ59:WCY59"/>
    <mergeCell ref="WCZ59:WDH59"/>
    <mergeCell ref="WDI59:WDQ59"/>
    <mergeCell ref="WAF59:WAN59"/>
    <mergeCell ref="WAO59:WAW59"/>
    <mergeCell ref="WAX59:WBF59"/>
    <mergeCell ref="WBG59:WBO59"/>
    <mergeCell ref="WBP59:WBX59"/>
    <mergeCell ref="VYM59:VYU59"/>
    <mergeCell ref="VYV59:VZD59"/>
    <mergeCell ref="VZE59:VZM59"/>
    <mergeCell ref="VZN59:VZV59"/>
    <mergeCell ref="VZW59:WAE59"/>
    <mergeCell ref="VWT59:VXB59"/>
    <mergeCell ref="VXC59:VXK59"/>
    <mergeCell ref="VXL59:VXT59"/>
    <mergeCell ref="VXU59:VYC59"/>
    <mergeCell ref="VYD59:VYL59"/>
    <mergeCell ref="VVA59:VVI59"/>
    <mergeCell ref="VVJ59:VVR59"/>
    <mergeCell ref="VVS59:VWA59"/>
    <mergeCell ref="VWB59:VWJ59"/>
    <mergeCell ref="VWK59:VWS59"/>
    <mergeCell ref="VTH59:VTP59"/>
    <mergeCell ref="VTQ59:VTY59"/>
    <mergeCell ref="VTZ59:VUH59"/>
    <mergeCell ref="VUI59:VUQ59"/>
    <mergeCell ref="VUR59:VUZ59"/>
    <mergeCell ref="VRO59:VRW59"/>
    <mergeCell ref="VRX59:VSF59"/>
    <mergeCell ref="VSG59:VSO59"/>
    <mergeCell ref="VSP59:VSX59"/>
    <mergeCell ref="VSY59:VTG59"/>
    <mergeCell ref="VPV59:VQD59"/>
    <mergeCell ref="VQE59:VQM59"/>
    <mergeCell ref="VQN59:VQV59"/>
    <mergeCell ref="VQW59:VRE59"/>
    <mergeCell ref="VRF59:VRN59"/>
    <mergeCell ref="VOC59:VOK59"/>
    <mergeCell ref="VOL59:VOT59"/>
    <mergeCell ref="VOU59:VPC59"/>
    <mergeCell ref="VPD59:VPL59"/>
    <mergeCell ref="VPM59:VPU59"/>
    <mergeCell ref="VMJ59:VMR59"/>
    <mergeCell ref="VMS59:VNA59"/>
    <mergeCell ref="VNB59:VNJ59"/>
    <mergeCell ref="VNK59:VNS59"/>
    <mergeCell ref="VNT59:VOB59"/>
    <mergeCell ref="VKQ59:VKY59"/>
    <mergeCell ref="VKZ59:VLH59"/>
    <mergeCell ref="VLI59:VLQ59"/>
    <mergeCell ref="VLR59:VLZ59"/>
    <mergeCell ref="VMA59:VMI59"/>
    <mergeCell ref="VIX59:VJF59"/>
    <mergeCell ref="VJG59:VJO59"/>
    <mergeCell ref="VJP59:VJX59"/>
    <mergeCell ref="VJY59:VKG59"/>
    <mergeCell ref="VKH59:VKP59"/>
    <mergeCell ref="VHE59:VHM59"/>
    <mergeCell ref="VHN59:VHV59"/>
    <mergeCell ref="VHW59:VIE59"/>
    <mergeCell ref="VIF59:VIN59"/>
    <mergeCell ref="VIO59:VIW59"/>
    <mergeCell ref="VFL59:VFT59"/>
    <mergeCell ref="VFU59:VGC59"/>
    <mergeCell ref="VGD59:VGL59"/>
    <mergeCell ref="VGM59:VGU59"/>
    <mergeCell ref="VGV59:VHD59"/>
    <mergeCell ref="VDS59:VEA59"/>
    <mergeCell ref="VEB59:VEJ59"/>
    <mergeCell ref="VEK59:VES59"/>
    <mergeCell ref="VET59:VFB59"/>
    <mergeCell ref="VFC59:VFK59"/>
    <mergeCell ref="VBZ59:VCH59"/>
    <mergeCell ref="VCI59:VCQ59"/>
    <mergeCell ref="VCR59:VCZ59"/>
    <mergeCell ref="VDA59:VDI59"/>
    <mergeCell ref="VDJ59:VDR59"/>
    <mergeCell ref="VAG59:VAO59"/>
    <mergeCell ref="VAP59:VAX59"/>
    <mergeCell ref="VAY59:VBG59"/>
    <mergeCell ref="VBH59:VBP59"/>
    <mergeCell ref="VBQ59:VBY59"/>
    <mergeCell ref="UYN59:UYV59"/>
    <mergeCell ref="UYW59:UZE59"/>
    <mergeCell ref="UZF59:UZN59"/>
    <mergeCell ref="UZO59:UZW59"/>
    <mergeCell ref="UZX59:VAF59"/>
    <mergeCell ref="UWU59:UXC59"/>
    <mergeCell ref="UXD59:UXL59"/>
    <mergeCell ref="UXM59:UXU59"/>
    <mergeCell ref="UXV59:UYD59"/>
    <mergeCell ref="UYE59:UYM59"/>
    <mergeCell ref="UVB59:UVJ59"/>
    <mergeCell ref="UVK59:UVS59"/>
    <mergeCell ref="UVT59:UWB59"/>
    <mergeCell ref="UWC59:UWK59"/>
    <mergeCell ref="UWL59:UWT59"/>
    <mergeCell ref="UTI59:UTQ59"/>
    <mergeCell ref="UTR59:UTZ59"/>
    <mergeCell ref="UUA59:UUI59"/>
    <mergeCell ref="UUJ59:UUR59"/>
    <mergeCell ref="UUS59:UVA59"/>
    <mergeCell ref="URP59:URX59"/>
    <mergeCell ref="URY59:USG59"/>
    <mergeCell ref="USH59:USP59"/>
    <mergeCell ref="USQ59:USY59"/>
    <mergeCell ref="USZ59:UTH59"/>
    <mergeCell ref="UPW59:UQE59"/>
    <mergeCell ref="UQF59:UQN59"/>
    <mergeCell ref="UQO59:UQW59"/>
    <mergeCell ref="UQX59:URF59"/>
    <mergeCell ref="URG59:URO59"/>
    <mergeCell ref="UOD59:UOL59"/>
    <mergeCell ref="UOM59:UOU59"/>
    <mergeCell ref="UOV59:UPD59"/>
    <mergeCell ref="UPE59:UPM59"/>
    <mergeCell ref="UPN59:UPV59"/>
    <mergeCell ref="UMK59:UMS59"/>
    <mergeCell ref="UMT59:UNB59"/>
    <mergeCell ref="UNC59:UNK59"/>
    <mergeCell ref="UNL59:UNT59"/>
    <mergeCell ref="UNU59:UOC59"/>
    <mergeCell ref="UKR59:UKZ59"/>
    <mergeCell ref="ULA59:ULI59"/>
    <mergeCell ref="ULJ59:ULR59"/>
    <mergeCell ref="ULS59:UMA59"/>
    <mergeCell ref="UMB59:UMJ59"/>
    <mergeCell ref="UIY59:UJG59"/>
    <mergeCell ref="UJH59:UJP59"/>
    <mergeCell ref="UJQ59:UJY59"/>
    <mergeCell ref="UJZ59:UKH59"/>
    <mergeCell ref="UKI59:UKQ59"/>
    <mergeCell ref="UHF59:UHN59"/>
    <mergeCell ref="UHO59:UHW59"/>
    <mergeCell ref="UHX59:UIF59"/>
    <mergeCell ref="UIG59:UIO59"/>
    <mergeCell ref="UIP59:UIX59"/>
    <mergeCell ref="UFM59:UFU59"/>
    <mergeCell ref="UFV59:UGD59"/>
    <mergeCell ref="UGE59:UGM59"/>
    <mergeCell ref="UGN59:UGV59"/>
    <mergeCell ref="UGW59:UHE59"/>
    <mergeCell ref="UDT59:UEB59"/>
    <mergeCell ref="UEC59:UEK59"/>
    <mergeCell ref="UEL59:UET59"/>
    <mergeCell ref="UEU59:UFC59"/>
    <mergeCell ref="UFD59:UFL59"/>
    <mergeCell ref="UCA59:UCI59"/>
    <mergeCell ref="UCJ59:UCR59"/>
    <mergeCell ref="UCS59:UDA59"/>
    <mergeCell ref="UDB59:UDJ59"/>
    <mergeCell ref="UDK59:UDS59"/>
    <mergeCell ref="UAH59:UAP59"/>
    <mergeCell ref="UAQ59:UAY59"/>
    <mergeCell ref="UAZ59:UBH59"/>
    <mergeCell ref="UBI59:UBQ59"/>
    <mergeCell ref="UBR59:UBZ59"/>
    <mergeCell ref="TYO59:TYW59"/>
    <mergeCell ref="TYX59:TZF59"/>
    <mergeCell ref="TZG59:TZO59"/>
    <mergeCell ref="TZP59:TZX59"/>
    <mergeCell ref="TZY59:UAG59"/>
    <mergeCell ref="TWV59:TXD59"/>
    <mergeCell ref="TXE59:TXM59"/>
    <mergeCell ref="TXN59:TXV59"/>
    <mergeCell ref="TXW59:TYE59"/>
    <mergeCell ref="TYF59:TYN59"/>
    <mergeCell ref="TVC59:TVK59"/>
    <mergeCell ref="TVL59:TVT59"/>
    <mergeCell ref="TVU59:TWC59"/>
    <mergeCell ref="TWD59:TWL59"/>
    <mergeCell ref="TWM59:TWU59"/>
    <mergeCell ref="TTJ59:TTR59"/>
    <mergeCell ref="TTS59:TUA59"/>
    <mergeCell ref="TUB59:TUJ59"/>
    <mergeCell ref="TUK59:TUS59"/>
    <mergeCell ref="TUT59:TVB59"/>
    <mergeCell ref="TRQ59:TRY59"/>
    <mergeCell ref="TRZ59:TSH59"/>
    <mergeCell ref="TSI59:TSQ59"/>
    <mergeCell ref="TSR59:TSZ59"/>
    <mergeCell ref="TTA59:TTI59"/>
    <mergeCell ref="TPX59:TQF59"/>
    <mergeCell ref="TQG59:TQO59"/>
    <mergeCell ref="TQP59:TQX59"/>
    <mergeCell ref="TQY59:TRG59"/>
    <mergeCell ref="TRH59:TRP59"/>
    <mergeCell ref="TOE59:TOM59"/>
    <mergeCell ref="TON59:TOV59"/>
    <mergeCell ref="TOW59:TPE59"/>
    <mergeCell ref="TPF59:TPN59"/>
    <mergeCell ref="TPO59:TPW59"/>
    <mergeCell ref="TML59:TMT59"/>
    <mergeCell ref="TMU59:TNC59"/>
    <mergeCell ref="TND59:TNL59"/>
    <mergeCell ref="TNM59:TNU59"/>
    <mergeCell ref="TNV59:TOD59"/>
    <mergeCell ref="TKS59:TLA59"/>
    <mergeCell ref="TLB59:TLJ59"/>
    <mergeCell ref="TLK59:TLS59"/>
    <mergeCell ref="TLT59:TMB59"/>
    <mergeCell ref="TMC59:TMK59"/>
    <mergeCell ref="TIZ59:TJH59"/>
    <mergeCell ref="TJI59:TJQ59"/>
    <mergeCell ref="TJR59:TJZ59"/>
    <mergeCell ref="TKA59:TKI59"/>
    <mergeCell ref="TKJ59:TKR59"/>
    <mergeCell ref="THG59:THO59"/>
    <mergeCell ref="THP59:THX59"/>
    <mergeCell ref="THY59:TIG59"/>
    <mergeCell ref="TIH59:TIP59"/>
    <mergeCell ref="TIQ59:TIY59"/>
    <mergeCell ref="TFN59:TFV59"/>
    <mergeCell ref="TFW59:TGE59"/>
    <mergeCell ref="TGF59:TGN59"/>
    <mergeCell ref="TGO59:TGW59"/>
    <mergeCell ref="TGX59:THF59"/>
    <mergeCell ref="TDU59:TEC59"/>
    <mergeCell ref="TED59:TEL59"/>
    <mergeCell ref="TEM59:TEU59"/>
    <mergeCell ref="TEV59:TFD59"/>
    <mergeCell ref="TFE59:TFM59"/>
    <mergeCell ref="TCB59:TCJ59"/>
    <mergeCell ref="TCK59:TCS59"/>
    <mergeCell ref="TCT59:TDB59"/>
    <mergeCell ref="TDC59:TDK59"/>
    <mergeCell ref="TDL59:TDT59"/>
    <mergeCell ref="TAI59:TAQ59"/>
    <mergeCell ref="TAR59:TAZ59"/>
    <mergeCell ref="TBA59:TBI59"/>
    <mergeCell ref="TBJ59:TBR59"/>
    <mergeCell ref="TBS59:TCA59"/>
    <mergeCell ref="SYP59:SYX59"/>
    <mergeCell ref="SYY59:SZG59"/>
    <mergeCell ref="SZH59:SZP59"/>
    <mergeCell ref="SZQ59:SZY59"/>
    <mergeCell ref="SZZ59:TAH59"/>
    <mergeCell ref="SWW59:SXE59"/>
    <mergeCell ref="SXF59:SXN59"/>
    <mergeCell ref="SXO59:SXW59"/>
    <mergeCell ref="SXX59:SYF59"/>
    <mergeCell ref="SYG59:SYO59"/>
    <mergeCell ref="SVD59:SVL59"/>
    <mergeCell ref="SVM59:SVU59"/>
    <mergeCell ref="SVV59:SWD59"/>
    <mergeCell ref="SWE59:SWM59"/>
    <mergeCell ref="SWN59:SWV59"/>
    <mergeCell ref="STK59:STS59"/>
    <mergeCell ref="STT59:SUB59"/>
    <mergeCell ref="SUC59:SUK59"/>
    <mergeCell ref="SUL59:SUT59"/>
    <mergeCell ref="SUU59:SVC59"/>
    <mergeCell ref="SRR59:SRZ59"/>
    <mergeCell ref="SSA59:SSI59"/>
    <mergeCell ref="SSJ59:SSR59"/>
    <mergeCell ref="SSS59:STA59"/>
    <mergeCell ref="STB59:STJ59"/>
    <mergeCell ref="SPY59:SQG59"/>
    <mergeCell ref="SQH59:SQP59"/>
    <mergeCell ref="SQQ59:SQY59"/>
    <mergeCell ref="SQZ59:SRH59"/>
    <mergeCell ref="SRI59:SRQ59"/>
    <mergeCell ref="SOF59:SON59"/>
    <mergeCell ref="SOO59:SOW59"/>
    <mergeCell ref="SOX59:SPF59"/>
    <mergeCell ref="SPG59:SPO59"/>
    <mergeCell ref="SPP59:SPX59"/>
    <mergeCell ref="SMM59:SMU59"/>
    <mergeCell ref="SMV59:SND59"/>
    <mergeCell ref="SNE59:SNM59"/>
    <mergeCell ref="SNN59:SNV59"/>
    <mergeCell ref="SNW59:SOE59"/>
    <mergeCell ref="SKT59:SLB59"/>
    <mergeCell ref="SLC59:SLK59"/>
    <mergeCell ref="SLL59:SLT59"/>
    <mergeCell ref="SLU59:SMC59"/>
    <mergeCell ref="SMD59:SML59"/>
    <mergeCell ref="SJA59:SJI59"/>
    <mergeCell ref="SJJ59:SJR59"/>
    <mergeCell ref="SJS59:SKA59"/>
    <mergeCell ref="SKB59:SKJ59"/>
    <mergeCell ref="SKK59:SKS59"/>
    <mergeCell ref="SHH59:SHP59"/>
    <mergeCell ref="SHQ59:SHY59"/>
    <mergeCell ref="SHZ59:SIH59"/>
    <mergeCell ref="SII59:SIQ59"/>
    <mergeCell ref="SIR59:SIZ59"/>
    <mergeCell ref="SFO59:SFW59"/>
    <mergeCell ref="SFX59:SGF59"/>
    <mergeCell ref="SGG59:SGO59"/>
    <mergeCell ref="SGP59:SGX59"/>
    <mergeCell ref="SGY59:SHG59"/>
    <mergeCell ref="SDV59:SED59"/>
    <mergeCell ref="SEE59:SEM59"/>
    <mergeCell ref="SEN59:SEV59"/>
    <mergeCell ref="SEW59:SFE59"/>
    <mergeCell ref="SFF59:SFN59"/>
    <mergeCell ref="SCC59:SCK59"/>
    <mergeCell ref="SCL59:SCT59"/>
    <mergeCell ref="SCU59:SDC59"/>
    <mergeCell ref="SDD59:SDL59"/>
    <mergeCell ref="SDM59:SDU59"/>
    <mergeCell ref="SAJ59:SAR59"/>
    <mergeCell ref="SAS59:SBA59"/>
    <mergeCell ref="SBB59:SBJ59"/>
    <mergeCell ref="SBK59:SBS59"/>
    <mergeCell ref="SBT59:SCB59"/>
    <mergeCell ref="RYQ59:RYY59"/>
    <mergeCell ref="RYZ59:RZH59"/>
    <mergeCell ref="RZI59:RZQ59"/>
    <mergeCell ref="RZR59:RZZ59"/>
    <mergeCell ref="SAA59:SAI59"/>
    <mergeCell ref="RWX59:RXF59"/>
    <mergeCell ref="RXG59:RXO59"/>
    <mergeCell ref="RXP59:RXX59"/>
    <mergeCell ref="RXY59:RYG59"/>
    <mergeCell ref="RYH59:RYP59"/>
    <mergeCell ref="RVE59:RVM59"/>
    <mergeCell ref="RVN59:RVV59"/>
    <mergeCell ref="RVW59:RWE59"/>
    <mergeCell ref="RWF59:RWN59"/>
    <mergeCell ref="RWO59:RWW59"/>
    <mergeCell ref="RTL59:RTT59"/>
    <mergeCell ref="RTU59:RUC59"/>
    <mergeCell ref="RUD59:RUL59"/>
    <mergeCell ref="RUM59:RUU59"/>
    <mergeCell ref="RUV59:RVD59"/>
    <mergeCell ref="RRS59:RSA59"/>
    <mergeCell ref="RSB59:RSJ59"/>
    <mergeCell ref="RSK59:RSS59"/>
    <mergeCell ref="RST59:RTB59"/>
    <mergeCell ref="RTC59:RTK59"/>
    <mergeCell ref="RPZ59:RQH59"/>
    <mergeCell ref="RQI59:RQQ59"/>
    <mergeCell ref="RQR59:RQZ59"/>
    <mergeCell ref="RRA59:RRI59"/>
    <mergeCell ref="RRJ59:RRR59"/>
    <mergeCell ref="ROG59:ROO59"/>
    <mergeCell ref="ROP59:ROX59"/>
    <mergeCell ref="ROY59:RPG59"/>
    <mergeCell ref="RPH59:RPP59"/>
    <mergeCell ref="RPQ59:RPY59"/>
    <mergeCell ref="RMN59:RMV59"/>
    <mergeCell ref="RMW59:RNE59"/>
    <mergeCell ref="RNF59:RNN59"/>
    <mergeCell ref="RNO59:RNW59"/>
    <mergeCell ref="RNX59:ROF59"/>
    <mergeCell ref="RKU59:RLC59"/>
    <mergeCell ref="RLD59:RLL59"/>
    <mergeCell ref="RLM59:RLU59"/>
    <mergeCell ref="RLV59:RMD59"/>
    <mergeCell ref="RME59:RMM59"/>
    <mergeCell ref="RJB59:RJJ59"/>
    <mergeCell ref="RJK59:RJS59"/>
    <mergeCell ref="RJT59:RKB59"/>
    <mergeCell ref="RKC59:RKK59"/>
    <mergeCell ref="RKL59:RKT59"/>
    <mergeCell ref="RHI59:RHQ59"/>
    <mergeCell ref="RHR59:RHZ59"/>
    <mergeCell ref="RIA59:RII59"/>
    <mergeCell ref="RIJ59:RIR59"/>
    <mergeCell ref="RIS59:RJA59"/>
    <mergeCell ref="RFP59:RFX59"/>
    <mergeCell ref="RFY59:RGG59"/>
    <mergeCell ref="RGH59:RGP59"/>
    <mergeCell ref="RGQ59:RGY59"/>
    <mergeCell ref="RGZ59:RHH59"/>
    <mergeCell ref="RDW59:REE59"/>
    <mergeCell ref="REF59:REN59"/>
    <mergeCell ref="REO59:REW59"/>
    <mergeCell ref="REX59:RFF59"/>
    <mergeCell ref="RFG59:RFO59"/>
    <mergeCell ref="RCD59:RCL59"/>
    <mergeCell ref="RCM59:RCU59"/>
    <mergeCell ref="RCV59:RDD59"/>
    <mergeCell ref="RDE59:RDM59"/>
    <mergeCell ref="RDN59:RDV59"/>
    <mergeCell ref="RAK59:RAS59"/>
    <mergeCell ref="RAT59:RBB59"/>
    <mergeCell ref="RBC59:RBK59"/>
    <mergeCell ref="RBL59:RBT59"/>
    <mergeCell ref="RBU59:RCC59"/>
    <mergeCell ref="QYR59:QYZ59"/>
    <mergeCell ref="QZA59:QZI59"/>
    <mergeCell ref="QZJ59:QZR59"/>
    <mergeCell ref="QZS59:RAA59"/>
    <mergeCell ref="RAB59:RAJ59"/>
    <mergeCell ref="QWY59:QXG59"/>
    <mergeCell ref="QXH59:QXP59"/>
    <mergeCell ref="QXQ59:QXY59"/>
    <mergeCell ref="QXZ59:QYH59"/>
    <mergeCell ref="QYI59:QYQ59"/>
    <mergeCell ref="QVF59:QVN59"/>
    <mergeCell ref="QVO59:QVW59"/>
    <mergeCell ref="QVX59:QWF59"/>
    <mergeCell ref="QWG59:QWO59"/>
    <mergeCell ref="QWP59:QWX59"/>
    <mergeCell ref="QTM59:QTU59"/>
    <mergeCell ref="QTV59:QUD59"/>
    <mergeCell ref="QUE59:QUM59"/>
    <mergeCell ref="QUN59:QUV59"/>
    <mergeCell ref="QUW59:QVE59"/>
    <mergeCell ref="QRT59:QSB59"/>
    <mergeCell ref="QSC59:QSK59"/>
    <mergeCell ref="QSL59:QST59"/>
    <mergeCell ref="QSU59:QTC59"/>
    <mergeCell ref="QTD59:QTL59"/>
    <mergeCell ref="QQA59:QQI59"/>
    <mergeCell ref="QQJ59:QQR59"/>
    <mergeCell ref="QQS59:QRA59"/>
    <mergeCell ref="QRB59:QRJ59"/>
    <mergeCell ref="QRK59:QRS59"/>
    <mergeCell ref="QOH59:QOP59"/>
    <mergeCell ref="QOQ59:QOY59"/>
    <mergeCell ref="QOZ59:QPH59"/>
    <mergeCell ref="QPI59:QPQ59"/>
    <mergeCell ref="QPR59:QPZ59"/>
    <mergeCell ref="QMO59:QMW59"/>
    <mergeCell ref="QMX59:QNF59"/>
    <mergeCell ref="QNG59:QNO59"/>
    <mergeCell ref="QNP59:QNX59"/>
    <mergeCell ref="QNY59:QOG59"/>
    <mergeCell ref="QKV59:QLD59"/>
    <mergeCell ref="QLE59:QLM59"/>
    <mergeCell ref="QLN59:QLV59"/>
    <mergeCell ref="QLW59:QME59"/>
    <mergeCell ref="QMF59:QMN59"/>
    <mergeCell ref="QJC59:QJK59"/>
    <mergeCell ref="QJL59:QJT59"/>
    <mergeCell ref="QJU59:QKC59"/>
    <mergeCell ref="QKD59:QKL59"/>
    <mergeCell ref="QKM59:QKU59"/>
    <mergeCell ref="QHJ59:QHR59"/>
    <mergeCell ref="QHS59:QIA59"/>
    <mergeCell ref="QIB59:QIJ59"/>
    <mergeCell ref="QIK59:QIS59"/>
    <mergeCell ref="QIT59:QJB59"/>
    <mergeCell ref="QFQ59:QFY59"/>
    <mergeCell ref="QFZ59:QGH59"/>
    <mergeCell ref="QGI59:QGQ59"/>
    <mergeCell ref="QGR59:QGZ59"/>
    <mergeCell ref="QHA59:QHI59"/>
    <mergeCell ref="QDX59:QEF59"/>
    <mergeCell ref="QEG59:QEO59"/>
    <mergeCell ref="QEP59:QEX59"/>
    <mergeCell ref="QEY59:QFG59"/>
    <mergeCell ref="QFH59:QFP59"/>
    <mergeCell ref="QCE59:QCM59"/>
    <mergeCell ref="QCN59:QCV59"/>
    <mergeCell ref="QCW59:QDE59"/>
    <mergeCell ref="QDF59:QDN59"/>
    <mergeCell ref="QDO59:QDW59"/>
    <mergeCell ref="QAL59:QAT59"/>
    <mergeCell ref="QAU59:QBC59"/>
    <mergeCell ref="QBD59:QBL59"/>
    <mergeCell ref="QBM59:QBU59"/>
    <mergeCell ref="QBV59:QCD59"/>
    <mergeCell ref="PYS59:PZA59"/>
    <mergeCell ref="PZB59:PZJ59"/>
    <mergeCell ref="PZK59:PZS59"/>
    <mergeCell ref="PZT59:QAB59"/>
    <mergeCell ref="QAC59:QAK59"/>
    <mergeCell ref="PWZ59:PXH59"/>
    <mergeCell ref="PXI59:PXQ59"/>
    <mergeCell ref="PXR59:PXZ59"/>
    <mergeCell ref="PYA59:PYI59"/>
    <mergeCell ref="PYJ59:PYR59"/>
    <mergeCell ref="PVG59:PVO59"/>
    <mergeCell ref="PVP59:PVX59"/>
    <mergeCell ref="PVY59:PWG59"/>
    <mergeCell ref="PWH59:PWP59"/>
    <mergeCell ref="PWQ59:PWY59"/>
    <mergeCell ref="PTN59:PTV59"/>
    <mergeCell ref="PTW59:PUE59"/>
    <mergeCell ref="PUF59:PUN59"/>
    <mergeCell ref="PUO59:PUW59"/>
    <mergeCell ref="PUX59:PVF59"/>
    <mergeCell ref="PRU59:PSC59"/>
    <mergeCell ref="PSD59:PSL59"/>
    <mergeCell ref="PSM59:PSU59"/>
    <mergeCell ref="PSV59:PTD59"/>
    <mergeCell ref="PTE59:PTM59"/>
    <mergeCell ref="PQB59:PQJ59"/>
    <mergeCell ref="PQK59:PQS59"/>
    <mergeCell ref="PQT59:PRB59"/>
    <mergeCell ref="PRC59:PRK59"/>
    <mergeCell ref="PRL59:PRT59"/>
    <mergeCell ref="POI59:POQ59"/>
    <mergeCell ref="POR59:POZ59"/>
    <mergeCell ref="PPA59:PPI59"/>
    <mergeCell ref="PPJ59:PPR59"/>
    <mergeCell ref="PPS59:PQA59"/>
    <mergeCell ref="PMP59:PMX59"/>
    <mergeCell ref="PMY59:PNG59"/>
    <mergeCell ref="PNH59:PNP59"/>
    <mergeCell ref="PNQ59:PNY59"/>
    <mergeCell ref="PNZ59:POH59"/>
    <mergeCell ref="PKW59:PLE59"/>
    <mergeCell ref="PLF59:PLN59"/>
    <mergeCell ref="PLO59:PLW59"/>
    <mergeCell ref="PLX59:PMF59"/>
    <mergeCell ref="PMG59:PMO59"/>
    <mergeCell ref="PJD59:PJL59"/>
    <mergeCell ref="PJM59:PJU59"/>
    <mergeCell ref="PJV59:PKD59"/>
    <mergeCell ref="PKE59:PKM59"/>
    <mergeCell ref="PKN59:PKV59"/>
    <mergeCell ref="PHK59:PHS59"/>
    <mergeCell ref="PHT59:PIB59"/>
    <mergeCell ref="PIC59:PIK59"/>
    <mergeCell ref="PIL59:PIT59"/>
    <mergeCell ref="PIU59:PJC59"/>
    <mergeCell ref="PFR59:PFZ59"/>
    <mergeCell ref="PGA59:PGI59"/>
    <mergeCell ref="PGJ59:PGR59"/>
    <mergeCell ref="PGS59:PHA59"/>
    <mergeCell ref="PHB59:PHJ59"/>
    <mergeCell ref="PDY59:PEG59"/>
    <mergeCell ref="PEH59:PEP59"/>
    <mergeCell ref="PEQ59:PEY59"/>
    <mergeCell ref="PEZ59:PFH59"/>
    <mergeCell ref="PFI59:PFQ59"/>
    <mergeCell ref="PCF59:PCN59"/>
    <mergeCell ref="PCO59:PCW59"/>
    <mergeCell ref="PCX59:PDF59"/>
    <mergeCell ref="PDG59:PDO59"/>
    <mergeCell ref="PDP59:PDX59"/>
    <mergeCell ref="PAM59:PAU59"/>
    <mergeCell ref="PAV59:PBD59"/>
    <mergeCell ref="PBE59:PBM59"/>
    <mergeCell ref="PBN59:PBV59"/>
    <mergeCell ref="PBW59:PCE59"/>
    <mergeCell ref="OYT59:OZB59"/>
    <mergeCell ref="OZC59:OZK59"/>
    <mergeCell ref="OZL59:OZT59"/>
    <mergeCell ref="OZU59:PAC59"/>
    <mergeCell ref="PAD59:PAL59"/>
    <mergeCell ref="OXA59:OXI59"/>
    <mergeCell ref="OXJ59:OXR59"/>
    <mergeCell ref="OXS59:OYA59"/>
    <mergeCell ref="OYB59:OYJ59"/>
    <mergeCell ref="OYK59:OYS59"/>
    <mergeCell ref="OVH59:OVP59"/>
    <mergeCell ref="OVQ59:OVY59"/>
    <mergeCell ref="OVZ59:OWH59"/>
    <mergeCell ref="OWI59:OWQ59"/>
    <mergeCell ref="OWR59:OWZ59"/>
    <mergeCell ref="OTO59:OTW59"/>
    <mergeCell ref="OTX59:OUF59"/>
    <mergeCell ref="OUG59:OUO59"/>
    <mergeCell ref="OUP59:OUX59"/>
    <mergeCell ref="OUY59:OVG59"/>
    <mergeCell ref="ORV59:OSD59"/>
    <mergeCell ref="OSE59:OSM59"/>
    <mergeCell ref="OSN59:OSV59"/>
    <mergeCell ref="OSW59:OTE59"/>
    <mergeCell ref="OTF59:OTN59"/>
    <mergeCell ref="OQC59:OQK59"/>
    <mergeCell ref="OQL59:OQT59"/>
    <mergeCell ref="OQU59:ORC59"/>
    <mergeCell ref="ORD59:ORL59"/>
    <mergeCell ref="ORM59:ORU59"/>
    <mergeCell ref="OOJ59:OOR59"/>
    <mergeCell ref="OOS59:OPA59"/>
    <mergeCell ref="OPB59:OPJ59"/>
    <mergeCell ref="OPK59:OPS59"/>
    <mergeCell ref="OPT59:OQB59"/>
    <mergeCell ref="OMQ59:OMY59"/>
    <mergeCell ref="OMZ59:ONH59"/>
    <mergeCell ref="ONI59:ONQ59"/>
    <mergeCell ref="ONR59:ONZ59"/>
    <mergeCell ref="OOA59:OOI59"/>
    <mergeCell ref="OKX59:OLF59"/>
    <mergeCell ref="OLG59:OLO59"/>
    <mergeCell ref="OLP59:OLX59"/>
    <mergeCell ref="OLY59:OMG59"/>
    <mergeCell ref="OMH59:OMP59"/>
    <mergeCell ref="OJE59:OJM59"/>
    <mergeCell ref="OJN59:OJV59"/>
    <mergeCell ref="OJW59:OKE59"/>
    <mergeCell ref="OKF59:OKN59"/>
    <mergeCell ref="OKO59:OKW59"/>
    <mergeCell ref="OHL59:OHT59"/>
    <mergeCell ref="OHU59:OIC59"/>
    <mergeCell ref="OID59:OIL59"/>
    <mergeCell ref="OIM59:OIU59"/>
    <mergeCell ref="OIV59:OJD59"/>
    <mergeCell ref="OFS59:OGA59"/>
    <mergeCell ref="OGB59:OGJ59"/>
    <mergeCell ref="OGK59:OGS59"/>
    <mergeCell ref="OGT59:OHB59"/>
    <mergeCell ref="OHC59:OHK59"/>
    <mergeCell ref="ODZ59:OEH59"/>
    <mergeCell ref="OEI59:OEQ59"/>
    <mergeCell ref="OER59:OEZ59"/>
    <mergeCell ref="OFA59:OFI59"/>
    <mergeCell ref="OFJ59:OFR59"/>
    <mergeCell ref="OCG59:OCO59"/>
    <mergeCell ref="OCP59:OCX59"/>
    <mergeCell ref="OCY59:ODG59"/>
    <mergeCell ref="ODH59:ODP59"/>
    <mergeCell ref="ODQ59:ODY59"/>
    <mergeCell ref="OAN59:OAV59"/>
    <mergeCell ref="OAW59:OBE59"/>
    <mergeCell ref="OBF59:OBN59"/>
    <mergeCell ref="OBO59:OBW59"/>
    <mergeCell ref="OBX59:OCF59"/>
    <mergeCell ref="NYU59:NZC59"/>
    <mergeCell ref="NZD59:NZL59"/>
    <mergeCell ref="NZM59:NZU59"/>
    <mergeCell ref="NZV59:OAD59"/>
    <mergeCell ref="OAE59:OAM59"/>
    <mergeCell ref="NXB59:NXJ59"/>
    <mergeCell ref="NXK59:NXS59"/>
    <mergeCell ref="NXT59:NYB59"/>
    <mergeCell ref="NYC59:NYK59"/>
    <mergeCell ref="NYL59:NYT59"/>
    <mergeCell ref="NVI59:NVQ59"/>
    <mergeCell ref="NVR59:NVZ59"/>
    <mergeCell ref="NWA59:NWI59"/>
    <mergeCell ref="NWJ59:NWR59"/>
    <mergeCell ref="NWS59:NXA59"/>
    <mergeCell ref="NTP59:NTX59"/>
    <mergeCell ref="NTY59:NUG59"/>
    <mergeCell ref="NUH59:NUP59"/>
    <mergeCell ref="NUQ59:NUY59"/>
    <mergeCell ref="NUZ59:NVH59"/>
    <mergeCell ref="NRW59:NSE59"/>
    <mergeCell ref="NSF59:NSN59"/>
    <mergeCell ref="NSO59:NSW59"/>
    <mergeCell ref="NSX59:NTF59"/>
    <mergeCell ref="NTG59:NTO59"/>
    <mergeCell ref="NQD59:NQL59"/>
    <mergeCell ref="NQM59:NQU59"/>
    <mergeCell ref="NQV59:NRD59"/>
    <mergeCell ref="NRE59:NRM59"/>
    <mergeCell ref="NRN59:NRV59"/>
    <mergeCell ref="NOK59:NOS59"/>
    <mergeCell ref="NOT59:NPB59"/>
    <mergeCell ref="NPC59:NPK59"/>
    <mergeCell ref="NPL59:NPT59"/>
    <mergeCell ref="NPU59:NQC59"/>
    <mergeCell ref="NMR59:NMZ59"/>
    <mergeCell ref="NNA59:NNI59"/>
    <mergeCell ref="NNJ59:NNR59"/>
    <mergeCell ref="NNS59:NOA59"/>
    <mergeCell ref="NOB59:NOJ59"/>
    <mergeCell ref="NKY59:NLG59"/>
    <mergeCell ref="NLH59:NLP59"/>
    <mergeCell ref="NLQ59:NLY59"/>
    <mergeCell ref="NLZ59:NMH59"/>
    <mergeCell ref="NMI59:NMQ59"/>
    <mergeCell ref="NJF59:NJN59"/>
    <mergeCell ref="NJO59:NJW59"/>
    <mergeCell ref="NJX59:NKF59"/>
    <mergeCell ref="NKG59:NKO59"/>
    <mergeCell ref="NKP59:NKX59"/>
    <mergeCell ref="NHM59:NHU59"/>
    <mergeCell ref="NHV59:NID59"/>
    <mergeCell ref="NIE59:NIM59"/>
    <mergeCell ref="NIN59:NIV59"/>
    <mergeCell ref="NIW59:NJE59"/>
    <mergeCell ref="NFT59:NGB59"/>
    <mergeCell ref="NGC59:NGK59"/>
    <mergeCell ref="NGL59:NGT59"/>
    <mergeCell ref="NGU59:NHC59"/>
    <mergeCell ref="NHD59:NHL59"/>
    <mergeCell ref="NEA59:NEI59"/>
    <mergeCell ref="NEJ59:NER59"/>
    <mergeCell ref="NES59:NFA59"/>
    <mergeCell ref="NFB59:NFJ59"/>
    <mergeCell ref="NFK59:NFS59"/>
    <mergeCell ref="NCH59:NCP59"/>
    <mergeCell ref="NCQ59:NCY59"/>
    <mergeCell ref="NCZ59:NDH59"/>
    <mergeCell ref="NDI59:NDQ59"/>
    <mergeCell ref="NDR59:NDZ59"/>
    <mergeCell ref="NAO59:NAW59"/>
    <mergeCell ref="NAX59:NBF59"/>
    <mergeCell ref="NBG59:NBO59"/>
    <mergeCell ref="NBP59:NBX59"/>
    <mergeCell ref="NBY59:NCG59"/>
    <mergeCell ref="MYV59:MZD59"/>
    <mergeCell ref="MZE59:MZM59"/>
    <mergeCell ref="MZN59:MZV59"/>
    <mergeCell ref="MZW59:NAE59"/>
    <mergeCell ref="NAF59:NAN59"/>
    <mergeCell ref="MXC59:MXK59"/>
    <mergeCell ref="MXL59:MXT59"/>
    <mergeCell ref="MXU59:MYC59"/>
    <mergeCell ref="MYD59:MYL59"/>
    <mergeCell ref="MYM59:MYU59"/>
    <mergeCell ref="MVJ59:MVR59"/>
    <mergeCell ref="MVS59:MWA59"/>
    <mergeCell ref="MWB59:MWJ59"/>
    <mergeCell ref="MWK59:MWS59"/>
    <mergeCell ref="MWT59:MXB59"/>
    <mergeCell ref="MTQ59:MTY59"/>
    <mergeCell ref="MTZ59:MUH59"/>
    <mergeCell ref="MUI59:MUQ59"/>
    <mergeCell ref="MUR59:MUZ59"/>
    <mergeCell ref="MVA59:MVI59"/>
    <mergeCell ref="MRX59:MSF59"/>
    <mergeCell ref="MSG59:MSO59"/>
    <mergeCell ref="MSP59:MSX59"/>
    <mergeCell ref="MSY59:MTG59"/>
    <mergeCell ref="MTH59:MTP59"/>
    <mergeCell ref="MQE59:MQM59"/>
    <mergeCell ref="MQN59:MQV59"/>
    <mergeCell ref="MQW59:MRE59"/>
    <mergeCell ref="MRF59:MRN59"/>
    <mergeCell ref="MRO59:MRW59"/>
    <mergeCell ref="MOL59:MOT59"/>
    <mergeCell ref="MOU59:MPC59"/>
    <mergeCell ref="MPD59:MPL59"/>
    <mergeCell ref="MPM59:MPU59"/>
    <mergeCell ref="MPV59:MQD59"/>
    <mergeCell ref="MMS59:MNA59"/>
    <mergeCell ref="MNB59:MNJ59"/>
    <mergeCell ref="MNK59:MNS59"/>
    <mergeCell ref="MNT59:MOB59"/>
    <mergeCell ref="MOC59:MOK59"/>
    <mergeCell ref="MKZ59:MLH59"/>
    <mergeCell ref="MLI59:MLQ59"/>
    <mergeCell ref="MLR59:MLZ59"/>
    <mergeCell ref="MMA59:MMI59"/>
    <mergeCell ref="MMJ59:MMR59"/>
    <mergeCell ref="MJG59:MJO59"/>
    <mergeCell ref="MJP59:MJX59"/>
    <mergeCell ref="MJY59:MKG59"/>
    <mergeCell ref="MKH59:MKP59"/>
    <mergeCell ref="MKQ59:MKY59"/>
    <mergeCell ref="MHN59:MHV59"/>
    <mergeCell ref="MHW59:MIE59"/>
    <mergeCell ref="MIF59:MIN59"/>
    <mergeCell ref="MIO59:MIW59"/>
    <mergeCell ref="MIX59:MJF59"/>
    <mergeCell ref="MFU59:MGC59"/>
    <mergeCell ref="MGD59:MGL59"/>
    <mergeCell ref="MGM59:MGU59"/>
    <mergeCell ref="MGV59:MHD59"/>
    <mergeCell ref="MHE59:MHM59"/>
    <mergeCell ref="MEB59:MEJ59"/>
    <mergeCell ref="MEK59:MES59"/>
    <mergeCell ref="MET59:MFB59"/>
    <mergeCell ref="MFC59:MFK59"/>
    <mergeCell ref="MFL59:MFT59"/>
    <mergeCell ref="MCI59:MCQ59"/>
    <mergeCell ref="MCR59:MCZ59"/>
    <mergeCell ref="MDA59:MDI59"/>
    <mergeCell ref="MDJ59:MDR59"/>
    <mergeCell ref="MDS59:MEA59"/>
    <mergeCell ref="MAP59:MAX59"/>
    <mergeCell ref="MAY59:MBG59"/>
    <mergeCell ref="MBH59:MBP59"/>
    <mergeCell ref="MBQ59:MBY59"/>
    <mergeCell ref="MBZ59:MCH59"/>
    <mergeCell ref="LYW59:LZE59"/>
    <mergeCell ref="LZF59:LZN59"/>
    <mergeCell ref="LZO59:LZW59"/>
    <mergeCell ref="LZX59:MAF59"/>
    <mergeCell ref="MAG59:MAO59"/>
    <mergeCell ref="LXD59:LXL59"/>
    <mergeCell ref="LXM59:LXU59"/>
    <mergeCell ref="LXV59:LYD59"/>
    <mergeCell ref="LYE59:LYM59"/>
    <mergeCell ref="LYN59:LYV59"/>
    <mergeCell ref="LVK59:LVS59"/>
    <mergeCell ref="LVT59:LWB59"/>
    <mergeCell ref="LWC59:LWK59"/>
    <mergeCell ref="LWL59:LWT59"/>
    <mergeCell ref="LWU59:LXC59"/>
    <mergeCell ref="LTR59:LTZ59"/>
    <mergeCell ref="LUA59:LUI59"/>
    <mergeCell ref="LUJ59:LUR59"/>
    <mergeCell ref="LUS59:LVA59"/>
    <mergeCell ref="LVB59:LVJ59"/>
    <mergeCell ref="LRY59:LSG59"/>
    <mergeCell ref="LSH59:LSP59"/>
    <mergeCell ref="LSQ59:LSY59"/>
    <mergeCell ref="LSZ59:LTH59"/>
    <mergeCell ref="LTI59:LTQ59"/>
    <mergeCell ref="LQF59:LQN59"/>
    <mergeCell ref="LQO59:LQW59"/>
    <mergeCell ref="LQX59:LRF59"/>
    <mergeCell ref="LRG59:LRO59"/>
    <mergeCell ref="LRP59:LRX59"/>
    <mergeCell ref="LOM59:LOU59"/>
    <mergeCell ref="LOV59:LPD59"/>
    <mergeCell ref="LPE59:LPM59"/>
    <mergeCell ref="LPN59:LPV59"/>
    <mergeCell ref="LPW59:LQE59"/>
    <mergeCell ref="LMT59:LNB59"/>
    <mergeCell ref="LNC59:LNK59"/>
    <mergeCell ref="LNL59:LNT59"/>
    <mergeCell ref="LNU59:LOC59"/>
    <mergeCell ref="LOD59:LOL59"/>
    <mergeCell ref="LLA59:LLI59"/>
    <mergeCell ref="LLJ59:LLR59"/>
    <mergeCell ref="LLS59:LMA59"/>
    <mergeCell ref="LMB59:LMJ59"/>
    <mergeCell ref="LMK59:LMS59"/>
    <mergeCell ref="LJH59:LJP59"/>
    <mergeCell ref="LJQ59:LJY59"/>
    <mergeCell ref="LJZ59:LKH59"/>
    <mergeCell ref="LKI59:LKQ59"/>
    <mergeCell ref="LKR59:LKZ59"/>
    <mergeCell ref="LHO59:LHW59"/>
    <mergeCell ref="LHX59:LIF59"/>
    <mergeCell ref="LIG59:LIO59"/>
    <mergeCell ref="LIP59:LIX59"/>
    <mergeCell ref="LIY59:LJG59"/>
    <mergeCell ref="LFV59:LGD59"/>
    <mergeCell ref="LGE59:LGM59"/>
    <mergeCell ref="LGN59:LGV59"/>
    <mergeCell ref="LGW59:LHE59"/>
    <mergeCell ref="LHF59:LHN59"/>
    <mergeCell ref="LEC59:LEK59"/>
    <mergeCell ref="LEL59:LET59"/>
    <mergeCell ref="LEU59:LFC59"/>
    <mergeCell ref="LFD59:LFL59"/>
    <mergeCell ref="LFM59:LFU59"/>
    <mergeCell ref="LCJ59:LCR59"/>
    <mergeCell ref="LCS59:LDA59"/>
    <mergeCell ref="LDB59:LDJ59"/>
    <mergeCell ref="LDK59:LDS59"/>
    <mergeCell ref="LDT59:LEB59"/>
    <mergeCell ref="LAQ59:LAY59"/>
    <mergeCell ref="LAZ59:LBH59"/>
    <mergeCell ref="LBI59:LBQ59"/>
    <mergeCell ref="LBR59:LBZ59"/>
    <mergeCell ref="LCA59:LCI59"/>
    <mergeCell ref="KYX59:KZF59"/>
    <mergeCell ref="KZG59:KZO59"/>
    <mergeCell ref="KZP59:KZX59"/>
    <mergeCell ref="KZY59:LAG59"/>
    <mergeCell ref="LAH59:LAP59"/>
    <mergeCell ref="KXE59:KXM59"/>
    <mergeCell ref="KXN59:KXV59"/>
    <mergeCell ref="KXW59:KYE59"/>
    <mergeCell ref="KYF59:KYN59"/>
    <mergeCell ref="KYO59:KYW59"/>
    <mergeCell ref="KVL59:KVT59"/>
    <mergeCell ref="KVU59:KWC59"/>
    <mergeCell ref="KWD59:KWL59"/>
    <mergeCell ref="KWM59:KWU59"/>
    <mergeCell ref="KWV59:KXD59"/>
    <mergeCell ref="KTS59:KUA59"/>
    <mergeCell ref="KUB59:KUJ59"/>
    <mergeCell ref="KUK59:KUS59"/>
    <mergeCell ref="KUT59:KVB59"/>
    <mergeCell ref="KVC59:KVK59"/>
    <mergeCell ref="KRZ59:KSH59"/>
    <mergeCell ref="KSI59:KSQ59"/>
    <mergeCell ref="KSR59:KSZ59"/>
    <mergeCell ref="KTA59:KTI59"/>
    <mergeCell ref="KTJ59:KTR59"/>
    <mergeCell ref="KQG59:KQO59"/>
    <mergeCell ref="KQP59:KQX59"/>
    <mergeCell ref="KQY59:KRG59"/>
    <mergeCell ref="KRH59:KRP59"/>
    <mergeCell ref="KRQ59:KRY59"/>
    <mergeCell ref="KON59:KOV59"/>
    <mergeCell ref="KOW59:KPE59"/>
    <mergeCell ref="KPF59:KPN59"/>
    <mergeCell ref="KPO59:KPW59"/>
    <mergeCell ref="KPX59:KQF59"/>
    <mergeCell ref="KMU59:KNC59"/>
    <mergeCell ref="KND59:KNL59"/>
    <mergeCell ref="KNM59:KNU59"/>
    <mergeCell ref="KNV59:KOD59"/>
    <mergeCell ref="KOE59:KOM59"/>
    <mergeCell ref="KLB59:KLJ59"/>
    <mergeCell ref="KLK59:KLS59"/>
    <mergeCell ref="KLT59:KMB59"/>
    <mergeCell ref="KMC59:KMK59"/>
    <mergeCell ref="KML59:KMT59"/>
    <mergeCell ref="KJI59:KJQ59"/>
    <mergeCell ref="KJR59:KJZ59"/>
    <mergeCell ref="KKA59:KKI59"/>
    <mergeCell ref="KKJ59:KKR59"/>
    <mergeCell ref="KKS59:KLA59"/>
    <mergeCell ref="KHP59:KHX59"/>
    <mergeCell ref="KHY59:KIG59"/>
    <mergeCell ref="KIH59:KIP59"/>
    <mergeCell ref="KIQ59:KIY59"/>
    <mergeCell ref="KIZ59:KJH59"/>
    <mergeCell ref="KFW59:KGE59"/>
    <mergeCell ref="KGF59:KGN59"/>
    <mergeCell ref="KGO59:KGW59"/>
    <mergeCell ref="KGX59:KHF59"/>
    <mergeCell ref="KHG59:KHO59"/>
    <mergeCell ref="KED59:KEL59"/>
    <mergeCell ref="KEM59:KEU59"/>
    <mergeCell ref="KEV59:KFD59"/>
    <mergeCell ref="KFE59:KFM59"/>
    <mergeCell ref="KFN59:KFV59"/>
    <mergeCell ref="KCK59:KCS59"/>
    <mergeCell ref="KCT59:KDB59"/>
    <mergeCell ref="KDC59:KDK59"/>
    <mergeCell ref="KDL59:KDT59"/>
    <mergeCell ref="KDU59:KEC59"/>
    <mergeCell ref="KAR59:KAZ59"/>
    <mergeCell ref="KBA59:KBI59"/>
    <mergeCell ref="KBJ59:KBR59"/>
    <mergeCell ref="KBS59:KCA59"/>
    <mergeCell ref="KCB59:KCJ59"/>
    <mergeCell ref="JYY59:JZG59"/>
    <mergeCell ref="JZH59:JZP59"/>
    <mergeCell ref="JZQ59:JZY59"/>
    <mergeCell ref="JZZ59:KAH59"/>
    <mergeCell ref="KAI59:KAQ59"/>
    <mergeCell ref="JXF59:JXN59"/>
    <mergeCell ref="JXO59:JXW59"/>
    <mergeCell ref="JXX59:JYF59"/>
    <mergeCell ref="JYG59:JYO59"/>
    <mergeCell ref="JYP59:JYX59"/>
    <mergeCell ref="JVM59:JVU59"/>
    <mergeCell ref="JVV59:JWD59"/>
    <mergeCell ref="JWE59:JWM59"/>
    <mergeCell ref="JWN59:JWV59"/>
    <mergeCell ref="JWW59:JXE59"/>
    <mergeCell ref="JTT59:JUB59"/>
    <mergeCell ref="JUC59:JUK59"/>
    <mergeCell ref="JUL59:JUT59"/>
    <mergeCell ref="JUU59:JVC59"/>
    <mergeCell ref="JVD59:JVL59"/>
    <mergeCell ref="JSA59:JSI59"/>
    <mergeCell ref="JSJ59:JSR59"/>
    <mergeCell ref="JSS59:JTA59"/>
    <mergeCell ref="JTB59:JTJ59"/>
    <mergeCell ref="JTK59:JTS59"/>
    <mergeCell ref="JQH59:JQP59"/>
    <mergeCell ref="JQQ59:JQY59"/>
    <mergeCell ref="JQZ59:JRH59"/>
    <mergeCell ref="JRI59:JRQ59"/>
    <mergeCell ref="JRR59:JRZ59"/>
    <mergeCell ref="JOO59:JOW59"/>
    <mergeCell ref="JOX59:JPF59"/>
    <mergeCell ref="JPG59:JPO59"/>
    <mergeCell ref="JPP59:JPX59"/>
    <mergeCell ref="JPY59:JQG59"/>
    <mergeCell ref="JMV59:JND59"/>
    <mergeCell ref="JNE59:JNM59"/>
    <mergeCell ref="JNN59:JNV59"/>
    <mergeCell ref="JNW59:JOE59"/>
    <mergeCell ref="JOF59:JON59"/>
    <mergeCell ref="JLC59:JLK59"/>
    <mergeCell ref="JLL59:JLT59"/>
    <mergeCell ref="JLU59:JMC59"/>
    <mergeCell ref="JMD59:JML59"/>
    <mergeCell ref="JMM59:JMU59"/>
    <mergeCell ref="JJJ59:JJR59"/>
    <mergeCell ref="JJS59:JKA59"/>
    <mergeCell ref="JKB59:JKJ59"/>
    <mergeCell ref="JKK59:JKS59"/>
    <mergeCell ref="JKT59:JLB59"/>
    <mergeCell ref="JHQ59:JHY59"/>
    <mergeCell ref="JHZ59:JIH59"/>
    <mergeCell ref="JII59:JIQ59"/>
    <mergeCell ref="JIR59:JIZ59"/>
    <mergeCell ref="JJA59:JJI59"/>
    <mergeCell ref="JFX59:JGF59"/>
    <mergeCell ref="JGG59:JGO59"/>
    <mergeCell ref="JGP59:JGX59"/>
    <mergeCell ref="JGY59:JHG59"/>
    <mergeCell ref="JHH59:JHP59"/>
    <mergeCell ref="JEE59:JEM59"/>
    <mergeCell ref="JEN59:JEV59"/>
    <mergeCell ref="JEW59:JFE59"/>
    <mergeCell ref="JFF59:JFN59"/>
    <mergeCell ref="JFO59:JFW59"/>
    <mergeCell ref="JCL59:JCT59"/>
    <mergeCell ref="JCU59:JDC59"/>
    <mergeCell ref="JDD59:JDL59"/>
    <mergeCell ref="JDM59:JDU59"/>
    <mergeCell ref="JDV59:JED59"/>
    <mergeCell ref="JAS59:JBA59"/>
    <mergeCell ref="JBB59:JBJ59"/>
    <mergeCell ref="JBK59:JBS59"/>
    <mergeCell ref="JBT59:JCB59"/>
    <mergeCell ref="JCC59:JCK59"/>
    <mergeCell ref="IYZ59:IZH59"/>
    <mergeCell ref="IZI59:IZQ59"/>
    <mergeCell ref="IZR59:IZZ59"/>
    <mergeCell ref="JAA59:JAI59"/>
    <mergeCell ref="JAJ59:JAR59"/>
    <mergeCell ref="IXG59:IXO59"/>
    <mergeCell ref="IXP59:IXX59"/>
    <mergeCell ref="IXY59:IYG59"/>
    <mergeCell ref="IYH59:IYP59"/>
    <mergeCell ref="IYQ59:IYY59"/>
    <mergeCell ref="IVN59:IVV59"/>
    <mergeCell ref="IVW59:IWE59"/>
    <mergeCell ref="IWF59:IWN59"/>
    <mergeCell ref="IWO59:IWW59"/>
    <mergeCell ref="IWX59:IXF59"/>
    <mergeCell ref="ITU59:IUC59"/>
    <mergeCell ref="IUD59:IUL59"/>
    <mergeCell ref="IUM59:IUU59"/>
    <mergeCell ref="IUV59:IVD59"/>
    <mergeCell ref="IVE59:IVM59"/>
    <mergeCell ref="ISB59:ISJ59"/>
    <mergeCell ref="ISK59:ISS59"/>
    <mergeCell ref="IST59:ITB59"/>
    <mergeCell ref="ITC59:ITK59"/>
    <mergeCell ref="ITL59:ITT59"/>
    <mergeCell ref="IQI59:IQQ59"/>
    <mergeCell ref="IQR59:IQZ59"/>
    <mergeCell ref="IRA59:IRI59"/>
    <mergeCell ref="IRJ59:IRR59"/>
    <mergeCell ref="IRS59:ISA59"/>
    <mergeCell ref="IOP59:IOX59"/>
    <mergeCell ref="IOY59:IPG59"/>
    <mergeCell ref="IPH59:IPP59"/>
    <mergeCell ref="IPQ59:IPY59"/>
    <mergeCell ref="IPZ59:IQH59"/>
    <mergeCell ref="IMW59:INE59"/>
    <mergeCell ref="INF59:INN59"/>
    <mergeCell ref="INO59:INW59"/>
    <mergeCell ref="INX59:IOF59"/>
    <mergeCell ref="IOG59:IOO59"/>
    <mergeCell ref="ILD59:ILL59"/>
    <mergeCell ref="ILM59:ILU59"/>
    <mergeCell ref="ILV59:IMD59"/>
    <mergeCell ref="IME59:IMM59"/>
    <mergeCell ref="IMN59:IMV59"/>
    <mergeCell ref="IJK59:IJS59"/>
    <mergeCell ref="IJT59:IKB59"/>
    <mergeCell ref="IKC59:IKK59"/>
    <mergeCell ref="IKL59:IKT59"/>
    <mergeCell ref="IKU59:ILC59"/>
    <mergeCell ref="IHR59:IHZ59"/>
    <mergeCell ref="IIA59:III59"/>
    <mergeCell ref="IIJ59:IIR59"/>
    <mergeCell ref="IIS59:IJA59"/>
    <mergeCell ref="IJB59:IJJ59"/>
    <mergeCell ref="IFY59:IGG59"/>
    <mergeCell ref="IGH59:IGP59"/>
    <mergeCell ref="IGQ59:IGY59"/>
    <mergeCell ref="IGZ59:IHH59"/>
    <mergeCell ref="IHI59:IHQ59"/>
    <mergeCell ref="IEF59:IEN59"/>
    <mergeCell ref="IEO59:IEW59"/>
    <mergeCell ref="IEX59:IFF59"/>
    <mergeCell ref="IFG59:IFO59"/>
    <mergeCell ref="IFP59:IFX59"/>
    <mergeCell ref="ICM59:ICU59"/>
    <mergeCell ref="ICV59:IDD59"/>
    <mergeCell ref="IDE59:IDM59"/>
    <mergeCell ref="IDN59:IDV59"/>
    <mergeCell ref="IDW59:IEE59"/>
    <mergeCell ref="IAT59:IBB59"/>
    <mergeCell ref="IBC59:IBK59"/>
    <mergeCell ref="IBL59:IBT59"/>
    <mergeCell ref="IBU59:ICC59"/>
    <mergeCell ref="ICD59:ICL59"/>
    <mergeCell ref="HZA59:HZI59"/>
    <mergeCell ref="HZJ59:HZR59"/>
    <mergeCell ref="HZS59:IAA59"/>
    <mergeCell ref="IAB59:IAJ59"/>
    <mergeCell ref="IAK59:IAS59"/>
    <mergeCell ref="HXH59:HXP59"/>
    <mergeCell ref="HXQ59:HXY59"/>
    <mergeCell ref="HXZ59:HYH59"/>
    <mergeCell ref="HYI59:HYQ59"/>
    <mergeCell ref="HYR59:HYZ59"/>
    <mergeCell ref="HVO59:HVW59"/>
    <mergeCell ref="HVX59:HWF59"/>
    <mergeCell ref="HWG59:HWO59"/>
    <mergeCell ref="HWP59:HWX59"/>
    <mergeCell ref="HWY59:HXG59"/>
    <mergeCell ref="HTV59:HUD59"/>
    <mergeCell ref="HUE59:HUM59"/>
    <mergeCell ref="HUN59:HUV59"/>
    <mergeCell ref="HUW59:HVE59"/>
    <mergeCell ref="HVF59:HVN59"/>
    <mergeCell ref="HSC59:HSK59"/>
    <mergeCell ref="HSL59:HST59"/>
    <mergeCell ref="HSU59:HTC59"/>
    <mergeCell ref="HTD59:HTL59"/>
    <mergeCell ref="HTM59:HTU59"/>
    <mergeCell ref="HQJ59:HQR59"/>
    <mergeCell ref="HQS59:HRA59"/>
    <mergeCell ref="HRB59:HRJ59"/>
    <mergeCell ref="HRK59:HRS59"/>
    <mergeCell ref="HRT59:HSB59"/>
    <mergeCell ref="HOQ59:HOY59"/>
    <mergeCell ref="HOZ59:HPH59"/>
    <mergeCell ref="HPI59:HPQ59"/>
    <mergeCell ref="HPR59:HPZ59"/>
    <mergeCell ref="HQA59:HQI59"/>
    <mergeCell ref="HMX59:HNF59"/>
    <mergeCell ref="HNG59:HNO59"/>
    <mergeCell ref="HNP59:HNX59"/>
    <mergeCell ref="HNY59:HOG59"/>
    <mergeCell ref="HOH59:HOP59"/>
    <mergeCell ref="HLE59:HLM59"/>
    <mergeCell ref="HLN59:HLV59"/>
    <mergeCell ref="HLW59:HME59"/>
    <mergeCell ref="HMF59:HMN59"/>
    <mergeCell ref="HMO59:HMW59"/>
    <mergeCell ref="HJL59:HJT59"/>
    <mergeCell ref="HJU59:HKC59"/>
    <mergeCell ref="HKD59:HKL59"/>
    <mergeCell ref="HKM59:HKU59"/>
    <mergeCell ref="HKV59:HLD59"/>
    <mergeCell ref="HHS59:HIA59"/>
    <mergeCell ref="HIB59:HIJ59"/>
    <mergeCell ref="HIK59:HIS59"/>
    <mergeCell ref="HIT59:HJB59"/>
    <mergeCell ref="HJC59:HJK59"/>
    <mergeCell ref="HFZ59:HGH59"/>
    <mergeCell ref="HGI59:HGQ59"/>
    <mergeCell ref="HGR59:HGZ59"/>
    <mergeCell ref="HHA59:HHI59"/>
    <mergeCell ref="HHJ59:HHR59"/>
    <mergeCell ref="HEG59:HEO59"/>
    <mergeCell ref="HEP59:HEX59"/>
    <mergeCell ref="HEY59:HFG59"/>
    <mergeCell ref="HFH59:HFP59"/>
    <mergeCell ref="HFQ59:HFY59"/>
    <mergeCell ref="HCN59:HCV59"/>
    <mergeCell ref="HCW59:HDE59"/>
    <mergeCell ref="HDF59:HDN59"/>
    <mergeCell ref="HDO59:HDW59"/>
    <mergeCell ref="HDX59:HEF59"/>
    <mergeCell ref="HAU59:HBC59"/>
    <mergeCell ref="HBD59:HBL59"/>
    <mergeCell ref="HBM59:HBU59"/>
    <mergeCell ref="HBV59:HCD59"/>
    <mergeCell ref="HCE59:HCM59"/>
    <mergeCell ref="GZB59:GZJ59"/>
    <mergeCell ref="GZK59:GZS59"/>
    <mergeCell ref="GZT59:HAB59"/>
    <mergeCell ref="HAC59:HAK59"/>
    <mergeCell ref="HAL59:HAT59"/>
    <mergeCell ref="GXI59:GXQ59"/>
    <mergeCell ref="GXR59:GXZ59"/>
    <mergeCell ref="GYA59:GYI59"/>
    <mergeCell ref="GYJ59:GYR59"/>
    <mergeCell ref="GYS59:GZA59"/>
    <mergeCell ref="GVP59:GVX59"/>
    <mergeCell ref="GVY59:GWG59"/>
    <mergeCell ref="GWH59:GWP59"/>
    <mergeCell ref="GWQ59:GWY59"/>
    <mergeCell ref="GWZ59:GXH59"/>
    <mergeCell ref="GTW59:GUE59"/>
    <mergeCell ref="GUF59:GUN59"/>
    <mergeCell ref="GUO59:GUW59"/>
    <mergeCell ref="GUX59:GVF59"/>
    <mergeCell ref="GVG59:GVO59"/>
    <mergeCell ref="GSD59:GSL59"/>
    <mergeCell ref="GSM59:GSU59"/>
    <mergeCell ref="GSV59:GTD59"/>
    <mergeCell ref="GTE59:GTM59"/>
    <mergeCell ref="GTN59:GTV59"/>
    <mergeCell ref="GQK59:GQS59"/>
    <mergeCell ref="GQT59:GRB59"/>
    <mergeCell ref="GRC59:GRK59"/>
    <mergeCell ref="GRL59:GRT59"/>
    <mergeCell ref="GRU59:GSC59"/>
    <mergeCell ref="GOR59:GOZ59"/>
    <mergeCell ref="GPA59:GPI59"/>
    <mergeCell ref="GPJ59:GPR59"/>
    <mergeCell ref="GPS59:GQA59"/>
    <mergeCell ref="GQB59:GQJ59"/>
    <mergeCell ref="GMY59:GNG59"/>
    <mergeCell ref="GNH59:GNP59"/>
    <mergeCell ref="GNQ59:GNY59"/>
    <mergeCell ref="GNZ59:GOH59"/>
    <mergeCell ref="GOI59:GOQ59"/>
    <mergeCell ref="GLF59:GLN59"/>
    <mergeCell ref="GLO59:GLW59"/>
    <mergeCell ref="GLX59:GMF59"/>
    <mergeCell ref="GMG59:GMO59"/>
    <mergeCell ref="GMP59:GMX59"/>
    <mergeCell ref="GJM59:GJU59"/>
    <mergeCell ref="GJV59:GKD59"/>
    <mergeCell ref="GKE59:GKM59"/>
    <mergeCell ref="GKN59:GKV59"/>
    <mergeCell ref="GKW59:GLE59"/>
    <mergeCell ref="GHT59:GIB59"/>
    <mergeCell ref="GIC59:GIK59"/>
    <mergeCell ref="GIL59:GIT59"/>
    <mergeCell ref="GIU59:GJC59"/>
    <mergeCell ref="GJD59:GJL59"/>
    <mergeCell ref="GGA59:GGI59"/>
    <mergeCell ref="GGJ59:GGR59"/>
    <mergeCell ref="GGS59:GHA59"/>
    <mergeCell ref="GHB59:GHJ59"/>
    <mergeCell ref="GHK59:GHS59"/>
    <mergeCell ref="GEH59:GEP59"/>
    <mergeCell ref="GEQ59:GEY59"/>
    <mergeCell ref="GEZ59:GFH59"/>
    <mergeCell ref="GFI59:GFQ59"/>
    <mergeCell ref="GFR59:GFZ59"/>
    <mergeCell ref="GCO59:GCW59"/>
    <mergeCell ref="GCX59:GDF59"/>
    <mergeCell ref="GDG59:GDO59"/>
    <mergeCell ref="GDP59:GDX59"/>
    <mergeCell ref="GDY59:GEG59"/>
    <mergeCell ref="GAV59:GBD59"/>
    <mergeCell ref="GBE59:GBM59"/>
    <mergeCell ref="GBN59:GBV59"/>
    <mergeCell ref="GBW59:GCE59"/>
    <mergeCell ref="GCF59:GCN59"/>
    <mergeCell ref="FZC59:FZK59"/>
    <mergeCell ref="FZL59:FZT59"/>
    <mergeCell ref="FZU59:GAC59"/>
    <mergeCell ref="GAD59:GAL59"/>
    <mergeCell ref="GAM59:GAU59"/>
    <mergeCell ref="FXJ59:FXR59"/>
    <mergeCell ref="FXS59:FYA59"/>
    <mergeCell ref="FYB59:FYJ59"/>
    <mergeCell ref="FYK59:FYS59"/>
    <mergeCell ref="FYT59:FZB59"/>
    <mergeCell ref="FVQ59:FVY59"/>
    <mergeCell ref="FVZ59:FWH59"/>
    <mergeCell ref="FWI59:FWQ59"/>
    <mergeCell ref="FWR59:FWZ59"/>
    <mergeCell ref="FXA59:FXI59"/>
    <mergeCell ref="FTX59:FUF59"/>
    <mergeCell ref="FUG59:FUO59"/>
    <mergeCell ref="FUP59:FUX59"/>
    <mergeCell ref="FUY59:FVG59"/>
    <mergeCell ref="FVH59:FVP59"/>
    <mergeCell ref="FSE59:FSM59"/>
    <mergeCell ref="FSN59:FSV59"/>
    <mergeCell ref="FSW59:FTE59"/>
    <mergeCell ref="FTF59:FTN59"/>
    <mergeCell ref="FTO59:FTW59"/>
    <mergeCell ref="FQL59:FQT59"/>
    <mergeCell ref="FQU59:FRC59"/>
    <mergeCell ref="FRD59:FRL59"/>
    <mergeCell ref="FRM59:FRU59"/>
    <mergeCell ref="FRV59:FSD59"/>
    <mergeCell ref="FOS59:FPA59"/>
    <mergeCell ref="FPB59:FPJ59"/>
    <mergeCell ref="FPK59:FPS59"/>
    <mergeCell ref="FPT59:FQB59"/>
    <mergeCell ref="FQC59:FQK59"/>
    <mergeCell ref="FMZ59:FNH59"/>
    <mergeCell ref="FNI59:FNQ59"/>
    <mergeCell ref="FNR59:FNZ59"/>
    <mergeCell ref="FOA59:FOI59"/>
    <mergeCell ref="FOJ59:FOR59"/>
    <mergeCell ref="FLG59:FLO59"/>
    <mergeCell ref="FLP59:FLX59"/>
    <mergeCell ref="FLY59:FMG59"/>
    <mergeCell ref="FMH59:FMP59"/>
    <mergeCell ref="FMQ59:FMY59"/>
    <mergeCell ref="FJN59:FJV59"/>
    <mergeCell ref="FJW59:FKE59"/>
    <mergeCell ref="FKF59:FKN59"/>
    <mergeCell ref="FKO59:FKW59"/>
    <mergeCell ref="FKX59:FLF59"/>
    <mergeCell ref="FHU59:FIC59"/>
    <mergeCell ref="FID59:FIL59"/>
    <mergeCell ref="FIM59:FIU59"/>
    <mergeCell ref="FIV59:FJD59"/>
    <mergeCell ref="FJE59:FJM59"/>
    <mergeCell ref="FGB59:FGJ59"/>
    <mergeCell ref="FGK59:FGS59"/>
    <mergeCell ref="FGT59:FHB59"/>
    <mergeCell ref="FHC59:FHK59"/>
    <mergeCell ref="FHL59:FHT59"/>
    <mergeCell ref="FEI59:FEQ59"/>
    <mergeCell ref="FER59:FEZ59"/>
    <mergeCell ref="FFA59:FFI59"/>
    <mergeCell ref="FFJ59:FFR59"/>
    <mergeCell ref="FFS59:FGA59"/>
    <mergeCell ref="FCP59:FCX59"/>
    <mergeCell ref="FCY59:FDG59"/>
    <mergeCell ref="FDH59:FDP59"/>
    <mergeCell ref="FDQ59:FDY59"/>
    <mergeCell ref="FDZ59:FEH59"/>
    <mergeCell ref="FAW59:FBE59"/>
    <mergeCell ref="FBF59:FBN59"/>
    <mergeCell ref="FBO59:FBW59"/>
    <mergeCell ref="FBX59:FCF59"/>
    <mergeCell ref="FCG59:FCO59"/>
    <mergeCell ref="EZD59:EZL59"/>
    <mergeCell ref="EZM59:EZU59"/>
    <mergeCell ref="EZV59:FAD59"/>
    <mergeCell ref="FAE59:FAM59"/>
    <mergeCell ref="FAN59:FAV59"/>
    <mergeCell ref="EXK59:EXS59"/>
    <mergeCell ref="EXT59:EYB59"/>
    <mergeCell ref="EYC59:EYK59"/>
    <mergeCell ref="EYL59:EYT59"/>
    <mergeCell ref="EYU59:EZC59"/>
    <mergeCell ref="EVR59:EVZ59"/>
    <mergeCell ref="EWA59:EWI59"/>
    <mergeCell ref="EWJ59:EWR59"/>
    <mergeCell ref="EWS59:EXA59"/>
    <mergeCell ref="EXB59:EXJ59"/>
    <mergeCell ref="ETY59:EUG59"/>
    <mergeCell ref="EUH59:EUP59"/>
    <mergeCell ref="EUQ59:EUY59"/>
    <mergeCell ref="EUZ59:EVH59"/>
    <mergeCell ref="EVI59:EVQ59"/>
    <mergeCell ref="ESF59:ESN59"/>
    <mergeCell ref="ESO59:ESW59"/>
    <mergeCell ref="ESX59:ETF59"/>
    <mergeCell ref="ETG59:ETO59"/>
    <mergeCell ref="ETP59:ETX59"/>
    <mergeCell ref="EQM59:EQU59"/>
    <mergeCell ref="EQV59:ERD59"/>
    <mergeCell ref="ERE59:ERM59"/>
    <mergeCell ref="ERN59:ERV59"/>
    <mergeCell ref="ERW59:ESE59"/>
    <mergeCell ref="EOT59:EPB59"/>
    <mergeCell ref="EPC59:EPK59"/>
    <mergeCell ref="EPL59:EPT59"/>
    <mergeCell ref="EPU59:EQC59"/>
    <mergeCell ref="EQD59:EQL59"/>
    <mergeCell ref="ENA59:ENI59"/>
    <mergeCell ref="ENJ59:ENR59"/>
    <mergeCell ref="ENS59:EOA59"/>
    <mergeCell ref="EOB59:EOJ59"/>
    <mergeCell ref="EOK59:EOS59"/>
    <mergeCell ref="ELH59:ELP59"/>
    <mergeCell ref="ELQ59:ELY59"/>
    <mergeCell ref="ELZ59:EMH59"/>
    <mergeCell ref="EMI59:EMQ59"/>
    <mergeCell ref="EMR59:EMZ59"/>
    <mergeCell ref="EJO59:EJW59"/>
    <mergeCell ref="EJX59:EKF59"/>
    <mergeCell ref="EKG59:EKO59"/>
    <mergeCell ref="EKP59:EKX59"/>
    <mergeCell ref="EKY59:ELG59"/>
    <mergeCell ref="EHV59:EID59"/>
    <mergeCell ref="EIE59:EIM59"/>
    <mergeCell ref="EIN59:EIV59"/>
    <mergeCell ref="EIW59:EJE59"/>
    <mergeCell ref="EJF59:EJN59"/>
    <mergeCell ref="EGC59:EGK59"/>
    <mergeCell ref="EGL59:EGT59"/>
    <mergeCell ref="EGU59:EHC59"/>
    <mergeCell ref="EHD59:EHL59"/>
    <mergeCell ref="EHM59:EHU59"/>
    <mergeCell ref="EEJ59:EER59"/>
    <mergeCell ref="EES59:EFA59"/>
    <mergeCell ref="EFB59:EFJ59"/>
    <mergeCell ref="EFK59:EFS59"/>
    <mergeCell ref="EFT59:EGB59"/>
    <mergeCell ref="ECQ59:ECY59"/>
    <mergeCell ref="ECZ59:EDH59"/>
    <mergeCell ref="EDI59:EDQ59"/>
    <mergeCell ref="EDR59:EDZ59"/>
    <mergeCell ref="EEA59:EEI59"/>
    <mergeCell ref="EAX59:EBF59"/>
    <mergeCell ref="EBG59:EBO59"/>
    <mergeCell ref="EBP59:EBX59"/>
    <mergeCell ref="EBY59:ECG59"/>
    <mergeCell ref="ECH59:ECP59"/>
    <mergeCell ref="DZE59:DZM59"/>
    <mergeCell ref="DZN59:DZV59"/>
    <mergeCell ref="DZW59:EAE59"/>
    <mergeCell ref="EAF59:EAN59"/>
    <mergeCell ref="EAO59:EAW59"/>
    <mergeCell ref="DXL59:DXT59"/>
    <mergeCell ref="DXU59:DYC59"/>
    <mergeCell ref="DYD59:DYL59"/>
    <mergeCell ref="DYM59:DYU59"/>
    <mergeCell ref="DYV59:DZD59"/>
    <mergeCell ref="DVS59:DWA59"/>
    <mergeCell ref="DWB59:DWJ59"/>
    <mergeCell ref="DWK59:DWS59"/>
    <mergeCell ref="DWT59:DXB59"/>
    <mergeCell ref="DXC59:DXK59"/>
    <mergeCell ref="DTZ59:DUH59"/>
    <mergeCell ref="DUI59:DUQ59"/>
    <mergeCell ref="DUR59:DUZ59"/>
    <mergeCell ref="DVA59:DVI59"/>
    <mergeCell ref="DVJ59:DVR59"/>
    <mergeCell ref="DSG59:DSO59"/>
    <mergeCell ref="DSP59:DSX59"/>
    <mergeCell ref="DSY59:DTG59"/>
    <mergeCell ref="DTH59:DTP59"/>
    <mergeCell ref="DTQ59:DTY59"/>
    <mergeCell ref="DQN59:DQV59"/>
    <mergeCell ref="DQW59:DRE59"/>
    <mergeCell ref="DRF59:DRN59"/>
    <mergeCell ref="DRO59:DRW59"/>
    <mergeCell ref="DRX59:DSF59"/>
    <mergeCell ref="DOU59:DPC59"/>
    <mergeCell ref="DPD59:DPL59"/>
    <mergeCell ref="DPM59:DPU59"/>
    <mergeCell ref="DPV59:DQD59"/>
    <mergeCell ref="DQE59:DQM59"/>
    <mergeCell ref="DNB59:DNJ59"/>
    <mergeCell ref="DNK59:DNS59"/>
    <mergeCell ref="DNT59:DOB59"/>
    <mergeCell ref="DOC59:DOK59"/>
    <mergeCell ref="DOL59:DOT59"/>
    <mergeCell ref="DLI59:DLQ59"/>
    <mergeCell ref="DLR59:DLZ59"/>
    <mergeCell ref="DMA59:DMI59"/>
    <mergeCell ref="DMJ59:DMR59"/>
    <mergeCell ref="DMS59:DNA59"/>
    <mergeCell ref="DJP59:DJX59"/>
    <mergeCell ref="DJY59:DKG59"/>
    <mergeCell ref="DKH59:DKP59"/>
    <mergeCell ref="DKQ59:DKY59"/>
    <mergeCell ref="DKZ59:DLH59"/>
    <mergeCell ref="DHW59:DIE59"/>
    <mergeCell ref="DIF59:DIN59"/>
    <mergeCell ref="DIO59:DIW59"/>
    <mergeCell ref="DIX59:DJF59"/>
    <mergeCell ref="DJG59:DJO59"/>
    <mergeCell ref="DGD59:DGL59"/>
    <mergeCell ref="DGM59:DGU59"/>
    <mergeCell ref="DGV59:DHD59"/>
    <mergeCell ref="DHE59:DHM59"/>
    <mergeCell ref="DHN59:DHV59"/>
    <mergeCell ref="DEK59:DES59"/>
    <mergeCell ref="DET59:DFB59"/>
    <mergeCell ref="DFC59:DFK59"/>
    <mergeCell ref="DFL59:DFT59"/>
    <mergeCell ref="DFU59:DGC59"/>
    <mergeCell ref="DCR59:DCZ59"/>
    <mergeCell ref="DDA59:DDI59"/>
    <mergeCell ref="DDJ59:DDR59"/>
    <mergeCell ref="DDS59:DEA59"/>
    <mergeCell ref="DEB59:DEJ59"/>
    <mergeCell ref="DAY59:DBG59"/>
    <mergeCell ref="DBH59:DBP59"/>
    <mergeCell ref="DBQ59:DBY59"/>
    <mergeCell ref="DBZ59:DCH59"/>
    <mergeCell ref="DCI59:DCQ59"/>
    <mergeCell ref="CZF59:CZN59"/>
    <mergeCell ref="CZO59:CZW59"/>
    <mergeCell ref="CZX59:DAF59"/>
    <mergeCell ref="DAG59:DAO59"/>
    <mergeCell ref="DAP59:DAX59"/>
    <mergeCell ref="CXM59:CXU59"/>
    <mergeCell ref="CXV59:CYD59"/>
    <mergeCell ref="CYE59:CYM59"/>
    <mergeCell ref="CYN59:CYV59"/>
    <mergeCell ref="CYW59:CZE59"/>
    <mergeCell ref="CVT59:CWB59"/>
    <mergeCell ref="CWC59:CWK59"/>
    <mergeCell ref="CWL59:CWT59"/>
    <mergeCell ref="CWU59:CXC59"/>
    <mergeCell ref="CXD59:CXL59"/>
    <mergeCell ref="CUA59:CUI59"/>
    <mergeCell ref="CUJ59:CUR59"/>
    <mergeCell ref="CUS59:CVA59"/>
    <mergeCell ref="CVB59:CVJ59"/>
    <mergeCell ref="CVK59:CVS59"/>
    <mergeCell ref="CSH59:CSP59"/>
    <mergeCell ref="CSQ59:CSY59"/>
    <mergeCell ref="CSZ59:CTH59"/>
    <mergeCell ref="CTI59:CTQ59"/>
    <mergeCell ref="CTR59:CTZ59"/>
    <mergeCell ref="CQO59:CQW59"/>
    <mergeCell ref="CQX59:CRF59"/>
    <mergeCell ref="CRG59:CRO59"/>
    <mergeCell ref="CRP59:CRX59"/>
    <mergeCell ref="CRY59:CSG59"/>
    <mergeCell ref="COV59:CPD59"/>
    <mergeCell ref="CPE59:CPM59"/>
    <mergeCell ref="CPN59:CPV59"/>
    <mergeCell ref="CPW59:CQE59"/>
    <mergeCell ref="CQF59:CQN59"/>
    <mergeCell ref="CNC59:CNK59"/>
    <mergeCell ref="CNL59:CNT59"/>
    <mergeCell ref="CNU59:COC59"/>
    <mergeCell ref="COD59:COL59"/>
    <mergeCell ref="COM59:COU59"/>
    <mergeCell ref="CLJ59:CLR59"/>
    <mergeCell ref="CLS59:CMA59"/>
    <mergeCell ref="CMB59:CMJ59"/>
    <mergeCell ref="CMK59:CMS59"/>
    <mergeCell ref="CMT59:CNB59"/>
    <mergeCell ref="CJQ59:CJY59"/>
    <mergeCell ref="CJZ59:CKH59"/>
    <mergeCell ref="CKI59:CKQ59"/>
    <mergeCell ref="CKR59:CKZ59"/>
    <mergeCell ref="CLA59:CLI59"/>
    <mergeCell ref="CHX59:CIF59"/>
    <mergeCell ref="CIG59:CIO59"/>
    <mergeCell ref="CIP59:CIX59"/>
    <mergeCell ref="CIY59:CJG59"/>
    <mergeCell ref="CJH59:CJP59"/>
    <mergeCell ref="CGE59:CGM59"/>
    <mergeCell ref="CGN59:CGV59"/>
    <mergeCell ref="CGW59:CHE59"/>
    <mergeCell ref="CHF59:CHN59"/>
    <mergeCell ref="CHO59:CHW59"/>
    <mergeCell ref="CEL59:CET59"/>
    <mergeCell ref="CEU59:CFC59"/>
    <mergeCell ref="CFD59:CFL59"/>
    <mergeCell ref="CFM59:CFU59"/>
    <mergeCell ref="CFV59:CGD59"/>
    <mergeCell ref="CCS59:CDA59"/>
    <mergeCell ref="CDB59:CDJ59"/>
    <mergeCell ref="CDK59:CDS59"/>
    <mergeCell ref="CDT59:CEB59"/>
    <mergeCell ref="CEC59:CEK59"/>
    <mergeCell ref="CAZ59:CBH59"/>
    <mergeCell ref="CBI59:CBQ59"/>
    <mergeCell ref="CBR59:CBZ59"/>
    <mergeCell ref="CCA59:CCI59"/>
    <mergeCell ref="CCJ59:CCR59"/>
    <mergeCell ref="BZG59:BZO59"/>
    <mergeCell ref="BZP59:BZX59"/>
    <mergeCell ref="BZY59:CAG59"/>
    <mergeCell ref="CAH59:CAP59"/>
    <mergeCell ref="CAQ59:CAY59"/>
    <mergeCell ref="BXN59:BXV59"/>
    <mergeCell ref="BXW59:BYE59"/>
    <mergeCell ref="BYF59:BYN59"/>
    <mergeCell ref="BYO59:BYW59"/>
    <mergeCell ref="BYX59:BZF59"/>
    <mergeCell ref="BVU59:BWC59"/>
    <mergeCell ref="BWD59:BWL59"/>
    <mergeCell ref="BWM59:BWU59"/>
    <mergeCell ref="BWV59:BXD59"/>
    <mergeCell ref="BXE59:BXM59"/>
    <mergeCell ref="BUB59:BUJ59"/>
    <mergeCell ref="BUK59:BUS59"/>
    <mergeCell ref="BUT59:BVB59"/>
    <mergeCell ref="BVC59:BVK59"/>
    <mergeCell ref="BVL59:BVT59"/>
    <mergeCell ref="BSI59:BSQ59"/>
    <mergeCell ref="BSR59:BSZ59"/>
    <mergeCell ref="BTA59:BTI59"/>
    <mergeCell ref="BTJ59:BTR59"/>
    <mergeCell ref="BTS59:BUA59"/>
    <mergeCell ref="BQP59:BQX59"/>
    <mergeCell ref="BQY59:BRG59"/>
    <mergeCell ref="BRH59:BRP59"/>
    <mergeCell ref="BRQ59:BRY59"/>
    <mergeCell ref="BRZ59:BSH59"/>
    <mergeCell ref="BOW59:BPE59"/>
    <mergeCell ref="BPF59:BPN59"/>
    <mergeCell ref="BPO59:BPW59"/>
    <mergeCell ref="BPX59:BQF59"/>
    <mergeCell ref="BQG59:BQO59"/>
    <mergeCell ref="BND59:BNL59"/>
    <mergeCell ref="BNM59:BNU59"/>
    <mergeCell ref="BNV59:BOD59"/>
    <mergeCell ref="BOE59:BOM59"/>
    <mergeCell ref="BON59:BOV59"/>
    <mergeCell ref="BLK59:BLS59"/>
    <mergeCell ref="BLT59:BMB59"/>
    <mergeCell ref="BMC59:BMK59"/>
    <mergeCell ref="BML59:BMT59"/>
    <mergeCell ref="BMU59:BNC59"/>
    <mergeCell ref="BJR59:BJZ59"/>
    <mergeCell ref="BKA59:BKI59"/>
    <mergeCell ref="BKJ59:BKR59"/>
    <mergeCell ref="BKS59:BLA59"/>
    <mergeCell ref="BLB59:BLJ59"/>
    <mergeCell ref="BHY59:BIG59"/>
    <mergeCell ref="BIH59:BIP59"/>
    <mergeCell ref="BIQ59:BIY59"/>
    <mergeCell ref="BIZ59:BJH59"/>
    <mergeCell ref="BJI59:BJQ59"/>
    <mergeCell ref="BGF59:BGN59"/>
    <mergeCell ref="BGO59:BGW59"/>
    <mergeCell ref="BGX59:BHF59"/>
    <mergeCell ref="BHG59:BHO59"/>
    <mergeCell ref="BHP59:BHX59"/>
    <mergeCell ref="BEM59:BEU59"/>
    <mergeCell ref="BEV59:BFD59"/>
    <mergeCell ref="BFE59:BFM59"/>
    <mergeCell ref="BFN59:BFV59"/>
    <mergeCell ref="BFW59:BGE59"/>
    <mergeCell ref="BCT59:BDB59"/>
    <mergeCell ref="BDC59:BDK59"/>
    <mergeCell ref="BDL59:BDT59"/>
    <mergeCell ref="BDU59:BEC59"/>
    <mergeCell ref="BED59:BEL59"/>
    <mergeCell ref="BBA59:BBI59"/>
    <mergeCell ref="BBJ59:BBR59"/>
    <mergeCell ref="BBS59:BCA59"/>
    <mergeCell ref="BCB59:BCJ59"/>
    <mergeCell ref="BCK59:BCS59"/>
    <mergeCell ref="AZH59:AZP59"/>
    <mergeCell ref="AZQ59:AZY59"/>
    <mergeCell ref="AZZ59:BAH59"/>
    <mergeCell ref="BAI59:BAQ59"/>
    <mergeCell ref="BAR59:BAZ59"/>
    <mergeCell ref="AXO59:AXW59"/>
    <mergeCell ref="AXX59:AYF59"/>
    <mergeCell ref="AYG59:AYO59"/>
    <mergeCell ref="AYP59:AYX59"/>
    <mergeCell ref="AYY59:AZG59"/>
    <mergeCell ref="AVV59:AWD59"/>
    <mergeCell ref="AWE59:AWM59"/>
    <mergeCell ref="AWN59:AWV59"/>
    <mergeCell ref="AWW59:AXE59"/>
    <mergeCell ref="AXF59:AXN59"/>
    <mergeCell ref="AUC59:AUK59"/>
    <mergeCell ref="AUL59:AUT59"/>
    <mergeCell ref="AUU59:AVC59"/>
    <mergeCell ref="AVD59:AVL59"/>
    <mergeCell ref="AVM59:AVU59"/>
    <mergeCell ref="ASJ59:ASR59"/>
    <mergeCell ref="ASS59:ATA59"/>
    <mergeCell ref="ATB59:ATJ59"/>
    <mergeCell ref="ATK59:ATS59"/>
    <mergeCell ref="ATT59:AUB59"/>
    <mergeCell ref="AQQ59:AQY59"/>
    <mergeCell ref="AQZ59:ARH59"/>
    <mergeCell ref="ARI59:ARQ59"/>
    <mergeCell ref="ARR59:ARZ59"/>
    <mergeCell ref="ASA59:ASI59"/>
    <mergeCell ref="AOX59:APF59"/>
    <mergeCell ref="APG59:APO59"/>
    <mergeCell ref="APP59:APX59"/>
    <mergeCell ref="APY59:AQG59"/>
    <mergeCell ref="AQH59:AQP59"/>
    <mergeCell ref="ANE59:ANM59"/>
    <mergeCell ref="ANN59:ANV59"/>
    <mergeCell ref="ANW59:AOE59"/>
    <mergeCell ref="AOF59:AON59"/>
    <mergeCell ref="AOO59:AOW59"/>
    <mergeCell ref="ALL59:ALT59"/>
    <mergeCell ref="ALU59:AMC59"/>
    <mergeCell ref="AMD59:AML59"/>
    <mergeCell ref="AMM59:AMU59"/>
    <mergeCell ref="AMV59:AND59"/>
    <mergeCell ref="AJS59:AKA59"/>
    <mergeCell ref="AKB59:AKJ59"/>
    <mergeCell ref="AKK59:AKS59"/>
    <mergeCell ref="AKT59:ALB59"/>
    <mergeCell ref="ALC59:ALK59"/>
    <mergeCell ref="AHZ59:AIH59"/>
    <mergeCell ref="AII59:AIQ59"/>
    <mergeCell ref="AIR59:AIZ59"/>
    <mergeCell ref="AJA59:AJI59"/>
    <mergeCell ref="AJJ59:AJR59"/>
    <mergeCell ref="AGY59:AHG59"/>
    <mergeCell ref="AHH59:AHP59"/>
    <mergeCell ref="AHQ59:AHY59"/>
    <mergeCell ref="AEN59:AEV59"/>
    <mergeCell ref="AEW59:AFE59"/>
    <mergeCell ref="AFF59:AFN59"/>
    <mergeCell ref="AFO59:AFW59"/>
    <mergeCell ref="AFX59:AGF59"/>
    <mergeCell ref="ACU59:ADC59"/>
    <mergeCell ref="ADD59:ADL59"/>
    <mergeCell ref="ADM59:ADU59"/>
    <mergeCell ref="ADV59:AED59"/>
    <mergeCell ref="AEE59:AEM59"/>
    <mergeCell ref="MN59:MV59"/>
    <mergeCell ref="MW59:NE59"/>
    <mergeCell ref="JT59:KB59"/>
    <mergeCell ref="KC59:KK59"/>
    <mergeCell ref="KL59:KT59"/>
    <mergeCell ref="KU59:LC59"/>
    <mergeCell ref="LD59:LL59"/>
    <mergeCell ref="AGG59:AGO59"/>
    <mergeCell ref="AGP59:AGX59"/>
    <mergeCell ref="JK59:JS59"/>
    <mergeCell ref="GH59:GP59"/>
    <mergeCell ref="GQ59:GY59"/>
    <mergeCell ref="GZ59:HH59"/>
    <mergeCell ref="HI59:HQ59"/>
    <mergeCell ref="HR59:HZ59"/>
    <mergeCell ref="FG59:FO59"/>
    <mergeCell ref="FP59:FX59"/>
    <mergeCell ref="FY59:GG59"/>
    <mergeCell ref="ABB59:ABJ59"/>
    <mergeCell ref="ABK59:ABS59"/>
    <mergeCell ref="ABT59:ACB59"/>
    <mergeCell ref="ACC59:ACK59"/>
    <mergeCell ref="ACL59:ACT59"/>
    <mergeCell ref="ZI59:ZQ59"/>
    <mergeCell ref="ZR59:ZZ59"/>
    <mergeCell ref="AAA59:AAI59"/>
    <mergeCell ref="AAJ59:AAR59"/>
    <mergeCell ref="AAS59:ABA59"/>
    <mergeCell ref="XP59:XX59"/>
    <mergeCell ref="XY59:YG59"/>
    <mergeCell ref="YH59:YP59"/>
    <mergeCell ref="YQ59:YY59"/>
    <mergeCell ref="YZ59:ZH59"/>
    <mergeCell ref="VW59:WE59"/>
    <mergeCell ref="WF59:WN59"/>
    <mergeCell ref="WO59:WW59"/>
    <mergeCell ref="WX59:XF59"/>
    <mergeCell ref="XG59:XO59"/>
    <mergeCell ref="VN59:VV59"/>
    <mergeCell ref="SK59:SS59"/>
    <mergeCell ref="ST59:TB59"/>
    <mergeCell ref="TC59:TK59"/>
    <mergeCell ref="TL59:TT59"/>
    <mergeCell ref="TU59:UC59"/>
    <mergeCell ref="QR59:QZ59"/>
    <mergeCell ref="RA59:RI59"/>
    <mergeCell ref="RJ59:RR59"/>
    <mergeCell ref="RS59:SA59"/>
    <mergeCell ref="SB59:SJ59"/>
    <mergeCell ref="OY59:PG59"/>
    <mergeCell ref="PH59:PP59"/>
    <mergeCell ref="PQ59:PY59"/>
    <mergeCell ref="PZ59:QH59"/>
    <mergeCell ref="QI59:QQ59"/>
    <mergeCell ref="S59:AA59"/>
    <mergeCell ref="AB59:AJ59"/>
    <mergeCell ref="XDQ55:XDY55"/>
    <mergeCell ref="XDZ55:XEH55"/>
    <mergeCell ref="XEI55:XEQ55"/>
    <mergeCell ref="WPU55:WQC55"/>
    <mergeCell ref="WQD55:WQL55"/>
    <mergeCell ref="WQM55:WQU55"/>
    <mergeCell ref="WQV55:WRD55"/>
    <mergeCell ref="WRE55:WRM55"/>
    <mergeCell ref="WOB55:WOJ55"/>
    <mergeCell ref="WOK55:WOS55"/>
    <mergeCell ref="WOT55:WPB55"/>
    <mergeCell ref="WPC55:WPK55"/>
    <mergeCell ref="WPL55:WPT55"/>
    <mergeCell ref="WMI55:WMQ55"/>
    <mergeCell ref="WMR55:WMZ55"/>
    <mergeCell ref="WNA55:WNI55"/>
    <mergeCell ref="WNJ55:WNR55"/>
    <mergeCell ref="WNS55:WOA55"/>
    <mergeCell ref="WKP55:WKX55"/>
    <mergeCell ref="WKY55:WLG55"/>
    <mergeCell ref="WLH55:WLP55"/>
    <mergeCell ref="WLQ55:WLY55"/>
    <mergeCell ref="WLZ55:WMH55"/>
    <mergeCell ref="WIW55:WJE55"/>
    <mergeCell ref="WJF55:WJN55"/>
    <mergeCell ref="WJO55:WJW55"/>
    <mergeCell ref="WJX55:WKF55"/>
    <mergeCell ref="WKG55:WKO55"/>
    <mergeCell ref="WHD55:WHL55"/>
    <mergeCell ref="WHM55:WHU55"/>
    <mergeCell ref="WHV55:WID55"/>
    <mergeCell ref="WIE55:WIM55"/>
    <mergeCell ref="WIN55:WIV55"/>
    <mergeCell ref="WFK55:WFS55"/>
    <mergeCell ref="UD59:UL59"/>
    <mergeCell ref="UM59:UU59"/>
    <mergeCell ref="UV59:VD59"/>
    <mergeCell ref="VE59:VM59"/>
    <mergeCell ref="WFT55:WGB55"/>
    <mergeCell ref="WGC55:WGK55"/>
    <mergeCell ref="WGL55:WGT55"/>
    <mergeCell ref="WGU55:WHC55"/>
    <mergeCell ref="WDR55:WDZ55"/>
    <mergeCell ref="WEA55:WEI55"/>
    <mergeCell ref="WEJ55:WER55"/>
    <mergeCell ref="WES55:WFA55"/>
    <mergeCell ref="WFB55:WFJ55"/>
    <mergeCell ref="WBY55:WCG55"/>
    <mergeCell ref="WCH55:WCP55"/>
    <mergeCell ref="WCQ55:WCY55"/>
    <mergeCell ref="WCZ55:WDH55"/>
    <mergeCell ref="WDI55:WDQ55"/>
    <mergeCell ref="WAF55:WAN55"/>
    <mergeCell ref="WAO55:WAW55"/>
    <mergeCell ref="NF59:NN59"/>
    <mergeCell ref="NO59:NW59"/>
    <mergeCell ref="NX59:OF59"/>
    <mergeCell ref="OG59:OO59"/>
    <mergeCell ref="OP59:OX59"/>
    <mergeCell ref="LM59:LU59"/>
    <mergeCell ref="LV59:MD59"/>
    <mergeCell ref="ME59:MM59"/>
    <mergeCell ref="XER55:XEZ55"/>
    <mergeCell ref="XFA55:XFD55"/>
    <mergeCell ref="XBX55:XCF55"/>
    <mergeCell ref="XCG55:XCO55"/>
    <mergeCell ref="XCP55:XCX55"/>
    <mergeCell ref="XCY55:XDG55"/>
    <mergeCell ref="XDH55:XDP55"/>
    <mergeCell ref="XAE55:XAM55"/>
    <mergeCell ref="XAN55:XAV55"/>
    <mergeCell ref="XAW55:XBE55"/>
    <mergeCell ref="XBF55:XBN55"/>
    <mergeCell ref="XBO55:XBW55"/>
    <mergeCell ref="WYL55:WYT55"/>
    <mergeCell ref="WYU55:WZC55"/>
    <mergeCell ref="WZD55:WZL55"/>
    <mergeCell ref="WZM55:WZU55"/>
    <mergeCell ref="WZV55:XAD55"/>
    <mergeCell ref="WWS55:WXA55"/>
    <mergeCell ref="WXB55:WXJ55"/>
    <mergeCell ref="WXK55:WXS55"/>
    <mergeCell ref="WXT55:WYB55"/>
    <mergeCell ref="WYC55:WYK55"/>
    <mergeCell ref="WUZ55:WVH55"/>
    <mergeCell ref="WVI55:WVQ55"/>
    <mergeCell ref="WVR55:WVZ55"/>
    <mergeCell ref="WWA55:WWI55"/>
    <mergeCell ref="WWJ55:WWR55"/>
    <mergeCell ref="WTG55:WTO55"/>
    <mergeCell ref="WTP55:WTX55"/>
    <mergeCell ref="WTY55:WUG55"/>
    <mergeCell ref="WUH55:WUP55"/>
    <mergeCell ref="WUQ55:WUY55"/>
    <mergeCell ref="WRN55:WRV55"/>
    <mergeCell ref="WRW55:WSE55"/>
    <mergeCell ref="WSF55:WSN55"/>
    <mergeCell ref="WSO55:WSW55"/>
    <mergeCell ref="WSX55:WTF55"/>
    <mergeCell ref="WAX55:WBF55"/>
    <mergeCell ref="WBG55:WBO55"/>
    <mergeCell ref="WBP55:WBX55"/>
    <mergeCell ref="VYM55:VYU55"/>
    <mergeCell ref="VYV55:VZD55"/>
    <mergeCell ref="VZE55:VZM55"/>
    <mergeCell ref="VZN55:VZV55"/>
    <mergeCell ref="VZW55:WAE55"/>
    <mergeCell ref="VWT55:VXB55"/>
    <mergeCell ref="VXC55:VXK55"/>
    <mergeCell ref="VXL55:VXT55"/>
    <mergeCell ref="VXU55:VYC55"/>
    <mergeCell ref="VYD55:VYL55"/>
    <mergeCell ref="VVA55:VVI55"/>
    <mergeCell ref="VVJ55:VVR55"/>
    <mergeCell ref="VVS55:VWA55"/>
    <mergeCell ref="VWB55:VWJ55"/>
    <mergeCell ref="VWK55:VWS55"/>
    <mergeCell ref="VTH55:VTP55"/>
    <mergeCell ref="VTQ55:VTY55"/>
    <mergeCell ref="VTZ55:VUH55"/>
    <mergeCell ref="VUI55:VUQ55"/>
    <mergeCell ref="VUR55:VUZ55"/>
    <mergeCell ref="VRO55:VRW55"/>
    <mergeCell ref="VRX55:VSF55"/>
    <mergeCell ref="VSG55:VSO55"/>
    <mergeCell ref="VSP55:VSX55"/>
    <mergeCell ref="VSY55:VTG55"/>
    <mergeCell ref="VPV55:VQD55"/>
    <mergeCell ref="VQE55:VQM55"/>
    <mergeCell ref="VQN55:VQV55"/>
    <mergeCell ref="VQW55:VRE55"/>
    <mergeCell ref="VRF55:VRN55"/>
    <mergeCell ref="VOC55:VOK55"/>
    <mergeCell ref="VOL55:VOT55"/>
    <mergeCell ref="VOU55:VPC55"/>
    <mergeCell ref="VPD55:VPL55"/>
    <mergeCell ref="VPM55:VPU55"/>
    <mergeCell ref="VMJ55:VMR55"/>
    <mergeCell ref="VMS55:VNA55"/>
    <mergeCell ref="VNB55:VNJ55"/>
    <mergeCell ref="VNK55:VNS55"/>
    <mergeCell ref="VNT55:VOB55"/>
    <mergeCell ref="VKQ55:VKY55"/>
    <mergeCell ref="VKZ55:VLH55"/>
    <mergeCell ref="VLI55:VLQ55"/>
    <mergeCell ref="VLR55:VLZ55"/>
    <mergeCell ref="VMA55:VMI55"/>
    <mergeCell ref="VIX55:VJF55"/>
    <mergeCell ref="VJG55:VJO55"/>
    <mergeCell ref="VJP55:VJX55"/>
    <mergeCell ref="VJY55:VKG55"/>
    <mergeCell ref="VKH55:VKP55"/>
    <mergeCell ref="VHE55:VHM55"/>
    <mergeCell ref="VHN55:VHV55"/>
    <mergeCell ref="VHW55:VIE55"/>
    <mergeCell ref="VIF55:VIN55"/>
    <mergeCell ref="VIO55:VIW55"/>
    <mergeCell ref="VFL55:VFT55"/>
    <mergeCell ref="VFU55:VGC55"/>
    <mergeCell ref="VGD55:VGL55"/>
    <mergeCell ref="VGM55:VGU55"/>
    <mergeCell ref="VGV55:VHD55"/>
    <mergeCell ref="VDS55:VEA55"/>
    <mergeCell ref="VEB55:VEJ55"/>
    <mergeCell ref="VEK55:VES55"/>
    <mergeCell ref="VET55:VFB55"/>
    <mergeCell ref="VFC55:VFK55"/>
    <mergeCell ref="VBZ55:VCH55"/>
    <mergeCell ref="VCI55:VCQ55"/>
    <mergeCell ref="VCR55:VCZ55"/>
    <mergeCell ref="VDA55:VDI55"/>
    <mergeCell ref="VDJ55:VDR55"/>
    <mergeCell ref="VAG55:VAO55"/>
    <mergeCell ref="VAP55:VAX55"/>
    <mergeCell ref="VAY55:VBG55"/>
    <mergeCell ref="VBH55:VBP55"/>
    <mergeCell ref="VBQ55:VBY55"/>
    <mergeCell ref="UYN55:UYV55"/>
    <mergeCell ref="UYW55:UZE55"/>
    <mergeCell ref="UZF55:UZN55"/>
    <mergeCell ref="UZO55:UZW55"/>
    <mergeCell ref="UZX55:VAF55"/>
    <mergeCell ref="UWU55:UXC55"/>
    <mergeCell ref="UXD55:UXL55"/>
    <mergeCell ref="UXM55:UXU55"/>
    <mergeCell ref="UXV55:UYD55"/>
    <mergeCell ref="UYE55:UYM55"/>
    <mergeCell ref="UVB55:UVJ55"/>
    <mergeCell ref="UVK55:UVS55"/>
    <mergeCell ref="UVT55:UWB55"/>
    <mergeCell ref="UWC55:UWK55"/>
    <mergeCell ref="UWL55:UWT55"/>
    <mergeCell ref="UTI55:UTQ55"/>
    <mergeCell ref="UTR55:UTZ55"/>
    <mergeCell ref="UUA55:UUI55"/>
    <mergeCell ref="UUJ55:UUR55"/>
    <mergeCell ref="UUS55:UVA55"/>
    <mergeCell ref="URP55:URX55"/>
    <mergeCell ref="URY55:USG55"/>
    <mergeCell ref="USH55:USP55"/>
    <mergeCell ref="USQ55:USY55"/>
    <mergeCell ref="USZ55:UTH55"/>
    <mergeCell ref="UPW55:UQE55"/>
    <mergeCell ref="UQF55:UQN55"/>
    <mergeCell ref="UQO55:UQW55"/>
    <mergeCell ref="UQX55:URF55"/>
    <mergeCell ref="URG55:URO55"/>
    <mergeCell ref="UOD55:UOL55"/>
    <mergeCell ref="UOM55:UOU55"/>
    <mergeCell ref="UOV55:UPD55"/>
    <mergeCell ref="UPE55:UPM55"/>
    <mergeCell ref="UPN55:UPV55"/>
    <mergeCell ref="UMK55:UMS55"/>
    <mergeCell ref="UMT55:UNB55"/>
    <mergeCell ref="UNC55:UNK55"/>
    <mergeCell ref="UNL55:UNT55"/>
    <mergeCell ref="UNU55:UOC55"/>
    <mergeCell ref="UKR55:UKZ55"/>
    <mergeCell ref="ULA55:ULI55"/>
    <mergeCell ref="ULJ55:ULR55"/>
    <mergeCell ref="ULS55:UMA55"/>
    <mergeCell ref="UMB55:UMJ55"/>
    <mergeCell ref="UIY55:UJG55"/>
    <mergeCell ref="UJH55:UJP55"/>
    <mergeCell ref="UJQ55:UJY55"/>
    <mergeCell ref="UJZ55:UKH55"/>
    <mergeCell ref="UKI55:UKQ55"/>
    <mergeCell ref="UHF55:UHN55"/>
    <mergeCell ref="UHO55:UHW55"/>
    <mergeCell ref="UHX55:UIF55"/>
    <mergeCell ref="UIG55:UIO55"/>
    <mergeCell ref="UIP55:UIX55"/>
    <mergeCell ref="UFM55:UFU55"/>
    <mergeCell ref="UFV55:UGD55"/>
    <mergeCell ref="UGE55:UGM55"/>
    <mergeCell ref="UGN55:UGV55"/>
    <mergeCell ref="UGW55:UHE55"/>
    <mergeCell ref="UDT55:UEB55"/>
    <mergeCell ref="UEC55:UEK55"/>
    <mergeCell ref="UEL55:UET55"/>
    <mergeCell ref="UEU55:UFC55"/>
    <mergeCell ref="UFD55:UFL55"/>
    <mergeCell ref="UCA55:UCI55"/>
    <mergeCell ref="UCJ55:UCR55"/>
    <mergeCell ref="UCS55:UDA55"/>
    <mergeCell ref="UDB55:UDJ55"/>
    <mergeCell ref="UDK55:UDS55"/>
    <mergeCell ref="UAH55:UAP55"/>
    <mergeCell ref="UAQ55:UAY55"/>
    <mergeCell ref="UAZ55:UBH55"/>
    <mergeCell ref="UBI55:UBQ55"/>
    <mergeCell ref="UBR55:UBZ55"/>
    <mergeCell ref="TYO55:TYW55"/>
    <mergeCell ref="TYX55:TZF55"/>
    <mergeCell ref="TZG55:TZO55"/>
    <mergeCell ref="TZP55:TZX55"/>
    <mergeCell ref="TZY55:UAG55"/>
    <mergeCell ref="TWV55:TXD55"/>
    <mergeCell ref="TXE55:TXM55"/>
    <mergeCell ref="TXN55:TXV55"/>
    <mergeCell ref="TXW55:TYE55"/>
    <mergeCell ref="TYF55:TYN55"/>
    <mergeCell ref="TVC55:TVK55"/>
    <mergeCell ref="TVL55:TVT55"/>
    <mergeCell ref="TVU55:TWC55"/>
    <mergeCell ref="TWD55:TWL55"/>
    <mergeCell ref="TWM55:TWU55"/>
    <mergeCell ref="TTJ55:TTR55"/>
    <mergeCell ref="TTS55:TUA55"/>
    <mergeCell ref="TUB55:TUJ55"/>
    <mergeCell ref="TUK55:TUS55"/>
    <mergeCell ref="TUT55:TVB55"/>
    <mergeCell ref="TRQ55:TRY55"/>
    <mergeCell ref="TRZ55:TSH55"/>
    <mergeCell ref="TSI55:TSQ55"/>
    <mergeCell ref="TSR55:TSZ55"/>
    <mergeCell ref="TTA55:TTI55"/>
    <mergeCell ref="TPX55:TQF55"/>
    <mergeCell ref="TQG55:TQO55"/>
    <mergeCell ref="TQP55:TQX55"/>
    <mergeCell ref="TQY55:TRG55"/>
    <mergeCell ref="TRH55:TRP55"/>
    <mergeCell ref="TOE55:TOM55"/>
    <mergeCell ref="TON55:TOV55"/>
    <mergeCell ref="TOW55:TPE55"/>
    <mergeCell ref="TPF55:TPN55"/>
    <mergeCell ref="TPO55:TPW55"/>
    <mergeCell ref="TML55:TMT55"/>
    <mergeCell ref="TMU55:TNC55"/>
    <mergeCell ref="TND55:TNL55"/>
    <mergeCell ref="TNM55:TNU55"/>
    <mergeCell ref="TNV55:TOD55"/>
    <mergeCell ref="TKS55:TLA55"/>
    <mergeCell ref="TLB55:TLJ55"/>
    <mergeCell ref="TLK55:TLS55"/>
    <mergeCell ref="TLT55:TMB55"/>
    <mergeCell ref="TMC55:TMK55"/>
    <mergeCell ref="TIZ55:TJH55"/>
    <mergeCell ref="TJI55:TJQ55"/>
    <mergeCell ref="TJR55:TJZ55"/>
    <mergeCell ref="TKA55:TKI55"/>
    <mergeCell ref="TKJ55:TKR55"/>
    <mergeCell ref="THG55:THO55"/>
    <mergeCell ref="THP55:THX55"/>
    <mergeCell ref="THY55:TIG55"/>
    <mergeCell ref="TIH55:TIP55"/>
    <mergeCell ref="TIQ55:TIY55"/>
    <mergeCell ref="TFN55:TFV55"/>
    <mergeCell ref="TFW55:TGE55"/>
    <mergeCell ref="TGF55:TGN55"/>
    <mergeCell ref="TGO55:TGW55"/>
    <mergeCell ref="TGX55:THF55"/>
    <mergeCell ref="TDU55:TEC55"/>
    <mergeCell ref="TED55:TEL55"/>
    <mergeCell ref="TEM55:TEU55"/>
    <mergeCell ref="TEV55:TFD55"/>
    <mergeCell ref="TFE55:TFM55"/>
    <mergeCell ref="TCB55:TCJ55"/>
    <mergeCell ref="TCK55:TCS55"/>
    <mergeCell ref="TCT55:TDB55"/>
    <mergeCell ref="TDC55:TDK55"/>
    <mergeCell ref="TDL55:TDT55"/>
    <mergeCell ref="TAI55:TAQ55"/>
    <mergeCell ref="TAR55:TAZ55"/>
    <mergeCell ref="TBA55:TBI55"/>
    <mergeCell ref="TBJ55:TBR55"/>
    <mergeCell ref="TBS55:TCA55"/>
    <mergeCell ref="SYP55:SYX55"/>
    <mergeCell ref="SYY55:SZG55"/>
    <mergeCell ref="SZH55:SZP55"/>
    <mergeCell ref="SZQ55:SZY55"/>
    <mergeCell ref="SZZ55:TAH55"/>
    <mergeCell ref="SWW55:SXE55"/>
    <mergeCell ref="SXF55:SXN55"/>
    <mergeCell ref="SXO55:SXW55"/>
    <mergeCell ref="SXX55:SYF55"/>
    <mergeCell ref="SYG55:SYO55"/>
    <mergeCell ref="SVD55:SVL55"/>
    <mergeCell ref="SVM55:SVU55"/>
    <mergeCell ref="SVV55:SWD55"/>
    <mergeCell ref="SWE55:SWM55"/>
    <mergeCell ref="SWN55:SWV55"/>
    <mergeCell ref="STK55:STS55"/>
    <mergeCell ref="STT55:SUB55"/>
    <mergeCell ref="SUC55:SUK55"/>
    <mergeCell ref="SUL55:SUT55"/>
    <mergeCell ref="SUU55:SVC55"/>
    <mergeCell ref="SRR55:SRZ55"/>
    <mergeCell ref="SSA55:SSI55"/>
    <mergeCell ref="SSJ55:SSR55"/>
    <mergeCell ref="SSS55:STA55"/>
    <mergeCell ref="STB55:STJ55"/>
    <mergeCell ref="SPY55:SQG55"/>
    <mergeCell ref="SQH55:SQP55"/>
    <mergeCell ref="SQQ55:SQY55"/>
    <mergeCell ref="SQZ55:SRH55"/>
    <mergeCell ref="SRI55:SRQ55"/>
    <mergeCell ref="SOF55:SON55"/>
    <mergeCell ref="SOO55:SOW55"/>
    <mergeCell ref="SOX55:SPF55"/>
    <mergeCell ref="SPG55:SPO55"/>
    <mergeCell ref="SPP55:SPX55"/>
    <mergeCell ref="SMM55:SMU55"/>
    <mergeCell ref="SMV55:SND55"/>
    <mergeCell ref="SNE55:SNM55"/>
    <mergeCell ref="SNN55:SNV55"/>
    <mergeCell ref="SNW55:SOE55"/>
    <mergeCell ref="SKT55:SLB55"/>
    <mergeCell ref="SLC55:SLK55"/>
    <mergeCell ref="SLL55:SLT55"/>
    <mergeCell ref="SLU55:SMC55"/>
    <mergeCell ref="SMD55:SML55"/>
    <mergeCell ref="SJA55:SJI55"/>
    <mergeCell ref="SJJ55:SJR55"/>
    <mergeCell ref="SJS55:SKA55"/>
    <mergeCell ref="SKB55:SKJ55"/>
    <mergeCell ref="SKK55:SKS55"/>
    <mergeCell ref="SHH55:SHP55"/>
    <mergeCell ref="SHQ55:SHY55"/>
    <mergeCell ref="SHZ55:SIH55"/>
    <mergeCell ref="SII55:SIQ55"/>
    <mergeCell ref="SIR55:SIZ55"/>
    <mergeCell ref="SFO55:SFW55"/>
    <mergeCell ref="SFX55:SGF55"/>
    <mergeCell ref="SGG55:SGO55"/>
    <mergeCell ref="SGP55:SGX55"/>
    <mergeCell ref="SGY55:SHG55"/>
    <mergeCell ref="SDV55:SED55"/>
    <mergeCell ref="SEE55:SEM55"/>
    <mergeCell ref="SEN55:SEV55"/>
    <mergeCell ref="SEW55:SFE55"/>
    <mergeCell ref="SFF55:SFN55"/>
    <mergeCell ref="SCC55:SCK55"/>
    <mergeCell ref="SCL55:SCT55"/>
    <mergeCell ref="SCU55:SDC55"/>
    <mergeCell ref="SDD55:SDL55"/>
    <mergeCell ref="SDM55:SDU55"/>
    <mergeCell ref="SAJ55:SAR55"/>
    <mergeCell ref="SAS55:SBA55"/>
    <mergeCell ref="SBB55:SBJ55"/>
    <mergeCell ref="SBK55:SBS55"/>
    <mergeCell ref="SBT55:SCB55"/>
    <mergeCell ref="RYQ55:RYY55"/>
    <mergeCell ref="RYZ55:RZH55"/>
    <mergeCell ref="RZI55:RZQ55"/>
    <mergeCell ref="RZR55:RZZ55"/>
    <mergeCell ref="SAA55:SAI55"/>
    <mergeCell ref="RWX55:RXF55"/>
    <mergeCell ref="RXG55:RXO55"/>
    <mergeCell ref="RXP55:RXX55"/>
    <mergeCell ref="RXY55:RYG55"/>
    <mergeCell ref="RYH55:RYP55"/>
    <mergeCell ref="RVE55:RVM55"/>
    <mergeCell ref="RVN55:RVV55"/>
    <mergeCell ref="RVW55:RWE55"/>
    <mergeCell ref="RWF55:RWN55"/>
    <mergeCell ref="RWO55:RWW55"/>
    <mergeCell ref="RTL55:RTT55"/>
    <mergeCell ref="RTU55:RUC55"/>
    <mergeCell ref="RUD55:RUL55"/>
    <mergeCell ref="RUM55:RUU55"/>
    <mergeCell ref="RUV55:RVD55"/>
    <mergeCell ref="RRS55:RSA55"/>
    <mergeCell ref="RSB55:RSJ55"/>
    <mergeCell ref="RSK55:RSS55"/>
    <mergeCell ref="RST55:RTB55"/>
    <mergeCell ref="RTC55:RTK55"/>
    <mergeCell ref="RPZ55:RQH55"/>
    <mergeCell ref="RQI55:RQQ55"/>
    <mergeCell ref="RQR55:RQZ55"/>
    <mergeCell ref="RRA55:RRI55"/>
    <mergeCell ref="RRJ55:RRR55"/>
    <mergeCell ref="ROG55:ROO55"/>
    <mergeCell ref="ROP55:ROX55"/>
    <mergeCell ref="ROY55:RPG55"/>
    <mergeCell ref="RPH55:RPP55"/>
    <mergeCell ref="RPQ55:RPY55"/>
    <mergeCell ref="RMN55:RMV55"/>
    <mergeCell ref="RMW55:RNE55"/>
    <mergeCell ref="RNF55:RNN55"/>
    <mergeCell ref="RNO55:RNW55"/>
    <mergeCell ref="RNX55:ROF55"/>
    <mergeCell ref="RKU55:RLC55"/>
    <mergeCell ref="RLD55:RLL55"/>
    <mergeCell ref="RLM55:RLU55"/>
    <mergeCell ref="RLV55:RMD55"/>
    <mergeCell ref="RME55:RMM55"/>
    <mergeCell ref="RJB55:RJJ55"/>
    <mergeCell ref="RJK55:RJS55"/>
    <mergeCell ref="RJT55:RKB55"/>
    <mergeCell ref="RKC55:RKK55"/>
    <mergeCell ref="RKL55:RKT55"/>
    <mergeCell ref="RHI55:RHQ55"/>
    <mergeCell ref="RHR55:RHZ55"/>
    <mergeCell ref="RIA55:RII55"/>
    <mergeCell ref="RIJ55:RIR55"/>
    <mergeCell ref="RIS55:RJA55"/>
    <mergeCell ref="RFP55:RFX55"/>
    <mergeCell ref="RFY55:RGG55"/>
    <mergeCell ref="RGH55:RGP55"/>
    <mergeCell ref="RGQ55:RGY55"/>
    <mergeCell ref="RGZ55:RHH55"/>
    <mergeCell ref="RDW55:REE55"/>
    <mergeCell ref="REF55:REN55"/>
    <mergeCell ref="REO55:REW55"/>
    <mergeCell ref="REX55:RFF55"/>
    <mergeCell ref="RFG55:RFO55"/>
    <mergeCell ref="RCD55:RCL55"/>
    <mergeCell ref="RCM55:RCU55"/>
    <mergeCell ref="RCV55:RDD55"/>
    <mergeCell ref="RDE55:RDM55"/>
    <mergeCell ref="RDN55:RDV55"/>
    <mergeCell ref="RAK55:RAS55"/>
    <mergeCell ref="RAT55:RBB55"/>
    <mergeCell ref="RBC55:RBK55"/>
    <mergeCell ref="RBL55:RBT55"/>
    <mergeCell ref="RBU55:RCC55"/>
    <mergeCell ref="QYR55:QYZ55"/>
    <mergeCell ref="QZA55:QZI55"/>
    <mergeCell ref="QZJ55:QZR55"/>
    <mergeCell ref="QZS55:RAA55"/>
    <mergeCell ref="RAB55:RAJ55"/>
    <mergeCell ref="QWY55:QXG55"/>
    <mergeCell ref="QXH55:QXP55"/>
    <mergeCell ref="QXQ55:QXY55"/>
    <mergeCell ref="QXZ55:QYH55"/>
    <mergeCell ref="QYI55:QYQ55"/>
    <mergeCell ref="QVF55:QVN55"/>
    <mergeCell ref="QVO55:QVW55"/>
    <mergeCell ref="QVX55:QWF55"/>
    <mergeCell ref="QWG55:QWO55"/>
    <mergeCell ref="QWP55:QWX55"/>
    <mergeCell ref="QTM55:QTU55"/>
    <mergeCell ref="QTV55:QUD55"/>
    <mergeCell ref="QUE55:QUM55"/>
    <mergeCell ref="QUN55:QUV55"/>
    <mergeCell ref="QUW55:QVE55"/>
    <mergeCell ref="QRT55:QSB55"/>
    <mergeCell ref="QSC55:QSK55"/>
    <mergeCell ref="QSL55:QST55"/>
    <mergeCell ref="QSU55:QTC55"/>
    <mergeCell ref="QTD55:QTL55"/>
    <mergeCell ref="QQA55:QQI55"/>
    <mergeCell ref="QQJ55:QQR55"/>
    <mergeCell ref="QQS55:QRA55"/>
    <mergeCell ref="QRB55:QRJ55"/>
    <mergeCell ref="QRK55:QRS55"/>
    <mergeCell ref="QOH55:QOP55"/>
    <mergeCell ref="QOQ55:QOY55"/>
    <mergeCell ref="QOZ55:QPH55"/>
    <mergeCell ref="QPI55:QPQ55"/>
    <mergeCell ref="QPR55:QPZ55"/>
    <mergeCell ref="QMO55:QMW55"/>
    <mergeCell ref="QMX55:QNF55"/>
    <mergeCell ref="QNG55:QNO55"/>
    <mergeCell ref="QNP55:QNX55"/>
    <mergeCell ref="QNY55:QOG55"/>
    <mergeCell ref="QKV55:QLD55"/>
    <mergeCell ref="QLE55:QLM55"/>
    <mergeCell ref="QLN55:QLV55"/>
    <mergeCell ref="QLW55:QME55"/>
    <mergeCell ref="QMF55:QMN55"/>
    <mergeCell ref="QJC55:QJK55"/>
    <mergeCell ref="QJL55:QJT55"/>
    <mergeCell ref="QJU55:QKC55"/>
    <mergeCell ref="QKD55:QKL55"/>
    <mergeCell ref="QKM55:QKU55"/>
    <mergeCell ref="QHJ55:QHR55"/>
    <mergeCell ref="QHS55:QIA55"/>
    <mergeCell ref="QIB55:QIJ55"/>
    <mergeCell ref="QIK55:QIS55"/>
    <mergeCell ref="QIT55:QJB55"/>
    <mergeCell ref="QFQ55:QFY55"/>
    <mergeCell ref="QFZ55:QGH55"/>
    <mergeCell ref="QGI55:QGQ55"/>
    <mergeCell ref="QGR55:QGZ55"/>
    <mergeCell ref="QHA55:QHI55"/>
    <mergeCell ref="QDX55:QEF55"/>
    <mergeCell ref="QEG55:QEO55"/>
    <mergeCell ref="QEP55:QEX55"/>
    <mergeCell ref="QEY55:QFG55"/>
    <mergeCell ref="QFH55:QFP55"/>
    <mergeCell ref="QCE55:QCM55"/>
    <mergeCell ref="QCN55:QCV55"/>
    <mergeCell ref="QCW55:QDE55"/>
    <mergeCell ref="QDF55:QDN55"/>
    <mergeCell ref="QDO55:QDW55"/>
    <mergeCell ref="QAL55:QAT55"/>
    <mergeCell ref="QAU55:QBC55"/>
    <mergeCell ref="QBD55:QBL55"/>
    <mergeCell ref="QBM55:QBU55"/>
    <mergeCell ref="QBV55:QCD55"/>
    <mergeCell ref="PYS55:PZA55"/>
    <mergeCell ref="PZB55:PZJ55"/>
    <mergeCell ref="PZK55:PZS55"/>
    <mergeCell ref="PZT55:QAB55"/>
    <mergeCell ref="QAC55:QAK55"/>
    <mergeCell ref="PWZ55:PXH55"/>
    <mergeCell ref="PXI55:PXQ55"/>
    <mergeCell ref="PXR55:PXZ55"/>
    <mergeCell ref="PYA55:PYI55"/>
    <mergeCell ref="PYJ55:PYR55"/>
    <mergeCell ref="PVG55:PVO55"/>
    <mergeCell ref="PVP55:PVX55"/>
    <mergeCell ref="PVY55:PWG55"/>
    <mergeCell ref="PWH55:PWP55"/>
    <mergeCell ref="PWQ55:PWY55"/>
    <mergeCell ref="PTN55:PTV55"/>
    <mergeCell ref="PTW55:PUE55"/>
    <mergeCell ref="PUF55:PUN55"/>
    <mergeCell ref="PUO55:PUW55"/>
    <mergeCell ref="PUX55:PVF55"/>
    <mergeCell ref="PRU55:PSC55"/>
    <mergeCell ref="PSD55:PSL55"/>
    <mergeCell ref="PSM55:PSU55"/>
    <mergeCell ref="PSV55:PTD55"/>
    <mergeCell ref="PTE55:PTM55"/>
    <mergeCell ref="PQB55:PQJ55"/>
    <mergeCell ref="PQK55:PQS55"/>
    <mergeCell ref="PQT55:PRB55"/>
    <mergeCell ref="PRC55:PRK55"/>
    <mergeCell ref="PRL55:PRT55"/>
    <mergeCell ref="POI55:POQ55"/>
    <mergeCell ref="POR55:POZ55"/>
    <mergeCell ref="PPA55:PPI55"/>
    <mergeCell ref="PPJ55:PPR55"/>
    <mergeCell ref="PPS55:PQA55"/>
    <mergeCell ref="PMP55:PMX55"/>
    <mergeCell ref="PMY55:PNG55"/>
    <mergeCell ref="PNH55:PNP55"/>
    <mergeCell ref="PNQ55:PNY55"/>
    <mergeCell ref="PNZ55:POH55"/>
    <mergeCell ref="PKW55:PLE55"/>
    <mergeCell ref="PLF55:PLN55"/>
    <mergeCell ref="PLO55:PLW55"/>
    <mergeCell ref="PLX55:PMF55"/>
    <mergeCell ref="PMG55:PMO55"/>
    <mergeCell ref="PJD55:PJL55"/>
    <mergeCell ref="PJM55:PJU55"/>
    <mergeCell ref="PJV55:PKD55"/>
    <mergeCell ref="PKE55:PKM55"/>
    <mergeCell ref="PKN55:PKV55"/>
    <mergeCell ref="PHK55:PHS55"/>
    <mergeCell ref="PHT55:PIB55"/>
    <mergeCell ref="PIC55:PIK55"/>
    <mergeCell ref="PIL55:PIT55"/>
    <mergeCell ref="PIU55:PJC55"/>
    <mergeCell ref="PFR55:PFZ55"/>
    <mergeCell ref="PGA55:PGI55"/>
    <mergeCell ref="PGJ55:PGR55"/>
    <mergeCell ref="PGS55:PHA55"/>
    <mergeCell ref="PHB55:PHJ55"/>
    <mergeCell ref="PDY55:PEG55"/>
    <mergeCell ref="PEH55:PEP55"/>
    <mergeCell ref="PEQ55:PEY55"/>
    <mergeCell ref="PEZ55:PFH55"/>
    <mergeCell ref="PFI55:PFQ55"/>
    <mergeCell ref="PCF55:PCN55"/>
    <mergeCell ref="PCO55:PCW55"/>
    <mergeCell ref="PCX55:PDF55"/>
    <mergeCell ref="PDG55:PDO55"/>
    <mergeCell ref="PDP55:PDX55"/>
    <mergeCell ref="PAM55:PAU55"/>
    <mergeCell ref="PAV55:PBD55"/>
    <mergeCell ref="PBE55:PBM55"/>
    <mergeCell ref="PBN55:PBV55"/>
    <mergeCell ref="PBW55:PCE55"/>
    <mergeCell ref="OYT55:OZB55"/>
    <mergeCell ref="OZC55:OZK55"/>
    <mergeCell ref="OZL55:OZT55"/>
    <mergeCell ref="OZU55:PAC55"/>
    <mergeCell ref="PAD55:PAL55"/>
    <mergeCell ref="OXA55:OXI55"/>
    <mergeCell ref="OXJ55:OXR55"/>
    <mergeCell ref="OXS55:OYA55"/>
    <mergeCell ref="OYB55:OYJ55"/>
    <mergeCell ref="OYK55:OYS55"/>
    <mergeCell ref="OVH55:OVP55"/>
    <mergeCell ref="OVQ55:OVY55"/>
    <mergeCell ref="OVZ55:OWH55"/>
    <mergeCell ref="OWI55:OWQ55"/>
    <mergeCell ref="OWR55:OWZ55"/>
    <mergeCell ref="OTO55:OTW55"/>
    <mergeCell ref="OTX55:OUF55"/>
    <mergeCell ref="OUG55:OUO55"/>
    <mergeCell ref="OUP55:OUX55"/>
    <mergeCell ref="OUY55:OVG55"/>
    <mergeCell ref="ORV55:OSD55"/>
    <mergeCell ref="OSE55:OSM55"/>
    <mergeCell ref="OSN55:OSV55"/>
    <mergeCell ref="OSW55:OTE55"/>
    <mergeCell ref="OTF55:OTN55"/>
    <mergeCell ref="OQC55:OQK55"/>
    <mergeCell ref="OQL55:OQT55"/>
    <mergeCell ref="OQU55:ORC55"/>
    <mergeCell ref="ORD55:ORL55"/>
    <mergeCell ref="ORM55:ORU55"/>
    <mergeCell ref="OOJ55:OOR55"/>
    <mergeCell ref="OOS55:OPA55"/>
    <mergeCell ref="OPB55:OPJ55"/>
    <mergeCell ref="OPK55:OPS55"/>
    <mergeCell ref="OPT55:OQB55"/>
    <mergeCell ref="OMQ55:OMY55"/>
    <mergeCell ref="OMZ55:ONH55"/>
    <mergeCell ref="ONI55:ONQ55"/>
    <mergeCell ref="ONR55:ONZ55"/>
    <mergeCell ref="OOA55:OOI55"/>
    <mergeCell ref="OKX55:OLF55"/>
    <mergeCell ref="OLG55:OLO55"/>
    <mergeCell ref="OLP55:OLX55"/>
    <mergeCell ref="OLY55:OMG55"/>
    <mergeCell ref="OMH55:OMP55"/>
    <mergeCell ref="OJE55:OJM55"/>
    <mergeCell ref="OJN55:OJV55"/>
    <mergeCell ref="OJW55:OKE55"/>
    <mergeCell ref="OKF55:OKN55"/>
    <mergeCell ref="OKO55:OKW55"/>
    <mergeCell ref="OHL55:OHT55"/>
    <mergeCell ref="OHU55:OIC55"/>
    <mergeCell ref="OID55:OIL55"/>
    <mergeCell ref="OIM55:OIU55"/>
    <mergeCell ref="OIV55:OJD55"/>
    <mergeCell ref="OFS55:OGA55"/>
    <mergeCell ref="OGB55:OGJ55"/>
    <mergeCell ref="OGK55:OGS55"/>
    <mergeCell ref="OGT55:OHB55"/>
    <mergeCell ref="OHC55:OHK55"/>
    <mergeCell ref="ODZ55:OEH55"/>
    <mergeCell ref="OEI55:OEQ55"/>
    <mergeCell ref="OER55:OEZ55"/>
    <mergeCell ref="OFA55:OFI55"/>
    <mergeCell ref="OFJ55:OFR55"/>
    <mergeCell ref="OCG55:OCO55"/>
    <mergeCell ref="OCP55:OCX55"/>
    <mergeCell ref="OCY55:ODG55"/>
    <mergeCell ref="ODH55:ODP55"/>
    <mergeCell ref="ODQ55:ODY55"/>
    <mergeCell ref="OAN55:OAV55"/>
    <mergeCell ref="OAW55:OBE55"/>
    <mergeCell ref="OBF55:OBN55"/>
    <mergeCell ref="OBO55:OBW55"/>
    <mergeCell ref="OBX55:OCF55"/>
    <mergeCell ref="NYU55:NZC55"/>
    <mergeCell ref="NZD55:NZL55"/>
    <mergeCell ref="NZM55:NZU55"/>
    <mergeCell ref="NZV55:OAD55"/>
    <mergeCell ref="OAE55:OAM55"/>
    <mergeCell ref="NXB55:NXJ55"/>
    <mergeCell ref="NXK55:NXS55"/>
    <mergeCell ref="NXT55:NYB55"/>
    <mergeCell ref="NYC55:NYK55"/>
    <mergeCell ref="NYL55:NYT55"/>
    <mergeCell ref="NVI55:NVQ55"/>
    <mergeCell ref="NVR55:NVZ55"/>
    <mergeCell ref="NWA55:NWI55"/>
    <mergeCell ref="NWJ55:NWR55"/>
    <mergeCell ref="NWS55:NXA55"/>
    <mergeCell ref="NTP55:NTX55"/>
    <mergeCell ref="NTY55:NUG55"/>
    <mergeCell ref="NUH55:NUP55"/>
    <mergeCell ref="NUQ55:NUY55"/>
    <mergeCell ref="NUZ55:NVH55"/>
    <mergeCell ref="NRW55:NSE55"/>
    <mergeCell ref="NSF55:NSN55"/>
    <mergeCell ref="NSO55:NSW55"/>
    <mergeCell ref="NSX55:NTF55"/>
    <mergeCell ref="NTG55:NTO55"/>
    <mergeCell ref="NQD55:NQL55"/>
    <mergeCell ref="NQM55:NQU55"/>
    <mergeCell ref="NQV55:NRD55"/>
    <mergeCell ref="NRE55:NRM55"/>
    <mergeCell ref="NRN55:NRV55"/>
    <mergeCell ref="NOK55:NOS55"/>
    <mergeCell ref="NOT55:NPB55"/>
    <mergeCell ref="NPC55:NPK55"/>
    <mergeCell ref="NPL55:NPT55"/>
    <mergeCell ref="NPU55:NQC55"/>
    <mergeCell ref="NMR55:NMZ55"/>
    <mergeCell ref="NNA55:NNI55"/>
    <mergeCell ref="NNJ55:NNR55"/>
    <mergeCell ref="NNS55:NOA55"/>
    <mergeCell ref="NOB55:NOJ55"/>
    <mergeCell ref="NKY55:NLG55"/>
    <mergeCell ref="NLH55:NLP55"/>
    <mergeCell ref="NLQ55:NLY55"/>
    <mergeCell ref="NLZ55:NMH55"/>
    <mergeCell ref="NMI55:NMQ55"/>
    <mergeCell ref="NJF55:NJN55"/>
    <mergeCell ref="NJO55:NJW55"/>
    <mergeCell ref="NJX55:NKF55"/>
    <mergeCell ref="NKG55:NKO55"/>
    <mergeCell ref="NKP55:NKX55"/>
    <mergeCell ref="NHM55:NHU55"/>
    <mergeCell ref="NHV55:NID55"/>
    <mergeCell ref="NIE55:NIM55"/>
    <mergeCell ref="NIN55:NIV55"/>
    <mergeCell ref="NIW55:NJE55"/>
    <mergeCell ref="NFT55:NGB55"/>
    <mergeCell ref="NGC55:NGK55"/>
    <mergeCell ref="NGL55:NGT55"/>
    <mergeCell ref="NGU55:NHC55"/>
    <mergeCell ref="NHD55:NHL55"/>
    <mergeCell ref="NEA55:NEI55"/>
    <mergeCell ref="NEJ55:NER55"/>
    <mergeCell ref="NES55:NFA55"/>
    <mergeCell ref="NFB55:NFJ55"/>
    <mergeCell ref="NFK55:NFS55"/>
    <mergeCell ref="NCH55:NCP55"/>
    <mergeCell ref="NCQ55:NCY55"/>
    <mergeCell ref="NCZ55:NDH55"/>
    <mergeCell ref="NDI55:NDQ55"/>
    <mergeCell ref="NDR55:NDZ55"/>
    <mergeCell ref="NAO55:NAW55"/>
    <mergeCell ref="NAX55:NBF55"/>
    <mergeCell ref="NBG55:NBO55"/>
    <mergeCell ref="NBP55:NBX55"/>
    <mergeCell ref="NBY55:NCG55"/>
    <mergeCell ref="MYV55:MZD55"/>
    <mergeCell ref="MZE55:MZM55"/>
    <mergeCell ref="MZN55:MZV55"/>
    <mergeCell ref="MZW55:NAE55"/>
    <mergeCell ref="NAF55:NAN55"/>
    <mergeCell ref="MXC55:MXK55"/>
    <mergeCell ref="MXL55:MXT55"/>
    <mergeCell ref="MXU55:MYC55"/>
    <mergeCell ref="MYD55:MYL55"/>
    <mergeCell ref="MYM55:MYU55"/>
    <mergeCell ref="MVJ55:MVR55"/>
    <mergeCell ref="MVS55:MWA55"/>
    <mergeCell ref="MWB55:MWJ55"/>
    <mergeCell ref="MWK55:MWS55"/>
    <mergeCell ref="MWT55:MXB55"/>
    <mergeCell ref="MTQ55:MTY55"/>
    <mergeCell ref="MTZ55:MUH55"/>
    <mergeCell ref="MUI55:MUQ55"/>
    <mergeCell ref="MUR55:MUZ55"/>
    <mergeCell ref="MVA55:MVI55"/>
    <mergeCell ref="MRX55:MSF55"/>
    <mergeCell ref="MSG55:MSO55"/>
    <mergeCell ref="MSP55:MSX55"/>
    <mergeCell ref="MSY55:MTG55"/>
    <mergeCell ref="MTH55:MTP55"/>
    <mergeCell ref="MQE55:MQM55"/>
    <mergeCell ref="MQN55:MQV55"/>
    <mergeCell ref="MQW55:MRE55"/>
    <mergeCell ref="MRF55:MRN55"/>
    <mergeCell ref="MRO55:MRW55"/>
    <mergeCell ref="MOL55:MOT55"/>
    <mergeCell ref="MOU55:MPC55"/>
    <mergeCell ref="MPD55:MPL55"/>
    <mergeCell ref="MPM55:MPU55"/>
    <mergeCell ref="MPV55:MQD55"/>
    <mergeCell ref="MMS55:MNA55"/>
    <mergeCell ref="MNB55:MNJ55"/>
    <mergeCell ref="MNK55:MNS55"/>
    <mergeCell ref="MNT55:MOB55"/>
    <mergeCell ref="MOC55:MOK55"/>
    <mergeCell ref="MKZ55:MLH55"/>
    <mergeCell ref="MLI55:MLQ55"/>
    <mergeCell ref="MLR55:MLZ55"/>
    <mergeCell ref="MMA55:MMI55"/>
    <mergeCell ref="MMJ55:MMR55"/>
    <mergeCell ref="MJG55:MJO55"/>
    <mergeCell ref="MJP55:MJX55"/>
    <mergeCell ref="MJY55:MKG55"/>
    <mergeCell ref="MKH55:MKP55"/>
    <mergeCell ref="MKQ55:MKY55"/>
    <mergeCell ref="MHN55:MHV55"/>
    <mergeCell ref="MHW55:MIE55"/>
    <mergeCell ref="MIF55:MIN55"/>
    <mergeCell ref="MIO55:MIW55"/>
    <mergeCell ref="MIX55:MJF55"/>
    <mergeCell ref="MFU55:MGC55"/>
    <mergeCell ref="MGD55:MGL55"/>
    <mergeCell ref="MGM55:MGU55"/>
    <mergeCell ref="MGV55:MHD55"/>
    <mergeCell ref="MHE55:MHM55"/>
    <mergeCell ref="MEB55:MEJ55"/>
    <mergeCell ref="MEK55:MES55"/>
    <mergeCell ref="MET55:MFB55"/>
    <mergeCell ref="MFC55:MFK55"/>
    <mergeCell ref="MFL55:MFT55"/>
    <mergeCell ref="MCI55:MCQ55"/>
    <mergeCell ref="MCR55:MCZ55"/>
    <mergeCell ref="MDA55:MDI55"/>
    <mergeCell ref="MDJ55:MDR55"/>
    <mergeCell ref="MDS55:MEA55"/>
    <mergeCell ref="MAP55:MAX55"/>
    <mergeCell ref="MAY55:MBG55"/>
    <mergeCell ref="MBH55:MBP55"/>
    <mergeCell ref="MBQ55:MBY55"/>
    <mergeCell ref="MBZ55:MCH55"/>
    <mergeCell ref="LYW55:LZE55"/>
    <mergeCell ref="LZF55:LZN55"/>
    <mergeCell ref="LZO55:LZW55"/>
    <mergeCell ref="LZX55:MAF55"/>
    <mergeCell ref="MAG55:MAO55"/>
    <mergeCell ref="LXD55:LXL55"/>
    <mergeCell ref="LXM55:LXU55"/>
    <mergeCell ref="LXV55:LYD55"/>
    <mergeCell ref="LYE55:LYM55"/>
    <mergeCell ref="LYN55:LYV55"/>
    <mergeCell ref="LVK55:LVS55"/>
    <mergeCell ref="LVT55:LWB55"/>
    <mergeCell ref="LWC55:LWK55"/>
    <mergeCell ref="LWL55:LWT55"/>
    <mergeCell ref="LWU55:LXC55"/>
    <mergeCell ref="LTR55:LTZ55"/>
    <mergeCell ref="LUA55:LUI55"/>
    <mergeCell ref="LUJ55:LUR55"/>
    <mergeCell ref="LUS55:LVA55"/>
    <mergeCell ref="LVB55:LVJ55"/>
    <mergeCell ref="LRY55:LSG55"/>
    <mergeCell ref="LSH55:LSP55"/>
    <mergeCell ref="LSQ55:LSY55"/>
    <mergeCell ref="LSZ55:LTH55"/>
    <mergeCell ref="LTI55:LTQ55"/>
    <mergeCell ref="LQF55:LQN55"/>
    <mergeCell ref="LQO55:LQW55"/>
    <mergeCell ref="LQX55:LRF55"/>
    <mergeCell ref="LRG55:LRO55"/>
    <mergeCell ref="LRP55:LRX55"/>
    <mergeCell ref="LOM55:LOU55"/>
    <mergeCell ref="LOV55:LPD55"/>
    <mergeCell ref="LPE55:LPM55"/>
    <mergeCell ref="LPN55:LPV55"/>
    <mergeCell ref="LPW55:LQE55"/>
    <mergeCell ref="LMT55:LNB55"/>
    <mergeCell ref="LNC55:LNK55"/>
    <mergeCell ref="LNL55:LNT55"/>
    <mergeCell ref="LNU55:LOC55"/>
    <mergeCell ref="LOD55:LOL55"/>
    <mergeCell ref="LLA55:LLI55"/>
    <mergeCell ref="LLJ55:LLR55"/>
    <mergeCell ref="LLS55:LMA55"/>
    <mergeCell ref="LMB55:LMJ55"/>
    <mergeCell ref="LMK55:LMS55"/>
    <mergeCell ref="LJH55:LJP55"/>
    <mergeCell ref="LJQ55:LJY55"/>
    <mergeCell ref="LJZ55:LKH55"/>
    <mergeCell ref="LKI55:LKQ55"/>
    <mergeCell ref="LKR55:LKZ55"/>
    <mergeCell ref="LHO55:LHW55"/>
    <mergeCell ref="LHX55:LIF55"/>
    <mergeCell ref="LIG55:LIO55"/>
    <mergeCell ref="LIP55:LIX55"/>
    <mergeCell ref="LIY55:LJG55"/>
    <mergeCell ref="LFV55:LGD55"/>
    <mergeCell ref="LGE55:LGM55"/>
    <mergeCell ref="LGN55:LGV55"/>
    <mergeCell ref="LGW55:LHE55"/>
    <mergeCell ref="LHF55:LHN55"/>
    <mergeCell ref="LEC55:LEK55"/>
    <mergeCell ref="LEL55:LET55"/>
    <mergeCell ref="LEU55:LFC55"/>
    <mergeCell ref="LFD55:LFL55"/>
    <mergeCell ref="LFM55:LFU55"/>
    <mergeCell ref="LCJ55:LCR55"/>
    <mergeCell ref="LCS55:LDA55"/>
    <mergeCell ref="LDB55:LDJ55"/>
    <mergeCell ref="LDK55:LDS55"/>
    <mergeCell ref="LDT55:LEB55"/>
    <mergeCell ref="LAQ55:LAY55"/>
    <mergeCell ref="LAZ55:LBH55"/>
    <mergeCell ref="LBI55:LBQ55"/>
    <mergeCell ref="LBR55:LBZ55"/>
    <mergeCell ref="LCA55:LCI55"/>
    <mergeCell ref="KYX55:KZF55"/>
    <mergeCell ref="KZG55:KZO55"/>
    <mergeCell ref="KZP55:KZX55"/>
    <mergeCell ref="KZY55:LAG55"/>
    <mergeCell ref="LAH55:LAP55"/>
    <mergeCell ref="KXE55:KXM55"/>
    <mergeCell ref="KXN55:KXV55"/>
    <mergeCell ref="KXW55:KYE55"/>
    <mergeCell ref="KYF55:KYN55"/>
    <mergeCell ref="KYO55:KYW55"/>
    <mergeCell ref="KVL55:KVT55"/>
    <mergeCell ref="KVU55:KWC55"/>
    <mergeCell ref="KWD55:KWL55"/>
    <mergeCell ref="KWM55:KWU55"/>
    <mergeCell ref="KWV55:KXD55"/>
    <mergeCell ref="KTS55:KUA55"/>
    <mergeCell ref="KUB55:KUJ55"/>
    <mergeCell ref="KUK55:KUS55"/>
    <mergeCell ref="KUT55:KVB55"/>
    <mergeCell ref="KVC55:KVK55"/>
    <mergeCell ref="KRZ55:KSH55"/>
    <mergeCell ref="KSI55:KSQ55"/>
    <mergeCell ref="KSR55:KSZ55"/>
    <mergeCell ref="KTA55:KTI55"/>
    <mergeCell ref="KTJ55:KTR55"/>
    <mergeCell ref="KQG55:KQO55"/>
    <mergeCell ref="KQP55:KQX55"/>
    <mergeCell ref="KQY55:KRG55"/>
    <mergeCell ref="KRH55:KRP55"/>
    <mergeCell ref="KRQ55:KRY55"/>
    <mergeCell ref="KON55:KOV55"/>
    <mergeCell ref="KOW55:KPE55"/>
    <mergeCell ref="KPF55:KPN55"/>
    <mergeCell ref="KPO55:KPW55"/>
    <mergeCell ref="KPX55:KQF55"/>
    <mergeCell ref="KMU55:KNC55"/>
    <mergeCell ref="KND55:KNL55"/>
    <mergeCell ref="KNM55:KNU55"/>
    <mergeCell ref="KNV55:KOD55"/>
    <mergeCell ref="KOE55:KOM55"/>
    <mergeCell ref="KLB55:KLJ55"/>
    <mergeCell ref="KLK55:KLS55"/>
    <mergeCell ref="KLT55:KMB55"/>
    <mergeCell ref="KMC55:KMK55"/>
    <mergeCell ref="KML55:KMT55"/>
    <mergeCell ref="KJI55:KJQ55"/>
    <mergeCell ref="KJR55:KJZ55"/>
    <mergeCell ref="KKA55:KKI55"/>
    <mergeCell ref="KKJ55:KKR55"/>
    <mergeCell ref="KKS55:KLA55"/>
    <mergeCell ref="KHP55:KHX55"/>
    <mergeCell ref="KHY55:KIG55"/>
    <mergeCell ref="KIH55:KIP55"/>
    <mergeCell ref="KIQ55:KIY55"/>
    <mergeCell ref="KIZ55:KJH55"/>
    <mergeCell ref="KFW55:KGE55"/>
    <mergeCell ref="KGF55:KGN55"/>
    <mergeCell ref="KGO55:KGW55"/>
    <mergeCell ref="KGX55:KHF55"/>
    <mergeCell ref="KHG55:KHO55"/>
    <mergeCell ref="KED55:KEL55"/>
    <mergeCell ref="KEM55:KEU55"/>
    <mergeCell ref="KEV55:KFD55"/>
    <mergeCell ref="KFE55:KFM55"/>
    <mergeCell ref="KFN55:KFV55"/>
    <mergeCell ref="KCK55:KCS55"/>
    <mergeCell ref="KCT55:KDB55"/>
    <mergeCell ref="KDC55:KDK55"/>
    <mergeCell ref="KDL55:KDT55"/>
    <mergeCell ref="KDU55:KEC55"/>
    <mergeCell ref="KAR55:KAZ55"/>
    <mergeCell ref="KBA55:KBI55"/>
    <mergeCell ref="KBJ55:KBR55"/>
    <mergeCell ref="KBS55:KCA55"/>
    <mergeCell ref="KCB55:KCJ55"/>
    <mergeCell ref="JYY55:JZG55"/>
    <mergeCell ref="JZH55:JZP55"/>
    <mergeCell ref="JZQ55:JZY55"/>
    <mergeCell ref="JZZ55:KAH55"/>
    <mergeCell ref="KAI55:KAQ55"/>
    <mergeCell ref="JXF55:JXN55"/>
    <mergeCell ref="JXO55:JXW55"/>
    <mergeCell ref="JXX55:JYF55"/>
    <mergeCell ref="JYG55:JYO55"/>
    <mergeCell ref="JYP55:JYX55"/>
    <mergeCell ref="JVM55:JVU55"/>
    <mergeCell ref="JVV55:JWD55"/>
    <mergeCell ref="JWE55:JWM55"/>
    <mergeCell ref="JWN55:JWV55"/>
    <mergeCell ref="JWW55:JXE55"/>
    <mergeCell ref="JTT55:JUB55"/>
    <mergeCell ref="JUC55:JUK55"/>
    <mergeCell ref="JUL55:JUT55"/>
    <mergeCell ref="JUU55:JVC55"/>
    <mergeCell ref="JVD55:JVL55"/>
    <mergeCell ref="JSA55:JSI55"/>
    <mergeCell ref="JSJ55:JSR55"/>
    <mergeCell ref="JSS55:JTA55"/>
    <mergeCell ref="JTB55:JTJ55"/>
    <mergeCell ref="JTK55:JTS55"/>
    <mergeCell ref="JQH55:JQP55"/>
    <mergeCell ref="JQQ55:JQY55"/>
    <mergeCell ref="JQZ55:JRH55"/>
    <mergeCell ref="JRI55:JRQ55"/>
    <mergeCell ref="JRR55:JRZ55"/>
    <mergeCell ref="JOO55:JOW55"/>
    <mergeCell ref="JOX55:JPF55"/>
    <mergeCell ref="JPG55:JPO55"/>
    <mergeCell ref="JPP55:JPX55"/>
    <mergeCell ref="JPY55:JQG55"/>
    <mergeCell ref="JMV55:JND55"/>
    <mergeCell ref="JNE55:JNM55"/>
    <mergeCell ref="JNN55:JNV55"/>
    <mergeCell ref="JNW55:JOE55"/>
    <mergeCell ref="JOF55:JON55"/>
    <mergeCell ref="JLC55:JLK55"/>
    <mergeCell ref="JLL55:JLT55"/>
    <mergeCell ref="JLU55:JMC55"/>
    <mergeCell ref="JMD55:JML55"/>
    <mergeCell ref="JMM55:JMU55"/>
    <mergeCell ref="JJJ55:JJR55"/>
    <mergeCell ref="JJS55:JKA55"/>
    <mergeCell ref="JKB55:JKJ55"/>
    <mergeCell ref="JKK55:JKS55"/>
    <mergeCell ref="JKT55:JLB55"/>
    <mergeCell ref="JHQ55:JHY55"/>
    <mergeCell ref="JHZ55:JIH55"/>
    <mergeCell ref="JII55:JIQ55"/>
    <mergeCell ref="JIR55:JIZ55"/>
    <mergeCell ref="JJA55:JJI55"/>
    <mergeCell ref="JFX55:JGF55"/>
    <mergeCell ref="JGG55:JGO55"/>
    <mergeCell ref="JGP55:JGX55"/>
    <mergeCell ref="JGY55:JHG55"/>
    <mergeCell ref="JHH55:JHP55"/>
    <mergeCell ref="JEE55:JEM55"/>
    <mergeCell ref="JEN55:JEV55"/>
    <mergeCell ref="JEW55:JFE55"/>
    <mergeCell ref="JFF55:JFN55"/>
    <mergeCell ref="JFO55:JFW55"/>
    <mergeCell ref="JCL55:JCT55"/>
    <mergeCell ref="JCU55:JDC55"/>
    <mergeCell ref="JDD55:JDL55"/>
    <mergeCell ref="JDM55:JDU55"/>
    <mergeCell ref="JDV55:JED55"/>
    <mergeCell ref="JAS55:JBA55"/>
    <mergeCell ref="JBB55:JBJ55"/>
    <mergeCell ref="JBK55:JBS55"/>
    <mergeCell ref="JBT55:JCB55"/>
    <mergeCell ref="JCC55:JCK55"/>
    <mergeCell ref="IYZ55:IZH55"/>
    <mergeCell ref="IZI55:IZQ55"/>
    <mergeCell ref="IZR55:IZZ55"/>
    <mergeCell ref="JAA55:JAI55"/>
    <mergeCell ref="JAJ55:JAR55"/>
    <mergeCell ref="IXG55:IXO55"/>
    <mergeCell ref="IXP55:IXX55"/>
    <mergeCell ref="IXY55:IYG55"/>
    <mergeCell ref="IYH55:IYP55"/>
    <mergeCell ref="IYQ55:IYY55"/>
    <mergeCell ref="IVN55:IVV55"/>
    <mergeCell ref="IVW55:IWE55"/>
    <mergeCell ref="IWF55:IWN55"/>
    <mergeCell ref="IWO55:IWW55"/>
    <mergeCell ref="IWX55:IXF55"/>
    <mergeCell ref="ITU55:IUC55"/>
    <mergeCell ref="IUD55:IUL55"/>
    <mergeCell ref="IUM55:IUU55"/>
    <mergeCell ref="IUV55:IVD55"/>
    <mergeCell ref="IVE55:IVM55"/>
    <mergeCell ref="ISB55:ISJ55"/>
    <mergeCell ref="ISK55:ISS55"/>
    <mergeCell ref="IST55:ITB55"/>
    <mergeCell ref="ITC55:ITK55"/>
    <mergeCell ref="ITL55:ITT55"/>
    <mergeCell ref="IQI55:IQQ55"/>
    <mergeCell ref="IQR55:IQZ55"/>
    <mergeCell ref="IRA55:IRI55"/>
    <mergeCell ref="IRJ55:IRR55"/>
    <mergeCell ref="IRS55:ISA55"/>
    <mergeCell ref="IOP55:IOX55"/>
    <mergeCell ref="IOY55:IPG55"/>
    <mergeCell ref="IPH55:IPP55"/>
    <mergeCell ref="IPQ55:IPY55"/>
    <mergeCell ref="IPZ55:IQH55"/>
    <mergeCell ref="IMW55:INE55"/>
    <mergeCell ref="INF55:INN55"/>
    <mergeCell ref="INO55:INW55"/>
    <mergeCell ref="INX55:IOF55"/>
    <mergeCell ref="IOG55:IOO55"/>
    <mergeCell ref="ILD55:ILL55"/>
    <mergeCell ref="ILM55:ILU55"/>
    <mergeCell ref="ILV55:IMD55"/>
    <mergeCell ref="IME55:IMM55"/>
    <mergeCell ref="IMN55:IMV55"/>
    <mergeCell ref="IJK55:IJS55"/>
    <mergeCell ref="IJT55:IKB55"/>
    <mergeCell ref="IKC55:IKK55"/>
    <mergeCell ref="IKL55:IKT55"/>
    <mergeCell ref="IKU55:ILC55"/>
    <mergeCell ref="IHR55:IHZ55"/>
    <mergeCell ref="IIA55:III55"/>
    <mergeCell ref="IIJ55:IIR55"/>
    <mergeCell ref="IIS55:IJA55"/>
    <mergeCell ref="IJB55:IJJ55"/>
    <mergeCell ref="IFY55:IGG55"/>
    <mergeCell ref="IGH55:IGP55"/>
    <mergeCell ref="IGQ55:IGY55"/>
    <mergeCell ref="IGZ55:IHH55"/>
    <mergeCell ref="IHI55:IHQ55"/>
    <mergeCell ref="IEF55:IEN55"/>
    <mergeCell ref="IEO55:IEW55"/>
    <mergeCell ref="IEX55:IFF55"/>
    <mergeCell ref="IFG55:IFO55"/>
    <mergeCell ref="IFP55:IFX55"/>
    <mergeCell ref="ICM55:ICU55"/>
    <mergeCell ref="ICV55:IDD55"/>
    <mergeCell ref="IDE55:IDM55"/>
    <mergeCell ref="IDN55:IDV55"/>
    <mergeCell ref="IDW55:IEE55"/>
    <mergeCell ref="IAT55:IBB55"/>
    <mergeCell ref="IBC55:IBK55"/>
    <mergeCell ref="IBL55:IBT55"/>
    <mergeCell ref="IBU55:ICC55"/>
    <mergeCell ref="ICD55:ICL55"/>
    <mergeCell ref="HZA55:HZI55"/>
    <mergeCell ref="HZJ55:HZR55"/>
    <mergeCell ref="HZS55:IAA55"/>
    <mergeCell ref="IAB55:IAJ55"/>
    <mergeCell ref="IAK55:IAS55"/>
    <mergeCell ref="HXH55:HXP55"/>
    <mergeCell ref="HXQ55:HXY55"/>
    <mergeCell ref="HXZ55:HYH55"/>
    <mergeCell ref="HYI55:HYQ55"/>
    <mergeCell ref="HYR55:HYZ55"/>
    <mergeCell ref="HVO55:HVW55"/>
    <mergeCell ref="HVX55:HWF55"/>
    <mergeCell ref="HWG55:HWO55"/>
    <mergeCell ref="HWP55:HWX55"/>
    <mergeCell ref="HWY55:HXG55"/>
    <mergeCell ref="HTV55:HUD55"/>
    <mergeCell ref="HUE55:HUM55"/>
    <mergeCell ref="HUN55:HUV55"/>
    <mergeCell ref="HUW55:HVE55"/>
    <mergeCell ref="HVF55:HVN55"/>
    <mergeCell ref="HSC55:HSK55"/>
    <mergeCell ref="HSL55:HST55"/>
    <mergeCell ref="HSU55:HTC55"/>
    <mergeCell ref="HTD55:HTL55"/>
    <mergeCell ref="HTM55:HTU55"/>
    <mergeCell ref="HQJ55:HQR55"/>
    <mergeCell ref="HQS55:HRA55"/>
    <mergeCell ref="HRB55:HRJ55"/>
    <mergeCell ref="HRK55:HRS55"/>
    <mergeCell ref="HRT55:HSB55"/>
    <mergeCell ref="HOQ55:HOY55"/>
    <mergeCell ref="HOZ55:HPH55"/>
    <mergeCell ref="HPI55:HPQ55"/>
    <mergeCell ref="HPR55:HPZ55"/>
    <mergeCell ref="HQA55:HQI55"/>
    <mergeCell ref="HMX55:HNF55"/>
    <mergeCell ref="HNG55:HNO55"/>
    <mergeCell ref="HNP55:HNX55"/>
    <mergeCell ref="HNY55:HOG55"/>
    <mergeCell ref="HOH55:HOP55"/>
    <mergeCell ref="HLE55:HLM55"/>
    <mergeCell ref="HLN55:HLV55"/>
    <mergeCell ref="HLW55:HME55"/>
    <mergeCell ref="HMF55:HMN55"/>
    <mergeCell ref="HMO55:HMW55"/>
    <mergeCell ref="HJL55:HJT55"/>
    <mergeCell ref="HJU55:HKC55"/>
    <mergeCell ref="HKD55:HKL55"/>
    <mergeCell ref="HKM55:HKU55"/>
    <mergeCell ref="HKV55:HLD55"/>
    <mergeCell ref="HHS55:HIA55"/>
    <mergeCell ref="HIB55:HIJ55"/>
    <mergeCell ref="HIK55:HIS55"/>
    <mergeCell ref="HIT55:HJB55"/>
    <mergeCell ref="HJC55:HJK55"/>
    <mergeCell ref="HFZ55:HGH55"/>
    <mergeCell ref="HGI55:HGQ55"/>
    <mergeCell ref="HGR55:HGZ55"/>
    <mergeCell ref="HHA55:HHI55"/>
    <mergeCell ref="HHJ55:HHR55"/>
    <mergeCell ref="HEG55:HEO55"/>
    <mergeCell ref="HEP55:HEX55"/>
    <mergeCell ref="HEY55:HFG55"/>
    <mergeCell ref="HFH55:HFP55"/>
    <mergeCell ref="HFQ55:HFY55"/>
    <mergeCell ref="HCN55:HCV55"/>
    <mergeCell ref="HCW55:HDE55"/>
    <mergeCell ref="HDF55:HDN55"/>
    <mergeCell ref="HDO55:HDW55"/>
    <mergeCell ref="HDX55:HEF55"/>
    <mergeCell ref="HAU55:HBC55"/>
    <mergeCell ref="HBD55:HBL55"/>
    <mergeCell ref="HBM55:HBU55"/>
    <mergeCell ref="HBV55:HCD55"/>
    <mergeCell ref="HCE55:HCM55"/>
    <mergeCell ref="GZB55:GZJ55"/>
    <mergeCell ref="GZK55:GZS55"/>
    <mergeCell ref="GZT55:HAB55"/>
    <mergeCell ref="HAC55:HAK55"/>
    <mergeCell ref="HAL55:HAT55"/>
    <mergeCell ref="GXI55:GXQ55"/>
    <mergeCell ref="GXR55:GXZ55"/>
    <mergeCell ref="GYA55:GYI55"/>
    <mergeCell ref="GYJ55:GYR55"/>
    <mergeCell ref="GYS55:GZA55"/>
    <mergeCell ref="GVP55:GVX55"/>
    <mergeCell ref="GVY55:GWG55"/>
    <mergeCell ref="GWH55:GWP55"/>
    <mergeCell ref="GWQ55:GWY55"/>
    <mergeCell ref="GWZ55:GXH55"/>
    <mergeCell ref="GTW55:GUE55"/>
    <mergeCell ref="GUF55:GUN55"/>
    <mergeCell ref="GUO55:GUW55"/>
    <mergeCell ref="GUX55:GVF55"/>
    <mergeCell ref="GVG55:GVO55"/>
    <mergeCell ref="GSD55:GSL55"/>
    <mergeCell ref="GSM55:GSU55"/>
    <mergeCell ref="GSV55:GTD55"/>
    <mergeCell ref="GTE55:GTM55"/>
    <mergeCell ref="GTN55:GTV55"/>
    <mergeCell ref="GQK55:GQS55"/>
    <mergeCell ref="GQT55:GRB55"/>
    <mergeCell ref="GRC55:GRK55"/>
    <mergeCell ref="GRL55:GRT55"/>
    <mergeCell ref="GRU55:GSC55"/>
    <mergeCell ref="GOR55:GOZ55"/>
    <mergeCell ref="GPA55:GPI55"/>
    <mergeCell ref="GPJ55:GPR55"/>
    <mergeCell ref="GPS55:GQA55"/>
    <mergeCell ref="GQB55:GQJ55"/>
    <mergeCell ref="GMY55:GNG55"/>
    <mergeCell ref="GNH55:GNP55"/>
    <mergeCell ref="GNQ55:GNY55"/>
    <mergeCell ref="GNZ55:GOH55"/>
    <mergeCell ref="GOI55:GOQ55"/>
    <mergeCell ref="GLF55:GLN55"/>
    <mergeCell ref="GLO55:GLW55"/>
    <mergeCell ref="GLX55:GMF55"/>
    <mergeCell ref="GMG55:GMO55"/>
    <mergeCell ref="GMP55:GMX55"/>
    <mergeCell ref="GJM55:GJU55"/>
    <mergeCell ref="GJV55:GKD55"/>
    <mergeCell ref="GKE55:GKM55"/>
    <mergeCell ref="GKN55:GKV55"/>
    <mergeCell ref="GKW55:GLE55"/>
    <mergeCell ref="GHT55:GIB55"/>
    <mergeCell ref="GIC55:GIK55"/>
    <mergeCell ref="GIL55:GIT55"/>
    <mergeCell ref="GIU55:GJC55"/>
    <mergeCell ref="GJD55:GJL55"/>
    <mergeCell ref="GGA55:GGI55"/>
    <mergeCell ref="GGJ55:GGR55"/>
    <mergeCell ref="GGS55:GHA55"/>
    <mergeCell ref="GHB55:GHJ55"/>
    <mergeCell ref="GHK55:GHS55"/>
    <mergeCell ref="GEH55:GEP55"/>
    <mergeCell ref="GEQ55:GEY55"/>
    <mergeCell ref="GEZ55:GFH55"/>
    <mergeCell ref="GFI55:GFQ55"/>
    <mergeCell ref="GFR55:GFZ55"/>
    <mergeCell ref="GCO55:GCW55"/>
    <mergeCell ref="GCX55:GDF55"/>
    <mergeCell ref="GDG55:GDO55"/>
    <mergeCell ref="GDP55:GDX55"/>
    <mergeCell ref="GDY55:GEG55"/>
    <mergeCell ref="GAV55:GBD55"/>
    <mergeCell ref="GBE55:GBM55"/>
    <mergeCell ref="GBN55:GBV55"/>
    <mergeCell ref="GBW55:GCE55"/>
    <mergeCell ref="GCF55:GCN55"/>
    <mergeCell ref="FZC55:FZK55"/>
    <mergeCell ref="FZL55:FZT55"/>
    <mergeCell ref="FZU55:GAC55"/>
    <mergeCell ref="GAD55:GAL55"/>
    <mergeCell ref="GAM55:GAU55"/>
    <mergeCell ref="FXJ55:FXR55"/>
    <mergeCell ref="FXS55:FYA55"/>
    <mergeCell ref="FYB55:FYJ55"/>
    <mergeCell ref="FYK55:FYS55"/>
    <mergeCell ref="FYT55:FZB55"/>
    <mergeCell ref="FVQ55:FVY55"/>
    <mergeCell ref="FVZ55:FWH55"/>
    <mergeCell ref="FWI55:FWQ55"/>
    <mergeCell ref="FWR55:FWZ55"/>
    <mergeCell ref="FXA55:FXI55"/>
    <mergeCell ref="FTX55:FUF55"/>
    <mergeCell ref="FUG55:FUO55"/>
    <mergeCell ref="FUP55:FUX55"/>
    <mergeCell ref="FUY55:FVG55"/>
    <mergeCell ref="FVH55:FVP55"/>
    <mergeCell ref="FSE55:FSM55"/>
    <mergeCell ref="FSN55:FSV55"/>
    <mergeCell ref="FSW55:FTE55"/>
    <mergeCell ref="FTF55:FTN55"/>
    <mergeCell ref="FTO55:FTW55"/>
    <mergeCell ref="FQL55:FQT55"/>
    <mergeCell ref="FQU55:FRC55"/>
    <mergeCell ref="FRD55:FRL55"/>
    <mergeCell ref="FRM55:FRU55"/>
    <mergeCell ref="FRV55:FSD55"/>
    <mergeCell ref="FOS55:FPA55"/>
    <mergeCell ref="FPB55:FPJ55"/>
    <mergeCell ref="FPK55:FPS55"/>
    <mergeCell ref="FPT55:FQB55"/>
    <mergeCell ref="FQC55:FQK55"/>
    <mergeCell ref="FMZ55:FNH55"/>
    <mergeCell ref="FNI55:FNQ55"/>
    <mergeCell ref="FNR55:FNZ55"/>
    <mergeCell ref="FOA55:FOI55"/>
    <mergeCell ref="FOJ55:FOR55"/>
    <mergeCell ref="FLG55:FLO55"/>
    <mergeCell ref="FLP55:FLX55"/>
    <mergeCell ref="FLY55:FMG55"/>
    <mergeCell ref="FMH55:FMP55"/>
    <mergeCell ref="FMQ55:FMY55"/>
    <mergeCell ref="FJN55:FJV55"/>
    <mergeCell ref="FJW55:FKE55"/>
    <mergeCell ref="FKF55:FKN55"/>
    <mergeCell ref="FKO55:FKW55"/>
    <mergeCell ref="FKX55:FLF55"/>
    <mergeCell ref="FHU55:FIC55"/>
    <mergeCell ref="FID55:FIL55"/>
    <mergeCell ref="FIM55:FIU55"/>
    <mergeCell ref="FIV55:FJD55"/>
    <mergeCell ref="FJE55:FJM55"/>
    <mergeCell ref="FGB55:FGJ55"/>
    <mergeCell ref="FGK55:FGS55"/>
    <mergeCell ref="FGT55:FHB55"/>
    <mergeCell ref="FHC55:FHK55"/>
    <mergeCell ref="FHL55:FHT55"/>
    <mergeCell ref="FEI55:FEQ55"/>
    <mergeCell ref="FER55:FEZ55"/>
    <mergeCell ref="FFA55:FFI55"/>
    <mergeCell ref="FFJ55:FFR55"/>
    <mergeCell ref="FFS55:FGA55"/>
    <mergeCell ref="FCP55:FCX55"/>
    <mergeCell ref="FCY55:FDG55"/>
    <mergeCell ref="FDH55:FDP55"/>
    <mergeCell ref="FDQ55:FDY55"/>
    <mergeCell ref="FDZ55:FEH55"/>
    <mergeCell ref="FAW55:FBE55"/>
    <mergeCell ref="FBF55:FBN55"/>
    <mergeCell ref="FBO55:FBW55"/>
    <mergeCell ref="FBX55:FCF55"/>
    <mergeCell ref="FCG55:FCO55"/>
    <mergeCell ref="EZD55:EZL55"/>
    <mergeCell ref="EZM55:EZU55"/>
    <mergeCell ref="EZV55:FAD55"/>
    <mergeCell ref="FAE55:FAM55"/>
    <mergeCell ref="FAN55:FAV55"/>
    <mergeCell ref="EXK55:EXS55"/>
    <mergeCell ref="EXT55:EYB55"/>
    <mergeCell ref="EYC55:EYK55"/>
    <mergeCell ref="EYL55:EYT55"/>
    <mergeCell ref="EYU55:EZC55"/>
    <mergeCell ref="EVR55:EVZ55"/>
    <mergeCell ref="EWA55:EWI55"/>
    <mergeCell ref="EWJ55:EWR55"/>
    <mergeCell ref="EWS55:EXA55"/>
    <mergeCell ref="EXB55:EXJ55"/>
    <mergeCell ref="ETY55:EUG55"/>
    <mergeCell ref="EUH55:EUP55"/>
    <mergeCell ref="EUQ55:EUY55"/>
    <mergeCell ref="EUZ55:EVH55"/>
    <mergeCell ref="EVI55:EVQ55"/>
    <mergeCell ref="ESF55:ESN55"/>
    <mergeCell ref="ESO55:ESW55"/>
    <mergeCell ref="ESX55:ETF55"/>
    <mergeCell ref="ETG55:ETO55"/>
    <mergeCell ref="ETP55:ETX55"/>
    <mergeCell ref="EQM55:EQU55"/>
    <mergeCell ref="EQV55:ERD55"/>
    <mergeCell ref="ERE55:ERM55"/>
    <mergeCell ref="ERN55:ERV55"/>
    <mergeCell ref="ERW55:ESE55"/>
    <mergeCell ref="EOT55:EPB55"/>
    <mergeCell ref="EPC55:EPK55"/>
    <mergeCell ref="EPL55:EPT55"/>
    <mergeCell ref="EPU55:EQC55"/>
    <mergeCell ref="EQD55:EQL55"/>
    <mergeCell ref="ENA55:ENI55"/>
    <mergeCell ref="ENJ55:ENR55"/>
    <mergeCell ref="ENS55:EOA55"/>
    <mergeCell ref="EOB55:EOJ55"/>
    <mergeCell ref="EOK55:EOS55"/>
    <mergeCell ref="ELH55:ELP55"/>
    <mergeCell ref="ELQ55:ELY55"/>
    <mergeCell ref="ELZ55:EMH55"/>
    <mergeCell ref="EMI55:EMQ55"/>
    <mergeCell ref="EMR55:EMZ55"/>
    <mergeCell ref="EJO55:EJW55"/>
    <mergeCell ref="EJX55:EKF55"/>
    <mergeCell ref="EKG55:EKO55"/>
    <mergeCell ref="EKP55:EKX55"/>
    <mergeCell ref="EKY55:ELG55"/>
    <mergeCell ref="EHV55:EID55"/>
    <mergeCell ref="EIE55:EIM55"/>
    <mergeCell ref="EIN55:EIV55"/>
    <mergeCell ref="EIW55:EJE55"/>
    <mergeCell ref="EJF55:EJN55"/>
    <mergeCell ref="EGC55:EGK55"/>
    <mergeCell ref="EGL55:EGT55"/>
    <mergeCell ref="EGU55:EHC55"/>
    <mergeCell ref="EHD55:EHL55"/>
    <mergeCell ref="EHM55:EHU55"/>
    <mergeCell ref="EEJ55:EER55"/>
    <mergeCell ref="EES55:EFA55"/>
    <mergeCell ref="EFB55:EFJ55"/>
    <mergeCell ref="EFK55:EFS55"/>
    <mergeCell ref="EFT55:EGB55"/>
    <mergeCell ref="ECQ55:ECY55"/>
    <mergeCell ref="ECZ55:EDH55"/>
    <mergeCell ref="EDI55:EDQ55"/>
    <mergeCell ref="EDR55:EDZ55"/>
    <mergeCell ref="EEA55:EEI55"/>
    <mergeCell ref="EAX55:EBF55"/>
    <mergeCell ref="EBG55:EBO55"/>
    <mergeCell ref="EBP55:EBX55"/>
    <mergeCell ref="EBY55:ECG55"/>
    <mergeCell ref="ECH55:ECP55"/>
    <mergeCell ref="DZE55:DZM55"/>
    <mergeCell ref="DZN55:DZV55"/>
    <mergeCell ref="DZW55:EAE55"/>
    <mergeCell ref="EAF55:EAN55"/>
    <mergeCell ref="EAO55:EAW55"/>
    <mergeCell ref="DXL55:DXT55"/>
    <mergeCell ref="DXU55:DYC55"/>
    <mergeCell ref="DYD55:DYL55"/>
    <mergeCell ref="DYM55:DYU55"/>
    <mergeCell ref="DYV55:DZD55"/>
    <mergeCell ref="DVS55:DWA55"/>
    <mergeCell ref="DWB55:DWJ55"/>
    <mergeCell ref="DWK55:DWS55"/>
    <mergeCell ref="DWT55:DXB55"/>
    <mergeCell ref="DXC55:DXK55"/>
    <mergeCell ref="DTZ55:DUH55"/>
    <mergeCell ref="DUI55:DUQ55"/>
    <mergeCell ref="DUR55:DUZ55"/>
    <mergeCell ref="DVA55:DVI55"/>
    <mergeCell ref="DVJ55:DVR55"/>
    <mergeCell ref="DSG55:DSO55"/>
    <mergeCell ref="DSP55:DSX55"/>
    <mergeCell ref="DSY55:DTG55"/>
    <mergeCell ref="DTH55:DTP55"/>
    <mergeCell ref="DTQ55:DTY55"/>
    <mergeCell ref="DQN55:DQV55"/>
    <mergeCell ref="DQW55:DRE55"/>
    <mergeCell ref="DRF55:DRN55"/>
    <mergeCell ref="DRO55:DRW55"/>
    <mergeCell ref="DRX55:DSF55"/>
    <mergeCell ref="DOU55:DPC55"/>
    <mergeCell ref="DPD55:DPL55"/>
    <mergeCell ref="DPM55:DPU55"/>
    <mergeCell ref="DPV55:DQD55"/>
    <mergeCell ref="DQE55:DQM55"/>
    <mergeCell ref="DNB55:DNJ55"/>
    <mergeCell ref="DNK55:DNS55"/>
    <mergeCell ref="DNT55:DOB55"/>
    <mergeCell ref="DOC55:DOK55"/>
    <mergeCell ref="DOL55:DOT55"/>
    <mergeCell ref="DLI55:DLQ55"/>
    <mergeCell ref="DLR55:DLZ55"/>
    <mergeCell ref="DMA55:DMI55"/>
    <mergeCell ref="DMJ55:DMR55"/>
    <mergeCell ref="DMS55:DNA55"/>
    <mergeCell ref="DJP55:DJX55"/>
    <mergeCell ref="DJY55:DKG55"/>
    <mergeCell ref="DKH55:DKP55"/>
    <mergeCell ref="DKQ55:DKY55"/>
    <mergeCell ref="DKZ55:DLH55"/>
    <mergeCell ref="DHW55:DIE55"/>
    <mergeCell ref="DIF55:DIN55"/>
    <mergeCell ref="DIO55:DIW55"/>
    <mergeCell ref="DIX55:DJF55"/>
    <mergeCell ref="DJG55:DJO55"/>
    <mergeCell ref="DGD55:DGL55"/>
    <mergeCell ref="DGM55:DGU55"/>
    <mergeCell ref="DGV55:DHD55"/>
    <mergeCell ref="DHE55:DHM55"/>
    <mergeCell ref="DHN55:DHV55"/>
    <mergeCell ref="DEK55:DES55"/>
    <mergeCell ref="DET55:DFB55"/>
    <mergeCell ref="DFC55:DFK55"/>
    <mergeCell ref="DFL55:DFT55"/>
    <mergeCell ref="DFU55:DGC55"/>
    <mergeCell ref="DCR55:DCZ55"/>
    <mergeCell ref="DDA55:DDI55"/>
    <mergeCell ref="DDJ55:DDR55"/>
    <mergeCell ref="DDS55:DEA55"/>
    <mergeCell ref="DEB55:DEJ55"/>
    <mergeCell ref="DAY55:DBG55"/>
    <mergeCell ref="DBH55:DBP55"/>
    <mergeCell ref="DBQ55:DBY55"/>
    <mergeCell ref="DBZ55:DCH55"/>
    <mergeCell ref="DCI55:DCQ55"/>
    <mergeCell ref="CZF55:CZN55"/>
    <mergeCell ref="CZO55:CZW55"/>
    <mergeCell ref="CZX55:DAF55"/>
    <mergeCell ref="DAG55:DAO55"/>
    <mergeCell ref="DAP55:DAX55"/>
    <mergeCell ref="CXM55:CXU55"/>
    <mergeCell ref="CXV55:CYD55"/>
    <mergeCell ref="CYE55:CYM55"/>
    <mergeCell ref="CYN55:CYV55"/>
    <mergeCell ref="CYW55:CZE55"/>
    <mergeCell ref="CVT55:CWB55"/>
    <mergeCell ref="CWC55:CWK55"/>
    <mergeCell ref="CWL55:CWT55"/>
    <mergeCell ref="CWU55:CXC55"/>
    <mergeCell ref="CXD55:CXL55"/>
    <mergeCell ref="CUA55:CUI55"/>
    <mergeCell ref="CUJ55:CUR55"/>
    <mergeCell ref="CUS55:CVA55"/>
    <mergeCell ref="CVB55:CVJ55"/>
    <mergeCell ref="CVK55:CVS55"/>
    <mergeCell ref="CSH55:CSP55"/>
    <mergeCell ref="CSQ55:CSY55"/>
    <mergeCell ref="CSZ55:CTH55"/>
    <mergeCell ref="CTI55:CTQ55"/>
    <mergeCell ref="CTR55:CTZ55"/>
    <mergeCell ref="CQO55:CQW55"/>
    <mergeCell ref="CQX55:CRF55"/>
    <mergeCell ref="CRG55:CRO55"/>
    <mergeCell ref="CRP55:CRX55"/>
    <mergeCell ref="CRY55:CSG55"/>
    <mergeCell ref="COV55:CPD55"/>
    <mergeCell ref="CPE55:CPM55"/>
    <mergeCell ref="CPN55:CPV55"/>
    <mergeCell ref="CPW55:CQE55"/>
    <mergeCell ref="CQF55:CQN55"/>
    <mergeCell ref="CNC55:CNK55"/>
    <mergeCell ref="CNL55:CNT55"/>
    <mergeCell ref="CNU55:COC55"/>
    <mergeCell ref="COD55:COL55"/>
    <mergeCell ref="COM55:COU55"/>
    <mergeCell ref="CLJ55:CLR55"/>
    <mergeCell ref="CLS55:CMA55"/>
    <mergeCell ref="CMB55:CMJ55"/>
    <mergeCell ref="CMK55:CMS55"/>
    <mergeCell ref="CMT55:CNB55"/>
    <mergeCell ref="CJQ55:CJY55"/>
    <mergeCell ref="CJZ55:CKH55"/>
    <mergeCell ref="CKI55:CKQ55"/>
    <mergeCell ref="CKR55:CKZ55"/>
    <mergeCell ref="CLA55:CLI55"/>
    <mergeCell ref="CHX55:CIF55"/>
    <mergeCell ref="CIG55:CIO55"/>
    <mergeCell ref="CIP55:CIX55"/>
    <mergeCell ref="CIY55:CJG55"/>
    <mergeCell ref="CJH55:CJP55"/>
    <mergeCell ref="CGE55:CGM55"/>
    <mergeCell ref="CGN55:CGV55"/>
    <mergeCell ref="CGW55:CHE55"/>
    <mergeCell ref="CHF55:CHN55"/>
    <mergeCell ref="CHO55:CHW55"/>
    <mergeCell ref="CEL55:CET55"/>
    <mergeCell ref="CEU55:CFC55"/>
    <mergeCell ref="CFD55:CFL55"/>
    <mergeCell ref="CFM55:CFU55"/>
    <mergeCell ref="CFV55:CGD55"/>
    <mergeCell ref="CCS55:CDA55"/>
    <mergeCell ref="CDB55:CDJ55"/>
    <mergeCell ref="CDK55:CDS55"/>
    <mergeCell ref="CDT55:CEB55"/>
    <mergeCell ref="CEC55:CEK55"/>
    <mergeCell ref="CAZ55:CBH55"/>
    <mergeCell ref="CBI55:CBQ55"/>
    <mergeCell ref="CBR55:CBZ55"/>
    <mergeCell ref="CCA55:CCI55"/>
    <mergeCell ref="CCJ55:CCR55"/>
    <mergeCell ref="BZG55:BZO55"/>
    <mergeCell ref="BZP55:BZX55"/>
    <mergeCell ref="BZY55:CAG55"/>
    <mergeCell ref="CAH55:CAP55"/>
    <mergeCell ref="CAQ55:CAY55"/>
    <mergeCell ref="BXN55:BXV55"/>
    <mergeCell ref="BXW55:BYE55"/>
    <mergeCell ref="BYF55:BYN55"/>
    <mergeCell ref="BYO55:BYW55"/>
    <mergeCell ref="BYX55:BZF55"/>
    <mergeCell ref="BVU55:BWC55"/>
    <mergeCell ref="BWD55:BWL55"/>
    <mergeCell ref="BWM55:BWU55"/>
    <mergeCell ref="BWV55:BXD55"/>
    <mergeCell ref="BXE55:BXM55"/>
    <mergeCell ref="BUB55:BUJ55"/>
    <mergeCell ref="BUK55:BUS55"/>
    <mergeCell ref="BUT55:BVB55"/>
    <mergeCell ref="BVC55:BVK55"/>
    <mergeCell ref="BVL55:BVT55"/>
    <mergeCell ref="BSI55:BSQ55"/>
    <mergeCell ref="BSR55:BSZ55"/>
    <mergeCell ref="BTA55:BTI55"/>
    <mergeCell ref="BTJ55:BTR55"/>
    <mergeCell ref="BTS55:BUA55"/>
    <mergeCell ref="BQP55:BQX55"/>
    <mergeCell ref="BQY55:BRG55"/>
    <mergeCell ref="BRH55:BRP55"/>
    <mergeCell ref="BRQ55:BRY55"/>
    <mergeCell ref="BRZ55:BSH55"/>
    <mergeCell ref="BOW55:BPE55"/>
    <mergeCell ref="BPF55:BPN55"/>
    <mergeCell ref="BPO55:BPW55"/>
    <mergeCell ref="BPX55:BQF55"/>
    <mergeCell ref="BQG55:BQO55"/>
    <mergeCell ref="BND55:BNL55"/>
    <mergeCell ref="BNM55:BNU55"/>
    <mergeCell ref="BNV55:BOD55"/>
    <mergeCell ref="BOE55:BOM55"/>
    <mergeCell ref="BON55:BOV55"/>
    <mergeCell ref="BLK55:BLS55"/>
    <mergeCell ref="BLT55:BMB55"/>
    <mergeCell ref="BMC55:BMK55"/>
    <mergeCell ref="BML55:BMT55"/>
    <mergeCell ref="BMU55:BNC55"/>
    <mergeCell ref="BJR55:BJZ55"/>
    <mergeCell ref="BKA55:BKI55"/>
    <mergeCell ref="BKJ55:BKR55"/>
    <mergeCell ref="BKS55:BLA55"/>
    <mergeCell ref="BLB55:BLJ55"/>
    <mergeCell ref="BHY55:BIG55"/>
    <mergeCell ref="BIH55:BIP55"/>
    <mergeCell ref="BIQ55:BIY55"/>
    <mergeCell ref="BIZ55:BJH55"/>
    <mergeCell ref="BJI55:BJQ55"/>
    <mergeCell ref="BGF55:BGN55"/>
    <mergeCell ref="BGO55:BGW55"/>
    <mergeCell ref="BGX55:BHF55"/>
    <mergeCell ref="BHG55:BHO55"/>
    <mergeCell ref="BHP55:BHX55"/>
    <mergeCell ref="BEM55:BEU55"/>
    <mergeCell ref="BEV55:BFD55"/>
    <mergeCell ref="BFE55:BFM55"/>
    <mergeCell ref="BFN55:BFV55"/>
    <mergeCell ref="BFW55:BGE55"/>
    <mergeCell ref="BCT55:BDB55"/>
    <mergeCell ref="BDC55:BDK55"/>
    <mergeCell ref="BDL55:BDT55"/>
    <mergeCell ref="BDU55:BEC55"/>
    <mergeCell ref="BED55:BEL55"/>
    <mergeCell ref="BBA55:BBI55"/>
    <mergeCell ref="BBJ55:BBR55"/>
    <mergeCell ref="BBS55:BCA55"/>
    <mergeCell ref="BCB55:BCJ55"/>
    <mergeCell ref="BCK55:BCS55"/>
    <mergeCell ref="AZH55:AZP55"/>
    <mergeCell ref="AZQ55:AZY55"/>
    <mergeCell ref="AZZ55:BAH55"/>
    <mergeCell ref="BAI55:BAQ55"/>
    <mergeCell ref="BAR55:BAZ55"/>
    <mergeCell ref="AXO55:AXW55"/>
    <mergeCell ref="AXX55:AYF55"/>
    <mergeCell ref="AYG55:AYO55"/>
    <mergeCell ref="AYP55:AYX55"/>
    <mergeCell ref="AYY55:AZG55"/>
    <mergeCell ref="AVV55:AWD55"/>
    <mergeCell ref="AWE55:AWM55"/>
    <mergeCell ref="AWN55:AWV55"/>
    <mergeCell ref="AWW55:AXE55"/>
    <mergeCell ref="AXF55:AXN55"/>
    <mergeCell ref="AUC55:AUK55"/>
    <mergeCell ref="AUL55:AUT55"/>
    <mergeCell ref="AUU55:AVC55"/>
    <mergeCell ref="AVD55:AVL55"/>
    <mergeCell ref="AVM55:AVU55"/>
    <mergeCell ref="ASJ55:ASR55"/>
    <mergeCell ref="ASS55:ATA55"/>
    <mergeCell ref="ATB55:ATJ55"/>
    <mergeCell ref="ATK55:ATS55"/>
    <mergeCell ref="ATT55:AUB55"/>
    <mergeCell ref="AQQ55:AQY55"/>
    <mergeCell ref="AQZ55:ARH55"/>
    <mergeCell ref="ARI55:ARQ55"/>
    <mergeCell ref="ARR55:ARZ55"/>
    <mergeCell ref="ASA55:ASI55"/>
    <mergeCell ref="AOX55:APF55"/>
    <mergeCell ref="APG55:APO55"/>
    <mergeCell ref="APP55:APX55"/>
    <mergeCell ref="APY55:AQG55"/>
    <mergeCell ref="AQH55:AQP55"/>
    <mergeCell ref="ANE55:ANM55"/>
    <mergeCell ref="ANN55:ANV55"/>
    <mergeCell ref="ANW55:AOE55"/>
    <mergeCell ref="AOF55:AON55"/>
    <mergeCell ref="AOO55:AOW55"/>
    <mergeCell ref="ALL55:ALT55"/>
    <mergeCell ref="ALU55:AMC55"/>
    <mergeCell ref="AMD55:AML55"/>
    <mergeCell ref="AMM55:AMU55"/>
    <mergeCell ref="AMV55:AND55"/>
    <mergeCell ref="AJS55:AKA55"/>
    <mergeCell ref="AKB55:AKJ55"/>
    <mergeCell ref="AKK55:AKS55"/>
    <mergeCell ref="AKT55:ALB55"/>
    <mergeCell ref="ALC55:ALK55"/>
    <mergeCell ref="AHZ55:AIH55"/>
    <mergeCell ref="AII55:AIQ55"/>
    <mergeCell ref="AIR55:AIZ55"/>
    <mergeCell ref="AJA55:AJI55"/>
    <mergeCell ref="AJJ55:AJR55"/>
    <mergeCell ref="AGG55:AGO55"/>
    <mergeCell ref="AGP55:AGX55"/>
    <mergeCell ref="AGY55:AHG55"/>
    <mergeCell ref="AHH55:AHP55"/>
    <mergeCell ref="AHQ55:AHY55"/>
    <mergeCell ref="AEN55:AEV55"/>
    <mergeCell ref="AEW55:AFE55"/>
    <mergeCell ref="AFF55:AFN55"/>
    <mergeCell ref="AFO55:AFW55"/>
    <mergeCell ref="AFX55:AGF55"/>
    <mergeCell ref="OP55:OX55"/>
    <mergeCell ref="LM55:LU55"/>
    <mergeCell ref="LV55:MD55"/>
    <mergeCell ref="ME55:MM55"/>
    <mergeCell ref="MN55:MV55"/>
    <mergeCell ref="MW55:NE55"/>
    <mergeCell ref="JT55:KB55"/>
    <mergeCell ref="KC55:KK55"/>
    <mergeCell ref="KL55:KT55"/>
    <mergeCell ref="KU55:LC55"/>
    <mergeCell ref="LD55:LL55"/>
    <mergeCell ref="IA55:II55"/>
    <mergeCell ref="IJ55:IR55"/>
    <mergeCell ref="IS55:JA55"/>
    <mergeCell ref="JB55:JJ55"/>
    <mergeCell ref="JK55:JS55"/>
    <mergeCell ref="GH55:GP55"/>
    <mergeCell ref="GQ55:GY55"/>
    <mergeCell ref="GZ55:HH55"/>
    <mergeCell ref="HI55:HQ55"/>
    <mergeCell ref="HR55:HZ55"/>
    <mergeCell ref="ACU55:ADC55"/>
    <mergeCell ref="ADD55:ADL55"/>
    <mergeCell ref="ADM55:ADU55"/>
    <mergeCell ref="ADV55:AED55"/>
    <mergeCell ref="AEE55:AEM55"/>
    <mergeCell ref="ABB55:ABJ55"/>
    <mergeCell ref="ABK55:ABS55"/>
    <mergeCell ref="ABT55:ACB55"/>
    <mergeCell ref="ACC55:ACK55"/>
    <mergeCell ref="ACL55:ACT55"/>
    <mergeCell ref="ZI55:ZQ55"/>
    <mergeCell ref="ZR55:ZZ55"/>
    <mergeCell ref="AAA55:AAI55"/>
    <mergeCell ref="AAJ55:AAR55"/>
    <mergeCell ref="AAS55:ABA55"/>
    <mergeCell ref="XP55:XX55"/>
    <mergeCell ref="XY55:YG55"/>
    <mergeCell ref="YH55:YP55"/>
    <mergeCell ref="YQ55:YY55"/>
    <mergeCell ref="YZ55:ZH55"/>
    <mergeCell ref="VW55:WE55"/>
    <mergeCell ref="WF55:WN55"/>
    <mergeCell ref="WO55:WW55"/>
    <mergeCell ref="WX55:XF55"/>
    <mergeCell ref="XG55:XO55"/>
    <mergeCell ref="UD55:UL55"/>
    <mergeCell ref="UM55:UU55"/>
    <mergeCell ref="UV55:VD55"/>
    <mergeCell ref="VE55:VM55"/>
    <mergeCell ref="VN55:VV55"/>
    <mergeCell ref="SK55:SS55"/>
    <mergeCell ref="ST55:TB55"/>
    <mergeCell ref="TC55:TK55"/>
    <mergeCell ref="TL55:TT55"/>
    <mergeCell ref="TU55:UC55"/>
    <mergeCell ref="FG55:FO55"/>
    <mergeCell ref="FP55:FX55"/>
    <mergeCell ref="FY55:GG55"/>
    <mergeCell ref="J55:R55"/>
    <mergeCell ref="S55:AA55"/>
    <mergeCell ref="AB55:AJ55"/>
    <mergeCell ref="XDQ53:XDY53"/>
    <mergeCell ref="XDZ53:XEH53"/>
    <mergeCell ref="XEI53:XEQ53"/>
    <mergeCell ref="XER53:XEZ53"/>
    <mergeCell ref="XFA53:XFD53"/>
    <mergeCell ref="XBX53:XCF53"/>
    <mergeCell ref="XCG53:XCO53"/>
    <mergeCell ref="XCP53:XCX53"/>
    <mergeCell ref="XCY53:XDG53"/>
    <mergeCell ref="XDH53:XDP53"/>
    <mergeCell ref="XAE53:XAM53"/>
    <mergeCell ref="XAN53:XAV53"/>
    <mergeCell ref="XAW53:XBE53"/>
    <mergeCell ref="XBF53:XBN53"/>
    <mergeCell ref="XBO53:XBW53"/>
    <mergeCell ref="WYL53:WYT53"/>
    <mergeCell ref="WYU53:WZC53"/>
    <mergeCell ref="WZD53:WZL53"/>
    <mergeCell ref="WZM53:WZU53"/>
    <mergeCell ref="WZV53:XAD53"/>
    <mergeCell ref="WWS53:WXA53"/>
    <mergeCell ref="WXB53:WXJ53"/>
    <mergeCell ref="WXK53:WXS53"/>
    <mergeCell ref="WXT53:WYB53"/>
    <mergeCell ref="WYC53:WYK53"/>
    <mergeCell ref="WUZ53:WVH53"/>
    <mergeCell ref="WVI53:WVQ53"/>
    <mergeCell ref="WVR53:WVZ53"/>
    <mergeCell ref="WWA53:WWI53"/>
    <mergeCell ref="WWJ53:WWR53"/>
    <mergeCell ref="WTG53:WTO53"/>
    <mergeCell ref="WTP53:WTX53"/>
    <mergeCell ref="WTY53:WUG53"/>
    <mergeCell ref="WUH53:WUP53"/>
    <mergeCell ref="WUQ53:WUY53"/>
    <mergeCell ref="WRN53:WRV53"/>
    <mergeCell ref="WRW53:WSE53"/>
    <mergeCell ref="WSF53:WSN53"/>
    <mergeCell ref="WSO53:WSW53"/>
    <mergeCell ref="WSX53:WTF53"/>
    <mergeCell ref="WPU53:WQC53"/>
    <mergeCell ref="WQD53:WQL53"/>
    <mergeCell ref="WQM53:WQU53"/>
    <mergeCell ref="WQV53:WRD53"/>
    <mergeCell ref="QR55:QZ55"/>
    <mergeCell ref="RA55:RI55"/>
    <mergeCell ref="RJ55:RR55"/>
    <mergeCell ref="RS55:SA55"/>
    <mergeCell ref="SB55:SJ55"/>
    <mergeCell ref="OY55:PG55"/>
    <mergeCell ref="PH55:PP55"/>
    <mergeCell ref="PQ55:PY55"/>
    <mergeCell ref="PZ55:QH55"/>
    <mergeCell ref="QI55:QQ55"/>
    <mergeCell ref="NF55:NN55"/>
    <mergeCell ref="NO55:NW55"/>
    <mergeCell ref="NX55:OF55"/>
    <mergeCell ref="OG55:OO55"/>
    <mergeCell ref="WRE53:WRM53"/>
    <mergeCell ref="WOB53:WOJ53"/>
    <mergeCell ref="WOK53:WOS53"/>
    <mergeCell ref="WOT53:WPB53"/>
    <mergeCell ref="WPC53:WPK53"/>
    <mergeCell ref="WPL53:WPT53"/>
    <mergeCell ref="WMI53:WMQ53"/>
    <mergeCell ref="WMR53:WMZ53"/>
    <mergeCell ref="WNA53:WNI53"/>
    <mergeCell ref="WNJ53:WNR53"/>
    <mergeCell ref="WNS53:WOA53"/>
    <mergeCell ref="WKP53:WKX53"/>
    <mergeCell ref="WKY53:WLG53"/>
    <mergeCell ref="WLH53:WLP53"/>
    <mergeCell ref="WLQ53:WLY53"/>
    <mergeCell ref="WLZ53:WMH53"/>
    <mergeCell ref="WIW53:WJE53"/>
    <mergeCell ref="WJF53:WJN53"/>
    <mergeCell ref="WJO53:WJW53"/>
    <mergeCell ref="WJX53:WKF53"/>
    <mergeCell ref="WKG53:WKO53"/>
    <mergeCell ref="WHD53:WHL53"/>
    <mergeCell ref="WHM53:WHU53"/>
    <mergeCell ref="WHV53:WID53"/>
    <mergeCell ref="WIE53:WIM53"/>
    <mergeCell ref="WIN53:WIV53"/>
    <mergeCell ref="WFK53:WFS53"/>
    <mergeCell ref="WFT53:WGB53"/>
    <mergeCell ref="WGC53:WGK53"/>
    <mergeCell ref="WGL53:WGT53"/>
    <mergeCell ref="WGU53:WHC53"/>
    <mergeCell ref="WDR53:WDZ53"/>
    <mergeCell ref="WEA53:WEI53"/>
    <mergeCell ref="WEJ53:WER53"/>
    <mergeCell ref="WES53:WFA53"/>
    <mergeCell ref="WFB53:WFJ53"/>
    <mergeCell ref="WBY53:WCG53"/>
    <mergeCell ref="WCH53:WCP53"/>
    <mergeCell ref="WCQ53:WCY53"/>
    <mergeCell ref="WCZ53:WDH53"/>
    <mergeCell ref="WDI53:WDQ53"/>
    <mergeCell ref="WAF53:WAN53"/>
    <mergeCell ref="WAO53:WAW53"/>
    <mergeCell ref="WAX53:WBF53"/>
    <mergeCell ref="WBG53:WBO53"/>
    <mergeCell ref="WBP53:WBX53"/>
    <mergeCell ref="VYM53:VYU53"/>
    <mergeCell ref="VYV53:VZD53"/>
    <mergeCell ref="VZE53:VZM53"/>
    <mergeCell ref="VZN53:VZV53"/>
    <mergeCell ref="VZW53:WAE53"/>
    <mergeCell ref="VWT53:VXB53"/>
    <mergeCell ref="VXC53:VXK53"/>
    <mergeCell ref="VXL53:VXT53"/>
    <mergeCell ref="VXU53:VYC53"/>
    <mergeCell ref="VYD53:VYL53"/>
    <mergeCell ref="VVA53:VVI53"/>
    <mergeCell ref="VVJ53:VVR53"/>
    <mergeCell ref="VVS53:VWA53"/>
    <mergeCell ref="VWB53:VWJ53"/>
    <mergeCell ref="VWK53:VWS53"/>
    <mergeCell ref="VTH53:VTP53"/>
    <mergeCell ref="VTQ53:VTY53"/>
    <mergeCell ref="VTZ53:VUH53"/>
    <mergeCell ref="VUI53:VUQ53"/>
    <mergeCell ref="VUR53:VUZ53"/>
    <mergeCell ref="VRO53:VRW53"/>
    <mergeCell ref="VRX53:VSF53"/>
    <mergeCell ref="VSG53:VSO53"/>
    <mergeCell ref="VSP53:VSX53"/>
    <mergeCell ref="VSY53:VTG53"/>
    <mergeCell ref="VPV53:VQD53"/>
    <mergeCell ref="VQE53:VQM53"/>
    <mergeCell ref="VQN53:VQV53"/>
    <mergeCell ref="VQW53:VRE53"/>
    <mergeCell ref="VRF53:VRN53"/>
    <mergeCell ref="VOC53:VOK53"/>
    <mergeCell ref="VOL53:VOT53"/>
    <mergeCell ref="VOU53:VPC53"/>
    <mergeCell ref="VPD53:VPL53"/>
    <mergeCell ref="VPM53:VPU53"/>
    <mergeCell ref="VMJ53:VMR53"/>
    <mergeCell ref="VMS53:VNA53"/>
    <mergeCell ref="VNB53:VNJ53"/>
    <mergeCell ref="VNK53:VNS53"/>
    <mergeCell ref="VNT53:VOB53"/>
    <mergeCell ref="VKQ53:VKY53"/>
    <mergeCell ref="VKZ53:VLH53"/>
    <mergeCell ref="VLI53:VLQ53"/>
    <mergeCell ref="VLR53:VLZ53"/>
    <mergeCell ref="VMA53:VMI53"/>
    <mergeCell ref="VIX53:VJF53"/>
    <mergeCell ref="VJG53:VJO53"/>
    <mergeCell ref="VJP53:VJX53"/>
    <mergeCell ref="VJY53:VKG53"/>
    <mergeCell ref="VKH53:VKP53"/>
    <mergeCell ref="VHE53:VHM53"/>
    <mergeCell ref="VHN53:VHV53"/>
    <mergeCell ref="VHW53:VIE53"/>
    <mergeCell ref="VIF53:VIN53"/>
    <mergeCell ref="VIO53:VIW53"/>
    <mergeCell ref="VFL53:VFT53"/>
    <mergeCell ref="VFU53:VGC53"/>
    <mergeCell ref="VGD53:VGL53"/>
    <mergeCell ref="VGM53:VGU53"/>
    <mergeCell ref="VGV53:VHD53"/>
    <mergeCell ref="VDS53:VEA53"/>
    <mergeCell ref="VEB53:VEJ53"/>
    <mergeCell ref="VEK53:VES53"/>
    <mergeCell ref="VET53:VFB53"/>
    <mergeCell ref="VFC53:VFK53"/>
    <mergeCell ref="VBZ53:VCH53"/>
    <mergeCell ref="VCI53:VCQ53"/>
    <mergeCell ref="VCR53:VCZ53"/>
    <mergeCell ref="VDA53:VDI53"/>
    <mergeCell ref="VDJ53:VDR53"/>
    <mergeCell ref="VAG53:VAO53"/>
    <mergeCell ref="VAP53:VAX53"/>
    <mergeCell ref="VAY53:VBG53"/>
    <mergeCell ref="VBH53:VBP53"/>
    <mergeCell ref="VBQ53:VBY53"/>
    <mergeCell ref="UYN53:UYV53"/>
    <mergeCell ref="UYW53:UZE53"/>
    <mergeCell ref="UZF53:UZN53"/>
    <mergeCell ref="UZO53:UZW53"/>
    <mergeCell ref="UZX53:VAF53"/>
    <mergeCell ref="UWU53:UXC53"/>
    <mergeCell ref="UXD53:UXL53"/>
    <mergeCell ref="UXM53:UXU53"/>
    <mergeCell ref="UXV53:UYD53"/>
    <mergeCell ref="UYE53:UYM53"/>
    <mergeCell ref="UVB53:UVJ53"/>
    <mergeCell ref="UVK53:UVS53"/>
    <mergeCell ref="UVT53:UWB53"/>
    <mergeCell ref="UWC53:UWK53"/>
    <mergeCell ref="UWL53:UWT53"/>
    <mergeCell ref="UTI53:UTQ53"/>
    <mergeCell ref="UTR53:UTZ53"/>
    <mergeCell ref="UUA53:UUI53"/>
    <mergeCell ref="UUJ53:UUR53"/>
    <mergeCell ref="UUS53:UVA53"/>
    <mergeCell ref="URP53:URX53"/>
    <mergeCell ref="URY53:USG53"/>
    <mergeCell ref="USH53:USP53"/>
    <mergeCell ref="USQ53:USY53"/>
    <mergeCell ref="USZ53:UTH53"/>
    <mergeCell ref="UPW53:UQE53"/>
    <mergeCell ref="UQF53:UQN53"/>
    <mergeCell ref="UQO53:UQW53"/>
    <mergeCell ref="UQX53:URF53"/>
    <mergeCell ref="URG53:URO53"/>
    <mergeCell ref="UOD53:UOL53"/>
    <mergeCell ref="UOM53:UOU53"/>
    <mergeCell ref="UOV53:UPD53"/>
    <mergeCell ref="UPE53:UPM53"/>
    <mergeCell ref="UPN53:UPV53"/>
    <mergeCell ref="UMK53:UMS53"/>
    <mergeCell ref="UMT53:UNB53"/>
    <mergeCell ref="UNC53:UNK53"/>
    <mergeCell ref="UNL53:UNT53"/>
    <mergeCell ref="UNU53:UOC53"/>
    <mergeCell ref="UKR53:UKZ53"/>
    <mergeCell ref="ULA53:ULI53"/>
    <mergeCell ref="ULJ53:ULR53"/>
    <mergeCell ref="ULS53:UMA53"/>
    <mergeCell ref="UMB53:UMJ53"/>
    <mergeCell ref="UIY53:UJG53"/>
    <mergeCell ref="UJH53:UJP53"/>
    <mergeCell ref="UJQ53:UJY53"/>
    <mergeCell ref="UJZ53:UKH53"/>
    <mergeCell ref="UKI53:UKQ53"/>
    <mergeCell ref="UHF53:UHN53"/>
    <mergeCell ref="UHO53:UHW53"/>
    <mergeCell ref="UHX53:UIF53"/>
    <mergeCell ref="UIG53:UIO53"/>
    <mergeCell ref="UIP53:UIX53"/>
    <mergeCell ref="UFM53:UFU53"/>
    <mergeCell ref="UFV53:UGD53"/>
    <mergeCell ref="UGE53:UGM53"/>
    <mergeCell ref="UGN53:UGV53"/>
    <mergeCell ref="UGW53:UHE53"/>
    <mergeCell ref="UDT53:UEB53"/>
    <mergeCell ref="UEC53:UEK53"/>
    <mergeCell ref="UEL53:UET53"/>
    <mergeCell ref="UEU53:UFC53"/>
    <mergeCell ref="UFD53:UFL53"/>
    <mergeCell ref="UCA53:UCI53"/>
    <mergeCell ref="UCJ53:UCR53"/>
    <mergeCell ref="UCS53:UDA53"/>
    <mergeCell ref="UDB53:UDJ53"/>
    <mergeCell ref="UDK53:UDS53"/>
    <mergeCell ref="UAH53:UAP53"/>
    <mergeCell ref="UAQ53:UAY53"/>
    <mergeCell ref="UAZ53:UBH53"/>
    <mergeCell ref="UBI53:UBQ53"/>
    <mergeCell ref="UBR53:UBZ53"/>
    <mergeCell ref="TYO53:TYW53"/>
    <mergeCell ref="TYX53:TZF53"/>
    <mergeCell ref="TZG53:TZO53"/>
    <mergeCell ref="TZP53:TZX53"/>
    <mergeCell ref="TZY53:UAG53"/>
    <mergeCell ref="TWV53:TXD53"/>
    <mergeCell ref="TXE53:TXM53"/>
    <mergeCell ref="TXN53:TXV53"/>
    <mergeCell ref="TXW53:TYE53"/>
    <mergeCell ref="TYF53:TYN53"/>
    <mergeCell ref="TVC53:TVK53"/>
    <mergeCell ref="TVL53:TVT53"/>
    <mergeCell ref="TVU53:TWC53"/>
    <mergeCell ref="TWD53:TWL53"/>
    <mergeCell ref="TWM53:TWU53"/>
    <mergeCell ref="TTJ53:TTR53"/>
    <mergeCell ref="TTS53:TUA53"/>
    <mergeCell ref="TUB53:TUJ53"/>
    <mergeCell ref="TUK53:TUS53"/>
    <mergeCell ref="TUT53:TVB53"/>
    <mergeCell ref="TRQ53:TRY53"/>
    <mergeCell ref="TRZ53:TSH53"/>
    <mergeCell ref="TSI53:TSQ53"/>
    <mergeCell ref="TSR53:TSZ53"/>
    <mergeCell ref="TTA53:TTI53"/>
    <mergeCell ref="TPX53:TQF53"/>
    <mergeCell ref="TQG53:TQO53"/>
    <mergeCell ref="TQP53:TQX53"/>
    <mergeCell ref="TQY53:TRG53"/>
    <mergeCell ref="TRH53:TRP53"/>
    <mergeCell ref="TOE53:TOM53"/>
    <mergeCell ref="TON53:TOV53"/>
    <mergeCell ref="TOW53:TPE53"/>
    <mergeCell ref="TPF53:TPN53"/>
    <mergeCell ref="TPO53:TPW53"/>
    <mergeCell ref="TML53:TMT53"/>
    <mergeCell ref="TMU53:TNC53"/>
    <mergeCell ref="TND53:TNL53"/>
    <mergeCell ref="TNM53:TNU53"/>
    <mergeCell ref="TNV53:TOD53"/>
    <mergeCell ref="TKS53:TLA53"/>
    <mergeCell ref="TLB53:TLJ53"/>
    <mergeCell ref="TLK53:TLS53"/>
    <mergeCell ref="TLT53:TMB53"/>
    <mergeCell ref="TMC53:TMK53"/>
    <mergeCell ref="TIZ53:TJH53"/>
    <mergeCell ref="TJI53:TJQ53"/>
    <mergeCell ref="TJR53:TJZ53"/>
    <mergeCell ref="TKA53:TKI53"/>
    <mergeCell ref="TKJ53:TKR53"/>
    <mergeCell ref="THG53:THO53"/>
    <mergeCell ref="THP53:THX53"/>
    <mergeCell ref="THY53:TIG53"/>
    <mergeCell ref="TIH53:TIP53"/>
    <mergeCell ref="TIQ53:TIY53"/>
    <mergeCell ref="TFN53:TFV53"/>
    <mergeCell ref="TFW53:TGE53"/>
    <mergeCell ref="TGF53:TGN53"/>
    <mergeCell ref="TGO53:TGW53"/>
    <mergeCell ref="TGX53:THF53"/>
    <mergeCell ref="TDU53:TEC53"/>
    <mergeCell ref="TED53:TEL53"/>
    <mergeCell ref="TEM53:TEU53"/>
    <mergeCell ref="TEV53:TFD53"/>
    <mergeCell ref="TFE53:TFM53"/>
    <mergeCell ref="TCB53:TCJ53"/>
    <mergeCell ref="TCK53:TCS53"/>
    <mergeCell ref="TCT53:TDB53"/>
    <mergeCell ref="TDC53:TDK53"/>
    <mergeCell ref="TDL53:TDT53"/>
    <mergeCell ref="TAI53:TAQ53"/>
    <mergeCell ref="TAR53:TAZ53"/>
    <mergeCell ref="TBA53:TBI53"/>
    <mergeCell ref="TBJ53:TBR53"/>
    <mergeCell ref="TBS53:TCA53"/>
    <mergeCell ref="SYP53:SYX53"/>
    <mergeCell ref="SYY53:SZG53"/>
    <mergeCell ref="SZH53:SZP53"/>
    <mergeCell ref="SZQ53:SZY53"/>
    <mergeCell ref="SZZ53:TAH53"/>
    <mergeCell ref="SWW53:SXE53"/>
    <mergeCell ref="SXF53:SXN53"/>
    <mergeCell ref="SXO53:SXW53"/>
    <mergeCell ref="SXX53:SYF53"/>
    <mergeCell ref="SYG53:SYO53"/>
    <mergeCell ref="SVD53:SVL53"/>
    <mergeCell ref="SVM53:SVU53"/>
    <mergeCell ref="SVV53:SWD53"/>
    <mergeCell ref="SWE53:SWM53"/>
    <mergeCell ref="SWN53:SWV53"/>
    <mergeCell ref="STK53:STS53"/>
    <mergeCell ref="STT53:SUB53"/>
    <mergeCell ref="SUC53:SUK53"/>
    <mergeCell ref="SUL53:SUT53"/>
    <mergeCell ref="SUU53:SVC53"/>
    <mergeCell ref="SRR53:SRZ53"/>
    <mergeCell ref="SSA53:SSI53"/>
    <mergeCell ref="SSJ53:SSR53"/>
    <mergeCell ref="SSS53:STA53"/>
    <mergeCell ref="STB53:STJ53"/>
    <mergeCell ref="SPY53:SQG53"/>
    <mergeCell ref="SQH53:SQP53"/>
    <mergeCell ref="SQQ53:SQY53"/>
    <mergeCell ref="SQZ53:SRH53"/>
    <mergeCell ref="SRI53:SRQ53"/>
    <mergeCell ref="SOF53:SON53"/>
    <mergeCell ref="SOO53:SOW53"/>
    <mergeCell ref="SOX53:SPF53"/>
    <mergeCell ref="SPG53:SPO53"/>
    <mergeCell ref="SPP53:SPX53"/>
    <mergeCell ref="SMM53:SMU53"/>
    <mergeCell ref="SMV53:SND53"/>
    <mergeCell ref="SNE53:SNM53"/>
    <mergeCell ref="SNN53:SNV53"/>
    <mergeCell ref="SNW53:SOE53"/>
    <mergeCell ref="SKT53:SLB53"/>
    <mergeCell ref="SLC53:SLK53"/>
    <mergeCell ref="SLL53:SLT53"/>
    <mergeCell ref="SLU53:SMC53"/>
    <mergeCell ref="SMD53:SML53"/>
    <mergeCell ref="SJA53:SJI53"/>
    <mergeCell ref="SJJ53:SJR53"/>
    <mergeCell ref="SJS53:SKA53"/>
    <mergeCell ref="SKB53:SKJ53"/>
    <mergeCell ref="SKK53:SKS53"/>
    <mergeCell ref="SHH53:SHP53"/>
    <mergeCell ref="SHQ53:SHY53"/>
    <mergeCell ref="SHZ53:SIH53"/>
    <mergeCell ref="SII53:SIQ53"/>
    <mergeCell ref="SIR53:SIZ53"/>
    <mergeCell ref="SFO53:SFW53"/>
    <mergeCell ref="SFX53:SGF53"/>
    <mergeCell ref="SGG53:SGO53"/>
    <mergeCell ref="SGP53:SGX53"/>
    <mergeCell ref="SGY53:SHG53"/>
    <mergeCell ref="SDV53:SED53"/>
    <mergeCell ref="SEE53:SEM53"/>
    <mergeCell ref="SEN53:SEV53"/>
    <mergeCell ref="SEW53:SFE53"/>
    <mergeCell ref="SFF53:SFN53"/>
    <mergeCell ref="SCC53:SCK53"/>
    <mergeCell ref="SCL53:SCT53"/>
    <mergeCell ref="SCU53:SDC53"/>
    <mergeCell ref="SDD53:SDL53"/>
    <mergeCell ref="SDM53:SDU53"/>
    <mergeCell ref="SAJ53:SAR53"/>
    <mergeCell ref="SAS53:SBA53"/>
    <mergeCell ref="SBB53:SBJ53"/>
    <mergeCell ref="SBK53:SBS53"/>
    <mergeCell ref="SBT53:SCB53"/>
    <mergeCell ref="RYQ53:RYY53"/>
    <mergeCell ref="RYZ53:RZH53"/>
    <mergeCell ref="RZI53:RZQ53"/>
    <mergeCell ref="RZR53:RZZ53"/>
    <mergeCell ref="SAA53:SAI53"/>
    <mergeCell ref="RWX53:RXF53"/>
    <mergeCell ref="RXG53:RXO53"/>
    <mergeCell ref="RXP53:RXX53"/>
    <mergeCell ref="RXY53:RYG53"/>
    <mergeCell ref="RYH53:RYP53"/>
    <mergeCell ref="RVE53:RVM53"/>
    <mergeCell ref="RVN53:RVV53"/>
    <mergeCell ref="RVW53:RWE53"/>
    <mergeCell ref="RWF53:RWN53"/>
    <mergeCell ref="RWO53:RWW53"/>
    <mergeCell ref="RTL53:RTT53"/>
    <mergeCell ref="RTU53:RUC53"/>
    <mergeCell ref="RUD53:RUL53"/>
    <mergeCell ref="RUM53:RUU53"/>
    <mergeCell ref="RUV53:RVD53"/>
    <mergeCell ref="RRS53:RSA53"/>
    <mergeCell ref="RSB53:RSJ53"/>
    <mergeCell ref="RSK53:RSS53"/>
    <mergeCell ref="RST53:RTB53"/>
    <mergeCell ref="RTC53:RTK53"/>
    <mergeCell ref="RPZ53:RQH53"/>
    <mergeCell ref="RQI53:RQQ53"/>
    <mergeCell ref="RQR53:RQZ53"/>
    <mergeCell ref="RRA53:RRI53"/>
    <mergeCell ref="RRJ53:RRR53"/>
    <mergeCell ref="ROG53:ROO53"/>
    <mergeCell ref="ROP53:ROX53"/>
    <mergeCell ref="ROY53:RPG53"/>
    <mergeCell ref="RPH53:RPP53"/>
    <mergeCell ref="RPQ53:RPY53"/>
    <mergeCell ref="RMN53:RMV53"/>
    <mergeCell ref="RMW53:RNE53"/>
    <mergeCell ref="RNF53:RNN53"/>
    <mergeCell ref="RNO53:RNW53"/>
    <mergeCell ref="RNX53:ROF53"/>
    <mergeCell ref="RKU53:RLC53"/>
    <mergeCell ref="RLD53:RLL53"/>
    <mergeCell ref="RLM53:RLU53"/>
    <mergeCell ref="RLV53:RMD53"/>
    <mergeCell ref="RME53:RMM53"/>
    <mergeCell ref="RJB53:RJJ53"/>
    <mergeCell ref="RJK53:RJS53"/>
    <mergeCell ref="RJT53:RKB53"/>
    <mergeCell ref="RKC53:RKK53"/>
    <mergeCell ref="RKL53:RKT53"/>
    <mergeCell ref="RHI53:RHQ53"/>
    <mergeCell ref="RHR53:RHZ53"/>
    <mergeCell ref="RIA53:RII53"/>
    <mergeCell ref="RIJ53:RIR53"/>
    <mergeCell ref="RIS53:RJA53"/>
    <mergeCell ref="RFP53:RFX53"/>
    <mergeCell ref="RFY53:RGG53"/>
    <mergeCell ref="RGH53:RGP53"/>
    <mergeCell ref="RGQ53:RGY53"/>
    <mergeCell ref="RGZ53:RHH53"/>
    <mergeCell ref="RDW53:REE53"/>
    <mergeCell ref="REF53:REN53"/>
    <mergeCell ref="REO53:REW53"/>
    <mergeCell ref="REX53:RFF53"/>
    <mergeCell ref="RFG53:RFO53"/>
    <mergeCell ref="RCD53:RCL53"/>
    <mergeCell ref="RCM53:RCU53"/>
    <mergeCell ref="RCV53:RDD53"/>
    <mergeCell ref="RDE53:RDM53"/>
    <mergeCell ref="RDN53:RDV53"/>
    <mergeCell ref="RAK53:RAS53"/>
    <mergeCell ref="RAT53:RBB53"/>
    <mergeCell ref="RBC53:RBK53"/>
    <mergeCell ref="RBL53:RBT53"/>
    <mergeCell ref="RBU53:RCC53"/>
    <mergeCell ref="QYR53:QYZ53"/>
    <mergeCell ref="QZA53:QZI53"/>
    <mergeCell ref="QZJ53:QZR53"/>
    <mergeCell ref="QZS53:RAA53"/>
    <mergeCell ref="RAB53:RAJ53"/>
    <mergeCell ref="QWY53:QXG53"/>
    <mergeCell ref="QXH53:QXP53"/>
    <mergeCell ref="QXQ53:QXY53"/>
    <mergeCell ref="QXZ53:QYH53"/>
    <mergeCell ref="QYI53:QYQ53"/>
    <mergeCell ref="QVF53:QVN53"/>
    <mergeCell ref="QVO53:QVW53"/>
    <mergeCell ref="QVX53:QWF53"/>
    <mergeCell ref="QWG53:QWO53"/>
    <mergeCell ref="QWP53:QWX53"/>
    <mergeCell ref="QTM53:QTU53"/>
    <mergeCell ref="QTV53:QUD53"/>
    <mergeCell ref="QUE53:QUM53"/>
    <mergeCell ref="QUN53:QUV53"/>
    <mergeCell ref="QUW53:QVE53"/>
    <mergeCell ref="QRT53:QSB53"/>
    <mergeCell ref="QSC53:QSK53"/>
    <mergeCell ref="QSL53:QST53"/>
    <mergeCell ref="QSU53:QTC53"/>
    <mergeCell ref="QTD53:QTL53"/>
    <mergeCell ref="QQA53:QQI53"/>
    <mergeCell ref="QQJ53:QQR53"/>
    <mergeCell ref="QQS53:QRA53"/>
    <mergeCell ref="QRB53:QRJ53"/>
    <mergeCell ref="QRK53:QRS53"/>
    <mergeCell ref="QOH53:QOP53"/>
    <mergeCell ref="QOQ53:QOY53"/>
    <mergeCell ref="QOZ53:QPH53"/>
    <mergeCell ref="QPI53:QPQ53"/>
    <mergeCell ref="QPR53:QPZ53"/>
    <mergeCell ref="QMO53:QMW53"/>
    <mergeCell ref="QMX53:QNF53"/>
    <mergeCell ref="QNG53:QNO53"/>
    <mergeCell ref="QNP53:QNX53"/>
    <mergeCell ref="QNY53:QOG53"/>
    <mergeCell ref="QKV53:QLD53"/>
    <mergeCell ref="QLE53:QLM53"/>
    <mergeCell ref="QLN53:QLV53"/>
    <mergeCell ref="QLW53:QME53"/>
    <mergeCell ref="QMF53:QMN53"/>
    <mergeCell ref="QJC53:QJK53"/>
    <mergeCell ref="QJL53:QJT53"/>
    <mergeCell ref="QJU53:QKC53"/>
    <mergeCell ref="QKD53:QKL53"/>
    <mergeCell ref="QKM53:QKU53"/>
    <mergeCell ref="QHJ53:QHR53"/>
    <mergeCell ref="QHS53:QIA53"/>
    <mergeCell ref="QIB53:QIJ53"/>
    <mergeCell ref="QIK53:QIS53"/>
    <mergeCell ref="QIT53:QJB53"/>
    <mergeCell ref="QFQ53:QFY53"/>
    <mergeCell ref="QFZ53:QGH53"/>
    <mergeCell ref="QGI53:QGQ53"/>
    <mergeCell ref="QGR53:QGZ53"/>
    <mergeCell ref="QHA53:QHI53"/>
    <mergeCell ref="QDX53:QEF53"/>
    <mergeCell ref="QEG53:QEO53"/>
    <mergeCell ref="QEP53:QEX53"/>
    <mergeCell ref="QEY53:QFG53"/>
    <mergeCell ref="QFH53:QFP53"/>
    <mergeCell ref="QCE53:QCM53"/>
    <mergeCell ref="QCN53:QCV53"/>
    <mergeCell ref="QCW53:QDE53"/>
    <mergeCell ref="QDF53:QDN53"/>
    <mergeCell ref="QDO53:QDW53"/>
    <mergeCell ref="QAL53:QAT53"/>
    <mergeCell ref="QAU53:QBC53"/>
    <mergeCell ref="QBD53:QBL53"/>
    <mergeCell ref="QBM53:QBU53"/>
    <mergeCell ref="QBV53:QCD53"/>
    <mergeCell ref="PYS53:PZA53"/>
    <mergeCell ref="PZB53:PZJ53"/>
    <mergeCell ref="PZK53:PZS53"/>
    <mergeCell ref="PZT53:QAB53"/>
    <mergeCell ref="QAC53:QAK53"/>
    <mergeCell ref="PWZ53:PXH53"/>
    <mergeCell ref="PXI53:PXQ53"/>
    <mergeCell ref="PXR53:PXZ53"/>
    <mergeCell ref="PYA53:PYI53"/>
    <mergeCell ref="PYJ53:PYR53"/>
    <mergeCell ref="PVG53:PVO53"/>
    <mergeCell ref="PVP53:PVX53"/>
    <mergeCell ref="PVY53:PWG53"/>
    <mergeCell ref="PWH53:PWP53"/>
    <mergeCell ref="PWQ53:PWY53"/>
    <mergeCell ref="PTN53:PTV53"/>
    <mergeCell ref="PTW53:PUE53"/>
    <mergeCell ref="PUF53:PUN53"/>
    <mergeCell ref="PUO53:PUW53"/>
    <mergeCell ref="PUX53:PVF53"/>
    <mergeCell ref="PRU53:PSC53"/>
    <mergeCell ref="PSD53:PSL53"/>
    <mergeCell ref="PSM53:PSU53"/>
    <mergeCell ref="PSV53:PTD53"/>
    <mergeCell ref="PTE53:PTM53"/>
    <mergeCell ref="PQB53:PQJ53"/>
    <mergeCell ref="PQK53:PQS53"/>
    <mergeCell ref="PQT53:PRB53"/>
    <mergeCell ref="PRC53:PRK53"/>
    <mergeCell ref="PRL53:PRT53"/>
    <mergeCell ref="POI53:POQ53"/>
    <mergeCell ref="POR53:POZ53"/>
    <mergeCell ref="PPA53:PPI53"/>
    <mergeCell ref="PPJ53:PPR53"/>
    <mergeCell ref="PPS53:PQA53"/>
    <mergeCell ref="PMP53:PMX53"/>
    <mergeCell ref="PMY53:PNG53"/>
    <mergeCell ref="PNH53:PNP53"/>
    <mergeCell ref="PNQ53:PNY53"/>
    <mergeCell ref="PNZ53:POH53"/>
    <mergeCell ref="PKW53:PLE53"/>
    <mergeCell ref="PLF53:PLN53"/>
    <mergeCell ref="PLO53:PLW53"/>
    <mergeCell ref="PLX53:PMF53"/>
    <mergeCell ref="PMG53:PMO53"/>
    <mergeCell ref="PJD53:PJL53"/>
    <mergeCell ref="PJM53:PJU53"/>
    <mergeCell ref="PJV53:PKD53"/>
    <mergeCell ref="PKE53:PKM53"/>
    <mergeCell ref="PKN53:PKV53"/>
    <mergeCell ref="PHK53:PHS53"/>
    <mergeCell ref="PHT53:PIB53"/>
    <mergeCell ref="PIC53:PIK53"/>
    <mergeCell ref="PIL53:PIT53"/>
    <mergeCell ref="PIU53:PJC53"/>
    <mergeCell ref="PFR53:PFZ53"/>
    <mergeCell ref="PGA53:PGI53"/>
    <mergeCell ref="PGJ53:PGR53"/>
    <mergeCell ref="PGS53:PHA53"/>
    <mergeCell ref="PHB53:PHJ53"/>
    <mergeCell ref="PDY53:PEG53"/>
    <mergeCell ref="PEH53:PEP53"/>
    <mergeCell ref="PEQ53:PEY53"/>
    <mergeCell ref="PEZ53:PFH53"/>
    <mergeCell ref="PFI53:PFQ53"/>
    <mergeCell ref="PCF53:PCN53"/>
    <mergeCell ref="PCO53:PCW53"/>
    <mergeCell ref="PCX53:PDF53"/>
    <mergeCell ref="PDG53:PDO53"/>
    <mergeCell ref="PDP53:PDX53"/>
    <mergeCell ref="PAM53:PAU53"/>
    <mergeCell ref="PAV53:PBD53"/>
    <mergeCell ref="PBE53:PBM53"/>
    <mergeCell ref="PBN53:PBV53"/>
    <mergeCell ref="PBW53:PCE53"/>
    <mergeCell ref="OYT53:OZB53"/>
    <mergeCell ref="OZC53:OZK53"/>
    <mergeCell ref="OZL53:OZT53"/>
    <mergeCell ref="OZU53:PAC53"/>
    <mergeCell ref="PAD53:PAL53"/>
    <mergeCell ref="OXA53:OXI53"/>
    <mergeCell ref="OXJ53:OXR53"/>
    <mergeCell ref="OXS53:OYA53"/>
    <mergeCell ref="OYB53:OYJ53"/>
    <mergeCell ref="OYK53:OYS53"/>
    <mergeCell ref="OVH53:OVP53"/>
    <mergeCell ref="OVQ53:OVY53"/>
    <mergeCell ref="OVZ53:OWH53"/>
    <mergeCell ref="OWI53:OWQ53"/>
    <mergeCell ref="OWR53:OWZ53"/>
    <mergeCell ref="OTO53:OTW53"/>
    <mergeCell ref="OTX53:OUF53"/>
    <mergeCell ref="OUG53:OUO53"/>
    <mergeCell ref="OUP53:OUX53"/>
    <mergeCell ref="OUY53:OVG53"/>
    <mergeCell ref="ORV53:OSD53"/>
    <mergeCell ref="OSE53:OSM53"/>
    <mergeCell ref="OSN53:OSV53"/>
    <mergeCell ref="OSW53:OTE53"/>
    <mergeCell ref="OTF53:OTN53"/>
    <mergeCell ref="OQC53:OQK53"/>
    <mergeCell ref="OQL53:OQT53"/>
    <mergeCell ref="OQU53:ORC53"/>
    <mergeCell ref="ORD53:ORL53"/>
    <mergeCell ref="ORM53:ORU53"/>
    <mergeCell ref="OOJ53:OOR53"/>
    <mergeCell ref="OOS53:OPA53"/>
    <mergeCell ref="OPB53:OPJ53"/>
    <mergeCell ref="OPK53:OPS53"/>
    <mergeCell ref="OPT53:OQB53"/>
    <mergeCell ref="OMQ53:OMY53"/>
    <mergeCell ref="OMZ53:ONH53"/>
    <mergeCell ref="ONI53:ONQ53"/>
    <mergeCell ref="ONR53:ONZ53"/>
    <mergeCell ref="OOA53:OOI53"/>
    <mergeCell ref="OKX53:OLF53"/>
    <mergeCell ref="OLG53:OLO53"/>
    <mergeCell ref="OLP53:OLX53"/>
    <mergeCell ref="OLY53:OMG53"/>
    <mergeCell ref="OMH53:OMP53"/>
    <mergeCell ref="OJE53:OJM53"/>
    <mergeCell ref="OJN53:OJV53"/>
    <mergeCell ref="OJW53:OKE53"/>
    <mergeCell ref="OKF53:OKN53"/>
    <mergeCell ref="OKO53:OKW53"/>
    <mergeCell ref="OHL53:OHT53"/>
    <mergeCell ref="OHU53:OIC53"/>
    <mergeCell ref="OID53:OIL53"/>
    <mergeCell ref="OIM53:OIU53"/>
    <mergeCell ref="OIV53:OJD53"/>
    <mergeCell ref="OFS53:OGA53"/>
    <mergeCell ref="OGB53:OGJ53"/>
    <mergeCell ref="OGK53:OGS53"/>
    <mergeCell ref="OGT53:OHB53"/>
    <mergeCell ref="OHC53:OHK53"/>
    <mergeCell ref="ODZ53:OEH53"/>
    <mergeCell ref="OEI53:OEQ53"/>
    <mergeCell ref="OER53:OEZ53"/>
    <mergeCell ref="OFA53:OFI53"/>
    <mergeCell ref="OFJ53:OFR53"/>
    <mergeCell ref="OCG53:OCO53"/>
    <mergeCell ref="OCP53:OCX53"/>
    <mergeCell ref="OCY53:ODG53"/>
    <mergeCell ref="ODH53:ODP53"/>
    <mergeCell ref="ODQ53:ODY53"/>
    <mergeCell ref="OAN53:OAV53"/>
    <mergeCell ref="OAW53:OBE53"/>
    <mergeCell ref="OBF53:OBN53"/>
    <mergeCell ref="OBO53:OBW53"/>
    <mergeCell ref="OBX53:OCF53"/>
    <mergeCell ref="NYU53:NZC53"/>
    <mergeCell ref="NZD53:NZL53"/>
    <mergeCell ref="NZM53:NZU53"/>
    <mergeCell ref="NZV53:OAD53"/>
    <mergeCell ref="OAE53:OAM53"/>
    <mergeCell ref="NXB53:NXJ53"/>
    <mergeCell ref="NXK53:NXS53"/>
    <mergeCell ref="NXT53:NYB53"/>
    <mergeCell ref="NYC53:NYK53"/>
    <mergeCell ref="NYL53:NYT53"/>
    <mergeCell ref="NVI53:NVQ53"/>
    <mergeCell ref="NVR53:NVZ53"/>
    <mergeCell ref="NWA53:NWI53"/>
    <mergeCell ref="NWJ53:NWR53"/>
    <mergeCell ref="NWS53:NXA53"/>
    <mergeCell ref="NTP53:NTX53"/>
    <mergeCell ref="NTY53:NUG53"/>
    <mergeCell ref="NUH53:NUP53"/>
    <mergeCell ref="NUQ53:NUY53"/>
    <mergeCell ref="NUZ53:NVH53"/>
    <mergeCell ref="NRW53:NSE53"/>
    <mergeCell ref="NSF53:NSN53"/>
    <mergeCell ref="NSO53:NSW53"/>
    <mergeCell ref="NSX53:NTF53"/>
    <mergeCell ref="NTG53:NTO53"/>
    <mergeCell ref="NQD53:NQL53"/>
    <mergeCell ref="NQM53:NQU53"/>
    <mergeCell ref="NQV53:NRD53"/>
    <mergeCell ref="NRE53:NRM53"/>
    <mergeCell ref="NRN53:NRV53"/>
    <mergeCell ref="NOK53:NOS53"/>
    <mergeCell ref="NOT53:NPB53"/>
    <mergeCell ref="NPC53:NPK53"/>
    <mergeCell ref="NPL53:NPT53"/>
    <mergeCell ref="NPU53:NQC53"/>
    <mergeCell ref="NMR53:NMZ53"/>
    <mergeCell ref="NNA53:NNI53"/>
    <mergeCell ref="NNJ53:NNR53"/>
    <mergeCell ref="NNS53:NOA53"/>
    <mergeCell ref="NOB53:NOJ53"/>
    <mergeCell ref="NKY53:NLG53"/>
    <mergeCell ref="NLH53:NLP53"/>
    <mergeCell ref="NLQ53:NLY53"/>
    <mergeCell ref="NLZ53:NMH53"/>
    <mergeCell ref="NMI53:NMQ53"/>
    <mergeCell ref="NJF53:NJN53"/>
    <mergeCell ref="NJO53:NJW53"/>
    <mergeCell ref="NJX53:NKF53"/>
    <mergeCell ref="NKG53:NKO53"/>
    <mergeCell ref="NKP53:NKX53"/>
    <mergeCell ref="NHM53:NHU53"/>
    <mergeCell ref="NHV53:NID53"/>
    <mergeCell ref="NIE53:NIM53"/>
    <mergeCell ref="NIN53:NIV53"/>
    <mergeCell ref="NIW53:NJE53"/>
    <mergeCell ref="NFT53:NGB53"/>
    <mergeCell ref="NGC53:NGK53"/>
    <mergeCell ref="NGL53:NGT53"/>
    <mergeCell ref="NGU53:NHC53"/>
    <mergeCell ref="NHD53:NHL53"/>
    <mergeCell ref="NEA53:NEI53"/>
    <mergeCell ref="NEJ53:NER53"/>
    <mergeCell ref="NES53:NFA53"/>
    <mergeCell ref="NFB53:NFJ53"/>
    <mergeCell ref="NFK53:NFS53"/>
    <mergeCell ref="NCH53:NCP53"/>
    <mergeCell ref="NCQ53:NCY53"/>
    <mergeCell ref="NCZ53:NDH53"/>
    <mergeCell ref="NDI53:NDQ53"/>
    <mergeCell ref="NDR53:NDZ53"/>
    <mergeCell ref="NAO53:NAW53"/>
    <mergeCell ref="NAX53:NBF53"/>
    <mergeCell ref="NBG53:NBO53"/>
    <mergeCell ref="NBP53:NBX53"/>
    <mergeCell ref="NBY53:NCG53"/>
    <mergeCell ref="MYV53:MZD53"/>
    <mergeCell ref="MZE53:MZM53"/>
    <mergeCell ref="MZN53:MZV53"/>
    <mergeCell ref="MZW53:NAE53"/>
    <mergeCell ref="NAF53:NAN53"/>
    <mergeCell ref="MXC53:MXK53"/>
    <mergeCell ref="MXL53:MXT53"/>
    <mergeCell ref="MXU53:MYC53"/>
    <mergeCell ref="MYD53:MYL53"/>
    <mergeCell ref="MYM53:MYU53"/>
    <mergeCell ref="MVJ53:MVR53"/>
    <mergeCell ref="MVS53:MWA53"/>
    <mergeCell ref="MWB53:MWJ53"/>
    <mergeCell ref="MWK53:MWS53"/>
    <mergeCell ref="MWT53:MXB53"/>
    <mergeCell ref="MTQ53:MTY53"/>
    <mergeCell ref="MTZ53:MUH53"/>
    <mergeCell ref="MUI53:MUQ53"/>
    <mergeCell ref="MUR53:MUZ53"/>
    <mergeCell ref="MVA53:MVI53"/>
    <mergeCell ref="MRX53:MSF53"/>
    <mergeCell ref="MSG53:MSO53"/>
    <mergeCell ref="MSP53:MSX53"/>
    <mergeCell ref="MSY53:MTG53"/>
    <mergeCell ref="MTH53:MTP53"/>
    <mergeCell ref="MQE53:MQM53"/>
    <mergeCell ref="MQN53:MQV53"/>
    <mergeCell ref="MQW53:MRE53"/>
    <mergeCell ref="MRF53:MRN53"/>
    <mergeCell ref="MRO53:MRW53"/>
    <mergeCell ref="MOL53:MOT53"/>
    <mergeCell ref="MOU53:MPC53"/>
    <mergeCell ref="MPD53:MPL53"/>
    <mergeCell ref="MPM53:MPU53"/>
    <mergeCell ref="MPV53:MQD53"/>
    <mergeCell ref="MMS53:MNA53"/>
    <mergeCell ref="MNB53:MNJ53"/>
    <mergeCell ref="MNK53:MNS53"/>
    <mergeCell ref="MNT53:MOB53"/>
    <mergeCell ref="MOC53:MOK53"/>
    <mergeCell ref="MKZ53:MLH53"/>
    <mergeCell ref="MLI53:MLQ53"/>
    <mergeCell ref="MLR53:MLZ53"/>
    <mergeCell ref="MMA53:MMI53"/>
    <mergeCell ref="MMJ53:MMR53"/>
    <mergeCell ref="MJG53:MJO53"/>
    <mergeCell ref="MJP53:MJX53"/>
    <mergeCell ref="MJY53:MKG53"/>
    <mergeCell ref="MKH53:MKP53"/>
    <mergeCell ref="MKQ53:MKY53"/>
    <mergeCell ref="MHN53:MHV53"/>
    <mergeCell ref="MHW53:MIE53"/>
    <mergeCell ref="MIF53:MIN53"/>
    <mergeCell ref="MIO53:MIW53"/>
    <mergeCell ref="MIX53:MJF53"/>
    <mergeCell ref="MFU53:MGC53"/>
    <mergeCell ref="MGD53:MGL53"/>
    <mergeCell ref="MGM53:MGU53"/>
    <mergeCell ref="MGV53:MHD53"/>
    <mergeCell ref="MHE53:MHM53"/>
    <mergeCell ref="MEB53:MEJ53"/>
    <mergeCell ref="MEK53:MES53"/>
    <mergeCell ref="MET53:MFB53"/>
    <mergeCell ref="MFC53:MFK53"/>
    <mergeCell ref="MFL53:MFT53"/>
    <mergeCell ref="MCI53:MCQ53"/>
    <mergeCell ref="MCR53:MCZ53"/>
    <mergeCell ref="MDA53:MDI53"/>
    <mergeCell ref="MDJ53:MDR53"/>
    <mergeCell ref="MDS53:MEA53"/>
    <mergeCell ref="MAP53:MAX53"/>
    <mergeCell ref="MAY53:MBG53"/>
    <mergeCell ref="MBH53:MBP53"/>
    <mergeCell ref="MBQ53:MBY53"/>
    <mergeCell ref="MBZ53:MCH53"/>
    <mergeCell ref="LYW53:LZE53"/>
    <mergeCell ref="LZF53:LZN53"/>
    <mergeCell ref="LZO53:LZW53"/>
    <mergeCell ref="LZX53:MAF53"/>
    <mergeCell ref="MAG53:MAO53"/>
    <mergeCell ref="LXD53:LXL53"/>
    <mergeCell ref="LXM53:LXU53"/>
    <mergeCell ref="LXV53:LYD53"/>
    <mergeCell ref="LYE53:LYM53"/>
    <mergeCell ref="LYN53:LYV53"/>
    <mergeCell ref="LVK53:LVS53"/>
    <mergeCell ref="LVT53:LWB53"/>
    <mergeCell ref="LWC53:LWK53"/>
    <mergeCell ref="LWL53:LWT53"/>
    <mergeCell ref="LWU53:LXC53"/>
    <mergeCell ref="LTR53:LTZ53"/>
    <mergeCell ref="LUA53:LUI53"/>
    <mergeCell ref="LUJ53:LUR53"/>
    <mergeCell ref="LUS53:LVA53"/>
    <mergeCell ref="LVB53:LVJ53"/>
    <mergeCell ref="LRY53:LSG53"/>
    <mergeCell ref="LSH53:LSP53"/>
    <mergeCell ref="LSQ53:LSY53"/>
    <mergeCell ref="LSZ53:LTH53"/>
    <mergeCell ref="LTI53:LTQ53"/>
    <mergeCell ref="LQF53:LQN53"/>
    <mergeCell ref="LQO53:LQW53"/>
    <mergeCell ref="LQX53:LRF53"/>
    <mergeCell ref="LRG53:LRO53"/>
    <mergeCell ref="LRP53:LRX53"/>
    <mergeCell ref="LOM53:LOU53"/>
    <mergeCell ref="LOV53:LPD53"/>
    <mergeCell ref="LPE53:LPM53"/>
    <mergeCell ref="LPN53:LPV53"/>
    <mergeCell ref="LPW53:LQE53"/>
    <mergeCell ref="LMT53:LNB53"/>
    <mergeCell ref="LNC53:LNK53"/>
    <mergeCell ref="LNL53:LNT53"/>
    <mergeCell ref="LNU53:LOC53"/>
    <mergeCell ref="LOD53:LOL53"/>
    <mergeCell ref="LLA53:LLI53"/>
    <mergeCell ref="LLJ53:LLR53"/>
    <mergeCell ref="LLS53:LMA53"/>
    <mergeCell ref="LMB53:LMJ53"/>
    <mergeCell ref="LMK53:LMS53"/>
    <mergeCell ref="LJH53:LJP53"/>
    <mergeCell ref="LJQ53:LJY53"/>
    <mergeCell ref="LJZ53:LKH53"/>
    <mergeCell ref="LKI53:LKQ53"/>
    <mergeCell ref="LKR53:LKZ53"/>
    <mergeCell ref="LHO53:LHW53"/>
    <mergeCell ref="LHX53:LIF53"/>
    <mergeCell ref="LIG53:LIO53"/>
    <mergeCell ref="LIP53:LIX53"/>
    <mergeCell ref="LIY53:LJG53"/>
    <mergeCell ref="LFV53:LGD53"/>
    <mergeCell ref="LGE53:LGM53"/>
    <mergeCell ref="LGN53:LGV53"/>
    <mergeCell ref="LGW53:LHE53"/>
    <mergeCell ref="LHF53:LHN53"/>
    <mergeCell ref="LEC53:LEK53"/>
    <mergeCell ref="LEL53:LET53"/>
    <mergeCell ref="LEU53:LFC53"/>
    <mergeCell ref="LFD53:LFL53"/>
    <mergeCell ref="LFM53:LFU53"/>
    <mergeCell ref="LCJ53:LCR53"/>
    <mergeCell ref="LCS53:LDA53"/>
    <mergeCell ref="LDB53:LDJ53"/>
    <mergeCell ref="LDK53:LDS53"/>
    <mergeCell ref="LDT53:LEB53"/>
    <mergeCell ref="LAQ53:LAY53"/>
    <mergeCell ref="LAZ53:LBH53"/>
    <mergeCell ref="LBI53:LBQ53"/>
    <mergeCell ref="LBR53:LBZ53"/>
    <mergeCell ref="LCA53:LCI53"/>
    <mergeCell ref="KYX53:KZF53"/>
    <mergeCell ref="KZG53:KZO53"/>
    <mergeCell ref="KZP53:KZX53"/>
    <mergeCell ref="KZY53:LAG53"/>
    <mergeCell ref="LAH53:LAP53"/>
    <mergeCell ref="KXE53:KXM53"/>
    <mergeCell ref="KXN53:KXV53"/>
    <mergeCell ref="KXW53:KYE53"/>
    <mergeCell ref="KYF53:KYN53"/>
    <mergeCell ref="KYO53:KYW53"/>
    <mergeCell ref="KVL53:KVT53"/>
    <mergeCell ref="KVU53:KWC53"/>
    <mergeCell ref="KWD53:KWL53"/>
    <mergeCell ref="KWM53:KWU53"/>
    <mergeCell ref="KWV53:KXD53"/>
    <mergeCell ref="KTS53:KUA53"/>
    <mergeCell ref="KUB53:KUJ53"/>
    <mergeCell ref="KUK53:KUS53"/>
    <mergeCell ref="KUT53:KVB53"/>
    <mergeCell ref="KVC53:KVK53"/>
    <mergeCell ref="KRZ53:KSH53"/>
    <mergeCell ref="KSI53:KSQ53"/>
    <mergeCell ref="KSR53:KSZ53"/>
    <mergeCell ref="KTA53:KTI53"/>
    <mergeCell ref="KTJ53:KTR53"/>
    <mergeCell ref="KQG53:KQO53"/>
    <mergeCell ref="KQP53:KQX53"/>
    <mergeCell ref="KQY53:KRG53"/>
    <mergeCell ref="KRH53:KRP53"/>
    <mergeCell ref="KRQ53:KRY53"/>
    <mergeCell ref="KON53:KOV53"/>
    <mergeCell ref="KOW53:KPE53"/>
    <mergeCell ref="KPF53:KPN53"/>
    <mergeCell ref="KPO53:KPW53"/>
    <mergeCell ref="KPX53:KQF53"/>
    <mergeCell ref="KMU53:KNC53"/>
    <mergeCell ref="KND53:KNL53"/>
    <mergeCell ref="KNM53:KNU53"/>
    <mergeCell ref="KNV53:KOD53"/>
    <mergeCell ref="KOE53:KOM53"/>
    <mergeCell ref="KLB53:KLJ53"/>
    <mergeCell ref="KLK53:KLS53"/>
    <mergeCell ref="KLT53:KMB53"/>
    <mergeCell ref="KMC53:KMK53"/>
    <mergeCell ref="KML53:KMT53"/>
    <mergeCell ref="KJI53:KJQ53"/>
    <mergeCell ref="KJR53:KJZ53"/>
    <mergeCell ref="KKA53:KKI53"/>
    <mergeCell ref="KKJ53:KKR53"/>
    <mergeCell ref="KKS53:KLA53"/>
    <mergeCell ref="KHP53:KHX53"/>
    <mergeCell ref="KHY53:KIG53"/>
    <mergeCell ref="KIH53:KIP53"/>
    <mergeCell ref="KIQ53:KIY53"/>
    <mergeCell ref="KIZ53:KJH53"/>
    <mergeCell ref="KFW53:KGE53"/>
    <mergeCell ref="KGF53:KGN53"/>
    <mergeCell ref="KGO53:KGW53"/>
    <mergeCell ref="KGX53:KHF53"/>
    <mergeCell ref="KHG53:KHO53"/>
    <mergeCell ref="KED53:KEL53"/>
    <mergeCell ref="KEM53:KEU53"/>
    <mergeCell ref="KEV53:KFD53"/>
    <mergeCell ref="KFE53:KFM53"/>
    <mergeCell ref="KFN53:KFV53"/>
    <mergeCell ref="KCK53:KCS53"/>
    <mergeCell ref="KCT53:KDB53"/>
    <mergeCell ref="KDC53:KDK53"/>
    <mergeCell ref="KDL53:KDT53"/>
    <mergeCell ref="KDU53:KEC53"/>
    <mergeCell ref="KAR53:KAZ53"/>
    <mergeCell ref="KBA53:KBI53"/>
    <mergeCell ref="KBJ53:KBR53"/>
    <mergeCell ref="KBS53:KCA53"/>
    <mergeCell ref="KCB53:KCJ53"/>
    <mergeCell ref="JYY53:JZG53"/>
    <mergeCell ref="JZH53:JZP53"/>
    <mergeCell ref="JZQ53:JZY53"/>
    <mergeCell ref="JZZ53:KAH53"/>
    <mergeCell ref="KAI53:KAQ53"/>
    <mergeCell ref="JXF53:JXN53"/>
    <mergeCell ref="JXO53:JXW53"/>
    <mergeCell ref="JXX53:JYF53"/>
    <mergeCell ref="JYG53:JYO53"/>
    <mergeCell ref="JYP53:JYX53"/>
    <mergeCell ref="JVM53:JVU53"/>
    <mergeCell ref="JVV53:JWD53"/>
    <mergeCell ref="JWE53:JWM53"/>
    <mergeCell ref="JWN53:JWV53"/>
    <mergeCell ref="JWW53:JXE53"/>
    <mergeCell ref="JTT53:JUB53"/>
    <mergeCell ref="JUC53:JUK53"/>
    <mergeCell ref="JUL53:JUT53"/>
    <mergeCell ref="JUU53:JVC53"/>
    <mergeCell ref="JVD53:JVL53"/>
    <mergeCell ref="JSA53:JSI53"/>
    <mergeCell ref="JSJ53:JSR53"/>
    <mergeCell ref="JSS53:JTA53"/>
    <mergeCell ref="JTB53:JTJ53"/>
    <mergeCell ref="JTK53:JTS53"/>
    <mergeCell ref="JQH53:JQP53"/>
    <mergeCell ref="JQQ53:JQY53"/>
    <mergeCell ref="JQZ53:JRH53"/>
    <mergeCell ref="JRI53:JRQ53"/>
    <mergeCell ref="JRR53:JRZ53"/>
    <mergeCell ref="JOO53:JOW53"/>
    <mergeCell ref="JOX53:JPF53"/>
    <mergeCell ref="JPG53:JPO53"/>
    <mergeCell ref="JPP53:JPX53"/>
    <mergeCell ref="JPY53:JQG53"/>
    <mergeCell ref="JMV53:JND53"/>
    <mergeCell ref="JNE53:JNM53"/>
    <mergeCell ref="JNN53:JNV53"/>
    <mergeCell ref="JNW53:JOE53"/>
    <mergeCell ref="JOF53:JON53"/>
    <mergeCell ref="JLC53:JLK53"/>
    <mergeCell ref="JLL53:JLT53"/>
    <mergeCell ref="JLU53:JMC53"/>
    <mergeCell ref="JMD53:JML53"/>
    <mergeCell ref="JMM53:JMU53"/>
    <mergeCell ref="JJJ53:JJR53"/>
    <mergeCell ref="JJS53:JKA53"/>
    <mergeCell ref="JKB53:JKJ53"/>
    <mergeCell ref="JKK53:JKS53"/>
    <mergeCell ref="JKT53:JLB53"/>
    <mergeCell ref="JHQ53:JHY53"/>
    <mergeCell ref="JHZ53:JIH53"/>
    <mergeCell ref="JII53:JIQ53"/>
    <mergeCell ref="JIR53:JIZ53"/>
    <mergeCell ref="JJA53:JJI53"/>
    <mergeCell ref="JFX53:JGF53"/>
    <mergeCell ref="JGG53:JGO53"/>
    <mergeCell ref="JGP53:JGX53"/>
    <mergeCell ref="JGY53:JHG53"/>
    <mergeCell ref="JHH53:JHP53"/>
    <mergeCell ref="JEE53:JEM53"/>
    <mergeCell ref="JEN53:JEV53"/>
    <mergeCell ref="JEW53:JFE53"/>
    <mergeCell ref="JFF53:JFN53"/>
    <mergeCell ref="JFO53:JFW53"/>
    <mergeCell ref="JCL53:JCT53"/>
    <mergeCell ref="JCU53:JDC53"/>
    <mergeCell ref="JDD53:JDL53"/>
    <mergeCell ref="JDM53:JDU53"/>
    <mergeCell ref="JDV53:JED53"/>
    <mergeCell ref="JAS53:JBA53"/>
    <mergeCell ref="JBB53:JBJ53"/>
    <mergeCell ref="JBK53:JBS53"/>
    <mergeCell ref="JBT53:JCB53"/>
    <mergeCell ref="JCC53:JCK53"/>
    <mergeCell ref="IYZ53:IZH53"/>
    <mergeCell ref="IZI53:IZQ53"/>
    <mergeCell ref="IZR53:IZZ53"/>
    <mergeCell ref="JAA53:JAI53"/>
    <mergeCell ref="JAJ53:JAR53"/>
    <mergeCell ref="IXG53:IXO53"/>
    <mergeCell ref="IXP53:IXX53"/>
    <mergeCell ref="IXY53:IYG53"/>
    <mergeCell ref="IYH53:IYP53"/>
    <mergeCell ref="IYQ53:IYY53"/>
    <mergeCell ref="IVN53:IVV53"/>
    <mergeCell ref="IVW53:IWE53"/>
    <mergeCell ref="IWF53:IWN53"/>
    <mergeCell ref="IWO53:IWW53"/>
    <mergeCell ref="IWX53:IXF53"/>
    <mergeCell ref="ITU53:IUC53"/>
    <mergeCell ref="IUD53:IUL53"/>
    <mergeCell ref="IUM53:IUU53"/>
    <mergeCell ref="IUV53:IVD53"/>
    <mergeCell ref="IVE53:IVM53"/>
    <mergeCell ref="ISB53:ISJ53"/>
    <mergeCell ref="ISK53:ISS53"/>
    <mergeCell ref="IST53:ITB53"/>
    <mergeCell ref="ITC53:ITK53"/>
    <mergeCell ref="ITL53:ITT53"/>
    <mergeCell ref="IQI53:IQQ53"/>
    <mergeCell ref="IQR53:IQZ53"/>
    <mergeCell ref="IRA53:IRI53"/>
    <mergeCell ref="IRJ53:IRR53"/>
    <mergeCell ref="IRS53:ISA53"/>
    <mergeCell ref="IOP53:IOX53"/>
    <mergeCell ref="IOY53:IPG53"/>
    <mergeCell ref="IPH53:IPP53"/>
    <mergeCell ref="IPQ53:IPY53"/>
    <mergeCell ref="IPZ53:IQH53"/>
    <mergeCell ref="IMW53:INE53"/>
    <mergeCell ref="INF53:INN53"/>
    <mergeCell ref="INO53:INW53"/>
    <mergeCell ref="INX53:IOF53"/>
    <mergeCell ref="IOG53:IOO53"/>
    <mergeCell ref="ILD53:ILL53"/>
    <mergeCell ref="ILM53:ILU53"/>
    <mergeCell ref="ILV53:IMD53"/>
    <mergeCell ref="IME53:IMM53"/>
    <mergeCell ref="IMN53:IMV53"/>
    <mergeCell ref="IJK53:IJS53"/>
    <mergeCell ref="IJT53:IKB53"/>
    <mergeCell ref="IKC53:IKK53"/>
    <mergeCell ref="IKL53:IKT53"/>
    <mergeCell ref="IKU53:ILC53"/>
    <mergeCell ref="IHR53:IHZ53"/>
    <mergeCell ref="IIA53:III53"/>
    <mergeCell ref="IIJ53:IIR53"/>
    <mergeCell ref="IIS53:IJA53"/>
    <mergeCell ref="IJB53:IJJ53"/>
    <mergeCell ref="IFY53:IGG53"/>
    <mergeCell ref="IGH53:IGP53"/>
    <mergeCell ref="IGQ53:IGY53"/>
    <mergeCell ref="IGZ53:IHH53"/>
    <mergeCell ref="IHI53:IHQ53"/>
    <mergeCell ref="IEF53:IEN53"/>
    <mergeCell ref="IEO53:IEW53"/>
    <mergeCell ref="IEX53:IFF53"/>
    <mergeCell ref="IFG53:IFO53"/>
    <mergeCell ref="IFP53:IFX53"/>
    <mergeCell ref="ICM53:ICU53"/>
    <mergeCell ref="ICV53:IDD53"/>
    <mergeCell ref="IDE53:IDM53"/>
    <mergeCell ref="IDN53:IDV53"/>
    <mergeCell ref="IDW53:IEE53"/>
    <mergeCell ref="IAT53:IBB53"/>
    <mergeCell ref="IBC53:IBK53"/>
    <mergeCell ref="IBL53:IBT53"/>
    <mergeCell ref="IBU53:ICC53"/>
    <mergeCell ref="ICD53:ICL53"/>
    <mergeCell ref="HZA53:HZI53"/>
    <mergeCell ref="HZJ53:HZR53"/>
    <mergeCell ref="HZS53:IAA53"/>
    <mergeCell ref="IAB53:IAJ53"/>
    <mergeCell ref="IAK53:IAS53"/>
    <mergeCell ref="HXH53:HXP53"/>
    <mergeCell ref="HXQ53:HXY53"/>
    <mergeCell ref="HXZ53:HYH53"/>
    <mergeCell ref="HYI53:HYQ53"/>
    <mergeCell ref="HYR53:HYZ53"/>
    <mergeCell ref="HVO53:HVW53"/>
    <mergeCell ref="HVX53:HWF53"/>
    <mergeCell ref="HWG53:HWO53"/>
    <mergeCell ref="HWP53:HWX53"/>
    <mergeCell ref="HWY53:HXG53"/>
    <mergeCell ref="HTV53:HUD53"/>
    <mergeCell ref="HUE53:HUM53"/>
    <mergeCell ref="HUN53:HUV53"/>
    <mergeCell ref="HUW53:HVE53"/>
    <mergeCell ref="HVF53:HVN53"/>
    <mergeCell ref="HSC53:HSK53"/>
    <mergeCell ref="HSL53:HST53"/>
    <mergeCell ref="HSU53:HTC53"/>
    <mergeCell ref="HTD53:HTL53"/>
    <mergeCell ref="HTM53:HTU53"/>
    <mergeCell ref="HQJ53:HQR53"/>
    <mergeCell ref="HQS53:HRA53"/>
    <mergeCell ref="HRB53:HRJ53"/>
    <mergeCell ref="HRK53:HRS53"/>
    <mergeCell ref="HRT53:HSB53"/>
    <mergeCell ref="HOQ53:HOY53"/>
    <mergeCell ref="HOZ53:HPH53"/>
    <mergeCell ref="HPI53:HPQ53"/>
    <mergeCell ref="HPR53:HPZ53"/>
    <mergeCell ref="HQA53:HQI53"/>
    <mergeCell ref="HMX53:HNF53"/>
    <mergeCell ref="HNG53:HNO53"/>
    <mergeCell ref="HNP53:HNX53"/>
    <mergeCell ref="HNY53:HOG53"/>
    <mergeCell ref="HOH53:HOP53"/>
    <mergeCell ref="HLE53:HLM53"/>
    <mergeCell ref="HLN53:HLV53"/>
    <mergeCell ref="HLW53:HME53"/>
    <mergeCell ref="HMF53:HMN53"/>
    <mergeCell ref="HMO53:HMW53"/>
    <mergeCell ref="HJL53:HJT53"/>
    <mergeCell ref="HJU53:HKC53"/>
    <mergeCell ref="HKD53:HKL53"/>
    <mergeCell ref="HKM53:HKU53"/>
    <mergeCell ref="HKV53:HLD53"/>
    <mergeCell ref="HHS53:HIA53"/>
    <mergeCell ref="HIB53:HIJ53"/>
    <mergeCell ref="HIK53:HIS53"/>
    <mergeCell ref="HIT53:HJB53"/>
    <mergeCell ref="HJC53:HJK53"/>
    <mergeCell ref="HFZ53:HGH53"/>
    <mergeCell ref="HGI53:HGQ53"/>
    <mergeCell ref="HGR53:HGZ53"/>
    <mergeCell ref="HHA53:HHI53"/>
    <mergeCell ref="HHJ53:HHR53"/>
    <mergeCell ref="HEG53:HEO53"/>
    <mergeCell ref="HEP53:HEX53"/>
    <mergeCell ref="HEY53:HFG53"/>
    <mergeCell ref="HFH53:HFP53"/>
    <mergeCell ref="HFQ53:HFY53"/>
    <mergeCell ref="HCN53:HCV53"/>
    <mergeCell ref="HCW53:HDE53"/>
    <mergeCell ref="HDF53:HDN53"/>
    <mergeCell ref="HDO53:HDW53"/>
    <mergeCell ref="HDX53:HEF53"/>
    <mergeCell ref="HAU53:HBC53"/>
    <mergeCell ref="HBD53:HBL53"/>
    <mergeCell ref="HBM53:HBU53"/>
    <mergeCell ref="HBV53:HCD53"/>
    <mergeCell ref="HCE53:HCM53"/>
    <mergeCell ref="GZB53:GZJ53"/>
    <mergeCell ref="GZK53:GZS53"/>
    <mergeCell ref="GZT53:HAB53"/>
    <mergeCell ref="HAC53:HAK53"/>
    <mergeCell ref="HAL53:HAT53"/>
    <mergeCell ref="GXI53:GXQ53"/>
    <mergeCell ref="GXR53:GXZ53"/>
    <mergeCell ref="GYA53:GYI53"/>
    <mergeCell ref="GYJ53:GYR53"/>
    <mergeCell ref="GYS53:GZA53"/>
    <mergeCell ref="GVP53:GVX53"/>
    <mergeCell ref="GVY53:GWG53"/>
    <mergeCell ref="GWH53:GWP53"/>
    <mergeCell ref="GWQ53:GWY53"/>
    <mergeCell ref="GWZ53:GXH53"/>
    <mergeCell ref="GTW53:GUE53"/>
    <mergeCell ref="GUF53:GUN53"/>
    <mergeCell ref="GUO53:GUW53"/>
    <mergeCell ref="GUX53:GVF53"/>
    <mergeCell ref="GVG53:GVO53"/>
    <mergeCell ref="GSD53:GSL53"/>
    <mergeCell ref="GSM53:GSU53"/>
    <mergeCell ref="GSV53:GTD53"/>
    <mergeCell ref="GTE53:GTM53"/>
    <mergeCell ref="GTN53:GTV53"/>
    <mergeCell ref="GQK53:GQS53"/>
    <mergeCell ref="GQT53:GRB53"/>
    <mergeCell ref="GRC53:GRK53"/>
    <mergeCell ref="GRL53:GRT53"/>
    <mergeCell ref="GRU53:GSC53"/>
    <mergeCell ref="GOR53:GOZ53"/>
    <mergeCell ref="GPA53:GPI53"/>
    <mergeCell ref="GPJ53:GPR53"/>
    <mergeCell ref="GPS53:GQA53"/>
    <mergeCell ref="GQB53:GQJ53"/>
    <mergeCell ref="GMY53:GNG53"/>
    <mergeCell ref="GNH53:GNP53"/>
    <mergeCell ref="GNQ53:GNY53"/>
    <mergeCell ref="GNZ53:GOH53"/>
    <mergeCell ref="GOI53:GOQ53"/>
    <mergeCell ref="GLF53:GLN53"/>
    <mergeCell ref="GLO53:GLW53"/>
    <mergeCell ref="GLX53:GMF53"/>
    <mergeCell ref="GMG53:GMO53"/>
    <mergeCell ref="GMP53:GMX53"/>
    <mergeCell ref="GJM53:GJU53"/>
    <mergeCell ref="GJV53:GKD53"/>
    <mergeCell ref="GKE53:GKM53"/>
    <mergeCell ref="GKN53:GKV53"/>
    <mergeCell ref="GKW53:GLE53"/>
    <mergeCell ref="GHT53:GIB53"/>
    <mergeCell ref="GIC53:GIK53"/>
    <mergeCell ref="GIL53:GIT53"/>
    <mergeCell ref="GIU53:GJC53"/>
    <mergeCell ref="GJD53:GJL53"/>
    <mergeCell ref="GGA53:GGI53"/>
    <mergeCell ref="GGJ53:GGR53"/>
    <mergeCell ref="GGS53:GHA53"/>
    <mergeCell ref="GHB53:GHJ53"/>
    <mergeCell ref="GHK53:GHS53"/>
    <mergeCell ref="GEH53:GEP53"/>
    <mergeCell ref="GEQ53:GEY53"/>
    <mergeCell ref="GEZ53:GFH53"/>
    <mergeCell ref="GFI53:GFQ53"/>
    <mergeCell ref="GFR53:GFZ53"/>
    <mergeCell ref="GCO53:GCW53"/>
    <mergeCell ref="GCX53:GDF53"/>
    <mergeCell ref="GDG53:GDO53"/>
    <mergeCell ref="GDP53:GDX53"/>
    <mergeCell ref="GDY53:GEG53"/>
    <mergeCell ref="GAV53:GBD53"/>
    <mergeCell ref="GBE53:GBM53"/>
    <mergeCell ref="GBN53:GBV53"/>
    <mergeCell ref="GBW53:GCE53"/>
    <mergeCell ref="GCF53:GCN53"/>
    <mergeCell ref="FZC53:FZK53"/>
    <mergeCell ref="FZL53:FZT53"/>
    <mergeCell ref="FZU53:GAC53"/>
    <mergeCell ref="GAD53:GAL53"/>
    <mergeCell ref="GAM53:GAU53"/>
    <mergeCell ref="FXJ53:FXR53"/>
    <mergeCell ref="FXS53:FYA53"/>
    <mergeCell ref="FYB53:FYJ53"/>
    <mergeCell ref="FYK53:FYS53"/>
    <mergeCell ref="FYT53:FZB53"/>
    <mergeCell ref="FVQ53:FVY53"/>
    <mergeCell ref="FVZ53:FWH53"/>
    <mergeCell ref="FWI53:FWQ53"/>
    <mergeCell ref="FWR53:FWZ53"/>
    <mergeCell ref="FXA53:FXI53"/>
    <mergeCell ref="FTX53:FUF53"/>
    <mergeCell ref="FUG53:FUO53"/>
    <mergeCell ref="FUP53:FUX53"/>
    <mergeCell ref="FUY53:FVG53"/>
    <mergeCell ref="FVH53:FVP53"/>
    <mergeCell ref="FSE53:FSM53"/>
    <mergeCell ref="FSN53:FSV53"/>
    <mergeCell ref="FSW53:FTE53"/>
    <mergeCell ref="FTF53:FTN53"/>
    <mergeCell ref="FTO53:FTW53"/>
    <mergeCell ref="FQL53:FQT53"/>
    <mergeCell ref="FQU53:FRC53"/>
    <mergeCell ref="FRD53:FRL53"/>
    <mergeCell ref="FRM53:FRU53"/>
    <mergeCell ref="FRV53:FSD53"/>
    <mergeCell ref="FOS53:FPA53"/>
    <mergeCell ref="FPB53:FPJ53"/>
    <mergeCell ref="FPK53:FPS53"/>
    <mergeCell ref="FPT53:FQB53"/>
    <mergeCell ref="FQC53:FQK53"/>
    <mergeCell ref="FMZ53:FNH53"/>
    <mergeCell ref="FNI53:FNQ53"/>
    <mergeCell ref="FNR53:FNZ53"/>
    <mergeCell ref="FOA53:FOI53"/>
    <mergeCell ref="FOJ53:FOR53"/>
    <mergeCell ref="FLG53:FLO53"/>
    <mergeCell ref="FLP53:FLX53"/>
    <mergeCell ref="FLY53:FMG53"/>
    <mergeCell ref="FMH53:FMP53"/>
    <mergeCell ref="FMQ53:FMY53"/>
    <mergeCell ref="FJN53:FJV53"/>
    <mergeCell ref="FJW53:FKE53"/>
    <mergeCell ref="FKF53:FKN53"/>
    <mergeCell ref="FKO53:FKW53"/>
    <mergeCell ref="FKX53:FLF53"/>
    <mergeCell ref="FHU53:FIC53"/>
    <mergeCell ref="FID53:FIL53"/>
    <mergeCell ref="FIM53:FIU53"/>
    <mergeCell ref="FIV53:FJD53"/>
    <mergeCell ref="FJE53:FJM53"/>
    <mergeCell ref="FGB53:FGJ53"/>
    <mergeCell ref="FGK53:FGS53"/>
    <mergeCell ref="FGT53:FHB53"/>
    <mergeCell ref="FHC53:FHK53"/>
    <mergeCell ref="FHL53:FHT53"/>
    <mergeCell ref="FEI53:FEQ53"/>
    <mergeCell ref="FER53:FEZ53"/>
    <mergeCell ref="FFA53:FFI53"/>
    <mergeCell ref="FFJ53:FFR53"/>
    <mergeCell ref="FFS53:FGA53"/>
    <mergeCell ref="FCP53:FCX53"/>
    <mergeCell ref="FCY53:FDG53"/>
    <mergeCell ref="FDH53:FDP53"/>
    <mergeCell ref="FDQ53:FDY53"/>
    <mergeCell ref="FDZ53:FEH53"/>
    <mergeCell ref="FAW53:FBE53"/>
    <mergeCell ref="FBF53:FBN53"/>
    <mergeCell ref="FBO53:FBW53"/>
    <mergeCell ref="FBX53:FCF53"/>
    <mergeCell ref="FCG53:FCO53"/>
    <mergeCell ref="EZD53:EZL53"/>
    <mergeCell ref="EZM53:EZU53"/>
    <mergeCell ref="EZV53:FAD53"/>
    <mergeCell ref="FAE53:FAM53"/>
    <mergeCell ref="FAN53:FAV53"/>
    <mergeCell ref="EXK53:EXS53"/>
    <mergeCell ref="EXT53:EYB53"/>
    <mergeCell ref="EYC53:EYK53"/>
    <mergeCell ref="EYL53:EYT53"/>
    <mergeCell ref="EYU53:EZC53"/>
    <mergeCell ref="EVR53:EVZ53"/>
    <mergeCell ref="EWA53:EWI53"/>
    <mergeCell ref="EWJ53:EWR53"/>
    <mergeCell ref="EWS53:EXA53"/>
    <mergeCell ref="EXB53:EXJ53"/>
    <mergeCell ref="ETY53:EUG53"/>
    <mergeCell ref="EUH53:EUP53"/>
    <mergeCell ref="EUQ53:EUY53"/>
    <mergeCell ref="EUZ53:EVH53"/>
    <mergeCell ref="EVI53:EVQ53"/>
    <mergeCell ref="ESF53:ESN53"/>
    <mergeCell ref="ESO53:ESW53"/>
    <mergeCell ref="ESX53:ETF53"/>
    <mergeCell ref="ETG53:ETO53"/>
    <mergeCell ref="ETP53:ETX53"/>
    <mergeCell ref="EQM53:EQU53"/>
    <mergeCell ref="EQV53:ERD53"/>
    <mergeCell ref="ERE53:ERM53"/>
    <mergeCell ref="ERN53:ERV53"/>
    <mergeCell ref="ERW53:ESE53"/>
    <mergeCell ref="EOT53:EPB53"/>
    <mergeCell ref="EPC53:EPK53"/>
    <mergeCell ref="EPL53:EPT53"/>
    <mergeCell ref="EPU53:EQC53"/>
    <mergeCell ref="EQD53:EQL53"/>
    <mergeCell ref="ENA53:ENI53"/>
    <mergeCell ref="ENJ53:ENR53"/>
    <mergeCell ref="ENS53:EOA53"/>
    <mergeCell ref="EOB53:EOJ53"/>
    <mergeCell ref="EOK53:EOS53"/>
    <mergeCell ref="ELH53:ELP53"/>
    <mergeCell ref="ELQ53:ELY53"/>
    <mergeCell ref="ELZ53:EMH53"/>
    <mergeCell ref="EMI53:EMQ53"/>
    <mergeCell ref="EMR53:EMZ53"/>
    <mergeCell ref="EJO53:EJW53"/>
    <mergeCell ref="EJX53:EKF53"/>
    <mergeCell ref="EKG53:EKO53"/>
    <mergeCell ref="EKP53:EKX53"/>
    <mergeCell ref="EKY53:ELG53"/>
    <mergeCell ref="EHV53:EID53"/>
    <mergeCell ref="EIE53:EIM53"/>
    <mergeCell ref="EIN53:EIV53"/>
    <mergeCell ref="EIW53:EJE53"/>
    <mergeCell ref="EJF53:EJN53"/>
    <mergeCell ref="EGC53:EGK53"/>
    <mergeCell ref="EGL53:EGT53"/>
    <mergeCell ref="EGU53:EHC53"/>
    <mergeCell ref="EHD53:EHL53"/>
    <mergeCell ref="EHM53:EHU53"/>
    <mergeCell ref="EEJ53:EER53"/>
    <mergeCell ref="EES53:EFA53"/>
    <mergeCell ref="EFB53:EFJ53"/>
    <mergeCell ref="EFK53:EFS53"/>
    <mergeCell ref="EFT53:EGB53"/>
    <mergeCell ref="ECQ53:ECY53"/>
    <mergeCell ref="ECZ53:EDH53"/>
    <mergeCell ref="EDI53:EDQ53"/>
    <mergeCell ref="EDR53:EDZ53"/>
    <mergeCell ref="EEA53:EEI53"/>
    <mergeCell ref="EAX53:EBF53"/>
    <mergeCell ref="EBG53:EBO53"/>
    <mergeCell ref="EBP53:EBX53"/>
    <mergeCell ref="EBY53:ECG53"/>
    <mergeCell ref="ECH53:ECP53"/>
    <mergeCell ref="DZE53:DZM53"/>
    <mergeCell ref="DZN53:DZV53"/>
    <mergeCell ref="DZW53:EAE53"/>
    <mergeCell ref="EAF53:EAN53"/>
    <mergeCell ref="EAO53:EAW53"/>
    <mergeCell ref="DXL53:DXT53"/>
    <mergeCell ref="DXU53:DYC53"/>
    <mergeCell ref="DYD53:DYL53"/>
    <mergeCell ref="DYM53:DYU53"/>
    <mergeCell ref="DYV53:DZD53"/>
    <mergeCell ref="DVS53:DWA53"/>
    <mergeCell ref="DWB53:DWJ53"/>
    <mergeCell ref="DWK53:DWS53"/>
    <mergeCell ref="DWT53:DXB53"/>
    <mergeCell ref="DXC53:DXK53"/>
    <mergeCell ref="DTZ53:DUH53"/>
    <mergeCell ref="DUI53:DUQ53"/>
    <mergeCell ref="DUR53:DUZ53"/>
    <mergeCell ref="DVA53:DVI53"/>
    <mergeCell ref="DVJ53:DVR53"/>
    <mergeCell ref="DSG53:DSO53"/>
    <mergeCell ref="DSP53:DSX53"/>
    <mergeCell ref="DSY53:DTG53"/>
    <mergeCell ref="DTH53:DTP53"/>
    <mergeCell ref="DTQ53:DTY53"/>
    <mergeCell ref="DQN53:DQV53"/>
    <mergeCell ref="DQW53:DRE53"/>
    <mergeCell ref="DRF53:DRN53"/>
    <mergeCell ref="DRO53:DRW53"/>
    <mergeCell ref="DRX53:DSF53"/>
    <mergeCell ref="DOU53:DPC53"/>
    <mergeCell ref="DPD53:DPL53"/>
    <mergeCell ref="DPM53:DPU53"/>
    <mergeCell ref="DPV53:DQD53"/>
    <mergeCell ref="DQE53:DQM53"/>
    <mergeCell ref="DNB53:DNJ53"/>
    <mergeCell ref="DNK53:DNS53"/>
    <mergeCell ref="DNT53:DOB53"/>
    <mergeCell ref="DOC53:DOK53"/>
    <mergeCell ref="DOL53:DOT53"/>
    <mergeCell ref="DLI53:DLQ53"/>
    <mergeCell ref="DLR53:DLZ53"/>
    <mergeCell ref="DMA53:DMI53"/>
    <mergeCell ref="DMJ53:DMR53"/>
    <mergeCell ref="DMS53:DNA53"/>
    <mergeCell ref="DJP53:DJX53"/>
    <mergeCell ref="DJY53:DKG53"/>
    <mergeCell ref="DKH53:DKP53"/>
    <mergeCell ref="DKQ53:DKY53"/>
    <mergeCell ref="DKZ53:DLH53"/>
    <mergeCell ref="DHW53:DIE53"/>
    <mergeCell ref="DIF53:DIN53"/>
    <mergeCell ref="DIO53:DIW53"/>
    <mergeCell ref="DIX53:DJF53"/>
    <mergeCell ref="DJG53:DJO53"/>
    <mergeCell ref="DGD53:DGL53"/>
    <mergeCell ref="DGM53:DGU53"/>
    <mergeCell ref="DGV53:DHD53"/>
    <mergeCell ref="DHE53:DHM53"/>
    <mergeCell ref="DHN53:DHV53"/>
    <mergeCell ref="DEK53:DES53"/>
    <mergeCell ref="DET53:DFB53"/>
    <mergeCell ref="DFC53:DFK53"/>
    <mergeCell ref="DFL53:DFT53"/>
    <mergeCell ref="DFU53:DGC53"/>
    <mergeCell ref="DCR53:DCZ53"/>
    <mergeCell ref="DDA53:DDI53"/>
    <mergeCell ref="DDJ53:DDR53"/>
    <mergeCell ref="DDS53:DEA53"/>
    <mergeCell ref="DEB53:DEJ53"/>
    <mergeCell ref="DAY53:DBG53"/>
    <mergeCell ref="DBH53:DBP53"/>
    <mergeCell ref="DBQ53:DBY53"/>
    <mergeCell ref="DBZ53:DCH53"/>
    <mergeCell ref="DCI53:DCQ53"/>
    <mergeCell ref="CZF53:CZN53"/>
    <mergeCell ref="CZO53:CZW53"/>
    <mergeCell ref="CZX53:DAF53"/>
    <mergeCell ref="DAG53:DAO53"/>
    <mergeCell ref="DAP53:DAX53"/>
    <mergeCell ref="CXM53:CXU53"/>
    <mergeCell ref="CXV53:CYD53"/>
    <mergeCell ref="CYE53:CYM53"/>
    <mergeCell ref="CYN53:CYV53"/>
    <mergeCell ref="CYW53:CZE53"/>
    <mergeCell ref="CVT53:CWB53"/>
    <mergeCell ref="CWC53:CWK53"/>
    <mergeCell ref="CWL53:CWT53"/>
    <mergeCell ref="CWU53:CXC53"/>
    <mergeCell ref="CXD53:CXL53"/>
    <mergeCell ref="CUA53:CUI53"/>
    <mergeCell ref="CUJ53:CUR53"/>
    <mergeCell ref="CUS53:CVA53"/>
    <mergeCell ref="CVB53:CVJ53"/>
    <mergeCell ref="CVK53:CVS53"/>
    <mergeCell ref="CSH53:CSP53"/>
    <mergeCell ref="CSQ53:CSY53"/>
    <mergeCell ref="CSZ53:CTH53"/>
    <mergeCell ref="CTI53:CTQ53"/>
    <mergeCell ref="CTR53:CTZ53"/>
    <mergeCell ref="CQO53:CQW53"/>
    <mergeCell ref="CQX53:CRF53"/>
    <mergeCell ref="CRG53:CRO53"/>
    <mergeCell ref="CRP53:CRX53"/>
    <mergeCell ref="CRY53:CSG53"/>
    <mergeCell ref="COV53:CPD53"/>
    <mergeCell ref="CPE53:CPM53"/>
    <mergeCell ref="CPN53:CPV53"/>
    <mergeCell ref="CPW53:CQE53"/>
    <mergeCell ref="CQF53:CQN53"/>
    <mergeCell ref="CNC53:CNK53"/>
    <mergeCell ref="CNL53:CNT53"/>
    <mergeCell ref="CNU53:COC53"/>
    <mergeCell ref="COD53:COL53"/>
    <mergeCell ref="COM53:COU53"/>
    <mergeCell ref="CLJ53:CLR53"/>
    <mergeCell ref="CLS53:CMA53"/>
    <mergeCell ref="CMB53:CMJ53"/>
    <mergeCell ref="CMK53:CMS53"/>
    <mergeCell ref="CMT53:CNB53"/>
    <mergeCell ref="CJQ53:CJY53"/>
    <mergeCell ref="CJZ53:CKH53"/>
    <mergeCell ref="CKI53:CKQ53"/>
    <mergeCell ref="CKR53:CKZ53"/>
    <mergeCell ref="CLA53:CLI53"/>
    <mergeCell ref="CHX53:CIF53"/>
    <mergeCell ref="CIG53:CIO53"/>
    <mergeCell ref="CIP53:CIX53"/>
    <mergeCell ref="CIY53:CJG53"/>
    <mergeCell ref="CJH53:CJP53"/>
    <mergeCell ref="CGE53:CGM53"/>
    <mergeCell ref="CGN53:CGV53"/>
    <mergeCell ref="CGW53:CHE53"/>
    <mergeCell ref="CHF53:CHN53"/>
    <mergeCell ref="CHO53:CHW53"/>
    <mergeCell ref="CEL53:CET53"/>
    <mergeCell ref="CEU53:CFC53"/>
    <mergeCell ref="CFD53:CFL53"/>
    <mergeCell ref="CFM53:CFU53"/>
    <mergeCell ref="CFV53:CGD53"/>
    <mergeCell ref="CCS53:CDA53"/>
    <mergeCell ref="CDB53:CDJ53"/>
    <mergeCell ref="CDK53:CDS53"/>
    <mergeCell ref="CDT53:CEB53"/>
    <mergeCell ref="CEC53:CEK53"/>
    <mergeCell ref="CAZ53:CBH53"/>
    <mergeCell ref="CBI53:CBQ53"/>
    <mergeCell ref="CBR53:CBZ53"/>
    <mergeCell ref="CCA53:CCI53"/>
    <mergeCell ref="CCJ53:CCR53"/>
    <mergeCell ref="BZG53:BZO53"/>
    <mergeCell ref="BZP53:BZX53"/>
    <mergeCell ref="BZY53:CAG53"/>
    <mergeCell ref="CAH53:CAP53"/>
    <mergeCell ref="CAQ53:CAY53"/>
    <mergeCell ref="BXN53:BXV53"/>
    <mergeCell ref="BXW53:BYE53"/>
    <mergeCell ref="BYF53:BYN53"/>
    <mergeCell ref="BYO53:BYW53"/>
    <mergeCell ref="BYX53:BZF53"/>
    <mergeCell ref="BVU53:BWC53"/>
    <mergeCell ref="BWD53:BWL53"/>
    <mergeCell ref="BWM53:BWU53"/>
    <mergeCell ref="BWV53:BXD53"/>
    <mergeCell ref="BXE53:BXM53"/>
    <mergeCell ref="BUB53:BUJ53"/>
    <mergeCell ref="BUK53:BUS53"/>
    <mergeCell ref="BUT53:BVB53"/>
    <mergeCell ref="BVC53:BVK53"/>
    <mergeCell ref="BVL53:BVT53"/>
    <mergeCell ref="BSI53:BSQ53"/>
    <mergeCell ref="BSR53:BSZ53"/>
    <mergeCell ref="BTA53:BTI53"/>
    <mergeCell ref="BTJ53:BTR53"/>
    <mergeCell ref="BTS53:BUA53"/>
    <mergeCell ref="BQP53:BQX53"/>
    <mergeCell ref="BQY53:BRG53"/>
    <mergeCell ref="BRH53:BRP53"/>
    <mergeCell ref="BRQ53:BRY53"/>
    <mergeCell ref="BRZ53:BSH53"/>
    <mergeCell ref="BOW53:BPE53"/>
    <mergeCell ref="BPF53:BPN53"/>
    <mergeCell ref="BPO53:BPW53"/>
    <mergeCell ref="BPX53:BQF53"/>
    <mergeCell ref="BQG53:BQO53"/>
    <mergeCell ref="BND53:BNL53"/>
    <mergeCell ref="BNM53:BNU53"/>
    <mergeCell ref="BNV53:BOD53"/>
    <mergeCell ref="BOE53:BOM53"/>
    <mergeCell ref="BON53:BOV53"/>
    <mergeCell ref="BLK53:BLS53"/>
    <mergeCell ref="BLT53:BMB53"/>
    <mergeCell ref="BMC53:BMK53"/>
    <mergeCell ref="BML53:BMT53"/>
    <mergeCell ref="BMU53:BNC53"/>
    <mergeCell ref="BJR53:BJZ53"/>
    <mergeCell ref="BKA53:BKI53"/>
    <mergeCell ref="BKJ53:BKR53"/>
    <mergeCell ref="BKS53:BLA53"/>
    <mergeCell ref="BLB53:BLJ53"/>
    <mergeCell ref="BHY53:BIG53"/>
    <mergeCell ref="BIH53:BIP53"/>
    <mergeCell ref="BIQ53:BIY53"/>
    <mergeCell ref="BIZ53:BJH53"/>
    <mergeCell ref="BJI53:BJQ53"/>
    <mergeCell ref="BGF53:BGN53"/>
    <mergeCell ref="BGO53:BGW53"/>
    <mergeCell ref="BGX53:BHF53"/>
    <mergeCell ref="BHG53:BHO53"/>
    <mergeCell ref="BHP53:BHX53"/>
    <mergeCell ref="BEM53:BEU53"/>
    <mergeCell ref="BEV53:BFD53"/>
    <mergeCell ref="BFE53:BFM53"/>
    <mergeCell ref="BFN53:BFV53"/>
    <mergeCell ref="BFW53:BGE53"/>
    <mergeCell ref="BCT53:BDB53"/>
    <mergeCell ref="BDC53:BDK53"/>
    <mergeCell ref="BDL53:BDT53"/>
    <mergeCell ref="BDU53:BEC53"/>
    <mergeCell ref="BED53:BEL53"/>
    <mergeCell ref="BBA53:BBI53"/>
    <mergeCell ref="BBJ53:BBR53"/>
    <mergeCell ref="BBS53:BCA53"/>
    <mergeCell ref="BCB53:BCJ53"/>
    <mergeCell ref="BCK53:BCS53"/>
    <mergeCell ref="AZH53:AZP53"/>
    <mergeCell ref="AZQ53:AZY53"/>
    <mergeCell ref="AZZ53:BAH53"/>
    <mergeCell ref="BAI53:BAQ53"/>
    <mergeCell ref="BAR53:BAZ53"/>
    <mergeCell ref="AXO53:AXW53"/>
    <mergeCell ref="AXX53:AYF53"/>
    <mergeCell ref="AYG53:AYO53"/>
    <mergeCell ref="AYP53:AYX53"/>
    <mergeCell ref="AYY53:AZG53"/>
    <mergeCell ref="AVV53:AWD53"/>
    <mergeCell ref="AWE53:AWM53"/>
    <mergeCell ref="AWN53:AWV53"/>
    <mergeCell ref="AWW53:AXE53"/>
    <mergeCell ref="AXF53:AXN53"/>
    <mergeCell ref="AUC53:AUK53"/>
    <mergeCell ref="AUL53:AUT53"/>
    <mergeCell ref="AUU53:AVC53"/>
    <mergeCell ref="AVD53:AVL53"/>
    <mergeCell ref="AVM53:AVU53"/>
    <mergeCell ref="ASJ53:ASR53"/>
    <mergeCell ref="ASS53:ATA53"/>
    <mergeCell ref="ATB53:ATJ53"/>
    <mergeCell ref="ATK53:ATS53"/>
    <mergeCell ref="ATT53:AUB53"/>
    <mergeCell ref="AQQ53:AQY53"/>
    <mergeCell ref="AQZ53:ARH53"/>
    <mergeCell ref="ARI53:ARQ53"/>
    <mergeCell ref="ARR53:ARZ53"/>
    <mergeCell ref="ASA53:ASI53"/>
    <mergeCell ref="AOX53:APF53"/>
    <mergeCell ref="APG53:APO53"/>
    <mergeCell ref="APP53:APX53"/>
    <mergeCell ref="APY53:AQG53"/>
    <mergeCell ref="AQH53:AQP53"/>
    <mergeCell ref="ANE53:ANM53"/>
    <mergeCell ref="ANN53:ANV53"/>
    <mergeCell ref="ANW53:AOE53"/>
    <mergeCell ref="AOF53:AON53"/>
    <mergeCell ref="AOO53:AOW53"/>
    <mergeCell ref="ALL53:ALT53"/>
    <mergeCell ref="ALU53:AMC53"/>
    <mergeCell ref="AMD53:AML53"/>
    <mergeCell ref="AMM53:AMU53"/>
    <mergeCell ref="AMV53:AND53"/>
    <mergeCell ref="AJS53:AKA53"/>
    <mergeCell ref="AKB53:AKJ53"/>
    <mergeCell ref="AKK53:AKS53"/>
    <mergeCell ref="AKT53:ALB53"/>
    <mergeCell ref="ALC53:ALK53"/>
    <mergeCell ref="AHZ53:AIH53"/>
    <mergeCell ref="AII53:AIQ53"/>
    <mergeCell ref="AIR53:AIZ53"/>
    <mergeCell ref="AJA53:AJI53"/>
    <mergeCell ref="AJJ53:AJR53"/>
    <mergeCell ref="AGG53:AGO53"/>
    <mergeCell ref="AGP53:AGX53"/>
    <mergeCell ref="AGY53:AHG53"/>
    <mergeCell ref="AHH53:AHP53"/>
    <mergeCell ref="AHQ53:AHY53"/>
    <mergeCell ref="MW53:NE53"/>
    <mergeCell ref="JT53:KB53"/>
    <mergeCell ref="KC53:KK53"/>
    <mergeCell ref="KL53:KT53"/>
    <mergeCell ref="KU53:LC53"/>
    <mergeCell ref="LD53:LL53"/>
    <mergeCell ref="IA53:II53"/>
    <mergeCell ref="IJ53:IR53"/>
    <mergeCell ref="IS53:JA53"/>
    <mergeCell ref="JB53:JJ53"/>
    <mergeCell ref="JK53:JS53"/>
    <mergeCell ref="AEN53:AEV53"/>
    <mergeCell ref="AEW53:AFE53"/>
    <mergeCell ref="AFF53:AFN53"/>
    <mergeCell ref="AFO53:AFW53"/>
    <mergeCell ref="AFX53:AGF53"/>
    <mergeCell ref="ACU53:ADC53"/>
    <mergeCell ref="ADD53:ADL53"/>
    <mergeCell ref="ADM53:ADU53"/>
    <mergeCell ref="ADV53:AED53"/>
    <mergeCell ref="AEE53:AEM53"/>
    <mergeCell ref="ABB53:ABJ53"/>
    <mergeCell ref="ABK53:ABS53"/>
    <mergeCell ref="ABT53:ACB53"/>
    <mergeCell ref="ACC53:ACK53"/>
    <mergeCell ref="ACL53:ACT53"/>
    <mergeCell ref="ZI53:ZQ53"/>
    <mergeCell ref="ZR53:ZZ53"/>
    <mergeCell ref="AAA53:AAI53"/>
    <mergeCell ref="AAJ53:AAR53"/>
    <mergeCell ref="AAS53:ABA53"/>
    <mergeCell ref="XP53:XX53"/>
    <mergeCell ref="XY53:YG53"/>
    <mergeCell ref="YH53:YP53"/>
    <mergeCell ref="YQ53:YY53"/>
    <mergeCell ref="YZ53:ZH53"/>
    <mergeCell ref="VW53:WE53"/>
    <mergeCell ref="WF53:WN53"/>
    <mergeCell ref="WO53:WW53"/>
    <mergeCell ref="WX53:XF53"/>
    <mergeCell ref="XG53:XO53"/>
    <mergeCell ref="UD53:UL53"/>
    <mergeCell ref="UM53:UU53"/>
    <mergeCell ref="UV53:VD53"/>
    <mergeCell ref="VE53:VM53"/>
    <mergeCell ref="VN53:VV53"/>
    <mergeCell ref="AB53:AJ53"/>
    <mergeCell ref="XDQ52:XDY52"/>
    <mergeCell ref="XDZ52:XEH52"/>
    <mergeCell ref="XEI52:XEQ52"/>
    <mergeCell ref="XER52:XEZ52"/>
    <mergeCell ref="XFA52:XFD52"/>
    <mergeCell ref="XBX52:XCF52"/>
    <mergeCell ref="XCG52:XCO52"/>
    <mergeCell ref="XCP52:XCX52"/>
    <mergeCell ref="XCY52:XDG52"/>
    <mergeCell ref="XDH52:XDP52"/>
    <mergeCell ref="XAE52:XAM52"/>
    <mergeCell ref="XAN52:XAV52"/>
    <mergeCell ref="XAW52:XBE52"/>
    <mergeCell ref="XBF52:XBN52"/>
    <mergeCell ref="XBO52:XBW52"/>
    <mergeCell ref="WYL52:WYT52"/>
    <mergeCell ref="WYU52:WZC52"/>
    <mergeCell ref="WZD52:WZL52"/>
    <mergeCell ref="WZM52:WZU52"/>
    <mergeCell ref="WZV52:XAD52"/>
    <mergeCell ref="WWS52:WXA52"/>
    <mergeCell ref="WXB52:WXJ52"/>
    <mergeCell ref="WXK52:WXS52"/>
    <mergeCell ref="WXT52:WYB52"/>
    <mergeCell ref="WYC52:WYK52"/>
    <mergeCell ref="WUZ52:WVH52"/>
    <mergeCell ref="WVI52:WVQ52"/>
    <mergeCell ref="WVR52:WVZ52"/>
    <mergeCell ref="WWA52:WWI52"/>
    <mergeCell ref="WWJ52:WWR52"/>
    <mergeCell ref="WTG52:WTO52"/>
    <mergeCell ref="WTP52:WTX52"/>
    <mergeCell ref="WTY52:WUG52"/>
    <mergeCell ref="WUH52:WUP52"/>
    <mergeCell ref="WUQ52:WUY52"/>
    <mergeCell ref="WRN52:WRV52"/>
    <mergeCell ref="WRW52:WSE52"/>
    <mergeCell ref="WSF52:WSN52"/>
    <mergeCell ref="WSO52:WSW52"/>
    <mergeCell ref="SK53:SS53"/>
    <mergeCell ref="ST53:TB53"/>
    <mergeCell ref="TC53:TK53"/>
    <mergeCell ref="TL53:TT53"/>
    <mergeCell ref="TU53:UC53"/>
    <mergeCell ref="QR53:QZ53"/>
    <mergeCell ref="RA53:RI53"/>
    <mergeCell ref="RJ53:RR53"/>
    <mergeCell ref="RS53:SA53"/>
    <mergeCell ref="SB53:SJ53"/>
    <mergeCell ref="OY53:PG53"/>
    <mergeCell ref="PH53:PP53"/>
    <mergeCell ref="PQ53:PY53"/>
    <mergeCell ref="PZ53:QH53"/>
    <mergeCell ref="QI53:QQ53"/>
    <mergeCell ref="NF53:NN53"/>
    <mergeCell ref="NO53:NW53"/>
    <mergeCell ref="NX53:OF53"/>
    <mergeCell ref="OG53:OO53"/>
    <mergeCell ref="OP53:OX53"/>
    <mergeCell ref="LM53:LU53"/>
    <mergeCell ref="LV53:MD53"/>
    <mergeCell ref="ME53:MM53"/>
    <mergeCell ref="MN53:MV53"/>
    <mergeCell ref="WSX52:WTF52"/>
    <mergeCell ref="WPU52:WQC52"/>
    <mergeCell ref="WQD52:WQL52"/>
    <mergeCell ref="WQM52:WQU52"/>
    <mergeCell ref="WQV52:WRD52"/>
    <mergeCell ref="WRE52:WRM52"/>
    <mergeCell ref="WOB52:WOJ52"/>
    <mergeCell ref="WOK52:WOS52"/>
    <mergeCell ref="WOT52:WPB52"/>
    <mergeCell ref="WPC52:WPK52"/>
    <mergeCell ref="WPL52:WPT52"/>
    <mergeCell ref="WMI52:WMQ52"/>
    <mergeCell ref="WMR52:WMZ52"/>
    <mergeCell ref="WNA52:WNI52"/>
    <mergeCell ref="WNJ52:WNR52"/>
    <mergeCell ref="WNS52:WOA52"/>
    <mergeCell ref="WKP52:WKX52"/>
    <mergeCell ref="WKY52:WLG52"/>
    <mergeCell ref="WLH52:WLP52"/>
    <mergeCell ref="WLQ52:WLY52"/>
    <mergeCell ref="WLZ52:WMH52"/>
    <mergeCell ref="WIW52:WJE52"/>
    <mergeCell ref="WJF52:WJN52"/>
    <mergeCell ref="WJO52:WJW52"/>
    <mergeCell ref="WJX52:WKF52"/>
    <mergeCell ref="WKG52:WKO52"/>
    <mergeCell ref="WHD52:WHL52"/>
    <mergeCell ref="WHM52:WHU52"/>
    <mergeCell ref="WHV52:WID52"/>
    <mergeCell ref="WIE52:WIM52"/>
    <mergeCell ref="WIN52:WIV52"/>
    <mergeCell ref="WFK52:WFS52"/>
    <mergeCell ref="WFT52:WGB52"/>
    <mergeCell ref="WGC52:WGK52"/>
    <mergeCell ref="WGL52:WGT52"/>
    <mergeCell ref="WGU52:WHC52"/>
    <mergeCell ref="WDR52:WDZ52"/>
    <mergeCell ref="WEA52:WEI52"/>
    <mergeCell ref="WEJ52:WER52"/>
    <mergeCell ref="WES52:WFA52"/>
    <mergeCell ref="WFB52:WFJ52"/>
    <mergeCell ref="WBY52:WCG52"/>
    <mergeCell ref="WCH52:WCP52"/>
    <mergeCell ref="WCQ52:WCY52"/>
    <mergeCell ref="WCZ52:WDH52"/>
    <mergeCell ref="WDI52:WDQ52"/>
    <mergeCell ref="WAF52:WAN52"/>
    <mergeCell ref="WAO52:WAW52"/>
    <mergeCell ref="WAX52:WBF52"/>
    <mergeCell ref="WBG52:WBO52"/>
    <mergeCell ref="WBP52:WBX52"/>
    <mergeCell ref="VYM52:VYU52"/>
    <mergeCell ref="VYV52:VZD52"/>
    <mergeCell ref="VZE52:VZM52"/>
    <mergeCell ref="VZN52:VZV52"/>
    <mergeCell ref="VZW52:WAE52"/>
    <mergeCell ref="VWT52:VXB52"/>
    <mergeCell ref="VXC52:VXK52"/>
    <mergeCell ref="VXL52:VXT52"/>
    <mergeCell ref="VXU52:VYC52"/>
    <mergeCell ref="VYD52:VYL52"/>
    <mergeCell ref="VVA52:VVI52"/>
    <mergeCell ref="VVJ52:VVR52"/>
    <mergeCell ref="VVS52:VWA52"/>
    <mergeCell ref="VWB52:VWJ52"/>
    <mergeCell ref="VWK52:VWS52"/>
    <mergeCell ref="VTH52:VTP52"/>
    <mergeCell ref="VTQ52:VTY52"/>
    <mergeCell ref="VTZ52:VUH52"/>
    <mergeCell ref="VUI52:VUQ52"/>
    <mergeCell ref="VUR52:VUZ52"/>
    <mergeCell ref="VRO52:VRW52"/>
    <mergeCell ref="VRX52:VSF52"/>
    <mergeCell ref="VSG52:VSO52"/>
    <mergeCell ref="VSP52:VSX52"/>
    <mergeCell ref="VSY52:VTG52"/>
    <mergeCell ref="VPV52:VQD52"/>
    <mergeCell ref="VQE52:VQM52"/>
    <mergeCell ref="VQN52:VQV52"/>
    <mergeCell ref="VQW52:VRE52"/>
    <mergeCell ref="VRF52:VRN52"/>
    <mergeCell ref="VOC52:VOK52"/>
    <mergeCell ref="VOL52:VOT52"/>
    <mergeCell ref="VOU52:VPC52"/>
    <mergeCell ref="VPD52:VPL52"/>
    <mergeCell ref="VPM52:VPU52"/>
    <mergeCell ref="VMJ52:VMR52"/>
    <mergeCell ref="VMS52:VNA52"/>
    <mergeCell ref="VNB52:VNJ52"/>
    <mergeCell ref="VNK52:VNS52"/>
    <mergeCell ref="VNT52:VOB52"/>
    <mergeCell ref="VKQ52:VKY52"/>
    <mergeCell ref="VKZ52:VLH52"/>
    <mergeCell ref="VLI52:VLQ52"/>
    <mergeCell ref="VLR52:VLZ52"/>
    <mergeCell ref="VMA52:VMI52"/>
    <mergeCell ref="VIX52:VJF52"/>
    <mergeCell ref="VJG52:VJO52"/>
    <mergeCell ref="VJP52:VJX52"/>
    <mergeCell ref="VJY52:VKG52"/>
    <mergeCell ref="VKH52:VKP52"/>
    <mergeCell ref="VHE52:VHM52"/>
    <mergeCell ref="VHN52:VHV52"/>
    <mergeCell ref="VHW52:VIE52"/>
    <mergeCell ref="VIF52:VIN52"/>
    <mergeCell ref="VIO52:VIW52"/>
    <mergeCell ref="VFL52:VFT52"/>
    <mergeCell ref="VFU52:VGC52"/>
    <mergeCell ref="VGD52:VGL52"/>
    <mergeCell ref="VGM52:VGU52"/>
    <mergeCell ref="VGV52:VHD52"/>
    <mergeCell ref="VDS52:VEA52"/>
    <mergeCell ref="VEB52:VEJ52"/>
    <mergeCell ref="VEK52:VES52"/>
    <mergeCell ref="VET52:VFB52"/>
    <mergeCell ref="VFC52:VFK52"/>
    <mergeCell ref="VBZ52:VCH52"/>
    <mergeCell ref="VCI52:VCQ52"/>
    <mergeCell ref="VCR52:VCZ52"/>
    <mergeCell ref="VDA52:VDI52"/>
    <mergeCell ref="VDJ52:VDR52"/>
    <mergeCell ref="VAG52:VAO52"/>
    <mergeCell ref="VAP52:VAX52"/>
    <mergeCell ref="VAY52:VBG52"/>
    <mergeCell ref="VBH52:VBP52"/>
    <mergeCell ref="VBQ52:VBY52"/>
    <mergeCell ref="UYN52:UYV52"/>
    <mergeCell ref="UYW52:UZE52"/>
    <mergeCell ref="UZF52:UZN52"/>
    <mergeCell ref="UZO52:UZW52"/>
    <mergeCell ref="UZX52:VAF52"/>
    <mergeCell ref="UWU52:UXC52"/>
    <mergeCell ref="UXD52:UXL52"/>
    <mergeCell ref="UXM52:UXU52"/>
    <mergeCell ref="UXV52:UYD52"/>
    <mergeCell ref="UYE52:UYM52"/>
    <mergeCell ref="UVB52:UVJ52"/>
    <mergeCell ref="UVK52:UVS52"/>
    <mergeCell ref="UVT52:UWB52"/>
    <mergeCell ref="UWC52:UWK52"/>
    <mergeCell ref="UWL52:UWT52"/>
    <mergeCell ref="UTI52:UTQ52"/>
    <mergeCell ref="UTR52:UTZ52"/>
    <mergeCell ref="UUA52:UUI52"/>
    <mergeCell ref="UUJ52:UUR52"/>
    <mergeCell ref="UUS52:UVA52"/>
    <mergeCell ref="URP52:URX52"/>
    <mergeCell ref="URY52:USG52"/>
    <mergeCell ref="USH52:USP52"/>
    <mergeCell ref="USQ52:USY52"/>
    <mergeCell ref="USZ52:UTH52"/>
    <mergeCell ref="UPW52:UQE52"/>
    <mergeCell ref="UQF52:UQN52"/>
    <mergeCell ref="UQO52:UQW52"/>
    <mergeCell ref="UQX52:URF52"/>
    <mergeCell ref="URG52:URO52"/>
    <mergeCell ref="UOD52:UOL52"/>
    <mergeCell ref="UOM52:UOU52"/>
    <mergeCell ref="UOV52:UPD52"/>
    <mergeCell ref="UPE52:UPM52"/>
    <mergeCell ref="UPN52:UPV52"/>
    <mergeCell ref="UMK52:UMS52"/>
    <mergeCell ref="UMT52:UNB52"/>
    <mergeCell ref="UNC52:UNK52"/>
    <mergeCell ref="UNL52:UNT52"/>
    <mergeCell ref="UNU52:UOC52"/>
    <mergeCell ref="UKR52:UKZ52"/>
    <mergeCell ref="ULA52:ULI52"/>
    <mergeCell ref="ULJ52:ULR52"/>
    <mergeCell ref="ULS52:UMA52"/>
    <mergeCell ref="UMB52:UMJ52"/>
    <mergeCell ref="UIY52:UJG52"/>
    <mergeCell ref="UJH52:UJP52"/>
    <mergeCell ref="UJQ52:UJY52"/>
    <mergeCell ref="UJZ52:UKH52"/>
    <mergeCell ref="UKI52:UKQ52"/>
    <mergeCell ref="UHF52:UHN52"/>
    <mergeCell ref="UHO52:UHW52"/>
    <mergeCell ref="UHX52:UIF52"/>
    <mergeCell ref="UIG52:UIO52"/>
    <mergeCell ref="UIP52:UIX52"/>
    <mergeCell ref="UFM52:UFU52"/>
    <mergeCell ref="UFV52:UGD52"/>
    <mergeCell ref="UGE52:UGM52"/>
    <mergeCell ref="UGN52:UGV52"/>
    <mergeCell ref="UGW52:UHE52"/>
    <mergeCell ref="UDT52:UEB52"/>
    <mergeCell ref="UEC52:UEK52"/>
    <mergeCell ref="UEL52:UET52"/>
    <mergeCell ref="UEU52:UFC52"/>
    <mergeCell ref="UFD52:UFL52"/>
    <mergeCell ref="UCA52:UCI52"/>
    <mergeCell ref="UCJ52:UCR52"/>
    <mergeCell ref="UCS52:UDA52"/>
    <mergeCell ref="UDB52:UDJ52"/>
    <mergeCell ref="UDK52:UDS52"/>
    <mergeCell ref="UAH52:UAP52"/>
    <mergeCell ref="UAQ52:UAY52"/>
    <mergeCell ref="UAZ52:UBH52"/>
    <mergeCell ref="UBI52:UBQ52"/>
    <mergeCell ref="UBR52:UBZ52"/>
    <mergeCell ref="TYO52:TYW52"/>
    <mergeCell ref="TYX52:TZF52"/>
    <mergeCell ref="TZG52:TZO52"/>
    <mergeCell ref="TZP52:TZX52"/>
    <mergeCell ref="TZY52:UAG52"/>
    <mergeCell ref="TWV52:TXD52"/>
    <mergeCell ref="TXE52:TXM52"/>
    <mergeCell ref="TXN52:TXV52"/>
    <mergeCell ref="TXW52:TYE52"/>
    <mergeCell ref="TYF52:TYN52"/>
    <mergeCell ref="TVC52:TVK52"/>
    <mergeCell ref="TVL52:TVT52"/>
    <mergeCell ref="TVU52:TWC52"/>
    <mergeCell ref="TWD52:TWL52"/>
    <mergeCell ref="TWM52:TWU52"/>
    <mergeCell ref="TTJ52:TTR52"/>
    <mergeCell ref="TTS52:TUA52"/>
    <mergeCell ref="TUB52:TUJ52"/>
    <mergeCell ref="TUK52:TUS52"/>
    <mergeCell ref="TUT52:TVB52"/>
    <mergeCell ref="TRQ52:TRY52"/>
    <mergeCell ref="TRZ52:TSH52"/>
    <mergeCell ref="TSI52:TSQ52"/>
    <mergeCell ref="TSR52:TSZ52"/>
    <mergeCell ref="TTA52:TTI52"/>
    <mergeCell ref="TPX52:TQF52"/>
    <mergeCell ref="TQG52:TQO52"/>
    <mergeCell ref="TQP52:TQX52"/>
    <mergeCell ref="TQY52:TRG52"/>
    <mergeCell ref="TRH52:TRP52"/>
    <mergeCell ref="TOE52:TOM52"/>
    <mergeCell ref="TON52:TOV52"/>
    <mergeCell ref="TOW52:TPE52"/>
    <mergeCell ref="TPF52:TPN52"/>
    <mergeCell ref="TPO52:TPW52"/>
    <mergeCell ref="TML52:TMT52"/>
    <mergeCell ref="TMU52:TNC52"/>
    <mergeCell ref="TND52:TNL52"/>
    <mergeCell ref="TNM52:TNU52"/>
    <mergeCell ref="TNV52:TOD52"/>
    <mergeCell ref="TKS52:TLA52"/>
    <mergeCell ref="TLB52:TLJ52"/>
    <mergeCell ref="TLK52:TLS52"/>
    <mergeCell ref="TLT52:TMB52"/>
    <mergeCell ref="TMC52:TMK52"/>
    <mergeCell ref="TIZ52:TJH52"/>
    <mergeCell ref="TJI52:TJQ52"/>
    <mergeCell ref="TJR52:TJZ52"/>
    <mergeCell ref="TKA52:TKI52"/>
    <mergeCell ref="TKJ52:TKR52"/>
    <mergeCell ref="THG52:THO52"/>
    <mergeCell ref="THP52:THX52"/>
    <mergeCell ref="THY52:TIG52"/>
    <mergeCell ref="TIH52:TIP52"/>
    <mergeCell ref="TIQ52:TIY52"/>
    <mergeCell ref="TFN52:TFV52"/>
    <mergeCell ref="TFW52:TGE52"/>
    <mergeCell ref="TGF52:TGN52"/>
    <mergeCell ref="TGO52:TGW52"/>
    <mergeCell ref="TGX52:THF52"/>
    <mergeCell ref="TDU52:TEC52"/>
    <mergeCell ref="TED52:TEL52"/>
    <mergeCell ref="TEM52:TEU52"/>
    <mergeCell ref="TEV52:TFD52"/>
    <mergeCell ref="TFE52:TFM52"/>
    <mergeCell ref="TCB52:TCJ52"/>
    <mergeCell ref="TCK52:TCS52"/>
    <mergeCell ref="TCT52:TDB52"/>
    <mergeCell ref="TDC52:TDK52"/>
    <mergeCell ref="TDL52:TDT52"/>
    <mergeCell ref="TAI52:TAQ52"/>
    <mergeCell ref="TAR52:TAZ52"/>
    <mergeCell ref="TBA52:TBI52"/>
    <mergeCell ref="TBJ52:TBR52"/>
    <mergeCell ref="TBS52:TCA52"/>
    <mergeCell ref="SYP52:SYX52"/>
    <mergeCell ref="SYY52:SZG52"/>
    <mergeCell ref="SZH52:SZP52"/>
    <mergeCell ref="SZQ52:SZY52"/>
    <mergeCell ref="SZZ52:TAH52"/>
    <mergeCell ref="SWW52:SXE52"/>
    <mergeCell ref="SXF52:SXN52"/>
    <mergeCell ref="SXO52:SXW52"/>
    <mergeCell ref="SXX52:SYF52"/>
    <mergeCell ref="SYG52:SYO52"/>
    <mergeCell ref="SVD52:SVL52"/>
    <mergeCell ref="SVM52:SVU52"/>
    <mergeCell ref="SVV52:SWD52"/>
    <mergeCell ref="SWE52:SWM52"/>
    <mergeCell ref="SWN52:SWV52"/>
    <mergeCell ref="STK52:STS52"/>
    <mergeCell ref="STT52:SUB52"/>
    <mergeCell ref="SUC52:SUK52"/>
    <mergeCell ref="SUL52:SUT52"/>
    <mergeCell ref="SUU52:SVC52"/>
    <mergeCell ref="SRR52:SRZ52"/>
    <mergeCell ref="SSA52:SSI52"/>
    <mergeCell ref="SSJ52:SSR52"/>
    <mergeCell ref="SSS52:STA52"/>
    <mergeCell ref="STB52:STJ52"/>
    <mergeCell ref="SPY52:SQG52"/>
    <mergeCell ref="SQH52:SQP52"/>
    <mergeCell ref="SQQ52:SQY52"/>
    <mergeCell ref="SQZ52:SRH52"/>
    <mergeCell ref="SRI52:SRQ52"/>
    <mergeCell ref="SOF52:SON52"/>
    <mergeCell ref="SOO52:SOW52"/>
    <mergeCell ref="SOX52:SPF52"/>
    <mergeCell ref="SPG52:SPO52"/>
    <mergeCell ref="SPP52:SPX52"/>
    <mergeCell ref="SMM52:SMU52"/>
    <mergeCell ref="SMV52:SND52"/>
    <mergeCell ref="SNE52:SNM52"/>
    <mergeCell ref="SNN52:SNV52"/>
    <mergeCell ref="SNW52:SOE52"/>
    <mergeCell ref="SKT52:SLB52"/>
    <mergeCell ref="SLC52:SLK52"/>
    <mergeCell ref="SLL52:SLT52"/>
    <mergeCell ref="SLU52:SMC52"/>
    <mergeCell ref="SMD52:SML52"/>
    <mergeCell ref="SJA52:SJI52"/>
    <mergeCell ref="SJJ52:SJR52"/>
    <mergeCell ref="SJS52:SKA52"/>
    <mergeCell ref="SKB52:SKJ52"/>
    <mergeCell ref="SKK52:SKS52"/>
    <mergeCell ref="SHH52:SHP52"/>
    <mergeCell ref="SHQ52:SHY52"/>
    <mergeCell ref="SHZ52:SIH52"/>
    <mergeCell ref="SII52:SIQ52"/>
    <mergeCell ref="SIR52:SIZ52"/>
    <mergeCell ref="SFO52:SFW52"/>
    <mergeCell ref="SFX52:SGF52"/>
    <mergeCell ref="SGG52:SGO52"/>
    <mergeCell ref="SGP52:SGX52"/>
    <mergeCell ref="SGY52:SHG52"/>
    <mergeCell ref="SDV52:SED52"/>
    <mergeCell ref="SEE52:SEM52"/>
    <mergeCell ref="SEN52:SEV52"/>
    <mergeCell ref="SEW52:SFE52"/>
    <mergeCell ref="SFF52:SFN52"/>
    <mergeCell ref="SCC52:SCK52"/>
    <mergeCell ref="SCL52:SCT52"/>
    <mergeCell ref="SCU52:SDC52"/>
    <mergeCell ref="SDD52:SDL52"/>
    <mergeCell ref="SDM52:SDU52"/>
    <mergeCell ref="SAJ52:SAR52"/>
    <mergeCell ref="SAS52:SBA52"/>
    <mergeCell ref="SBB52:SBJ52"/>
    <mergeCell ref="SBK52:SBS52"/>
    <mergeCell ref="SBT52:SCB52"/>
    <mergeCell ref="RYQ52:RYY52"/>
    <mergeCell ref="RYZ52:RZH52"/>
    <mergeCell ref="RZI52:RZQ52"/>
    <mergeCell ref="RZR52:RZZ52"/>
    <mergeCell ref="SAA52:SAI52"/>
    <mergeCell ref="RWX52:RXF52"/>
    <mergeCell ref="RXG52:RXO52"/>
    <mergeCell ref="RXP52:RXX52"/>
    <mergeCell ref="RXY52:RYG52"/>
    <mergeCell ref="RYH52:RYP52"/>
    <mergeCell ref="RVE52:RVM52"/>
    <mergeCell ref="RVN52:RVV52"/>
    <mergeCell ref="RVW52:RWE52"/>
    <mergeCell ref="RWF52:RWN52"/>
    <mergeCell ref="RWO52:RWW52"/>
    <mergeCell ref="RTL52:RTT52"/>
    <mergeCell ref="RTU52:RUC52"/>
    <mergeCell ref="RUD52:RUL52"/>
    <mergeCell ref="RUM52:RUU52"/>
    <mergeCell ref="RUV52:RVD52"/>
    <mergeCell ref="RRS52:RSA52"/>
    <mergeCell ref="RSB52:RSJ52"/>
    <mergeCell ref="RSK52:RSS52"/>
    <mergeCell ref="RST52:RTB52"/>
    <mergeCell ref="RTC52:RTK52"/>
    <mergeCell ref="RPZ52:RQH52"/>
    <mergeCell ref="RQI52:RQQ52"/>
    <mergeCell ref="RQR52:RQZ52"/>
    <mergeCell ref="RRA52:RRI52"/>
    <mergeCell ref="RRJ52:RRR52"/>
    <mergeCell ref="ROG52:ROO52"/>
    <mergeCell ref="ROP52:ROX52"/>
    <mergeCell ref="ROY52:RPG52"/>
    <mergeCell ref="RPH52:RPP52"/>
    <mergeCell ref="RPQ52:RPY52"/>
    <mergeCell ref="RMN52:RMV52"/>
    <mergeCell ref="RMW52:RNE52"/>
    <mergeCell ref="RNF52:RNN52"/>
    <mergeCell ref="RNO52:RNW52"/>
    <mergeCell ref="RNX52:ROF52"/>
    <mergeCell ref="RKU52:RLC52"/>
    <mergeCell ref="RLD52:RLL52"/>
    <mergeCell ref="RLM52:RLU52"/>
    <mergeCell ref="RLV52:RMD52"/>
    <mergeCell ref="RME52:RMM52"/>
    <mergeCell ref="RJB52:RJJ52"/>
    <mergeCell ref="RJK52:RJS52"/>
    <mergeCell ref="RJT52:RKB52"/>
    <mergeCell ref="RKC52:RKK52"/>
    <mergeCell ref="RKL52:RKT52"/>
    <mergeCell ref="RHI52:RHQ52"/>
    <mergeCell ref="RHR52:RHZ52"/>
    <mergeCell ref="RIA52:RII52"/>
    <mergeCell ref="RIJ52:RIR52"/>
    <mergeCell ref="RIS52:RJA52"/>
    <mergeCell ref="RFP52:RFX52"/>
    <mergeCell ref="RFY52:RGG52"/>
    <mergeCell ref="RGH52:RGP52"/>
    <mergeCell ref="RGQ52:RGY52"/>
    <mergeCell ref="RGZ52:RHH52"/>
    <mergeCell ref="RDW52:REE52"/>
    <mergeCell ref="REF52:REN52"/>
    <mergeCell ref="REO52:REW52"/>
    <mergeCell ref="REX52:RFF52"/>
    <mergeCell ref="RFG52:RFO52"/>
    <mergeCell ref="RCD52:RCL52"/>
    <mergeCell ref="RCM52:RCU52"/>
    <mergeCell ref="RCV52:RDD52"/>
    <mergeCell ref="RDE52:RDM52"/>
    <mergeCell ref="RDN52:RDV52"/>
    <mergeCell ref="RAK52:RAS52"/>
    <mergeCell ref="RAT52:RBB52"/>
    <mergeCell ref="RBC52:RBK52"/>
    <mergeCell ref="RBL52:RBT52"/>
    <mergeCell ref="RBU52:RCC52"/>
    <mergeCell ref="QYR52:QYZ52"/>
    <mergeCell ref="QZA52:QZI52"/>
    <mergeCell ref="QZJ52:QZR52"/>
    <mergeCell ref="QZS52:RAA52"/>
    <mergeCell ref="RAB52:RAJ52"/>
    <mergeCell ref="QWY52:QXG52"/>
    <mergeCell ref="QXH52:QXP52"/>
    <mergeCell ref="QXQ52:QXY52"/>
    <mergeCell ref="QXZ52:QYH52"/>
    <mergeCell ref="QYI52:QYQ52"/>
    <mergeCell ref="QVF52:QVN52"/>
    <mergeCell ref="QVO52:QVW52"/>
    <mergeCell ref="QVX52:QWF52"/>
    <mergeCell ref="QWG52:QWO52"/>
    <mergeCell ref="QWP52:QWX52"/>
    <mergeCell ref="QTM52:QTU52"/>
    <mergeCell ref="QTV52:QUD52"/>
    <mergeCell ref="QUE52:QUM52"/>
    <mergeCell ref="QUN52:QUV52"/>
    <mergeCell ref="QUW52:QVE52"/>
    <mergeCell ref="QRT52:QSB52"/>
    <mergeCell ref="QSC52:QSK52"/>
    <mergeCell ref="QSL52:QST52"/>
    <mergeCell ref="QSU52:QTC52"/>
    <mergeCell ref="QTD52:QTL52"/>
    <mergeCell ref="QQA52:QQI52"/>
    <mergeCell ref="QQJ52:QQR52"/>
    <mergeCell ref="QQS52:QRA52"/>
    <mergeCell ref="QRB52:QRJ52"/>
    <mergeCell ref="QRK52:QRS52"/>
    <mergeCell ref="QOH52:QOP52"/>
    <mergeCell ref="QOQ52:QOY52"/>
    <mergeCell ref="QOZ52:QPH52"/>
    <mergeCell ref="QPI52:QPQ52"/>
    <mergeCell ref="QPR52:QPZ52"/>
    <mergeCell ref="QMO52:QMW52"/>
    <mergeCell ref="QMX52:QNF52"/>
    <mergeCell ref="QNG52:QNO52"/>
    <mergeCell ref="QNP52:QNX52"/>
    <mergeCell ref="QNY52:QOG52"/>
    <mergeCell ref="QKV52:QLD52"/>
    <mergeCell ref="QLE52:QLM52"/>
    <mergeCell ref="QLN52:QLV52"/>
    <mergeCell ref="QLW52:QME52"/>
    <mergeCell ref="QMF52:QMN52"/>
    <mergeCell ref="QJC52:QJK52"/>
    <mergeCell ref="QJL52:QJT52"/>
    <mergeCell ref="QJU52:QKC52"/>
    <mergeCell ref="QKD52:QKL52"/>
    <mergeCell ref="QKM52:QKU52"/>
    <mergeCell ref="QHJ52:QHR52"/>
    <mergeCell ref="QHS52:QIA52"/>
    <mergeCell ref="QIB52:QIJ52"/>
    <mergeCell ref="QIK52:QIS52"/>
    <mergeCell ref="QIT52:QJB52"/>
    <mergeCell ref="QFQ52:QFY52"/>
    <mergeCell ref="QFZ52:QGH52"/>
    <mergeCell ref="QGI52:QGQ52"/>
    <mergeCell ref="QGR52:QGZ52"/>
    <mergeCell ref="QHA52:QHI52"/>
    <mergeCell ref="QDX52:QEF52"/>
    <mergeCell ref="QEG52:QEO52"/>
    <mergeCell ref="QEP52:QEX52"/>
    <mergeCell ref="QEY52:QFG52"/>
    <mergeCell ref="QFH52:QFP52"/>
    <mergeCell ref="QCE52:QCM52"/>
    <mergeCell ref="QCN52:QCV52"/>
    <mergeCell ref="QCW52:QDE52"/>
    <mergeCell ref="QDF52:QDN52"/>
    <mergeCell ref="QDO52:QDW52"/>
    <mergeCell ref="QAL52:QAT52"/>
    <mergeCell ref="QAU52:QBC52"/>
    <mergeCell ref="QBD52:QBL52"/>
    <mergeCell ref="QBM52:QBU52"/>
    <mergeCell ref="QBV52:QCD52"/>
    <mergeCell ref="PYS52:PZA52"/>
    <mergeCell ref="PZB52:PZJ52"/>
    <mergeCell ref="PZK52:PZS52"/>
    <mergeCell ref="PZT52:QAB52"/>
    <mergeCell ref="QAC52:QAK52"/>
    <mergeCell ref="PWZ52:PXH52"/>
    <mergeCell ref="PXI52:PXQ52"/>
    <mergeCell ref="PXR52:PXZ52"/>
    <mergeCell ref="PYA52:PYI52"/>
    <mergeCell ref="PYJ52:PYR52"/>
    <mergeCell ref="PVG52:PVO52"/>
    <mergeCell ref="PVP52:PVX52"/>
    <mergeCell ref="PVY52:PWG52"/>
    <mergeCell ref="PWH52:PWP52"/>
    <mergeCell ref="PWQ52:PWY52"/>
    <mergeCell ref="PTN52:PTV52"/>
    <mergeCell ref="PTW52:PUE52"/>
    <mergeCell ref="PUF52:PUN52"/>
    <mergeCell ref="PUO52:PUW52"/>
    <mergeCell ref="PUX52:PVF52"/>
    <mergeCell ref="PRU52:PSC52"/>
    <mergeCell ref="PSD52:PSL52"/>
    <mergeCell ref="PSM52:PSU52"/>
    <mergeCell ref="PSV52:PTD52"/>
    <mergeCell ref="PTE52:PTM52"/>
    <mergeCell ref="PQB52:PQJ52"/>
    <mergeCell ref="PQK52:PQS52"/>
    <mergeCell ref="PQT52:PRB52"/>
    <mergeCell ref="PRC52:PRK52"/>
    <mergeCell ref="PRL52:PRT52"/>
    <mergeCell ref="POI52:POQ52"/>
    <mergeCell ref="POR52:POZ52"/>
    <mergeCell ref="PPA52:PPI52"/>
    <mergeCell ref="PPJ52:PPR52"/>
    <mergeCell ref="PPS52:PQA52"/>
    <mergeCell ref="PMP52:PMX52"/>
    <mergeCell ref="PMY52:PNG52"/>
    <mergeCell ref="PNH52:PNP52"/>
    <mergeCell ref="PNQ52:PNY52"/>
    <mergeCell ref="PNZ52:POH52"/>
    <mergeCell ref="PKW52:PLE52"/>
    <mergeCell ref="PLF52:PLN52"/>
    <mergeCell ref="PLO52:PLW52"/>
    <mergeCell ref="PLX52:PMF52"/>
    <mergeCell ref="PMG52:PMO52"/>
    <mergeCell ref="PJD52:PJL52"/>
    <mergeCell ref="PJM52:PJU52"/>
    <mergeCell ref="PJV52:PKD52"/>
    <mergeCell ref="PKE52:PKM52"/>
    <mergeCell ref="PKN52:PKV52"/>
    <mergeCell ref="PHK52:PHS52"/>
    <mergeCell ref="PHT52:PIB52"/>
    <mergeCell ref="PIC52:PIK52"/>
    <mergeCell ref="PIL52:PIT52"/>
    <mergeCell ref="PIU52:PJC52"/>
    <mergeCell ref="PFR52:PFZ52"/>
    <mergeCell ref="PGA52:PGI52"/>
    <mergeCell ref="PGJ52:PGR52"/>
    <mergeCell ref="PGS52:PHA52"/>
    <mergeCell ref="PHB52:PHJ52"/>
    <mergeCell ref="PDY52:PEG52"/>
    <mergeCell ref="PEH52:PEP52"/>
    <mergeCell ref="PEQ52:PEY52"/>
    <mergeCell ref="PEZ52:PFH52"/>
    <mergeCell ref="PFI52:PFQ52"/>
    <mergeCell ref="PCF52:PCN52"/>
    <mergeCell ref="PCO52:PCW52"/>
    <mergeCell ref="PCX52:PDF52"/>
    <mergeCell ref="PDG52:PDO52"/>
    <mergeCell ref="PDP52:PDX52"/>
    <mergeCell ref="PAM52:PAU52"/>
    <mergeCell ref="PAV52:PBD52"/>
    <mergeCell ref="PBE52:PBM52"/>
    <mergeCell ref="PBN52:PBV52"/>
    <mergeCell ref="PBW52:PCE52"/>
    <mergeCell ref="OYT52:OZB52"/>
    <mergeCell ref="OZC52:OZK52"/>
    <mergeCell ref="OZL52:OZT52"/>
    <mergeCell ref="OZU52:PAC52"/>
    <mergeCell ref="PAD52:PAL52"/>
    <mergeCell ref="OXA52:OXI52"/>
    <mergeCell ref="OXJ52:OXR52"/>
    <mergeCell ref="OXS52:OYA52"/>
    <mergeCell ref="OYB52:OYJ52"/>
    <mergeCell ref="OYK52:OYS52"/>
    <mergeCell ref="OVH52:OVP52"/>
    <mergeCell ref="OVQ52:OVY52"/>
    <mergeCell ref="OVZ52:OWH52"/>
    <mergeCell ref="OWI52:OWQ52"/>
    <mergeCell ref="OWR52:OWZ52"/>
    <mergeCell ref="OTO52:OTW52"/>
    <mergeCell ref="OTX52:OUF52"/>
    <mergeCell ref="OUG52:OUO52"/>
    <mergeCell ref="OUP52:OUX52"/>
    <mergeCell ref="OUY52:OVG52"/>
    <mergeCell ref="ORV52:OSD52"/>
    <mergeCell ref="OSE52:OSM52"/>
    <mergeCell ref="OSN52:OSV52"/>
    <mergeCell ref="OSW52:OTE52"/>
    <mergeCell ref="OTF52:OTN52"/>
    <mergeCell ref="OQC52:OQK52"/>
    <mergeCell ref="OQL52:OQT52"/>
    <mergeCell ref="OQU52:ORC52"/>
    <mergeCell ref="ORD52:ORL52"/>
    <mergeCell ref="ORM52:ORU52"/>
    <mergeCell ref="OOJ52:OOR52"/>
    <mergeCell ref="OOS52:OPA52"/>
    <mergeCell ref="OPB52:OPJ52"/>
    <mergeCell ref="OPK52:OPS52"/>
    <mergeCell ref="OPT52:OQB52"/>
    <mergeCell ref="OMQ52:OMY52"/>
    <mergeCell ref="OMZ52:ONH52"/>
    <mergeCell ref="ONI52:ONQ52"/>
    <mergeCell ref="ONR52:ONZ52"/>
    <mergeCell ref="OOA52:OOI52"/>
    <mergeCell ref="OKX52:OLF52"/>
    <mergeCell ref="OLG52:OLO52"/>
    <mergeCell ref="OLP52:OLX52"/>
    <mergeCell ref="OLY52:OMG52"/>
    <mergeCell ref="OMH52:OMP52"/>
    <mergeCell ref="OJE52:OJM52"/>
    <mergeCell ref="OJN52:OJV52"/>
    <mergeCell ref="OJW52:OKE52"/>
    <mergeCell ref="OKF52:OKN52"/>
    <mergeCell ref="OKO52:OKW52"/>
    <mergeCell ref="OHL52:OHT52"/>
    <mergeCell ref="OHU52:OIC52"/>
    <mergeCell ref="OID52:OIL52"/>
    <mergeCell ref="OIM52:OIU52"/>
    <mergeCell ref="OIV52:OJD52"/>
    <mergeCell ref="OFS52:OGA52"/>
    <mergeCell ref="OGB52:OGJ52"/>
    <mergeCell ref="OGK52:OGS52"/>
    <mergeCell ref="OGT52:OHB52"/>
    <mergeCell ref="OHC52:OHK52"/>
    <mergeCell ref="ODZ52:OEH52"/>
    <mergeCell ref="OEI52:OEQ52"/>
    <mergeCell ref="OER52:OEZ52"/>
    <mergeCell ref="OFA52:OFI52"/>
    <mergeCell ref="OFJ52:OFR52"/>
    <mergeCell ref="OCG52:OCO52"/>
    <mergeCell ref="OCP52:OCX52"/>
    <mergeCell ref="OCY52:ODG52"/>
    <mergeCell ref="ODH52:ODP52"/>
    <mergeCell ref="ODQ52:ODY52"/>
    <mergeCell ref="OAN52:OAV52"/>
    <mergeCell ref="OAW52:OBE52"/>
    <mergeCell ref="OBF52:OBN52"/>
    <mergeCell ref="OBO52:OBW52"/>
    <mergeCell ref="OBX52:OCF52"/>
    <mergeCell ref="NYU52:NZC52"/>
    <mergeCell ref="NZD52:NZL52"/>
    <mergeCell ref="NZM52:NZU52"/>
    <mergeCell ref="NZV52:OAD52"/>
    <mergeCell ref="OAE52:OAM52"/>
    <mergeCell ref="NXB52:NXJ52"/>
    <mergeCell ref="NXK52:NXS52"/>
    <mergeCell ref="NXT52:NYB52"/>
    <mergeCell ref="NYC52:NYK52"/>
    <mergeCell ref="NYL52:NYT52"/>
    <mergeCell ref="NVI52:NVQ52"/>
    <mergeCell ref="NVR52:NVZ52"/>
    <mergeCell ref="NWA52:NWI52"/>
    <mergeCell ref="NWJ52:NWR52"/>
    <mergeCell ref="NWS52:NXA52"/>
    <mergeCell ref="NTP52:NTX52"/>
    <mergeCell ref="NTY52:NUG52"/>
    <mergeCell ref="NUH52:NUP52"/>
    <mergeCell ref="NUQ52:NUY52"/>
    <mergeCell ref="NUZ52:NVH52"/>
    <mergeCell ref="NRW52:NSE52"/>
    <mergeCell ref="NSF52:NSN52"/>
    <mergeCell ref="NSO52:NSW52"/>
    <mergeCell ref="NSX52:NTF52"/>
    <mergeCell ref="NTG52:NTO52"/>
    <mergeCell ref="NQD52:NQL52"/>
    <mergeCell ref="NQM52:NQU52"/>
    <mergeCell ref="NQV52:NRD52"/>
    <mergeCell ref="NRE52:NRM52"/>
    <mergeCell ref="NRN52:NRV52"/>
    <mergeCell ref="NOK52:NOS52"/>
    <mergeCell ref="NOT52:NPB52"/>
    <mergeCell ref="NPC52:NPK52"/>
    <mergeCell ref="NPL52:NPT52"/>
    <mergeCell ref="NPU52:NQC52"/>
    <mergeCell ref="NMR52:NMZ52"/>
    <mergeCell ref="NNA52:NNI52"/>
    <mergeCell ref="NNJ52:NNR52"/>
    <mergeCell ref="NNS52:NOA52"/>
    <mergeCell ref="NOB52:NOJ52"/>
    <mergeCell ref="NKY52:NLG52"/>
    <mergeCell ref="NLH52:NLP52"/>
    <mergeCell ref="NLQ52:NLY52"/>
    <mergeCell ref="NLZ52:NMH52"/>
    <mergeCell ref="NMI52:NMQ52"/>
    <mergeCell ref="NJF52:NJN52"/>
    <mergeCell ref="NJO52:NJW52"/>
    <mergeCell ref="NJX52:NKF52"/>
    <mergeCell ref="NKG52:NKO52"/>
    <mergeCell ref="NKP52:NKX52"/>
    <mergeCell ref="NHM52:NHU52"/>
    <mergeCell ref="NHV52:NID52"/>
    <mergeCell ref="NIE52:NIM52"/>
    <mergeCell ref="NIN52:NIV52"/>
    <mergeCell ref="NIW52:NJE52"/>
    <mergeCell ref="NFT52:NGB52"/>
    <mergeCell ref="NGC52:NGK52"/>
    <mergeCell ref="NGL52:NGT52"/>
    <mergeCell ref="NGU52:NHC52"/>
    <mergeCell ref="NHD52:NHL52"/>
    <mergeCell ref="NEA52:NEI52"/>
    <mergeCell ref="NEJ52:NER52"/>
    <mergeCell ref="NES52:NFA52"/>
    <mergeCell ref="NFB52:NFJ52"/>
    <mergeCell ref="NFK52:NFS52"/>
    <mergeCell ref="NCH52:NCP52"/>
    <mergeCell ref="NCQ52:NCY52"/>
    <mergeCell ref="NCZ52:NDH52"/>
    <mergeCell ref="NDI52:NDQ52"/>
    <mergeCell ref="NDR52:NDZ52"/>
    <mergeCell ref="NAO52:NAW52"/>
    <mergeCell ref="NAX52:NBF52"/>
    <mergeCell ref="NBG52:NBO52"/>
    <mergeCell ref="NBP52:NBX52"/>
    <mergeCell ref="NBY52:NCG52"/>
    <mergeCell ref="MYV52:MZD52"/>
    <mergeCell ref="MZE52:MZM52"/>
    <mergeCell ref="MZN52:MZV52"/>
    <mergeCell ref="MZW52:NAE52"/>
    <mergeCell ref="NAF52:NAN52"/>
    <mergeCell ref="MXC52:MXK52"/>
    <mergeCell ref="MXL52:MXT52"/>
    <mergeCell ref="MXU52:MYC52"/>
    <mergeCell ref="MYD52:MYL52"/>
    <mergeCell ref="MYM52:MYU52"/>
    <mergeCell ref="MVJ52:MVR52"/>
    <mergeCell ref="MVS52:MWA52"/>
    <mergeCell ref="MWB52:MWJ52"/>
    <mergeCell ref="MWK52:MWS52"/>
    <mergeCell ref="MWT52:MXB52"/>
    <mergeCell ref="MTQ52:MTY52"/>
    <mergeCell ref="MTZ52:MUH52"/>
    <mergeCell ref="MUI52:MUQ52"/>
    <mergeCell ref="MUR52:MUZ52"/>
    <mergeCell ref="MVA52:MVI52"/>
    <mergeCell ref="MRX52:MSF52"/>
    <mergeCell ref="MSG52:MSO52"/>
    <mergeCell ref="MSP52:MSX52"/>
    <mergeCell ref="MSY52:MTG52"/>
    <mergeCell ref="MTH52:MTP52"/>
    <mergeCell ref="MQE52:MQM52"/>
    <mergeCell ref="MQN52:MQV52"/>
    <mergeCell ref="MQW52:MRE52"/>
    <mergeCell ref="MRF52:MRN52"/>
    <mergeCell ref="MRO52:MRW52"/>
    <mergeCell ref="MOL52:MOT52"/>
    <mergeCell ref="MOU52:MPC52"/>
    <mergeCell ref="MPD52:MPL52"/>
    <mergeCell ref="MPM52:MPU52"/>
    <mergeCell ref="MPV52:MQD52"/>
    <mergeCell ref="MMS52:MNA52"/>
    <mergeCell ref="MNB52:MNJ52"/>
    <mergeCell ref="MNK52:MNS52"/>
    <mergeCell ref="MNT52:MOB52"/>
    <mergeCell ref="MOC52:MOK52"/>
    <mergeCell ref="MKZ52:MLH52"/>
    <mergeCell ref="MLI52:MLQ52"/>
    <mergeCell ref="MLR52:MLZ52"/>
    <mergeCell ref="MMA52:MMI52"/>
    <mergeCell ref="MMJ52:MMR52"/>
    <mergeCell ref="MJG52:MJO52"/>
    <mergeCell ref="MJP52:MJX52"/>
    <mergeCell ref="MJY52:MKG52"/>
    <mergeCell ref="MKH52:MKP52"/>
    <mergeCell ref="MKQ52:MKY52"/>
    <mergeCell ref="MHN52:MHV52"/>
    <mergeCell ref="MHW52:MIE52"/>
    <mergeCell ref="MIF52:MIN52"/>
    <mergeCell ref="MIO52:MIW52"/>
    <mergeCell ref="MIX52:MJF52"/>
    <mergeCell ref="MFU52:MGC52"/>
    <mergeCell ref="MGD52:MGL52"/>
    <mergeCell ref="MGM52:MGU52"/>
    <mergeCell ref="MGV52:MHD52"/>
    <mergeCell ref="MHE52:MHM52"/>
    <mergeCell ref="MEB52:MEJ52"/>
    <mergeCell ref="MEK52:MES52"/>
    <mergeCell ref="MET52:MFB52"/>
    <mergeCell ref="MFC52:MFK52"/>
    <mergeCell ref="MFL52:MFT52"/>
    <mergeCell ref="MCI52:MCQ52"/>
    <mergeCell ref="MCR52:MCZ52"/>
    <mergeCell ref="MDA52:MDI52"/>
    <mergeCell ref="MDJ52:MDR52"/>
    <mergeCell ref="MDS52:MEA52"/>
    <mergeCell ref="MAP52:MAX52"/>
    <mergeCell ref="MAY52:MBG52"/>
    <mergeCell ref="MBH52:MBP52"/>
    <mergeCell ref="MBQ52:MBY52"/>
    <mergeCell ref="MBZ52:MCH52"/>
    <mergeCell ref="LYW52:LZE52"/>
    <mergeCell ref="LZF52:LZN52"/>
    <mergeCell ref="LZO52:LZW52"/>
    <mergeCell ref="LZX52:MAF52"/>
    <mergeCell ref="MAG52:MAO52"/>
    <mergeCell ref="LXD52:LXL52"/>
    <mergeCell ref="LXM52:LXU52"/>
    <mergeCell ref="LXV52:LYD52"/>
    <mergeCell ref="LYE52:LYM52"/>
    <mergeCell ref="LYN52:LYV52"/>
    <mergeCell ref="LVK52:LVS52"/>
    <mergeCell ref="LVT52:LWB52"/>
    <mergeCell ref="LWC52:LWK52"/>
    <mergeCell ref="LWL52:LWT52"/>
    <mergeCell ref="LWU52:LXC52"/>
    <mergeCell ref="LTR52:LTZ52"/>
    <mergeCell ref="LUA52:LUI52"/>
    <mergeCell ref="LUJ52:LUR52"/>
    <mergeCell ref="LUS52:LVA52"/>
    <mergeCell ref="LVB52:LVJ52"/>
    <mergeCell ref="LRY52:LSG52"/>
    <mergeCell ref="LSH52:LSP52"/>
    <mergeCell ref="LSQ52:LSY52"/>
    <mergeCell ref="LSZ52:LTH52"/>
    <mergeCell ref="LTI52:LTQ52"/>
    <mergeCell ref="LQF52:LQN52"/>
    <mergeCell ref="LQO52:LQW52"/>
    <mergeCell ref="LQX52:LRF52"/>
    <mergeCell ref="LRG52:LRO52"/>
    <mergeCell ref="LRP52:LRX52"/>
    <mergeCell ref="LOM52:LOU52"/>
    <mergeCell ref="LOV52:LPD52"/>
    <mergeCell ref="LPE52:LPM52"/>
    <mergeCell ref="LPN52:LPV52"/>
    <mergeCell ref="LPW52:LQE52"/>
    <mergeCell ref="LMT52:LNB52"/>
    <mergeCell ref="LNC52:LNK52"/>
    <mergeCell ref="LNL52:LNT52"/>
    <mergeCell ref="LNU52:LOC52"/>
    <mergeCell ref="LOD52:LOL52"/>
    <mergeCell ref="LLA52:LLI52"/>
    <mergeCell ref="LLJ52:LLR52"/>
    <mergeCell ref="LLS52:LMA52"/>
    <mergeCell ref="LMB52:LMJ52"/>
    <mergeCell ref="LMK52:LMS52"/>
    <mergeCell ref="LJH52:LJP52"/>
    <mergeCell ref="LJQ52:LJY52"/>
    <mergeCell ref="LJZ52:LKH52"/>
    <mergeCell ref="LKI52:LKQ52"/>
    <mergeCell ref="LKR52:LKZ52"/>
    <mergeCell ref="LHO52:LHW52"/>
    <mergeCell ref="LHX52:LIF52"/>
    <mergeCell ref="LIG52:LIO52"/>
    <mergeCell ref="LIP52:LIX52"/>
    <mergeCell ref="LIY52:LJG52"/>
    <mergeCell ref="LFV52:LGD52"/>
    <mergeCell ref="LGE52:LGM52"/>
    <mergeCell ref="LGN52:LGV52"/>
    <mergeCell ref="LGW52:LHE52"/>
    <mergeCell ref="LHF52:LHN52"/>
    <mergeCell ref="LEC52:LEK52"/>
    <mergeCell ref="LEL52:LET52"/>
    <mergeCell ref="LEU52:LFC52"/>
    <mergeCell ref="LFD52:LFL52"/>
    <mergeCell ref="LFM52:LFU52"/>
    <mergeCell ref="LCJ52:LCR52"/>
    <mergeCell ref="LCS52:LDA52"/>
    <mergeCell ref="LDB52:LDJ52"/>
    <mergeCell ref="LDK52:LDS52"/>
    <mergeCell ref="LDT52:LEB52"/>
    <mergeCell ref="LAQ52:LAY52"/>
    <mergeCell ref="LAZ52:LBH52"/>
    <mergeCell ref="LBI52:LBQ52"/>
    <mergeCell ref="LBR52:LBZ52"/>
    <mergeCell ref="LCA52:LCI52"/>
    <mergeCell ref="KYX52:KZF52"/>
    <mergeCell ref="KZG52:KZO52"/>
    <mergeCell ref="KZP52:KZX52"/>
    <mergeCell ref="KZY52:LAG52"/>
    <mergeCell ref="LAH52:LAP52"/>
    <mergeCell ref="KXE52:KXM52"/>
    <mergeCell ref="KXN52:KXV52"/>
    <mergeCell ref="KXW52:KYE52"/>
    <mergeCell ref="KYF52:KYN52"/>
    <mergeCell ref="KYO52:KYW52"/>
    <mergeCell ref="KVL52:KVT52"/>
    <mergeCell ref="KVU52:KWC52"/>
    <mergeCell ref="KWD52:KWL52"/>
    <mergeCell ref="KWM52:KWU52"/>
    <mergeCell ref="KWV52:KXD52"/>
    <mergeCell ref="KTS52:KUA52"/>
    <mergeCell ref="KUB52:KUJ52"/>
    <mergeCell ref="KUK52:KUS52"/>
    <mergeCell ref="KUT52:KVB52"/>
    <mergeCell ref="KVC52:KVK52"/>
    <mergeCell ref="KRZ52:KSH52"/>
    <mergeCell ref="KSI52:KSQ52"/>
    <mergeCell ref="KSR52:KSZ52"/>
    <mergeCell ref="KTA52:KTI52"/>
    <mergeCell ref="KTJ52:KTR52"/>
    <mergeCell ref="KQG52:KQO52"/>
    <mergeCell ref="KQP52:KQX52"/>
    <mergeCell ref="KQY52:KRG52"/>
    <mergeCell ref="KRH52:KRP52"/>
    <mergeCell ref="KRQ52:KRY52"/>
    <mergeCell ref="KON52:KOV52"/>
    <mergeCell ref="KOW52:KPE52"/>
    <mergeCell ref="KPF52:KPN52"/>
    <mergeCell ref="KPO52:KPW52"/>
    <mergeCell ref="KPX52:KQF52"/>
    <mergeCell ref="KMU52:KNC52"/>
    <mergeCell ref="KND52:KNL52"/>
    <mergeCell ref="KNM52:KNU52"/>
    <mergeCell ref="KNV52:KOD52"/>
    <mergeCell ref="KOE52:KOM52"/>
    <mergeCell ref="KLB52:KLJ52"/>
    <mergeCell ref="KLK52:KLS52"/>
    <mergeCell ref="KLT52:KMB52"/>
    <mergeCell ref="KMC52:KMK52"/>
    <mergeCell ref="KML52:KMT52"/>
    <mergeCell ref="KJI52:KJQ52"/>
    <mergeCell ref="KJR52:KJZ52"/>
    <mergeCell ref="KKA52:KKI52"/>
    <mergeCell ref="KKJ52:KKR52"/>
    <mergeCell ref="KKS52:KLA52"/>
    <mergeCell ref="KHP52:KHX52"/>
    <mergeCell ref="KHY52:KIG52"/>
    <mergeCell ref="KIH52:KIP52"/>
    <mergeCell ref="KIQ52:KIY52"/>
    <mergeCell ref="KIZ52:KJH52"/>
    <mergeCell ref="KFW52:KGE52"/>
    <mergeCell ref="KGF52:KGN52"/>
    <mergeCell ref="KGO52:KGW52"/>
    <mergeCell ref="KGX52:KHF52"/>
    <mergeCell ref="KHG52:KHO52"/>
    <mergeCell ref="KED52:KEL52"/>
    <mergeCell ref="KEM52:KEU52"/>
    <mergeCell ref="KEV52:KFD52"/>
    <mergeCell ref="KFE52:KFM52"/>
    <mergeCell ref="KFN52:KFV52"/>
    <mergeCell ref="KCK52:KCS52"/>
    <mergeCell ref="KCT52:KDB52"/>
    <mergeCell ref="KDC52:KDK52"/>
    <mergeCell ref="KDL52:KDT52"/>
    <mergeCell ref="KDU52:KEC52"/>
    <mergeCell ref="KAR52:KAZ52"/>
    <mergeCell ref="KBA52:KBI52"/>
    <mergeCell ref="KBJ52:KBR52"/>
    <mergeCell ref="KBS52:KCA52"/>
    <mergeCell ref="KCB52:KCJ52"/>
    <mergeCell ref="JYY52:JZG52"/>
    <mergeCell ref="JZH52:JZP52"/>
    <mergeCell ref="JZQ52:JZY52"/>
    <mergeCell ref="JZZ52:KAH52"/>
    <mergeCell ref="KAI52:KAQ52"/>
    <mergeCell ref="JXF52:JXN52"/>
    <mergeCell ref="JXO52:JXW52"/>
    <mergeCell ref="JXX52:JYF52"/>
    <mergeCell ref="JYG52:JYO52"/>
    <mergeCell ref="JYP52:JYX52"/>
    <mergeCell ref="JVM52:JVU52"/>
    <mergeCell ref="JVV52:JWD52"/>
    <mergeCell ref="JWE52:JWM52"/>
    <mergeCell ref="JWN52:JWV52"/>
    <mergeCell ref="JWW52:JXE52"/>
    <mergeCell ref="JTT52:JUB52"/>
    <mergeCell ref="JUC52:JUK52"/>
    <mergeCell ref="JUL52:JUT52"/>
    <mergeCell ref="JUU52:JVC52"/>
    <mergeCell ref="JVD52:JVL52"/>
    <mergeCell ref="JSA52:JSI52"/>
    <mergeCell ref="JSJ52:JSR52"/>
    <mergeCell ref="JSS52:JTA52"/>
    <mergeCell ref="JTB52:JTJ52"/>
    <mergeCell ref="JTK52:JTS52"/>
    <mergeCell ref="JQH52:JQP52"/>
    <mergeCell ref="JQQ52:JQY52"/>
    <mergeCell ref="JQZ52:JRH52"/>
    <mergeCell ref="JRI52:JRQ52"/>
    <mergeCell ref="JRR52:JRZ52"/>
    <mergeCell ref="JOO52:JOW52"/>
    <mergeCell ref="JOX52:JPF52"/>
    <mergeCell ref="JPG52:JPO52"/>
    <mergeCell ref="JPP52:JPX52"/>
    <mergeCell ref="JPY52:JQG52"/>
    <mergeCell ref="JMV52:JND52"/>
    <mergeCell ref="JNE52:JNM52"/>
    <mergeCell ref="JNN52:JNV52"/>
    <mergeCell ref="JNW52:JOE52"/>
    <mergeCell ref="JOF52:JON52"/>
    <mergeCell ref="JLC52:JLK52"/>
    <mergeCell ref="JLL52:JLT52"/>
    <mergeCell ref="JLU52:JMC52"/>
    <mergeCell ref="JMD52:JML52"/>
    <mergeCell ref="JMM52:JMU52"/>
    <mergeCell ref="JJJ52:JJR52"/>
    <mergeCell ref="JJS52:JKA52"/>
    <mergeCell ref="JKB52:JKJ52"/>
    <mergeCell ref="JKK52:JKS52"/>
    <mergeCell ref="JKT52:JLB52"/>
    <mergeCell ref="JHQ52:JHY52"/>
    <mergeCell ref="JHZ52:JIH52"/>
    <mergeCell ref="JII52:JIQ52"/>
    <mergeCell ref="JIR52:JIZ52"/>
    <mergeCell ref="JJA52:JJI52"/>
    <mergeCell ref="JFX52:JGF52"/>
    <mergeCell ref="JGG52:JGO52"/>
    <mergeCell ref="JGP52:JGX52"/>
    <mergeCell ref="JGY52:JHG52"/>
    <mergeCell ref="JHH52:JHP52"/>
    <mergeCell ref="JEE52:JEM52"/>
    <mergeCell ref="JEN52:JEV52"/>
    <mergeCell ref="JEW52:JFE52"/>
    <mergeCell ref="JFF52:JFN52"/>
    <mergeCell ref="JFO52:JFW52"/>
    <mergeCell ref="JCL52:JCT52"/>
    <mergeCell ref="JCU52:JDC52"/>
    <mergeCell ref="JDD52:JDL52"/>
    <mergeCell ref="JDM52:JDU52"/>
    <mergeCell ref="JDV52:JED52"/>
    <mergeCell ref="JAS52:JBA52"/>
    <mergeCell ref="JBB52:JBJ52"/>
    <mergeCell ref="JBK52:JBS52"/>
    <mergeCell ref="JBT52:JCB52"/>
    <mergeCell ref="JCC52:JCK52"/>
    <mergeCell ref="IYZ52:IZH52"/>
    <mergeCell ref="IZI52:IZQ52"/>
    <mergeCell ref="IZR52:IZZ52"/>
    <mergeCell ref="JAA52:JAI52"/>
    <mergeCell ref="JAJ52:JAR52"/>
    <mergeCell ref="IXG52:IXO52"/>
    <mergeCell ref="IXP52:IXX52"/>
    <mergeCell ref="IXY52:IYG52"/>
    <mergeCell ref="IYH52:IYP52"/>
    <mergeCell ref="IYQ52:IYY52"/>
    <mergeCell ref="IVN52:IVV52"/>
    <mergeCell ref="IVW52:IWE52"/>
    <mergeCell ref="IWF52:IWN52"/>
    <mergeCell ref="IWO52:IWW52"/>
    <mergeCell ref="IWX52:IXF52"/>
    <mergeCell ref="ITU52:IUC52"/>
    <mergeCell ref="IUD52:IUL52"/>
    <mergeCell ref="IUM52:IUU52"/>
    <mergeCell ref="IUV52:IVD52"/>
    <mergeCell ref="IVE52:IVM52"/>
    <mergeCell ref="ISB52:ISJ52"/>
    <mergeCell ref="ISK52:ISS52"/>
    <mergeCell ref="IST52:ITB52"/>
    <mergeCell ref="ITC52:ITK52"/>
    <mergeCell ref="ITL52:ITT52"/>
    <mergeCell ref="IQI52:IQQ52"/>
    <mergeCell ref="IQR52:IQZ52"/>
    <mergeCell ref="IRA52:IRI52"/>
    <mergeCell ref="IRJ52:IRR52"/>
    <mergeCell ref="IRS52:ISA52"/>
    <mergeCell ref="IOP52:IOX52"/>
    <mergeCell ref="IOY52:IPG52"/>
    <mergeCell ref="IPH52:IPP52"/>
    <mergeCell ref="IPQ52:IPY52"/>
    <mergeCell ref="IPZ52:IQH52"/>
    <mergeCell ref="IMW52:INE52"/>
    <mergeCell ref="INF52:INN52"/>
    <mergeCell ref="INO52:INW52"/>
    <mergeCell ref="INX52:IOF52"/>
    <mergeCell ref="IOG52:IOO52"/>
    <mergeCell ref="ILD52:ILL52"/>
    <mergeCell ref="ILM52:ILU52"/>
    <mergeCell ref="ILV52:IMD52"/>
    <mergeCell ref="IME52:IMM52"/>
    <mergeCell ref="IMN52:IMV52"/>
    <mergeCell ref="IJK52:IJS52"/>
    <mergeCell ref="IJT52:IKB52"/>
    <mergeCell ref="IKC52:IKK52"/>
    <mergeCell ref="IKL52:IKT52"/>
    <mergeCell ref="IKU52:ILC52"/>
    <mergeCell ref="IHR52:IHZ52"/>
    <mergeCell ref="IIA52:III52"/>
    <mergeCell ref="IIJ52:IIR52"/>
    <mergeCell ref="IIS52:IJA52"/>
    <mergeCell ref="IJB52:IJJ52"/>
    <mergeCell ref="IFY52:IGG52"/>
    <mergeCell ref="IGH52:IGP52"/>
    <mergeCell ref="IGQ52:IGY52"/>
    <mergeCell ref="IGZ52:IHH52"/>
    <mergeCell ref="IHI52:IHQ52"/>
    <mergeCell ref="IEF52:IEN52"/>
    <mergeCell ref="IEO52:IEW52"/>
    <mergeCell ref="IEX52:IFF52"/>
    <mergeCell ref="IFG52:IFO52"/>
    <mergeCell ref="IFP52:IFX52"/>
    <mergeCell ref="ICM52:ICU52"/>
    <mergeCell ref="ICV52:IDD52"/>
    <mergeCell ref="IDE52:IDM52"/>
    <mergeCell ref="IDN52:IDV52"/>
    <mergeCell ref="IDW52:IEE52"/>
    <mergeCell ref="IAT52:IBB52"/>
    <mergeCell ref="IBC52:IBK52"/>
    <mergeCell ref="IBL52:IBT52"/>
    <mergeCell ref="IBU52:ICC52"/>
    <mergeCell ref="ICD52:ICL52"/>
    <mergeCell ref="HZA52:HZI52"/>
    <mergeCell ref="HZJ52:HZR52"/>
    <mergeCell ref="HZS52:IAA52"/>
    <mergeCell ref="IAB52:IAJ52"/>
    <mergeCell ref="IAK52:IAS52"/>
    <mergeCell ref="HXH52:HXP52"/>
    <mergeCell ref="HXQ52:HXY52"/>
    <mergeCell ref="HXZ52:HYH52"/>
    <mergeCell ref="HYI52:HYQ52"/>
    <mergeCell ref="HYR52:HYZ52"/>
    <mergeCell ref="HVO52:HVW52"/>
    <mergeCell ref="HVX52:HWF52"/>
    <mergeCell ref="HWG52:HWO52"/>
    <mergeCell ref="HWP52:HWX52"/>
    <mergeCell ref="HWY52:HXG52"/>
    <mergeCell ref="HTV52:HUD52"/>
    <mergeCell ref="HUE52:HUM52"/>
    <mergeCell ref="HUN52:HUV52"/>
    <mergeCell ref="HUW52:HVE52"/>
    <mergeCell ref="HVF52:HVN52"/>
    <mergeCell ref="HSC52:HSK52"/>
    <mergeCell ref="HSL52:HST52"/>
    <mergeCell ref="HSU52:HTC52"/>
    <mergeCell ref="HTD52:HTL52"/>
    <mergeCell ref="HTM52:HTU52"/>
    <mergeCell ref="HQJ52:HQR52"/>
    <mergeCell ref="HQS52:HRA52"/>
    <mergeCell ref="HRB52:HRJ52"/>
    <mergeCell ref="HRK52:HRS52"/>
    <mergeCell ref="HRT52:HSB52"/>
    <mergeCell ref="HOQ52:HOY52"/>
    <mergeCell ref="HOZ52:HPH52"/>
    <mergeCell ref="HPI52:HPQ52"/>
    <mergeCell ref="HPR52:HPZ52"/>
    <mergeCell ref="HQA52:HQI52"/>
    <mergeCell ref="HMX52:HNF52"/>
    <mergeCell ref="HNG52:HNO52"/>
    <mergeCell ref="HNP52:HNX52"/>
    <mergeCell ref="HNY52:HOG52"/>
    <mergeCell ref="HOH52:HOP52"/>
    <mergeCell ref="HLE52:HLM52"/>
    <mergeCell ref="HLN52:HLV52"/>
    <mergeCell ref="HLW52:HME52"/>
    <mergeCell ref="HMF52:HMN52"/>
    <mergeCell ref="HMO52:HMW52"/>
    <mergeCell ref="HJL52:HJT52"/>
    <mergeCell ref="HJU52:HKC52"/>
    <mergeCell ref="HKD52:HKL52"/>
    <mergeCell ref="HKM52:HKU52"/>
    <mergeCell ref="HKV52:HLD52"/>
    <mergeCell ref="HHS52:HIA52"/>
    <mergeCell ref="HIB52:HIJ52"/>
    <mergeCell ref="HIK52:HIS52"/>
    <mergeCell ref="HIT52:HJB52"/>
    <mergeCell ref="HJC52:HJK52"/>
    <mergeCell ref="HFZ52:HGH52"/>
    <mergeCell ref="HGI52:HGQ52"/>
    <mergeCell ref="HGR52:HGZ52"/>
    <mergeCell ref="HHA52:HHI52"/>
    <mergeCell ref="HHJ52:HHR52"/>
    <mergeCell ref="HEG52:HEO52"/>
    <mergeCell ref="HEP52:HEX52"/>
    <mergeCell ref="HEY52:HFG52"/>
    <mergeCell ref="HFH52:HFP52"/>
    <mergeCell ref="HFQ52:HFY52"/>
    <mergeCell ref="HCN52:HCV52"/>
    <mergeCell ref="HCW52:HDE52"/>
    <mergeCell ref="HDF52:HDN52"/>
    <mergeCell ref="HDO52:HDW52"/>
    <mergeCell ref="HDX52:HEF52"/>
    <mergeCell ref="HAU52:HBC52"/>
    <mergeCell ref="HBD52:HBL52"/>
    <mergeCell ref="HBM52:HBU52"/>
    <mergeCell ref="HBV52:HCD52"/>
    <mergeCell ref="HCE52:HCM52"/>
    <mergeCell ref="GZB52:GZJ52"/>
    <mergeCell ref="GZK52:GZS52"/>
    <mergeCell ref="GZT52:HAB52"/>
    <mergeCell ref="HAC52:HAK52"/>
    <mergeCell ref="HAL52:HAT52"/>
    <mergeCell ref="GXI52:GXQ52"/>
    <mergeCell ref="GXR52:GXZ52"/>
    <mergeCell ref="GYA52:GYI52"/>
    <mergeCell ref="GYJ52:GYR52"/>
    <mergeCell ref="GYS52:GZA52"/>
    <mergeCell ref="GVP52:GVX52"/>
    <mergeCell ref="GVY52:GWG52"/>
    <mergeCell ref="GWH52:GWP52"/>
    <mergeCell ref="GWQ52:GWY52"/>
    <mergeCell ref="GWZ52:GXH52"/>
    <mergeCell ref="GTW52:GUE52"/>
    <mergeCell ref="GUF52:GUN52"/>
    <mergeCell ref="GUO52:GUW52"/>
    <mergeCell ref="GUX52:GVF52"/>
    <mergeCell ref="GVG52:GVO52"/>
    <mergeCell ref="GSD52:GSL52"/>
    <mergeCell ref="GSM52:GSU52"/>
    <mergeCell ref="GSV52:GTD52"/>
    <mergeCell ref="GTE52:GTM52"/>
    <mergeCell ref="GTN52:GTV52"/>
    <mergeCell ref="GQK52:GQS52"/>
    <mergeCell ref="GQT52:GRB52"/>
    <mergeCell ref="GRC52:GRK52"/>
    <mergeCell ref="GRL52:GRT52"/>
    <mergeCell ref="GRU52:GSC52"/>
    <mergeCell ref="GOR52:GOZ52"/>
    <mergeCell ref="GPA52:GPI52"/>
    <mergeCell ref="GPJ52:GPR52"/>
    <mergeCell ref="GPS52:GQA52"/>
    <mergeCell ref="GQB52:GQJ52"/>
    <mergeCell ref="GMY52:GNG52"/>
    <mergeCell ref="GNH52:GNP52"/>
    <mergeCell ref="GNQ52:GNY52"/>
    <mergeCell ref="GNZ52:GOH52"/>
    <mergeCell ref="GOI52:GOQ52"/>
    <mergeCell ref="GLF52:GLN52"/>
    <mergeCell ref="GLO52:GLW52"/>
    <mergeCell ref="GLX52:GMF52"/>
    <mergeCell ref="GMG52:GMO52"/>
    <mergeCell ref="GMP52:GMX52"/>
    <mergeCell ref="GJM52:GJU52"/>
    <mergeCell ref="GJV52:GKD52"/>
    <mergeCell ref="GKE52:GKM52"/>
    <mergeCell ref="GKN52:GKV52"/>
    <mergeCell ref="GKW52:GLE52"/>
    <mergeCell ref="GHT52:GIB52"/>
    <mergeCell ref="GIC52:GIK52"/>
    <mergeCell ref="GIL52:GIT52"/>
    <mergeCell ref="GIU52:GJC52"/>
    <mergeCell ref="GJD52:GJL52"/>
    <mergeCell ref="GGA52:GGI52"/>
    <mergeCell ref="GGJ52:GGR52"/>
    <mergeCell ref="GGS52:GHA52"/>
    <mergeCell ref="GHB52:GHJ52"/>
    <mergeCell ref="GHK52:GHS52"/>
    <mergeCell ref="GEH52:GEP52"/>
    <mergeCell ref="GEQ52:GEY52"/>
    <mergeCell ref="GEZ52:GFH52"/>
    <mergeCell ref="GFI52:GFQ52"/>
    <mergeCell ref="GFR52:GFZ52"/>
    <mergeCell ref="GCO52:GCW52"/>
    <mergeCell ref="GCX52:GDF52"/>
    <mergeCell ref="GDG52:GDO52"/>
    <mergeCell ref="GDP52:GDX52"/>
    <mergeCell ref="GDY52:GEG52"/>
    <mergeCell ref="GAV52:GBD52"/>
    <mergeCell ref="GBE52:GBM52"/>
    <mergeCell ref="GBN52:GBV52"/>
    <mergeCell ref="GBW52:GCE52"/>
    <mergeCell ref="GCF52:GCN52"/>
    <mergeCell ref="FZC52:FZK52"/>
    <mergeCell ref="FZL52:FZT52"/>
    <mergeCell ref="FZU52:GAC52"/>
    <mergeCell ref="GAD52:GAL52"/>
    <mergeCell ref="GAM52:GAU52"/>
    <mergeCell ref="FXJ52:FXR52"/>
    <mergeCell ref="FXS52:FYA52"/>
    <mergeCell ref="FYB52:FYJ52"/>
    <mergeCell ref="FYK52:FYS52"/>
    <mergeCell ref="FYT52:FZB52"/>
    <mergeCell ref="FVQ52:FVY52"/>
    <mergeCell ref="FVZ52:FWH52"/>
    <mergeCell ref="FWI52:FWQ52"/>
    <mergeCell ref="FWR52:FWZ52"/>
    <mergeCell ref="FXA52:FXI52"/>
    <mergeCell ref="FTX52:FUF52"/>
    <mergeCell ref="FUG52:FUO52"/>
    <mergeCell ref="FUP52:FUX52"/>
    <mergeCell ref="FUY52:FVG52"/>
    <mergeCell ref="FVH52:FVP52"/>
    <mergeCell ref="FSE52:FSM52"/>
    <mergeCell ref="FSN52:FSV52"/>
    <mergeCell ref="FSW52:FTE52"/>
    <mergeCell ref="FTF52:FTN52"/>
    <mergeCell ref="FTO52:FTW52"/>
    <mergeCell ref="FQL52:FQT52"/>
    <mergeCell ref="FQU52:FRC52"/>
    <mergeCell ref="FRD52:FRL52"/>
    <mergeCell ref="FRM52:FRU52"/>
    <mergeCell ref="FRV52:FSD52"/>
    <mergeCell ref="FOS52:FPA52"/>
    <mergeCell ref="FPB52:FPJ52"/>
    <mergeCell ref="FPK52:FPS52"/>
    <mergeCell ref="FPT52:FQB52"/>
    <mergeCell ref="FQC52:FQK52"/>
    <mergeCell ref="FMZ52:FNH52"/>
    <mergeCell ref="FNI52:FNQ52"/>
    <mergeCell ref="FNR52:FNZ52"/>
    <mergeCell ref="FOA52:FOI52"/>
    <mergeCell ref="FOJ52:FOR52"/>
    <mergeCell ref="FLG52:FLO52"/>
    <mergeCell ref="FLP52:FLX52"/>
    <mergeCell ref="FLY52:FMG52"/>
    <mergeCell ref="FMH52:FMP52"/>
    <mergeCell ref="FMQ52:FMY52"/>
    <mergeCell ref="FJN52:FJV52"/>
    <mergeCell ref="FJW52:FKE52"/>
    <mergeCell ref="FKF52:FKN52"/>
    <mergeCell ref="FKO52:FKW52"/>
    <mergeCell ref="FKX52:FLF52"/>
    <mergeCell ref="FHU52:FIC52"/>
    <mergeCell ref="FID52:FIL52"/>
    <mergeCell ref="FIM52:FIU52"/>
    <mergeCell ref="FIV52:FJD52"/>
    <mergeCell ref="FJE52:FJM52"/>
    <mergeCell ref="FGB52:FGJ52"/>
    <mergeCell ref="FGK52:FGS52"/>
    <mergeCell ref="FGT52:FHB52"/>
    <mergeCell ref="FHC52:FHK52"/>
    <mergeCell ref="FHL52:FHT52"/>
    <mergeCell ref="FEI52:FEQ52"/>
    <mergeCell ref="FER52:FEZ52"/>
    <mergeCell ref="FFA52:FFI52"/>
    <mergeCell ref="FFJ52:FFR52"/>
    <mergeCell ref="FFS52:FGA52"/>
    <mergeCell ref="FCP52:FCX52"/>
    <mergeCell ref="FCY52:FDG52"/>
    <mergeCell ref="FDH52:FDP52"/>
    <mergeCell ref="FDQ52:FDY52"/>
    <mergeCell ref="FDZ52:FEH52"/>
    <mergeCell ref="FAW52:FBE52"/>
    <mergeCell ref="FBF52:FBN52"/>
    <mergeCell ref="FBO52:FBW52"/>
    <mergeCell ref="FBX52:FCF52"/>
    <mergeCell ref="FCG52:FCO52"/>
    <mergeCell ref="EZD52:EZL52"/>
    <mergeCell ref="EZM52:EZU52"/>
    <mergeCell ref="EZV52:FAD52"/>
    <mergeCell ref="FAE52:FAM52"/>
    <mergeCell ref="FAN52:FAV52"/>
    <mergeCell ref="EXK52:EXS52"/>
    <mergeCell ref="EXT52:EYB52"/>
    <mergeCell ref="EYC52:EYK52"/>
    <mergeCell ref="EYL52:EYT52"/>
    <mergeCell ref="EYU52:EZC52"/>
    <mergeCell ref="EVR52:EVZ52"/>
    <mergeCell ref="EWA52:EWI52"/>
    <mergeCell ref="EWJ52:EWR52"/>
    <mergeCell ref="EWS52:EXA52"/>
    <mergeCell ref="EXB52:EXJ52"/>
    <mergeCell ref="ETY52:EUG52"/>
    <mergeCell ref="EUH52:EUP52"/>
    <mergeCell ref="EUQ52:EUY52"/>
    <mergeCell ref="EUZ52:EVH52"/>
    <mergeCell ref="EVI52:EVQ52"/>
    <mergeCell ref="ESF52:ESN52"/>
    <mergeCell ref="ESO52:ESW52"/>
    <mergeCell ref="ESX52:ETF52"/>
    <mergeCell ref="ETG52:ETO52"/>
    <mergeCell ref="ETP52:ETX52"/>
    <mergeCell ref="EQM52:EQU52"/>
    <mergeCell ref="EQV52:ERD52"/>
    <mergeCell ref="ERE52:ERM52"/>
    <mergeCell ref="ERN52:ERV52"/>
    <mergeCell ref="ERW52:ESE52"/>
    <mergeCell ref="EOT52:EPB52"/>
    <mergeCell ref="EPC52:EPK52"/>
    <mergeCell ref="EPL52:EPT52"/>
    <mergeCell ref="EPU52:EQC52"/>
    <mergeCell ref="EQD52:EQL52"/>
    <mergeCell ref="ENA52:ENI52"/>
    <mergeCell ref="ENJ52:ENR52"/>
    <mergeCell ref="ENS52:EOA52"/>
    <mergeCell ref="EOB52:EOJ52"/>
    <mergeCell ref="EOK52:EOS52"/>
    <mergeCell ref="ELH52:ELP52"/>
    <mergeCell ref="ELQ52:ELY52"/>
    <mergeCell ref="ELZ52:EMH52"/>
    <mergeCell ref="EMI52:EMQ52"/>
    <mergeCell ref="EMR52:EMZ52"/>
    <mergeCell ref="EJO52:EJW52"/>
    <mergeCell ref="EJX52:EKF52"/>
    <mergeCell ref="EKG52:EKO52"/>
    <mergeCell ref="EKP52:EKX52"/>
    <mergeCell ref="EKY52:ELG52"/>
    <mergeCell ref="EHV52:EID52"/>
    <mergeCell ref="EIE52:EIM52"/>
    <mergeCell ref="EIN52:EIV52"/>
    <mergeCell ref="EIW52:EJE52"/>
    <mergeCell ref="EJF52:EJN52"/>
    <mergeCell ref="EGC52:EGK52"/>
    <mergeCell ref="EGL52:EGT52"/>
    <mergeCell ref="EGU52:EHC52"/>
    <mergeCell ref="EHD52:EHL52"/>
    <mergeCell ref="EHM52:EHU52"/>
    <mergeCell ref="EEJ52:EER52"/>
    <mergeCell ref="EES52:EFA52"/>
    <mergeCell ref="EFB52:EFJ52"/>
    <mergeCell ref="EFK52:EFS52"/>
    <mergeCell ref="EFT52:EGB52"/>
    <mergeCell ref="ECQ52:ECY52"/>
    <mergeCell ref="ECZ52:EDH52"/>
    <mergeCell ref="EDI52:EDQ52"/>
    <mergeCell ref="EDR52:EDZ52"/>
    <mergeCell ref="EEA52:EEI52"/>
    <mergeCell ref="EAX52:EBF52"/>
    <mergeCell ref="EBG52:EBO52"/>
    <mergeCell ref="EBP52:EBX52"/>
    <mergeCell ref="EBY52:ECG52"/>
    <mergeCell ref="ECH52:ECP52"/>
    <mergeCell ref="DZE52:DZM52"/>
    <mergeCell ref="DZN52:DZV52"/>
    <mergeCell ref="DZW52:EAE52"/>
    <mergeCell ref="EAF52:EAN52"/>
    <mergeCell ref="EAO52:EAW52"/>
    <mergeCell ref="DXL52:DXT52"/>
    <mergeCell ref="DXU52:DYC52"/>
    <mergeCell ref="DYD52:DYL52"/>
    <mergeCell ref="DYM52:DYU52"/>
    <mergeCell ref="DYV52:DZD52"/>
    <mergeCell ref="DVS52:DWA52"/>
    <mergeCell ref="DWB52:DWJ52"/>
    <mergeCell ref="DWK52:DWS52"/>
    <mergeCell ref="DWT52:DXB52"/>
    <mergeCell ref="DXC52:DXK52"/>
    <mergeCell ref="DTZ52:DUH52"/>
    <mergeCell ref="DUI52:DUQ52"/>
    <mergeCell ref="DUR52:DUZ52"/>
    <mergeCell ref="DVA52:DVI52"/>
    <mergeCell ref="DVJ52:DVR52"/>
    <mergeCell ref="DSG52:DSO52"/>
    <mergeCell ref="DSP52:DSX52"/>
    <mergeCell ref="DSY52:DTG52"/>
    <mergeCell ref="DTH52:DTP52"/>
    <mergeCell ref="DTQ52:DTY52"/>
    <mergeCell ref="DQN52:DQV52"/>
    <mergeCell ref="DQW52:DRE52"/>
    <mergeCell ref="DRF52:DRN52"/>
    <mergeCell ref="DRO52:DRW52"/>
    <mergeCell ref="DRX52:DSF52"/>
    <mergeCell ref="DOU52:DPC52"/>
    <mergeCell ref="DPD52:DPL52"/>
    <mergeCell ref="DPM52:DPU52"/>
    <mergeCell ref="DPV52:DQD52"/>
    <mergeCell ref="DQE52:DQM52"/>
    <mergeCell ref="DNB52:DNJ52"/>
    <mergeCell ref="DNK52:DNS52"/>
    <mergeCell ref="DNT52:DOB52"/>
    <mergeCell ref="DOC52:DOK52"/>
    <mergeCell ref="DOL52:DOT52"/>
    <mergeCell ref="DLI52:DLQ52"/>
    <mergeCell ref="DLR52:DLZ52"/>
    <mergeCell ref="DMA52:DMI52"/>
    <mergeCell ref="DMJ52:DMR52"/>
    <mergeCell ref="DMS52:DNA52"/>
    <mergeCell ref="DJP52:DJX52"/>
    <mergeCell ref="DJY52:DKG52"/>
    <mergeCell ref="DKH52:DKP52"/>
    <mergeCell ref="DKQ52:DKY52"/>
    <mergeCell ref="DKZ52:DLH52"/>
    <mergeCell ref="DHW52:DIE52"/>
    <mergeCell ref="DIF52:DIN52"/>
    <mergeCell ref="DIO52:DIW52"/>
    <mergeCell ref="DIX52:DJF52"/>
    <mergeCell ref="DJG52:DJO52"/>
    <mergeCell ref="DGD52:DGL52"/>
    <mergeCell ref="DGM52:DGU52"/>
    <mergeCell ref="DGV52:DHD52"/>
    <mergeCell ref="DHE52:DHM52"/>
    <mergeCell ref="DHN52:DHV52"/>
    <mergeCell ref="DEK52:DES52"/>
    <mergeCell ref="DET52:DFB52"/>
    <mergeCell ref="DFC52:DFK52"/>
    <mergeCell ref="DFL52:DFT52"/>
    <mergeCell ref="DFU52:DGC52"/>
    <mergeCell ref="DCR52:DCZ52"/>
    <mergeCell ref="DDA52:DDI52"/>
    <mergeCell ref="DDJ52:DDR52"/>
    <mergeCell ref="DDS52:DEA52"/>
    <mergeCell ref="DEB52:DEJ52"/>
    <mergeCell ref="DAY52:DBG52"/>
    <mergeCell ref="DBH52:DBP52"/>
    <mergeCell ref="DBQ52:DBY52"/>
    <mergeCell ref="DBZ52:DCH52"/>
    <mergeCell ref="DCI52:DCQ52"/>
    <mergeCell ref="CZF52:CZN52"/>
    <mergeCell ref="CZO52:CZW52"/>
    <mergeCell ref="CZX52:DAF52"/>
    <mergeCell ref="DAG52:DAO52"/>
    <mergeCell ref="DAP52:DAX52"/>
    <mergeCell ref="CXM52:CXU52"/>
    <mergeCell ref="CXV52:CYD52"/>
    <mergeCell ref="CYE52:CYM52"/>
    <mergeCell ref="CYN52:CYV52"/>
    <mergeCell ref="CYW52:CZE52"/>
    <mergeCell ref="CVT52:CWB52"/>
    <mergeCell ref="CWC52:CWK52"/>
    <mergeCell ref="CWL52:CWT52"/>
    <mergeCell ref="CWU52:CXC52"/>
    <mergeCell ref="CXD52:CXL52"/>
    <mergeCell ref="CUA52:CUI52"/>
    <mergeCell ref="CUJ52:CUR52"/>
    <mergeCell ref="CUS52:CVA52"/>
    <mergeCell ref="CVB52:CVJ52"/>
    <mergeCell ref="CVK52:CVS52"/>
    <mergeCell ref="CSH52:CSP52"/>
    <mergeCell ref="CSQ52:CSY52"/>
    <mergeCell ref="CSZ52:CTH52"/>
    <mergeCell ref="CTI52:CTQ52"/>
    <mergeCell ref="CTR52:CTZ52"/>
    <mergeCell ref="CQO52:CQW52"/>
    <mergeCell ref="CQX52:CRF52"/>
    <mergeCell ref="CRG52:CRO52"/>
    <mergeCell ref="CRP52:CRX52"/>
    <mergeCell ref="CRY52:CSG52"/>
    <mergeCell ref="COV52:CPD52"/>
    <mergeCell ref="CPE52:CPM52"/>
    <mergeCell ref="CPN52:CPV52"/>
    <mergeCell ref="CPW52:CQE52"/>
    <mergeCell ref="CQF52:CQN52"/>
    <mergeCell ref="CNC52:CNK52"/>
    <mergeCell ref="CNL52:CNT52"/>
    <mergeCell ref="CNU52:COC52"/>
    <mergeCell ref="COD52:COL52"/>
    <mergeCell ref="COM52:COU52"/>
    <mergeCell ref="CLJ52:CLR52"/>
    <mergeCell ref="CLS52:CMA52"/>
    <mergeCell ref="CMB52:CMJ52"/>
    <mergeCell ref="CMK52:CMS52"/>
    <mergeCell ref="CMT52:CNB52"/>
    <mergeCell ref="CJQ52:CJY52"/>
    <mergeCell ref="CJZ52:CKH52"/>
    <mergeCell ref="CKI52:CKQ52"/>
    <mergeCell ref="CKR52:CKZ52"/>
    <mergeCell ref="CLA52:CLI52"/>
    <mergeCell ref="CHX52:CIF52"/>
    <mergeCell ref="CIG52:CIO52"/>
    <mergeCell ref="CIP52:CIX52"/>
    <mergeCell ref="CIY52:CJG52"/>
    <mergeCell ref="CJH52:CJP52"/>
    <mergeCell ref="CGE52:CGM52"/>
    <mergeCell ref="CGN52:CGV52"/>
    <mergeCell ref="CGW52:CHE52"/>
    <mergeCell ref="CHF52:CHN52"/>
    <mergeCell ref="CHO52:CHW52"/>
    <mergeCell ref="CEL52:CET52"/>
    <mergeCell ref="CEU52:CFC52"/>
    <mergeCell ref="CFD52:CFL52"/>
    <mergeCell ref="CFM52:CFU52"/>
    <mergeCell ref="CFV52:CGD52"/>
    <mergeCell ref="CCS52:CDA52"/>
    <mergeCell ref="CDB52:CDJ52"/>
    <mergeCell ref="CDK52:CDS52"/>
    <mergeCell ref="CDT52:CEB52"/>
    <mergeCell ref="CEC52:CEK52"/>
    <mergeCell ref="CAZ52:CBH52"/>
    <mergeCell ref="CBI52:CBQ52"/>
    <mergeCell ref="CBR52:CBZ52"/>
    <mergeCell ref="CCA52:CCI52"/>
    <mergeCell ref="CCJ52:CCR52"/>
    <mergeCell ref="BZG52:BZO52"/>
    <mergeCell ref="BZP52:BZX52"/>
    <mergeCell ref="BZY52:CAG52"/>
    <mergeCell ref="CAH52:CAP52"/>
    <mergeCell ref="CAQ52:CAY52"/>
    <mergeCell ref="BXN52:BXV52"/>
    <mergeCell ref="BXW52:BYE52"/>
    <mergeCell ref="BYF52:BYN52"/>
    <mergeCell ref="BYO52:BYW52"/>
    <mergeCell ref="BYX52:BZF52"/>
    <mergeCell ref="BVU52:BWC52"/>
    <mergeCell ref="BWD52:BWL52"/>
    <mergeCell ref="BWM52:BWU52"/>
    <mergeCell ref="BWV52:BXD52"/>
    <mergeCell ref="BXE52:BXM52"/>
    <mergeCell ref="BUB52:BUJ52"/>
    <mergeCell ref="BUK52:BUS52"/>
    <mergeCell ref="BUT52:BVB52"/>
    <mergeCell ref="BVC52:BVK52"/>
    <mergeCell ref="BVL52:BVT52"/>
    <mergeCell ref="BSI52:BSQ52"/>
    <mergeCell ref="BSR52:BSZ52"/>
    <mergeCell ref="BTA52:BTI52"/>
    <mergeCell ref="BTJ52:BTR52"/>
    <mergeCell ref="BTS52:BUA52"/>
    <mergeCell ref="BQP52:BQX52"/>
    <mergeCell ref="BQY52:BRG52"/>
    <mergeCell ref="BRH52:BRP52"/>
    <mergeCell ref="BRQ52:BRY52"/>
    <mergeCell ref="BRZ52:BSH52"/>
    <mergeCell ref="BOW52:BPE52"/>
    <mergeCell ref="BPF52:BPN52"/>
    <mergeCell ref="BPO52:BPW52"/>
    <mergeCell ref="BPX52:BQF52"/>
    <mergeCell ref="BQG52:BQO52"/>
    <mergeCell ref="BND52:BNL52"/>
    <mergeCell ref="BNM52:BNU52"/>
    <mergeCell ref="BNV52:BOD52"/>
    <mergeCell ref="BOE52:BOM52"/>
    <mergeCell ref="BON52:BOV52"/>
    <mergeCell ref="BLK52:BLS52"/>
    <mergeCell ref="BLT52:BMB52"/>
    <mergeCell ref="BMC52:BMK52"/>
    <mergeCell ref="BML52:BMT52"/>
    <mergeCell ref="BMU52:BNC52"/>
    <mergeCell ref="BJR52:BJZ52"/>
    <mergeCell ref="BKA52:BKI52"/>
    <mergeCell ref="BKJ52:BKR52"/>
    <mergeCell ref="BKS52:BLA52"/>
    <mergeCell ref="BLB52:BLJ52"/>
    <mergeCell ref="BHY52:BIG52"/>
    <mergeCell ref="BIH52:BIP52"/>
    <mergeCell ref="BIQ52:BIY52"/>
    <mergeCell ref="BIZ52:BJH52"/>
    <mergeCell ref="BJI52:BJQ52"/>
    <mergeCell ref="BGF52:BGN52"/>
    <mergeCell ref="BGO52:BGW52"/>
    <mergeCell ref="BGX52:BHF52"/>
    <mergeCell ref="BHG52:BHO52"/>
    <mergeCell ref="BHP52:BHX52"/>
    <mergeCell ref="AKB52:AKJ52"/>
    <mergeCell ref="AKK52:AKS52"/>
    <mergeCell ref="AKT52:ALB52"/>
    <mergeCell ref="ALC52:ALK52"/>
    <mergeCell ref="AHZ52:AIH52"/>
    <mergeCell ref="AII52:AIQ52"/>
    <mergeCell ref="AIR52:AIZ52"/>
    <mergeCell ref="AJA52:AJI52"/>
    <mergeCell ref="AJJ52:AJR52"/>
    <mergeCell ref="BEM52:BEU52"/>
    <mergeCell ref="BEV52:BFD52"/>
    <mergeCell ref="BFE52:BFM52"/>
    <mergeCell ref="BFN52:BFV52"/>
    <mergeCell ref="BFW52:BGE52"/>
    <mergeCell ref="BCT52:BDB52"/>
    <mergeCell ref="BDC52:BDK52"/>
    <mergeCell ref="BDL52:BDT52"/>
    <mergeCell ref="BDU52:BEC52"/>
    <mergeCell ref="BED52:BEL52"/>
    <mergeCell ref="BBA52:BBI52"/>
    <mergeCell ref="BBJ52:BBR52"/>
    <mergeCell ref="BBS52:BCA52"/>
    <mergeCell ref="BCB52:BCJ52"/>
    <mergeCell ref="BCK52:BCS52"/>
    <mergeCell ref="AZH52:AZP52"/>
    <mergeCell ref="AZQ52:AZY52"/>
    <mergeCell ref="AZZ52:BAH52"/>
    <mergeCell ref="BAI52:BAQ52"/>
    <mergeCell ref="BAR52:BAZ52"/>
    <mergeCell ref="AXO52:AXW52"/>
    <mergeCell ref="AXX52:AYF52"/>
    <mergeCell ref="AYG52:AYO52"/>
    <mergeCell ref="AYP52:AYX52"/>
    <mergeCell ref="AYY52:AZG52"/>
    <mergeCell ref="AVV52:AWD52"/>
    <mergeCell ref="AWE52:AWM52"/>
    <mergeCell ref="AWN52:AWV52"/>
    <mergeCell ref="AWW52:AXE52"/>
    <mergeCell ref="AXF52:AXN52"/>
    <mergeCell ref="AUC52:AUK52"/>
    <mergeCell ref="AUL52:AUT52"/>
    <mergeCell ref="AUU52:AVC52"/>
    <mergeCell ref="AVD52:AVL52"/>
    <mergeCell ref="AVM52:AVU52"/>
    <mergeCell ref="SK52:SS52"/>
    <mergeCell ref="ST52:TB52"/>
    <mergeCell ref="TC52:TK52"/>
    <mergeCell ref="TL52:TT52"/>
    <mergeCell ref="TU52:UC52"/>
    <mergeCell ref="QR52:QZ52"/>
    <mergeCell ref="RA52:RI52"/>
    <mergeCell ref="RJ52:RR52"/>
    <mergeCell ref="RS52:SA52"/>
    <mergeCell ref="SB52:SJ52"/>
    <mergeCell ref="OY52:PG52"/>
    <mergeCell ref="PH52:PP52"/>
    <mergeCell ref="PQ52:PY52"/>
    <mergeCell ref="PZ52:QH52"/>
    <mergeCell ref="QI52:QQ52"/>
    <mergeCell ref="NF52:NN52"/>
    <mergeCell ref="NO52:NW52"/>
    <mergeCell ref="NX52:OF52"/>
    <mergeCell ref="OG52:OO52"/>
    <mergeCell ref="OP52:OX52"/>
    <mergeCell ref="LM52:LU52"/>
    <mergeCell ref="LV52:MD52"/>
    <mergeCell ref="ME52:MM52"/>
    <mergeCell ref="MN52:MV52"/>
    <mergeCell ref="MW52:NE52"/>
    <mergeCell ref="JT52:KB52"/>
    <mergeCell ref="KC52:KK52"/>
    <mergeCell ref="KL52:KT52"/>
    <mergeCell ref="KU52:LC52"/>
    <mergeCell ref="LD52:LL52"/>
    <mergeCell ref="AGG52:AGO52"/>
    <mergeCell ref="AGP52:AGX52"/>
    <mergeCell ref="AGY52:AHG52"/>
    <mergeCell ref="AEN52:AEV52"/>
    <mergeCell ref="AEW52:AFE52"/>
    <mergeCell ref="AFF52:AFN52"/>
    <mergeCell ref="AFO52:AFW52"/>
    <mergeCell ref="AFX52:AGF52"/>
    <mergeCell ref="ACU52:ADC52"/>
    <mergeCell ref="ADD52:ADL52"/>
    <mergeCell ref="ADM52:ADU52"/>
    <mergeCell ref="ADV52:AED52"/>
    <mergeCell ref="AEE52:AEM52"/>
    <mergeCell ref="ABB52:ABJ52"/>
    <mergeCell ref="ABK52:ABS52"/>
    <mergeCell ref="ABT52:ACB52"/>
    <mergeCell ref="ACC52:ACK52"/>
    <mergeCell ref="ACL52:ACT52"/>
    <mergeCell ref="ZI52:ZQ52"/>
    <mergeCell ref="ZR52:ZZ52"/>
    <mergeCell ref="AAA52:AAI52"/>
    <mergeCell ref="AAJ52:AAR52"/>
    <mergeCell ref="AAS52:ABA52"/>
    <mergeCell ref="XP52:XX52"/>
    <mergeCell ref="XY52:YG52"/>
    <mergeCell ref="YH52:YP52"/>
    <mergeCell ref="YQ52:YY52"/>
    <mergeCell ref="YZ52:ZH52"/>
    <mergeCell ref="VW52:WE52"/>
    <mergeCell ref="WF52:WN52"/>
    <mergeCell ref="WO52:WW52"/>
    <mergeCell ref="WX52:XF52"/>
    <mergeCell ref="XG52:XO52"/>
    <mergeCell ref="WPU48:WQC48"/>
    <mergeCell ref="WQD48:WQL48"/>
    <mergeCell ref="WQM48:WQU48"/>
    <mergeCell ref="WQV48:WRD48"/>
    <mergeCell ref="WRE48:WRM48"/>
    <mergeCell ref="WOB48:WOJ48"/>
    <mergeCell ref="WOK48:WOS48"/>
    <mergeCell ref="WOT48:WPB48"/>
    <mergeCell ref="WPC48:WPK48"/>
    <mergeCell ref="WPL48:WPT48"/>
    <mergeCell ref="WMI48:WMQ48"/>
    <mergeCell ref="WMR48:WMZ48"/>
    <mergeCell ref="WNA48:WNI48"/>
    <mergeCell ref="WNJ48:WNR48"/>
    <mergeCell ref="WNS48:WOA48"/>
    <mergeCell ref="WKP48:WKX48"/>
    <mergeCell ref="WKY48:WLG48"/>
    <mergeCell ref="WLH48:WLP48"/>
    <mergeCell ref="WLQ48:WLY48"/>
    <mergeCell ref="WLZ48:WMH48"/>
    <mergeCell ref="WIW48:WJE48"/>
    <mergeCell ref="WJF48:WJN48"/>
    <mergeCell ref="WJO48:WJW48"/>
    <mergeCell ref="WJX48:WKF48"/>
    <mergeCell ref="WKG48:WKO48"/>
    <mergeCell ref="WHD48:WHL48"/>
    <mergeCell ref="WHM48:WHU48"/>
    <mergeCell ref="WHV48:WID48"/>
    <mergeCell ref="WIE48:WIM48"/>
    <mergeCell ref="WIN48:WIV48"/>
    <mergeCell ref="WFK48:WFS48"/>
    <mergeCell ref="UD52:UL52"/>
    <mergeCell ref="UM52:UU52"/>
    <mergeCell ref="UV52:VD52"/>
    <mergeCell ref="VE52:VM52"/>
    <mergeCell ref="VN52:VV52"/>
    <mergeCell ref="AHH52:AHP52"/>
    <mergeCell ref="AHQ52:AHY52"/>
    <mergeCell ref="ASJ52:ASR52"/>
    <mergeCell ref="ASS52:ATA52"/>
    <mergeCell ref="ATB52:ATJ52"/>
    <mergeCell ref="ATK52:ATS52"/>
    <mergeCell ref="ATT52:AUB52"/>
    <mergeCell ref="AQQ52:AQY52"/>
    <mergeCell ref="AQZ52:ARH52"/>
    <mergeCell ref="ARI52:ARQ52"/>
    <mergeCell ref="ARR52:ARZ52"/>
    <mergeCell ref="ASA52:ASI52"/>
    <mergeCell ref="AOX52:APF52"/>
    <mergeCell ref="APG52:APO52"/>
    <mergeCell ref="APP52:APX52"/>
    <mergeCell ref="APY52:AQG52"/>
    <mergeCell ref="AQH52:AQP52"/>
    <mergeCell ref="ANE52:ANM52"/>
    <mergeCell ref="ANN52:ANV52"/>
    <mergeCell ref="ANW52:AOE52"/>
    <mergeCell ref="AOF52:AON52"/>
    <mergeCell ref="AOO52:AOW52"/>
    <mergeCell ref="ALL52:ALT52"/>
    <mergeCell ref="ALU52:AMC52"/>
    <mergeCell ref="AMD52:AML52"/>
    <mergeCell ref="AMM52:AMU52"/>
    <mergeCell ref="AMV52:AND52"/>
    <mergeCell ref="AJS52:AKA52"/>
    <mergeCell ref="XER48:XEZ48"/>
    <mergeCell ref="XFA48:XFD48"/>
    <mergeCell ref="XBX48:XCF48"/>
    <mergeCell ref="XCG48:XCO48"/>
    <mergeCell ref="XCP48:XCX48"/>
    <mergeCell ref="XCY48:XDG48"/>
    <mergeCell ref="XDH48:XDP48"/>
    <mergeCell ref="XAE48:XAM48"/>
    <mergeCell ref="XAN48:XAV48"/>
    <mergeCell ref="XAW48:XBE48"/>
    <mergeCell ref="XBF48:XBN48"/>
    <mergeCell ref="XBO48:XBW48"/>
    <mergeCell ref="WYL48:WYT48"/>
    <mergeCell ref="WYU48:WZC48"/>
    <mergeCell ref="WZD48:WZL48"/>
    <mergeCell ref="WZM48:WZU48"/>
    <mergeCell ref="WZV48:XAD48"/>
    <mergeCell ref="WWS48:WXA48"/>
    <mergeCell ref="WXB48:WXJ48"/>
    <mergeCell ref="WXK48:WXS48"/>
    <mergeCell ref="WXT48:WYB48"/>
    <mergeCell ref="WYC48:WYK48"/>
    <mergeCell ref="WUZ48:WVH48"/>
    <mergeCell ref="WVI48:WVQ48"/>
    <mergeCell ref="WVR48:WVZ48"/>
    <mergeCell ref="WWA48:WWI48"/>
    <mergeCell ref="WWJ48:WWR48"/>
    <mergeCell ref="WTG48:WTO48"/>
    <mergeCell ref="WTP48:WTX48"/>
    <mergeCell ref="WTY48:WUG48"/>
    <mergeCell ref="WUH48:WUP48"/>
    <mergeCell ref="WUQ48:WUY48"/>
    <mergeCell ref="WRN48:WRV48"/>
    <mergeCell ref="WRW48:WSE48"/>
    <mergeCell ref="WSF48:WSN48"/>
    <mergeCell ref="WSO48:WSW48"/>
    <mergeCell ref="WSX48:WTF48"/>
    <mergeCell ref="XDQ48:XDY48"/>
    <mergeCell ref="XDZ48:XEH48"/>
    <mergeCell ref="XEI48:XEQ48"/>
    <mergeCell ref="WFT48:WGB48"/>
    <mergeCell ref="WGC48:WGK48"/>
    <mergeCell ref="WGL48:WGT48"/>
    <mergeCell ref="WGU48:WHC48"/>
    <mergeCell ref="WDR48:WDZ48"/>
    <mergeCell ref="WEA48:WEI48"/>
    <mergeCell ref="WEJ48:WER48"/>
    <mergeCell ref="WES48:WFA48"/>
    <mergeCell ref="WFB48:WFJ48"/>
    <mergeCell ref="WBY48:WCG48"/>
    <mergeCell ref="WCH48:WCP48"/>
    <mergeCell ref="WCQ48:WCY48"/>
    <mergeCell ref="WCZ48:WDH48"/>
    <mergeCell ref="WDI48:WDQ48"/>
    <mergeCell ref="WAF48:WAN48"/>
    <mergeCell ref="WAO48:WAW48"/>
    <mergeCell ref="WAX48:WBF48"/>
    <mergeCell ref="WBG48:WBO48"/>
    <mergeCell ref="WBP48:WBX48"/>
    <mergeCell ref="VYM48:VYU48"/>
    <mergeCell ref="VYV48:VZD48"/>
    <mergeCell ref="VZE48:VZM48"/>
    <mergeCell ref="VZN48:VZV48"/>
    <mergeCell ref="VZW48:WAE48"/>
    <mergeCell ref="VWT48:VXB48"/>
    <mergeCell ref="VXC48:VXK48"/>
    <mergeCell ref="VXL48:VXT48"/>
    <mergeCell ref="VXU48:VYC48"/>
    <mergeCell ref="VYD48:VYL48"/>
    <mergeCell ref="VVA48:VVI48"/>
    <mergeCell ref="VVJ48:VVR48"/>
    <mergeCell ref="VVS48:VWA48"/>
    <mergeCell ref="VWB48:VWJ48"/>
    <mergeCell ref="VWK48:VWS48"/>
    <mergeCell ref="VTH48:VTP48"/>
    <mergeCell ref="VTQ48:VTY48"/>
    <mergeCell ref="VTZ48:VUH48"/>
    <mergeCell ref="VUI48:VUQ48"/>
    <mergeCell ref="VUR48:VUZ48"/>
    <mergeCell ref="VRO48:VRW48"/>
    <mergeCell ref="VRX48:VSF48"/>
    <mergeCell ref="VSG48:VSO48"/>
    <mergeCell ref="VSP48:VSX48"/>
    <mergeCell ref="VSY48:VTG48"/>
    <mergeCell ref="VPV48:VQD48"/>
    <mergeCell ref="VQE48:VQM48"/>
    <mergeCell ref="VQN48:VQV48"/>
    <mergeCell ref="VQW48:VRE48"/>
    <mergeCell ref="VRF48:VRN48"/>
    <mergeCell ref="VOC48:VOK48"/>
    <mergeCell ref="VOL48:VOT48"/>
    <mergeCell ref="VOU48:VPC48"/>
    <mergeCell ref="VPD48:VPL48"/>
    <mergeCell ref="VPM48:VPU48"/>
    <mergeCell ref="VMJ48:VMR48"/>
    <mergeCell ref="VMS48:VNA48"/>
    <mergeCell ref="VNB48:VNJ48"/>
    <mergeCell ref="VNK48:VNS48"/>
    <mergeCell ref="VNT48:VOB48"/>
    <mergeCell ref="VKQ48:VKY48"/>
    <mergeCell ref="VKZ48:VLH48"/>
    <mergeCell ref="VLI48:VLQ48"/>
    <mergeCell ref="VLR48:VLZ48"/>
    <mergeCell ref="VMA48:VMI48"/>
    <mergeCell ref="VIX48:VJF48"/>
    <mergeCell ref="VJG48:VJO48"/>
    <mergeCell ref="VJP48:VJX48"/>
    <mergeCell ref="VJY48:VKG48"/>
    <mergeCell ref="VKH48:VKP48"/>
    <mergeCell ref="VHE48:VHM48"/>
    <mergeCell ref="VHN48:VHV48"/>
    <mergeCell ref="VHW48:VIE48"/>
    <mergeCell ref="VIF48:VIN48"/>
    <mergeCell ref="VIO48:VIW48"/>
    <mergeCell ref="VFL48:VFT48"/>
    <mergeCell ref="VFU48:VGC48"/>
    <mergeCell ref="VGD48:VGL48"/>
    <mergeCell ref="VGM48:VGU48"/>
    <mergeCell ref="VGV48:VHD48"/>
    <mergeCell ref="VDS48:VEA48"/>
    <mergeCell ref="VEB48:VEJ48"/>
    <mergeCell ref="VEK48:VES48"/>
    <mergeCell ref="VET48:VFB48"/>
    <mergeCell ref="VFC48:VFK48"/>
    <mergeCell ref="VBZ48:VCH48"/>
    <mergeCell ref="VCI48:VCQ48"/>
    <mergeCell ref="VCR48:VCZ48"/>
    <mergeCell ref="VDA48:VDI48"/>
    <mergeCell ref="VDJ48:VDR48"/>
    <mergeCell ref="VAG48:VAO48"/>
    <mergeCell ref="VAP48:VAX48"/>
    <mergeCell ref="VAY48:VBG48"/>
    <mergeCell ref="VBH48:VBP48"/>
    <mergeCell ref="VBQ48:VBY48"/>
    <mergeCell ref="UYN48:UYV48"/>
    <mergeCell ref="UYW48:UZE48"/>
    <mergeCell ref="UZF48:UZN48"/>
    <mergeCell ref="UZO48:UZW48"/>
    <mergeCell ref="UZX48:VAF48"/>
    <mergeCell ref="UWU48:UXC48"/>
    <mergeCell ref="UXD48:UXL48"/>
    <mergeCell ref="UXM48:UXU48"/>
    <mergeCell ref="UXV48:UYD48"/>
    <mergeCell ref="UYE48:UYM48"/>
    <mergeCell ref="UVB48:UVJ48"/>
    <mergeCell ref="UVK48:UVS48"/>
    <mergeCell ref="UVT48:UWB48"/>
    <mergeCell ref="UWC48:UWK48"/>
    <mergeCell ref="UWL48:UWT48"/>
    <mergeCell ref="UTI48:UTQ48"/>
    <mergeCell ref="UTR48:UTZ48"/>
    <mergeCell ref="UUA48:UUI48"/>
    <mergeCell ref="UUJ48:UUR48"/>
    <mergeCell ref="UUS48:UVA48"/>
    <mergeCell ref="URP48:URX48"/>
    <mergeCell ref="URY48:USG48"/>
    <mergeCell ref="USH48:USP48"/>
    <mergeCell ref="USQ48:USY48"/>
    <mergeCell ref="USZ48:UTH48"/>
    <mergeCell ref="UPW48:UQE48"/>
    <mergeCell ref="UQF48:UQN48"/>
    <mergeCell ref="UQO48:UQW48"/>
    <mergeCell ref="UQX48:URF48"/>
    <mergeCell ref="URG48:URO48"/>
    <mergeCell ref="UOD48:UOL48"/>
    <mergeCell ref="UOM48:UOU48"/>
    <mergeCell ref="UOV48:UPD48"/>
    <mergeCell ref="UPE48:UPM48"/>
    <mergeCell ref="UPN48:UPV48"/>
    <mergeCell ref="UMK48:UMS48"/>
    <mergeCell ref="UMT48:UNB48"/>
    <mergeCell ref="UNC48:UNK48"/>
    <mergeCell ref="UNL48:UNT48"/>
    <mergeCell ref="UNU48:UOC48"/>
    <mergeCell ref="UKR48:UKZ48"/>
    <mergeCell ref="ULA48:ULI48"/>
    <mergeCell ref="ULJ48:ULR48"/>
    <mergeCell ref="ULS48:UMA48"/>
    <mergeCell ref="UMB48:UMJ48"/>
    <mergeCell ref="UIY48:UJG48"/>
    <mergeCell ref="UJH48:UJP48"/>
    <mergeCell ref="UJQ48:UJY48"/>
    <mergeCell ref="UJZ48:UKH48"/>
    <mergeCell ref="UKI48:UKQ48"/>
    <mergeCell ref="UHF48:UHN48"/>
    <mergeCell ref="UHO48:UHW48"/>
    <mergeCell ref="UHX48:UIF48"/>
    <mergeCell ref="UIG48:UIO48"/>
    <mergeCell ref="UIP48:UIX48"/>
    <mergeCell ref="UFM48:UFU48"/>
    <mergeCell ref="UFV48:UGD48"/>
    <mergeCell ref="UGE48:UGM48"/>
    <mergeCell ref="UGN48:UGV48"/>
    <mergeCell ref="UGW48:UHE48"/>
    <mergeCell ref="UDT48:UEB48"/>
    <mergeCell ref="UEC48:UEK48"/>
    <mergeCell ref="UEL48:UET48"/>
    <mergeCell ref="UEU48:UFC48"/>
    <mergeCell ref="UFD48:UFL48"/>
    <mergeCell ref="UCA48:UCI48"/>
    <mergeCell ref="UCJ48:UCR48"/>
    <mergeCell ref="UCS48:UDA48"/>
    <mergeCell ref="UDB48:UDJ48"/>
    <mergeCell ref="UDK48:UDS48"/>
    <mergeCell ref="UAH48:UAP48"/>
    <mergeCell ref="UAQ48:UAY48"/>
    <mergeCell ref="UAZ48:UBH48"/>
    <mergeCell ref="UBI48:UBQ48"/>
    <mergeCell ref="UBR48:UBZ48"/>
    <mergeCell ref="TYO48:TYW48"/>
    <mergeCell ref="TYX48:TZF48"/>
    <mergeCell ref="TZG48:TZO48"/>
    <mergeCell ref="TZP48:TZX48"/>
    <mergeCell ref="TZY48:UAG48"/>
    <mergeCell ref="TWV48:TXD48"/>
    <mergeCell ref="TXE48:TXM48"/>
    <mergeCell ref="TXN48:TXV48"/>
    <mergeCell ref="TXW48:TYE48"/>
    <mergeCell ref="TYF48:TYN48"/>
    <mergeCell ref="TVC48:TVK48"/>
    <mergeCell ref="TVL48:TVT48"/>
    <mergeCell ref="TVU48:TWC48"/>
    <mergeCell ref="TWD48:TWL48"/>
    <mergeCell ref="TWM48:TWU48"/>
    <mergeCell ref="TTJ48:TTR48"/>
    <mergeCell ref="TTS48:TUA48"/>
    <mergeCell ref="TUB48:TUJ48"/>
    <mergeCell ref="TUK48:TUS48"/>
    <mergeCell ref="TUT48:TVB48"/>
    <mergeCell ref="TRQ48:TRY48"/>
    <mergeCell ref="TRZ48:TSH48"/>
    <mergeCell ref="TSI48:TSQ48"/>
    <mergeCell ref="TSR48:TSZ48"/>
    <mergeCell ref="TTA48:TTI48"/>
    <mergeCell ref="TPX48:TQF48"/>
    <mergeCell ref="TQG48:TQO48"/>
    <mergeCell ref="TQP48:TQX48"/>
    <mergeCell ref="TQY48:TRG48"/>
    <mergeCell ref="TRH48:TRP48"/>
    <mergeCell ref="TOE48:TOM48"/>
    <mergeCell ref="TON48:TOV48"/>
    <mergeCell ref="TOW48:TPE48"/>
    <mergeCell ref="TPF48:TPN48"/>
    <mergeCell ref="TPO48:TPW48"/>
    <mergeCell ref="TML48:TMT48"/>
    <mergeCell ref="TMU48:TNC48"/>
    <mergeCell ref="TND48:TNL48"/>
    <mergeCell ref="TNM48:TNU48"/>
    <mergeCell ref="TNV48:TOD48"/>
    <mergeCell ref="TKS48:TLA48"/>
    <mergeCell ref="TLB48:TLJ48"/>
    <mergeCell ref="TLK48:TLS48"/>
    <mergeCell ref="TLT48:TMB48"/>
    <mergeCell ref="TMC48:TMK48"/>
    <mergeCell ref="TIZ48:TJH48"/>
    <mergeCell ref="TJI48:TJQ48"/>
    <mergeCell ref="TJR48:TJZ48"/>
    <mergeCell ref="TKA48:TKI48"/>
    <mergeCell ref="TKJ48:TKR48"/>
    <mergeCell ref="THG48:THO48"/>
    <mergeCell ref="THP48:THX48"/>
    <mergeCell ref="THY48:TIG48"/>
    <mergeCell ref="TIH48:TIP48"/>
    <mergeCell ref="TIQ48:TIY48"/>
    <mergeCell ref="TFN48:TFV48"/>
    <mergeCell ref="TFW48:TGE48"/>
    <mergeCell ref="TGF48:TGN48"/>
    <mergeCell ref="TGO48:TGW48"/>
    <mergeCell ref="TGX48:THF48"/>
    <mergeCell ref="TDU48:TEC48"/>
    <mergeCell ref="TED48:TEL48"/>
    <mergeCell ref="TEM48:TEU48"/>
    <mergeCell ref="TEV48:TFD48"/>
    <mergeCell ref="TFE48:TFM48"/>
    <mergeCell ref="TCB48:TCJ48"/>
    <mergeCell ref="TCK48:TCS48"/>
    <mergeCell ref="TCT48:TDB48"/>
    <mergeCell ref="TDC48:TDK48"/>
    <mergeCell ref="TDL48:TDT48"/>
    <mergeCell ref="TAI48:TAQ48"/>
    <mergeCell ref="TAR48:TAZ48"/>
    <mergeCell ref="TBA48:TBI48"/>
    <mergeCell ref="TBJ48:TBR48"/>
    <mergeCell ref="TBS48:TCA48"/>
    <mergeCell ref="SYP48:SYX48"/>
    <mergeCell ref="SYY48:SZG48"/>
    <mergeCell ref="SZH48:SZP48"/>
    <mergeCell ref="SZQ48:SZY48"/>
    <mergeCell ref="SZZ48:TAH48"/>
    <mergeCell ref="SWW48:SXE48"/>
    <mergeCell ref="SXF48:SXN48"/>
    <mergeCell ref="SXO48:SXW48"/>
    <mergeCell ref="SXX48:SYF48"/>
    <mergeCell ref="SYG48:SYO48"/>
    <mergeCell ref="SVD48:SVL48"/>
    <mergeCell ref="SVM48:SVU48"/>
    <mergeCell ref="SVV48:SWD48"/>
    <mergeCell ref="SWE48:SWM48"/>
    <mergeCell ref="SWN48:SWV48"/>
    <mergeCell ref="STK48:STS48"/>
    <mergeCell ref="STT48:SUB48"/>
    <mergeCell ref="SUC48:SUK48"/>
    <mergeCell ref="SUL48:SUT48"/>
    <mergeCell ref="SUU48:SVC48"/>
    <mergeCell ref="SRR48:SRZ48"/>
    <mergeCell ref="SSA48:SSI48"/>
    <mergeCell ref="SSJ48:SSR48"/>
    <mergeCell ref="SSS48:STA48"/>
    <mergeCell ref="STB48:STJ48"/>
    <mergeCell ref="SPY48:SQG48"/>
    <mergeCell ref="SQH48:SQP48"/>
    <mergeCell ref="SQQ48:SQY48"/>
    <mergeCell ref="SQZ48:SRH48"/>
    <mergeCell ref="SRI48:SRQ48"/>
    <mergeCell ref="SOF48:SON48"/>
    <mergeCell ref="SOO48:SOW48"/>
    <mergeCell ref="SOX48:SPF48"/>
    <mergeCell ref="SPG48:SPO48"/>
    <mergeCell ref="SPP48:SPX48"/>
    <mergeCell ref="SMM48:SMU48"/>
    <mergeCell ref="SMV48:SND48"/>
    <mergeCell ref="SNE48:SNM48"/>
    <mergeCell ref="SNN48:SNV48"/>
    <mergeCell ref="SNW48:SOE48"/>
    <mergeCell ref="SKT48:SLB48"/>
    <mergeCell ref="SLC48:SLK48"/>
    <mergeCell ref="SLL48:SLT48"/>
    <mergeCell ref="SLU48:SMC48"/>
    <mergeCell ref="SMD48:SML48"/>
    <mergeCell ref="SJA48:SJI48"/>
    <mergeCell ref="SJJ48:SJR48"/>
    <mergeCell ref="SJS48:SKA48"/>
    <mergeCell ref="SKB48:SKJ48"/>
    <mergeCell ref="SKK48:SKS48"/>
    <mergeCell ref="SHH48:SHP48"/>
    <mergeCell ref="SHQ48:SHY48"/>
    <mergeCell ref="SHZ48:SIH48"/>
    <mergeCell ref="SII48:SIQ48"/>
    <mergeCell ref="SIR48:SIZ48"/>
    <mergeCell ref="SFO48:SFW48"/>
    <mergeCell ref="SFX48:SGF48"/>
    <mergeCell ref="SGG48:SGO48"/>
    <mergeCell ref="SGP48:SGX48"/>
    <mergeCell ref="SGY48:SHG48"/>
    <mergeCell ref="SDV48:SED48"/>
    <mergeCell ref="SEE48:SEM48"/>
    <mergeCell ref="SEN48:SEV48"/>
    <mergeCell ref="SEW48:SFE48"/>
    <mergeCell ref="SFF48:SFN48"/>
    <mergeCell ref="SCC48:SCK48"/>
    <mergeCell ref="SCL48:SCT48"/>
    <mergeCell ref="SCU48:SDC48"/>
    <mergeCell ref="SDD48:SDL48"/>
    <mergeCell ref="SDM48:SDU48"/>
    <mergeCell ref="SAJ48:SAR48"/>
    <mergeCell ref="SAS48:SBA48"/>
    <mergeCell ref="SBB48:SBJ48"/>
    <mergeCell ref="SBK48:SBS48"/>
    <mergeCell ref="SBT48:SCB48"/>
    <mergeCell ref="RYQ48:RYY48"/>
    <mergeCell ref="RYZ48:RZH48"/>
    <mergeCell ref="RZI48:RZQ48"/>
    <mergeCell ref="RZR48:RZZ48"/>
    <mergeCell ref="SAA48:SAI48"/>
    <mergeCell ref="RWX48:RXF48"/>
    <mergeCell ref="RXG48:RXO48"/>
    <mergeCell ref="RXP48:RXX48"/>
    <mergeCell ref="RXY48:RYG48"/>
    <mergeCell ref="RYH48:RYP48"/>
    <mergeCell ref="RVE48:RVM48"/>
    <mergeCell ref="RVN48:RVV48"/>
    <mergeCell ref="RVW48:RWE48"/>
    <mergeCell ref="RWF48:RWN48"/>
    <mergeCell ref="RWO48:RWW48"/>
    <mergeCell ref="RTL48:RTT48"/>
    <mergeCell ref="RTU48:RUC48"/>
    <mergeCell ref="RUD48:RUL48"/>
    <mergeCell ref="RUM48:RUU48"/>
    <mergeCell ref="RUV48:RVD48"/>
    <mergeCell ref="RRS48:RSA48"/>
    <mergeCell ref="RSB48:RSJ48"/>
    <mergeCell ref="RSK48:RSS48"/>
    <mergeCell ref="RST48:RTB48"/>
    <mergeCell ref="RTC48:RTK48"/>
    <mergeCell ref="RPZ48:RQH48"/>
    <mergeCell ref="RQI48:RQQ48"/>
    <mergeCell ref="RQR48:RQZ48"/>
    <mergeCell ref="RRA48:RRI48"/>
    <mergeCell ref="RRJ48:RRR48"/>
    <mergeCell ref="ROG48:ROO48"/>
    <mergeCell ref="ROP48:ROX48"/>
    <mergeCell ref="ROY48:RPG48"/>
    <mergeCell ref="RPH48:RPP48"/>
    <mergeCell ref="RPQ48:RPY48"/>
    <mergeCell ref="RMN48:RMV48"/>
    <mergeCell ref="RMW48:RNE48"/>
    <mergeCell ref="RNF48:RNN48"/>
    <mergeCell ref="RNO48:RNW48"/>
    <mergeCell ref="RNX48:ROF48"/>
    <mergeCell ref="RKU48:RLC48"/>
    <mergeCell ref="RLD48:RLL48"/>
    <mergeCell ref="RLM48:RLU48"/>
    <mergeCell ref="RLV48:RMD48"/>
    <mergeCell ref="RME48:RMM48"/>
    <mergeCell ref="RJB48:RJJ48"/>
    <mergeCell ref="RJK48:RJS48"/>
    <mergeCell ref="RJT48:RKB48"/>
    <mergeCell ref="RKC48:RKK48"/>
    <mergeCell ref="RKL48:RKT48"/>
    <mergeCell ref="RHI48:RHQ48"/>
    <mergeCell ref="RHR48:RHZ48"/>
    <mergeCell ref="RIA48:RII48"/>
    <mergeCell ref="RIJ48:RIR48"/>
    <mergeCell ref="RIS48:RJA48"/>
    <mergeCell ref="RFP48:RFX48"/>
    <mergeCell ref="RFY48:RGG48"/>
    <mergeCell ref="RGH48:RGP48"/>
    <mergeCell ref="RGQ48:RGY48"/>
    <mergeCell ref="RGZ48:RHH48"/>
    <mergeCell ref="RDW48:REE48"/>
    <mergeCell ref="REF48:REN48"/>
    <mergeCell ref="REO48:REW48"/>
    <mergeCell ref="REX48:RFF48"/>
    <mergeCell ref="RFG48:RFO48"/>
    <mergeCell ref="RCD48:RCL48"/>
    <mergeCell ref="RCM48:RCU48"/>
    <mergeCell ref="RCV48:RDD48"/>
    <mergeCell ref="RDE48:RDM48"/>
    <mergeCell ref="RDN48:RDV48"/>
    <mergeCell ref="RAK48:RAS48"/>
    <mergeCell ref="RAT48:RBB48"/>
    <mergeCell ref="RBC48:RBK48"/>
    <mergeCell ref="RBL48:RBT48"/>
    <mergeCell ref="RBU48:RCC48"/>
    <mergeCell ref="QYR48:QYZ48"/>
    <mergeCell ref="QZA48:QZI48"/>
    <mergeCell ref="QZJ48:QZR48"/>
    <mergeCell ref="QZS48:RAA48"/>
    <mergeCell ref="RAB48:RAJ48"/>
    <mergeCell ref="QWY48:QXG48"/>
    <mergeCell ref="QXH48:QXP48"/>
    <mergeCell ref="QXQ48:QXY48"/>
    <mergeCell ref="QXZ48:QYH48"/>
    <mergeCell ref="QYI48:QYQ48"/>
    <mergeCell ref="QVF48:QVN48"/>
    <mergeCell ref="QVO48:QVW48"/>
    <mergeCell ref="QVX48:QWF48"/>
    <mergeCell ref="QWG48:QWO48"/>
    <mergeCell ref="QWP48:QWX48"/>
    <mergeCell ref="QTM48:QTU48"/>
    <mergeCell ref="QTV48:QUD48"/>
    <mergeCell ref="QUE48:QUM48"/>
    <mergeCell ref="QUN48:QUV48"/>
    <mergeCell ref="QUW48:QVE48"/>
    <mergeCell ref="QRT48:QSB48"/>
    <mergeCell ref="QSC48:QSK48"/>
    <mergeCell ref="QSL48:QST48"/>
    <mergeCell ref="QSU48:QTC48"/>
    <mergeCell ref="QTD48:QTL48"/>
    <mergeCell ref="QQA48:QQI48"/>
    <mergeCell ref="QQJ48:QQR48"/>
    <mergeCell ref="QQS48:QRA48"/>
    <mergeCell ref="QRB48:QRJ48"/>
    <mergeCell ref="QRK48:QRS48"/>
    <mergeCell ref="QOH48:QOP48"/>
    <mergeCell ref="QOQ48:QOY48"/>
    <mergeCell ref="QOZ48:QPH48"/>
    <mergeCell ref="QPI48:QPQ48"/>
    <mergeCell ref="QPR48:QPZ48"/>
    <mergeCell ref="QMO48:QMW48"/>
    <mergeCell ref="QMX48:QNF48"/>
    <mergeCell ref="QNG48:QNO48"/>
    <mergeCell ref="QNP48:QNX48"/>
    <mergeCell ref="QNY48:QOG48"/>
    <mergeCell ref="QKV48:QLD48"/>
    <mergeCell ref="QLE48:QLM48"/>
    <mergeCell ref="QLN48:QLV48"/>
    <mergeCell ref="QLW48:QME48"/>
    <mergeCell ref="QMF48:QMN48"/>
    <mergeCell ref="QJC48:QJK48"/>
    <mergeCell ref="QJL48:QJT48"/>
    <mergeCell ref="QJU48:QKC48"/>
    <mergeCell ref="QKD48:QKL48"/>
    <mergeCell ref="QKM48:QKU48"/>
    <mergeCell ref="QHJ48:QHR48"/>
    <mergeCell ref="QHS48:QIA48"/>
    <mergeCell ref="QIB48:QIJ48"/>
    <mergeCell ref="QIK48:QIS48"/>
    <mergeCell ref="QIT48:QJB48"/>
    <mergeCell ref="QFQ48:QFY48"/>
    <mergeCell ref="QFZ48:QGH48"/>
    <mergeCell ref="QGI48:QGQ48"/>
    <mergeCell ref="QGR48:QGZ48"/>
    <mergeCell ref="QHA48:QHI48"/>
    <mergeCell ref="QDX48:QEF48"/>
    <mergeCell ref="QEG48:QEO48"/>
    <mergeCell ref="QEP48:QEX48"/>
    <mergeCell ref="QEY48:QFG48"/>
    <mergeCell ref="QFH48:QFP48"/>
    <mergeCell ref="QCE48:QCM48"/>
    <mergeCell ref="QCN48:QCV48"/>
    <mergeCell ref="QCW48:QDE48"/>
    <mergeCell ref="QDF48:QDN48"/>
    <mergeCell ref="QDO48:QDW48"/>
    <mergeCell ref="QAL48:QAT48"/>
    <mergeCell ref="QAU48:QBC48"/>
    <mergeCell ref="QBD48:QBL48"/>
    <mergeCell ref="QBM48:QBU48"/>
    <mergeCell ref="QBV48:QCD48"/>
    <mergeCell ref="PYS48:PZA48"/>
    <mergeCell ref="PZB48:PZJ48"/>
    <mergeCell ref="PZK48:PZS48"/>
    <mergeCell ref="PZT48:QAB48"/>
    <mergeCell ref="QAC48:QAK48"/>
    <mergeCell ref="PWZ48:PXH48"/>
    <mergeCell ref="PXI48:PXQ48"/>
    <mergeCell ref="PXR48:PXZ48"/>
    <mergeCell ref="PYA48:PYI48"/>
    <mergeCell ref="PYJ48:PYR48"/>
    <mergeCell ref="PVG48:PVO48"/>
    <mergeCell ref="PVP48:PVX48"/>
    <mergeCell ref="PVY48:PWG48"/>
    <mergeCell ref="PWH48:PWP48"/>
    <mergeCell ref="PWQ48:PWY48"/>
    <mergeCell ref="PTN48:PTV48"/>
    <mergeCell ref="PTW48:PUE48"/>
    <mergeCell ref="PUF48:PUN48"/>
    <mergeCell ref="PUO48:PUW48"/>
    <mergeCell ref="PUX48:PVF48"/>
    <mergeCell ref="PRU48:PSC48"/>
    <mergeCell ref="PSD48:PSL48"/>
    <mergeCell ref="PSM48:PSU48"/>
    <mergeCell ref="PSV48:PTD48"/>
    <mergeCell ref="PTE48:PTM48"/>
    <mergeCell ref="PQB48:PQJ48"/>
    <mergeCell ref="PQK48:PQS48"/>
    <mergeCell ref="PQT48:PRB48"/>
    <mergeCell ref="PRC48:PRK48"/>
    <mergeCell ref="PRL48:PRT48"/>
    <mergeCell ref="POI48:POQ48"/>
    <mergeCell ref="POR48:POZ48"/>
    <mergeCell ref="PPA48:PPI48"/>
    <mergeCell ref="PPJ48:PPR48"/>
    <mergeCell ref="PPS48:PQA48"/>
    <mergeCell ref="PMP48:PMX48"/>
    <mergeCell ref="PMY48:PNG48"/>
    <mergeCell ref="PNH48:PNP48"/>
    <mergeCell ref="PNQ48:PNY48"/>
    <mergeCell ref="PNZ48:POH48"/>
    <mergeCell ref="PKW48:PLE48"/>
    <mergeCell ref="PLF48:PLN48"/>
    <mergeCell ref="PLO48:PLW48"/>
    <mergeCell ref="PLX48:PMF48"/>
    <mergeCell ref="PMG48:PMO48"/>
    <mergeCell ref="PJD48:PJL48"/>
    <mergeCell ref="PJM48:PJU48"/>
    <mergeCell ref="PJV48:PKD48"/>
    <mergeCell ref="PKE48:PKM48"/>
    <mergeCell ref="PKN48:PKV48"/>
    <mergeCell ref="PHK48:PHS48"/>
    <mergeCell ref="PHT48:PIB48"/>
    <mergeCell ref="PIC48:PIK48"/>
    <mergeCell ref="PIL48:PIT48"/>
    <mergeCell ref="PIU48:PJC48"/>
    <mergeCell ref="PFR48:PFZ48"/>
    <mergeCell ref="PGA48:PGI48"/>
    <mergeCell ref="PGJ48:PGR48"/>
    <mergeCell ref="PGS48:PHA48"/>
    <mergeCell ref="PHB48:PHJ48"/>
    <mergeCell ref="PDY48:PEG48"/>
    <mergeCell ref="PEH48:PEP48"/>
    <mergeCell ref="PEQ48:PEY48"/>
    <mergeCell ref="PEZ48:PFH48"/>
    <mergeCell ref="PFI48:PFQ48"/>
    <mergeCell ref="PCF48:PCN48"/>
    <mergeCell ref="PCO48:PCW48"/>
    <mergeCell ref="PCX48:PDF48"/>
    <mergeCell ref="PDG48:PDO48"/>
    <mergeCell ref="PDP48:PDX48"/>
    <mergeCell ref="PAM48:PAU48"/>
    <mergeCell ref="PAV48:PBD48"/>
    <mergeCell ref="PBE48:PBM48"/>
    <mergeCell ref="PBN48:PBV48"/>
    <mergeCell ref="PBW48:PCE48"/>
    <mergeCell ref="OYT48:OZB48"/>
    <mergeCell ref="OZC48:OZK48"/>
    <mergeCell ref="OZL48:OZT48"/>
    <mergeCell ref="OZU48:PAC48"/>
    <mergeCell ref="PAD48:PAL48"/>
    <mergeCell ref="OXA48:OXI48"/>
    <mergeCell ref="OXJ48:OXR48"/>
    <mergeCell ref="OXS48:OYA48"/>
    <mergeCell ref="OYB48:OYJ48"/>
    <mergeCell ref="OYK48:OYS48"/>
    <mergeCell ref="OVH48:OVP48"/>
    <mergeCell ref="OVQ48:OVY48"/>
    <mergeCell ref="OVZ48:OWH48"/>
    <mergeCell ref="OWI48:OWQ48"/>
    <mergeCell ref="OWR48:OWZ48"/>
    <mergeCell ref="OTO48:OTW48"/>
    <mergeCell ref="OTX48:OUF48"/>
    <mergeCell ref="OUG48:OUO48"/>
    <mergeCell ref="OUP48:OUX48"/>
    <mergeCell ref="OUY48:OVG48"/>
    <mergeCell ref="ORV48:OSD48"/>
    <mergeCell ref="OSE48:OSM48"/>
    <mergeCell ref="OSN48:OSV48"/>
    <mergeCell ref="OSW48:OTE48"/>
    <mergeCell ref="OTF48:OTN48"/>
    <mergeCell ref="OQC48:OQK48"/>
    <mergeCell ref="OQL48:OQT48"/>
    <mergeCell ref="OQU48:ORC48"/>
    <mergeCell ref="ORD48:ORL48"/>
    <mergeCell ref="ORM48:ORU48"/>
    <mergeCell ref="OOJ48:OOR48"/>
    <mergeCell ref="OOS48:OPA48"/>
    <mergeCell ref="OPB48:OPJ48"/>
    <mergeCell ref="OPK48:OPS48"/>
    <mergeCell ref="OPT48:OQB48"/>
    <mergeCell ref="OMQ48:OMY48"/>
    <mergeCell ref="OMZ48:ONH48"/>
    <mergeCell ref="ONI48:ONQ48"/>
    <mergeCell ref="ONR48:ONZ48"/>
    <mergeCell ref="OOA48:OOI48"/>
    <mergeCell ref="OKX48:OLF48"/>
    <mergeCell ref="OLG48:OLO48"/>
    <mergeCell ref="OLP48:OLX48"/>
    <mergeCell ref="OLY48:OMG48"/>
    <mergeCell ref="OMH48:OMP48"/>
    <mergeCell ref="OJE48:OJM48"/>
    <mergeCell ref="OJN48:OJV48"/>
    <mergeCell ref="OJW48:OKE48"/>
    <mergeCell ref="OKF48:OKN48"/>
    <mergeCell ref="OKO48:OKW48"/>
    <mergeCell ref="OHL48:OHT48"/>
    <mergeCell ref="OHU48:OIC48"/>
    <mergeCell ref="OID48:OIL48"/>
    <mergeCell ref="OIM48:OIU48"/>
    <mergeCell ref="OIV48:OJD48"/>
    <mergeCell ref="OFS48:OGA48"/>
    <mergeCell ref="OGB48:OGJ48"/>
    <mergeCell ref="OGK48:OGS48"/>
    <mergeCell ref="OGT48:OHB48"/>
    <mergeCell ref="OHC48:OHK48"/>
    <mergeCell ref="ODZ48:OEH48"/>
    <mergeCell ref="OEI48:OEQ48"/>
    <mergeCell ref="OER48:OEZ48"/>
    <mergeCell ref="OFA48:OFI48"/>
    <mergeCell ref="OFJ48:OFR48"/>
    <mergeCell ref="OCG48:OCO48"/>
    <mergeCell ref="OCP48:OCX48"/>
    <mergeCell ref="OCY48:ODG48"/>
    <mergeCell ref="ODH48:ODP48"/>
    <mergeCell ref="ODQ48:ODY48"/>
    <mergeCell ref="OAN48:OAV48"/>
    <mergeCell ref="OAW48:OBE48"/>
    <mergeCell ref="OBF48:OBN48"/>
    <mergeCell ref="OBO48:OBW48"/>
    <mergeCell ref="OBX48:OCF48"/>
    <mergeCell ref="NYU48:NZC48"/>
    <mergeCell ref="NZD48:NZL48"/>
    <mergeCell ref="NZM48:NZU48"/>
    <mergeCell ref="NZV48:OAD48"/>
    <mergeCell ref="OAE48:OAM48"/>
    <mergeCell ref="NXB48:NXJ48"/>
    <mergeCell ref="NXK48:NXS48"/>
    <mergeCell ref="NXT48:NYB48"/>
    <mergeCell ref="NYC48:NYK48"/>
    <mergeCell ref="NYL48:NYT48"/>
    <mergeCell ref="NVI48:NVQ48"/>
    <mergeCell ref="NVR48:NVZ48"/>
    <mergeCell ref="NWA48:NWI48"/>
    <mergeCell ref="NWJ48:NWR48"/>
    <mergeCell ref="NWS48:NXA48"/>
    <mergeCell ref="NTP48:NTX48"/>
    <mergeCell ref="NTY48:NUG48"/>
    <mergeCell ref="NUH48:NUP48"/>
    <mergeCell ref="NUQ48:NUY48"/>
    <mergeCell ref="NUZ48:NVH48"/>
    <mergeCell ref="NRW48:NSE48"/>
    <mergeCell ref="NSF48:NSN48"/>
    <mergeCell ref="NSO48:NSW48"/>
    <mergeCell ref="NSX48:NTF48"/>
    <mergeCell ref="NTG48:NTO48"/>
    <mergeCell ref="NQD48:NQL48"/>
    <mergeCell ref="NQM48:NQU48"/>
    <mergeCell ref="NQV48:NRD48"/>
    <mergeCell ref="NRE48:NRM48"/>
    <mergeCell ref="NRN48:NRV48"/>
    <mergeCell ref="NOK48:NOS48"/>
    <mergeCell ref="NOT48:NPB48"/>
    <mergeCell ref="NPC48:NPK48"/>
    <mergeCell ref="NPL48:NPT48"/>
    <mergeCell ref="NPU48:NQC48"/>
    <mergeCell ref="NMR48:NMZ48"/>
    <mergeCell ref="NNA48:NNI48"/>
    <mergeCell ref="NNJ48:NNR48"/>
    <mergeCell ref="NNS48:NOA48"/>
    <mergeCell ref="NOB48:NOJ48"/>
    <mergeCell ref="NKY48:NLG48"/>
    <mergeCell ref="NLH48:NLP48"/>
    <mergeCell ref="NLQ48:NLY48"/>
    <mergeCell ref="NLZ48:NMH48"/>
    <mergeCell ref="NMI48:NMQ48"/>
    <mergeCell ref="NJF48:NJN48"/>
    <mergeCell ref="NJO48:NJW48"/>
    <mergeCell ref="NJX48:NKF48"/>
    <mergeCell ref="NKG48:NKO48"/>
    <mergeCell ref="NKP48:NKX48"/>
    <mergeCell ref="NHM48:NHU48"/>
    <mergeCell ref="NHV48:NID48"/>
    <mergeCell ref="NIE48:NIM48"/>
    <mergeCell ref="NIN48:NIV48"/>
    <mergeCell ref="NIW48:NJE48"/>
    <mergeCell ref="NFT48:NGB48"/>
    <mergeCell ref="NGC48:NGK48"/>
    <mergeCell ref="NGL48:NGT48"/>
    <mergeCell ref="NGU48:NHC48"/>
    <mergeCell ref="NHD48:NHL48"/>
    <mergeCell ref="NEA48:NEI48"/>
    <mergeCell ref="NEJ48:NER48"/>
    <mergeCell ref="NES48:NFA48"/>
    <mergeCell ref="NFB48:NFJ48"/>
    <mergeCell ref="NFK48:NFS48"/>
    <mergeCell ref="NCH48:NCP48"/>
    <mergeCell ref="NCQ48:NCY48"/>
    <mergeCell ref="NCZ48:NDH48"/>
    <mergeCell ref="NDI48:NDQ48"/>
    <mergeCell ref="NDR48:NDZ48"/>
    <mergeCell ref="NAO48:NAW48"/>
    <mergeCell ref="NAX48:NBF48"/>
    <mergeCell ref="NBG48:NBO48"/>
    <mergeCell ref="NBP48:NBX48"/>
    <mergeCell ref="NBY48:NCG48"/>
    <mergeCell ref="MYV48:MZD48"/>
    <mergeCell ref="MZE48:MZM48"/>
    <mergeCell ref="MZN48:MZV48"/>
    <mergeCell ref="MZW48:NAE48"/>
    <mergeCell ref="NAF48:NAN48"/>
    <mergeCell ref="MXC48:MXK48"/>
    <mergeCell ref="MXL48:MXT48"/>
    <mergeCell ref="MXU48:MYC48"/>
    <mergeCell ref="MYD48:MYL48"/>
    <mergeCell ref="MYM48:MYU48"/>
    <mergeCell ref="MVJ48:MVR48"/>
    <mergeCell ref="MVS48:MWA48"/>
    <mergeCell ref="MWB48:MWJ48"/>
    <mergeCell ref="MWK48:MWS48"/>
    <mergeCell ref="MWT48:MXB48"/>
    <mergeCell ref="MTQ48:MTY48"/>
    <mergeCell ref="MTZ48:MUH48"/>
    <mergeCell ref="MUI48:MUQ48"/>
    <mergeCell ref="MUR48:MUZ48"/>
    <mergeCell ref="MVA48:MVI48"/>
    <mergeCell ref="MRX48:MSF48"/>
    <mergeCell ref="MSG48:MSO48"/>
    <mergeCell ref="MSP48:MSX48"/>
    <mergeCell ref="MSY48:MTG48"/>
    <mergeCell ref="MTH48:MTP48"/>
    <mergeCell ref="MQE48:MQM48"/>
    <mergeCell ref="MQN48:MQV48"/>
    <mergeCell ref="MQW48:MRE48"/>
    <mergeCell ref="MRF48:MRN48"/>
    <mergeCell ref="MRO48:MRW48"/>
    <mergeCell ref="MOL48:MOT48"/>
    <mergeCell ref="MOU48:MPC48"/>
    <mergeCell ref="MPD48:MPL48"/>
    <mergeCell ref="MPM48:MPU48"/>
    <mergeCell ref="MPV48:MQD48"/>
    <mergeCell ref="MMS48:MNA48"/>
    <mergeCell ref="MNB48:MNJ48"/>
    <mergeCell ref="MNK48:MNS48"/>
    <mergeCell ref="MNT48:MOB48"/>
    <mergeCell ref="MOC48:MOK48"/>
    <mergeCell ref="MKZ48:MLH48"/>
    <mergeCell ref="MLI48:MLQ48"/>
    <mergeCell ref="MLR48:MLZ48"/>
    <mergeCell ref="MMA48:MMI48"/>
    <mergeCell ref="MMJ48:MMR48"/>
    <mergeCell ref="MJG48:MJO48"/>
    <mergeCell ref="MJP48:MJX48"/>
    <mergeCell ref="MJY48:MKG48"/>
    <mergeCell ref="MKH48:MKP48"/>
    <mergeCell ref="MKQ48:MKY48"/>
    <mergeCell ref="MHN48:MHV48"/>
    <mergeCell ref="MHW48:MIE48"/>
    <mergeCell ref="MIF48:MIN48"/>
    <mergeCell ref="MIO48:MIW48"/>
    <mergeCell ref="MIX48:MJF48"/>
    <mergeCell ref="MFU48:MGC48"/>
    <mergeCell ref="MGD48:MGL48"/>
    <mergeCell ref="MGM48:MGU48"/>
    <mergeCell ref="MGV48:MHD48"/>
    <mergeCell ref="MHE48:MHM48"/>
    <mergeCell ref="MEB48:MEJ48"/>
    <mergeCell ref="MEK48:MES48"/>
    <mergeCell ref="MET48:MFB48"/>
    <mergeCell ref="MFC48:MFK48"/>
    <mergeCell ref="MFL48:MFT48"/>
    <mergeCell ref="MCI48:MCQ48"/>
    <mergeCell ref="MCR48:MCZ48"/>
    <mergeCell ref="MDA48:MDI48"/>
    <mergeCell ref="MDJ48:MDR48"/>
    <mergeCell ref="MDS48:MEA48"/>
    <mergeCell ref="MAP48:MAX48"/>
    <mergeCell ref="MAY48:MBG48"/>
    <mergeCell ref="MBH48:MBP48"/>
    <mergeCell ref="MBQ48:MBY48"/>
    <mergeCell ref="MBZ48:MCH48"/>
    <mergeCell ref="LYW48:LZE48"/>
    <mergeCell ref="LZF48:LZN48"/>
    <mergeCell ref="LZO48:LZW48"/>
    <mergeCell ref="LZX48:MAF48"/>
    <mergeCell ref="MAG48:MAO48"/>
    <mergeCell ref="LXD48:LXL48"/>
    <mergeCell ref="LXM48:LXU48"/>
    <mergeCell ref="LXV48:LYD48"/>
    <mergeCell ref="LYE48:LYM48"/>
    <mergeCell ref="LYN48:LYV48"/>
    <mergeCell ref="LVK48:LVS48"/>
    <mergeCell ref="LVT48:LWB48"/>
    <mergeCell ref="LWC48:LWK48"/>
    <mergeCell ref="LWL48:LWT48"/>
    <mergeCell ref="LWU48:LXC48"/>
    <mergeCell ref="LTR48:LTZ48"/>
    <mergeCell ref="LUA48:LUI48"/>
    <mergeCell ref="LUJ48:LUR48"/>
    <mergeCell ref="LUS48:LVA48"/>
    <mergeCell ref="LVB48:LVJ48"/>
    <mergeCell ref="LRY48:LSG48"/>
    <mergeCell ref="LSH48:LSP48"/>
    <mergeCell ref="LSQ48:LSY48"/>
    <mergeCell ref="LSZ48:LTH48"/>
    <mergeCell ref="LTI48:LTQ48"/>
    <mergeCell ref="LQF48:LQN48"/>
    <mergeCell ref="LQO48:LQW48"/>
    <mergeCell ref="LQX48:LRF48"/>
    <mergeCell ref="LRG48:LRO48"/>
    <mergeCell ref="LRP48:LRX48"/>
    <mergeCell ref="LOM48:LOU48"/>
    <mergeCell ref="LOV48:LPD48"/>
    <mergeCell ref="LPE48:LPM48"/>
    <mergeCell ref="LPN48:LPV48"/>
    <mergeCell ref="LPW48:LQE48"/>
    <mergeCell ref="LMT48:LNB48"/>
    <mergeCell ref="LNC48:LNK48"/>
    <mergeCell ref="LNL48:LNT48"/>
    <mergeCell ref="LNU48:LOC48"/>
    <mergeCell ref="LOD48:LOL48"/>
    <mergeCell ref="LLA48:LLI48"/>
    <mergeCell ref="LLJ48:LLR48"/>
    <mergeCell ref="LLS48:LMA48"/>
    <mergeCell ref="LMB48:LMJ48"/>
    <mergeCell ref="LMK48:LMS48"/>
    <mergeCell ref="LJH48:LJP48"/>
    <mergeCell ref="LJQ48:LJY48"/>
    <mergeCell ref="LJZ48:LKH48"/>
    <mergeCell ref="LKI48:LKQ48"/>
    <mergeCell ref="LKR48:LKZ48"/>
    <mergeCell ref="LHO48:LHW48"/>
    <mergeCell ref="LHX48:LIF48"/>
    <mergeCell ref="LIG48:LIO48"/>
    <mergeCell ref="LIP48:LIX48"/>
    <mergeCell ref="LIY48:LJG48"/>
    <mergeCell ref="LFV48:LGD48"/>
    <mergeCell ref="LGE48:LGM48"/>
    <mergeCell ref="LGN48:LGV48"/>
    <mergeCell ref="LGW48:LHE48"/>
    <mergeCell ref="LHF48:LHN48"/>
    <mergeCell ref="LEC48:LEK48"/>
    <mergeCell ref="LEL48:LET48"/>
    <mergeCell ref="LEU48:LFC48"/>
    <mergeCell ref="LFD48:LFL48"/>
    <mergeCell ref="LFM48:LFU48"/>
    <mergeCell ref="LCJ48:LCR48"/>
    <mergeCell ref="LCS48:LDA48"/>
    <mergeCell ref="LDB48:LDJ48"/>
    <mergeCell ref="LDK48:LDS48"/>
    <mergeCell ref="LDT48:LEB48"/>
    <mergeCell ref="LAQ48:LAY48"/>
    <mergeCell ref="LAZ48:LBH48"/>
    <mergeCell ref="LBI48:LBQ48"/>
    <mergeCell ref="LBR48:LBZ48"/>
    <mergeCell ref="LCA48:LCI48"/>
    <mergeCell ref="KYX48:KZF48"/>
    <mergeCell ref="KZG48:KZO48"/>
    <mergeCell ref="KZP48:KZX48"/>
    <mergeCell ref="KZY48:LAG48"/>
    <mergeCell ref="LAH48:LAP48"/>
    <mergeCell ref="KXE48:KXM48"/>
    <mergeCell ref="KXN48:KXV48"/>
    <mergeCell ref="KXW48:KYE48"/>
    <mergeCell ref="KYF48:KYN48"/>
    <mergeCell ref="KYO48:KYW48"/>
    <mergeCell ref="KVL48:KVT48"/>
    <mergeCell ref="KVU48:KWC48"/>
    <mergeCell ref="KWD48:KWL48"/>
    <mergeCell ref="KWM48:KWU48"/>
    <mergeCell ref="KWV48:KXD48"/>
    <mergeCell ref="KTS48:KUA48"/>
    <mergeCell ref="KUB48:KUJ48"/>
    <mergeCell ref="KUK48:KUS48"/>
    <mergeCell ref="KUT48:KVB48"/>
    <mergeCell ref="KVC48:KVK48"/>
    <mergeCell ref="KRZ48:KSH48"/>
    <mergeCell ref="KSI48:KSQ48"/>
    <mergeCell ref="KSR48:KSZ48"/>
    <mergeCell ref="KTA48:KTI48"/>
    <mergeCell ref="KTJ48:KTR48"/>
    <mergeCell ref="KQG48:KQO48"/>
    <mergeCell ref="KQP48:KQX48"/>
    <mergeCell ref="KQY48:KRG48"/>
    <mergeCell ref="KRH48:KRP48"/>
    <mergeCell ref="KRQ48:KRY48"/>
    <mergeCell ref="KON48:KOV48"/>
    <mergeCell ref="KOW48:KPE48"/>
    <mergeCell ref="KPF48:KPN48"/>
    <mergeCell ref="KPO48:KPW48"/>
    <mergeCell ref="KPX48:KQF48"/>
    <mergeCell ref="KMU48:KNC48"/>
    <mergeCell ref="KND48:KNL48"/>
    <mergeCell ref="KNM48:KNU48"/>
    <mergeCell ref="KNV48:KOD48"/>
    <mergeCell ref="KOE48:KOM48"/>
    <mergeCell ref="KLB48:KLJ48"/>
    <mergeCell ref="KLK48:KLS48"/>
    <mergeCell ref="KLT48:KMB48"/>
    <mergeCell ref="KMC48:KMK48"/>
    <mergeCell ref="KML48:KMT48"/>
    <mergeCell ref="KJI48:KJQ48"/>
    <mergeCell ref="KJR48:KJZ48"/>
    <mergeCell ref="KKA48:KKI48"/>
    <mergeCell ref="KKJ48:KKR48"/>
    <mergeCell ref="KKS48:KLA48"/>
    <mergeCell ref="KHP48:KHX48"/>
    <mergeCell ref="KHY48:KIG48"/>
    <mergeCell ref="KIH48:KIP48"/>
    <mergeCell ref="KIQ48:KIY48"/>
    <mergeCell ref="KIZ48:KJH48"/>
    <mergeCell ref="KFW48:KGE48"/>
    <mergeCell ref="KGF48:KGN48"/>
    <mergeCell ref="KGO48:KGW48"/>
    <mergeCell ref="KGX48:KHF48"/>
    <mergeCell ref="KHG48:KHO48"/>
    <mergeCell ref="KED48:KEL48"/>
    <mergeCell ref="KEM48:KEU48"/>
    <mergeCell ref="KEV48:KFD48"/>
    <mergeCell ref="KFE48:KFM48"/>
    <mergeCell ref="KFN48:KFV48"/>
    <mergeCell ref="KCK48:KCS48"/>
    <mergeCell ref="KCT48:KDB48"/>
    <mergeCell ref="KDC48:KDK48"/>
    <mergeCell ref="KDL48:KDT48"/>
    <mergeCell ref="KDU48:KEC48"/>
    <mergeCell ref="KAR48:KAZ48"/>
    <mergeCell ref="KBA48:KBI48"/>
    <mergeCell ref="KBJ48:KBR48"/>
    <mergeCell ref="KBS48:KCA48"/>
    <mergeCell ref="KCB48:KCJ48"/>
    <mergeCell ref="JYY48:JZG48"/>
    <mergeCell ref="JZH48:JZP48"/>
    <mergeCell ref="JZQ48:JZY48"/>
    <mergeCell ref="JZZ48:KAH48"/>
    <mergeCell ref="KAI48:KAQ48"/>
    <mergeCell ref="JXF48:JXN48"/>
    <mergeCell ref="JXO48:JXW48"/>
    <mergeCell ref="JXX48:JYF48"/>
    <mergeCell ref="JYG48:JYO48"/>
    <mergeCell ref="JYP48:JYX48"/>
    <mergeCell ref="JVM48:JVU48"/>
    <mergeCell ref="JVV48:JWD48"/>
    <mergeCell ref="JWE48:JWM48"/>
    <mergeCell ref="JWN48:JWV48"/>
    <mergeCell ref="JWW48:JXE48"/>
    <mergeCell ref="JTT48:JUB48"/>
    <mergeCell ref="JUC48:JUK48"/>
    <mergeCell ref="JUL48:JUT48"/>
    <mergeCell ref="JUU48:JVC48"/>
    <mergeCell ref="JVD48:JVL48"/>
    <mergeCell ref="JSA48:JSI48"/>
    <mergeCell ref="JSJ48:JSR48"/>
    <mergeCell ref="JSS48:JTA48"/>
    <mergeCell ref="JTB48:JTJ48"/>
    <mergeCell ref="JTK48:JTS48"/>
    <mergeCell ref="JQH48:JQP48"/>
    <mergeCell ref="JQQ48:JQY48"/>
    <mergeCell ref="JQZ48:JRH48"/>
    <mergeCell ref="JRI48:JRQ48"/>
    <mergeCell ref="JRR48:JRZ48"/>
    <mergeCell ref="JOO48:JOW48"/>
    <mergeCell ref="JOX48:JPF48"/>
    <mergeCell ref="JPG48:JPO48"/>
    <mergeCell ref="JPP48:JPX48"/>
    <mergeCell ref="JPY48:JQG48"/>
    <mergeCell ref="JMV48:JND48"/>
    <mergeCell ref="JNE48:JNM48"/>
    <mergeCell ref="JNN48:JNV48"/>
    <mergeCell ref="JNW48:JOE48"/>
    <mergeCell ref="JOF48:JON48"/>
    <mergeCell ref="JLC48:JLK48"/>
    <mergeCell ref="JLL48:JLT48"/>
    <mergeCell ref="JLU48:JMC48"/>
    <mergeCell ref="JMD48:JML48"/>
    <mergeCell ref="JMM48:JMU48"/>
    <mergeCell ref="JJJ48:JJR48"/>
    <mergeCell ref="JJS48:JKA48"/>
    <mergeCell ref="JKB48:JKJ48"/>
    <mergeCell ref="JKK48:JKS48"/>
    <mergeCell ref="JKT48:JLB48"/>
    <mergeCell ref="JHQ48:JHY48"/>
    <mergeCell ref="JHZ48:JIH48"/>
    <mergeCell ref="JII48:JIQ48"/>
    <mergeCell ref="JIR48:JIZ48"/>
    <mergeCell ref="JJA48:JJI48"/>
    <mergeCell ref="JFX48:JGF48"/>
    <mergeCell ref="JGG48:JGO48"/>
    <mergeCell ref="JGP48:JGX48"/>
    <mergeCell ref="JGY48:JHG48"/>
    <mergeCell ref="JHH48:JHP48"/>
    <mergeCell ref="JEE48:JEM48"/>
    <mergeCell ref="JEN48:JEV48"/>
    <mergeCell ref="JEW48:JFE48"/>
    <mergeCell ref="JFF48:JFN48"/>
    <mergeCell ref="JFO48:JFW48"/>
    <mergeCell ref="JCL48:JCT48"/>
    <mergeCell ref="JCU48:JDC48"/>
    <mergeCell ref="JDD48:JDL48"/>
    <mergeCell ref="JDM48:JDU48"/>
    <mergeCell ref="JDV48:JED48"/>
    <mergeCell ref="JAS48:JBA48"/>
    <mergeCell ref="JBB48:JBJ48"/>
    <mergeCell ref="JBK48:JBS48"/>
    <mergeCell ref="JBT48:JCB48"/>
    <mergeCell ref="JCC48:JCK48"/>
    <mergeCell ref="IYZ48:IZH48"/>
    <mergeCell ref="IZI48:IZQ48"/>
    <mergeCell ref="IZR48:IZZ48"/>
    <mergeCell ref="JAA48:JAI48"/>
    <mergeCell ref="JAJ48:JAR48"/>
    <mergeCell ref="IXG48:IXO48"/>
    <mergeCell ref="IXP48:IXX48"/>
    <mergeCell ref="IXY48:IYG48"/>
    <mergeCell ref="IYH48:IYP48"/>
    <mergeCell ref="IYQ48:IYY48"/>
    <mergeCell ref="IVN48:IVV48"/>
    <mergeCell ref="IVW48:IWE48"/>
    <mergeCell ref="IWF48:IWN48"/>
    <mergeCell ref="IWO48:IWW48"/>
    <mergeCell ref="IWX48:IXF48"/>
    <mergeCell ref="ITU48:IUC48"/>
    <mergeCell ref="IUD48:IUL48"/>
    <mergeCell ref="IUM48:IUU48"/>
    <mergeCell ref="IUV48:IVD48"/>
    <mergeCell ref="IVE48:IVM48"/>
    <mergeCell ref="ISB48:ISJ48"/>
    <mergeCell ref="ISK48:ISS48"/>
    <mergeCell ref="IST48:ITB48"/>
    <mergeCell ref="ITC48:ITK48"/>
    <mergeCell ref="ITL48:ITT48"/>
    <mergeCell ref="IQI48:IQQ48"/>
    <mergeCell ref="IQR48:IQZ48"/>
    <mergeCell ref="IRA48:IRI48"/>
    <mergeCell ref="IRJ48:IRR48"/>
    <mergeCell ref="IRS48:ISA48"/>
    <mergeCell ref="IOP48:IOX48"/>
    <mergeCell ref="IOY48:IPG48"/>
    <mergeCell ref="IPH48:IPP48"/>
    <mergeCell ref="IPQ48:IPY48"/>
    <mergeCell ref="IPZ48:IQH48"/>
    <mergeCell ref="IMW48:INE48"/>
    <mergeCell ref="INF48:INN48"/>
    <mergeCell ref="INO48:INW48"/>
    <mergeCell ref="INX48:IOF48"/>
    <mergeCell ref="IOG48:IOO48"/>
    <mergeCell ref="ILD48:ILL48"/>
    <mergeCell ref="ILM48:ILU48"/>
    <mergeCell ref="ILV48:IMD48"/>
    <mergeCell ref="IME48:IMM48"/>
    <mergeCell ref="IMN48:IMV48"/>
    <mergeCell ref="IJK48:IJS48"/>
    <mergeCell ref="IJT48:IKB48"/>
    <mergeCell ref="IKC48:IKK48"/>
    <mergeCell ref="IKL48:IKT48"/>
    <mergeCell ref="IKU48:ILC48"/>
    <mergeCell ref="IHR48:IHZ48"/>
    <mergeCell ref="IIA48:III48"/>
    <mergeCell ref="IIJ48:IIR48"/>
    <mergeCell ref="IIS48:IJA48"/>
    <mergeCell ref="IJB48:IJJ48"/>
    <mergeCell ref="IFY48:IGG48"/>
    <mergeCell ref="IGH48:IGP48"/>
    <mergeCell ref="IGQ48:IGY48"/>
    <mergeCell ref="IGZ48:IHH48"/>
    <mergeCell ref="IHI48:IHQ48"/>
    <mergeCell ref="IEF48:IEN48"/>
    <mergeCell ref="IEO48:IEW48"/>
    <mergeCell ref="IEX48:IFF48"/>
    <mergeCell ref="IFG48:IFO48"/>
    <mergeCell ref="IFP48:IFX48"/>
    <mergeCell ref="ICM48:ICU48"/>
    <mergeCell ref="ICV48:IDD48"/>
    <mergeCell ref="IDE48:IDM48"/>
    <mergeCell ref="IDN48:IDV48"/>
    <mergeCell ref="IDW48:IEE48"/>
    <mergeCell ref="IAT48:IBB48"/>
    <mergeCell ref="IBC48:IBK48"/>
    <mergeCell ref="IBL48:IBT48"/>
    <mergeCell ref="IBU48:ICC48"/>
    <mergeCell ref="ICD48:ICL48"/>
    <mergeCell ref="HZA48:HZI48"/>
    <mergeCell ref="HZJ48:HZR48"/>
    <mergeCell ref="HZS48:IAA48"/>
    <mergeCell ref="IAB48:IAJ48"/>
    <mergeCell ref="IAK48:IAS48"/>
    <mergeCell ref="HXH48:HXP48"/>
    <mergeCell ref="HXQ48:HXY48"/>
    <mergeCell ref="HXZ48:HYH48"/>
    <mergeCell ref="HYI48:HYQ48"/>
    <mergeCell ref="HYR48:HYZ48"/>
    <mergeCell ref="HVO48:HVW48"/>
    <mergeCell ref="HVX48:HWF48"/>
    <mergeCell ref="HWG48:HWO48"/>
    <mergeCell ref="HWP48:HWX48"/>
    <mergeCell ref="HWY48:HXG48"/>
    <mergeCell ref="HTV48:HUD48"/>
    <mergeCell ref="HUE48:HUM48"/>
    <mergeCell ref="HUN48:HUV48"/>
    <mergeCell ref="HUW48:HVE48"/>
    <mergeCell ref="HVF48:HVN48"/>
    <mergeCell ref="HSC48:HSK48"/>
    <mergeCell ref="HSL48:HST48"/>
    <mergeCell ref="HSU48:HTC48"/>
    <mergeCell ref="HTD48:HTL48"/>
    <mergeCell ref="HTM48:HTU48"/>
    <mergeCell ref="HQJ48:HQR48"/>
    <mergeCell ref="HQS48:HRA48"/>
    <mergeCell ref="HRB48:HRJ48"/>
    <mergeCell ref="HRK48:HRS48"/>
    <mergeCell ref="HRT48:HSB48"/>
    <mergeCell ref="HOQ48:HOY48"/>
    <mergeCell ref="HOZ48:HPH48"/>
    <mergeCell ref="HPI48:HPQ48"/>
    <mergeCell ref="HPR48:HPZ48"/>
    <mergeCell ref="HQA48:HQI48"/>
    <mergeCell ref="HMX48:HNF48"/>
    <mergeCell ref="HNG48:HNO48"/>
    <mergeCell ref="HNP48:HNX48"/>
    <mergeCell ref="HNY48:HOG48"/>
    <mergeCell ref="HOH48:HOP48"/>
    <mergeCell ref="HLE48:HLM48"/>
    <mergeCell ref="HLN48:HLV48"/>
    <mergeCell ref="HLW48:HME48"/>
    <mergeCell ref="HMF48:HMN48"/>
    <mergeCell ref="HMO48:HMW48"/>
    <mergeCell ref="HJL48:HJT48"/>
    <mergeCell ref="HJU48:HKC48"/>
    <mergeCell ref="HKD48:HKL48"/>
    <mergeCell ref="HKM48:HKU48"/>
    <mergeCell ref="HKV48:HLD48"/>
    <mergeCell ref="HHS48:HIA48"/>
    <mergeCell ref="HIB48:HIJ48"/>
    <mergeCell ref="HIK48:HIS48"/>
    <mergeCell ref="HIT48:HJB48"/>
    <mergeCell ref="HJC48:HJK48"/>
    <mergeCell ref="HFZ48:HGH48"/>
    <mergeCell ref="HGI48:HGQ48"/>
    <mergeCell ref="HGR48:HGZ48"/>
    <mergeCell ref="HHA48:HHI48"/>
    <mergeCell ref="HHJ48:HHR48"/>
    <mergeCell ref="HEG48:HEO48"/>
    <mergeCell ref="HEP48:HEX48"/>
    <mergeCell ref="HEY48:HFG48"/>
    <mergeCell ref="HFH48:HFP48"/>
    <mergeCell ref="HFQ48:HFY48"/>
    <mergeCell ref="HCN48:HCV48"/>
    <mergeCell ref="HCW48:HDE48"/>
    <mergeCell ref="HDF48:HDN48"/>
    <mergeCell ref="HDO48:HDW48"/>
    <mergeCell ref="HDX48:HEF48"/>
    <mergeCell ref="HAU48:HBC48"/>
    <mergeCell ref="HBD48:HBL48"/>
    <mergeCell ref="HBM48:HBU48"/>
    <mergeCell ref="HBV48:HCD48"/>
    <mergeCell ref="HCE48:HCM48"/>
    <mergeCell ref="GZB48:GZJ48"/>
    <mergeCell ref="GZK48:GZS48"/>
    <mergeCell ref="GZT48:HAB48"/>
    <mergeCell ref="HAC48:HAK48"/>
    <mergeCell ref="HAL48:HAT48"/>
    <mergeCell ref="GXI48:GXQ48"/>
    <mergeCell ref="GXR48:GXZ48"/>
    <mergeCell ref="GYA48:GYI48"/>
    <mergeCell ref="GYJ48:GYR48"/>
    <mergeCell ref="GYS48:GZA48"/>
    <mergeCell ref="GVP48:GVX48"/>
    <mergeCell ref="GVY48:GWG48"/>
    <mergeCell ref="GWH48:GWP48"/>
    <mergeCell ref="GWQ48:GWY48"/>
    <mergeCell ref="GWZ48:GXH48"/>
    <mergeCell ref="GTW48:GUE48"/>
    <mergeCell ref="GUF48:GUN48"/>
    <mergeCell ref="GUO48:GUW48"/>
    <mergeCell ref="GUX48:GVF48"/>
    <mergeCell ref="GVG48:GVO48"/>
    <mergeCell ref="GSD48:GSL48"/>
    <mergeCell ref="GSM48:GSU48"/>
    <mergeCell ref="GSV48:GTD48"/>
    <mergeCell ref="GTE48:GTM48"/>
    <mergeCell ref="GTN48:GTV48"/>
    <mergeCell ref="GQK48:GQS48"/>
    <mergeCell ref="GQT48:GRB48"/>
    <mergeCell ref="GRC48:GRK48"/>
    <mergeCell ref="GRL48:GRT48"/>
    <mergeCell ref="GRU48:GSC48"/>
    <mergeCell ref="GOR48:GOZ48"/>
    <mergeCell ref="GPA48:GPI48"/>
    <mergeCell ref="GPJ48:GPR48"/>
    <mergeCell ref="GPS48:GQA48"/>
    <mergeCell ref="GQB48:GQJ48"/>
    <mergeCell ref="GMY48:GNG48"/>
    <mergeCell ref="GNH48:GNP48"/>
    <mergeCell ref="GNQ48:GNY48"/>
    <mergeCell ref="GNZ48:GOH48"/>
    <mergeCell ref="GOI48:GOQ48"/>
    <mergeCell ref="GLF48:GLN48"/>
    <mergeCell ref="GLO48:GLW48"/>
    <mergeCell ref="GLX48:GMF48"/>
    <mergeCell ref="GMG48:GMO48"/>
    <mergeCell ref="GMP48:GMX48"/>
    <mergeCell ref="GJM48:GJU48"/>
    <mergeCell ref="GJV48:GKD48"/>
    <mergeCell ref="GKE48:GKM48"/>
    <mergeCell ref="GKN48:GKV48"/>
    <mergeCell ref="GKW48:GLE48"/>
    <mergeCell ref="GHT48:GIB48"/>
    <mergeCell ref="GIC48:GIK48"/>
    <mergeCell ref="GIL48:GIT48"/>
    <mergeCell ref="GIU48:GJC48"/>
    <mergeCell ref="GJD48:GJL48"/>
    <mergeCell ref="GGA48:GGI48"/>
    <mergeCell ref="GGJ48:GGR48"/>
    <mergeCell ref="GGS48:GHA48"/>
    <mergeCell ref="GHB48:GHJ48"/>
    <mergeCell ref="GHK48:GHS48"/>
    <mergeCell ref="GEH48:GEP48"/>
    <mergeCell ref="GEQ48:GEY48"/>
    <mergeCell ref="GEZ48:GFH48"/>
    <mergeCell ref="GFI48:GFQ48"/>
    <mergeCell ref="GFR48:GFZ48"/>
    <mergeCell ref="GCO48:GCW48"/>
    <mergeCell ref="GCX48:GDF48"/>
    <mergeCell ref="GDG48:GDO48"/>
    <mergeCell ref="GDP48:GDX48"/>
    <mergeCell ref="GDY48:GEG48"/>
    <mergeCell ref="GAV48:GBD48"/>
    <mergeCell ref="GBE48:GBM48"/>
    <mergeCell ref="GBN48:GBV48"/>
    <mergeCell ref="GBW48:GCE48"/>
    <mergeCell ref="GCF48:GCN48"/>
    <mergeCell ref="FZC48:FZK48"/>
    <mergeCell ref="FZL48:FZT48"/>
    <mergeCell ref="FZU48:GAC48"/>
    <mergeCell ref="GAD48:GAL48"/>
    <mergeCell ref="GAM48:GAU48"/>
    <mergeCell ref="FXJ48:FXR48"/>
    <mergeCell ref="FXS48:FYA48"/>
    <mergeCell ref="FYB48:FYJ48"/>
    <mergeCell ref="FYK48:FYS48"/>
    <mergeCell ref="FYT48:FZB48"/>
    <mergeCell ref="FVQ48:FVY48"/>
    <mergeCell ref="FVZ48:FWH48"/>
    <mergeCell ref="FWI48:FWQ48"/>
    <mergeCell ref="FWR48:FWZ48"/>
    <mergeCell ref="FXA48:FXI48"/>
    <mergeCell ref="FTX48:FUF48"/>
    <mergeCell ref="FUG48:FUO48"/>
    <mergeCell ref="FUP48:FUX48"/>
    <mergeCell ref="FUY48:FVG48"/>
    <mergeCell ref="FVH48:FVP48"/>
    <mergeCell ref="FSE48:FSM48"/>
    <mergeCell ref="FSN48:FSV48"/>
    <mergeCell ref="FSW48:FTE48"/>
    <mergeCell ref="FTF48:FTN48"/>
    <mergeCell ref="FTO48:FTW48"/>
    <mergeCell ref="FQL48:FQT48"/>
    <mergeCell ref="FQU48:FRC48"/>
    <mergeCell ref="FRD48:FRL48"/>
    <mergeCell ref="FRM48:FRU48"/>
    <mergeCell ref="FRV48:FSD48"/>
    <mergeCell ref="FOS48:FPA48"/>
    <mergeCell ref="FPB48:FPJ48"/>
    <mergeCell ref="FPK48:FPS48"/>
    <mergeCell ref="FPT48:FQB48"/>
    <mergeCell ref="FQC48:FQK48"/>
    <mergeCell ref="FMZ48:FNH48"/>
    <mergeCell ref="FNI48:FNQ48"/>
    <mergeCell ref="FNR48:FNZ48"/>
    <mergeCell ref="FOA48:FOI48"/>
    <mergeCell ref="FOJ48:FOR48"/>
    <mergeCell ref="FLG48:FLO48"/>
    <mergeCell ref="FLP48:FLX48"/>
    <mergeCell ref="FLY48:FMG48"/>
    <mergeCell ref="FMH48:FMP48"/>
    <mergeCell ref="FMQ48:FMY48"/>
    <mergeCell ref="FJN48:FJV48"/>
    <mergeCell ref="FJW48:FKE48"/>
    <mergeCell ref="FKF48:FKN48"/>
    <mergeCell ref="FKO48:FKW48"/>
    <mergeCell ref="FKX48:FLF48"/>
    <mergeCell ref="FHU48:FIC48"/>
    <mergeCell ref="FID48:FIL48"/>
    <mergeCell ref="FIM48:FIU48"/>
    <mergeCell ref="FIV48:FJD48"/>
    <mergeCell ref="FJE48:FJM48"/>
    <mergeCell ref="FGB48:FGJ48"/>
    <mergeCell ref="FGK48:FGS48"/>
    <mergeCell ref="FGT48:FHB48"/>
    <mergeCell ref="FHC48:FHK48"/>
    <mergeCell ref="FHL48:FHT48"/>
    <mergeCell ref="FEI48:FEQ48"/>
    <mergeCell ref="FER48:FEZ48"/>
    <mergeCell ref="FFA48:FFI48"/>
    <mergeCell ref="FFJ48:FFR48"/>
    <mergeCell ref="FFS48:FGA48"/>
    <mergeCell ref="FCP48:FCX48"/>
    <mergeCell ref="FCY48:FDG48"/>
    <mergeCell ref="FDH48:FDP48"/>
    <mergeCell ref="FDQ48:FDY48"/>
    <mergeCell ref="FDZ48:FEH48"/>
    <mergeCell ref="FAW48:FBE48"/>
    <mergeCell ref="FBF48:FBN48"/>
    <mergeCell ref="FBO48:FBW48"/>
    <mergeCell ref="FBX48:FCF48"/>
    <mergeCell ref="FCG48:FCO48"/>
    <mergeCell ref="EZD48:EZL48"/>
    <mergeCell ref="EZM48:EZU48"/>
    <mergeCell ref="EZV48:FAD48"/>
    <mergeCell ref="FAE48:FAM48"/>
    <mergeCell ref="FAN48:FAV48"/>
    <mergeCell ref="EXK48:EXS48"/>
    <mergeCell ref="EXT48:EYB48"/>
    <mergeCell ref="EYC48:EYK48"/>
    <mergeCell ref="EYL48:EYT48"/>
    <mergeCell ref="EYU48:EZC48"/>
    <mergeCell ref="EVR48:EVZ48"/>
    <mergeCell ref="EWA48:EWI48"/>
    <mergeCell ref="EWJ48:EWR48"/>
    <mergeCell ref="EWS48:EXA48"/>
    <mergeCell ref="EXB48:EXJ48"/>
    <mergeCell ref="ETY48:EUG48"/>
    <mergeCell ref="EUH48:EUP48"/>
    <mergeCell ref="EUQ48:EUY48"/>
    <mergeCell ref="EUZ48:EVH48"/>
    <mergeCell ref="EVI48:EVQ48"/>
    <mergeCell ref="ESF48:ESN48"/>
    <mergeCell ref="ESO48:ESW48"/>
    <mergeCell ref="ESX48:ETF48"/>
    <mergeCell ref="ETG48:ETO48"/>
    <mergeCell ref="ETP48:ETX48"/>
    <mergeCell ref="EQM48:EQU48"/>
    <mergeCell ref="EQV48:ERD48"/>
    <mergeCell ref="ERE48:ERM48"/>
    <mergeCell ref="ERN48:ERV48"/>
    <mergeCell ref="ERW48:ESE48"/>
    <mergeCell ref="EOT48:EPB48"/>
    <mergeCell ref="EPC48:EPK48"/>
    <mergeCell ref="EPL48:EPT48"/>
    <mergeCell ref="EPU48:EQC48"/>
    <mergeCell ref="EQD48:EQL48"/>
    <mergeCell ref="ENA48:ENI48"/>
    <mergeCell ref="ENJ48:ENR48"/>
    <mergeCell ref="ENS48:EOA48"/>
    <mergeCell ref="EOB48:EOJ48"/>
    <mergeCell ref="EOK48:EOS48"/>
    <mergeCell ref="ELH48:ELP48"/>
    <mergeCell ref="ELQ48:ELY48"/>
    <mergeCell ref="ELZ48:EMH48"/>
    <mergeCell ref="EMI48:EMQ48"/>
    <mergeCell ref="EMR48:EMZ48"/>
    <mergeCell ref="EJO48:EJW48"/>
    <mergeCell ref="EJX48:EKF48"/>
    <mergeCell ref="EKG48:EKO48"/>
    <mergeCell ref="EKP48:EKX48"/>
    <mergeCell ref="EKY48:ELG48"/>
    <mergeCell ref="EHV48:EID48"/>
    <mergeCell ref="EIE48:EIM48"/>
    <mergeCell ref="EIN48:EIV48"/>
    <mergeCell ref="EIW48:EJE48"/>
    <mergeCell ref="EJF48:EJN48"/>
    <mergeCell ref="EGC48:EGK48"/>
    <mergeCell ref="EGL48:EGT48"/>
    <mergeCell ref="EGU48:EHC48"/>
    <mergeCell ref="EHD48:EHL48"/>
    <mergeCell ref="EHM48:EHU48"/>
    <mergeCell ref="EEJ48:EER48"/>
    <mergeCell ref="EES48:EFA48"/>
    <mergeCell ref="EFB48:EFJ48"/>
    <mergeCell ref="EFK48:EFS48"/>
    <mergeCell ref="EFT48:EGB48"/>
    <mergeCell ref="ECQ48:ECY48"/>
    <mergeCell ref="ECZ48:EDH48"/>
    <mergeCell ref="EDI48:EDQ48"/>
    <mergeCell ref="EDR48:EDZ48"/>
    <mergeCell ref="EEA48:EEI48"/>
    <mergeCell ref="EAX48:EBF48"/>
    <mergeCell ref="EBG48:EBO48"/>
    <mergeCell ref="EBP48:EBX48"/>
    <mergeCell ref="EBY48:ECG48"/>
    <mergeCell ref="ECH48:ECP48"/>
    <mergeCell ref="DZE48:DZM48"/>
    <mergeCell ref="DZN48:DZV48"/>
    <mergeCell ref="DZW48:EAE48"/>
    <mergeCell ref="EAF48:EAN48"/>
    <mergeCell ref="EAO48:EAW48"/>
    <mergeCell ref="DXL48:DXT48"/>
    <mergeCell ref="DXU48:DYC48"/>
    <mergeCell ref="DYD48:DYL48"/>
    <mergeCell ref="DYM48:DYU48"/>
    <mergeCell ref="DYV48:DZD48"/>
    <mergeCell ref="DVS48:DWA48"/>
    <mergeCell ref="DWB48:DWJ48"/>
    <mergeCell ref="DWK48:DWS48"/>
    <mergeCell ref="DWT48:DXB48"/>
    <mergeCell ref="DXC48:DXK48"/>
    <mergeCell ref="DTZ48:DUH48"/>
    <mergeCell ref="DUI48:DUQ48"/>
    <mergeCell ref="DUR48:DUZ48"/>
    <mergeCell ref="DVA48:DVI48"/>
    <mergeCell ref="DVJ48:DVR48"/>
    <mergeCell ref="DSG48:DSO48"/>
    <mergeCell ref="DSP48:DSX48"/>
    <mergeCell ref="DSY48:DTG48"/>
    <mergeCell ref="DTH48:DTP48"/>
    <mergeCell ref="DTQ48:DTY48"/>
    <mergeCell ref="DQN48:DQV48"/>
    <mergeCell ref="DQW48:DRE48"/>
    <mergeCell ref="DRF48:DRN48"/>
    <mergeCell ref="DRO48:DRW48"/>
    <mergeCell ref="DRX48:DSF48"/>
    <mergeCell ref="DOU48:DPC48"/>
    <mergeCell ref="DPD48:DPL48"/>
    <mergeCell ref="DPM48:DPU48"/>
    <mergeCell ref="DPV48:DQD48"/>
    <mergeCell ref="DQE48:DQM48"/>
    <mergeCell ref="DNB48:DNJ48"/>
    <mergeCell ref="DNK48:DNS48"/>
    <mergeCell ref="DNT48:DOB48"/>
    <mergeCell ref="DOC48:DOK48"/>
    <mergeCell ref="DOL48:DOT48"/>
    <mergeCell ref="DLI48:DLQ48"/>
    <mergeCell ref="DLR48:DLZ48"/>
    <mergeCell ref="DMA48:DMI48"/>
    <mergeCell ref="DMJ48:DMR48"/>
    <mergeCell ref="DMS48:DNA48"/>
    <mergeCell ref="DJP48:DJX48"/>
    <mergeCell ref="DJY48:DKG48"/>
    <mergeCell ref="DKH48:DKP48"/>
    <mergeCell ref="DKQ48:DKY48"/>
    <mergeCell ref="DKZ48:DLH48"/>
    <mergeCell ref="DHW48:DIE48"/>
    <mergeCell ref="DIF48:DIN48"/>
    <mergeCell ref="DIO48:DIW48"/>
    <mergeCell ref="DIX48:DJF48"/>
    <mergeCell ref="DJG48:DJO48"/>
    <mergeCell ref="DGD48:DGL48"/>
    <mergeCell ref="DGM48:DGU48"/>
    <mergeCell ref="DGV48:DHD48"/>
    <mergeCell ref="DHE48:DHM48"/>
    <mergeCell ref="DHN48:DHV48"/>
    <mergeCell ref="DEK48:DES48"/>
    <mergeCell ref="DET48:DFB48"/>
    <mergeCell ref="DFC48:DFK48"/>
    <mergeCell ref="DFL48:DFT48"/>
    <mergeCell ref="DFU48:DGC48"/>
    <mergeCell ref="DCR48:DCZ48"/>
    <mergeCell ref="DDA48:DDI48"/>
    <mergeCell ref="DDJ48:DDR48"/>
    <mergeCell ref="DDS48:DEA48"/>
    <mergeCell ref="DEB48:DEJ48"/>
    <mergeCell ref="DAY48:DBG48"/>
    <mergeCell ref="DBH48:DBP48"/>
    <mergeCell ref="DBQ48:DBY48"/>
    <mergeCell ref="DBZ48:DCH48"/>
    <mergeCell ref="DCI48:DCQ48"/>
    <mergeCell ref="CZF48:CZN48"/>
    <mergeCell ref="CZO48:CZW48"/>
    <mergeCell ref="CZX48:DAF48"/>
    <mergeCell ref="DAG48:DAO48"/>
    <mergeCell ref="DAP48:DAX48"/>
    <mergeCell ref="CXM48:CXU48"/>
    <mergeCell ref="CXV48:CYD48"/>
    <mergeCell ref="CYE48:CYM48"/>
    <mergeCell ref="CYN48:CYV48"/>
    <mergeCell ref="CYW48:CZE48"/>
    <mergeCell ref="CVT48:CWB48"/>
    <mergeCell ref="CWC48:CWK48"/>
    <mergeCell ref="CWL48:CWT48"/>
    <mergeCell ref="CWU48:CXC48"/>
    <mergeCell ref="CXD48:CXL48"/>
    <mergeCell ref="CUA48:CUI48"/>
    <mergeCell ref="CUJ48:CUR48"/>
    <mergeCell ref="CUS48:CVA48"/>
    <mergeCell ref="CVB48:CVJ48"/>
    <mergeCell ref="CVK48:CVS48"/>
    <mergeCell ref="CSH48:CSP48"/>
    <mergeCell ref="CSQ48:CSY48"/>
    <mergeCell ref="CSZ48:CTH48"/>
    <mergeCell ref="CTI48:CTQ48"/>
    <mergeCell ref="CTR48:CTZ48"/>
    <mergeCell ref="CQO48:CQW48"/>
    <mergeCell ref="CQX48:CRF48"/>
    <mergeCell ref="CRG48:CRO48"/>
    <mergeCell ref="CRP48:CRX48"/>
    <mergeCell ref="CRY48:CSG48"/>
    <mergeCell ref="COV48:CPD48"/>
    <mergeCell ref="CPE48:CPM48"/>
    <mergeCell ref="CPN48:CPV48"/>
    <mergeCell ref="CPW48:CQE48"/>
    <mergeCell ref="CQF48:CQN48"/>
    <mergeCell ref="CNC48:CNK48"/>
    <mergeCell ref="CNL48:CNT48"/>
    <mergeCell ref="CNU48:COC48"/>
    <mergeCell ref="COD48:COL48"/>
    <mergeCell ref="COM48:COU48"/>
    <mergeCell ref="CLJ48:CLR48"/>
    <mergeCell ref="CLS48:CMA48"/>
    <mergeCell ref="CMB48:CMJ48"/>
    <mergeCell ref="CMK48:CMS48"/>
    <mergeCell ref="CMT48:CNB48"/>
    <mergeCell ref="CJQ48:CJY48"/>
    <mergeCell ref="CJZ48:CKH48"/>
    <mergeCell ref="CKI48:CKQ48"/>
    <mergeCell ref="CKR48:CKZ48"/>
    <mergeCell ref="CLA48:CLI48"/>
    <mergeCell ref="CHX48:CIF48"/>
    <mergeCell ref="CIG48:CIO48"/>
    <mergeCell ref="CIP48:CIX48"/>
    <mergeCell ref="CIY48:CJG48"/>
    <mergeCell ref="CJH48:CJP48"/>
    <mergeCell ref="CGE48:CGM48"/>
    <mergeCell ref="CGN48:CGV48"/>
    <mergeCell ref="CGW48:CHE48"/>
    <mergeCell ref="CHF48:CHN48"/>
    <mergeCell ref="CHO48:CHW48"/>
    <mergeCell ref="CEL48:CET48"/>
    <mergeCell ref="CEU48:CFC48"/>
    <mergeCell ref="CFD48:CFL48"/>
    <mergeCell ref="CFM48:CFU48"/>
    <mergeCell ref="CFV48:CGD48"/>
    <mergeCell ref="CCS48:CDA48"/>
    <mergeCell ref="CDB48:CDJ48"/>
    <mergeCell ref="CDK48:CDS48"/>
    <mergeCell ref="CDT48:CEB48"/>
    <mergeCell ref="CEC48:CEK48"/>
    <mergeCell ref="CAZ48:CBH48"/>
    <mergeCell ref="CBI48:CBQ48"/>
    <mergeCell ref="CBR48:CBZ48"/>
    <mergeCell ref="CCA48:CCI48"/>
    <mergeCell ref="CCJ48:CCR48"/>
    <mergeCell ref="BZG48:BZO48"/>
    <mergeCell ref="BZP48:BZX48"/>
    <mergeCell ref="BZY48:CAG48"/>
    <mergeCell ref="CAH48:CAP48"/>
    <mergeCell ref="CAQ48:CAY48"/>
    <mergeCell ref="BXN48:BXV48"/>
    <mergeCell ref="BXW48:BYE48"/>
    <mergeCell ref="BYF48:BYN48"/>
    <mergeCell ref="BYO48:BYW48"/>
    <mergeCell ref="BYX48:BZF48"/>
    <mergeCell ref="BVU48:BWC48"/>
    <mergeCell ref="BWD48:BWL48"/>
    <mergeCell ref="BWM48:BWU48"/>
    <mergeCell ref="BWV48:BXD48"/>
    <mergeCell ref="BXE48:BXM48"/>
    <mergeCell ref="BUB48:BUJ48"/>
    <mergeCell ref="BUK48:BUS48"/>
    <mergeCell ref="BUT48:BVB48"/>
    <mergeCell ref="BVC48:BVK48"/>
    <mergeCell ref="BVL48:BVT48"/>
    <mergeCell ref="BSI48:BSQ48"/>
    <mergeCell ref="BSR48:BSZ48"/>
    <mergeCell ref="BTA48:BTI48"/>
    <mergeCell ref="BTJ48:BTR48"/>
    <mergeCell ref="BTS48:BUA48"/>
    <mergeCell ref="BQP48:BQX48"/>
    <mergeCell ref="BQY48:BRG48"/>
    <mergeCell ref="BRH48:BRP48"/>
    <mergeCell ref="BRQ48:BRY48"/>
    <mergeCell ref="BRZ48:BSH48"/>
    <mergeCell ref="BOW48:BPE48"/>
    <mergeCell ref="BPF48:BPN48"/>
    <mergeCell ref="BPO48:BPW48"/>
    <mergeCell ref="BPX48:BQF48"/>
    <mergeCell ref="BQG48:BQO48"/>
    <mergeCell ref="BND48:BNL48"/>
    <mergeCell ref="BNM48:BNU48"/>
    <mergeCell ref="BNV48:BOD48"/>
    <mergeCell ref="BOE48:BOM48"/>
    <mergeCell ref="BON48:BOV48"/>
    <mergeCell ref="BLK48:BLS48"/>
    <mergeCell ref="BLT48:BMB48"/>
    <mergeCell ref="BMC48:BMK48"/>
    <mergeCell ref="BML48:BMT48"/>
    <mergeCell ref="BMU48:BNC48"/>
    <mergeCell ref="BJR48:BJZ48"/>
    <mergeCell ref="BKA48:BKI48"/>
    <mergeCell ref="BKJ48:BKR48"/>
    <mergeCell ref="BKS48:BLA48"/>
    <mergeCell ref="BLB48:BLJ48"/>
    <mergeCell ref="BHY48:BIG48"/>
    <mergeCell ref="BIH48:BIP48"/>
    <mergeCell ref="BIQ48:BIY48"/>
    <mergeCell ref="BIZ48:BJH48"/>
    <mergeCell ref="BJI48:BJQ48"/>
    <mergeCell ref="BGF48:BGN48"/>
    <mergeCell ref="BGO48:BGW48"/>
    <mergeCell ref="BGX48:BHF48"/>
    <mergeCell ref="BHG48:BHO48"/>
    <mergeCell ref="BHP48:BHX48"/>
    <mergeCell ref="BEM48:BEU48"/>
    <mergeCell ref="BEV48:BFD48"/>
    <mergeCell ref="BFE48:BFM48"/>
    <mergeCell ref="BFN48:BFV48"/>
    <mergeCell ref="BFW48:BGE48"/>
    <mergeCell ref="BCT48:BDB48"/>
    <mergeCell ref="BDC48:BDK48"/>
    <mergeCell ref="BDL48:BDT48"/>
    <mergeCell ref="BDU48:BEC48"/>
    <mergeCell ref="BED48:BEL48"/>
    <mergeCell ref="BBA48:BBI48"/>
    <mergeCell ref="BBJ48:BBR48"/>
    <mergeCell ref="BBS48:BCA48"/>
    <mergeCell ref="BCB48:BCJ48"/>
    <mergeCell ref="BCK48:BCS48"/>
    <mergeCell ref="AZH48:AZP48"/>
    <mergeCell ref="AZQ48:AZY48"/>
    <mergeCell ref="AZZ48:BAH48"/>
    <mergeCell ref="BAI48:BAQ48"/>
    <mergeCell ref="BAR48:BAZ48"/>
    <mergeCell ref="AXO48:AXW48"/>
    <mergeCell ref="AXX48:AYF48"/>
    <mergeCell ref="AYG48:AYO48"/>
    <mergeCell ref="AYP48:AYX48"/>
    <mergeCell ref="AYY48:AZG48"/>
    <mergeCell ref="AVV48:AWD48"/>
    <mergeCell ref="AWE48:AWM48"/>
    <mergeCell ref="AWN48:AWV48"/>
    <mergeCell ref="AWW48:AXE48"/>
    <mergeCell ref="AXF48:AXN48"/>
    <mergeCell ref="AUC48:AUK48"/>
    <mergeCell ref="AUL48:AUT48"/>
    <mergeCell ref="AUU48:AVC48"/>
    <mergeCell ref="AVD48:AVL48"/>
    <mergeCell ref="AVM48:AVU48"/>
    <mergeCell ref="ASJ48:ASR48"/>
    <mergeCell ref="ASS48:ATA48"/>
    <mergeCell ref="ATB48:ATJ48"/>
    <mergeCell ref="ATK48:ATS48"/>
    <mergeCell ref="ATT48:AUB48"/>
    <mergeCell ref="AQQ48:AQY48"/>
    <mergeCell ref="AQZ48:ARH48"/>
    <mergeCell ref="ARI48:ARQ48"/>
    <mergeCell ref="ARR48:ARZ48"/>
    <mergeCell ref="ASA48:ASI48"/>
    <mergeCell ref="AOX48:APF48"/>
    <mergeCell ref="APG48:APO48"/>
    <mergeCell ref="APP48:APX48"/>
    <mergeCell ref="APY48:AQG48"/>
    <mergeCell ref="AQH48:AQP48"/>
    <mergeCell ref="ANE48:ANM48"/>
    <mergeCell ref="ANN48:ANV48"/>
    <mergeCell ref="ANW48:AOE48"/>
    <mergeCell ref="AOF48:AON48"/>
    <mergeCell ref="AOO48:AOW48"/>
    <mergeCell ref="ALL48:ALT48"/>
    <mergeCell ref="ALU48:AMC48"/>
    <mergeCell ref="AMD48:AML48"/>
    <mergeCell ref="AMM48:AMU48"/>
    <mergeCell ref="AMV48:AND48"/>
    <mergeCell ref="AJS48:AKA48"/>
    <mergeCell ref="AKB48:AKJ48"/>
    <mergeCell ref="AKK48:AKS48"/>
    <mergeCell ref="AKT48:ALB48"/>
    <mergeCell ref="ALC48:ALK48"/>
    <mergeCell ref="AHZ48:AIH48"/>
    <mergeCell ref="AII48:AIQ48"/>
    <mergeCell ref="AIR48:AIZ48"/>
    <mergeCell ref="AJA48:AJI48"/>
    <mergeCell ref="AJJ48:AJR48"/>
    <mergeCell ref="AGG48:AGO48"/>
    <mergeCell ref="AGP48:AGX48"/>
    <mergeCell ref="AGY48:AHG48"/>
    <mergeCell ref="AHH48:AHP48"/>
    <mergeCell ref="AHQ48:AHY48"/>
    <mergeCell ref="AEN48:AEV48"/>
    <mergeCell ref="AEW48:AFE48"/>
    <mergeCell ref="AFF48:AFN48"/>
    <mergeCell ref="AFO48:AFW48"/>
    <mergeCell ref="AFX48:AGF48"/>
    <mergeCell ref="ACU48:ADC48"/>
    <mergeCell ref="ADD48:ADL48"/>
    <mergeCell ref="ADM48:ADU48"/>
    <mergeCell ref="ADV48:AED48"/>
    <mergeCell ref="AEE48:AEM48"/>
    <mergeCell ref="ABB48:ABJ48"/>
    <mergeCell ref="ABK48:ABS48"/>
    <mergeCell ref="ABT48:ACB48"/>
    <mergeCell ref="ACC48:ACK48"/>
    <mergeCell ref="ACL48:ACT48"/>
    <mergeCell ref="ZI48:ZQ48"/>
    <mergeCell ref="ZR48:ZZ48"/>
    <mergeCell ref="AAA48:AAI48"/>
    <mergeCell ref="AAJ48:AAR48"/>
    <mergeCell ref="AAS48:ABA48"/>
    <mergeCell ref="XP48:XX48"/>
    <mergeCell ref="XY48:YG48"/>
    <mergeCell ref="YH48:YP48"/>
    <mergeCell ref="YQ48:YY48"/>
    <mergeCell ref="YZ48:ZH48"/>
    <mergeCell ref="JT48:KB48"/>
    <mergeCell ref="KC48:KK48"/>
    <mergeCell ref="KL48:KT48"/>
    <mergeCell ref="KU48:LC48"/>
    <mergeCell ref="LD48:LL48"/>
    <mergeCell ref="IA48:II48"/>
    <mergeCell ref="IJ48:IR48"/>
    <mergeCell ref="IS48:JA48"/>
    <mergeCell ref="JB48:JJ48"/>
    <mergeCell ref="JK48:JS48"/>
    <mergeCell ref="GH48:GP48"/>
    <mergeCell ref="GQ48:GY48"/>
    <mergeCell ref="GZ48:HH48"/>
    <mergeCell ref="HI48:HQ48"/>
    <mergeCell ref="HR48:HZ48"/>
    <mergeCell ref="FG48:FO48"/>
    <mergeCell ref="FP48:FX48"/>
    <mergeCell ref="FY48:GG48"/>
    <mergeCell ref="J48:R48"/>
    <mergeCell ref="S48:AA48"/>
    <mergeCell ref="VW48:WE48"/>
    <mergeCell ref="WF48:WN48"/>
    <mergeCell ref="WO48:WW48"/>
    <mergeCell ref="WX48:XF48"/>
    <mergeCell ref="XG48:XO48"/>
    <mergeCell ref="UD48:UL48"/>
    <mergeCell ref="UM48:UU48"/>
    <mergeCell ref="UV48:VD48"/>
    <mergeCell ref="VE48:VM48"/>
    <mergeCell ref="VN48:VV48"/>
    <mergeCell ref="SK48:SS48"/>
    <mergeCell ref="ST48:TB48"/>
    <mergeCell ref="TC48:TK48"/>
    <mergeCell ref="TL48:TT48"/>
    <mergeCell ref="TU48:UC48"/>
    <mergeCell ref="QR48:QZ48"/>
    <mergeCell ref="RA48:RI48"/>
    <mergeCell ref="RJ48:RR48"/>
    <mergeCell ref="RS48:SA48"/>
    <mergeCell ref="SB48:SJ48"/>
    <mergeCell ref="OY48:PG48"/>
    <mergeCell ref="PH48:PP48"/>
    <mergeCell ref="PQ48:PY48"/>
    <mergeCell ref="PZ48:QH48"/>
    <mergeCell ref="QI48:QQ48"/>
    <mergeCell ref="NF48:NN48"/>
    <mergeCell ref="NO48:NW48"/>
    <mergeCell ref="NX48:OF48"/>
    <mergeCell ref="OG48:OO48"/>
    <mergeCell ref="OP48:OX48"/>
    <mergeCell ref="LM48:LU48"/>
    <mergeCell ref="LV48:MD48"/>
    <mergeCell ref="ME48:MM48"/>
    <mergeCell ref="MN48:MV48"/>
    <mergeCell ref="MW48:NE48"/>
    <mergeCell ref="XFA129:XFD129"/>
    <mergeCell ref="XDH129:XDP129"/>
    <mergeCell ref="XDQ129:XDY129"/>
    <mergeCell ref="XDZ129:XEH129"/>
    <mergeCell ref="XEI129:XEQ129"/>
    <mergeCell ref="XER129:XEZ129"/>
    <mergeCell ref="XBO129:XBW129"/>
    <mergeCell ref="XBX129:XCF129"/>
    <mergeCell ref="XCG129:XCO129"/>
    <mergeCell ref="XCP129:XCX129"/>
    <mergeCell ref="XCY129:XDG129"/>
    <mergeCell ref="WZV129:XAD129"/>
    <mergeCell ref="XAE129:XAM129"/>
    <mergeCell ref="XAN129:XAV129"/>
    <mergeCell ref="XAW129:XBE129"/>
    <mergeCell ref="XBF129:XBN129"/>
    <mergeCell ref="WYC129:WYK129"/>
    <mergeCell ref="WYL129:WYT129"/>
    <mergeCell ref="WYU129:WZC129"/>
    <mergeCell ref="WZD129:WZL129"/>
    <mergeCell ref="WZM129:WZU129"/>
    <mergeCell ref="WWJ129:WWR129"/>
    <mergeCell ref="WWS129:WXA129"/>
    <mergeCell ref="WXB129:WXJ129"/>
    <mergeCell ref="WXK129:WXS129"/>
    <mergeCell ref="WXT129:WYB129"/>
    <mergeCell ref="WUQ129:WUY129"/>
    <mergeCell ref="WUZ129:WVH129"/>
    <mergeCell ref="WVI129:WVQ129"/>
    <mergeCell ref="WVR129:WVZ129"/>
    <mergeCell ref="WWA129:WWI129"/>
    <mergeCell ref="WSX129:WTF129"/>
    <mergeCell ref="WTG129:WTO129"/>
    <mergeCell ref="WTP129:WTX129"/>
    <mergeCell ref="WTY129:WUG129"/>
    <mergeCell ref="WUH129:WUP129"/>
    <mergeCell ref="WRE129:WRM129"/>
    <mergeCell ref="WRN129:WRV129"/>
    <mergeCell ref="WRW129:WSE129"/>
    <mergeCell ref="WSF129:WSN129"/>
    <mergeCell ref="WSO129:WSW129"/>
    <mergeCell ref="WPL129:WPT129"/>
    <mergeCell ref="WPU129:WQC129"/>
    <mergeCell ref="WQD129:WQL129"/>
    <mergeCell ref="WQM129:WQU129"/>
    <mergeCell ref="WQV129:WRD129"/>
    <mergeCell ref="PH77:PP77"/>
    <mergeCell ref="PQ77:PY77"/>
    <mergeCell ref="PZ77:QH77"/>
    <mergeCell ref="NF77:NN77"/>
    <mergeCell ref="NO77:NW77"/>
    <mergeCell ref="NX77:OF77"/>
    <mergeCell ref="OG77:OO77"/>
    <mergeCell ref="OP77:OX77"/>
    <mergeCell ref="LM77:LU77"/>
    <mergeCell ref="LV77:MD77"/>
    <mergeCell ref="ME77:MM77"/>
    <mergeCell ref="MN77:MV77"/>
    <mergeCell ref="MW77:NE77"/>
    <mergeCell ref="AHZ77:AIH77"/>
    <mergeCell ref="WNS129:WOA129"/>
    <mergeCell ref="WOB129:WOJ129"/>
    <mergeCell ref="WOK129:WOS129"/>
    <mergeCell ref="WOT129:WPB129"/>
    <mergeCell ref="WPC129:WPK129"/>
    <mergeCell ref="WLZ129:WMH129"/>
    <mergeCell ref="WMI129:WMQ129"/>
    <mergeCell ref="WMR129:WMZ129"/>
    <mergeCell ref="WNA129:WNI129"/>
    <mergeCell ref="WNJ129:WNR129"/>
    <mergeCell ref="WKG129:WKO129"/>
    <mergeCell ref="WKP129:WKX129"/>
    <mergeCell ref="WKY129:WLG129"/>
    <mergeCell ref="WLH129:WLP129"/>
    <mergeCell ref="WLQ129:WLY129"/>
    <mergeCell ref="WIN129:WIV129"/>
    <mergeCell ref="WIW129:WJE129"/>
    <mergeCell ref="WJF129:WJN129"/>
    <mergeCell ref="WJO129:WJW129"/>
    <mergeCell ref="WJX129:WKF129"/>
    <mergeCell ref="WGU129:WHC129"/>
    <mergeCell ref="WHD129:WHL129"/>
    <mergeCell ref="WHM129:WHU129"/>
    <mergeCell ref="WHV129:WID129"/>
    <mergeCell ref="WIE129:WIM129"/>
    <mergeCell ref="WFB129:WFJ129"/>
    <mergeCell ref="WFK129:WFS129"/>
    <mergeCell ref="WFT129:WGB129"/>
    <mergeCell ref="WGC129:WGK129"/>
    <mergeCell ref="WGL129:WGT129"/>
    <mergeCell ref="WDI129:WDQ129"/>
    <mergeCell ref="WDR129:WDZ129"/>
    <mergeCell ref="WEA129:WEI129"/>
    <mergeCell ref="WEJ129:WER129"/>
    <mergeCell ref="WES129:WFA129"/>
    <mergeCell ref="WBP129:WBX129"/>
    <mergeCell ref="WBY129:WCG129"/>
    <mergeCell ref="WCH129:WCP129"/>
    <mergeCell ref="WCQ129:WCY129"/>
    <mergeCell ref="WCZ129:WDH129"/>
    <mergeCell ref="VZW129:WAE129"/>
    <mergeCell ref="WAF129:WAN129"/>
    <mergeCell ref="WAO129:WAW129"/>
    <mergeCell ref="WAX129:WBF129"/>
    <mergeCell ref="WBG129:WBO129"/>
    <mergeCell ref="VYD129:VYL129"/>
    <mergeCell ref="VYM129:VYU129"/>
    <mergeCell ref="VYV129:VZD129"/>
    <mergeCell ref="VZE129:VZM129"/>
    <mergeCell ref="VZN129:VZV129"/>
    <mergeCell ref="VWK129:VWS129"/>
    <mergeCell ref="VWT129:VXB129"/>
    <mergeCell ref="VXC129:VXK129"/>
    <mergeCell ref="VXL129:VXT129"/>
    <mergeCell ref="VXU129:VYC129"/>
    <mergeCell ref="VUR129:VUZ129"/>
    <mergeCell ref="VVA129:VVI129"/>
    <mergeCell ref="VVJ129:VVR129"/>
    <mergeCell ref="VVS129:VWA129"/>
    <mergeCell ref="VWB129:VWJ129"/>
    <mergeCell ref="VSY129:VTG129"/>
    <mergeCell ref="VTH129:VTP129"/>
    <mergeCell ref="VTQ129:VTY129"/>
    <mergeCell ref="VTZ129:VUH129"/>
    <mergeCell ref="VUI129:VUQ129"/>
    <mergeCell ref="VRF129:VRN129"/>
    <mergeCell ref="VRO129:VRW129"/>
    <mergeCell ref="VRX129:VSF129"/>
    <mergeCell ref="VSG129:VSO129"/>
    <mergeCell ref="VSP129:VSX129"/>
    <mergeCell ref="VPM129:VPU129"/>
    <mergeCell ref="VPV129:VQD129"/>
    <mergeCell ref="VQE129:VQM129"/>
    <mergeCell ref="VQN129:VQV129"/>
    <mergeCell ref="VQW129:VRE129"/>
    <mergeCell ref="VNT129:VOB129"/>
    <mergeCell ref="VOC129:VOK129"/>
    <mergeCell ref="VOL129:VOT129"/>
    <mergeCell ref="VOU129:VPC129"/>
    <mergeCell ref="VPD129:VPL129"/>
    <mergeCell ref="VMA129:VMI129"/>
    <mergeCell ref="VMJ129:VMR129"/>
    <mergeCell ref="VMS129:VNA129"/>
    <mergeCell ref="VNB129:VNJ129"/>
    <mergeCell ref="VNK129:VNS129"/>
    <mergeCell ref="VKH129:VKP129"/>
    <mergeCell ref="VKQ129:VKY129"/>
    <mergeCell ref="VKZ129:VLH129"/>
    <mergeCell ref="VLI129:VLQ129"/>
    <mergeCell ref="VLR129:VLZ129"/>
    <mergeCell ref="VIO129:VIW129"/>
    <mergeCell ref="VIX129:VJF129"/>
    <mergeCell ref="VJG129:VJO129"/>
    <mergeCell ref="VJP129:VJX129"/>
    <mergeCell ref="VJY129:VKG129"/>
    <mergeCell ref="VGV129:VHD129"/>
    <mergeCell ref="VHE129:VHM129"/>
    <mergeCell ref="VHN129:VHV129"/>
    <mergeCell ref="VHW129:VIE129"/>
    <mergeCell ref="VIF129:VIN129"/>
    <mergeCell ref="VFC129:VFK129"/>
    <mergeCell ref="VFL129:VFT129"/>
    <mergeCell ref="VFU129:VGC129"/>
    <mergeCell ref="VGD129:VGL129"/>
    <mergeCell ref="VGM129:VGU129"/>
    <mergeCell ref="VDJ129:VDR129"/>
    <mergeCell ref="VDS129:VEA129"/>
    <mergeCell ref="VEB129:VEJ129"/>
    <mergeCell ref="VEK129:VES129"/>
    <mergeCell ref="VET129:VFB129"/>
    <mergeCell ref="VBQ129:VBY129"/>
    <mergeCell ref="VBZ129:VCH129"/>
    <mergeCell ref="VCI129:VCQ129"/>
    <mergeCell ref="VCR129:VCZ129"/>
    <mergeCell ref="VDA129:VDI129"/>
    <mergeCell ref="UZX129:VAF129"/>
    <mergeCell ref="VAG129:VAO129"/>
    <mergeCell ref="VAP129:VAX129"/>
    <mergeCell ref="VAY129:VBG129"/>
    <mergeCell ref="VBH129:VBP129"/>
    <mergeCell ref="UYE129:UYM129"/>
    <mergeCell ref="UYN129:UYV129"/>
    <mergeCell ref="UYW129:UZE129"/>
    <mergeCell ref="UZF129:UZN129"/>
    <mergeCell ref="UZO129:UZW129"/>
    <mergeCell ref="UWL129:UWT129"/>
    <mergeCell ref="UWU129:UXC129"/>
    <mergeCell ref="UXD129:UXL129"/>
    <mergeCell ref="UXM129:UXU129"/>
    <mergeCell ref="UXV129:UYD129"/>
    <mergeCell ref="UUS129:UVA129"/>
    <mergeCell ref="UVB129:UVJ129"/>
    <mergeCell ref="UVK129:UVS129"/>
    <mergeCell ref="UVT129:UWB129"/>
    <mergeCell ref="UWC129:UWK129"/>
    <mergeCell ref="USZ129:UTH129"/>
    <mergeCell ref="UTI129:UTQ129"/>
    <mergeCell ref="UTR129:UTZ129"/>
    <mergeCell ref="UUA129:UUI129"/>
    <mergeCell ref="UUJ129:UUR129"/>
    <mergeCell ref="URG129:URO129"/>
    <mergeCell ref="URP129:URX129"/>
    <mergeCell ref="URY129:USG129"/>
    <mergeCell ref="USH129:USP129"/>
    <mergeCell ref="USQ129:USY129"/>
    <mergeCell ref="UPN129:UPV129"/>
    <mergeCell ref="UPW129:UQE129"/>
    <mergeCell ref="UQF129:UQN129"/>
    <mergeCell ref="UQO129:UQW129"/>
    <mergeCell ref="UQX129:URF129"/>
    <mergeCell ref="UNU129:UOC129"/>
    <mergeCell ref="UOD129:UOL129"/>
    <mergeCell ref="UOM129:UOU129"/>
    <mergeCell ref="UOV129:UPD129"/>
    <mergeCell ref="UPE129:UPM129"/>
    <mergeCell ref="UMB129:UMJ129"/>
    <mergeCell ref="UMK129:UMS129"/>
    <mergeCell ref="UMT129:UNB129"/>
    <mergeCell ref="UNC129:UNK129"/>
    <mergeCell ref="UNL129:UNT129"/>
    <mergeCell ref="UKI129:UKQ129"/>
    <mergeCell ref="UKR129:UKZ129"/>
    <mergeCell ref="ULA129:ULI129"/>
    <mergeCell ref="ULJ129:ULR129"/>
    <mergeCell ref="ULS129:UMA129"/>
    <mergeCell ref="UIP129:UIX129"/>
    <mergeCell ref="UIY129:UJG129"/>
    <mergeCell ref="UJH129:UJP129"/>
    <mergeCell ref="UJQ129:UJY129"/>
    <mergeCell ref="UJZ129:UKH129"/>
    <mergeCell ref="UGW129:UHE129"/>
    <mergeCell ref="UHF129:UHN129"/>
    <mergeCell ref="UHO129:UHW129"/>
    <mergeCell ref="UHX129:UIF129"/>
    <mergeCell ref="UIG129:UIO129"/>
    <mergeCell ref="UFD129:UFL129"/>
    <mergeCell ref="UFM129:UFU129"/>
    <mergeCell ref="UFV129:UGD129"/>
    <mergeCell ref="UGE129:UGM129"/>
    <mergeCell ref="UGN129:UGV129"/>
    <mergeCell ref="UDK129:UDS129"/>
    <mergeCell ref="UDT129:UEB129"/>
    <mergeCell ref="UEC129:UEK129"/>
    <mergeCell ref="UEL129:UET129"/>
    <mergeCell ref="UEU129:UFC129"/>
    <mergeCell ref="UBR129:UBZ129"/>
    <mergeCell ref="UCA129:UCI129"/>
    <mergeCell ref="UCJ129:UCR129"/>
    <mergeCell ref="UCS129:UDA129"/>
    <mergeCell ref="UDB129:UDJ129"/>
    <mergeCell ref="TZY129:UAG129"/>
    <mergeCell ref="UAH129:UAP129"/>
    <mergeCell ref="UAQ129:UAY129"/>
    <mergeCell ref="UAZ129:UBH129"/>
    <mergeCell ref="UBI129:UBQ129"/>
    <mergeCell ref="TYF129:TYN129"/>
    <mergeCell ref="TYO129:TYW129"/>
    <mergeCell ref="TYX129:TZF129"/>
    <mergeCell ref="TZG129:TZO129"/>
    <mergeCell ref="TZP129:TZX129"/>
    <mergeCell ref="TWM129:TWU129"/>
    <mergeCell ref="TWV129:TXD129"/>
    <mergeCell ref="TXE129:TXM129"/>
    <mergeCell ref="TXN129:TXV129"/>
    <mergeCell ref="TXW129:TYE129"/>
    <mergeCell ref="TUT129:TVB129"/>
    <mergeCell ref="TVC129:TVK129"/>
    <mergeCell ref="TVL129:TVT129"/>
    <mergeCell ref="TVU129:TWC129"/>
    <mergeCell ref="TWD129:TWL129"/>
    <mergeCell ref="TTA129:TTI129"/>
    <mergeCell ref="TTJ129:TTR129"/>
    <mergeCell ref="TTS129:TUA129"/>
    <mergeCell ref="TUB129:TUJ129"/>
    <mergeCell ref="TUK129:TUS129"/>
    <mergeCell ref="TRH129:TRP129"/>
    <mergeCell ref="TRQ129:TRY129"/>
    <mergeCell ref="TRZ129:TSH129"/>
    <mergeCell ref="TSI129:TSQ129"/>
    <mergeCell ref="TSR129:TSZ129"/>
    <mergeCell ref="TPO129:TPW129"/>
    <mergeCell ref="TPX129:TQF129"/>
    <mergeCell ref="TQG129:TQO129"/>
    <mergeCell ref="TQP129:TQX129"/>
    <mergeCell ref="TQY129:TRG129"/>
    <mergeCell ref="TNV129:TOD129"/>
    <mergeCell ref="TOE129:TOM129"/>
    <mergeCell ref="TON129:TOV129"/>
    <mergeCell ref="TOW129:TPE129"/>
    <mergeCell ref="TPF129:TPN129"/>
    <mergeCell ref="TMC129:TMK129"/>
    <mergeCell ref="TML129:TMT129"/>
    <mergeCell ref="TMU129:TNC129"/>
    <mergeCell ref="TND129:TNL129"/>
    <mergeCell ref="TNM129:TNU129"/>
    <mergeCell ref="TKJ129:TKR129"/>
    <mergeCell ref="TKS129:TLA129"/>
    <mergeCell ref="TLB129:TLJ129"/>
    <mergeCell ref="TLK129:TLS129"/>
    <mergeCell ref="TLT129:TMB129"/>
    <mergeCell ref="TIQ129:TIY129"/>
    <mergeCell ref="TIZ129:TJH129"/>
    <mergeCell ref="TJI129:TJQ129"/>
    <mergeCell ref="TJR129:TJZ129"/>
    <mergeCell ref="TKA129:TKI129"/>
    <mergeCell ref="TGX129:THF129"/>
    <mergeCell ref="THG129:THO129"/>
    <mergeCell ref="THP129:THX129"/>
    <mergeCell ref="THY129:TIG129"/>
    <mergeCell ref="TIH129:TIP129"/>
    <mergeCell ref="TFE129:TFM129"/>
    <mergeCell ref="TFN129:TFV129"/>
    <mergeCell ref="TFW129:TGE129"/>
    <mergeCell ref="TGF129:TGN129"/>
    <mergeCell ref="TGO129:TGW129"/>
    <mergeCell ref="TDL129:TDT129"/>
    <mergeCell ref="TDU129:TEC129"/>
    <mergeCell ref="TED129:TEL129"/>
    <mergeCell ref="TEM129:TEU129"/>
    <mergeCell ref="TEV129:TFD129"/>
    <mergeCell ref="TBS129:TCA129"/>
    <mergeCell ref="TCB129:TCJ129"/>
    <mergeCell ref="TCK129:TCS129"/>
    <mergeCell ref="TCT129:TDB129"/>
    <mergeCell ref="TDC129:TDK129"/>
    <mergeCell ref="SZZ129:TAH129"/>
    <mergeCell ref="TAI129:TAQ129"/>
    <mergeCell ref="TAR129:TAZ129"/>
    <mergeCell ref="TBA129:TBI129"/>
    <mergeCell ref="TBJ129:TBR129"/>
    <mergeCell ref="SYG129:SYO129"/>
    <mergeCell ref="SYP129:SYX129"/>
    <mergeCell ref="SYY129:SZG129"/>
    <mergeCell ref="SZH129:SZP129"/>
    <mergeCell ref="SZQ129:SZY129"/>
    <mergeCell ref="SWN129:SWV129"/>
    <mergeCell ref="SWW129:SXE129"/>
    <mergeCell ref="SXF129:SXN129"/>
    <mergeCell ref="SXO129:SXW129"/>
    <mergeCell ref="SXX129:SYF129"/>
    <mergeCell ref="SUU129:SVC129"/>
    <mergeCell ref="SVD129:SVL129"/>
    <mergeCell ref="SVM129:SVU129"/>
    <mergeCell ref="SVV129:SWD129"/>
    <mergeCell ref="SWE129:SWM129"/>
    <mergeCell ref="STB129:STJ129"/>
    <mergeCell ref="STK129:STS129"/>
    <mergeCell ref="STT129:SUB129"/>
    <mergeCell ref="SUC129:SUK129"/>
    <mergeCell ref="SUL129:SUT129"/>
    <mergeCell ref="SRI129:SRQ129"/>
    <mergeCell ref="SRR129:SRZ129"/>
    <mergeCell ref="SSA129:SSI129"/>
    <mergeCell ref="SSJ129:SSR129"/>
    <mergeCell ref="SSS129:STA129"/>
    <mergeCell ref="SPP129:SPX129"/>
    <mergeCell ref="SPY129:SQG129"/>
    <mergeCell ref="SQH129:SQP129"/>
    <mergeCell ref="SQQ129:SQY129"/>
    <mergeCell ref="SQZ129:SRH129"/>
    <mergeCell ref="SNW129:SOE129"/>
    <mergeCell ref="SOF129:SON129"/>
    <mergeCell ref="SOO129:SOW129"/>
    <mergeCell ref="SOX129:SPF129"/>
    <mergeCell ref="SPG129:SPO129"/>
    <mergeCell ref="SMD129:SML129"/>
    <mergeCell ref="SMM129:SMU129"/>
    <mergeCell ref="SMV129:SND129"/>
    <mergeCell ref="SNE129:SNM129"/>
    <mergeCell ref="SNN129:SNV129"/>
    <mergeCell ref="SKK129:SKS129"/>
    <mergeCell ref="SKT129:SLB129"/>
    <mergeCell ref="SLC129:SLK129"/>
    <mergeCell ref="SLL129:SLT129"/>
    <mergeCell ref="SLU129:SMC129"/>
    <mergeCell ref="SIR129:SIZ129"/>
    <mergeCell ref="SJA129:SJI129"/>
    <mergeCell ref="SJJ129:SJR129"/>
    <mergeCell ref="SJS129:SKA129"/>
    <mergeCell ref="SKB129:SKJ129"/>
    <mergeCell ref="SGY129:SHG129"/>
    <mergeCell ref="SHH129:SHP129"/>
    <mergeCell ref="SHQ129:SHY129"/>
    <mergeCell ref="SHZ129:SIH129"/>
    <mergeCell ref="SII129:SIQ129"/>
    <mergeCell ref="SFF129:SFN129"/>
    <mergeCell ref="SFO129:SFW129"/>
    <mergeCell ref="SFX129:SGF129"/>
    <mergeCell ref="SGG129:SGO129"/>
    <mergeCell ref="SGP129:SGX129"/>
    <mergeCell ref="SDM129:SDU129"/>
    <mergeCell ref="SDV129:SED129"/>
    <mergeCell ref="SEE129:SEM129"/>
    <mergeCell ref="SEN129:SEV129"/>
    <mergeCell ref="SEW129:SFE129"/>
    <mergeCell ref="SBT129:SCB129"/>
    <mergeCell ref="SCC129:SCK129"/>
    <mergeCell ref="SCL129:SCT129"/>
    <mergeCell ref="SCU129:SDC129"/>
    <mergeCell ref="SDD129:SDL129"/>
    <mergeCell ref="SAA129:SAI129"/>
    <mergeCell ref="SAJ129:SAR129"/>
    <mergeCell ref="SAS129:SBA129"/>
    <mergeCell ref="SBB129:SBJ129"/>
    <mergeCell ref="SBK129:SBS129"/>
    <mergeCell ref="RYH129:RYP129"/>
    <mergeCell ref="RYQ129:RYY129"/>
    <mergeCell ref="RYZ129:RZH129"/>
    <mergeCell ref="RZI129:RZQ129"/>
    <mergeCell ref="RZR129:RZZ129"/>
    <mergeCell ref="RWO129:RWW129"/>
    <mergeCell ref="RWX129:RXF129"/>
    <mergeCell ref="RXG129:RXO129"/>
    <mergeCell ref="RXP129:RXX129"/>
    <mergeCell ref="RXY129:RYG129"/>
    <mergeCell ref="RUV129:RVD129"/>
    <mergeCell ref="RVE129:RVM129"/>
    <mergeCell ref="RVN129:RVV129"/>
    <mergeCell ref="RVW129:RWE129"/>
    <mergeCell ref="RWF129:RWN129"/>
    <mergeCell ref="RTC129:RTK129"/>
    <mergeCell ref="RTL129:RTT129"/>
    <mergeCell ref="RTU129:RUC129"/>
    <mergeCell ref="RUD129:RUL129"/>
    <mergeCell ref="RUM129:RUU129"/>
    <mergeCell ref="RRJ129:RRR129"/>
    <mergeCell ref="RRS129:RSA129"/>
    <mergeCell ref="RSB129:RSJ129"/>
    <mergeCell ref="RSK129:RSS129"/>
    <mergeCell ref="RST129:RTB129"/>
    <mergeCell ref="RPQ129:RPY129"/>
    <mergeCell ref="RPZ129:RQH129"/>
    <mergeCell ref="RQI129:RQQ129"/>
    <mergeCell ref="RQR129:RQZ129"/>
    <mergeCell ref="RRA129:RRI129"/>
    <mergeCell ref="RNX129:ROF129"/>
    <mergeCell ref="ROG129:ROO129"/>
    <mergeCell ref="ROP129:ROX129"/>
    <mergeCell ref="ROY129:RPG129"/>
    <mergeCell ref="RPH129:RPP129"/>
    <mergeCell ref="RME129:RMM129"/>
    <mergeCell ref="RMN129:RMV129"/>
    <mergeCell ref="RMW129:RNE129"/>
    <mergeCell ref="RNF129:RNN129"/>
    <mergeCell ref="RNO129:RNW129"/>
    <mergeCell ref="RKL129:RKT129"/>
    <mergeCell ref="RKU129:RLC129"/>
    <mergeCell ref="RLD129:RLL129"/>
    <mergeCell ref="RLM129:RLU129"/>
    <mergeCell ref="RLV129:RMD129"/>
    <mergeCell ref="RIS129:RJA129"/>
    <mergeCell ref="RJB129:RJJ129"/>
    <mergeCell ref="RJK129:RJS129"/>
    <mergeCell ref="RJT129:RKB129"/>
    <mergeCell ref="RKC129:RKK129"/>
    <mergeCell ref="RGZ129:RHH129"/>
    <mergeCell ref="RHI129:RHQ129"/>
    <mergeCell ref="RHR129:RHZ129"/>
    <mergeCell ref="RIA129:RII129"/>
    <mergeCell ref="RIJ129:RIR129"/>
    <mergeCell ref="RFG129:RFO129"/>
    <mergeCell ref="RFP129:RFX129"/>
    <mergeCell ref="RFY129:RGG129"/>
    <mergeCell ref="RGH129:RGP129"/>
    <mergeCell ref="RGQ129:RGY129"/>
    <mergeCell ref="RDN129:RDV129"/>
    <mergeCell ref="RDW129:REE129"/>
    <mergeCell ref="REF129:REN129"/>
    <mergeCell ref="REO129:REW129"/>
    <mergeCell ref="REX129:RFF129"/>
    <mergeCell ref="RBU129:RCC129"/>
    <mergeCell ref="RCD129:RCL129"/>
    <mergeCell ref="RCM129:RCU129"/>
    <mergeCell ref="RCV129:RDD129"/>
    <mergeCell ref="RDE129:RDM129"/>
    <mergeCell ref="RAB129:RAJ129"/>
    <mergeCell ref="RAK129:RAS129"/>
    <mergeCell ref="RAT129:RBB129"/>
    <mergeCell ref="RBC129:RBK129"/>
    <mergeCell ref="RBL129:RBT129"/>
    <mergeCell ref="QYI129:QYQ129"/>
    <mergeCell ref="QYR129:QYZ129"/>
    <mergeCell ref="QZA129:QZI129"/>
    <mergeCell ref="QZJ129:QZR129"/>
    <mergeCell ref="QZS129:RAA129"/>
    <mergeCell ref="QWP129:QWX129"/>
    <mergeCell ref="QWY129:QXG129"/>
    <mergeCell ref="QXH129:QXP129"/>
    <mergeCell ref="QXQ129:QXY129"/>
    <mergeCell ref="QXZ129:QYH129"/>
    <mergeCell ref="QUW129:QVE129"/>
    <mergeCell ref="QVF129:QVN129"/>
    <mergeCell ref="QVO129:QVW129"/>
    <mergeCell ref="QVX129:QWF129"/>
    <mergeCell ref="QWG129:QWO129"/>
    <mergeCell ref="QTD129:QTL129"/>
    <mergeCell ref="QTM129:QTU129"/>
    <mergeCell ref="QTV129:QUD129"/>
    <mergeCell ref="QUE129:QUM129"/>
    <mergeCell ref="QUN129:QUV129"/>
    <mergeCell ref="QRK129:QRS129"/>
    <mergeCell ref="QRT129:QSB129"/>
    <mergeCell ref="QSC129:QSK129"/>
    <mergeCell ref="QSL129:QST129"/>
    <mergeCell ref="QSU129:QTC129"/>
    <mergeCell ref="QPR129:QPZ129"/>
    <mergeCell ref="QQA129:QQI129"/>
    <mergeCell ref="QQJ129:QQR129"/>
    <mergeCell ref="QQS129:QRA129"/>
    <mergeCell ref="QRB129:QRJ129"/>
    <mergeCell ref="QNY129:QOG129"/>
    <mergeCell ref="QOH129:QOP129"/>
    <mergeCell ref="QOQ129:QOY129"/>
    <mergeCell ref="QOZ129:QPH129"/>
    <mergeCell ref="QPI129:QPQ129"/>
    <mergeCell ref="QMF129:QMN129"/>
    <mergeCell ref="QMO129:QMW129"/>
    <mergeCell ref="QMX129:QNF129"/>
    <mergeCell ref="QNG129:QNO129"/>
    <mergeCell ref="QNP129:QNX129"/>
    <mergeCell ref="QKM129:QKU129"/>
    <mergeCell ref="QKV129:QLD129"/>
    <mergeCell ref="QLE129:QLM129"/>
    <mergeCell ref="QLN129:QLV129"/>
    <mergeCell ref="QLW129:QME129"/>
    <mergeCell ref="QIT129:QJB129"/>
    <mergeCell ref="QJC129:QJK129"/>
    <mergeCell ref="QJL129:QJT129"/>
    <mergeCell ref="QJU129:QKC129"/>
    <mergeCell ref="QKD129:QKL129"/>
    <mergeCell ref="QHA129:QHI129"/>
    <mergeCell ref="QHJ129:QHR129"/>
    <mergeCell ref="QHS129:QIA129"/>
    <mergeCell ref="QIB129:QIJ129"/>
    <mergeCell ref="QIK129:QIS129"/>
    <mergeCell ref="QFH129:QFP129"/>
    <mergeCell ref="QFQ129:QFY129"/>
    <mergeCell ref="QFZ129:QGH129"/>
    <mergeCell ref="QGI129:QGQ129"/>
    <mergeCell ref="QGR129:QGZ129"/>
    <mergeCell ref="QDO129:QDW129"/>
    <mergeCell ref="QDX129:QEF129"/>
    <mergeCell ref="QEG129:QEO129"/>
    <mergeCell ref="QEP129:QEX129"/>
    <mergeCell ref="QEY129:QFG129"/>
    <mergeCell ref="QBV129:QCD129"/>
    <mergeCell ref="QCE129:QCM129"/>
    <mergeCell ref="QCN129:QCV129"/>
    <mergeCell ref="QCW129:QDE129"/>
    <mergeCell ref="QDF129:QDN129"/>
    <mergeCell ref="QAC129:QAK129"/>
    <mergeCell ref="QAL129:QAT129"/>
    <mergeCell ref="QAU129:QBC129"/>
    <mergeCell ref="QBD129:QBL129"/>
    <mergeCell ref="QBM129:QBU129"/>
    <mergeCell ref="PYJ129:PYR129"/>
    <mergeCell ref="PYS129:PZA129"/>
    <mergeCell ref="PZB129:PZJ129"/>
    <mergeCell ref="PZK129:PZS129"/>
    <mergeCell ref="PZT129:QAB129"/>
    <mergeCell ref="PWQ129:PWY129"/>
    <mergeCell ref="PWZ129:PXH129"/>
    <mergeCell ref="PXI129:PXQ129"/>
    <mergeCell ref="PXR129:PXZ129"/>
    <mergeCell ref="PYA129:PYI129"/>
    <mergeCell ref="PUX129:PVF129"/>
    <mergeCell ref="PVG129:PVO129"/>
    <mergeCell ref="PVP129:PVX129"/>
    <mergeCell ref="PVY129:PWG129"/>
    <mergeCell ref="PWH129:PWP129"/>
    <mergeCell ref="PTE129:PTM129"/>
    <mergeCell ref="PTN129:PTV129"/>
    <mergeCell ref="PTW129:PUE129"/>
    <mergeCell ref="PUF129:PUN129"/>
    <mergeCell ref="PUO129:PUW129"/>
    <mergeCell ref="PRL129:PRT129"/>
    <mergeCell ref="PRU129:PSC129"/>
    <mergeCell ref="PSD129:PSL129"/>
    <mergeCell ref="PSM129:PSU129"/>
    <mergeCell ref="PSV129:PTD129"/>
    <mergeCell ref="PPS129:PQA129"/>
    <mergeCell ref="PQB129:PQJ129"/>
    <mergeCell ref="PQK129:PQS129"/>
    <mergeCell ref="PQT129:PRB129"/>
    <mergeCell ref="PRC129:PRK129"/>
    <mergeCell ref="PNZ129:POH129"/>
    <mergeCell ref="POI129:POQ129"/>
    <mergeCell ref="POR129:POZ129"/>
    <mergeCell ref="PPA129:PPI129"/>
    <mergeCell ref="PPJ129:PPR129"/>
    <mergeCell ref="PMG129:PMO129"/>
    <mergeCell ref="PMP129:PMX129"/>
    <mergeCell ref="PMY129:PNG129"/>
    <mergeCell ref="PNH129:PNP129"/>
    <mergeCell ref="PNQ129:PNY129"/>
    <mergeCell ref="PKN129:PKV129"/>
    <mergeCell ref="PKW129:PLE129"/>
    <mergeCell ref="PLF129:PLN129"/>
    <mergeCell ref="PLO129:PLW129"/>
    <mergeCell ref="PLX129:PMF129"/>
    <mergeCell ref="PIU129:PJC129"/>
    <mergeCell ref="PJD129:PJL129"/>
    <mergeCell ref="PJM129:PJU129"/>
    <mergeCell ref="PJV129:PKD129"/>
    <mergeCell ref="PKE129:PKM129"/>
    <mergeCell ref="PHB129:PHJ129"/>
    <mergeCell ref="PHK129:PHS129"/>
    <mergeCell ref="PHT129:PIB129"/>
    <mergeCell ref="PIC129:PIK129"/>
    <mergeCell ref="PIL129:PIT129"/>
    <mergeCell ref="PFI129:PFQ129"/>
    <mergeCell ref="PFR129:PFZ129"/>
    <mergeCell ref="PGA129:PGI129"/>
    <mergeCell ref="PGJ129:PGR129"/>
    <mergeCell ref="PGS129:PHA129"/>
    <mergeCell ref="PDP129:PDX129"/>
    <mergeCell ref="PDY129:PEG129"/>
    <mergeCell ref="PEH129:PEP129"/>
    <mergeCell ref="PEQ129:PEY129"/>
    <mergeCell ref="PEZ129:PFH129"/>
    <mergeCell ref="PBW129:PCE129"/>
    <mergeCell ref="PCF129:PCN129"/>
    <mergeCell ref="PCO129:PCW129"/>
    <mergeCell ref="PCX129:PDF129"/>
    <mergeCell ref="PDG129:PDO129"/>
    <mergeCell ref="PAD129:PAL129"/>
    <mergeCell ref="PAM129:PAU129"/>
    <mergeCell ref="PAV129:PBD129"/>
    <mergeCell ref="PBE129:PBM129"/>
    <mergeCell ref="PBN129:PBV129"/>
    <mergeCell ref="OYK129:OYS129"/>
    <mergeCell ref="OYT129:OZB129"/>
    <mergeCell ref="OZC129:OZK129"/>
    <mergeCell ref="OZL129:OZT129"/>
    <mergeCell ref="OZU129:PAC129"/>
    <mergeCell ref="OWR129:OWZ129"/>
    <mergeCell ref="OXA129:OXI129"/>
    <mergeCell ref="OXJ129:OXR129"/>
    <mergeCell ref="OXS129:OYA129"/>
    <mergeCell ref="OYB129:OYJ129"/>
    <mergeCell ref="OUY129:OVG129"/>
    <mergeCell ref="OVH129:OVP129"/>
    <mergeCell ref="OVQ129:OVY129"/>
    <mergeCell ref="OVZ129:OWH129"/>
    <mergeCell ref="OWI129:OWQ129"/>
    <mergeCell ref="OTF129:OTN129"/>
    <mergeCell ref="OTO129:OTW129"/>
    <mergeCell ref="OTX129:OUF129"/>
    <mergeCell ref="OUG129:OUO129"/>
    <mergeCell ref="OUP129:OUX129"/>
    <mergeCell ref="ORM129:ORU129"/>
    <mergeCell ref="ORV129:OSD129"/>
    <mergeCell ref="OSE129:OSM129"/>
    <mergeCell ref="OSN129:OSV129"/>
    <mergeCell ref="OSW129:OTE129"/>
    <mergeCell ref="OPT129:OQB129"/>
    <mergeCell ref="OQC129:OQK129"/>
    <mergeCell ref="OQL129:OQT129"/>
    <mergeCell ref="OQU129:ORC129"/>
    <mergeCell ref="ORD129:ORL129"/>
    <mergeCell ref="OOA129:OOI129"/>
    <mergeCell ref="OOJ129:OOR129"/>
    <mergeCell ref="OOS129:OPA129"/>
    <mergeCell ref="OPB129:OPJ129"/>
    <mergeCell ref="OPK129:OPS129"/>
    <mergeCell ref="OMH129:OMP129"/>
    <mergeCell ref="OMQ129:OMY129"/>
    <mergeCell ref="OMZ129:ONH129"/>
    <mergeCell ref="ONI129:ONQ129"/>
    <mergeCell ref="ONR129:ONZ129"/>
    <mergeCell ref="OKO129:OKW129"/>
    <mergeCell ref="OKX129:OLF129"/>
    <mergeCell ref="OLG129:OLO129"/>
    <mergeCell ref="OLP129:OLX129"/>
    <mergeCell ref="OLY129:OMG129"/>
    <mergeCell ref="OIV129:OJD129"/>
    <mergeCell ref="OJE129:OJM129"/>
    <mergeCell ref="OJN129:OJV129"/>
    <mergeCell ref="OJW129:OKE129"/>
    <mergeCell ref="OKF129:OKN129"/>
    <mergeCell ref="OHC129:OHK129"/>
    <mergeCell ref="OHL129:OHT129"/>
    <mergeCell ref="OHU129:OIC129"/>
    <mergeCell ref="OID129:OIL129"/>
    <mergeCell ref="OIM129:OIU129"/>
    <mergeCell ref="OFJ129:OFR129"/>
    <mergeCell ref="OFS129:OGA129"/>
    <mergeCell ref="OGB129:OGJ129"/>
    <mergeCell ref="OGK129:OGS129"/>
    <mergeCell ref="OGT129:OHB129"/>
    <mergeCell ref="ODQ129:ODY129"/>
    <mergeCell ref="ODZ129:OEH129"/>
    <mergeCell ref="OEI129:OEQ129"/>
    <mergeCell ref="OER129:OEZ129"/>
    <mergeCell ref="OFA129:OFI129"/>
    <mergeCell ref="OBX129:OCF129"/>
    <mergeCell ref="OCG129:OCO129"/>
    <mergeCell ref="OCP129:OCX129"/>
    <mergeCell ref="OCY129:ODG129"/>
    <mergeCell ref="ODH129:ODP129"/>
    <mergeCell ref="OAE129:OAM129"/>
    <mergeCell ref="OAN129:OAV129"/>
    <mergeCell ref="OAW129:OBE129"/>
    <mergeCell ref="OBF129:OBN129"/>
    <mergeCell ref="OBO129:OBW129"/>
    <mergeCell ref="NYL129:NYT129"/>
    <mergeCell ref="NYU129:NZC129"/>
    <mergeCell ref="NZD129:NZL129"/>
    <mergeCell ref="NZM129:NZU129"/>
    <mergeCell ref="NZV129:OAD129"/>
    <mergeCell ref="NWS129:NXA129"/>
    <mergeCell ref="NXB129:NXJ129"/>
    <mergeCell ref="NXK129:NXS129"/>
    <mergeCell ref="NXT129:NYB129"/>
    <mergeCell ref="NYC129:NYK129"/>
    <mergeCell ref="NUZ129:NVH129"/>
    <mergeCell ref="NVI129:NVQ129"/>
    <mergeCell ref="NVR129:NVZ129"/>
    <mergeCell ref="NWA129:NWI129"/>
    <mergeCell ref="NWJ129:NWR129"/>
    <mergeCell ref="NTG129:NTO129"/>
    <mergeCell ref="NTP129:NTX129"/>
    <mergeCell ref="NTY129:NUG129"/>
    <mergeCell ref="NUH129:NUP129"/>
    <mergeCell ref="NUQ129:NUY129"/>
    <mergeCell ref="NRN129:NRV129"/>
    <mergeCell ref="NRW129:NSE129"/>
    <mergeCell ref="NSF129:NSN129"/>
    <mergeCell ref="NSO129:NSW129"/>
    <mergeCell ref="NSX129:NTF129"/>
    <mergeCell ref="NPU129:NQC129"/>
    <mergeCell ref="NQD129:NQL129"/>
    <mergeCell ref="NQM129:NQU129"/>
    <mergeCell ref="NQV129:NRD129"/>
    <mergeCell ref="NRE129:NRM129"/>
    <mergeCell ref="NOB129:NOJ129"/>
    <mergeCell ref="NOK129:NOS129"/>
    <mergeCell ref="NOT129:NPB129"/>
    <mergeCell ref="NPC129:NPK129"/>
    <mergeCell ref="NPL129:NPT129"/>
    <mergeCell ref="NMI129:NMQ129"/>
    <mergeCell ref="NMR129:NMZ129"/>
    <mergeCell ref="NNA129:NNI129"/>
    <mergeCell ref="NNJ129:NNR129"/>
    <mergeCell ref="NNS129:NOA129"/>
    <mergeCell ref="NKP129:NKX129"/>
    <mergeCell ref="NKY129:NLG129"/>
    <mergeCell ref="NLH129:NLP129"/>
    <mergeCell ref="NLQ129:NLY129"/>
    <mergeCell ref="NLZ129:NMH129"/>
    <mergeCell ref="NIW129:NJE129"/>
    <mergeCell ref="NJF129:NJN129"/>
    <mergeCell ref="NJO129:NJW129"/>
    <mergeCell ref="NJX129:NKF129"/>
    <mergeCell ref="NKG129:NKO129"/>
    <mergeCell ref="NHD129:NHL129"/>
    <mergeCell ref="NHM129:NHU129"/>
    <mergeCell ref="NHV129:NID129"/>
    <mergeCell ref="NIE129:NIM129"/>
    <mergeCell ref="NIN129:NIV129"/>
    <mergeCell ref="NFK129:NFS129"/>
    <mergeCell ref="NFT129:NGB129"/>
    <mergeCell ref="NGC129:NGK129"/>
    <mergeCell ref="NGL129:NGT129"/>
    <mergeCell ref="NGU129:NHC129"/>
    <mergeCell ref="NDR129:NDZ129"/>
    <mergeCell ref="NEA129:NEI129"/>
    <mergeCell ref="NEJ129:NER129"/>
    <mergeCell ref="NES129:NFA129"/>
    <mergeCell ref="NFB129:NFJ129"/>
    <mergeCell ref="NBY129:NCG129"/>
    <mergeCell ref="NCH129:NCP129"/>
    <mergeCell ref="NCQ129:NCY129"/>
    <mergeCell ref="NCZ129:NDH129"/>
    <mergeCell ref="NDI129:NDQ129"/>
    <mergeCell ref="NAF129:NAN129"/>
    <mergeCell ref="NAO129:NAW129"/>
    <mergeCell ref="NAX129:NBF129"/>
    <mergeCell ref="NBG129:NBO129"/>
    <mergeCell ref="NBP129:NBX129"/>
    <mergeCell ref="MYM129:MYU129"/>
    <mergeCell ref="MYV129:MZD129"/>
    <mergeCell ref="MZE129:MZM129"/>
    <mergeCell ref="MZN129:MZV129"/>
    <mergeCell ref="MZW129:NAE129"/>
    <mergeCell ref="MWT129:MXB129"/>
    <mergeCell ref="MXC129:MXK129"/>
    <mergeCell ref="MXL129:MXT129"/>
    <mergeCell ref="MXU129:MYC129"/>
    <mergeCell ref="MYD129:MYL129"/>
    <mergeCell ref="MVA129:MVI129"/>
    <mergeCell ref="MVJ129:MVR129"/>
    <mergeCell ref="MVS129:MWA129"/>
    <mergeCell ref="MWB129:MWJ129"/>
    <mergeCell ref="MWK129:MWS129"/>
    <mergeCell ref="MTH129:MTP129"/>
    <mergeCell ref="MTQ129:MTY129"/>
    <mergeCell ref="MTZ129:MUH129"/>
    <mergeCell ref="MUI129:MUQ129"/>
    <mergeCell ref="MUR129:MUZ129"/>
    <mergeCell ref="MRO129:MRW129"/>
    <mergeCell ref="MRX129:MSF129"/>
    <mergeCell ref="MSG129:MSO129"/>
    <mergeCell ref="MSP129:MSX129"/>
    <mergeCell ref="MSY129:MTG129"/>
    <mergeCell ref="MPV129:MQD129"/>
    <mergeCell ref="MQE129:MQM129"/>
    <mergeCell ref="MQN129:MQV129"/>
    <mergeCell ref="MQW129:MRE129"/>
    <mergeCell ref="MRF129:MRN129"/>
    <mergeCell ref="MOC129:MOK129"/>
    <mergeCell ref="MOL129:MOT129"/>
    <mergeCell ref="MOU129:MPC129"/>
    <mergeCell ref="MPD129:MPL129"/>
    <mergeCell ref="MPM129:MPU129"/>
    <mergeCell ref="MMJ129:MMR129"/>
    <mergeCell ref="MMS129:MNA129"/>
    <mergeCell ref="MNB129:MNJ129"/>
    <mergeCell ref="MNK129:MNS129"/>
    <mergeCell ref="MNT129:MOB129"/>
    <mergeCell ref="MKQ129:MKY129"/>
    <mergeCell ref="MKZ129:MLH129"/>
    <mergeCell ref="MLI129:MLQ129"/>
    <mergeCell ref="MLR129:MLZ129"/>
    <mergeCell ref="MMA129:MMI129"/>
    <mergeCell ref="MIX129:MJF129"/>
    <mergeCell ref="MJG129:MJO129"/>
    <mergeCell ref="MJP129:MJX129"/>
    <mergeCell ref="MJY129:MKG129"/>
    <mergeCell ref="MKH129:MKP129"/>
    <mergeCell ref="MHE129:MHM129"/>
    <mergeCell ref="MHN129:MHV129"/>
    <mergeCell ref="MHW129:MIE129"/>
    <mergeCell ref="MIF129:MIN129"/>
    <mergeCell ref="MIO129:MIW129"/>
    <mergeCell ref="MFL129:MFT129"/>
    <mergeCell ref="MFU129:MGC129"/>
    <mergeCell ref="MGD129:MGL129"/>
    <mergeCell ref="MGM129:MGU129"/>
    <mergeCell ref="MGV129:MHD129"/>
    <mergeCell ref="MDS129:MEA129"/>
    <mergeCell ref="MEB129:MEJ129"/>
    <mergeCell ref="MEK129:MES129"/>
    <mergeCell ref="MET129:MFB129"/>
    <mergeCell ref="MFC129:MFK129"/>
    <mergeCell ref="MBZ129:MCH129"/>
    <mergeCell ref="MCI129:MCQ129"/>
    <mergeCell ref="MCR129:MCZ129"/>
    <mergeCell ref="MDA129:MDI129"/>
    <mergeCell ref="MDJ129:MDR129"/>
    <mergeCell ref="MAG129:MAO129"/>
    <mergeCell ref="MAP129:MAX129"/>
    <mergeCell ref="MAY129:MBG129"/>
    <mergeCell ref="MBH129:MBP129"/>
    <mergeCell ref="MBQ129:MBY129"/>
    <mergeCell ref="LYN129:LYV129"/>
    <mergeCell ref="LYW129:LZE129"/>
    <mergeCell ref="LZF129:LZN129"/>
    <mergeCell ref="LZO129:LZW129"/>
    <mergeCell ref="LZX129:MAF129"/>
    <mergeCell ref="LWU129:LXC129"/>
    <mergeCell ref="LXD129:LXL129"/>
    <mergeCell ref="LXM129:LXU129"/>
    <mergeCell ref="LXV129:LYD129"/>
    <mergeCell ref="LYE129:LYM129"/>
    <mergeCell ref="LVB129:LVJ129"/>
    <mergeCell ref="LVK129:LVS129"/>
    <mergeCell ref="LVT129:LWB129"/>
    <mergeCell ref="LWC129:LWK129"/>
    <mergeCell ref="LWL129:LWT129"/>
    <mergeCell ref="LTI129:LTQ129"/>
    <mergeCell ref="LTR129:LTZ129"/>
    <mergeCell ref="LUA129:LUI129"/>
    <mergeCell ref="LUJ129:LUR129"/>
    <mergeCell ref="LUS129:LVA129"/>
    <mergeCell ref="LRP129:LRX129"/>
    <mergeCell ref="LRY129:LSG129"/>
    <mergeCell ref="LSH129:LSP129"/>
    <mergeCell ref="LSQ129:LSY129"/>
    <mergeCell ref="LSZ129:LTH129"/>
    <mergeCell ref="LPW129:LQE129"/>
    <mergeCell ref="LQF129:LQN129"/>
    <mergeCell ref="LQO129:LQW129"/>
    <mergeCell ref="LQX129:LRF129"/>
    <mergeCell ref="LRG129:LRO129"/>
    <mergeCell ref="LOD129:LOL129"/>
    <mergeCell ref="LOM129:LOU129"/>
    <mergeCell ref="LOV129:LPD129"/>
    <mergeCell ref="LPE129:LPM129"/>
    <mergeCell ref="LPN129:LPV129"/>
    <mergeCell ref="LMK129:LMS129"/>
    <mergeCell ref="LMT129:LNB129"/>
    <mergeCell ref="LNC129:LNK129"/>
    <mergeCell ref="LNL129:LNT129"/>
    <mergeCell ref="LNU129:LOC129"/>
    <mergeCell ref="LKR129:LKZ129"/>
    <mergeCell ref="LLA129:LLI129"/>
    <mergeCell ref="LLJ129:LLR129"/>
    <mergeCell ref="LLS129:LMA129"/>
    <mergeCell ref="LMB129:LMJ129"/>
    <mergeCell ref="LIY129:LJG129"/>
    <mergeCell ref="LJH129:LJP129"/>
    <mergeCell ref="LJQ129:LJY129"/>
    <mergeCell ref="LJZ129:LKH129"/>
    <mergeCell ref="LKI129:LKQ129"/>
    <mergeCell ref="LHF129:LHN129"/>
    <mergeCell ref="LHO129:LHW129"/>
    <mergeCell ref="LHX129:LIF129"/>
    <mergeCell ref="LIG129:LIO129"/>
    <mergeCell ref="LIP129:LIX129"/>
    <mergeCell ref="LFM129:LFU129"/>
    <mergeCell ref="LFV129:LGD129"/>
    <mergeCell ref="LGE129:LGM129"/>
    <mergeCell ref="LGN129:LGV129"/>
    <mergeCell ref="LGW129:LHE129"/>
    <mergeCell ref="LDT129:LEB129"/>
    <mergeCell ref="LEC129:LEK129"/>
    <mergeCell ref="LEL129:LET129"/>
    <mergeCell ref="LEU129:LFC129"/>
    <mergeCell ref="LFD129:LFL129"/>
    <mergeCell ref="LCA129:LCI129"/>
    <mergeCell ref="LCJ129:LCR129"/>
    <mergeCell ref="LCS129:LDA129"/>
    <mergeCell ref="LDB129:LDJ129"/>
    <mergeCell ref="LDK129:LDS129"/>
    <mergeCell ref="LAH129:LAP129"/>
    <mergeCell ref="LAQ129:LAY129"/>
    <mergeCell ref="LAZ129:LBH129"/>
    <mergeCell ref="LBI129:LBQ129"/>
    <mergeCell ref="LBR129:LBZ129"/>
    <mergeCell ref="KYO129:KYW129"/>
    <mergeCell ref="KYX129:KZF129"/>
    <mergeCell ref="KZG129:KZO129"/>
    <mergeCell ref="KZP129:KZX129"/>
    <mergeCell ref="KZY129:LAG129"/>
    <mergeCell ref="KWV129:KXD129"/>
    <mergeCell ref="KXE129:KXM129"/>
    <mergeCell ref="KXN129:KXV129"/>
    <mergeCell ref="KXW129:KYE129"/>
    <mergeCell ref="KYF129:KYN129"/>
    <mergeCell ref="KVC129:KVK129"/>
    <mergeCell ref="KVL129:KVT129"/>
    <mergeCell ref="KVU129:KWC129"/>
    <mergeCell ref="KWD129:KWL129"/>
    <mergeCell ref="KWM129:KWU129"/>
    <mergeCell ref="KTJ129:KTR129"/>
    <mergeCell ref="KTS129:KUA129"/>
    <mergeCell ref="KUB129:KUJ129"/>
    <mergeCell ref="KUK129:KUS129"/>
    <mergeCell ref="KUT129:KVB129"/>
    <mergeCell ref="KRQ129:KRY129"/>
    <mergeCell ref="KRZ129:KSH129"/>
    <mergeCell ref="KSI129:KSQ129"/>
    <mergeCell ref="KSR129:KSZ129"/>
    <mergeCell ref="KTA129:KTI129"/>
    <mergeCell ref="KPX129:KQF129"/>
    <mergeCell ref="KQG129:KQO129"/>
    <mergeCell ref="KQP129:KQX129"/>
    <mergeCell ref="KQY129:KRG129"/>
    <mergeCell ref="KRH129:KRP129"/>
    <mergeCell ref="KOE129:KOM129"/>
    <mergeCell ref="KON129:KOV129"/>
    <mergeCell ref="KOW129:KPE129"/>
    <mergeCell ref="KPF129:KPN129"/>
    <mergeCell ref="KPO129:KPW129"/>
    <mergeCell ref="KML129:KMT129"/>
    <mergeCell ref="KMU129:KNC129"/>
    <mergeCell ref="KND129:KNL129"/>
    <mergeCell ref="KNM129:KNU129"/>
    <mergeCell ref="KNV129:KOD129"/>
    <mergeCell ref="KKS129:KLA129"/>
    <mergeCell ref="KLB129:KLJ129"/>
    <mergeCell ref="KLK129:KLS129"/>
    <mergeCell ref="KLT129:KMB129"/>
    <mergeCell ref="KMC129:KMK129"/>
    <mergeCell ref="KIZ129:KJH129"/>
    <mergeCell ref="KJI129:KJQ129"/>
    <mergeCell ref="KJR129:KJZ129"/>
    <mergeCell ref="KKA129:KKI129"/>
    <mergeCell ref="KKJ129:KKR129"/>
    <mergeCell ref="KHG129:KHO129"/>
    <mergeCell ref="KHP129:KHX129"/>
    <mergeCell ref="KHY129:KIG129"/>
    <mergeCell ref="KIH129:KIP129"/>
    <mergeCell ref="KIQ129:KIY129"/>
    <mergeCell ref="KFN129:KFV129"/>
    <mergeCell ref="KFW129:KGE129"/>
    <mergeCell ref="KGF129:KGN129"/>
    <mergeCell ref="KGO129:KGW129"/>
    <mergeCell ref="KGX129:KHF129"/>
    <mergeCell ref="KDU129:KEC129"/>
    <mergeCell ref="KED129:KEL129"/>
    <mergeCell ref="KEM129:KEU129"/>
    <mergeCell ref="KEV129:KFD129"/>
    <mergeCell ref="KFE129:KFM129"/>
    <mergeCell ref="KCB129:KCJ129"/>
    <mergeCell ref="KCK129:KCS129"/>
    <mergeCell ref="KCT129:KDB129"/>
    <mergeCell ref="KDC129:KDK129"/>
    <mergeCell ref="KDL129:KDT129"/>
    <mergeCell ref="KAI129:KAQ129"/>
    <mergeCell ref="KAR129:KAZ129"/>
    <mergeCell ref="KBA129:KBI129"/>
    <mergeCell ref="KBJ129:KBR129"/>
    <mergeCell ref="KBS129:KCA129"/>
    <mergeCell ref="JYP129:JYX129"/>
    <mergeCell ref="JYY129:JZG129"/>
    <mergeCell ref="JZH129:JZP129"/>
    <mergeCell ref="JZQ129:JZY129"/>
    <mergeCell ref="JZZ129:KAH129"/>
    <mergeCell ref="JWW129:JXE129"/>
    <mergeCell ref="JXF129:JXN129"/>
    <mergeCell ref="JXO129:JXW129"/>
    <mergeCell ref="JXX129:JYF129"/>
    <mergeCell ref="JYG129:JYO129"/>
    <mergeCell ref="JVD129:JVL129"/>
    <mergeCell ref="JVM129:JVU129"/>
    <mergeCell ref="JVV129:JWD129"/>
    <mergeCell ref="JWE129:JWM129"/>
    <mergeCell ref="JWN129:JWV129"/>
    <mergeCell ref="JTK129:JTS129"/>
    <mergeCell ref="JTT129:JUB129"/>
    <mergeCell ref="JUC129:JUK129"/>
    <mergeCell ref="JUL129:JUT129"/>
    <mergeCell ref="JUU129:JVC129"/>
    <mergeCell ref="JRR129:JRZ129"/>
    <mergeCell ref="JSA129:JSI129"/>
    <mergeCell ref="JSJ129:JSR129"/>
    <mergeCell ref="JSS129:JTA129"/>
    <mergeCell ref="JTB129:JTJ129"/>
    <mergeCell ref="JPY129:JQG129"/>
    <mergeCell ref="JQH129:JQP129"/>
    <mergeCell ref="JQQ129:JQY129"/>
    <mergeCell ref="JQZ129:JRH129"/>
    <mergeCell ref="JRI129:JRQ129"/>
    <mergeCell ref="JOF129:JON129"/>
    <mergeCell ref="JOO129:JOW129"/>
    <mergeCell ref="JOX129:JPF129"/>
    <mergeCell ref="JPG129:JPO129"/>
    <mergeCell ref="JPP129:JPX129"/>
    <mergeCell ref="JMM129:JMU129"/>
    <mergeCell ref="JMV129:JND129"/>
    <mergeCell ref="JNE129:JNM129"/>
    <mergeCell ref="JNN129:JNV129"/>
    <mergeCell ref="JNW129:JOE129"/>
    <mergeCell ref="JKT129:JLB129"/>
    <mergeCell ref="JLC129:JLK129"/>
    <mergeCell ref="JLL129:JLT129"/>
    <mergeCell ref="JLU129:JMC129"/>
    <mergeCell ref="JMD129:JML129"/>
    <mergeCell ref="JJA129:JJI129"/>
    <mergeCell ref="JJJ129:JJR129"/>
    <mergeCell ref="JJS129:JKA129"/>
    <mergeCell ref="JKB129:JKJ129"/>
    <mergeCell ref="JKK129:JKS129"/>
    <mergeCell ref="JHH129:JHP129"/>
    <mergeCell ref="JHQ129:JHY129"/>
    <mergeCell ref="JHZ129:JIH129"/>
    <mergeCell ref="JII129:JIQ129"/>
    <mergeCell ref="JIR129:JIZ129"/>
    <mergeCell ref="JFO129:JFW129"/>
    <mergeCell ref="JFX129:JGF129"/>
    <mergeCell ref="JGG129:JGO129"/>
    <mergeCell ref="JGP129:JGX129"/>
    <mergeCell ref="JGY129:JHG129"/>
    <mergeCell ref="JDV129:JED129"/>
    <mergeCell ref="JEE129:JEM129"/>
    <mergeCell ref="JEN129:JEV129"/>
    <mergeCell ref="JEW129:JFE129"/>
    <mergeCell ref="JFF129:JFN129"/>
    <mergeCell ref="JCC129:JCK129"/>
    <mergeCell ref="JCL129:JCT129"/>
    <mergeCell ref="JCU129:JDC129"/>
    <mergeCell ref="JDD129:JDL129"/>
    <mergeCell ref="JDM129:JDU129"/>
    <mergeCell ref="JAJ129:JAR129"/>
    <mergeCell ref="JAS129:JBA129"/>
    <mergeCell ref="JBB129:JBJ129"/>
    <mergeCell ref="JBK129:JBS129"/>
    <mergeCell ref="JBT129:JCB129"/>
    <mergeCell ref="IYQ129:IYY129"/>
    <mergeCell ref="IYZ129:IZH129"/>
    <mergeCell ref="IZI129:IZQ129"/>
    <mergeCell ref="IZR129:IZZ129"/>
    <mergeCell ref="JAA129:JAI129"/>
    <mergeCell ref="IWX129:IXF129"/>
    <mergeCell ref="IXG129:IXO129"/>
    <mergeCell ref="IXP129:IXX129"/>
    <mergeCell ref="IXY129:IYG129"/>
    <mergeCell ref="IYH129:IYP129"/>
    <mergeCell ref="IVE129:IVM129"/>
    <mergeCell ref="IVN129:IVV129"/>
    <mergeCell ref="IVW129:IWE129"/>
    <mergeCell ref="IWF129:IWN129"/>
    <mergeCell ref="IWO129:IWW129"/>
    <mergeCell ref="ITL129:ITT129"/>
    <mergeCell ref="ITU129:IUC129"/>
    <mergeCell ref="IUD129:IUL129"/>
    <mergeCell ref="IUM129:IUU129"/>
    <mergeCell ref="IUV129:IVD129"/>
    <mergeCell ref="IRS129:ISA129"/>
    <mergeCell ref="ISB129:ISJ129"/>
    <mergeCell ref="ISK129:ISS129"/>
    <mergeCell ref="IST129:ITB129"/>
    <mergeCell ref="ITC129:ITK129"/>
    <mergeCell ref="IPZ129:IQH129"/>
    <mergeCell ref="IQI129:IQQ129"/>
    <mergeCell ref="IQR129:IQZ129"/>
    <mergeCell ref="IRA129:IRI129"/>
    <mergeCell ref="IRJ129:IRR129"/>
    <mergeCell ref="IOG129:IOO129"/>
    <mergeCell ref="IOP129:IOX129"/>
    <mergeCell ref="IOY129:IPG129"/>
    <mergeCell ref="IPH129:IPP129"/>
    <mergeCell ref="IPQ129:IPY129"/>
    <mergeCell ref="IMN129:IMV129"/>
    <mergeCell ref="IMW129:INE129"/>
    <mergeCell ref="INF129:INN129"/>
    <mergeCell ref="INO129:INW129"/>
    <mergeCell ref="INX129:IOF129"/>
    <mergeCell ref="IKU129:ILC129"/>
    <mergeCell ref="ILD129:ILL129"/>
    <mergeCell ref="ILM129:ILU129"/>
    <mergeCell ref="ILV129:IMD129"/>
    <mergeCell ref="IME129:IMM129"/>
    <mergeCell ref="IJB129:IJJ129"/>
    <mergeCell ref="IJK129:IJS129"/>
    <mergeCell ref="IJT129:IKB129"/>
    <mergeCell ref="IKC129:IKK129"/>
    <mergeCell ref="IKL129:IKT129"/>
    <mergeCell ref="IHI129:IHQ129"/>
    <mergeCell ref="IHR129:IHZ129"/>
    <mergeCell ref="IIA129:III129"/>
    <mergeCell ref="IIJ129:IIR129"/>
    <mergeCell ref="IIS129:IJA129"/>
    <mergeCell ref="IFP129:IFX129"/>
    <mergeCell ref="IFY129:IGG129"/>
    <mergeCell ref="IGH129:IGP129"/>
    <mergeCell ref="IGQ129:IGY129"/>
    <mergeCell ref="IGZ129:IHH129"/>
    <mergeCell ref="IDW129:IEE129"/>
    <mergeCell ref="IEF129:IEN129"/>
    <mergeCell ref="IEO129:IEW129"/>
    <mergeCell ref="IEX129:IFF129"/>
    <mergeCell ref="IFG129:IFO129"/>
    <mergeCell ref="ICD129:ICL129"/>
    <mergeCell ref="ICM129:ICU129"/>
    <mergeCell ref="ICV129:IDD129"/>
    <mergeCell ref="IDE129:IDM129"/>
    <mergeCell ref="IDN129:IDV129"/>
    <mergeCell ref="IAK129:IAS129"/>
    <mergeCell ref="IAT129:IBB129"/>
    <mergeCell ref="IBC129:IBK129"/>
    <mergeCell ref="IBL129:IBT129"/>
    <mergeCell ref="IBU129:ICC129"/>
    <mergeCell ref="HYR129:HYZ129"/>
    <mergeCell ref="HZA129:HZI129"/>
    <mergeCell ref="HZJ129:HZR129"/>
    <mergeCell ref="HZS129:IAA129"/>
    <mergeCell ref="IAB129:IAJ129"/>
    <mergeCell ref="HWY129:HXG129"/>
    <mergeCell ref="HXH129:HXP129"/>
    <mergeCell ref="HXQ129:HXY129"/>
    <mergeCell ref="HXZ129:HYH129"/>
    <mergeCell ref="HYI129:HYQ129"/>
    <mergeCell ref="HVF129:HVN129"/>
    <mergeCell ref="HVO129:HVW129"/>
    <mergeCell ref="HVX129:HWF129"/>
    <mergeCell ref="HWG129:HWO129"/>
    <mergeCell ref="HWP129:HWX129"/>
    <mergeCell ref="HTM129:HTU129"/>
    <mergeCell ref="HTV129:HUD129"/>
    <mergeCell ref="HUE129:HUM129"/>
    <mergeCell ref="HUN129:HUV129"/>
    <mergeCell ref="HUW129:HVE129"/>
    <mergeCell ref="HRT129:HSB129"/>
    <mergeCell ref="HSC129:HSK129"/>
    <mergeCell ref="HSL129:HST129"/>
    <mergeCell ref="HSU129:HTC129"/>
    <mergeCell ref="HTD129:HTL129"/>
    <mergeCell ref="HQA129:HQI129"/>
    <mergeCell ref="HQJ129:HQR129"/>
    <mergeCell ref="HQS129:HRA129"/>
    <mergeCell ref="HRB129:HRJ129"/>
    <mergeCell ref="HRK129:HRS129"/>
    <mergeCell ref="HOH129:HOP129"/>
    <mergeCell ref="HOQ129:HOY129"/>
    <mergeCell ref="HOZ129:HPH129"/>
    <mergeCell ref="HPI129:HPQ129"/>
    <mergeCell ref="HPR129:HPZ129"/>
    <mergeCell ref="HMO129:HMW129"/>
    <mergeCell ref="HMX129:HNF129"/>
    <mergeCell ref="HNG129:HNO129"/>
    <mergeCell ref="HNP129:HNX129"/>
    <mergeCell ref="HNY129:HOG129"/>
    <mergeCell ref="HKV129:HLD129"/>
    <mergeCell ref="HLE129:HLM129"/>
    <mergeCell ref="HLN129:HLV129"/>
    <mergeCell ref="HLW129:HME129"/>
    <mergeCell ref="HMF129:HMN129"/>
    <mergeCell ref="HJC129:HJK129"/>
    <mergeCell ref="HJL129:HJT129"/>
    <mergeCell ref="HJU129:HKC129"/>
    <mergeCell ref="HKD129:HKL129"/>
    <mergeCell ref="HKM129:HKU129"/>
    <mergeCell ref="HHJ129:HHR129"/>
    <mergeCell ref="HHS129:HIA129"/>
    <mergeCell ref="HIB129:HIJ129"/>
    <mergeCell ref="HIK129:HIS129"/>
    <mergeCell ref="HIT129:HJB129"/>
    <mergeCell ref="HFQ129:HFY129"/>
    <mergeCell ref="HFZ129:HGH129"/>
    <mergeCell ref="HGI129:HGQ129"/>
    <mergeCell ref="HGR129:HGZ129"/>
    <mergeCell ref="HHA129:HHI129"/>
    <mergeCell ref="HDX129:HEF129"/>
    <mergeCell ref="HEG129:HEO129"/>
    <mergeCell ref="HEP129:HEX129"/>
    <mergeCell ref="HEY129:HFG129"/>
    <mergeCell ref="HFH129:HFP129"/>
    <mergeCell ref="HCE129:HCM129"/>
    <mergeCell ref="HCN129:HCV129"/>
    <mergeCell ref="HCW129:HDE129"/>
    <mergeCell ref="HDF129:HDN129"/>
    <mergeCell ref="HDO129:HDW129"/>
    <mergeCell ref="HAL129:HAT129"/>
    <mergeCell ref="HAU129:HBC129"/>
    <mergeCell ref="HBD129:HBL129"/>
    <mergeCell ref="HBM129:HBU129"/>
    <mergeCell ref="HBV129:HCD129"/>
    <mergeCell ref="GYS129:GZA129"/>
    <mergeCell ref="GZB129:GZJ129"/>
    <mergeCell ref="GZK129:GZS129"/>
    <mergeCell ref="GZT129:HAB129"/>
    <mergeCell ref="HAC129:HAK129"/>
    <mergeCell ref="GWZ129:GXH129"/>
    <mergeCell ref="GXI129:GXQ129"/>
    <mergeCell ref="GXR129:GXZ129"/>
    <mergeCell ref="GYA129:GYI129"/>
    <mergeCell ref="GYJ129:GYR129"/>
    <mergeCell ref="GVG129:GVO129"/>
    <mergeCell ref="GVP129:GVX129"/>
    <mergeCell ref="GVY129:GWG129"/>
    <mergeCell ref="GWH129:GWP129"/>
    <mergeCell ref="GWQ129:GWY129"/>
    <mergeCell ref="GTN129:GTV129"/>
    <mergeCell ref="GTW129:GUE129"/>
    <mergeCell ref="GUF129:GUN129"/>
    <mergeCell ref="GUO129:GUW129"/>
    <mergeCell ref="GUX129:GVF129"/>
    <mergeCell ref="GRU129:GSC129"/>
    <mergeCell ref="GSD129:GSL129"/>
    <mergeCell ref="GSM129:GSU129"/>
    <mergeCell ref="GSV129:GTD129"/>
    <mergeCell ref="GTE129:GTM129"/>
    <mergeCell ref="GQB129:GQJ129"/>
    <mergeCell ref="GQK129:GQS129"/>
    <mergeCell ref="GQT129:GRB129"/>
    <mergeCell ref="GRC129:GRK129"/>
    <mergeCell ref="GRL129:GRT129"/>
    <mergeCell ref="GOI129:GOQ129"/>
    <mergeCell ref="GOR129:GOZ129"/>
    <mergeCell ref="GPA129:GPI129"/>
    <mergeCell ref="GPJ129:GPR129"/>
    <mergeCell ref="GPS129:GQA129"/>
    <mergeCell ref="GMP129:GMX129"/>
    <mergeCell ref="GMY129:GNG129"/>
    <mergeCell ref="GNH129:GNP129"/>
    <mergeCell ref="GNQ129:GNY129"/>
    <mergeCell ref="GNZ129:GOH129"/>
    <mergeCell ref="GKW129:GLE129"/>
    <mergeCell ref="GLF129:GLN129"/>
    <mergeCell ref="GLO129:GLW129"/>
    <mergeCell ref="GLX129:GMF129"/>
    <mergeCell ref="GMG129:GMO129"/>
    <mergeCell ref="GJD129:GJL129"/>
    <mergeCell ref="GJM129:GJU129"/>
    <mergeCell ref="GJV129:GKD129"/>
    <mergeCell ref="GKE129:GKM129"/>
    <mergeCell ref="GKN129:GKV129"/>
    <mergeCell ref="GHK129:GHS129"/>
    <mergeCell ref="GHT129:GIB129"/>
    <mergeCell ref="GIC129:GIK129"/>
    <mergeCell ref="GIL129:GIT129"/>
    <mergeCell ref="GIU129:GJC129"/>
    <mergeCell ref="GFR129:GFZ129"/>
    <mergeCell ref="GGA129:GGI129"/>
    <mergeCell ref="GGJ129:GGR129"/>
    <mergeCell ref="GGS129:GHA129"/>
    <mergeCell ref="GHB129:GHJ129"/>
    <mergeCell ref="GDY129:GEG129"/>
    <mergeCell ref="GEH129:GEP129"/>
    <mergeCell ref="GEQ129:GEY129"/>
    <mergeCell ref="GEZ129:GFH129"/>
    <mergeCell ref="GFI129:GFQ129"/>
    <mergeCell ref="GCF129:GCN129"/>
    <mergeCell ref="GCO129:GCW129"/>
    <mergeCell ref="GCX129:GDF129"/>
    <mergeCell ref="GDG129:GDO129"/>
    <mergeCell ref="GDP129:GDX129"/>
    <mergeCell ref="GAM129:GAU129"/>
    <mergeCell ref="GAV129:GBD129"/>
    <mergeCell ref="GBE129:GBM129"/>
    <mergeCell ref="GBN129:GBV129"/>
    <mergeCell ref="GBW129:GCE129"/>
    <mergeCell ref="FYT129:FZB129"/>
    <mergeCell ref="FZC129:FZK129"/>
    <mergeCell ref="FZL129:FZT129"/>
    <mergeCell ref="FZU129:GAC129"/>
    <mergeCell ref="GAD129:GAL129"/>
    <mergeCell ref="FXA129:FXI129"/>
    <mergeCell ref="FXJ129:FXR129"/>
    <mergeCell ref="FXS129:FYA129"/>
    <mergeCell ref="FYB129:FYJ129"/>
    <mergeCell ref="FYK129:FYS129"/>
    <mergeCell ref="FVH129:FVP129"/>
    <mergeCell ref="FVQ129:FVY129"/>
    <mergeCell ref="FVZ129:FWH129"/>
    <mergeCell ref="FWI129:FWQ129"/>
    <mergeCell ref="FWR129:FWZ129"/>
    <mergeCell ref="FTO129:FTW129"/>
    <mergeCell ref="FTX129:FUF129"/>
    <mergeCell ref="FUG129:FUO129"/>
    <mergeCell ref="FUP129:FUX129"/>
    <mergeCell ref="FUY129:FVG129"/>
    <mergeCell ref="FRV129:FSD129"/>
    <mergeCell ref="FSE129:FSM129"/>
    <mergeCell ref="FSN129:FSV129"/>
    <mergeCell ref="FSW129:FTE129"/>
    <mergeCell ref="FTF129:FTN129"/>
    <mergeCell ref="FQC129:FQK129"/>
    <mergeCell ref="FQL129:FQT129"/>
    <mergeCell ref="FQU129:FRC129"/>
    <mergeCell ref="FRD129:FRL129"/>
    <mergeCell ref="FRM129:FRU129"/>
    <mergeCell ref="FOJ129:FOR129"/>
    <mergeCell ref="FOS129:FPA129"/>
    <mergeCell ref="FPB129:FPJ129"/>
    <mergeCell ref="FPK129:FPS129"/>
    <mergeCell ref="FPT129:FQB129"/>
    <mergeCell ref="FMQ129:FMY129"/>
    <mergeCell ref="FMZ129:FNH129"/>
    <mergeCell ref="FNI129:FNQ129"/>
    <mergeCell ref="FNR129:FNZ129"/>
    <mergeCell ref="FOA129:FOI129"/>
    <mergeCell ref="FKX129:FLF129"/>
    <mergeCell ref="FLG129:FLO129"/>
    <mergeCell ref="FLP129:FLX129"/>
    <mergeCell ref="FLY129:FMG129"/>
    <mergeCell ref="FMH129:FMP129"/>
    <mergeCell ref="FJE129:FJM129"/>
    <mergeCell ref="FJN129:FJV129"/>
    <mergeCell ref="FJW129:FKE129"/>
    <mergeCell ref="FKF129:FKN129"/>
    <mergeCell ref="FKO129:FKW129"/>
    <mergeCell ref="FHL129:FHT129"/>
    <mergeCell ref="FHU129:FIC129"/>
    <mergeCell ref="FID129:FIL129"/>
    <mergeCell ref="FIM129:FIU129"/>
    <mergeCell ref="FIV129:FJD129"/>
    <mergeCell ref="FFS129:FGA129"/>
    <mergeCell ref="FGB129:FGJ129"/>
    <mergeCell ref="FGK129:FGS129"/>
    <mergeCell ref="FGT129:FHB129"/>
    <mergeCell ref="FHC129:FHK129"/>
    <mergeCell ref="FDZ129:FEH129"/>
    <mergeCell ref="FEI129:FEQ129"/>
    <mergeCell ref="FER129:FEZ129"/>
    <mergeCell ref="FFA129:FFI129"/>
    <mergeCell ref="FFJ129:FFR129"/>
    <mergeCell ref="FCG129:FCO129"/>
    <mergeCell ref="FCP129:FCX129"/>
    <mergeCell ref="FCY129:FDG129"/>
    <mergeCell ref="FDH129:FDP129"/>
    <mergeCell ref="FDQ129:FDY129"/>
    <mergeCell ref="FAN129:FAV129"/>
    <mergeCell ref="FAW129:FBE129"/>
    <mergeCell ref="FBF129:FBN129"/>
    <mergeCell ref="FBO129:FBW129"/>
    <mergeCell ref="FBX129:FCF129"/>
    <mergeCell ref="EYU129:EZC129"/>
    <mergeCell ref="EZD129:EZL129"/>
    <mergeCell ref="EZM129:EZU129"/>
    <mergeCell ref="EZV129:FAD129"/>
    <mergeCell ref="FAE129:FAM129"/>
    <mergeCell ref="EXB129:EXJ129"/>
    <mergeCell ref="EXK129:EXS129"/>
    <mergeCell ref="EXT129:EYB129"/>
    <mergeCell ref="EYC129:EYK129"/>
    <mergeCell ref="EYL129:EYT129"/>
    <mergeCell ref="EVI129:EVQ129"/>
    <mergeCell ref="EVR129:EVZ129"/>
    <mergeCell ref="EWA129:EWI129"/>
    <mergeCell ref="EWJ129:EWR129"/>
    <mergeCell ref="EWS129:EXA129"/>
    <mergeCell ref="ETP129:ETX129"/>
    <mergeCell ref="ETY129:EUG129"/>
    <mergeCell ref="EUH129:EUP129"/>
    <mergeCell ref="EUQ129:EUY129"/>
    <mergeCell ref="EUZ129:EVH129"/>
    <mergeCell ref="ERW129:ESE129"/>
    <mergeCell ref="ESF129:ESN129"/>
    <mergeCell ref="ESO129:ESW129"/>
    <mergeCell ref="ESX129:ETF129"/>
    <mergeCell ref="ETG129:ETO129"/>
    <mergeCell ref="EQD129:EQL129"/>
    <mergeCell ref="EQM129:EQU129"/>
    <mergeCell ref="EQV129:ERD129"/>
    <mergeCell ref="ERE129:ERM129"/>
    <mergeCell ref="ERN129:ERV129"/>
    <mergeCell ref="EOK129:EOS129"/>
    <mergeCell ref="EOT129:EPB129"/>
    <mergeCell ref="EPC129:EPK129"/>
    <mergeCell ref="EPL129:EPT129"/>
    <mergeCell ref="EPU129:EQC129"/>
    <mergeCell ref="EMR129:EMZ129"/>
    <mergeCell ref="ENA129:ENI129"/>
    <mergeCell ref="ENJ129:ENR129"/>
    <mergeCell ref="ENS129:EOA129"/>
    <mergeCell ref="EOB129:EOJ129"/>
    <mergeCell ref="EKY129:ELG129"/>
    <mergeCell ref="ELH129:ELP129"/>
    <mergeCell ref="ELQ129:ELY129"/>
    <mergeCell ref="ELZ129:EMH129"/>
    <mergeCell ref="EMI129:EMQ129"/>
    <mergeCell ref="EJF129:EJN129"/>
    <mergeCell ref="EJO129:EJW129"/>
    <mergeCell ref="EJX129:EKF129"/>
    <mergeCell ref="EKG129:EKO129"/>
    <mergeCell ref="EKP129:EKX129"/>
    <mergeCell ref="EHM129:EHU129"/>
    <mergeCell ref="EHV129:EID129"/>
    <mergeCell ref="EIE129:EIM129"/>
    <mergeCell ref="EIN129:EIV129"/>
    <mergeCell ref="EIW129:EJE129"/>
    <mergeCell ref="EFT129:EGB129"/>
    <mergeCell ref="EGC129:EGK129"/>
    <mergeCell ref="EGL129:EGT129"/>
    <mergeCell ref="EGU129:EHC129"/>
    <mergeCell ref="EHD129:EHL129"/>
    <mergeCell ref="EEA129:EEI129"/>
    <mergeCell ref="EEJ129:EER129"/>
    <mergeCell ref="EES129:EFA129"/>
    <mergeCell ref="EFB129:EFJ129"/>
    <mergeCell ref="EFK129:EFS129"/>
    <mergeCell ref="ECH129:ECP129"/>
    <mergeCell ref="ECQ129:ECY129"/>
    <mergeCell ref="ECZ129:EDH129"/>
    <mergeCell ref="EDI129:EDQ129"/>
    <mergeCell ref="EDR129:EDZ129"/>
    <mergeCell ref="EAO129:EAW129"/>
    <mergeCell ref="EAX129:EBF129"/>
    <mergeCell ref="EBG129:EBO129"/>
    <mergeCell ref="EBP129:EBX129"/>
    <mergeCell ref="EBY129:ECG129"/>
    <mergeCell ref="DYV129:DZD129"/>
    <mergeCell ref="DZE129:DZM129"/>
    <mergeCell ref="DZN129:DZV129"/>
    <mergeCell ref="DZW129:EAE129"/>
    <mergeCell ref="EAF129:EAN129"/>
    <mergeCell ref="DXC129:DXK129"/>
    <mergeCell ref="DXL129:DXT129"/>
    <mergeCell ref="DXU129:DYC129"/>
    <mergeCell ref="DYD129:DYL129"/>
    <mergeCell ref="DYM129:DYU129"/>
    <mergeCell ref="DVJ129:DVR129"/>
    <mergeCell ref="DVS129:DWA129"/>
    <mergeCell ref="DWB129:DWJ129"/>
    <mergeCell ref="DWK129:DWS129"/>
    <mergeCell ref="DWT129:DXB129"/>
    <mergeCell ref="DTQ129:DTY129"/>
    <mergeCell ref="DTZ129:DUH129"/>
    <mergeCell ref="DUI129:DUQ129"/>
    <mergeCell ref="DUR129:DUZ129"/>
    <mergeCell ref="DVA129:DVI129"/>
    <mergeCell ref="DRX129:DSF129"/>
    <mergeCell ref="DSG129:DSO129"/>
    <mergeCell ref="DSP129:DSX129"/>
    <mergeCell ref="DSY129:DTG129"/>
    <mergeCell ref="DTH129:DTP129"/>
    <mergeCell ref="DQE129:DQM129"/>
    <mergeCell ref="DQN129:DQV129"/>
    <mergeCell ref="DQW129:DRE129"/>
    <mergeCell ref="DRF129:DRN129"/>
    <mergeCell ref="DRO129:DRW129"/>
    <mergeCell ref="DOL129:DOT129"/>
    <mergeCell ref="DOU129:DPC129"/>
    <mergeCell ref="DPD129:DPL129"/>
    <mergeCell ref="DPM129:DPU129"/>
    <mergeCell ref="DPV129:DQD129"/>
    <mergeCell ref="DMS129:DNA129"/>
    <mergeCell ref="DNB129:DNJ129"/>
    <mergeCell ref="DNK129:DNS129"/>
    <mergeCell ref="DNT129:DOB129"/>
    <mergeCell ref="DOC129:DOK129"/>
    <mergeCell ref="DKZ129:DLH129"/>
    <mergeCell ref="DLI129:DLQ129"/>
    <mergeCell ref="DLR129:DLZ129"/>
    <mergeCell ref="DMA129:DMI129"/>
    <mergeCell ref="DMJ129:DMR129"/>
    <mergeCell ref="DJG129:DJO129"/>
    <mergeCell ref="DJP129:DJX129"/>
    <mergeCell ref="DJY129:DKG129"/>
    <mergeCell ref="DKH129:DKP129"/>
    <mergeCell ref="DKQ129:DKY129"/>
    <mergeCell ref="DHN129:DHV129"/>
    <mergeCell ref="DHW129:DIE129"/>
    <mergeCell ref="DIF129:DIN129"/>
    <mergeCell ref="DIO129:DIW129"/>
    <mergeCell ref="DIX129:DJF129"/>
    <mergeCell ref="DFU129:DGC129"/>
    <mergeCell ref="DGD129:DGL129"/>
    <mergeCell ref="DGM129:DGU129"/>
    <mergeCell ref="DGV129:DHD129"/>
    <mergeCell ref="DHE129:DHM129"/>
    <mergeCell ref="DEB129:DEJ129"/>
    <mergeCell ref="DEK129:DES129"/>
    <mergeCell ref="DET129:DFB129"/>
    <mergeCell ref="DFC129:DFK129"/>
    <mergeCell ref="DFL129:DFT129"/>
    <mergeCell ref="DCI129:DCQ129"/>
    <mergeCell ref="DCR129:DCZ129"/>
    <mergeCell ref="DDA129:DDI129"/>
    <mergeCell ref="DDJ129:DDR129"/>
    <mergeCell ref="DDS129:DEA129"/>
    <mergeCell ref="DAP129:DAX129"/>
    <mergeCell ref="DAY129:DBG129"/>
    <mergeCell ref="DBH129:DBP129"/>
    <mergeCell ref="DBQ129:DBY129"/>
    <mergeCell ref="DBZ129:DCH129"/>
    <mergeCell ref="CYW129:CZE129"/>
    <mergeCell ref="CZF129:CZN129"/>
    <mergeCell ref="CZO129:CZW129"/>
    <mergeCell ref="CZX129:DAF129"/>
    <mergeCell ref="DAG129:DAO129"/>
    <mergeCell ref="CXD129:CXL129"/>
    <mergeCell ref="CXM129:CXU129"/>
    <mergeCell ref="CXV129:CYD129"/>
    <mergeCell ref="CYE129:CYM129"/>
    <mergeCell ref="CYN129:CYV129"/>
    <mergeCell ref="CVK129:CVS129"/>
    <mergeCell ref="CVT129:CWB129"/>
    <mergeCell ref="CWC129:CWK129"/>
    <mergeCell ref="CWL129:CWT129"/>
    <mergeCell ref="CWU129:CXC129"/>
    <mergeCell ref="CTR129:CTZ129"/>
    <mergeCell ref="CUA129:CUI129"/>
    <mergeCell ref="CUJ129:CUR129"/>
    <mergeCell ref="CUS129:CVA129"/>
    <mergeCell ref="CVB129:CVJ129"/>
    <mergeCell ref="CRY129:CSG129"/>
    <mergeCell ref="CSH129:CSP129"/>
    <mergeCell ref="CSQ129:CSY129"/>
    <mergeCell ref="CSZ129:CTH129"/>
    <mergeCell ref="CTI129:CTQ129"/>
    <mergeCell ref="CQF129:CQN129"/>
    <mergeCell ref="CQO129:CQW129"/>
    <mergeCell ref="CQX129:CRF129"/>
    <mergeCell ref="CRG129:CRO129"/>
    <mergeCell ref="CRP129:CRX129"/>
    <mergeCell ref="COM129:COU129"/>
    <mergeCell ref="COV129:CPD129"/>
    <mergeCell ref="CPE129:CPM129"/>
    <mergeCell ref="CPN129:CPV129"/>
    <mergeCell ref="CPW129:CQE129"/>
    <mergeCell ref="CMT129:CNB129"/>
    <mergeCell ref="CNC129:CNK129"/>
    <mergeCell ref="CNL129:CNT129"/>
    <mergeCell ref="CNU129:COC129"/>
    <mergeCell ref="COD129:COL129"/>
    <mergeCell ref="CLA129:CLI129"/>
    <mergeCell ref="CLJ129:CLR129"/>
    <mergeCell ref="CLS129:CMA129"/>
    <mergeCell ref="CMB129:CMJ129"/>
    <mergeCell ref="CMK129:CMS129"/>
    <mergeCell ref="CJH129:CJP129"/>
    <mergeCell ref="CJQ129:CJY129"/>
    <mergeCell ref="CJZ129:CKH129"/>
    <mergeCell ref="CKI129:CKQ129"/>
    <mergeCell ref="CKR129:CKZ129"/>
    <mergeCell ref="CHO129:CHW129"/>
    <mergeCell ref="CHX129:CIF129"/>
    <mergeCell ref="CIG129:CIO129"/>
    <mergeCell ref="CIP129:CIX129"/>
    <mergeCell ref="CIY129:CJG129"/>
    <mergeCell ref="CFV129:CGD129"/>
    <mergeCell ref="CGE129:CGM129"/>
    <mergeCell ref="CGN129:CGV129"/>
    <mergeCell ref="CGW129:CHE129"/>
    <mergeCell ref="CHF129:CHN129"/>
    <mergeCell ref="CEC129:CEK129"/>
    <mergeCell ref="CEL129:CET129"/>
    <mergeCell ref="CEU129:CFC129"/>
    <mergeCell ref="CFD129:CFL129"/>
    <mergeCell ref="CFM129:CFU129"/>
    <mergeCell ref="CCJ129:CCR129"/>
    <mergeCell ref="CCS129:CDA129"/>
    <mergeCell ref="CDB129:CDJ129"/>
    <mergeCell ref="CDK129:CDS129"/>
    <mergeCell ref="CDT129:CEB129"/>
    <mergeCell ref="CAQ129:CAY129"/>
    <mergeCell ref="CAZ129:CBH129"/>
    <mergeCell ref="CBI129:CBQ129"/>
    <mergeCell ref="CBR129:CBZ129"/>
    <mergeCell ref="CCA129:CCI129"/>
    <mergeCell ref="BYX129:BZF129"/>
    <mergeCell ref="BZG129:BZO129"/>
    <mergeCell ref="BZP129:BZX129"/>
    <mergeCell ref="BZY129:CAG129"/>
    <mergeCell ref="CAH129:CAP129"/>
    <mergeCell ref="BXE129:BXM129"/>
    <mergeCell ref="BXN129:BXV129"/>
    <mergeCell ref="BXW129:BYE129"/>
    <mergeCell ref="BYF129:BYN129"/>
    <mergeCell ref="BYO129:BYW129"/>
    <mergeCell ref="BVL129:BVT129"/>
    <mergeCell ref="BVU129:BWC129"/>
    <mergeCell ref="BWD129:BWL129"/>
    <mergeCell ref="BWM129:BWU129"/>
    <mergeCell ref="BWV129:BXD129"/>
    <mergeCell ref="BTS129:BUA129"/>
    <mergeCell ref="BUB129:BUJ129"/>
    <mergeCell ref="BUK129:BUS129"/>
    <mergeCell ref="BUT129:BVB129"/>
    <mergeCell ref="BVC129:BVK129"/>
    <mergeCell ref="BRZ129:BSH129"/>
    <mergeCell ref="BSI129:BSQ129"/>
    <mergeCell ref="BSR129:BSZ129"/>
    <mergeCell ref="BTA129:BTI129"/>
    <mergeCell ref="BTJ129:BTR129"/>
    <mergeCell ref="BQG129:BQO129"/>
    <mergeCell ref="BQP129:BQX129"/>
    <mergeCell ref="BQY129:BRG129"/>
    <mergeCell ref="BRH129:BRP129"/>
    <mergeCell ref="BRQ129:BRY129"/>
    <mergeCell ref="BON129:BOV129"/>
    <mergeCell ref="BOW129:BPE129"/>
    <mergeCell ref="BPF129:BPN129"/>
    <mergeCell ref="BPO129:BPW129"/>
    <mergeCell ref="BPX129:BQF129"/>
    <mergeCell ref="BMU129:BNC129"/>
    <mergeCell ref="BND129:BNL129"/>
    <mergeCell ref="BNM129:BNU129"/>
    <mergeCell ref="BNV129:BOD129"/>
    <mergeCell ref="BOE129:BOM129"/>
    <mergeCell ref="BLB129:BLJ129"/>
    <mergeCell ref="BLK129:BLS129"/>
    <mergeCell ref="BLT129:BMB129"/>
    <mergeCell ref="BMC129:BMK129"/>
    <mergeCell ref="BML129:BMT129"/>
    <mergeCell ref="BJI129:BJQ129"/>
    <mergeCell ref="BJR129:BJZ129"/>
    <mergeCell ref="BKA129:BKI129"/>
    <mergeCell ref="BKJ129:BKR129"/>
    <mergeCell ref="BKS129:BLA129"/>
    <mergeCell ref="BHP129:BHX129"/>
    <mergeCell ref="BHY129:BIG129"/>
    <mergeCell ref="BIH129:BIP129"/>
    <mergeCell ref="BIQ129:BIY129"/>
    <mergeCell ref="BIZ129:BJH129"/>
    <mergeCell ref="BFW129:BGE129"/>
    <mergeCell ref="BGF129:BGN129"/>
    <mergeCell ref="BGO129:BGW129"/>
    <mergeCell ref="BGX129:BHF129"/>
    <mergeCell ref="BHG129:BHO129"/>
    <mergeCell ref="BED129:BEL129"/>
    <mergeCell ref="BEM129:BEU129"/>
    <mergeCell ref="BEV129:BFD129"/>
    <mergeCell ref="BFE129:BFM129"/>
    <mergeCell ref="BFN129:BFV129"/>
    <mergeCell ref="BCK129:BCS129"/>
    <mergeCell ref="BCT129:BDB129"/>
    <mergeCell ref="BDC129:BDK129"/>
    <mergeCell ref="BDL129:BDT129"/>
    <mergeCell ref="BDU129:BEC129"/>
    <mergeCell ref="BAR129:BAZ129"/>
    <mergeCell ref="BBA129:BBI129"/>
    <mergeCell ref="BBJ129:BBR129"/>
    <mergeCell ref="BBS129:BCA129"/>
    <mergeCell ref="BCB129:BCJ129"/>
    <mergeCell ref="AYY129:AZG129"/>
    <mergeCell ref="AZH129:AZP129"/>
    <mergeCell ref="AZQ129:AZY129"/>
    <mergeCell ref="AZZ129:BAH129"/>
    <mergeCell ref="BAI129:BAQ129"/>
    <mergeCell ref="AXF129:AXN129"/>
    <mergeCell ref="AXO129:AXW129"/>
    <mergeCell ref="AXX129:AYF129"/>
    <mergeCell ref="AYG129:AYO129"/>
    <mergeCell ref="AYP129:AYX129"/>
    <mergeCell ref="AVM129:AVU129"/>
    <mergeCell ref="AVV129:AWD129"/>
    <mergeCell ref="AWE129:AWM129"/>
    <mergeCell ref="AWN129:AWV129"/>
    <mergeCell ref="AWW129:AXE129"/>
    <mergeCell ref="ATT129:AUB129"/>
    <mergeCell ref="AUC129:AUK129"/>
    <mergeCell ref="AUL129:AUT129"/>
    <mergeCell ref="AUU129:AVC129"/>
    <mergeCell ref="AVD129:AVL129"/>
    <mergeCell ref="ASA129:ASI129"/>
    <mergeCell ref="ASJ129:ASR129"/>
    <mergeCell ref="ASS129:ATA129"/>
    <mergeCell ref="ATB129:ATJ129"/>
    <mergeCell ref="ATK129:ATS129"/>
    <mergeCell ref="AQH129:AQP129"/>
    <mergeCell ref="AQQ129:AQY129"/>
    <mergeCell ref="AQZ129:ARH129"/>
    <mergeCell ref="ARI129:ARQ129"/>
    <mergeCell ref="ARR129:ARZ129"/>
    <mergeCell ref="AOO129:AOW129"/>
    <mergeCell ref="AOX129:APF129"/>
    <mergeCell ref="APG129:APO129"/>
    <mergeCell ref="APP129:APX129"/>
    <mergeCell ref="APY129:AQG129"/>
    <mergeCell ref="AMV129:AND129"/>
    <mergeCell ref="ANE129:ANM129"/>
    <mergeCell ref="ANN129:ANV129"/>
    <mergeCell ref="ANW129:AOE129"/>
    <mergeCell ref="AOF129:AON129"/>
    <mergeCell ref="ALC129:ALK129"/>
    <mergeCell ref="ALL129:ALT129"/>
    <mergeCell ref="ALU129:AMC129"/>
    <mergeCell ref="AMD129:AML129"/>
    <mergeCell ref="AMM129:AMU129"/>
    <mergeCell ref="AJJ129:AJR129"/>
    <mergeCell ref="AJS129:AKA129"/>
    <mergeCell ref="AKB129:AKJ129"/>
    <mergeCell ref="AKK129:AKS129"/>
    <mergeCell ref="AKT129:ALB129"/>
    <mergeCell ref="AHQ129:AHY129"/>
    <mergeCell ref="AHZ129:AIH129"/>
    <mergeCell ref="AII129:AIQ129"/>
    <mergeCell ref="AIR129:AIZ129"/>
    <mergeCell ref="AJA129:AJI129"/>
    <mergeCell ref="AFX129:AGF129"/>
    <mergeCell ref="AGG129:AGO129"/>
    <mergeCell ref="AGP129:AGX129"/>
    <mergeCell ref="AGY129:AHG129"/>
    <mergeCell ref="AHH129:AHP129"/>
    <mergeCell ref="PZ129:QH129"/>
    <mergeCell ref="MW129:NE129"/>
    <mergeCell ref="NF129:NN129"/>
    <mergeCell ref="NO129:NW129"/>
    <mergeCell ref="NX129:OF129"/>
    <mergeCell ref="OG129:OO129"/>
    <mergeCell ref="LD129:LL129"/>
    <mergeCell ref="LM129:LU129"/>
    <mergeCell ref="LV129:MD129"/>
    <mergeCell ref="ME129:MM129"/>
    <mergeCell ref="MN129:MV129"/>
    <mergeCell ref="JK129:JS129"/>
    <mergeCell ref="JT129:KB129"/>
    <mergeCell ref="KC129:KK129"/>
    <mergeCell ref="KL129:KT129"/>
    <mergeCell ref="KU129:LC129"/>
    <mergeCell ref="HR129:HZ129"/>
    <mergeCell ref="IA129:II129"/>
    <mergeCell ref="IJ129:IR129"/>
    <mergeCell ref="IS129:JA129"/>
    <mergeCell ref="JB129:JJ129"/>
    <mergeCell ref="AEE129:AEM129"/>
    <mergeCell ref="AEN129:AEV129"/>
    <mergeCell ref="AEW129:AFE129"/>
    <mergeCell ref="AFF129:AFN129"/>
    <mergeCell ref="AFO129:AFW129"/>
    <mergeCell ref="ACL129:ACT129"/>
    <mergeCell ref="ACU129:ADC129"/>
    <mergeCell ref="ADD129:ADL129"/>
    <mergeCell ref="ADM129:ADU129"/>
    <mergeCell ref="ADV129:AED129"/>
    <mergeCell ref="AAS129:ABA129"/>
    <mergeCell ref="ABB129:ABJ129"/>
    <mergeCell ref="ABK129:ABS129"/>
    <mergeCell ref="ABT129:ACB129"/>
    <mergeCell ref="ACC129:ACK129"/>
    <mergeCell ref="YZ129:ZH129"/>
    <mergeCell ref="ZI129:ZQ129"/>
    <mergeCell ref="ZR129:ZZ129"/>
    <mergeCell ref="AAA129:AAI129"/>
    <mergeCell ref="AAJ129:AAR129"/>
    <mergeCell ref="XG129:XO129"/>
    <mergeCell ref="XP129:XX129"/>
    <mergeCell ref="XY129:YG129"/>
    <mergeCell ref="YH129:YP129"/>
    <mergeCell ref="YQ129:YY129"/>
    <mergeCell ref="VN129:VV129"/>
    <mergeCell ref="VW129:WE129"/>
    <mergeCell ref="WF129:WN129"/>
    <mergeCell ref="WO129:WW129"/>
    <mergeCell ref="WX129:XF129"/>
    <mergeCell ref="TU129:UC129"/>
    <mergeCell ref="UD129:UL129"/>
    <mergeCell ref="UM129:UU129"/>
    <mergeCell ref="UV129:VD129"/>
    <mergeCell ref="VE129:VM129"/>
    <mergeCell ref="FY129:GG129"/>
    <mergeCell ref="GH129:GP129"/>
    <mergeCell ref="GQ129:GY129"/>
    <mergeCell ref="GZ129:HH129"/>
    <mergeCell ref="HI129:HQ129"/>
    <mergeCell ref="FG129:FO129"/>
    <mergeCell ref="FP129:FX129"/>
    <mergeCell ref="A129:I129"/>
    <mergeCell ref="J129:R129"/>
    <mergeCell ref="S129:AA129"/>
    <mergeCell ref="AB129:AJ129"/>
    <mergeCell ref="XFA124:XFD124"/>
    <mergeCell ref="XDH124:XDP124"/>
    <mergeCell ref="XDQ124:XDY124"/>
    <mergeCell ref="XDZ124:XEH124"/>
    <mergeCell ref="XEI124:XEQ124"/>
    <mergeCell ref="XER124:XEZ124"/>
    <mergeCell ref="XBO124:XBW124"/>
    <mergeCell ref="XBX124:XCF124"/>
    <mergeCell ref="XCG124:XCO124"/>
    <mergeCell ref="XCP124:XCX124"/>
    <mergeCell ref="XCY124:XDG124"/>
    <mergeCell ref="WZV124:XAD124"/>
    <mergeCell ref="XAE124:XAM124"/>
    <mergeCell ref="XAN124:XAV124"/>
    <mergeCell ref="XAW124:XBE124"/>
    <mergeCell ref="XBF124:XBN124"/>
    <mergeCell ref="WYC124:WYK124"/>
    <mergeCell ref="WYL124:WYT124"/>
    <mergeCell ref="WYU124:WZC124"/>
    <mergeCell ref="WZD124:WZL124"/>
    <mergeCell ref="WZM124:WZU124"/>
    <mergeCell ref="WWJ124:WWR124"/>
    <mergeCell ref="WWS124:WXA124"/>
    <mergeCell ref="WXB124:WXJ124"/>
    <mergeCell ref="WXK124:WXS124"/>
    <mergeCell ref="WXT124:WYB124"/>
    <mergeCell ref="WUQ124:WUY124"/>
    <mergeCell ref="WUZ124:WVH124"/>
    <mergeCell ref="WVI124:WVQ124"/>
    <mergeCell ref="WVR124:WVZ124"/>
    <mergeCell ref="WWA124:WWI124"/>
    <mergeCell ref="WSX124:WTF124"/>
    <mergeCell ref="WTG124:WTO124"/>
    <mergeCell ref="WTP124:WTX124"/>
    <mergeCell ref="WTY124:WUG124"/>
    <mergeCell ref="WUH124:WUP124"/>
    <mergeCell ref="WRE124:WRM124"/>
    <mergeCell ref="WRN124:WRV124"/>
    <mergeCell ref="WRW124:WSE124"/>
    <mergeCell ref="SB129:SJ129"/>
    <mergeCell ref="SK129:SS129"/>
    <mergeCell ref="ST129:TB129"/>
    <mergeCell ref="TC129:TK129"/>
    <mergeCell ref="TL129:TT129"/>
    <mergeCell ref="QI129:QQ129"/>
    <mergeCell ref="QR129:QZ129"/>
    <mergeCell ref="RA129:RI129"/>
    <mergeCell ref="RJ129:RR129"/>
    <mergeCell ref="RS129:SA129"/>
    <mergeCell ref="OP129:OX129"/>
    <mergeCell ref="OY129:PG129"/>
    <mergeCell ref="PH129:PP129"/>
    <mergeCell ref="PQ129:PY129"/>
    <mergeCell ref="WSF124:WSN124"/>
    <mergeCell ref="WSO124:WSW124"/>
    <mergeCell ref="WPL124:WPT124"/>
    <mergeCell ref="WPU124:WQC124"/>
    <mergeCell ref="WQD124:WQL124"/>
    <mergeCell ref="WQM124:WQU124"/>
    <mergeCell ref="WQV124:WRD124"/>
    <mergeCell ref="WNS124:WOA124"/>
    <mergeCell ref="WOB124:WOJ124"/>
    <mergeCell ref="WOK124:WOS124"/>
    <mergeCell ref="WOT124:WPB124"/>
    <mergeCell ref="WPC124:WPK124"/>
    <mergeCell ref="WLZ124:WMH124"/>
    <mergeCell ref="WMI124:WMQ124"/>
    <mergeCell ref="WMR124:WMZ124"/>
    <mergeCell ref="WNA124:WNI124"/>
    <mergeCell ref="WNJ124:WNR124"/>
    <mergeCell ref="WKG124:WKO124"/>
    <mergeCell ref="WKP124:WKX124"/>
    <mergeCell ref="WKY124:WLG124"/>
    <mergeCell ref="WLH124:WLP124"/>
    <mergeCell ref="WLQ124:WLY124"/>
    <mergeCell ref="WIN124:WIV124"/>
    <mergeCell ref="WIW124:WJE124"/>
    <mergeCell ref="WJF124:WJN124"/>
    <mergeCell ref="WJO124:WJW124"/>
    <mergeCell ref="WJX124:WKF124"/>
    <mergeCell ref="WGU124:WHC124"/>
    <mergeCell ref="WHD124:WHL124"/>
    <mergeCell ref="WHM124:WHU124"/>
    <mergeCell ref="WHV124:WID124"/>
    <mergeCell ref="WIE124:WIM124"/>
    <mergeCell ref="WFB124:WFJ124"/>
    <mergeCell ref="WFK124:WFS124"/>
    <mergeCell ref="WFT124:WGB124"/>
    <mergeCell ref="WGC124:WGK124"/>
    <mergeCell ref="WGL124:WGT124"/>
    <mergeCell ref="WDI124:WDQ124"/>
    <mergeCell ref="WDR124:WDZ124"/>
    <mergeCell ref="WEA124:WEI124"/>
    <mergeCell ref="WEJ124:WER124"/>
    <mergeCell ref="WES124:WFA124"/>
    <mergeCell ref="WBP124:WBX124"/>
    <mergeCell ref="WBY124:WCG124"/>
    <mergeCell ref="WCH124:WCP124"/>
    <mergeCell ref="WCQ124:WCY124"/>
    <mergeCell ref="WCZ124:WDH124"/>
    <mergeCell ref="VZW124:WAE124"/>
    <mergeCell ref="WAF124:WAN124"/>
    <mergeCell ref="WAO124:WAW124"/>
    <mergeCell ref="WAX124:WBF124"/>
    <mergeCell ref="WBG124:WBO124"/>
    <mergeCell ref="VYD124:VYL124"/>
    <mergeCell ref="VYM124:VYU124"/>
    <mergeCell ref="VYV124:VZD124"/>
    <mergeCell ref="VZE124:VZM124"/>
    <mergeCell ref="VZN124:VZV124"/>
    <mergeCell ref="VWK124:VWS124"/>
    <mergeCell ref="VWT124:VXB124"/>
    <mergeCell ref="VXC124:VXK124"/>
    <mergeCell ref="VXL124:VXT124"/>
    <mergeCell ref="VXU124:VYC124"/>
    <mergeCell ref="VUR124:VUZ124"/>
    <mergeCell ref="VVA124:VVI124"/>
    <mergeCell ref="VVJ124:VVR124"/>
    <mergeCell ref="VVS124:VWA124"/>
    <mergeCell ref="VWB124:VWJ124"/>
    <mergeCell ref="VSY124:VTG124"/>
    <mergeCell ref="VTH124:VTP124"/>
    <mergeCell ref="VTQ124:VTY124"/>
    <mergeCell ref="VTZ124:VUH124"/>
    <mergeCell ref="VUI124:VUQ124"/>
    <mergeCell ref="VRF124:VRN124"/>
    <mergeCell ref="VRO124:VRW124"/>
    <mergeCell ref="VRX124:VSF124"/>
    <mergeCell ref="VSG124:VSO124"/>
    <mergeCell ref="VSP124:VSX124"/>
    <mergeCell ref="VPM124:VPU124"/>
    <mergeCell ref="VPV124:VQD124"/>
    <mergeCell ref="VQE124:VQM124"/>
    <mergeCell ref="VQN124:VQV124"/>
    <mergeCell ref="VQW124:VRE124"/>
    <mergeCell ref="VNT124:VOB124"/>
    <mergeCell ref="VOC124:VOK124"/>
    <mergeCell ref="VOL124:VOT124"/>
    <mergeCell ref="VOU124:VPC124"/>
    <mergeCell ref="VPD124:VPL124"/>
    <mergeCell ref="VMA124:VMI124"/>
    <mergeCell ref="VMJ124:VMR124"/>
    <mergeCell ref="VMS124:VNA124"/>
    <mergeCell ref="VNB124:VNJ124"/>
    <mergeCell ref="VNK124:VNS124"/>
    <mergeCell ref="VKH124:VKP124"/>
    <mergeCell ref="VKQ124:VKY124"/>
    <mergeCell ref="VKZ124:VLH124"/>
    <mergeCell ref="VLI124:VLQ124"/>
    <mergeCell ref="VLR124:VLZ124"/>
    <mergeCell ref="VIO124:VIW124"/>
    <mergeCell ref="VIX124:VJF124"/>
    <mergeCell ref="VJG124:VJO124"/>
    <mergeCell ref="VJP124:VJX124"/>
    <mergeCell ref="VJY124:VKG124"/>
    <mergeCell ref="VGV124:VHD124"/>
    <mergeCell ref="VHE124:VHM124"/>
    <mergeCell ref="VHN124:VHV124"/>
    <mergeCell ref="VHW124:VIE124"/>
    <mergeCell ref="VIF124:VIN124"/>
    <mergeCell ref="VFC124:VFK124"/>
    <mergeCell ref="VFL124:VFT124"/>
    <mergeCell ref="VFU124:VGC124"/>
    <mergeCell ref="VGD124:VGL124"/>
    <mergeCell ref="VGM124:VGU124"/>
    <mergeCell ref="VDJ124:VDR124"/>
    <mergeCell ref="VDS124:VEA124"/>
    <mergeCell ref="VEB124:VEJ124"/>
    <mergeCell ref="VEK124:VES124"/>
    <mergeCell ref="VET124:VFB124"/>
    <mergeCell ref="VBQ124:VBY124"/>
    <mergeCell ref="VBZ124:VCH124"/>
    <mergeCell ref="VCI124:VCQ124"/>
    <mergeCell ref="VCR124:VCZ124"/>
    <mergeCell ref="VDA124:VDI124"/>
    <mergeCell ref="UZX124:VAF124"/>
    <mergeCell ref="VAG124:VAO124"/>
    <mergeCell ref="VAP124:VAX124"/>
    <mergeCell ref="VAY124:VBG124"/>
    <mergeCell ref="VBH124:VBP124"/>
    <mergeCell ref="UYE124:UYM124"/>
    <mergeCell ref="UYN124:UYV124"/>
    <mergeCell ref="UYW124:UZE124"/>
    <mergeCell ref="UZF124:UZN124"/>
    <mergeCell ref="UZO124:UZW124"/>
    <mergeCell ref="UWL124:UWT124"/>
    <mergeCell ref="UWU124:UXC124"/>
    <mergeCell ref="UXD124:UXL124"/>
    <mergeCell ref="UXM124:UXU124"/>
    <mergeCell ref="UXV124:UYD124"/>
    <mergeCell ref="UUS124:UVA124"/>
    <mergeCell ref="UVB124:UVJ124"/>
    <mergeCell ref="UVK124:UVS124"/>
    <mergeCell ref="UVT124:UWB124"/>
    <mergeCell ref="UWC124:UWK124"/>
    <mergeCell ref="USZ124:UTH124"/>
    <mergeCell ref="UTI124:UTQ124"/>
    <mergeCell ref="UTR124:UTZ124"/>
    <mergeCell ref="UUA124:UUI124"/>
    <mergeCell ref="UUJ124:UUR124"/>
    <mergeCell ref="URG124:URO124"/>
    <mergeCell ref="URP124:URX124"/>
    <mergeCell ref="URY124:USG124"/>
    <mergeCell ref="USH124:USP124"/>
    <mergeCell ref="USQ124:USY124"/>
    <mergeCell ref="UPN124:UPV124"/>
    <mergeCell ref="UPW124:UQE124"/>
    <mergeCell ref="UQF124:UQN124"/>
    <mergeCell ref="UQO124:UQW124"/>
    <mergeCell ref="UQX124:URF124"/>
    <mergeCell ref="UNU124:UOC124"/>
    <mergeCell ref="UOD124:UOL124"/>
    <mergeCell ref="UOM124:UOU124"/>
    <mergeCell ref="UOV124:UPD124"/>
    <mergeCell ref="UPE124:UPM124"/>
    <mergeCell ref="UMB124:UMJ124"/>
    <mergeCell ref="UMK124:UMS124"/>
    <mergeCell ref="UMT124:UNB124"/>
    <mergeCell ref="UNC124:UNK124"/>
    <mergeCell ref="UNL124:UNT124"/>
    <mergeCell ref="UKI124:UKQ124"/>
    <mergeCell ref="UKR124:UKZ124"/>
    <mergeCell ref="ULA124:ULI124"/>
    <mergeCell ref="ULJ124:ULR124"/>
    <mergeCell ref="ULS124:UMA124"/>
    <mergeCell ref="UIP124:UIX124"/>
    <mergeCell ref="UIY124:UJG124"/>
    <mergeCell ref="UJH124:UJP124"/>
    <mergeCell ref="UJQ124:UJY124"/>
    <mergeCell ref="UJZ124:UKH124"/>
    <mergeCell ref="UGW124:UHE124"/>
    <mergeCell ref="UHF124:UHN124"/>
    <mergeCell ref="UHO124:UHW124"/>
    <mergeCell ref="UHX124:UIF124"/>
    <mergeCell ref="UIG124:UIO124"/>
    <mergeCell ref="UFD124:UFL124"/>
    <mergeCell ref="UFM124:UFU124"/>
    <mergeCell ref="UFV124:UGD124"/>
    <mergeCell ref="UGE124:UGM124"/>
    <mergeCell ref="UGN124:UGV124"/>
    <mergeCell ref="UDK124:UDS124"/>
    <mergeCell ref="UDT124:UEB124"/>
    <mergeCell ref="UEC124:UEK124"/>
    <mergeCell ref="UEL124:UET124"/>
    <mergeCell ref="UEU124:UFC124"/>
    <mergeCell ref="UBR124:UBZ124"/>
    <mergeCell ref="UCA124:UCI124"/>
    <mergeCell ref="UCJ124:UCR124"/>
    <mergeCell ref="UCS124:UDA124"/>
    <mergeCell ref="UDB124:UDJ124"/>
    <mergeCell ref="TZY124:UAG124"/>
    <mergeCell ref="UAH124:UAP124"/>
    <mergeCell ref="UAQ124:UAY124"/>
    <mergeCell ref="UAZ124:UBH124"/>
    <mergeCell ref="UBI124:UBQ124"/>
    <mergeCell ref="TYF124:TYN124"/>
    <mergeCell ref="TYO124:TYW124"/>
    <mergeCell ref="TYX124:TZF124"/>
    <mergeCell ref="TZG124:TZO124"/>
    <mergeCell ref="TZP124:TZX124"/>
    <mergeCell ref="TWM124:TWU124"/>
    <mergeCell ref="TWV124:TXD124"/>
    <mergeCell ref="TXE124:TXM124"/>
    <mergeCell ref="TXN124:TXV124"/>
    <mergeCell ref="TXW124:TYE124"/>
    <mergeCell ref="TUT124:TVB124"/>
    <mergeCell ref="TVC124:TVK124"/>
    <mergeCell ref="TVL124:TVT124"/>
    <mergeCell ref="TVU124:TWC124"/>
    <mergeCell ref="TWD124:TWL124"/>
    <mergeCell ref="TTA124:TTI124"/>
    <mergeCell ref="TTJ124:TTR124"/>
    <mergeCell ref="TTS124:TUA124"/>
    <mergeCell ref="TUB124:TUJ124"/>
    <mergeCell ref="TUK124:TUS124"/>
    <mergeCell ref="TRH124:TRP124"/>
    <mergeCell ref="TRQ124:TRY124"/>
    <mergeCell ref="TRZ124:TSH124"/>
    <mergeCell ref="TSI124:TSQ124"/>
    <mergeCell ref="TSR124:TSZ124"/>
    <mergeCell ref="TPO124:TPW124"/>
    <mergeCell ref="TPX124:TQF124"/>
    <mergeCell ref="TQG124:TQO124"/>
    <mergeCell ref="TQP124:TQX124"/>
    <mergeCell ref="TQY124:TRG124"/>
    <mergeCell ref="TNV124:TOD124"/>
    <mergeCell ref="TOE124:TOM124"/>
    <mergeCell ref="TON124:TOV124"/>
    <mergeCell ref="TOW124:TPE124"/>
    <mergeCell ref="TPF124:TPN124"/>
    <mergeCell ref="TMC124:TMK124"/>
    <mergeCell ref="TML124:TMT124"/>
    <mergeCell ref="TMU124:TNC124"/>
    <mergeCell ref="TND124:TNL124"/>
    <mergeCell ref="TNM124:TNU124"/>
    <mergeCell ref="TKJ124:TKR124"/>
    <mergeCell ref="TKS124:TLA124"/>
    <mergeCell ref="TLB124:TLJ124"/>
    <mergeCell ref="TLK124:TLS124"/>
    <mergeCell ref="TLT124:TMB124"/>
    <mergeCell ref="TIQ124:TIY124"/>
    <mergeCell ref="TIZ124:TJH124"/>
    <mergeCell ref="TJI124:TJQ124"/>
    <mergeCell ref="TJR124:TJZ124"/>
    <mergeCell ref="TKA124:TKI124"/>
    <mergeCell ref="TGX124:THF124"/>
    <mergeCell ref="THG124:THO124"/>
    <mergeCell ref="THP124:THX124"/>
    <mergeCell ref="THY124:TIG124"/>
    <mergeCell ref="TIH124:TIP124"/>
    <mergeCell ref="TFE124:TFM124"/>
    <mergeCell ref="TFN124:TFV124"/>
    <mergeCell ref="TFW124:TGE124"/>
    <mergeCell ref="TGF124:TGN124"/>
    <mergeCell ref="TGO124:TGW124"/>
    <mergeCell ref="TDL124:TDT124"/>
    <mergeCell ref="TDU124:TEC124"/>
    <mergeCell ref="TED124:TEL124"/>
    <mergeCell ref="TEM124:TEU124"/>
    <mergeCell ref="TEV124:TFD124"/>
    <mergeCell ref="TBS124:TCA124"/>
    <mergeCell ref="TCB124:TCJ124"/>
    <mergeCell ref="TCK124:TCS124"/>
    <mergeCell ref="TCT124:TDB124"/>
    <mergeCell ref="TDC124:TDK124"/>
    <mergeCell ref="SZZ124:TAH124"/>
    <mergeCell ref="TAI124:TAQ124"/>
    <mergeCell ref="TAR124:TAZ124"/>
    <mergeCell ref="TBA124:TBI124"/>
    <mergeCell ref="TBJ124:TBR124"/>
    <mergeCell ref="SYG124:SYO124"/>
    <mergeCell ref="SYP124:SYX124"/>
    <mergeCell ref="SYY124:SZG124"/>
    <mergeCell ref="SZH124:SZP124"/>
    <mergeCell ref="SZQ124:SZY124"/>
    <mergeCell ref="SWN124:SWV124"/>
    <mergeCell ref="SWW124:SXE124"/>
    <mergeCell ref="SXF124:SXN124"/>
    <mergeCell ref="SXO124:SXW124"/>
    <mergeCell ref="SXX124:SYF124"/>
    <mergeCell ref="SUU124:SVC124"/>
    <mergeCell ref="SVD124:SVL124"/>
    <mergeCell ref="SVM124:SVU124"/>
    <mergeCell ref="SVV124:SWD124"/>
    <mergeCell ref="SWE124:SWM124"/>
    <mergeCell ref="STB124:STJ124"/>
    <mergeCell ref="STK124:STS124"/>
    <mergeCell ref="STT124:SUB124"/>
    <mergeCell ref="SUC124:SUK124"/>
    <mergeCell ref="SUL124:SUT124"/>
    <mergeCell ref="SRI124:SRQ124"/>
    <mergeCell ref="SRR124:SRZ124"/>
    <mergeCell ref="SSA124:SSI124"/>
    <mergeCell ref="SSJ124:SSR124"/>
    <mergeCell ref="SSS124:STA124"/>
    <mergeCell ref="SPP124:SPX124"/>
    <mergeCell ref="SPY124:SQG124"/>
    <mergeCell ref="SQH124:SQP124"/>
    <mergeCell ref="SQQ124:SQY124"/>
    <mergeCell ref="SQZ124:SRH124"/>
    <mergeCell ref="SNW124:SOE124"/>
    <mergeCell ref="SOF124:SON124"/>
    <mergeCell ref="SOO124:SOW124"/>
    <mergeCell ref="SOX124:SPF124"/>
    <mergeCell ref="SPG124:SPO124"/>
    <mergeCell ref="SMD124:SML124"/>
    <mergeCell ref="SMM124:SMU124"/>
    <mergeCell ref="SMV124:SND124"/>
    <mergeCell ref="SNE124:SNM124"/>
    <mergeCell ref="SNN124:SNV124"/>
    <mergeCell ref="SKK124:SKS124"/>
    <mergeCell ref="SKT124:SLB124"/>
    <mergeCell ref="SLC124:SLK124"/>
    <mergeCell ref="SLL124:SLT124"/>
    <mergeCell ref="SLU124:SMC124"/>
    <mergeCell ref="SIR124:SIZ124"/>
    <mergeCell ref="SJA124:SJI124"/>
    <mergeCell ref="SJJ124:SJR124"/>
    <mergeCell ref="SJS124:SKA124"/>
    <mergeCell ref="SKB124:SKJ124"/>
    <mergeCell ref="SGY124:SHG124"/>
    <mergeCell ref="SHH124:SHP124"/>
    <mergeCell ref="SHQ124:SHY124"/>
    <mergeCell ref="SHZ124:SIH124"/>
    <mergeCell ref="SII124:SIQ124"/>
    <mergeCell ref="SFF124:SFN124"/>
    <mergeCell ref="SFO124:SFW124"/>
    <mergeCell ref="SFX124:SGF124"/>
    <mergeCell ref="SGG124:SGO124"/>
    <mergeCell ref="SGP124:SGX124"/>
    <mergeCell ref="SDM124:SDU124"/>
    <mergeCell ref="SDV124:SED124"/>
    <mergeCell ref="SEE124:SEM124"/>
    <mergeCell ref="SEN124:SEV124"/>
    <mergeCell ref="SEW124:SFE124"/>
    <mergeCell ref="SBT124:SCB124"/>
    <mergeCell ref="SCC124:SCK124"/>
    <mergeCell ref="SCL124:SCT124"/>
    <mergeCell ref="SCU124:SDC124"/>
    <mergeCell ref="SDD124:SDL124"/>
    <mergeCell ref="SAA124:SAI124"/>
    <mergeCell ref="SAJ124:SAR124"/>
    <mergeCell ref="SAS124:SBA124"/>
    <mergeCell ref="SBB124:SBJ124"/>
    <mergeCell ref="SBK124:SBS124"/>
    <mergeCell ref="RYH124:RYP124"/>
    <mergeCell ref="RYQ124:RYY124"/>
    <mergeCell ref="RYZ124:RZH124"/>
    <mergeCell ref="RZI124:RZQ124"/>
    <mergeCell ref="RZR124:RZZ124"/>
    <mergeCell ref="RWO124:RWW124"/>
    <mergeCell ref="RWX124:RXF124"/>
    <mergeCell ref="RXG124:RXO124"/>
    <mergeCell ref="RXP124:RXX124"/>
    <mergeCell ref="RXY124:RYG124"/>
    <mergeCell ref="RUV124:RVD124"/>
    <mergeCell ref="RVE124:RVM124"/>
    <mergeCell ref="RVN124:RVV124"/>
    <mergeCell ref="RVW124:RWE124"/>
    <mergeCell ref="RWF124:RWN124"/>
    <mergeCell ref="RTC124:RTK124"/>
    <mergeCell ref="RTL124:RTT124"/>
    <mergeCell ref="RTU124:RUC124"/>
    <mergeCell ref="RUD124:RUL124"/>
    <mergeCell ref="RUM124:RUU124"/>
    <mergeCell ref="RRJ124:RRR124"/>
    <mergeCell ref="RRS124:RSA124"/>
    <mergeCell ref="RSB124:RSJ124"/>
    <mergeCell ref="RSK124:RSS124"/>
    <mergeCell ref="RST124:RTB124"/>
    <mergeCell ref="RPQ124:RPY124"/>
    <mergeCell ref="RPZ124:RQH124"/>
    <mergeCell ref="RQI124:RQQ124"/>
    <mergeCell ref="RQR124:RQZ124"/>
    <mergeCell ref="RRA124:RRI124"/>
    <mergeCell ref="RNX124:ROF124"/>
    <mergeCell ref="ROG124:ROO124"/>
    <mergeCell ref="ROP124:ROX124"/>
    <mergeCell ref="ROY124:RPG124"/>
    <mergeCell ref="RPH124:RPP124"/>
    <mergeCell ref="RME124:RMM124"/>
    <mergeCell ref="RMN124:RMV124"/>
    <mergeCell ref="RMW124:RNE124"/>
    <mergeCell ref="RNF124:RNN124"/>
    <mergeCell ref="RNO124:RNW124"/>
    <mergeCell ref="RKL124:RKT124"/>
    <mergeCell ref="RKU124:RLC124"/>
    <mergeCell ref="RLD124:RLL124"/>
    <mergeCell ref="RLM124:RLU124"/>
    <mergeCell ref="RLV124:RMD124"/>
    <mergeCell ref="RIS124:RJA124"/>
    <mergeCell ref="RJB124:RJJ124"/>
    <mergeCell ref="RJK124:RJS124"/>
    <mergeCell ref="RJT124:RKB124"/>
    <mergeCell ref="RKC124:RKK124"/>
    <mergeCell ref="RGZ124:RHH124"/>
    <mergeCell ref="RHI124:RHQ124"/>
    <mergeCell ref="RHR124:RHZ124"/>
    <mergeCell ref="RIA124:RII124"/>
    <mergeCell ref="RIJ124:RIR124"/>
    <mergeCell ref="RFG124:RFO124"/>
    <mergeCell ref="RFP124:RFX124"/>
    <mergeCell ref="RFY124:RGG124"/>
    <mergeCell ref="RGH124:RGP124"/>
    <mergeCell ref="RGQ124:RGY124"/>
    <mergeCell ref="RDN124:RDV124"/>
    <mergeCell ref="RDW124:REE124"/>
    <mergeCell ref="REF124:REN124"/>
    <mergeCell ref="REO124:REW124"/>
    <mergeCell ref="REX124:RFF124"/>
    <mergeCell ref="RBU124:RCC124"/>
    <mergeCell ref="RCD124:RCL124"/>
    <mergeCell ref="RCM124:RCU124"/>
    <mergeCell ref="RCV124:RDD124"/>
    <mergeCell ref="RDE124:RDM124"/>
    <mergeCell ref="RAB124:RAJ124"/>
    <mergeCell ref="RAK124:RAS124"/>
    <mergeCell ref="RAT124:RBB124"/>
    <mergeCell ref="RBC124:RBK124"/>
    <mergeCell ref="RBL124:RBT124"/>
    <mergeCell ref="QYI124:QYQ124"/>
    <mergeCell ref="QYR124:QYZ124"/>
    <mergeCell ref="QZA124:QZI124"/>
    <mergeCell ref="QZJ124:QZR124"/>
    <mergeCell ref="QZS124:RAA124"/>
    <mergeCell ref="QWP124:QWX124"/>
    <mergeCell ref="QWY124:QXG124"/>
    <mergeCell ref="QXH124:QXP124"/>
    <mergeCell ref="QXQ124:QXY124"/>
    <mergeCell ref="QXZ124:QYH124"/>
    <mergeCell ref="QUW124:QVE124"/>
    <mergeCell ref="QVF124:QVN124"/>
    <mergeCell ref="QVO124:QVW124"/>
    <mergeCell ref="QVX124:QWF124"/>
    <mergeCell ref="QWG124:QWO124"/>
    <mergeCell ref="QTD124:QTL124"/>
    <mergeCell ref="QTM124:QTU124"/>
    <mergeCell ref="QTV124:QUD124"/>
    <mergeCell ref="QUE124:QUM124"/>
    <mergeCell ref="QUN124:QUV124"/>
    <mergeCell ref="QRK124:QRS124"/>
    <mergeCell ref="QRT124:QSB124"/>
    <mergeCell ref="QSC124:QSK124"/>
    <mergeCell ref="QSL124:QST124"/>
    <mergeCell ref="QSU124:QTC124"/>
    <mergeCell ref="QPR124:QPZ124"/>
    <mergeCell ref="QQA124:QQI124"/>
    <mergeCell ref="QQJ124:QQR124"/>
    <mergeCell ref="QQS124:QRA124"/>
    <mergeCell ref="QRB124:QRJ124"/>
    <mergeCell ref="QNY124:QOG124"/>
    <mergeCell ref="QOH124:QOP124"/>
    <mergeCell ref="QOQ124:QOY124"/>
    <mergeCell ref="QOZ124:QPH124"/>
    <mergeCell ref="QPI124:QPQ124"/>
    <mergeCell ref="QMF124:QMN124"/>
    <mergeCell ref="QMO124:QMW124"/>
    <mergeCell ref="QMX124:QNF124"/>
    <mergeCell ref="QNG124:QNO124"/>
    <mergeCell ref="QNP124:QNX124"/>
    <mergeCell ref="QKM124:QKU124"/>
    <mergeCell ref="QKV124:QLD124"/>
    <mergeCell ref="QLE124:QLM124"/>
    <mergeCell ref="QLN124:QLV124"/>
    <mergeCell ref="QLW124:QME124"/>
    <mergeCell ref="QIT124:QJB124"/>
    <mergeCell ref="QJC124:QJK124"/>
    <mergeCell ref="QJL124:QJT124"/>
    <mergeCell ref="QJU124:QKC124"/>
    <mergeCell ref="QKD124:QKL124"/>
    <mergeCell ref="QHA124:QHI124"/>
    <mergeCell ref="QHJ124:QHR124"/>
    <mergeCell ref="QHS124:QIA124"/>
    <mergeCell ref="QIB124:QIJ124"/>
    <mergeCell ref="QIK124:QIS124"/>
    <mergeCell ref="QFH124:QFP124"/>
    <mergeCell ref="QFQ124:QFY124"/>
    <mergeCell ref="QFZ124:QGH124"/>
    <mergeCell ref="QGI124:QGQ124"/>
    <mergeCell ref="QGR124:QGZ124"/>
    <mergeCell ref="QDO124:QDW124"/>
    <mergeCell ref="QDX124:QEF124"/>
    <mergeCell ref="QEG124:QEO124"/>
    <mergeCell ref="QEP124:QEX124"/>
    <mergeCell ref="QEY124:QFG124"/>
    <mergeCell ref="QBV124:QCD124"/>
    <mergeCell ref="QCE124:QCM124"/>
    <mergeCell ref="QCN124:QCV124"/>
    <mergeCell ref="QCW124:QDE124"/>
    <mergeCell ref="QDF124:QDN124"/>
    <mergeCell ref="QAC124:QAK124"/>
    <mergeCell ref="QAL124:QAT124"/>
    <mergeCell ref="QAU124:QBC124"/>
    <mergeCell ref="QBD124:QBL124"/>
    <mergeCell ref="QBM124:QBU124"/>
    <mergeCell ref="PYJ124:PYR124"/>
    <mergeCell ref="PYS124:PZA124"/>
    <mergeCell ref="PZB124:PZJ124"/>
    <mergeCell ref="PZK124:PZS124"/>
    <mergeCell ref="PZT124:QAB124"/>
    <mergeCell ref="PWQ124:PWY124"/>
    <mergeCell ref="PWZ124:PXH124"/>
    <mergeCell ref="PXI124:PXQ124"/>
    <mergeCell ref="PXR124:PXZ124"/>
    <mergeCell ref="PYA124:PYI124"/>
    <mergeCell ref="PUX124:PVF124"/>
    <mergeCell ref="PVG124:PVO124"/>
    <mergeCell ref="PVP124:PVX124"/>
    <mergeCell ref="PVY124:PWG124"/>
    <mergeCell ref="PWH124:PWP124"/>
    <mergeCell ref="PTE124:PTM124"/>
    <mergeCell ref="PTN124:PTV124"/>
    <mergeCell ref="PTW124:PUE124"/>
    <mergeCell ref="PUF124:PUN124"/>
    <mergeCell ref="PUO124:PUW124"/>
    <mergeCell ref="PRL124:PRT124"/>
    <mergeCell ref="PRU124:PSC124"/>
    <mergeCell ref="PSD124:PSL124"/>
    <mergeCell ref="PSM124:PSU124"/>
    <mergeCell ref="PSV124:PTD124"/>
    <mergeCell ref="PPS124:PQA124"/>
    <mergeCell ref="PQB124:PQJ124"/>
    <mergeCell ref="PQK124:PQS124"/>
    <mergeCell ref="PQT124:PRB124"/>
    <mergeCell ref="PRC124:PRK124"/>
    <mergeCell ref="PNZ124:POH124"/>
    <mergeCell ref="POI124:POQ124"/>
    <mergeCell ref="POR124:POZ124"/>
    <mergeCell ref="PPA124:PPI124"/>
    <mergeCell ref="PPJ124:PPR124"/>
    <mergeCell ref="PMG124:PMO124"/>
    <mergeCell ref="PMP124:PMX124"/>
    <mergeCell ref="PMY124:PNG124"/>
    <mergeCell ref="PNH124:PNP124"/>
    <mergeCell ref="PNQ124:PNY124"/>
    <mergeCell ref="PKN124:PKV124"/>
    <mergeCell ref="PKW124:PLE124"/>
    <mergeCell ref="PLF124:PLN124"/>
    <mergeCell ref="PLO124:PLW124"/>
    <mergeCell ref="PLX124:PMF124"/>
    <mergeCell ref="PIU124:PJC124"/>
    <mergeCell ref="PJD124:PJL124"/>
    <mergeCell ref="PJM124:PJU124"/>
    <mergeCell ref="PJV124:PKD124"/>
    <mergeCell ref="PKE124:PKM124"/>
    <mergeCell ref="PHB124:PHJ124"/>
    <mergeCell ref="PHK124:PHS124"/>
    <mergeCell ref="PHT124:PIB124"/>
    <mergeCell ref="PIC124:PIK124"/>
    <mergeCell ref="PIL124:PIT124"/>
    <mergeCell ref="PFI124:PFQ124"/>
    <mergeCell ref="PFR124:PFZ124"/>
    <mergeCell ref="PGA124:PGI124"/>
    <mergeCell ref="PGJ124:PGR124"/>
    <mergeCell ref="PGS124:PHA124"/>
    <mergeCell ref="PDP124:PDX124"/>
    <mergeCell ref="PDY124:PEG124"/>
    <mergeCell ref="PEH124:PEP124"/>
    <mergeCell ref="PEQ124:PEY124"/>
    <mergeCell ref="PEZ124:PFH124"/>
    <mergeCell ref="PBW124:PCE124"/>
    <mergeCell ref="PCF124:PCN124"/>
    <mergeCell ref="PCO124:PCW124"/>
    <mergeCell ref="PCX124:PDF124"/>
    <mergeCell ref="PDG124:PDO124"/>
    <mergeCell ref="PAD124:PAL124"/>
    <mergeCell ref="PAM124:PAU124"/>
    <mergeCell ref="PAV124:PBD124"/>
    <mergeCell ref="PBE124:PBM124"/>
    <mergeCell ref="PBN124:PBV124"/>
    <mergeCell ref="OYK124:OYS124"/>
    <mergeCell ref="OYT124:OZB124"/>
    <mergeCell ref="OZC124:OZK124"/>
    <mergeCell ref="OZL124:OZT124"/>
    <mergeCell ref="OZU124:PAC124"/>
    <mergeCell ref="OWR124:OWZ124"/>
    <mergeCell ref="OXA124:OXI124"/>
    <mergeCell ref="OXJ124:OXR124"/>
    <mergeCell ref="OXS124:OYA124"/>
    <mergeCell ref="OYB124:OYJ124"/>
    <mergeCell ref="OUY124:OVG124"/>
    <mergeCell ref="OVH124:OVP124"/>
    <mergeCell ref="OVQ124:OVY124"/>
    <mergeCell ref="OVZ124:OWH124"/>
    <mergeCell ref="OWI124:OWQ124"/>
    <mergeCell ref="OTF124:OTN124"/>
    <mergeCell ref="OTO124:OTW124"/>
    <mergeCell ref="OTX124:OUF124"/>
    <mergeCell ref="OUG124:OUO124"/>
    <mergeCell ref="OUP124:OUX124"/>
    <mergeCell ref="ORM124:ORU124"/>
    <mergeCell ref="ORV124:OSD124"/>
    <mergeCell ref="OSE124:OSM124"/>
    <mergeCell ref="OSN124:OSV124"/>
    <mergeCell ref="OSW124:OTE124"/>
    <mergeCell ref="OPT124:OQB124"/>
    <mergeCell ref="OQC124:OQK124"/>
    <mergeCell ref="OQL124:OQT124"/>
    <mergeCell ref="OQU124:ORC124"/>
    <mergeCell ref="ORD124:ORL124"/>
    <mergeCell ref="OOA124:OOI124"/>
    <mergeCell ref="OOJ124:OOR124"/>
    <mergeCell ref="OOS124:OPA124"/>
    <mergeCell ref="OPB124:OPJ124"/>
    <mergeCell ref="OPK124:OPS124"/>
    <mergeCell ref="OMH124:OMP124"/>
    <mergeCell ref="OMQ124:OMY124"/>
    <mergeCell ref="OMZ124:ONH124"/>
    <mergeCell ref="ONI124:ONQ124"/>
    <mergeCell ref="ONR124:ONZ124"/>
    <mergeCell ref="OKO124:OKW124"/>
    <mergeCell ref="OKX124:OLF124"/>
    <mergeCell ref="OLG124:OLO124"/>
    <mergeCell ref="OLP124:OLX124"/>
    <mergeCell ref="OLY124:OMG124"/>
    <mergeCell ref="OIV124:OJD124"/>
    <mergeCell ref="OJE124:OJM124"/>
    <mergeCell ref="OJN124:OJV124"/>
    <mergeCell ref="OJW124:OKE124"/>
    <mergeCell ref="OKF124:OKN124"/>
    <mergeCell ref="OHC124:OHK124"/>
    <mergeCell ref="OHL124:OHT124"/>
    <mergeCell ref="OHU124:OIC124"/>
    <mergeCell ref="OID124:OIL124"/>
    <mergeCell ref="OIM124:OIU124"/>
    <mergeCell ref="OFJ124:OFR124"/>
    <mergeCell ref="OFS124:OGA124"/>
    <mergeCell ref="OGB124:OGJ124"/>
    <mergeCell ref="OGK124:OGS124"/>
    <mergeCell ref="OGT124:OHB124"/>
    <mergeCell ref="ODQ124:ODY124"/>
    <mergeCell ref="ODZ124:OEH124"/>
    <mergeCell ref="OEI124:OEQ124"/>
    <mergeCell ref="OER124:OEZ124"/>
    <mergeCell ref="OFA124:OFI124"/>
    <mergeCell ref="OBX124:OCF124"/>
    <mergeCell ref="OCG124:OCO124"/>
    <mergeCell ref="OCP124:OCX124"/>
    <mergeCell ref="OCY124:ODG124"/>
    <mergeCell ref="ODH124:ODP124"/>
    <mergeCell ref="OAE124:OAM124"/>
    <mergeCell ref="OAN124:OAV124"/>
    <mergeCell ref="OAW124:OBE124"/>
    <mergeCell ref="OBF124:OBN124"/>
    <mergeCell ref="OBO124:OBW124"/>
    <mergeCell ref="NYL124:NYT124"/>
    <mergeCell ref="NYU124:NZC124"/>
    <mergeCell ref="NZD124:NZL124"/>
    <mergeCell ref="NZM124:NZU124"/>
    <mergeCell ref="NZV124:OAD124"/>
    <mergeCell ref="NWS124:NXA124"/>
    <mergeCell ref="NXB124:NXJ124"/>
    <mergeCell ref="NXK124:NXS124"/>
    <mergeCell ref="NXT124:NYB124"/>
    <mergeCell ref="NYC124:NYK124"/>
    <mergeCell ref="NUZ124:NVH124"/>
    <mergeCell ref="NVI124:NVQ124"/>
    <mergeCell ref="NVR124:NVZ124"/>
    <mergeCell ref="NWA124:NWI124"/>
    <mergeCell ref="NWJ124:NWR124"/>
    <mergeCell ref="NTG124:NTO124"/>
    <mergeCell ref="NTP124:NTX124"/>
    <mergeCell ref="NTY124:NUG124"/>
    <mergeCell ref="NUH124:NUP124"/>
    <mergeCell ref="NUQ124:NUY124"/>
    <mergeCell ref="NRN124:NRV124"/>
    <mergeCell ref="NRW124:NSE124"/>
    <mergeCell ref="NSF124:NSN124"/>
    <mergeCell ref="NSO124:NSW124"/>
    <mergeCell ref="NSX124:NTF124"/>
    <mergeCell ref="NPU124:NQC124"/>
    <mergeCell ref="NQD124:NQL124"/>
    <mergeCell ref="NQM124:NQU124"/>
    <mergeCell ref="NQV124:NRD124"/>
    <mergeCell ref="NRE124:NRM124"/>
    <mergeCell ref="NOB124:NOJ124"/>
    <mergeCell ref="NOK124:NOS124"/>
    <mergeCell ref="NOT124:NPB124"/>
    <mergeCell ref="NPC124:NPK124"/>
    <mergeCell ref="NPL124:NPT124"/>
    <mergeCell ref="NMI124:NMQ124"/>
    <mergeCell ref="NMR124:NMZ124"/>
    <mergeCell ref="NNA124:NNI124"/>
    <mergeCell ref="NNJ124:NNR124"/>
    <mergeCell ref="NNS124:NOA124"/>
    <mergeCell ref="NKP124:NKX124"/>
    <mergeCell ref="NKY124:NLG124"/>
    <mergeCell ref="NLH124:NLP124"/>
    <mergeCell ref="NLQ124:NLY124"/>
    <mergeCell ref="NLZ124:NMH124"/>
    <mergeCell ref="NIW124:NJE124"/>
    <mergeCell ref="NJF124:NJN124"/>
    <mergeCell ref="NJO124:NJW124"/>
    <mergeCell ref="NJX124:NKF124"/>
    <mergeCell ref="NKG124:NKO124"/>
    <mergeCell ref="NHD124:NHL124"/>
    <mergeCell ref="NHM124:NHU124"/>
    <mergeCell ref="NHV124:NID124"/>
    <mergeCell ref="NIE124:NIM124"/>
    <mergeCell ref="NIN124:NIV124"/>
    <mergeCell ref="NFK124:NFS124"/>
    <mergeCell ref="NFT124:NGB124"/>
    <mergeCell ref="NGC124:NGK124"/>
    <mergeCell ref="NGL124:NGT124"/>
    <mergeCell ref="NGU124:NHC124"/>
    <mergeCell ref="NDR124:NDZ124"/>
    <mergeCell ref="NEA124:NEI124"/>
    <mergeCell ref="NEJ124:NER124"/>
    <mergeCell ref="NES124:NFA124"/>
    <mergeCell ref="NFB124:NFJ124"/>
    <mergeCell ref="NBY124:NCG124"/>
    <mergeCell ref="NCH124:NCP124"/>
    <mergeCell ref="NCQ124:NCY124"/>
    <mergeCell ref="NCZ124:NDH124"/>
    <mergeCell ref="NDI124:NDQ124"/>
    <mergeCell ref="NAF124:NAN124"/>
    <mergeCell ref="NAO124:NAW124"/>
    <mergeCell ref="NAX124:NBF124"/>
    <mergeCell ref="NBG124:NBO124"/>
    <mergeCell ref="NBP124:NBX124"/>
    <mergeCell ref="MYM124:MYU124"/>
    <mergeCell ref="MYV124:MZD124"/>
    <mergeCell ref="MZE124:MZM124"/>
    <mergeCell ref="MZN124:MZV124"/>
    <mergeCell ref="MZW124:NAE124"/>
    <mergeCell ref="MWT124:MXB124"/>
    <mergeCell ref="MXC124:MXK124"/>
    <mergeCell ref="MXL124:MXT124"/>
    <mergeCell ref="MXU124:MYC124"/>
    <mergeCell ref="MYD124:MYL124"/>
    <mergeCell ref="MVA124:MVI124"/>
    <mergeCell ref="MVJ124:MVR124"/>
    <mergeCell ref="MVS124:MWA124"/>
    <mergeCell ref="MWB124:MWJ124"/>
    <mergeCell ref="MWK124:MWS124"/>
    <mergeCell ref="MTH124:MTP124"/>
    <mergeCell ref="MTQ124:MTY124"/>
    <mergeCell ref="MTZ124:MUH124"/>
    <mergeCell ref="MUI124:MUQ124"/>
    <mergeCell ref="MUR124:MUZ124"/>
    <mergeCell ref="MRO124:MRW124"/>
    <mergeCell ref="MRX124:MSF124"/>
    <mergeCell ref="MSG124:MSO124"/>
    <mergeCell ref="MSP124:MSX124"/>
    <mergeCell ref="MSY124:MTG124"/>
    <mergeCell ref="MPV124:MQD124"/>
    <mergeCell ref="MQE124:MQM124"/>
    <mergeCell ref="MQN124:MQV124"/>
    <mergeCell ref="MQW124:MRE124"/>
    <mergeCell ref="MRF124:MRN124"/>
    <mergeCell ref="MOC124:MOK124"/>
    <mergeCell ref="MOL124:MOT124"/>
    <mergeCell ref="MOU124:MPC124"/>
    <mergeCell ref="MPD124:MPL124"/>
    <mergeCell ref="MPM124:MPU124"/>
    <mergeCell ref="MMJ124:MMR124"/>
    <mergeCell ref="MMS124:MNA124"/>
    <mergeCell ref="MNB124:MNJ124"/>
    <mergeCell ref="MNK124:MNS124"/>
    <mergeCell ref="MNT124:MOB124"/>
    <mergeCell ref="MKQ124:MKY124"/>
    <mergeCell ref="MKZ124:MLH124"/>
    <mergeCell ref="MLI124:MLQ124"/>
    <mergeCell ref="MLR124:MLZ124"/>
    <mergeCell ref="MMA124:MMI124"/>
    <mergeCell ref="MIX124:MJF124"/>
    <mergeCell ref="MJG124:MJO124"/>
    <mergeCell ref="MJP124:MJX124"/>
    <mergeCell ref="MJY124:MKG124"/>
    <mergeCell ref="MKH124:MKP124"/>
    <mergeCell ref="MHE124:MHM124"/>
    <mergeCell ref="MHN124:MHV124"/>
    <mergeCell ref="MHW124:MIE124"/>
    <mergeCell ref="MIF124:MIN124"/>
    <mergeCell ref="MIO124:MIW124"/>
    <mergeCell ref="MFL124:MFT124"/>
    <mergeCell ref="MFU124:MGC124"/>
    <mergeCell ref="MGD124:MGL124"/>
    <mergeCell ref="MGM124:MGU124"/>
    <mergeCell ref="MGV124:MHD124"/>
    <mergeCell ref="MDS124:MEA124"/>
    <mergeCell ref="MEB124:MEJ124"/>
    <mergeCell ref="MEK124:MES124"/>
    <mergeCell ref="MET124:MFB124"/>
    <mergeCell ref="MFC124:MFK124"/>
    <mergeCell ref="MBZ124:MCH124"/>
    <mergeCell ref="MCI124:MCQ124"/>
    <mergeCell ref="MCR124:MCZ124"/>
    <mergeCell ref="MDA124:MDI124"/>
    <mergeCell ref="MDJ124:MDR124"/>
    <mergeCell ref="MAG124:MAO124"/>
    <mergeCell ref="MAP124:MAX124"/>
    <mergeCell ref="MAY124:MBG124"/>
    <mergeCell ref="MBH124:MBP124"/>
    <mergeCell ref="MBQ124:MBY124"/>
    <mergeCell ref="LYN124:LYV124"/>
    <mergeCell ref="LYW124:LZE124"/>
    <mergeCell ref="LZF124:LZN124"/>
    <mergeCell ref="LZO124:LZW124"/>
    <mergeCell ref="LZX124:MAF124"/>
    <mergeCell ref="LWU124:LXC124"/>
    <mergeCell ref="LXD124:LXL124"/>
    <mergeCell ref="LXM124:LXU124"/>
    <mergeCell ref="LXV124:LYD124"/>
    <mergeCell ref="LYE124:LYM124"/>
    <mergeCell ref="LVB124:LVJ124"/>
    <mergeCell ref="LVK124:LVS124"/>
    <mergeCell ref="LVT124:LWB124"/>
    <mergeCell ref="LWC124:LWK124"/>
    <mergeCell ref="LWL124:LWT124"/>
    <mergeCell ref="LTI124:LTQ124"/>
    <mergeCell ref="LTR124:LTZ124"/>
    <mergeCell ref="LUA124:LUI124"/>
    <mergeCell ref="LUJ124:LUR124"/>
    <mergeCell ref="LUS124:LVA124"/>
    <mergeCell ref="LRP124:LRX124"/>
    <mergeCell ref="LRY124:LSG124"/>
    <mergeCell ref="LSH124:LSP124"/>
    <mergeCell ref="LSQ124:LSY124"/>
    <mergeCell ref="LSZ124:LTH124"/>
    <mergeCell ref="LPW124:LQE124"/>
    <mergeCell ref="LQF124:LQN124"/>
    <mergeCell ref="LQO124:LQW124"/>
    <mergeCell ref="LQX124:LRF124"/>
    <mergeCell ref="LRG124:LRO124"/>
    <mergeCell ref="LOD124:LOL124"/>
    <mergeCell ref="LOM124:LOU124"/>
    <mergeCell ref="LOV124:LPD124"/>
    <mergeCell ref="LPE124:LPM124"/>
    <mergeCell ref="LPN124:LPV124"/>
    <mergeCell ref="LMK124:LMS124"/>
    <mergeCell ref="LMT124:LNB124"/>
    <mergeCell ref="LNC124:LNK124"/>
    <mergeCell ref="LNL124:LNT124"/>
    <mergeCell ref="LNU124:LOC124"/>
    <mergeCell ref="LKR124:LKZ124"/>
    <mergeCell ref="LLA124:LLI124"/>
    <mergeCell ref="LLJ124:LLR124"/>
    <mergeCell ref="LLS124:LMA124"/>
    <mergeCell ref="LMB124:LMJ124"/>
    <mergeCell ref="LIY124:LJG124"/>
    <mergeCell ref="LJH124:LJP124"/>
    <mergeCell ref="LJQ124:LJY124"/>
    <mergeCell ref="LJZ124:LKH124"/>
    <mergeCell ref="LKI124:LKQ124"/>
    <mergeCell ref="LHF124:LHN124"/>
    <mergeCell ref="LHO124:LHW124"/>
    <mergeCell ref="LHX124:LIF124"/>
    <mergeCell ref="LIG124:LIO124"/>
    <mergeCell ref="LIP124:LIX124"/>
    <mergeCell ref="LFM124:LFU124"/>
    <mergeCell ref="LFV124:LGD124"/>
    <mergeCell ref="LGE124:LGM124"/>
    <mergeCell ref="LGN124:LGV124"/>
    <mergeCell ref="LGW124:LHE124"/>
    <mergeCell ref="LDT124:LEB124"/>
    <mergeCell ref="LEC124:LEK124"/>
    <mergeCell ref="LEL124:LET124"/>
    <mergeCell ref="LEU124:LFC124"/>
    <mergeCell ref="LFD124:LFL124"/>
    <mergeCell ref="LCA124:LCI124"/>
    <mergeCell ref="LCJ124:LCR124"/>
    <mergeCell ref="LCS124:LDA124"/>
    <mergeCell ref="LDB124:LDJ124"/>
    <mergeCell ref="LDK124:LDS124"/>
    <mergeCell ref="LAH124:LAP124"/>
    <mergeCell ref="LAQ124:LAY124"/>
    <mergeCell ref="LAZ124:LBH124"/>
    <mergeCell ref="LBI124:LBQ124"/>
    <mergeCell ref="LBR124:LBZ124"/>
    <mergeCell ref="KYO124:KYW124"/>
    <mergeCell ref="KYX124:KZF124"/>
    <mergeCell ref="KZG124:KZO124"/>
    <mergeCell ref="KZP124:KZX124"/>
    <mergeCell ref="KZY124:LAG124"/>
    <mergeCell ref="KWV124:KXD124"/>
    <mergeCell ref="KXE124:KXM124"/>
    <mergeCell ref="KXN124:KXV124"/>
    <mergeCell ref="KXW124:KYE124"/>
    <mergeCell ref="KYF124:KYN124"/>
    <mergeCell ref="KVC124:KVK124"/>
    <mergeCell ref="KVL124:KVT124"/>
    <mergeCell ref="KVU124:KWC124"/>
    <mergeCell ref="KWD124:KWL124"/>
    <mergeCell ref="KWM124:KWU124"/>
    <mergeCell ref="KTJ124:KTR124"/>
    <mergeCell ref="KTS124:KUA124"/>
    <mergeCell ref="KUB124:KUJ124"/>
    <mergeCell ref="KUK124:KUS124"/>
    <mergeCell ref="KUT124:KVB124"/>
    <mergeCell ref="KRQ124:KRY124"/>
    <mergeCell ref="KRZ124:KSH124"/>
    <mergeCell ref="KSI124:KSQ124"/>
    <mergeCell ref="KSR124:KSZ124"/>
    <mergeCell ref="KTA124:KTI124"/>
    <mergeCell ref="KPX124:KQF124"/>
    <mergeCell ref="KQG124:KQO124"/>
    <mergeCell ref="KQP124:KQX124"/>
    <mergeCell ref="KQY124:KRG124"/>
    <mergeCell ref="KRH124:KRP124"/>
    <mergeCell ref="KOE124:KOM124"/>
    <mergeCell ref="KON124:KOV124"/>
    <mergeCell ref="KOW124:KPE124"/>
    <mergeCell ref="KPF124:KPN124"/>
    <mergeCell ref="KPO124:KPW124"/>
    <mergeCell ref="KML124:KMT124"/>
    <mergeCell ref="KMU124:KNC124"/>
    <mergeCell ref="KND124:KNL124"/>
    <mergeCell ref="KNM124:KNU124"/>
    <mergeCell ref="KNV124:KOD124"/>
    <mergeCell ref="KKS124:KLA124"/>
    <mergeCell ref="KLB124:KLJ124"/>
    <mergeCell ref="KLK124:KLS124"/>
    <mergeCell ref="KLT124:KMB124"/>
    <mergeCell ref="KMC124:KMK124"/>
    <mergeCell ref="KIZ124:KJH124"/>
    <mergeCell ref="KJI124:KJQ124"/>
    <mergeCell ref="KJR124:KJZ124"/>
    <mergeCell ref="KKA124:KKI124"/>
    <mergeCell ref="KKJ124:KKR124"/>
    <mergeCell ref="KHG124:KHO124"/>
    <mergeCell ref="KHP124:KHX124"/>
    <mergeCell ref="KHY124:KIG124"/>
    <mergeCell ref="KIH124:KIP124"/>
    <mergeCell ref="KIQ124:KIY124"/>
    <mergeCell ref="KFN124:KFV124"/>
    <mergeCell ref="KFW124:KGE124"/>
    <mergeCell ref="KGF124:KGN124"/>
    <mergeCell ref="KGO124:KGW124"/>
    <mergeCell ref="KGX124:KHF124"/>
    <mergeCell ref="KDU124:KEC124"/>
    <mergeCell ref="KED124:KEL124"/>
    <mergeCell ref="KEM124:KEU124"/>
    <mergeCell ref="KEV124:KFD124"/>
    <mergeCell ref="KFE124:KFM124"/>
    <mergeCell ref="KCB124:KCJ124"/>
    <mergeCell ref="KCK124:KCS124"/>
    <mergeCell ref="KCT124:KDB124"/>
    <mergeCell ref="KDC124:KDK124"/>
    <mergeCell ref="KDL124:KDT124"/>
    <mergeCell ref="KAI124:KAQ124"/>
    <mergeCell ref="KAR124:KAZ124"/>
    <mergeCell ref="KBA124:KBI124"/>
    <mergeCell ref="KBJ124:KBR124"/>
    <mergeCell ref="KBS124:KCA124"/>
    <mergeCell ref="JYP124:JYX124"/>
    <mergeCell ref="JYY124:JZG124"/>
    <mergeCell ref="JZH124:JZP124"/>
    <mergeCell ref="JZQ124:JZY124"/>
    <mergeCell ref="JZZ124:KAH124"/>
    <mergeCell ref="JWW124:JXE124"/>
    <mergeCell ref="JXF124:JXN124"/>
    <mergeCell ref="JXO124:JXW124"/>
    <mergeCell ref="JXX124:JYF124"/>
    <mergeCell ref="JYG124:JYO124"/>
    <mergeCell ref="JVD124:JVL124"/>
    <mergeCell ref="JVM124:JVU124"/>
    <mergeCell ref="JVV124:JWD124"/>
    <mergeCell ref="JWE124:JWM124"/>
    <mergeCell ref="JWN124:JWV124"/>
    <mergeCell ref="JTK124:JTS124"/>
    <mergeCell ref="JTT124:JUB124"/>
    <mergeCell ref="JUC124:JUK124"/>
    <mergeCell ref="JUL124:JUT124"/>
    <mergeCell ref="JUU124:JVC124"/>
    <mergeCell ref="JRR124:JRZ124"/>
    <mergeCell ref="JSA124:JSI124"/>
    <mergeCell ref="JSJ124:JSR124"/>
    <mergeCell ref="JSS124:JTA124"/>
    <mergeCell ref="JTB124:JTJ124"/>
    <mergeCell ref="JPY124:JQG124"/>
    <mergeCell ref="JQH124:JQP124"/>
    <mergeCell ref="JQQ124:JQY124"/>
    <mergeCell ref="JQZ124:JRH124"/>
    <mergeCell ref="JRI124:JRQ124"/>
    <mergeCell ref="JOF124:JON124"/>
    <mergeCell ref="JOO124:JOW124"/>
    <mergeCell ref="JOX124:JPF124"/>
    <mergeCell ref="JPG124:JPO124"/>
    <mergeCell ref="JPP124:JPX124"/>
    <mergeCell ref="JMM124:JMU124"/>
    <mergeCell ref="JMV124:JND124"/>
    <mergeCell ref="JNE124:JNM124"/>
    <mergeCell ref="JNN124:JNV124"/>
    <mergeCell ref="JNW124:JOE124"/>
    <mergeCell ref="JKT124:JLB124"/>
    <mergeCell ref="JLC124:JLK124"/>
    <mergeCell ref="JLL124:JLT124"/>
    <mergeCell ref="JLU124:JMC124"/>
    <mergeCell ref="JMD124:JML124"/>
    <mergeCell ref="JJA124:JJI124"/>
    <mergeCell ref="JJJ124:JJR124"/>
    <mergeCell ref="JJS124:JKA124"/>
    <mergeCell ref="JKB124:JKJ124"/>
    <mergeCell ref="JKK124:JKS124"/>
    <mergeCell ref="JHH124:JHP124"/>
    <mergeCell ref="JHQ124:JHY124"/>
    <mergeCell ref="JHZ124:JIH124"/>
    <mergeCell ref="JII124:JIQ124"/>
    <mergeCell ref="JIR124:JIZ124"/>
    <mergeCell ref="JFO124:JFW124"/>
    <mergeCell ref="JFX124:JGF124"/>
    <mergeCell ref="JGG124:JGO124"/>
    <mergeCell ref="JGP124:JGX124"/>
    <mergeCell ref="JGY124:JHG124"/>
    <mergeCell ref="JDV124:JED124"/>
    <mergeCell ref="JEE124:JEM124"/>
    <mergeCell ref="JEN124:JEV124"/>
    <mergeCell ref="JEW124:JFE124"/>
    <mergeCell ref="JFF124:JFN124"/>
    <mergeCell ref="JCC124:JCK124"/>
    <mergeCell ref="JCL124:JCT124"/>
    <mergeCell ref="JCU124:JDC124"/>
    <mergeCell ref="JDD124:JDL124"/>
    <mergeCell ref="JDM124:JDU124"/>
    <mergeCell ref="JAJ124:JAR124"/>
    <mergeCell ref="JAS124:JBA124"/>
    <mergeCell ref="JBB124:JBJ124"/>
    <mergeCell ref="JBK124:JBS124"/>
    <mergeCell ref="JBT124:JCB124"/>
    <mergeCell ref="IYQ124:IYY124"/>
    <mergeCell ref="IYZ124:IZH124"/>
    <mergeCell ref="IZI124:IZQ124"/>
    <mergeCell ref="IZR124:IZZ124"/>
    <mergeCell ref="JAA124:JAI124"/>
    <mergeCell ref="IWX124:IXF124"/>
    <mergeCell ref="IXG124:IXO124"/>
    <mergeCell ref="IXP124:IXX124"/>
    <mergeCell ref="IXY124:IYG124"/>
    <mergeCell ref="IYH124:IYP124"/>
    <mergeCell ref="IVE124:IVM124"/>
    <mergeCell ref="IVN124:IVV124"/>
    <mergeCell ref="IVW124:IWE124"/>
    <mergeCell ref="IWF124:IWN124"/>
    <mergeCell ref="IWO124:IWW124"/>
    <mergeCell ref="ITL124:ITT124"/>
    <mergeCell ref="ITU124:IUC124"/>
    <mergeCell ref="IUD124:IUL124"/>
    <mergeCell ref="IUM124:IUU124"/>
    <mergeCell ref="IUV124:IVD124"/>
    <mergeCell ref="IRS124:ISA124"/>
    <mergeCell ref="ISB124:ISJ124"/>
    <mergeCell ref="ISK124:ISS124"/>
    <mergeCell ref="IST124:ITB124"/>
    <mergeCell ref="ITC124:ITK124"/>
    <mergeCell ref="IPZ124:IQH124"/>
    <mergeCell ref="IQI124:IQQ124"/>
    <mergeCell ref="IQR124:IQZ124"/>
    <mergeCell ref="IRA124:IRI124"/>
    <mergeCell ref="IRJ124:IRR124"/>
    <mergeCell ref="IOG124:IOO124"/>
    <mergeCell ref="IOP124:IOX124"/>
    <mergeCell ref="IOY124:IPG124"/>
    <mergeCell ref="IPH124:IPP124"/>
    <mergeCell ref="IPQ124:IPY124"/>
    <mergeCell ref="IMN124:IMV124"/>
    <mergeCell ref="IMW124:INE124"/>
    <mergeCell ref="INF124:INN124"/>
    <mergeCell ref="INO124:INW124"/>
    <mergeCell ref="INX124:IOF124"/>
    <mergeCell ref="IKU124:ILC124"/>
    <mergeCell ref="ILD124:ILL124"/>
    <mergeCell ref="ILM124:ILU124"/>
    <mergeCell ref="ILV124:IMD124"/>
    <mergeCell ref="IME124:IMM124"/>
    <mergeCell ref="IJB124:IJJ124"/>
    <mergeCell ref="IJK124:IJS124"/>
    <mergeCell ref="IJT124:IKB124"/>
    <mergeCell ref="IKC124:IKK124"/>
    <mergeCell ref="IKL124:IKT124"/>
    <mergeCell ref="IHI124:IHQ124"/>
    <mergeCell ref="IHR124:IHZ124"/>
    <mergeCell ref="IIA124:III124"/>
    <mergeCell ref="IIJ124:IIR124"/>
    <mergeCell ref="IIS124:IJA124"/>
    <mergeCell ref="IFP124:IFX124"/>
    <mergeCell ref="IFY124:IGG124"/>
    <mergeCell ref="IGH124:IGP124"/>
    <mergeCell ref="IGQ124:IGY124"/>
    <mergeCell ref="IGZ124:IHH124"/>
    <mergeCell ref="IDW124:IEE124"/>
    <mergeCell ref="IEF124:IEN124"/>
    <mergeCell ref="IEO124:IEW124"/>
    <mergeCell ref="IEX124:IFF124"/>
    <mergeCell ref="IFG124:IFO124"/>
    <mergeCell ref="ICD124:ICL124"/>
    <mergeCell ref="ICM124:ICU124"/>
    <mergeCell ref="ICV124:IDD124"/>
    <mergeCell ref="IDE124:IDM124"/>
    <mergeCell ref="IDN124:IDV124"/>
    <mergeCell ref="IAK124:IAS124"/>
    <mergeCell ref="IAT124:IBB124"/>
    <mergeCell ref="IBC124:IBK124"/>
    <mergeCell ref="IBL124:IBT124"/>
    <mergeCell ref="IBU124:ICC124"/>
    <mergeCell ref="HYR124:HYZ124"/>
    <mergeCell ref="HZA124:HZI124"/>
    <mergeCell ref="HZJ124:HZR124"/>
    <mergeCell ref="HZS124:IAA124"/>
    <mergeCell ref="IAB124:IAJ124"/>
    <mergeCell ref="HWY124:HXG124"/>
    <mergeCell ref="HXH124:HXP124"/>
    <mergeCell ref="HXQ124:HXY124"/>
    <mergeCell ref="HXZ124:HYH124"/>
    <mergeCell ref="HYI124:HYQ124"/>
    <mergeCell ref="HVF124:HVN124"/>
    <mergeCell ref="HVO124:HVW124"/>
    <mergeCell ref="HVX124:HWF124"/>
    <mergeCell ref="HWG124:HWO124"/>
    <mergeCell ref="HWP124:HWX124"/>
    <mergeCell ref="HTM124:HTU124"/>
    <mergeCell ref="HTV124:HUD124"/>
    <mergeCell ref="HUE124:HUM124"/>
    <mergeCell ref="HUN124:HUV124"/>
    <mergeCell ref="HUW124:HVE124"/>
    <mergeCell ref="HRT124:HSB124"/>
    <mergeCell ref="HSC124:HSK124"/>
    <mergeCell ref="HSL124:HST124"/>
    <mergeCell ref="HSU124:HTC124"/>
    <mergeCell ref="HTD124:HTL124"/>
    <mergeCell ref="HQA124:HQI124"/>
    <mergeCell ref="HQJ124:HQR124"/>
    <mergeCell ref="HQS124:HRA124"/>
    <mergeCell ref="HRB124:HRJ124"/>
    <mergeCell ref="HRK124:HRS124"/>
    <mergeCell ref="HOH124:HOP124"/>
    <mergeCell ref="HOQ124:HOY124"/>
    <mergeCell ref="HOZ124:HPH124"/>
    <mergeCell ref="HPI124:HPQ124"/>
    <mergeCell ref="HPR124:HPZ124"/>
    <mergeCell ref="HMO124:HMW124"/>
    <mergeCell ref="HMX124:HNF124"/>
    <mergeCell ref="HNG124:HNO124"/>
    <mergeCell ref="HNP124:HNX124"/>
    <mergeCell ref="HNY124:HOG124"/>
    <mergeCell ref="HKV124:HLD124"/>
    <mergeCell ref="HLE124:HLM124"/>
    <mergeCell ref="HLN124:HLV124"/>
    <mergeCell ref="HLW124:HME124"/>
    <mergeCell ref="HMF124:HMN124"/>
    <mergeCell ref="HJC124:HJK124"/>
    <mergeCell ref="HJL124:HJT124"/>
    <mergeCell ref="HJU124:HKC124"/>
    <mergeCell ref="HKD124:HKL124"/>
    <mergeCell ref="HKM124:HKU124"/>
    <mergeCell ref="HHJ124:HHR124"/>
    <mergeCell ref="HHS124:HIA124"/>
    <mergeCell ref="HIB124:HIJ124"/>
    <mergeCell ref="HIK124:HIS124"/>
    <mergeCell ref="HIT124:HJB124"/>
    <mergeCell ref="HFQ124:HFY124"/>
    <mergeCell ref="HFZ124:HGH124"/>
    <mergeCell ref="HGI124:HGQ124"/>
    <mergeCell ref="HGR124:HGZ124"/>
    <mergeCell ref="HHA124:HHI124"/>
    <mergeCell ref="HDX124:HEF124"/>
    <mergeCell ref="HEG124:HEO124"/>
    <mergeCell ref="HEP124:HEX124"/>
    <mergeCell ref="HEY124:HFG124"/>
    <mergeCell ref="HFH124:HFP124"/>
    <mergeCell ref="HCE124:HCM124"/>
    <mergeCell ref="HCN124:HCV124"/>
    <mergeCell ref="HCW124:HDE124"/>
    <mergeCell ref="HDF124:HDN124"/>
    <mergeCell ref="HDO124:HDW124"/>
    <mergeCell ref="HAL124:HAT124"/>
    <mergeCell ref="HAU124:HBC124"/>
    <mergeCell ref="HBD124:HBL124"/>
    <mergeCell ref="HBM124:HBU124"/>
    <mergeCell ref="HBV124:HCD124"/>
    <mergeCell ref="GYS124:GZA124"/>
    <mergeCell ref="GZB124:GZJ124"/>
    <mergeCell ref="GZK124:GZS124"/>
    <mergeCell ref="GZT124:HAB124"/>
    <mergeCell ref="HAC124:HAK124"/>
    <mergeCell ref="GWZ124:GXH124"/>
    <mergeCell ref="GXI124:GXQ124"/>
    <mergeCell ref="GXR124:GXZ124"/>
    <mergeCell ref="GYA124:GYI124"/>
    <mergeCell ref="GYJ124:GYR124"/>
    <mergeCell ref="GVG124:GVO124"/>
    <mergeCell ref="GVP124:GVX124"/>
    <mergeCell ref="GVY124:GWG124"/>
    <mergeCell ref="GWH124:GWP124"/>
    <mergeCell ref="GWQ124:GWY124"/>
    <mergeCell ref="GTN124:GTV124"/>
    <mergeCell ref="GTW124:GUE124"/>
    <mergeCell ref="GUF124:GUN124"/>
    <mergeCell ref="GUO124:GUW124"/>
    <mergeCell ref="GUX124:GVF124"/>
    <mergeCell ref="GRU124:GSC124"/>
    <mergeCell ref="GSD124:GSL124"/>
    <mergeCell ref="GSM124:GSU124"/>
    <mergeCell ref="GSV124:GTD124"/>
    <mergeCell ref="GTE124:GTM124"/>
    <mergeCell ref="GQB124:GQJ124"/>
    <mergeCell ref="GQK124:GQS124"/>
    <mergeCell ref="GQT124:GRB124"/>
    <mergeCell ref="GRC124:GRK124"/>
    <mergeCell ref="GRL124:GRT124"/>
    <mergeCell ref="GOI124:GOQ124"/>
    <mergeCell ref="GOR124:GOZ124"/>
    <mergeCell ref="GPA124:GPI124"/>
    <mergeCell ref="GPJ124:GPR124"/>
    <mergeCell ref="GPS124:GQA124"/>
    <mergeCell ref="GMP124:GMX124"/>
    <mergeCell ref="GMY124:GNG124"/>
    <mergeCell ref="GNH124:GNP124"/>
    <mergeCell ref="GNQ124:GNY124"/>
    <mergeCell ref="GNZ124:GOH124"/>
    <mergeCell ref="GKW124:GLE124"/>
    <mergeCell ref="GLF124:GLN124"/>
    <mergeCell ref="GLO124:GLW124"/>
    <mergeCell ref="GLX124:GMF124"/>
    <mergeCell ref="GMG124:GMO124"/>
    <mergeCell ref="GJD124:GJL124"/>
    <mergeCell ref="GJM124:GJU124"/>
    <mergeCell ref="GJV124:GKD124"/>
    <mergeCell ref="GKE124:GKM124"/>
    <mergeCell ref="GKN124:GKV124"/>
    <mergeCell ref="GHK124:GHS124"/>
    <mergeCell ref="GHT124:GIB124"/>
    <mergeCell ref="GIC124:GIK124"/>
    <mergeCell ref="GIL124:GIT124"/>
    <mergeCell ref="GIU124:GJC124"/>
    <mergeCell ref="GFR124:GFZ124"/>
    <mergeCell ref="GGA124:GGI124"/>
    <mergeCell ref="GGJ124:GGR124"/>
    <mergeCell ref="GGS124:GHA124"/>
    <mergeCell ref="GHB124:GHJ124"/>
    <mergeCell ref="GDY124:GEG124"/>
    <mergeCell ref="GEH124:GEP124"/>
    <mergeCell ref="GEQ124:GEY124"/>
    <mergeCell ref="GEZ124:GFH124"/>
    <mergeCell ref="GFI124:GFQ124"/>
    <mergeCell ref="GCF124:GCN124"/>
    <mergeCell ref="GCO124:GCW124"/>
    <mergeCell ref="GCX124:GDF124"/>
    <mergeCell ref="GDG124:GDO124"/>
    <mergeCell ref="GDP124:GDX124"/>
    <mergeCell ref="GAM124:GAU124"/>
    <mergeCell ref="GAV124:GBD124"/>
    <mergeCell ref="GBE124:GBM124"/>
    <mergeCell ref="GBN124:GBV124"/>
    <mergeCell ref="GBW124:GCE124"/>
    <mergeCell ref="FYT124:FZB124"/>
    <mergeCell ref="FZC124:FZK124"/>
    <mergeCell ref="FZL124:FZT124"/>
    <mergeCell ref="FZU124:GAC124"/>
    <mergeCell ref="GAD124:GAL124"/>
    <mergeCell ref="FXA124:FXI124"/>
    <mergeCell ref="FXJ124:FXR124"/>
    <mergeCell ref="FXS124:FYA124"/>
    <mergeCell ref="FYB124:FYJ124"/>
    <mergeCell ref="FYK124:FYS124"/>
    <mergeCell ref="FVH124:FVP124"/>
    <mergeCell ref="FVQ124:FVY124"/>
    <mergeCell ref="FVZ124:FWH124"/>
    <mergeCell ref="FWI124:FWQ124"/>
    <mergeCell ref="FWR124:FWZ124"/>
    <mergeCell ref="FTO124:FTW124"/>
    <mergeCell ref="FTX124:FUF124"/>
    <mergeCell ref="FUG124:FUO124"/>
    <mergeCell ref="FUP124:FUX124"/>
    <mergeCell ref="FUY124:FVG124"/>
    <mergeCell ref="FRV124:FSD124"/>
    <mergeCell ref="FSE124:FSM124"/>
    <mergeCell ref="FSN124:FSV124"/>
    <mergeCell ref="FSW124:FTE124"/>
    <mergeCell ref="FTF124:FTN124"/>
    <mergeCell ref="FQC124:FQK124"/>
    <mergeCell ref="FQL124:FQT124"/>
    <mergeCell ref="FQU124:FRC124"/>
    <mergeCell ref="FRD124:FRL124"/>
    <mergeCell ref="FRM124:FRU124"/>
    <mergeCell ref="FOJ124:FOR124"/>
    <mergeCell ref="FOS124:FPA124"/>
    <mergeCell ref="FPB124:FPJ124"/>
    <mergeCell ref="FPK124:FPS124"/>
    <mergeCell ref="FPT124:FQB124"/>
    <mergeCell ref="FMQ124:FMY124"/>
    <mergeCell ref="FMZ124:FNH124"/>
    <mergeCell ref="FNI124:FNQ124"/>
    <mergeCell ref="FNR124:FNZ124"/>
    <mergeCell ref="FOA124:FOI124"/>
    <mergeCell ref="FKX124:FLF124"/>
    <mergeCell ref="FLG124:FLO124"/>
    <mergeCell ref="FLP124:FLX124"/>
    <mergeCell ref="FLY124:FMG124"/>
    <mergeCell ref="FMH124:FMP124"/>
    <mergeCell ref="FJE124:FJM124"/>
    <mergeCell ref="FJN124:FJV124"/>
    <mergeCell ref="FJW124:FKE124"/>
    <mergeCell ref="FKF124:FKN124"/>
    <mergeCell ref="FKO124:FKW124"/>
    <mergeCell ref="FHL124:FHT124"/>
    <mergeCell ref="FHU124:FIC124"/>
    <mergeCell ref="FID124:FIL124"/>
    <mergeCell ref="FIM124:FIU124"/>
    <mergeCell ref="FIV124:FJD124"/>
    <mergeCell ref="FFS124:FGA124"/>
    <mergeCell ref="FGB124:FGJ124"/>
    <mergeCell ref="FGK124:FGS124"/>
    <mergeCell ref="FGT124:FHB124"/>
    <mergeCell ref="FHC124:FHK124"/>
    <mergeCell ref="FDZ124:FEH124"/>
    <mergeCell ref="FEI124:FEQ124"/>
    <mergeCell ref="FER124:FEZ124"/>
    <mergeCell ref="FFA124:FFI124"/>
    <mergeCell ref="FFJ124:FFR124"/>
    <mergeCell ref="FCG124:FCO124"/>
    <mergeCell ref="FCP124:FCX124"/>
    <mergeCell ref="FCY124:FDG124"/>
    <mergeCell ref="FDH124:FDP124"/>
    <mergeCell ref="FDQ124:FDY124"/>
    <mergeCell ref="FAN124:FAV124"/>
    <mergeCell ref="FAW124:FBE124"/>
    <mergeCell ref="FBF124:FBN124"/>
    <mergeCell ref="FBO124:FBW124"/>
    <mergeCell ref="FBX124:FCF124"/>
    <mergeCell ref="EYU124:EZC124"/>
    <mergeCell ref="EZD124:EZL124"/>
    <mergeCell ref="EZM124:EZU124"/>
    <mergeCell ref="EZV124:FAD124"/>
    <mergeCell ref="FAE124:FAM124"/>
    <mergeCell ref="EXB124:EXJ124"/>
    <mergeCell ref="EXK124:EXS124"/>
    <mergeCell ref="EXT124:EYB124"/>
    <mergeCell ref="EYC124:EYK124"/>
    <mergeCell ref="EYL124:EYT124"/>
    <mergeCell ref="EVI124:EVQ124"/>
    <mergeCell ref="EVR124:EVZ124"/>
    <mergeCell ref="EWA124:EWI124"/>
    <mergeCell ref="EWJ124:EWR124"/>
    <mergeCell ref="EWS124:EXA124"/>
    <mergeCell ref="ETP124:ETX124"/>
    <mergeCell ref="ETY124:EUG124"/>
    <mergeCell ref="EUH124:EUP124"/>
    <mergeCell ref="EUQ124:EUY124"/>
    <mergeCell ref="EUZ124:EVH124"/>
    <mergeCell ref="ERW124:ESE124"/>
    <mergeCell ref="ESF124:ESN124"/>
    <mergeCell ref="ESO124:ESW124"/>
    <mergeCell ref="ESX124:ETF124"/>
    <mergeCell ref="ETG124:ETO124"/>
    <mergeCell ref="EQD124:EQL124"/>
    <mergeCell ref="EQM124:EQU124"/>
    <mergeCell ref="EQV124:ERD124"/>
    <mergeCell ref="ERE124:ERM124"/>
    <mergeCell ref="ERN124:ERV124"/>
    <mergeCell ref="EOK124:EOS124"/>
    <mergeCell ref="EOT124:EPB124"/>
    <mergeCell ref="EPC124:EPK124"/>
    <mergeCell ref="EPL124:EPT124"/>
    <mergeCell ref="EPU124:EQC124"/>
    <mergeCell ref="EMR124:EMZ124"/>
    <mergeCell ref="ENA124:ENI124"/>
    <mergeCell ref="ENJ124:ENR124"/>
    <mergeCell ref="ENS124:EOA124"/>
    <mergeCell ref="EOB124:EOJ124"/>
    <mergeCell ref="EKY124:ELG124"/>
    <mergeCell ref="ELH124:ELP124"/>
    <mergeCell ref="ELQ124:ELY124"/>
    <mergeCell ref="ELZ124:EMH124"/>
    <mergeCell ref="EMI124:EMQ124"/>
    <mergeCell ref="EJF124:EJN124"/>
    <mergeCell ref="EJO124:EJW124"/>
    <mergeCell ref="EJX124:EKF124"/>
    <mergeCell ref="EKG124:EKO124"/>
    <mergeCell ref="EKP124:EKX124"/>
    <mergeCell ref="EHM124:EHU124"/>
    <mergeCell ref="EHV124:EID124"/>
    <mergeCell ref="EIE124:EIM124"/>
    <mergeCell ref="EIN124:EIV124"/>
    <mergeCell ref="EIW124:EJE124"/>
    <mergeCell ref="EFT124:EGB124"/>
    <mergeCell ref="EGC124:EGK124"/>
    <mergeCell ref="EGL124:EGT124"/>
    <mergeCell ref="EGU124:EHC124"/>
    <mergeCell ref="EHD124:EHL124"/>
    <mergeCell ref="EEA124:EEI124"/>
    <mergeCell ref="EEJ124:EER124"/>
    <mergeCell ref="EES124:EFA124"/>
    <mergeCell ref="EFB124:EFJ124"/>
    <mergeCell ref="EFK124:EFS124"/>
    <mergeCell ref="ECH124:ECP124"/>
    <mergeCell ref="ECQ124:ECY124"/>
    <mergeCell ref="ECZ124:EDH124"/>
    <mergeCell ref="EDI124:EDQ124"/>
    <mergeCell ref="EDR124:EDZ124"/>
    <mergeCell ref="EAO124:EAW124"/>
    <mergeCell ref="EAX124:EBF124"/>
    <mergeCell ref="EBG124:EBO124"/>
    <mergeCell ref="EBP124:EBX124"/>
    <mergeCell ref="EBY124:ECG124"/>
    <mergeCell ref="DYV124:DZD124"/>
    <mergeCell ref="DZE124:DZM124"/>
    <mergeCell ref="DZN124:DZV124"/>
    <mergeCell ref="DZW124:EAE124"/>
    <mergeCell ref="EAF124:EAN124"/>
    <mergeCell ref="DXC124:DXK124"/>
    <mergeCell ref="DXL124:DXT124"/>
    <mergeCell ref="DXU124:DYC124"/>
    <mergeCell ref="DYD124:DYL124"/>
    <mergeCell ref="DYM124:DYU124"/>
    <mergeCell ref="DVJ124:DVR124"/>
    <mergeCell ref="DVS124:DWA124"/>
    <mergeCell ref="DWB124:DWJ124"/>
    <mergeCell ref="DWK124:DWS124"/>
    <mergeCell ref="DWT124:DXB124"/>
    <mergeCell ref="DTQ124:DTY124"/>
    <mergeCell ref="DTZ124:DUH124"/>
    <mergeCell ref="DUI124:DUQ124"/>
    <mergeCell ref="DUR124:DUZ124"/>
    <mergeCell ref="DVA124:DVI124"/>
    <mergeCell ref="DRX124:DSF124"/>
    <mergeCell ref="DSG124:DSO124"/>
    <mergeCell ref="DSP124:DSX124"/>
    <mergeCell ref="DSY124:DTG124"/>
    <mergeCell ref="DTH124:DTP124"/>
    <mergeCell ref="DQE124:DQM124"/>
    <mergeCell ref="DQN124:DQV124"/>
    <mergeCell ref="DQW124:DRE124"/>
    <mergeCell ref="DRF124:DRN124"/>
    <mergeCell ref="DRO124:DRW124"/>
    <mergeCell ref="DOL124:DOT124"/>
    <mergeCell ref="DOU124:DPC124"/>
    <mergeCell ref="DPD124:DPL124"/>
    <mergeCell ref="DPM124:DPU124"/>
    <mergeCell ref="DPV124:DQD124"/>
    <mergeCell ref="DMS124:DNA124"/>
    <mergeCell ref="DNB124:DNJ124"/>
    <mergeCell ref="DNK124:DNS124"/>
    <mergeCell ref="DNT124:DOB124"/>
    <mergeCell ref="DOC124:DOK124"/>
    <mergeCell ref="DKZ124:DLH124"/>
    <mergeCell ref="DLI124:DLQ124"/>
    <mergeCell ref="DLR124:DLZ124"/>
    <mergeCell ref="DMA124:DMI124"/>
    <mergeCell ref="DMJ124:DMR124"/>
    <mergeCell ref="DJG124:DJO124"/>
    <mergeCell ref="DJP124:DJX124"/>
    <mergeCell ref="DJY124:DKG124"/>
    <mergeCell ref="DKH124:DKP124"/>
    <mergeCell ref="DKQ124:DKY124"/>
    <mergeCell ref="DHN124:DHV124"/>
    <mergeCell ref="DHW124:DIE124"/>
    <mergeCell ref="DIF124:DIN124"/>
    <mergeCell ref="DIO124:DIW124"/>
    <mergeCell ref="DIX124:DJF124"/>
    <mergeCell ref="DFU124:DGC124"/>
    <mergeCell ref="DGD124:DGL124"/>
    <mergeCell ref="DGM124:DGU124"/>
    <mergeCell ref="DGV124:DHD124"/>
    <mergeCell ref="DHE124:DHM124"/>
    <mergeCell ref="DEB124:DEJ124"/>
    <mergeCell ref="DEK124:DES124"/>
    <mergeCell ref="DET124:DFB124"/>
    <mergeCell ref="DFC124:DFK124"/>
    <mergeCell ref="DFL124:DFT124"/>
    <mergeCell ref="DCI124:DCQ124"/>
    <mergeCell ref="DCR124:DCZ124"/>
    <mergeCell ref="DDA124:DDI124"/>
    <mergeCell ref="DDJ124:DDR124"/>
    <mergeCell ref="DDS124:DEA124"/>
    <mergeCell ref="DAP124:DAX124"/>
    <mergeCell ref="DAY124:DBG124"/>
    <mergeCell ref="DBH124:DBP124"/>
    <mergeCell ref="DBQ124:DBY124"/>
    <mergeCell ref="DBZ124:DCH124"/>
    <mergeCell ref="CYW124:CZE124"/>
    <mergeCell ref="CZF124:CZN124"/>
    <mergeCell ref="CZO124:CZW124"/>
    <mergeCell ref="CZX124:DAF124"/>
    <mergeCell ref="DAG124:DAO124"/>
    <mergeCell ref="CXD124:CXL124"/>
    <mergeCell ref="CXM124:CXU124"/>
    <mergeCell ref="CXV124:CYD124"/>
    <mergeCell ref="CYE124:CYM124"/>
    <mergeCell ref="CYN124:CYV124"/>
    <mergeCell ref="CVK124:CVS124"/>
    <mergeCell ref="CVT124:CWB124"/>
    <mergeCell ref="CWC124:CWK124"/>
    <mergeCell ref="CWL124:CWT124"/>
    <mergeCell ref="CWU124:CXC124"/>
    <mergeCell ref="CTR124:CTZ124"/>
    <mergeCell ref="CUA124:CUI124"/>
    <mergeCell ref="CUJ124:CUR124"/>
    <mergeCell ref="CUS124:CVA124"/>
    <mergeCell ref="CVB124:CVJ124"/>
    <mergeCell ref="CRY124:CSG124"/>
    <mergeCell ref="CSH124:CSP124"/>
    <mergeCell ref="CSQ124:CSY124"/>
    <mergeCell ref="CSZ124:CTH124"/>
    <mergeCell ref="CTI124:CTQ124"/>
    <mergeCell ref="CQF124:CQN124"/>
    <mergeCell ref="CQO124:CQW124"/>
    <mergeCell ref="CQX124:CRF124"/>
    <mergeCell ref="CRG124:CRO124"/>
    <mergeCell ref="CRP124:CRX124"/>
    <mergeCell ref="COM124:COU124"/>
    <mergeCell ref="COV124:CPD124"/>
    <mergeCell ref="CPE124:CPM124"/>
    <mergeCell ref="CPN124:CPV124"/>
    <mergeCell ref="CPW124:CQE124"/>
    <mergeCell ref="CMT124:CNB124"/>
    <mergeCell ref="CNC124:CNK124"/>
    <mergeCell ref="CNL124:CNT124"/>
    <mergeCell ref="CNU124:COC124"/>
    <mergeCell ref="COD124:COL124"/>
    <mergeCell ref="CLA124:CLI124"/>
    <mergeCell ref="CLJ124:CLR124"/>
    <mergeCell ref="CLS124:CMA124"/>
    <mergeCell ref="CMB124:CMJ124"/>
    <mergeCell ref="CMK124:CMS124"/>
    <mergeCell ref="CJH124:CJP124"/>
    <mergeCell ref="CJQ124:CJY124"/>
    <mergeCell ref="CJZ124:CKH124"/>
    <mergeCell ref="CKI124:CKQ124"/>
    <mergeCell ref="CKR124:CKZ124"/>
    <mergeCell ref="CHO124:CHW124"/>
    <mergeCell ref="CHX124:CIF124"/>
    <mergeCell ref="CIG124:CIO124"/>
    <mergeCell ref="CIP124:CIX124"/>
    <mergeCell ref="CIY124:CJG124"/>
    <mergeCell ref="CFV124:CGD124"/>
    <mergeCell ref="CGE124:CGM124"/>
    <mergeCell ref="CGN124:CGV124"/>
    <mergeCell ref="CGW124:CHE124"/>
    <mergeCell ref="CHF124:CHN124"/>
    <mergeCell ref="CEC124:CEK124"/>
    <mergeCell ref="CEL124:CET124"/>
    <mergeCell ref="CEU124:CFC124"/>
    <mergeCell ref="CFD124:CFL124"/>
    <mergeCell ref="CFM124:CFU124"/>
    <mergeCell ref="CCJ124:CCR124"/>
    <mergeCell ref="CCS124:CDA124"/>
    <mergeCell ref="CDB124:CDJ124"/>
    <mergeCell ref="CDK124:CDS124"/>
    <mergeCell ref="CDT124:CEB124"/>
    <mergeCell ref="CAQ124:CAY124"/>
    <mergeCell ref="CAZ124:CBH124"/>
    <mergeCell ref="CBI124:CBQ124"/>
    <mergeCell ref="CBR124:CBZ124"/>
    <mergeCell ref="CCA124:CCI124"/>
    <mergeCell ref="BYX124:BZF124"/>
    <mergeCell ref="BZG124:BZO124"/>
    <mergeCell ref="BZP124:BZX124"/>
    <mergeCell ref="BZY124:CAG124"/>
    <mergeCell ref="CAH124:CAP124"/>
    <mergeCell ref="BXE124:BXM124"/>
    <mergeCell ref="BXN124:BXV124"/>
    <mergeCell ref="BXW124:BYE124"/>
    <mergeCell ref="BYF124:BYN124"/>
    <mergeCell ref="BYO124:BYW124"/>
    <mergeCell ref="BVL124:BVT124"/>
    <mergeCell ref="BVU124:BWC124"/>
    <mergeCell ref="BWD124:BWL124"/>
    <mergeCell ref="BWM124:BWU124"/>
    <mergeCell ref="BWV124:BXD124"/>
    <mergeCell ref="BTS124:BUA124"/>
    <mergeCell ref="BUB124:BUJ124"/>
    <mergeCell ref="BUK124:BUS124"/>
    <mergeCell ref="BUT124:BVB124"/>
    <mergeCell ref="BVC124:BVK124"/>
    <mergeCell ref="BRZ124:BSH124"/>
    <mergeCell ref="BSI124:BSQ124"/>
    <mergeCell ref="BSR124:BSZ124"/>
    <mergeCell ref="BTA124:BTI124"/>
    <mergeCell ref="BTJ124:BTR124"/>
    <mergeCell ref="BQG124:BQO124"/>
    <mergeCell ref="BQP124:BQX124"/>
    <mergeCell ref="BQY124:BRG124"/>
    <mergeCell ref="BRH124:BRP124"/>
    <mergeCell ref="BRQ124:BRY124"/>
    <mergeCell ref="BON124:BOV124"/>
    <mergeCell ref="BOW124:BPE124"/>
    <mergeCell ref="BPF124:BPN124"/>
    <mergeCell ref="BPO124:BPW124"/>
    <mergeCell ref="BPX124:BQF124"/>
    <mergeCell ref="BMU124:BNC124"/>
    <mergeCell ref="BND124:BNL124"/>
    <mergeCell ref="BNM124:BNU124"/>
    <mergeCell ref="BNV124:BOD124"/>
    <mergeCell ref="BOE124:BOM124"/>
    <mergeCell ref="BLB124:BLJ124"/>
    <mergeCell ref="BLK124:BLS124"/>
    <mergeCell ref="BLT124:BMB124"/>
    <mergeCell ref="BMC124:BMK124"/>
    <mergeCell ref="BML124:BMT124"/>
    <mergeCell ref="BJI124:BJQ124"/>
    <mergeCell ref="BJR124:BJZ124"/>
    <mergeCell ref="BKA124:BKI124"/>
    <mergeCell ref="BKJ124:BKR124"/>
    <mergeCell ref="BKS124:BLA124"/>
    <mergeCell ref="BHP124:BHX124"/>
    <mergeCell ref="BHY124:BIG124"/>
    <mergeCell ref="BIH124:BIP124"/>
    <mergeCell ref="BIQ124:BIY124"/>
    <mergeCell ref="BIZ124:BJH124"/>
    <mergeCell ref="BFW124:BGE124"/>
    <mergeCell ref="BGF124:BGN124"/>
    <mergeCell ref="BGO124:BGW124"/>
    <mergeCell ref="BGX124:BHF124"/>
    <mergeCell ref="BHG124:BHO124"/>
    <mergeCell ref="BED124:BEL124"/>
    <mergeCell ref="BEM124:BEU124"/>
    <mergeCell ref="BEV124:BFD124"/>
    <mergeCell ref="BFE124:BFM124"/>
    <mergeCell ref="BFN124:BFV124"/>
    <mergeCell ref="BCK124:BCS124"/>
    <mergeCell ref="BCT124:BDB124"/>
    <mergeCell ref="BDC124:BDK124"/>
    <mergeCell ref="BDL124:BDT124"/>
    <mergeCell ref="BDU124:BEC124"/>
    <mergeCell ref="BAR124:BAZ124"/>
    <mergeCell ref="BBA124:BBI124"/>
    <mergeCell ref="BBJ124:BBR124"/>
    <mergeCell ref="BBS124:BCA124"/>
    <mergeCell ref="BCB124:BCJ124"/>
    <mergeCell ref="AYY124:AZG124"/>
    <mergeCell ref="AZH124:AZP124"/>
    <mergeCell ref="AZQ124:AZY124"/>
    <mergeCell ref="AZZ124:BAH124"/>
    <mergeCell ref="BAI124:BAQ124"/>
    <mergeCell ref="AXF124:AXN124"/>
    <mergeCell ref="AXO124:AXW124"/>
    <mergeCell ref="AXX124:AYF124"/>
    <mergeCell ref="AYG124:AYO124"/>
    <mergeCell ref="AYP124:AYX124"/>
    <mergeCell ref="AVM124:AVU124"/>
    <mergeCell ref="AVV124:AWD124"/>
    <mergeCell ref="AWE124:AWM124"/>
    <mergeCell ref="AWN124:AWV124"/>
    <mergeCell ref="AWW124:AXE124"/>
    <mergeCell ref="ATT124:AUB124"/>
    <mergeCell ref="AUC124:AUK124"/>
    <mergeCell ref="AUL124:AUT124"/>
    <mergeCell ref="AUU124:AVC124"/>
    <mergeCell ref="AVD124:AVL124"/>
    <mergeCell ref="ASA124:ASI124"/>
    <mergeCell ref="ASJ124:ASR124"/>
    <mergeCell ref="ASS124:ATA124"/>
    <mergeCell ref="ATB124:ATJ124"/>
    <mergeCell ref="ATK124:ATS124"/>
    <mergeCell ref="AQH124:AQP124"/>
    <mergeCell ref="AQQ124:AQY124"/>
    <mergeCell ref="AQZ124:ARH124"/>
    <mergeCell ref="ARI124:ARQ124"/>
    <mergeCell ref="ARR124:ARZ124"/>
    <mergeCell ref="AOO124:AOW124"/>
    <mergeCell ref="AOX124:APF124"/>
    <mergeCell ref="APG124:APO124"/>
    <mergeCell ref="APP124:APX124"/>
    <mergeCell ref="APY124:AQG124"/>
    <mergeCell ref="AMV124:AND124"/>
    <mergeCell ref="ANE124:ANM124"/>
    <mergeCell ref="ANN124:ANV124"/>
    <mergeCell ref="ANW124:AOE124"/>
    <mergeCell ref="AOF124:AON124"/>
    <mergeCell ref="ALC124:ALK124"/>
    <mergeCell ref="ALL124:ALT124"/>
    <mergeCell ref="ALU124:AMC124"/>
    <mergeCell ref="AMD124:AML124"/>
    <mergeCell ref="AMM124:AMU124"/>
    <mergeCell ref="AJJ124:AJR124"/>
    <mergeCell ref="AJS124:AKA124"/>
    <mergeCell ref="AKB124:AKJ124"/>
    <mergeCell ref="AKK124:AKS124"/>
    <mergeCell ref="AKT124:ALB124"/>
    <mergeCell ref="AHQ124:AHY124"/>
    <mergeCell ref="AHZ124:AIH124"/>
    <mergeCell ref="AII124:AIQ124"/>
    <mergeCell ref="AIR124:AIZ124"/>
    <mergeCell ref="AJA124:AJI124"/>
    <mergeCell ref="RS124:SA124"/>
    <mergeCell ref="OP124:OX124"/>
    <mergeCell ref="OY124:PG124"/>
    <mergeCell ref="PH124:PP124"/>
    <mergeCell ref="PQ124:PY124"/>
    <mergeCell ref="PZ124:QH124"/>
    <mergeCell ref="MW124:NE124"/>
    <mergeCell ref="NF124:NN124"/>
    <mergeCell ref="NO124:NW124"/>
    <mergeCell ref="NX124:OF124"/>
    <mergeCell ref="OG124:OO124"/>
    <mergeCell ref="LD124:LL124"/>
    <mergeCell ref="LM124:LU124"/>
    <mergeCell ref="LV124:MD124"/>
    <mergeCell ref="ME124:MM124"/>
    <mergeCell ref="MN124:MV124"/>
    <mergeCell ref="JK124:JS124"/>
    <mergeCell ref="JT124:KB124"/>
    <mergeCell ref="KC124:KK124"/>
    <mergeCell ref="KL124:KT124"/>
    <mergeCell ref="KU124:LC124"/>
    <mergeCell ref="AFX124:AGF124"/>
    <mergeCell ref="AGG124:AGO124"/>
    <mergeCell ref="AGP124:AGX124"/>
    <mergeCell ref="AGY124:AHG124"/>
    <mergeCell ref="AHH124:AHP124"/>
    <mergeCell ref="AEE124:AEM124"/>
    <mergeCell ref="AEN124:AEV124"/>
    <mergeCell ref="AEW124:AFE124"/>
    <mergeCell ref="AFF124:AFN124"/>
    <mergeCell ref="AFO124:AFW124"/>
    <mergeCell ref="ACL124:ACT124"/>
    <mergeCell ref="ACU124:ADC124"/>
    <mergeCell ref="ADD124:ADL124"/>
    <mergeCell ref="ADM124:ADU124"/>
    <mergeCell ref="ADV124:AED124"/>
    <mergeCell ref="AAS124:ABA124"/>
    <mergeCell ref="ABB124:ABJ124"/>
    <mergeCell ref="ABK124:ABS124"/>
    <mergeCell ref="ABT124:ACB124"/>
    <mergeCell ref="ACC124:ACK124"/>
    <mergeCell ref="YZ124:ZH124"/>
    <mergeCell ref="ZI124:ZQ124"/>
    <mergeCell ref="ZR124:ZZ124"/>
    <mergeCell ref="AAA124:AAI124"/>
    <mergeCell ref="AAJ124:AAR124"/>
    <mergeCell ref="XG124:XO124"/>
    <mergeCell ref="XP124:XX124"/>
    <mergeCell ref="XY124:YG124"/>
    <mergeCell ref="YH124:YP124"/>
    <mergeCell ref="YQ124:YY124"/>
    <mergeCell ref="VN124:VV124"/>
    <mergeCell ref="VW124:WE124"/>
    <mergeCell ref="WF124:WN124"/>
    <mergeCell ref="WO124:WW124"/>
    <mergeCell ref="WX124:XF124"/>
    <mergeCell ref="HR124:HZ124"/>
    <mergeCell ref="IA124:II124"/>
    <mergeCell ref="IJ124:IR124"/>
    <mergeCell ref="IS124:JA124"/>
    <mergeCell ref="JB124:JJ124"/>
    <mergeCell ref="FY124:GG124"/>
    <mergeCell ref="GH124:GP124"/>
    <mergeCell ref="GQ124:GY124"/>
    <mergeCell ref="GZ124:HH124"/>
    <mergeCell ref="HI124:HQ124"/>
    <mergeCell ref="FG124:FO124"/>
    <mergeCell ref="FP124:FX124"/>
    <mergeCell ref="A124:I124"/>
    <mergeCell ref="J124:R124"/>
    <mergeCell ref="S124:AA124"/>
    <mergeCell ref="AB124:AJ124"/>
    <mergeCell ref="XDQ120:XDY120"/>
    <mergeCell ref="XDZ120:XEH120"/>
    <mergeCell ref="XEI120:XEQ120"/>
    <mergeCell ref="WPU120:WQC120"/>
    <mergeCell ref="WQD120:WQL120"/>
    <mergeCell ref="WQM120:WQU120"/>
    <mergeCell ref="WQV120:WRD120"/>
    <mergeCell ref="WRE120:WRM120"/>
    <mergeCell ref="WOB120:WOJ120"/>
    <mergeCell ref="WOK120:WOS120"/>
    <mergeCell ref="WOT120:WPB120"/>
    <mergeCell ref="WPC120:WPK120"/>
    <mergeCell ref="WPL120:WPT120"/>
    <mergeCell ref="WMI120:WMQ120"/>
    <mergeCell ref="WMR120:WMZ120"/>
    <mergeCell ref="WNA120:WNI120"/>
    <mergeCell ref="WNJ120:WNR120"/>
    <mergeCell ref="WNS120:WOA120"/>
    <mergeCell ref="WKP120:WKX120"/>
    <mergeCell ref="WKY120:WLG120"/>
    <mergeCell ref="WLH120:WLP120"/>
    <mergeCell ref="WLQ120:WLY120"/>
    <mergeCell ref="WLZ120:WMH120"/>
    <mergeCell ref="WIW120:WJE120"/>
    <mergeCell ref="WJF120:WJN120"/>
    <mergeCell ref="WJO120:WJW120"/>
    <mergeCell ref="WJX120:WKF120"/>
    <mergeCell ref="WKG120:WKO120"/>
    <mergeCell ref="WHD120:WHL120"/>
    <mergeCell ref="WHM120:WHU120"/>
    <mergeCell ref="WHV120:WID120"/>
    <mergeCell ref="WIE120:WIM120"/>
    <mergeCell ref="WIN120:WIV120"/>
    <mergeCell ref="WFK120:WFS120"/>
    <mergeCell ref="TU124:UC124"/>
    <mergeCell ref="UD124:UL124"/>
    <mergeCell ref="UM124:UU124"/>
    <mergeCell ref="UV124:VD124"/>
    <mergeCell ref="VE124:VM124"/>
    <mergeCell ref="SB124:SJ124"/>
    <mergeCell ref="SK124:SS124"/>
    <mergeCell ref="ST124:TB124"/>
    <mergeCell ref="TC124:TK124"/>
    <mergeCell ref="TL124:TT124"/>
    <mergeCell ref="QI124:QQ124"/>
    <mergeCell ref="QR124:QZ124"/>
    <mergeCell ref="RA124:RI124"/>
    <mergeCell ref="RJ124:RR124"/>
    <mergeCell ref="XER120:XEZ120"/>
    <mergeCell ref="XFA120:XFD120"/>
    <mergeCell ref="XBX120:XCF120"/>
    <mergeCell ref="XCG120:XCO120"/>
    <mergeCell ref="XCP120:XCX120"/>
    <mergeCell ref="XCY120:XDG120"/>
    <mergeCell ref="XDH120:XDP120"/>
    <mergeCell ref="XAE120:XAM120"/>
    <mergeCell ref="XAN120:XAV120"/>
    <mergeCell ref="XAW120:XBE120"/>
    <mergeCell ref="XBF120:XBN120"/>
    <mergeCell ref="XBO120:XBW120"/>
    <mergeCell ref="WYL120:WYT120"/>
    <mergeCell ref="WYU120:WZC120"/>
    <mergeCell ref="WZD120:WZL120"/>
    <mergeCell ref="WZM120:WZU120"/>
    <mergeCell ref="WZV120:XAD120"/>
    <mergeCell ref="WWS120:WXA120"/>
    <mergeCell ref="WXB120:WXJ120"/>
    <mergeCell ref="WXK120:WXS120"/>
    <mergeCell ref="WXT120:WYB120"/>
    <mergeCell ref="WYC120:WYK120"/>
    <mergeCell ref="WUZ120:WVH120"/>
    <mergeCell ref="WVI120:WVQ120"/>
    <mergeCell ref="WVR120:WVZ120"/>
    <mergeCell ref="WWA120:WWI120"/>
    <mergeCell ref="WWJ120:WWR120"/>
    <mergeCell ref="WTG120:WTO120"/>
    <mergeCell ref="WTP120:WTX120"/>
    <mergeCell ref="WTY120:WUG120"/>
    <mergeCell ref="WUH120:WUP120"/>
    <mergeCell ref="WUQ120:WUY120"/>
    <mergeCell ref="WRN120:WRV120"/>
    <mergeCell ref="WRW120:WSE120"/>
    <mergeCell ref="WSF120:WSN120"/>
    <mergeCell ref="WSO120:WSW120"/>
    <mergeCell ref="WSX120:WTF120"/>
    <mergeCell ref="WFT120:WGB120"/>
    <mergeCell ref="WGC120:WGK120"/>
    <mergeCell ref="WGL120:WGT120"/>
    <mergeCell ref="WGU120:WHC120"/>
    <mergeCell ref="WDR120:WDZ120"/>
    <mergeCell ref="WEA120:WEI120"/>
    <mergeCell ref="WEJ120:WER120"/>
    <mergeCell ref="WES120:WFA120"/>
    <mergeCell ref="WFB120:WFJ120"/>
    <mergeCell ref="WBY120:WCG120"/>
    <mergeCell ref="WCH120:WCP120"/>
    <mergeCell ref="WCQ120:WCY120"/>
    <mergeCell ref="WCZ120:WDH120"/>
    <mergeCell ref="WDI120:WDQ120"/>
    <mergeCell ref="WAF120:WAN120"/>
    <mergeCell ref="WAO120:WAW120"/>
    <mergeCell ref="WAX120:WBF120"/>
    <mergeCell ref="WBG120:WBO120"/>
    <mergeCell ref="WBP120:WBX120"/>
    <mergeCell ref="VYM120:VYU120"/>
    <mergeCell ref="VYV120:VZD120"/>
    <mergeCell ref="VZE120:VZM120"/>
    <mergeCell ref="VZN120:VZV120"/>
    <mergeCell ref="VZW120:WAE120"/>
    <mergeCell ref="VWT120:VXB120"/>
    <mergeCell ref="VXC120:VXK120"/>
    <mergeCell ref="VXL120:VXT120"/>
    <mergeCell ref="VXU120:VYC120"/>
    <mergeCell ref="VYD120:VYL120"/>
    <mergeCell ref="VVA120:VVI120"/>
    <mergeCell ref="VVJ120:VVR120"/>
    <mergeCell ref="VVS120:VWA120"/>
    <mergeCell ref="VWB120:VWJ120"/>
    <mergeCell ref="VWK120:VWS120"/>
    <mergeCell ref="VTH120:VTP120"/>
    <mergeCell ref="VTQ120:VTY120"/>
    <mergeCell ref="VTZ120:VUH120"/>
    <mergeCell ref="VUI120:VUQ120"/>
    <mergeCell ref="VUR120:VUZ120"/>
    <mergeCell ref="VRO120:VRW120"/>
    <mergeCell ref="VRX120:VSF120"/>
    <mergeCell ref="VSG120:VSO120"/>
    <mergeCell ref="VSP120:VSX120"/>
    <mergeCell ref="VSY120:VTG120"/>
    <mergeCell ref="VPV120:VQD120"/>
    <mergeCell ref="VQE120:VQM120"/>
    <mergeCell ref="VQN120:VQV120"/>
    <mergeCell ref="VQW120:VRE120"/>
    <mergeCell ref="VRF120:VRN120"/>
    <mergeCell ref="VOC120:VOK120"/>
    <mergeCell ref="VOL120:VOT120"/>
    <mergeCell ref="VOU120:VPC120"/>
    <mergeCell ref="VPD120:VPL120"/>
    <mergeCell ref="VPM120:VPU120"/>
    <mergeCell ref="VMJ120:VMR120"/>
    <mergeCell ref="VMS120:VNA120"/>
    <mergeCell ref="VNB120:VNJ120"/>
    <mergeCell ref="VNK120:VNS120"/>
    <mergeCell ref="VNT120:VOB120"/>
    <mergeCell ref="VKQ120:VKY120"/>
    <mergeCell ref="VKZ120:VLH120"/>
    <mergeCell ref="VLI120:VLQ120"/>
    <mergeCell ref="VLR120:VLZ120"/>
    <mergeCell ref="VMA120:VMI120"/>
    <mergeCell ref="VIX120:VJF120"/>
    <mergeCell ref="VJG120:VJO120"/>
    <mergeCell ref="VJP120:VJX120"/>
    <mergeCell ref="VJY120:VKG120"/>
    <mergeCell ref="VKH120:VKP120"/>
    <mergeCell ref="VHE120:VHM120"/>
    <mergeCell ref="VHN120:VHV120"/>
    <mergeCell ref="VHW120:VIE120"/>
    <mergeCell ref="VIF120:VIN120"/>
    <mergeCell ref="VIO120:VIW120"/>
    <mergeCell ref="VFL120:VFT120"/>
    <mergeCell ref="VFU120:VGC120"/>
    <mergeCell ref="VGD120:VGL120"/>
    <mergeCell ref="VGM120:VGU120"/>
    <mergeCell ref="VGV120:VHD120"/>
    <mergeCell ref="VDS120:VEA120"/>
    <mergeCell ref="VEB120:VEJ120"/>
    <mergeCell ref="VEK120:VES120"/>
    <mergeCell ref="VET120:VFB120"/>
    <mergeCell ref="VFC120:VFK120"/>
    <mergeCell ref="VBZ120:VCH120"/>
    <mergeCell ref="VCI120:VCQ120"/>
    <mergeCell ref="VCR120:VCZ120"/>
    <mergeCell ref="VDA120:VDI120"/>
    <mergeCell ref="VDJ120:VDR120"/>
    <mergeCell ref="VAG120:VAO120"/>
    <mergeCell ref="VAP120:VAX120"/>
    <mergeCell ref="VAY120:VBG120"/>
    <mergeCell ref="VBH120:VBP120"/>
    <mergeCell ref="VBQ120:VBY120"/>
    <mergeCell ref="UYN120:UYV120"/>
    <mergeCell ref="UYW120:UZE120"/>
    <mergeCell ref="UZF120:UZN120"/>
    <mergeCell ref="UZO120:UZW120"/>
    <mergeCell ref="UZX120:VAF120"/>
    <mergeCell ref="UWU120:UXC120"/>
    <mergeCell ref="UXD120:UXL120"/>
    <mergeCell ref="UXM120:UXU120"/>
    <mergeCell ref="UXV120:UYD120"/>
    <mergeCell ref="UYE120:UYM120"/>
    <mergeCell ref="UVB120:UVJ120"/>
    <mergeCell ref="UVK120:UVS120"/>
    <mergeCell ref="UVT120:UWB120"/>
    <mergeCell ref="UWC120:UWK120"/>
    <mergeCell ref="UWL120:UWT120"/>
    <mergeCell ref="UTI120:UTQ120"/>
    <mergeCell ref="UTR120:UTZ120"/>
    <mergeCell ref="UUA120:UUI120"/>
    <mergeCell ref="UUJ120:UUR120"/>
    <mergeCell ref="UUS120:UVA120"/>
    <mergeCell ref="URP120:URX120"/>
    <mergeCell ref="URY120:USG120"/>
    <mergeCell ref="USH120:USP120"/>
    <mergeCell ref="USQ120:USY120"/>
    <mergeCell ref="USZ120:UTH120"/>
    <mergeCell ref="UPW120:UQE120"/>
    <mergeCell ref="UQF120:UQN120"/>
    <mergeCell ref="UQO120:UQW120"/>
    <mergeCell ref="UQX120:URF120"/>
    <mergeCell ref="URG120:URO120"/>
    <mergeCell ref="UOD120:UOL120"/>
    <mergeCell ref="UOM120:UOU120"/>
    <mergeCell ref="UOV120:UPD120"/>
    <mergeCell ref="UPE120:UPM120"/>
    <mergeCell ref="UPN120:UPV120"/>
    <mergeCell ref="UMK120:UMS120"/>
    <mergeCell ref="UMT120:UNB120"/>
    <mergeCell ref="UNC120:UNK120"/>
    <mergeCell ref="UNL120:UNT120"/>
    <mergeCell ref="UNU120:UOC120"/>
    <mergeCell ref="UKR120:UKZ120"/>
    <mergeCell ref="ULA120:ULI120"/>
    <mergeCell ref="ULJ120:ULR120"/>
    <mergeCell ref="ULS120:UMA120"/>
    <mergeCell ref="UMB120:UMJ120"/>
    <mergeCell ref="UIY120:UJG120"/>
    <mergeCell ref="UJH120:UJP120"/>
    <mergeCell ref="UJQ120:UJY120"/>
    <mergeCell ref="UJZ120:UKH120"/>
    <mergeCell ref="UKI120:UKQ120"/>
    <mergeCell ref="UHF120:UHN120"/>
    <mergeCell ref="UHO120:UHW120"/>
    <mergeCell ref="UHX120:UIF120"/>
    <mergeCell ref="UIG120:UIO120"/>
    <mergeCell ref="UIP120:UIX120"/>
    <mergeCell ref="UFM120:UFU120"/>
    <mergeCell ref="UFV120:UGD120"/>
    <mergeCell ref="UGE120:UGM120"/>
    <mergeCell ref="UGN120:UGV120"/>
    <mergeCell ref="UGW120:UHE120"/>
    <mergeCell ref="UDT120:UEB120"/>
    <mergeCell ref="UEC120:UEK120"/>
    <mergeCell ref="UEL120:UET120"/>
    <mergeCell ref="UEU120:UFC120"/>
    <mergeCell ref="UFD120:UFL120"/>
    <mergeCell ref="UCA120:UCI120"/>
    <mergeCell ref="UCJ120:UCR120"/>
    <mergeCell ref="UCS120:UDA120"/>
    <mergeCell ref="UDB120:UDJ120"/>
    <mergeCell ref="UDK120:UDS120"/>
    <mergeCell ref="UAH120:UAP120"/>
    <mergeCell ref="UAQ120:UAY120"/>
    <mergeCell ref="UAZ120:UBH120"/>
    <mergeCell ref="UBI120:UBQ120"/>
    <mergeCell ref="UBR120:UBZ120"/>
    <mergeCell ref="TYO120:TYW120"/>
    <mergeCell ref="TYX120:TZF120"/>
    <mergeCell ref="TZG120:TZO120"/>
    <mergeCell ref="TZP120:TZX120"/>
    <mergeCell ref="TZY120:UAG120"/>
    <mergeCell ref="TWV120:TXD120"/>
    <mergeCell ref="TXE120:TXM120"/>
    <mergeCell ref="TXN120:TXV120"/>
    <mergeCell ref="TXW120:TYE120"/>
    <mergeCell ref="TYF120:TYN120"/>
    <mergeCell ref="TVC120:TVK120"/>
    <mergeCell ref="TVL120:TVT120"/>
    <mergeCell ref="TVU120:TWC120"/>
    <mergeCell ref="TWD120:TWL120"/>
    <mergeCell ref="TWM120:TWU120"/>
    <mergeCell ref="TTJ120:TTR120"/>
    <mergeCell ref="TTS120:TUA120"/>
    <mergeCell ref="TUB120:TUJ120"/>
    <mergeCell ref="TUK120:TUS120"/>
    <mergeCell ref="TUT120:TVB120"/>
    <mergeCell ref="TRQ120:TRY120"/>
    <mergeCell ref="TRZ120:TSH120"/>
    <mergeCell ref="TSI120:TSQ120"/>
    <mergeCell ref="TSR120:TSZ120"/>
    <mergeCell ref="TTA120:TTI120"/>
    <mergeCell ref="TPX120:TQF120"/>
    <mergeCell ref="TQG120:TQO120"/>
    <mergeCell ref="TQP120:TQX120"/>
    <mergeCell ref="TQY120:TRG120"/>
    <mergeCell ref="TRH120:TRP120"/>
    <mergeCell ref="TOE120:TOM120"/>
    <mergeCell ref="TON120:TOV120"/>
    <mergeCell ref="TOW120:TPE120"/>
    <mergeCell ref="TPF120:TPN120"/>
    <mergeCell ref="TPO120:TPW120"/>
    <mergeCell ref="TML120:TMT120"/>
    <mergeCell ref="TMU120:TNC120"/>
    <mergeCell ref="TND120:TNL120"/>
    <mergeCell ref="TNM120:TNU120"/>
    <mergeCell ref="TNV120:TOD120"/>
    <mergeCell ref="TKS120:TLA120"/>
    <mergeCell ref="TLB120:TLJ120"/>
    <mergeCell ref="TLK120:TLS120"/>
    <mergeCell ref="TLT120:TMB120"/>
    <mergeCell ref="TMC120:TMK120"/>
    <mergeCell ref="TIZ120:TJH120"/>
    <mergeCell ref="TJI120:TJQ120"/>
    <mergeCell ref="TJR120:TJZ120"/>
    <mergeCell ref="TKA120:TKI120"/>
    <mergeCell ref="TKJ120:TKR120"/>
    <mergeCell ref="THG120:THO120"/>
    <mergeCell ref="THP120:THX120"/>
    <mergeCell ref="THY120:TIG120"/>
    <mergeCell ref="TIH120:TIP120"/>
    <mergeCell ref="TIQ120:TIY120"/>
    <mergeCell ref="TFN120:TFV120"/>
    <mergeCell ref="TFW120:TGE120"/>
    <mergeCell ref="TGF120:TGN120"/>
    <mergeCell ref="TGO120:TGW120"/>
    <mergeCell ref="TGX120:THF120"/>
    <mergeCell ref="TDU120:TEC120"/>
    <mergeCell ref="TED120:TEL120"/>
    <mergeCell ref="TEM120:TEU120"/>
    <mergeCell ref="TEV120:TFD120"/>
    <mergeCell ref="TFE120:TFM120"/>
    <mergeCell ref="TCB120:TCJ120"/>
    <mergeCell ref="TCK120:TCS120"/>
    <mergeCell ref="TCT120:TDB120"/>
    <mergeCell ref="TDC120:TDK120"/>
    <mergeCell ref="TDL120:TDT120"/>
    <mergeCell ref="TAI120:TAQ120"/>
    <mergeCell ref="TAR120:TAZ120"/>
    <mergeCell ref="TBA120:TBI120"/>
    <mergeCell ref="TBJ120:TBR120"/>
    <mergeCell ref="TBS120:TCA120"/>
    <mergeCell ref="SYP120:SYX120"/>
    <mergeCell ref="SYY120:SZG120"/>
    <mergeCell ref="SZH120:SZP120"/>
    <mergeCell ref="SZQ120:SZY120"/>
    <mergeCell ref="SZZ120:TAH120"/>
    <mergeCell ref="SWW120:SXE120"/>
    <mergeCell ref="SXF120:SXN120"/>
    <mergeCell ref="SXO120:SXW120"/>
    <mergeCell ref="SXX120:SYF120"/>
    <mergeCell ref="SYG120:SYO120"/>
    <mergeCell ref="SVD120:SVL120"/>
    <mergeCell ref="SVM120:SVU120"/>
    <mergeCell ref="SVV120:SWD120"/>
    <mergeCell ref="SWE120:SWM120"/>
    <mergeCell ref="SWN120:SWV120"/>
    <mergeCell ref="STK120:STS120"/>
    <mergeCell ref="STT120:SUB120"/>
    <mergeCell ref="SUC120:SUK120"/>
    <mergeCell ref="SUL120:SUT120"/>
    <mergeCell ref="SUU120:SVC120"/>
    <mergeCell ref="SRR120:SRZ120"/>
    <mergeCell ref="SSA120:SSI120"/>
    <mergeCell ref="SSJ120:SSR120"/>
    <mergeCell ref="SSS120:STA120"/>
    <mergeCell ref="STB120:STJ120"/>
    <mergeCell ref="SPY120:SQG120"/>
    <mergeCell ref="SQH120:SQP120"/>
    <mergeCell ref="SQQ120:SQY120"/>
    <mergeCell ref="SQZ120:SRH120"/>
    <mergeCell ref="SRI120:SRQ120"/>
    <mergeCell ref="SOF120:SON120"/>
    <mergeCell ref="SOO120:SOW120"/>
    <mergeCell ref="SOX120:SPF120"/>
    <mergeCell ref="SPG120:SPO120"/>
    <mergeCell ref="SPP120:SPX120"/>
    <mergeCell ref="SMM120:SMU120"/>
    <mergeCell ref="SMV120:SND120"/>
    <mergeCell ref="SNE120:SNM120"/>
    <mergeCell ref="SNN120:SNV120"/>
    <mergeCell ref="SNW120:SOE120"/>
    <mergeCell ref="SKT120:SLB120"/>
    <mergeCell ref="SLC120:SLK120"/>
    <mergeCell ref="SLL120:SLT120"/>
    <mergeCell ref="SLU120:SMC120"/>
    <mergeCell ref="SMD120:SML120"/>
    <mergeCell ref="SJA120:SJI120"/>
    <mergeCell ref="SJJ120:SJR120"/>
    <mergeCell ref="SJS120:SKA120"/>
    <mergeCell ref="SKB120:SKJ120"/>
    <mergeCell ref="SKK120:SKS120"/>
    <mergeCell ref="SHH120:SHP120"/>
    <mergeCell ref="SHQ120:SHY120"/>
    <mergeCell ref="SHZ120:SIH120"/>
    <mergeCell ref="SII120:SIQ120"/>
    <mergeCell ref="SIR120:SIZ120"/>
    <mergeCell ref="SFO120:SFW120"/>
    <mergeCell ref="SFX120:SGF120"/>
    <mergeCell ref="SGG120:SGO120"/>
    <mergeCell ref="SGP120:SGX120"/>
    <mergeCell ref="SGY120:SHG120"/>
    <mergeCell ref="SDV120:SED120"/>
    <mergeCell ref="SEE120:SEM120"/>
    <mergeCell ref="SEN120:SEV120"/>
    <mergeCell ref="SEW120:SFE120"/>
    <mergeCell ref="SFF120:SFN120"/>
    <mergeCell ref="SCC120:SCK120"/>
    <mergeCell ref="SCL120:SCT120"/>
    <mergeCell ref="SCU120:SDC120"/>
    <mergeCell ref="SDD120:SDL120"/>
    <mergeCell ref="SDM120:SDU120"/>
    <mergeCell ref="SAJ120:SAR120"/>
    <mergeCell ref="SAS120:SBA120"/>
    <mergeCell ref="SBB120:SBJ120"/>
    <mergeCell ref="SBK120:SBS120"/>
    <mergeCell ref="SBT120:SCB120"/>
    <mergeCell ref="RYQ120:RYY120"/>
    <mergeCell ref="RYZ120:RZH120"/>
    <mergeCell ref="RZI120:RZQ120"/>
    <mergeCell ref="RZR120:RZZ120"/>
    <mergeCell ref="SAA120:SAI120"/>
    <mergeCell ref="RWX120:RXF120"/>
    <mergeCell ref="RXG120:RXO120"/>
    <mergeCell ref="RXP120:RXX120"/>
    <mergeCell ref="RXY120:RYG120"/>
    <mergeCell ref="RYH120:RYP120"/>
    <mergeCell ref="RVE120:RVM120"/>
    <mergeCell ref="RVN120:RVV120"/>
    <mergeCell ref="RVW120:RWE120"/>
    <mergeCell ref="RWF120:RWN120"/>
    <mergeCell ref="RWO120:RWW120"/>
    <mergeCell ref="RTL120:RTT120"/>
    <mergeCell ref="RTU120:RUC120"/>
    <mergeCell ref="RUD120:RUL120"/>
    <mergeCell ref="RUM120:RUU120"/>
    <mergeCell ref="RUV120:RVD120"/>
    <mergeCell ref="RRS120:RSA120"/>
    <mergeCell ref="RSB120:RSJ120"/>
    <mergeCell ref="RSK120:RSS120"/>
    <mergeCell ref="RST120:RTB120"/>
    <mergeCell ref="RTC120:RTK120"/>
    <mergeCell ref="RPZ120:RQH120"/>
    <mergeCell ref="RQI120:RQQ120"/>
    <mergeCell ref="RQR120:RQZ120"/>
    <mergeCell ref="RRA120:RRI120"/>
    <mergeCell ref="RRJ120:RRR120"/>
    <mergeCell ref="ROG120:ROO120"/>
    <mergeCell ref="ROP120:ROX120"/>
    <mergeCell ref="ROY120:RPG120"/>
    <mergeCell ref="RPH120:RPP120"/>
    <mergeCell ref="RPQ120:RPY120"/>
    <mergeCell ref="RMN120:RMV120"/>
    <mergeCell ref="RMW120:RNE120"/>
    <mergeCell ref="RNF120:RNN120"/>
    <mergeCell ref="RNO120:RNW120"/>
    <mergeCell ref="RNX120:ROF120"/>
    <mergeCell ref="RKU120:RLC120"/>
    <mergeCell ref="RLD120:RLL120"/>
    <mergeCell ref="RLM120:RLU120"/>
    <mergeCell ref="RLV120:RMD120"/>
    <mergeCell ref="RME120:RMM120"/>
    <mergeCell ref="RJB120:RJJ120"/>
    <mergeCell ref="RJK120:RJS120"/>
    <mergeCell ref="RJT120:RKB120"/>
    <mergeCell ref="RKC120:RKK120"/>
    <mergeCell ref="RKL120:RKT120"/>
    <mergeCell ref="RHI120:RHQ120"/>
    <mergeCell ref="RHR120:RHZ120"/>
    <mergeCell ref="RIA120:RII120"/>
    <mergeCell ref="RIJ120:RIR120"/>
    <mergeCell ref="RIS120:RJA120"/>
    <mergeCell ref="RFP120:RFX120"/>
    <mergeCell ref="RFY120:RGG120"/>
    <mergeCell ref="RGH120:RGP120"/>
    <mergeCell ref="RGQ120:RGY120"/>
    <mergeCell ref="RGZ120:RHH120"/>
    <mergeCell ref="RDW120:REE120"/>
    <mergeCell ref="REF120:REN120"/>
    <mergeCell ref="REO120:REW120"/>
    <mergeCell ref="REX120:RFF120"/>
    <mergeCell ref="RFG120:RFO120"/>
    <mergeCell ref="RCD120:RCL120"/>
    <mergeCell ref="RCM120:RCU120"/>
    <mergeCell ref="RCV120:RDD120"/>
    <mergeCell ref="RDE120:RDM120"/>
    <mergeCell ref="RDN120:RDV120"/>
    <mergeCell ref="RAK120:RAS120"/>
    <mergeCell ref="RAT120:RBB120"/>
    <mergeCell ref="RBC120:RBK120"/>
    <mergeCell ref="RBL120:RBT120"/>
    <mergeCell ref="RBU120:RCC120"/>
    <mergeCell ref="QYR120:QYZ120"/>
    <mergeCell ref="QZA120:QZI120"/>
    <mergeCell ref="QZJ120:QZR120"/>
    <mergeCell ref="QZS120:RAA120"/>
    <mergeCell ref="RAB120:RAJ120"/>
    <mergeCell ref="QWY120:QXG120"/>
    <mergeCell ref="QXH120:QXP120"/>
    <mergeCell ref="QXQ120:QXY120"/>
    <mergeCell ref="QXZ120:QYH120"/>
    <mergeCell ref="QYI120:QYQ120"/>
    <mergeCell ref="QVF120:QVN120"/>
    <mergeCell ref="QVO120:QVW120"/>
    <mergeCell ref="QVX120:QWF120"/>
    <mergeCell ref="QWG120:QWO120"/>
    <mergeCell ref="QWP120:QWX120"/>
    <mergeCell ref="QTM120:QTU120"/>
    <mergeCell ref="QTV120:QUD120"/>
    <mergeCell ref="QUE120:QUM120"/>
    <mergeCell ref="QUN120:QUV120"/>
    <mergeCell ref="QUW120:QVE120"/>
    <mergeCell ref="QRT120:QSB120"/>
    <mergeCell ref="QSC120:QSK120"/>
    <mergeCell ref="QSL120:QST120"/>
    <mergeCell ref="QSU120:QTC120"/>
    <mergeCell ref="QTD120:QTL120"/>
    <mergeCell ref="QQA120:QQI120"/>
    <mergeCell ref="QQJ120:QQR120"/>
    <mergeCell ref="QQS120:QRA120"/>
    <mergeCell ref="QRB120:QRJ120"/>
    <mergeCell ref="QRK120:QRS120"/>
    <mergeCell ref="QOH120:QOP120"/>
    <mergeCell ref="QOQ120:QOY120"/>
    <mergeCell ref="QOZ120:QPH120"/>
    <mergeCell ref="QPI120:QPQ120"/>
    <mergeCell ref="QPR120:QPZ120"/>
    <mergeCell ref="QMO120:QMW120"/>
    <mergeCell ref="QMX120:QNF120"/>
    <mergeCell ref="QNG120:QNO120"/>
    <mergeCell ref="QNP120:QNX120"/>
    <mergeCell ref="QNY120:QOG120"/>
    <mergeCell ref="QKV120:QLD120"/>
    <mergeCell ref="QLE120:QLM120"/>
    <mergeCell ref="QLN120:QLV120"/>
    <mergeCell ref="QLW120:QME120"/>
    <mergeCell ref="QMF120:QMN120"/>
    <mergeCell ref="QJC120:QJK120"/>
    <mergeCell ref="QJL120:QJT120"/>
    <mergeCell ref="QJU120:QKC120"/>
    <mergeCell ref="QKD120:QKL120"/>
    <mergeCell ref="QKM120:QKU120"/>
    <mergeCell ref="QHJ120:QHR120"/>
    <mergeCell ref="QHS120:QIA120"/>
    <mergeCell ref="QIB120:QIJ120"/>
    <mergeCell ref="QIK120:QIS120"/>
    <mergeCell ref="QIT120:QJB120"/>
    <mergeCell ref="QFQ120:QFY120"/>
    <mergeCell ref="QFZ120:QGH120"/>
    <mergeCell ref="QGI120:QGQ120"/>
    <mergeCell ref="QGR120:QGZ120"/>
    <mergeCell ref="QHA120:QHI120"/>
    <mergeCell ref="QDX120:QEF120"/>
    <mergeCell ref="QEG120:QEO120"/>
    <mergeCell ref="QEP120:QEX120"/>
    <mergeCell ref="QEY120:QFG120"/>
    <mergeCell ref="QFH120:QFP120"/>
    <mergeCell ref="QCE120:QCM120"/>
    <mergeCell ref="QCN120:QCV120"/>
    <mergeCell ref="QCW120:QDE120"/>
    <mergeCell ref="QDF120:QDN120"/>
    <mergeCell ref="QDO120:QDW120"/>
    <mergeCell ref="QAL120:QAT120"/>
    <mergeCell ref="QAU120:QBC120"/>
    <mergeCell ref="QBD120:QBL120"/>
    <mergeCell ref="QBM120:QBU120"/>
    <mergeCell ref="QBV120:QCD120"/>
    <mergeCell ref="PYS120:PZA120"/>
    <mergeCell ref="PZB120:PZJ120"/>
    <mergeCell ref="PZK120:PZS120"/>
    <mergeCell ref="PZT120:QAB120"/>
    <mergeCell ref="QAC120:QAK120"/>
    <mergeCell ref="PWZ120:PXH120"/>
    <mergeCell ref="PXI120:PXQ120"/>
    <mergeCell ref="PXR120:PXZ120"/>
    <mergeCell ref="PYA120:PYI120"/>
    <mergeCell ref="PYJ120:PYR120"/>
    <mergeCell ref="PVG120:PVO120"/>
    <mergeCell ref="PVP120:PVX120"/>
    <mergeCell ref="PVY120:PWG120"/>
    <mergeCell ref="PWH120:PWP120"/>
    <mergeCell ref="PWQ120:PWY120"/>
    <mergeCell ref="PTN120:PTV120"/>
    <mergeCell ref="PTW120:PUE120"/>
    <mergeCell ref="PUF120:PUN120"/>
    <mergeCell ref="PUO120:PUW120"/>
    <mergeCell ref="PUX120:PVF120"/>
    <mergeCell ref="PRU120:PSC120"/>
    <mergeCell ref="PSD120:PSL120"/>
    <mergeCell ref="PSM120:PSU120"/>
    <mergeCell ref="PSV120:PTD120"/>
    <mergeCell ref="PTE120:PTM120"/>
    <mergeCell ref="PQB120:PQJ120"/>
    <mergeCell ref="PQK120:PQS120"/>
    <mergeCell ref="PQT120:PRB120"/>
    <mergeCell ref="PRC120:PRK120"/>
    <mergeCell ref="PRL120:PRT120"/>
    <mergeCell ref="POI120:POQ120"/>
    <mergeCell ref="POR120:POZ120"/>
    <mergeCell ref="PPA120:PPI120"/>
    <mergeCell ref="PPJ120:PPR120"/>
    <mergeCell ref="PPS120:PQA120"/>
    <mergeCell ref="PMP120:PMX120"/>
    <mergeCell ref="PMY120:PNG120"/>
    <mergeCell ref="PNH120:PNP120"/>
    <mergeCell ref="PNQ120:PNY120"/>
    <mergeCell ref="PNZ120:POH120"/>
    <mergeCell ref="PKW120:PLE120"/>
    <mergeCell ref="PLF120:PLN120"/>
    <mergeCell ref="PLO120:PLW120"/>
    <mergeCell ref="PLX120:PMF120"/>
    <mergeCell ref="PMG120:PMO120"/>
    <mergeCell ref="PJD120:PJL120"/>
    <mergeCell ref="PJM120:PJU120"/>
    <mergeCell ref="PJV120:PKD120"/>
    <mergeCell ref="PKE120:PKM120"/>
    <mergeCell ref="PKN120:PKV120"/>
    <mergeCell ref="PHK120:PHS120"/>
    <mergeCell ref="PHT120:PIB120"/>
    <mergeCell ref="PIC120:PIK120"/>
    <mergeCell ref="PIL120:PIT120"/>
    <mergeCell ref="PIU120:PJC120"/>
    <mergeCell ref="PFR120:PFZ120"/>
    <mergeCell ref="PGA120:PGI120"/>
    <mergeCell ref="PGJ120:PGR120"/>
    <mergeCell ref="PGS120:PHA120"/>
    <mergeCell ref="PHB120:PHJ120"/>
    <mergeCell ref="PDY120:PEG120"/>
    <mergeCell ref="PEH120:PEP120"/>
    <mergeCell ref="PEQ120:PEY120"/>
    <mergeCell ref="PEZ120:PFH120"/>
    <mergeCell ref="PFI120:PFQ120"/>
    <mergeCell ref="PCF120:PCN120"/>
    <mergeCell ref="PCO120:PCW120"/>
    <mergeCell ref="PCX120:PDF120"/>
    <mergeCell ref="PDG120:PDO120"/>
    <mergeCell ref="PDP120:PDX120"/>
    <mergeCell ref="PAM120:PAU120"/>
    <mergeCell ref="PAV120:PBD120"/>
    <mergeCell ref="PBE120:PBM120"/>
    <mergeCell ref="PBN120:PBV120"/>
    <mergeCell ref="PBW120:PCE120"/>
    <mergeCell ref="OYT120:OZB120"/>
    <mergeCell ref="OZC120:OZK120"/>
    <mergeCell ref="OZL120:OZT120"/>
    <mergeCell ref="OZU120:PAC120"/>
    <mergeCell ref="PAD120:PAL120"/>
    <mergeCell ref="OXA120:OXI120"/>
    <mergeCell ref="OXJ120:OXR120"/>
    <mergeCell ref="OXS120:OYA120"/>
    <mergeCell ref="OYB120:OYJ120"/>
    <mergeCell ref="OYK120:OYS120"/>
    <mergeCell ref="OVH120:OVP120"/>
    <mergeCell ref="OVQ120:OVY120"/>
    <mergeCell ref="OVZ120:OWH120"/>
    <mergeCell ref="OWI120:OWQ120"/>
    <mergeCell ref="OWR120:OWZ120"/>
    <mergeCell ref="OTO120:OTW120"/>
    <mergeCell ref="OTX120:OUF120"/>
    <mergeCell ref="OUG120:OUO120"/>
    <mergeCell ref="OUP120:OUX120"/>
    <mergeCell ref="OUY120:OVG120"/>
    <mergeCell ref="ORV120:OSD120"/>
    <mergeCell ref="OSE120:OSM120"/>
    <mergeCell ref="OSN120:OSV120"/>
    <mergeCell ref="OSW120:OTE120"/>
    <mergeCell ref="OTF120:OTN120"/>
    <mergeCell ref="OQC120:OQK120"/>
    <mergeCell ref="OQL120:OQT120"/>
    <mergeCell ref="OQU120:ORC120"/>
    <mergeCell ref="ORD120:ORL120"/>
    <mergeCell ref="ORM120:ORU120"/>
    <mergeCell ref="OOJ120:OOR120"/>
    <mergeCell ref="OOS120:OPA120"/>
    <mergeCell ref="OPB120:OPJ120"/>
    <mergeCell ref="OPK120:OPS120"/>
    <mergeCell ref="OPT120:OQB120"/>
    <mergeCell ref="OMQ120:OMY120"/>
    <mergeCell ref="OMZ120:ONH120"/>
    <mergeCell ref="ONI120:ONQ120"/>
    <mergeCell ref="ONR120:ONZ120"/>
    <mergeCell ref="OOA120:OOI120"/>
    <mergeCell ref="OKX120:OLF120"/>
    <mergeCell ref="OLG120:OLO120"/>
    <mergeCell ref="OLP120:OLX120"/>
    <mergeCell ref="OLY120:OMG120"/>
    <mergeCell ref="OMH120:OMP120"/>
    <mergeCell ref="OJE120:OJM120"/>
    <mergeCell ref="OJN120:OJV120"/>
    <mergeCell ref="OJW120:OKE120"/>
    <mergeCell ref="OKF120:OKN120"/>
    <mergeCell ref="OKO120:OKW120"/>
    <mergeCell ref="OHL120:OHT120"/>
    <mergeCell ref="OHU120:OIC120"/>
    <mergeCell ref="OID120:OIL120"/>
    <mergeCell ref="OIM120:OIU120"/>
    <mergeCell ref="OIV120:OJD120"/>
    <mergeCell ref="OFS120:OGA120"/>
    <mergeCell ref="OGB120:OGJ120"/>
    <mergeCell ref="OGK120:OGS120"/>
    <mergeCell ref="OGT120:OHB120"/>
    <mergeCell ref="OHC120:OHK120"/>
    <mergeCell ref="ODZ120:OEH120"/>
    <mergeCell ref="OEI120:OEQ120"/>
    <mergeCell ref="OER120:OEZ120"/>
    <mergeCell ref="OFA120:OFI120"/>
    <mergeCell ref="OFJ120:OFR120"/>
    <mergeCell ref="OCG120:OCO120"/>
    <mergeCell ref="OCP120:OCX120"/>
    <mergeCell ref="OCY120:ODG120"/>
    <mergeCell ref="ODH120:ODP120"/>
    <mergeCell ref="ODQ120:ODY120"/>
    <mergeCell ref="OAN120:OAV120"/>
    <mergeCell ref="OAW120:OBE120"/>
    <mergeCell ref="OBF120:OBN120"/>
    <mergeCell ref="OBO120:OBW120"/>
    <mergeCell ref="OBX120:OCF120"/>
    <mergeCell ref="NYU120:NZC120"/>
    <mergeCell ref="NZD120:NZL120"/>
    <mergeCell ref="NZM120:NZU120"/>
    <mergeCell ref="NZV120:OAD120"/>
    <mergeCell ref="OAE120:OAM120"/>
    <mergeCell ref="NXB120:NXJ120"/>
    <mergeCell ref="NXK120:NXS120"/>
    <mergeCell ref="NXT120:NYB120"/>
    <mergeCell ref="NYC120:NYK120"/>
    <mergeCell ref="NYL120:NYT120"/>
    <mergeCell ref="NVI120:NVQ120"/>
    <mergeCell ref="NVR120:NVZ120"/>
    <mergeCell ref="NWA120:NWI120"/>
    <mergeCell ref="NWJ120:NWR120"/>
    <mergeCell ref="NWS120:NXA120"/>
    <mergeCell ref="NTP120:NTX120"/>
    <mergeCell ref="NTY120:NUG120"/>
    <mergeCell ref="NUH120:NUP120"/>
    <mergeCell ref="NUQ120:NUY120"/>
    <mergeCell ref="NUZ120:NVH120"/>
    <mergeCell ref="NRW120:NSE120"/>
    <mergeCell ref="NSF120:NSN120"/>
    <mergeCell ref="NSO120:NSW120"/>
    <mergeCell ref="NSX120:NTF120"/>
    <mergeCell ref="NTG120:NTO120"/>
    <mergeCell ref="NQD120:NQL120"/>
    <mergeCell ref="NQM120:NQU120"/>
    <mergeCell ref="NQV120:NRD120"/>
    <mergeCell ref="NRE120:NRM120"/>
    <mergeCell ref="NRN120:NRV120"/>
    <mergeCell ref="NOK120:NOS120"/>
    <mergeCell ref="NOT120:NPB120"/>
    <mergeCell ref="NPC120:NPK120"/>
    <mergeCell ref="NPL120:NPT120"/>
    <mergeCell ref="NPU120:NQC120"/>
    <mergeCell ref="NMR120:NMZ120"/>
    <mergeCell ref="NNA120:NNI120"/>
    <mergeCell ref="NNJ120:NNR120"/>
    <mergeCell ref="NNS120:NOA120"/>
    <mergeCell ref="NOB120:NOJ120"/>
    <mergeCell ref="NKY120:NLG120"/>
    <mergeCell ref="NLH120:NLP120"/>
    <mergeCell ref="NLQ120:NLY120"/>
    <mergeCell ref="NLZ120:NMH120"/>
    <mergeCell ref="NMI120:NMQ120"/>
    <mergeCell ref="NJF120:NJN120"/>
    <mergeCell ref="NJO120:NJW120"/>
    <mergeCell ref="NJX120:NKF120"/>
    <mergeCell ref="NKG120:NKO120"/>
    <mergeCell ref="NKP120:NKX120"/>
    <mergeCell ref="NHM120:NHU120"/>
    <mergeCell ref="NHV120:NID120"/>
    <mergeCell ref="NIE120:NIM120"/>
    <mergeCell ref="NIN120:NIV120"/>
    <mergeCell ref="NIW120:NJE120"/>
    <mergeCell ref="NFT120:NGB120"/>
    <mergeCell ref="NGC120:NGK120"/>
    <mergeCell ref="NGL120:NGT120"/>
    <mergeCell ref="NGU120:NHC120"/>
    <mergeCell ref="NHD120:NHL120"/>
    <mergeCell ref="NEA120:NEI120"/>
    <mergeCell ref="NEJ120:NER120"/>
    <mergeCell ref="NES120:NFA120"/>
    <mergeCell ref="NFB120:NFJ120"/>
    <mergeCell ref="NFK120:NFS120"/>
    <mergeCell ref="NCH120:NCP120"/>
    <mergeCell ref="NCQ120:NCY120"/>
    <mergeCell ref="NCZ120:NDH120"/>
    <mergeCell ref="NDI120:NDQ120"/>
    <mergeCell ref="NDR120:NDZ120"/>
    <mergeCell ref="NAO120:NAW120"/>
    <mergeCell ref="NAX120:NBF120"/>
    <mergeCell ref="NBG120:NBO120"/>
    <mergeCell ref="NBP120:NBX120"/>
    <mergeCell ref="NBY120:NCG120"/>
    <mergeCell ref="MYV120:MZD120"/>
    <mergeCell ref="MZE120:MZM120"/>
    <mergeCell ref="MZN120:MZV120"/>
    <mergeCell ref="MZW120:NAE120"/>
    <mergeCell ref="NAF120:NAN120"/>
    <mergeCell ref="MXC120:MXK120"/>
    <mergeCell ref="MXL120:MXT120"/>
    <mergeCell ref="MXU120:MYC120"/>
    <mergeCell ref="MYD120:MYL120"/>
    <mergeCell ref="MYM120:MYU120"/>
    <mergeCell ref="MVJ120:MVR120"/>
    <mergeCell ref="MVS120:MWA120"/>
    <mergeCell ref="MWB120:MWJ120"/>
    <mergeCell ref="MWK120:MWS120"/>
    <mergeCell ref="MWT120:MXB120"/>
    <mergeCell ref="MTQ120:MTY120"/>
    <mergeCell ref="MTZ120:MUH120"/>
    <mergeCell ref="MUI120:MUQ120"/>
    <mergeCell ref="MUR120:MUZ120"/>
    <mergeCell ref="MVA120:MVI120"/>
    <mergeCell ref="MRX120:MSF120"/>
    <mergeCell ref="MSG120:MSO120"/>
    <mergeCell ref="MSP120:MSX120"/>
    <mergeCell ref="MSY120:MTG120"/>
    <mergeCell ref="MTH120:MTP120"/>
    <mergeCell ref="MQE120:MQM120"/>
    <mergeCell ref="MQN120:MQV120"/>
    <mergeCell ref="MQW120:MRE120"/>
    <mergeCell ref="MRF120:MRN120"/>
    <mergeCell ref="MRO120:MRW120"/>
    <mergeCell ref="MOL120:MOT120"/>
    <mergeCell ref="MOU120:MPC120"/>
    <mergeCell ref="MPD120:MPL120"/>
    <mergeCell ref="MPM120:MPU120"/>
    <mergeCell ref="MPV120:MQD120"/>
    <mergeCell ref="MMS120:MNA120"/>
    <mergeCell ref="MNB120:MNJ120"/>
    <mergeCell ref="MNK120:MNS120"/>
    <mergeCell ref="MNT120:MOB120"/>
    <mergeCell ref="MOC120:MOK120"/>
    <mergeCell ref="MKZ120:MLH120"/>
    <mergeCell ref="MLI120:MLQ120"/>
    <mergeCell ref="MLR120:MLZ120"/>
    <mergeCell ref="MMA120:MMI120"/>
    <mergeCell ref="MMJ120:MMR120"/>
    <mergeCell ref="MJG120:MJO120"/>
    <mergeCell ref="MJP120:MJX120"/>
    <mergeCell ref="MJY120:MKG120"/>
    <mergeCell ref="MKH120:MKP120"/>
    <mergeCell ref="MKQ120:MKY120"/>
    <mergeCell ref="MHN120:MHV120"/>
    <mergeCell ref="MHW120:MIE120"/>
    <mergeCell ref="MIF120:MIN120"/>
    <mergeCell ref="MIO120:MIW120"/>
    <mergeCell ref="MIX120:MJF120"/>
    <mergeCell ref="MFU120:MGC120"/>
    <mergeCell ref="MGD120:MGL120"/>
    <mergeCell ref="MGM120:MGU120"/>
    <mergeCell ref="MGV120:MHD120"/>
    <mergeCell ref="MHE120:MHM120"/>
    <mergeCell ref="MEB120:MEJ120"/>
    <mergeCell ref="MEK120:MES120"/>
    <mergeCell ref="MET120:MFB120"/>
    <mergeCell ref="MFC120:MFK120"/>
    <mergeCell ref="MFL120:MFT120"/>
    <mergeCell ref="MCI120:MCQ120"/>
    <mergeCell ref="MCR120:MCZ120"/>
    <mergeCell ref="MDA120:MDI120"/>
    <mergeCell ref="MDJ120:MDR120"/>
    <mergeCell ref="MDS120:MEA120"/>
    <mergeCell ref="MAP120:MAX120"/>
    <mergeCell ref="MAY120:MBG120"/>
    <mergeCell ref="MBH120:MBP120"/>
    <mergeCell ref="MBQ120:MBY120"/>
    <mergeCell ref="MBZ120:MCH120"/>
    <mergeCell ref="LYW120:LZE120"/>
    <mergeCell ref="LZF120:LZN120"/>
    <mergeCell ref="LZO120:LZW120"/>
    <mergeCell ref="LZX120:MAF120"/>
    <mergeCell ref="MAG120:MAO120"/>
    <mergeCell ref="LXD120:LXL120"/>
    <mergeCell ref="LXM120:LXU120"/>
    <mergeCell ref="LXV120:LYD120"/>
    <mergeCell ref="LYE120:LYM120"/>
    <mergeCell ref="LYN120:LYV120"/>
    <mergeCell ref="LVK120:LVS120"/>
    <mergeCell ref="LVT120:LWB120"/>
    <mergeCell ref="LWC120:LWK120"/>
    <mergeCell ref="LWL120:LWT120"/>
    <mergeCell ref="LWU120:LXC120"/>
    <mergeCell ref="LTR120:LTZ120"/>
    <mergeCell ref="LUA120:LUI120"/>
    <mergeCell ref="LUJ120:LUR120"/>
    <mergeCell ref="LUS120:LVA120"/>
    <mergeCell ref="LVB120:LVJ120"/>
    <mergeCell ref="LRY120:LSG120"/>
    <mergeCell ref="LSH120:LSP120"/>
    <mergeCell ref="LSQ120:LSY120"/>
    <mergeCell ref="LSZ120:LTH120"/>
    <mergeCell ref="LTI120:LTQ120"/>
    <mergeCell ref="LQF120:LQN120"/>
    <mergeCell ref="LQO120:LQW120"/>
    <mergeCell ref="LQX120:LRF120"/>
    <mergeCell ref="LRG120:LRO120"/>
    <mergeCell ref="LRP120:LRX120"/>
    <mergeCell ref="LOM120:LOU120"/>
    <mergeCell ref="LOV120:LPD120"/>
    <mergeCell ref="LPE120:LPM120"/>
    <mergeCell ref="LPN120:LPV120"/>
    <mergeCell ref="LPW120:LQE120"/>
    <mergeCell ref="LMT120:LNB120"/>
    <mergeCell ref="LNC120:LNK120"/>
    <mergeCell ref="LNL120:LNT120"/>
    <mergeCell ref="LNU120:LOC120"/>
    <mergeCell ref="LOD120:LOL120"/>
    <mergeCell ref="LLA120:LLI120"/>
    <mergeCell ref="LLJ120:LLR120"/>
    <mergeCell ref="LLS120:LMA120"/>
    <mergeCell ref="LMB120:LMJ120"/>
    <mergeCell ref="LMK120:LMS120"/>
    <mergeCell ref="LJH120:LJP120"/>
    <mergeCell ref="LJQ120:LJY120"/>
    <mergeCell ref="LJZ120:LKH120"/>
    <mergeCell ref="LKI120:LKQ120"/>
    <mergeCell ref="LKR120:LKZ120"/>
    <mergeCell ref="LHO120:LHW120"/>
    <mergeCell ref="LHX120:LIF120"/>
    <mergeCell ref="LIG120:LIO120"/>
    <mergeCell ref="LIP120:LIX120"/>
    <mergeCell ref="LIY120:LJG120"/>
    <mergeCell ref="LFV120:LGD120"/>
    <mergeCell ref="LGE120:LGM120"/>
    <mergeCell ref="LGN120:LGV120"/>
    <mergeCell ref="LGW120:LHE120"/>
    <mergeCell ref="LHF120:LHN120"/>
    <mergeCell ref="LEC120:LEK120"/>
    <mergeCell ref="LEL120:LET120"/>
    <mergeCell ref="LEU120:LFC120"/>
    <mergeCell ref="LFD120:LFL120"/>
    <mergeCell ref="LFM120:LFU120"/>
    <mergeCell ref="LCJ120:LCR120"/>
    <mergeCell ref="LCS120:LDA120"/>
    <mergeCell ref="LDB120:LDJ120"/>
    <mergeCell ref="LDK120:LDS120"/>
    <mergeCell ref="LDT120:LEB120"/>
    <mergeCell ref="LAQ120:LAY120"/>
    <mergeCell ref="LAZ120:LBH120"/>
    <mergeCell ref="LBI120:LBQ120"/>
    <mergeCell ref="LBR120:LBZ120"/>
    <mergeCell ref="LCA120:LCI120"/>
    <mergeCell ref="KYX120:KZF120"/>
    <mergeCell ref="KZG120:KZO120"/>
    <mergeCell ref="KZP120:KZX120"/>
    <mergeCell ref="KZY120:LAG120"/>
    <mergeCell ref="LAH120:LAP120"/>
    <mergeCell ref="KXE120:KXM120"/>
    <mergeCell ref="KXN120:KXV120"/>
    <mergeCell ref="KXW120:KYE120"/>
    <mergeCell ref="KYF120:KYN120"/>
    <mergeCell ref="KYO120:KYW120"/>
    <mergeCell ref="KVL120:KVT120"/>
    <mergeCell ref="KVU120:KWC120"/>
    <mergeCell ref="KWD120:KWL120"/>
    <mergeCell ref="KWM120:KWU120"/>
    <mergeCell ref="KWV120:KXD120"/>
    <mergeCell ref="KTS120:KUA120"/>
    <mergeCell ref="KUB120:KUJ120"/>
    <mergeCell ref="KUK120:KUS120"/>
    <mergeCell ref="KUT120:KVB120"/>
    <mergeCell ref="KVC120:KVK120"/>
    <mergeCell ref="KRZ120:KSH120"/>
    <mergeCell ref="KSI120:KSQ120"/>
    <mergeCell ref="KSR120:KSZ120"/>
    <mergeCell ref="KTA120:KTI120"/>
    <mergeCell ref="KTJ120:KTR120"/>
    <mergeCell ref="KQG120:KQO120"/>
    <mergeCell ref="KQP120:KQX120"/>
    <mergeCell ref="KQY120:KRG120"/>
    <mergeCell ref="KRH120:KRP120"/>
    <mergeCell ref="KRQ120:KRY120"/>
    <mergeCell ref="KON120:KOV120"/>
    <mergeCell ref="KOW120:KPE120"/>
    <mergeCell ref="KPF120:KPN120"/>
    <mergeCell ref="KPO120:KPW120"/>
    <mergeCell ref="KPX120:KQF120"/>
    <mergeCell ref="KMU120:KNC120"/>
    <mergeCell ref="KND120:KNL120"/>
    <mergeCell ref="KNM120:KNU120"/>
    <mergeCell ref="KNV120:KOD120"/>
    <mergeCell ref="KOE120:KOM120"/>
    <mergeCell ref="KLB120:KLJ120"/>
    <mergeCell ref="KLK120:KLS120"/>
    <mergeCell ref="KLT120:KMB120"/>
    <mergeCell ref="KMC120:KMK120"/>
    <mergeCell ref="KML120:KMT120"/>
    <mergeCell ref="KJI120:KJQ120"/>
    <mergeCell ref="KJR120:KJZ120"/>
    <mergeCell ref="KKA120:KKI120"/>
    <mergeCell ref="KKJ120:KKR120"/>
    <mergeCell ref="KKS120:KLA120"/>
    <mergeCell ref="KHP120:KHX120"/>
    <mergeCell ref="KHY120:KIG120"/>
    <mergeCell ref="KIH120:KIP120"/>
    <mergeCell ref="KIQ120:KIY120"/>
    <mergeCell ref="KIZ120:KJH120"/>
    <mergeCell ref="KFW120:KGE120"/>
    <mergeCell ref="KGF120:KGN120"/>
    <mergeCell ref="KGO120:KGW120"/>
    <mergeCell ref="KGX120:KHF120"/>
    <mergeCell ref="KHG120:KHO120"/>
    <mergeCell ref="KED120:KEL120"/>
    <mergeCell ref="KEM120:KEU120"/>
    <mergeCell ref="KEV120:KFD120"/>
    <mergeCell ref="KFE120:KFM120"/>
    <mergeCell ref="KFN120:KFV120"/>
    <mergeCell ref="KCK120:KCS120"/>
    <mergeCell ref="KCT120:KDB120"/>
    <mergeCell ref="KDC120:KDK120"/>
    <mergeCell ref="KDL120:KDT120"/>
    <mergeCell ref="KDU120:KEC120"/>
    <mergeCell ref="KAR120:KAZ120"/>
    <mergeCell ref="KBA120:KBI120"/>
    <mergeCell ref="KBJ120:KBR120"/>
    <mergeCell ref="KBS120:KCA120"/>
    <mergeCell ref="KCB120:KCJ120"/>
    <mergeCell ref="JYY120:JZG120"/>
    <mergeCell ref="JZH120:JZP120"/>
    <mergeCell ref="JZQ120:JZY120"/>
    <mergeCell ref="JZZ120:KAH120"/>
    <mergeCell ref="KAI120:KAQ120"/>
    <mergeCell ref="JXF120:JXN120"/>
    <mergeCell ref="JXO120:JXW120"/>
    <mergeCell ref="JXX120:JYF120"/>
    <mergeCell ref="JYG120:JYO120"/>
    <mergeCell ref="JYP120:JYX120"/>
    <mergeCell ref="JVM120:JVU120"/>
    <mergeCell ref="JVV120:JWD120"/>
    <mergeCell ref="JWE120:JWM120"/>
    <mergeCell ref="JWN120:JWV120"/>
    <mergeCell ref="JWW120:JXE120"/>
    <mergeCell ref="JTT120:JUB120"/>
    <mergeCell ref="JUC120:JUK120"/>
    <mergeCell ref="JUL120:JUT120"/>
    <mergeCell ref="JUU120:JVC120"/>
    <mergeCell ref="JVD120:JVL120"/>
    <mergeCell ref="JSA120:JSI120"/>
    <mergeCell ref="JSJ120:JSR120"/>
    <mergeCell ref="JSS120:JTA120"/>
    <mergeCell ref="JTB120:JTJ120"/>
    <mergeCell ref="JTK120:JTS120"/>
    <mergeCell ref="JQH120:JQP120"/>
    <mergeCell ref="JQQ120:JQY120"/>
    <mergeCell ref="JQZ120:JRH120"/>
    <mergeCell ref="JRI120:JRQ120"/>
    <mergeCell ref="JRR120:JRZ120"/>
    <mergeCell ref="JOO120:JOW120"/>
    <mergeCell ref="JOX120:JPF120"/>
    <mergeCell ref="JPG120:JPO120"/>
    <mergeCell ref="JPP120:JPX120"/>
    <mergeCell ref="JPY120:JQG120"/>
    <mergeCell ref="JMV120:JND120"/>
    <mergeCell ref="JNE120:JNM120"/>
    <mergeCell ref="JNN120:JNV120"/>
    <mergeCell ref="JNW120:JOE120"/>
    <mergeCell ref="JOF120:JON120"/>
    <mergeCell ref="JLC120:JLK120"/>
    <mergeCell ref="JLL120:JLT120"/>
    <mergeCell ref="JLU120:JMC120"/>
    <mergeCell ref="JMD120:JML120"/>
    <mergeCell ref="JMM120:JMU120"/>
    <mergeCell ref="JJJ120:JJR120"/>
    <mergeCell ref="JJS120:JKA120"/>
    <mergeCell ref="JKB120:JKJ120"/>
    <mergeCell ref="JKK120:JKS120"/>
    <mergeCell ref="JKT120:JLB120"/>
    <mergeCell ref="JHQ120:JHY120"/>
    <mergeCell ref="JHZ120:JIH120"/>
    <mergeCell ref="JII120:JIQ120"/>
    <mergeCell ref="JIR120:JIZ120"/>
    <mergeCell ref="JJA120:JJI120"/>
    <mergeCell ref="JFX120:JGF120"/>
    <mergeCell ref="JGG120:JGO120"/>
    <mergeCell ref="JGP120:JGX120"/>
    <mergeCell ref="JGY120:JHG120"/>
    <mergeCell ref="JHH120:JHP120"/>
    <mergeCell ref="JEE120:JEM120"/>
    <mergeCell ref="JEN120:JEV120"/>
    <mergeCell ref="JEW120:JFE120"/>
    <mergeCell ref="JFF120:JFN120"/>
    <mergeCell ref="JFO120:JFW120"/>
    <mergeCell ref="JCL120:JCT120"/>
    <mergeCell ref="JCU120:JDC120"/>
    <mergeCell ref="JDD120:JDL120"/>
    <mergeCell ref="JDM120:JDU120"/>
    <mergeCell ref="JDV120:JED120"/>
    <mergeCell ref="JAS120:JBA120"/>
    <mergeCell ref="JBB120:JBJ120"/>
    <mergeCell ref="JBK120:JBS120"/>
    <mergeCell ref="JBT120:JCB120"/>
    <mergeCell ref="JCC120:JCK120"/>
    <mergeCell ref="IYZ120:IZH120"/>
    <mergeCell ref="IZI120:IZQ120"/>
    <mergeCell ref="IZR120:IZZ120"/>
    <mergeCell ref="JAA120:JAI120"/>
    <mergeCell ref="JAJ120:JAR120"/>
    <mergeCell ref="IXG120:IXO120"/>
    <mergeCell ref="IXP120:IXX120"/>
    <mergeCell ref="IXY120:IYG120"/>
    <mergeCell ref="IYH120:IYP120"/>
    <mergeCell ref="IYQ120:IYY120"/>
    <mergeCell ref="IVN120:IVV120"/>
    <mergeCell ref="IVW120:IWE120"/>
    <mergeCell ref="IWF120:IWN120"/>
    <mergeCell ref="IWO120:IWW120"/>
    <mergeCell ref="IWX120:IXF120"/>
    <mergeCell ref="ITU120:IUC120"/>
    <mergeCell ref="IUD120:IUL120"/>
    <mergeCell ref="IUM120:IUU120"/>
    <mergeCell ref="IUV120:IVD120"/>
    <mergeCell ref="IVE120:IVM120"/>
    <mergeCell ref="ISB120:ISJ120"/>
    <mergeCell ref="ISK120:ISS120"/>
    <mergeCell ref="IST120:ITB120"/>
    <mergeCell ref="ITC120:ITK120"/>
    <mergeCell ref="ITL120:ITT120"/>
    <mergeCell ref="IQI120:IQQ120"/>
    <mergeCell ref="IQR120:IQZ120"/>
    <mergeCell ref="IRA120:IRI120"/>
    <mergeCell ref="IRJ120:IRR120"/>
    <mergeCell ref="IRS120:ISA120"/>
    <mergeCell ref="IOP120:IOX120"/>
    <mergeCell ref="IOY120:IPG120"/>
    <mergeCell ref="IPH120:IPP120"/>
    <mergeCell ref="IPQ120:IPY120"/>
    <mergeCell ref="IPZ120:IQH120"/>
    <mergeCell ref="IMW120:INE120"/>
    <mergeCell ref="INF120:INN120"/>
    <mergeCell ref="INO120:INW120"/>
    <mergeCell ref="INX120:IOF120"/>
    <mergeCell ref="IOG120:IOO120"/>
    <mergeCell ref="ILD120:ILL120"/>
    <mergeCell ref="ILM120:ILU120"/>
    <mergeCell ref="ILV120:IMD120"/>
    <mergeCell ref="IME120:IMM120"/>
    <mergeCell ref="IMN120:IMV120"/>
    <mergeCell ref="IJK120:IJS120"/>
    <mergeCell ref="IJT120:IKB120"/>
    <mergeCell ref="IKC120:IKK120"/>
    <mergeCell ref="IKL120:IKT120"/>
    <mergeCell ref="IKU120:ILC120"/>
    <mergeCell ref="IHR120:IHZ120"/>
    <mergeCell ref="IIA120:III120"/>
    <mergeCell ref="IIJ120:IIR120"/>
    <mergeCell ref="IIS120:IJA120"/>
    <mergeCell ref="IJB120:IJJ120"/>
    <mergeCell ref="IFY120:IGG120"/>
    <mergeCell ref="IGH120:IGP120"/>
    <mergeCell ref="IGQ120:IGY120"/>
    <mergeCell ref="IGZ120:IHH120"/>
    <mergeCell ref="IHI120:IHQ120"/>
    <mergeCell ref="IEF120:IEN120"/>
    <mergeCell ref="IEO120:IEW120"/>
    <mergeCell ref="IEX120:IFF120"/>
    <mergeCell ref="IFG120:IFO120"/>
    <mergeCell ref="IFP120:IFX120"/>
    <mergeCell ref="ICM120:ICU120"/>
    <mergeCell ref="ICV120:IDD120"/>
    <mergeCell ref="IDE120:IDM120"/>
    <mergeCell ref="IDN120:IDV120"/>
    <mergeCell ref="IDW120:IEE120"/>
    <mergeCell ref="IAT120:IBB120"/>
    <mergeCell ref="IBC120:IBK120"/>
    <mergeCell ref="IBL120:IBT120"/>
    <mergeCell ref="IBU120:ICC120"/>
    <mergeCell ref="ICD120:ICL120"/>
    <mergeCell ref="HZA120:HZI120"/>
    <mergeCell ref="HZJ120:HZR120"/>
    <mergeCell ref="HZS120:IAA120"/>
    <mergeCell ref="IAB120:IAJ120"/>
    <mergeCell ref="IAK120:IAS120"/>
    <mergeCell ref="HXH120:HXP120"/>
    <mergeCell ref="HXQ120:HXY120"/>
    <mergeCell ref="HXZ120:HYH120"/>
    <mergeCell ref="HYI120:HYQ120"/>
    <mergeCell ref="HYR120:HYZ120"/>
    <mergeCell ref="HVO120:HVW120"/>
    <mergeCell ref="HVX120:HWF120"/>
    <mergeCell ref="HWG120:HWO120"/>
    <mergeCell ref="HWP120:HWX120"/>
    <mergeCell ref="HWY120:HXG120"/>
    <mergeCell ref="HTV120:HUD120"/>
    <mergeCell ref="HUE120:HUM120"/>
    <mergeCell ref="HUN120:HUV120"/>
    <mergeCell ref="HUW120:HVE120"/>
    <mergeCell ref="HVF120:HVN120"/>
    <mergeCell ref="HSC120:HSK120"/>
    <mergeCell ref="HSL120:HST120"/>
    <mergeCell ref="HSU120:HTC120"/>
    <mergeCell ref="HTD120:HTL120"/>
    <mergeCell ref="HTM120:HTU120"/>
    <mergeCell ref="HQJ120:HQR120"/>
    <mergeCell ref="HQS120:HRA120"/>
    <mergeCell ref="HRB120:HRJ120"/>
    <mergeCell ref="HRK120:HRS120"/>
    <mergeCell ref="HRT120:HSB120"/>
    <mergeCell ref="HOQ120:HOY120"/>
    <mergeCell ref="HOZ120:HPH120"/>
    <mergeCell ref="HPI120:HPQ120"/>
    <mergeCell ref="HPR120:HPZ120"/>
    <mergeCell ref="HQA120:HQI120"/>
    <mergeCell ref="HMX120:HNF120"/>
    <mergeCell ref="HNG120:HNO120"/>
    <mergeCell ref="HNP120:HNX120"/>
    <mergeCell ref="HNY120:HOG120"/>
    <mergeCell ref="HOH120:HOP120"/>
    <mergeCell ref="HLE120:HLM120"/>
    <mergeCell ref="HLN120:HLV120"/>
    <mergeCell ref="HLW120:HME120"/>
    <mergeCell ref="HMF120:HMN120"/>
    <mergeCell ref="HMO120:HMW120"/>
    <mergeCell ref="HJL120:HJT120"/>
    <mergeCell ref="HJU120:HKC120"/>
    <mergeCell ref="HKD120:HKL120"/>
    <mergeCell ref="HKM120:HKU120"/>
    <mergeCell ref="HKV120:HLD120"/>
    <mergeCell ref="HHS120:HIA120"/>
    <mergeCell ref="HIB120:HIJ120"/>
    <mergeCell ref="HIK120:HIS120"/>
    <mergeCell ref="HIT120:HJB120"/>
    <mergeCell ref="HJC120:HJK120"/>
    <mergeCell ref="HFZ120:HGH120"/>
    <mergeCell ref="HGI120:HGQ120"/>
    <mergeCell ref="HGR120:HGZ120"/>
    <mergeCell ref="HHA120:HHI120"/>
    <mergeCell ref="HHJ120:HHR120"/>
    <mergeCell ref="HEG120:HEO120"/>
    <mergeCell ref="HEP120:HEX120"/>
    <mergeCell ref="HEY120:HFG120"/>
    <mergeCell ref="HFH120:HFP120"/>
    <mergeCell ref="HFQ120:HFY120"/>
    <mergeCell ref="HCN120:HCV120"/>
    <mergeCell ref="HCW120:HDE120"/>
    <mergeCell ref="HDF120:HDN120"/>
    <mergeCell ref="HDO120:HDW120"/>
    <mergeCell ref="HDX120:HEF120"/>
    <mergeCell ref="HAU120:HBC120"/>
    <mergeCell ref="HBD120:HBL120"/>
    <mergeCell ref="HBM120:HBU120"/>
    <mergeCell ref="HBV120:HCD120"/>
    <mergeCell ref="HCE120:HCM120"/>
    <mergeCell ref="GZB120:GZJ120"/>
    <mergeCell ref="GZK120:GZS120"/>
    <mergeCell ref="GZT120:HAB120"/>
    <mergeCell ref="HAC120:HAK120"/>
    <mergeCell ref="HAL120:HAT120"/>
    <mergeCell ref="GXI120:GXQ120"/>
    <mergeCell ref="GXR120:GXZ120"/>
    <mergeCell ref="GYA120:GYI120"/>
    <mergeCell ref="GYJ120:GYR120"/>
    <mergeCell ref="GYS120:GZA120"/>
    <mergeCell ref="GVP120:GVX120"/>
    <mergeCell ref="GVY120:GWG120"/>
    <mergeCell ref="GWH120:GWP120"/>
    <mergeCell ref="GWQ120:GWY120"/>
    <mergeCell ref="GWZ120:GXH120"/>
    <mergeCell ref="GTW120:GUE120"/>
    <mergeCell ref="GUF120:GUN120"/>
    <mergeCell ref="GUO120:GUW120"/>
    <mergeCell ref="GUX120:GVF120"/>
    <mergeCell ref="GVG120:GVO120"/>
    <mergeCell ref="GSD120:GSL120"/>
    <mergeCell ref="GSM120:GSU120"/>
    <mergeCell ref="GSV120:GTD120"/>
    <mergeCell ref="GTE120:GTM120"/>
    <mergeCell ref="GTN120:GTV120"/>
    <mergeCell ref="GQK120:GQS120"/>
    <mergeCell ref="GQT120:GRB120"/>
    <mergeCell ref="GRC120:GRK120"/>
    <mergeCell ref="GRL120:GRT120"/>
    <mergeCell ref="GRU120:GSC120"/>
    <mergeCell ref="GOR120:GOZ120"/>
    <mergeCell ref="GPA120:GPI120"/>
    <mergeCell ref="GPJ120:GPR120"/>
    <mergeCell ref="GPS120:GQA120"/>
    <mergeCell ref="GQB120:GQJ120"/>
    <mergeCell ref="GMY120:GNG120"/>
    <mergeCell ref="GNH120:GNP120"/>
    <mergeCell ref="GNQ120:GNY120"/>
    <mergeCell ref="GNZ120:GOH120"/>
    <mergeCell ref="GOI120:GOQ120"/>
    <mergeCell ref="GLF120:GLN120"/>
    <mergeCell ref="GLO120:GLW120"/>
    <mergeCell ref="GLX120:GMF120"/>
    <mergeCell ref="GMG120:GMO120"/>
    <mergeCell ref="GMP120:GMX120"/>
    <mergeCell ref="GJM120:GJU120"/>
    <mergeCell ref="GJV120:GKD120"/>
    <mergeCell ref="GKE120:GKM120"/>
    <mergeCell ref="GKN120:GKV120"/>
    <mergeCell ref="GKW120:GLE120"/>
    <mergeCell ref="GHT120:GIB120"/>
    <mergeCell ref="GIC120:GIK120"/>
    <mergeCell ref="GIL120:GIT120"/>
    <mergeCell ref="GIU120:GJC120"/>
    <mergeCell ref="GJD120:GJL120"/>
    <mergeCell ref="GGA120:GGI120"/>
    <mergeCell ref="GGJ120:GGR120"/>
    <mergeCell ref="GGS120:GHA120"/>
    <mergeCell ref="GHB120:GHJ120"/>
    <mergeCell ref="GHK120:GHS120"/>
    <mergeCell ref="GEH120:GEP120"/>
    <mergeCell ref="GEQ120:GEY120"/>
    <mergeCell ref="GEZ120:GFH120"/>
    <mergeCell ref="GFI120:GFQ120"/>
    <mergeCell ref="GFR120:GFZ120"/>
    <mergeCell ref="GCO120:GCW120"/>
    <mergeCell ref="GCX120:GDF120"/>
    <mergeCell ref="GDG120:GDO120"/>
    <mergeCell ref="GDP120:GDX120"/>
    <mergeCell ref="GDY120:GEG120"/>
    <mergeCell ref="GAV120:GBD120"/>
    <mergeCell ref="GBE120:GBM120"/>
    <mergeCell ref="GBN120:GBV120"/>
    <mergeCell ref="GBW120:GCE120"/>
    <mergeCell ref="GCF120:GCN120"/>
    <mergeCell ref="FZC120:FZK120"/>
    <mergeCell ref="FZL120:FZT120"/>
    <mergeCell ref="FZU120:GAC120"/>
    <mergeCell ref="GAD120:GAL120"/>
    <mergeCell ref="GAM120:GAU120"/>
    <mergeCell ref="FXJ120:FXR120"/>
    <mergeCell ref="FXS120:FYA120"/>
    <mergeCell ref="FYB120:FYJ120"/>
    <mergeCell ref="FYK120:FYS120"/>
    <mergeCell ref="FYT120:FZB120"/>
    <mergeCell ref="FVQ120:FVY120"/>
    <mergeCell ref="FVZ120:FWH120"/>
    <mergeCell ref="FWI120:FWQ120"/>
    <mergeCell ref="FWR120:FWZ120"/>
    <mergeCell ref="FXA120:FXI120"/>
    <mergeCell ref="FTX120:FUF120"/>
    <mergeCell ref="FUG120:FUO120"/>
    <mergeCell ref="FUP120:FUX120"/>
    <mergeCell ref="FUY120:FVG120"/>
    <mergeCell ref="FVH120:FVP120"/>
    <mergeCell ref="FSE120:FSM120"/>
    <mergeCell ref="FSN120:FSV120"/>
    <mergeCell ref="FSW120:FTE120"/>
    <mergeCell ref="FTF120:FTN120"/>
    <mergeCell ref="FTO120:FTW120"/>
    <mergeCell ref="FQL120:FQT120"/>
    <mergeCell ref="FQU120:FRC120"/>
    <mergeCell ref="FRD120:FRL120"/>
    <mergeCell ref="FRM120:FRU120"/>
    <mergeCell ref="FRV120:FSD120"/>
    <mergeCell ref="FOS120:FPA120"/>
    <mergeCell ref="FPB120:FPJ120"/>
    <mergeCell ref="FPK120:FPS120"/>
    <mergeCell ref="FPT120:FQB120"/>
    <mergeCell ref="FQC120:FQK120"/>
    <mergeCell ref="FMZ120:FNH120"/>
    <mergeCell ref="FNI120:FNQ120"/>
    <mergeCell ref="FNR120:FNZ120"/>
    <mergeCell ref="FOA120:FOI120"/>
    <mergeCell ref="FOJ120:FOR120"/>
    <mergeCell ref="FLG120:FLO120"/>
    <mergeCell ref="FLP120:FLX120"/>
    <mergeCell ref="FLY120:FMG120"/>
    <mergeCell ref="FMH120:FMP120"/>
    <mergeCell ref="FMQ120:FMY120"/>
    <mergeCell ref="FJN120:FJV120"/>
    <mergeCell ref="FJW120:FKE120"/>
    <mergeCell ref="FKF120:FKN120"/>
    <mergeCell ref="FKO120:FKW120"/>
    <mergeCell ref="FKX120:FLF120"/>
    <mergeCell ref="FHU120:FIC120"/>
    <mergeCell ref="FID120:FIL120"/>
    <mergeCell ref="FIM120:FIU120"/>
    <mergeCell ref="FIV120:FJD120"/>
    <mergeCell ref="FJE120:FJM120"/>
    <mergeCell ref="FGB120:FGJ120"/>
    <mergeCell ref="FGK120:FGS120"/>
    <mergeCell ref="FGT120:FHB120"/>
    <mergeCell ref="FHC120:FHK120"/>
    <mergeCell ref="FHL120:FHT120"/>
    <mergeCell ref="FEI120:FEQ120"/>
    <mergeCell ref="FER120:FEZ120"/>
    <mergeCell ref="FFA120:FFI120"/>
    <mergeCell ref="FFJ120:FFR120"/>
    <mergeCell ref="FFS120:FGA120"/>
    <mergeCell ref="FCP120:FCX120"/>
    <mergeCell ref="FCY120:FDG120"/>
    <mergeCell ref="FDH120:FDP120"/>
    <mergeCell ref="FDQ120:FDY120"/>
    <mergeCell ref="FDZ120:FEH120"/>
    <mergeCell ref="FAW120:FBE120"/>
    <mergeCell ref="FBF120:FBN120"/>
    <mergeCell ref="FBO120:FBW120"/>
    <mergeCell ref="FBX120:FCF120"/>
    <mergeCell ref="FCG120:FCO120"/>
    <mergeCell ref="EZD120:EZL120"/>
    <mergeCell ref="EZM120:EZU120"/>
    <mergeCell ref="EZV120:FAD120"/>
    <mergeCell ref="FAE120:FAM120"/>
    <mergeCell ref="FAN120:FAV120"/>
    <mergeCell ref="EXK120:EXS120"/>
    <mergeCell ref="EXT120:EYB120"/>
    <mergeCell ref="EYC120:EYK120"/>
    <mergeCell ref="EYL120:EYT120"/>
    <mergeCell ref="EYU120:EZC120"/>
    <mergeCell ref="EVR120:EVZ120"/>
    <mergeCell ref="EWA120:EWI120"/>
    <mergeCell ref="EWJ120:EWR120"/>
    <mergeCell ref="EWS120:EXA120"/>
    <mergeCell ref="EXB120:EXJ120"/>
    <mergeCell ref="ETY120:EUG120"/>
    <mergeCell ref="EUH120:EUP120"/>
    <mergeCell ref="EUQ120:EUY120"/>
    <mergeCell ref="EUZ120:EVH120"/>
    <mergeCell ref="EVI120:EVQ120"/>
    <mergeCell ref="ESF120:ESN120"/>
    <mergeCell ref="ESO120:ESW120"/>
    <mergeCell ref="ESX120:ETF120"/>
    <mergeCell ref="ETG120:ETO120"/>
    <mergeCell ref="ETP120:ETX120"/>
    <mergeCell ref="EQM120:EQU120"/>
    <mergeCell ref="EQV120:ERD120"/>
    <mergeCell ref="ERE120:ERM120"/>
    <mergeCell ref="ERN120:ERV120"/>
    <mergeCell ref="ERW120:ESE120"/>
    <mergeCell ref="EOT120:EPB120"/>
    <mergeCell ref="EPC120:EPK120"/>
    <mergeCell ref="EPL120:EPT120"/>
    <mergeCell ref="EPU120:EQC120"/>
    <mergeCell ref="EQD120:EQL120"/>
    <mergeCell ref="ENA120:ENI120"/>
    <mergeCell ref="ENJ120:ENR120"/>
    <mergeCell ref="ENS120:EOA120"/>
    <mergeCell ref="EOB120:EOJ120"/>
    <mergeCell ref="EOK120:EOS120"/>
    <mergeCell ref="ELH120:ELP120"/>
    <mergeCell ref="ELQ120:ELY120"/>
    <mergeCell ref="ELZ120:EMH120"/>
    <mergeCell ref="EMI120:EMQ120"/>
    <mergeCell ref="EMR120:EMZ120"/>
    <mergeCell ref="EJO120:EJW120"/>
    <mergeCell ref="EJX120:EKF120"/>
    <mergeCell ref="EKG120:EKO120"/>
    <mergeCell ref="EKP120:EKX120"/>
    <mergeCell ref="EKY120:ELG120"/>
    <mergeCell ref="EHV120:EID120"/>
    <mergeCell ref="EIE120:EIM120"/>
    <mergeCell ref="EIN120:EIV120"/>
    <mergeCell ref="EIW120:EJE120"/>
    <mergeCell ref="EJF120:EJN120"/>
    <mergeCell ref="EGC120:EGK120"/>
    <mergeCell ref="EGL120:EGT120"/>
    <mergeCell ref="EGU120:EHC120"/>
    <mergeCell ref="EHD120:EHL120"/>
    <mergeCell ref="EHM120:EHU120"/>
    <mergeCell ref="EEJ120:EER120"/>
    <mergeCell ref="EES120:EFA120"/>
    <mergeCell ref="EFB120:EFJ120"/>
    <mergeCell ref="EFK120:EFS120"/>
    <mergeCell ref="EFT120:EGB120"/>
    <mergeCell ref="ECQ120:ECY120"/>
    <mergeCell ref="ECZ120:EDH120"/>
    <mergeCell ref="EDI120:EDQ120"/>
    <mergeCell ref="EDR120:EDZ120"/>
    <mergeCell ref="EEA120:EEI120"/>
    <mergeCell ref="EAX120:EBF120"/>
    <mergeCell ref="EBG120:EBO120"/>
    <mergeCell ref="EBP120:EBX120"/>
    <mergeCell ref="EBY120:ECG120"/>
    <mergeCell ref="ECH120:ECP120"/>
    <mergeCell ref="DZE120:DZM120"/>
    <mergeCell ref="DZN120:DZV120"/>
    <mergeCell ref="DZW120:EAE120"/>
    <mergeCell ref="EAF120:EAN120"/>
    <mergeCell ref="EAO120:EAW120"/>
    <mergeCell ref="DXL120:DXT120"/>
    <mergeCell ref="DXU120:DYC120"/>
    <mergeCell ref="DYD120:DYL120"/>
    <mergeCell ref="DYM120:DYU120"/>
    <mergeCell ref="DYV120:DZD120"/>
    <mergeCell ref="DVS120:DWA120"/>
    <mergeCell ref="DWB120:DWJ120"/>
    <mergeCell ref="DWK120:DWS120"/>
    <mergeCell ref="DWT120:DXB120"/>
    <mergeCell ref="DXC120:DXK120"/>
    <mergeCell ref="DTZ120:DUH120"/>
    <mergeCell ref="DUI120:DUQ120"/>
    <mergeCell ref="DUR120:DUZ120"/>
    <mergeCell ref="DVA120:DVI120"/>
    <mergeCell ref="DVJ120:DVR120"/>
    <mergeCell ref="DSG120:DSO120"/>
    <mergeCell ref="DSP120:DSX120"/>
    <mergeCell ref="DSY120:DTG120"/>
    <mergeCell ref="DTH120:DTP120"/>
    <mergeCell ref="DTQ120:DTY120"/>
    <mergeCell ref="DQN120:DQV120"/>
    <mergeCell ref="DQW120:DRE120"/>
    <mergeCell ref="DRF120:DRN120"/>
    <mergeCell ref="DRO120:DRW120"/>
    <mergeCell ref="DRX120:DSF120"/>
    <mergeCell ref="DOU120:DPC120"/>
    <mergeCell ref="DPD120:DPL120"/>
    <mergeCell ref="DPM120:DPU120"/>
    <mergeCell ref="DPV120:DQD120"/>
    <mergeCell ref="DQE120:DQM120"/>
    <mergeCell ref="DNB120:DNJ120"/>
    <mergeCell ref="DNK120:DNS120"/>
    <mergeCell ref="DNT120:DOB120"/>
    <mergeCell ref="DOC120:DOK120"/>
    <mergeCell ref="DOL120:DOT120"/>
    <mergeCell ref="DLI120:DLQ120"/>
    <mergeCell ref="DLR120:DLZ120"/>
    <mergeCell ref="DMA120:DMI120"/>
    <mergeCell ref="DMJ120:DMR120"/>
    <mergeCell ref="DMS120:DNA120"/>
    <mergeCell ref="DJP120:DJX120"/>
    <mergeCell ref="DJY120:DKG120"/>
    <mergeCell ref="DKH120:DKP120"/>
    <mergeCell ref="DKQ120:DKY120"/>
    <mergeCell ref="DKZ120:DLH120"/>
    <mergeCell ref="DHW120:DIE120"/>
    <mergeCell ref="DIF120:DIN120"/>
    <mergeCell ref="DIO120:DIW120"/>
    <mergeCell ref="DIX120:DJF120"/>
    <mergeCell ref="DJG120:DJO120"/>
    <mergeCell ref="DGD120:DGL120"/>
    <mergeCell ref="DGM120:DGU120"/>
    <mergeCell ref="DGV120:DHD120"/>
    <mergeCell ref="DHE120:DHM120"/>
    <mergeCell ref="DHN120:DHV120"/>
    <mergeCell ref="DEK120:DES120"/>
    <mergeCell ref="DET120:DFB120"/>
    <mergeCell ref="DFC120:DFK120"/>
    <mergeCell ref="DFL120:DFT120"/>
    <mergeCell ref="DFU120:DGC120"/>
    <mergeCell ref="DCR120:DCZ120"/>
    <mergeCell ref="DDA120:DDI120"/>
    <mergeCell ref="DDJ120:DDR120"/>
    <mergeCell ref="DDS120:DEA120"/>
    <mergeCell ref="DEB120:DEJ120"/>
    <mergeCell ref="DAY120:DBG120"/>
    <mergeCell ref="DBH120:DBP120"/>
    <mergeCell ref="DBQ120:DBY120"/>
    <mergeCell ref="DBZ120:DCH120"/>
    <mergeCell ref="DCI120:DCQ120"/>
    <mergeCell ref="CZF120:CZN120"/>
    <mergeCell ref="CZO120:CZW120"/>
    <mergeCell ref="CZX120:DAF120"/>
    <mergeCell ref="DAG120:DAO120"/>
    <mergeCell ref="DAP120:DAX120"/>
    <mergeCell ref="CXM120:CXU120"/>
    <mergeCell ref="CXV120:CYD120"/>
    <mergeCell ref="CYE120:CYM120"/>
    <mergeCell ref="CYN120:CYV120"/>
    <mergeCell ref="CYW120:CZE120"/>
    <mergeCell ref="CVT120:CWB120"/>
    <mergeCell ref="CWC120:CWK120"/>
    <mergeCell ref="CWL120:CWT120"/>
    <mergeCell ref="CWU120:CXC120"/>
    <mergeCell ref="CXD120:CXL120"/>
    <mergeCell ref="CUA120:CUI120"/>
    <mergeCell ref="CUJ120:CUR120"/>
    <mergeCell ref="CUS120:CVA120"/>
    <mergeCell ref="CVB120:CVJ120"/>
    <mergeCell ref="CVK120:CVS120"/>
    <mergeCell ref="CSH120:CSP120"/>
    <mergeCell ref="CSQ120:CSY120"/>
    <mergeCell ref="CSZ120:CTH120"/>
    <mergeCell ref="CTI120:CTQ120"/>
    <mergeCell ref="CTR120:CTZ120"/>
    <mergeCell ref="CQO120:CQW120"/>
    <mergeCell ref="CQX120:CRF120"/>
    <mergeCell ref="CRG120:CRO120"/>
    <mergeCell ref="CRP120:CRX120"/>
    <mergeCell ref="CRY120:CSG120"/>
    <mergeCell ref="COV120:CPD120"/>
    <mergeCell ref="CPE120:CPM120"/>
    <mergeCell ref="CPN120:CPV120"/>
    <mergeCell ref="CPW120:CQE120"/>
    <mergeCell ref="CQF120:CQN120"/>
    <mergeCell ref="CNC120:CNK120"/>
    <mergeCell ref="CNL120:CNT120"/>
    <mergeCell ref="CNU120:COC120"/>
    <mergeCell ref="COD120:COL120"/>
    <mergeCell ref="COM120:COU120"/>
    <mergeCell ref="CLJ120:CLR120"/>
    <mergeCell ref="CLS120:CMA120"/>
    <mergeCell ref="CMB120:CMJ120"/>
    <mergeCell ref="CMK120:CMS120"/>
    <mergeCell ref="CMT120:CNB120"/>
    <mergeCell ref="CJQ120:CJY120"/>
    <mergeCell ref="CJZ120:CKH120"/>
    <mergeCell ref="CKI120:CKQ120"/>
    <mergeCell ref="CKR120:CKZ120"/>
    <mergeCell ref="CLA120:CLI120"/>
    <mergeCell ref="CHX120:CIF120"/>
    <mergeCell ref="CIG120:CIO120"/>
    <mergeCell ref="CIP120:CIX120"/>
    <mergeCell ref="CIY120:CJG120"/>
    <mergeCell ref="CJH120:CJP120"/>
    <mergeCell ref="CGE120:CGM120"/>
    <mergeCell ref="CGN120:CGV120"/>
    <mergeCell ref="CGW120:CHE120"/>
    <mergeCell ref="CHF120:CHN120"/>
    <mergeCell ref="CHO120:CHW120"/>
    <mergeCell ref="CEL120:CET120"/>
    <mergeCell ref="CEU120:CFC120"/>
    <mergeCell ref="CFD120:CFL120"/>
    <mergeCell ref="CFM120:CFU120"/>
    <mergeCell ref="CFV120:CGD120"/>
    <mergeCell ref="CCS120:CDA120"/>
    <mergeCell ref="CDB120:CDJ120"/>
    <mergeCell ref="CDK120:CDS120"/>
    <mergeCell ref="CDT120:CEB120"/>
    <mergeCell ref="CEC120:CEK120"/>
    <mergeCell ref="CAZ120:CBH120"/>
    <mergeCell ref="CBI120:CBQ120"/>
    <mergeCell ref="CBR120:CBZ120"/>
    <mergeCell ref="CCA120:CCI120"/>
    <mergeCell ref="CCJ120:CCR120"/>
    <mergeCell ref="BZG120:BZO120"/>
    <mergeCell ref="BZP120:BZX120"/>
    <mergeCell ref="BZY120:CAG120"/>
    <mergeCell ref="CAH120:CAP120"/>
    <mergeCell ref="CAQ120:CAY120"/>
    <mergeCell ref="BXN120:BXV120"/>
    <mergeCell ref="BXW120:BYE120"/>
    <mergeCell ref="BYF120:BYN120"/>
    <mergeCell ref="BYO120:BYW120"/>
    <mergeCell ref="BYX120:BZF120"/>
    <mergeCell ref="BVU120:BWC120"/>
    <mergeCell ref="BWD120:BWL120"/>
    <mergeCell ref="BWM120:BWU120"/>
    <mergeCell ref="BWV120:BXD120"/>
    <mergeCell ref="BXE120:BXM120"/>
    <mergeCell ref="BUB120:BUJ120"/>
    <mergeCell ref="BUK120:BUS120"/>
    <mergeCell ref="BUT120:BVB120"/>
    <mergeCell ref="BVC120:BVK120"/>
    <mergeCell ref="BVL120:BVT120"/>
    <mergeCell ref="BSI120:BSQ120"/>
    <mergeCell ref="BSR120:BSZ120"/>
    <mergeCell ref="BTA120:BTI120"/>
    <mergeCell ref="BTJ120:BTR120"/>
    <mergeCell ref="BTS120:BUA120"/>
    <mergeCell ref="BQP120:BQX120"/>
    <mergeCell ref="BQY120:BRG120"/>
    <mergeCell ref="BRH120:BRP120"/>
    <mergeCell ref="BRQ120:BRY120"/>
    <mergeCell ref="BRZ120:BSH120"/>
    <mergeCell ref="BOW120:BPE120"/>
    <mergeCell ref="BPF120:BPN120"/>
    <mergeCell ref="BPO120:BPW120"/>
    <mergeCell ref="BPX120:BQF120"/>
    <mergeCell ref="BQG120:BQO120"/>
    <mergeCell ref="BND120:BNL120"/>
    <mergeCell ref="BNM120:BNU120"/>
    <mergeCell ref="BNV120:BOD120"/>
    <mergeCell ref="BOE120:BOM120"/>
    <mergeCell ref="BON120:BOV120"/>
    <mergeCell ref="BLK120:BLS120"/>
    <mergeCell ref="BLT120:BMB120"/>
    <mergeCell ref="BMC120:BMK120"/>
    <mergeCell ref="BML120:BMT120"/>
    <mergeCell ref="BMU120:BNC120"/>
    <mergeCell ref="BJR120:BJZ120"/>
    <mergeCell ref="BKA120:BKI120"/>
    <mergeCell ref="BKJ120:BKR120"/>
    <mergeCell ref="BKS120:BLA120"/>
    <mergeCell ref="BLB120:BLJ120"/>
    <mergeCell ref="BHY120:BIG120"/>
    <mergeCell ref="BIH120:BIP120"/>
    <mergeCell ref="BIQ120:BIY120"/>
    <mergeCell ref="BIZ120:BJH120"/>
    <mergeCell ref="BJI120:BJQ120"/>
    <mergeCell ref="BGF120:BGN120"/>
    <mergeCell ref="BGO120:BGW120"/>
    <mergeCell ref="BGX120:BHF120"/>
    <mergeCell ref="BHG120:BHO120"/>
    <mergeCell ref="BHP120:BHX120"/>
    <mergeCell ref="BEM120:BEU120"/>
    <mergeCell ref="BEV120:BFD120"/>
    <mergeCell ref="BFE120:BFM120"/>
    <mergeCell ref="BFN120:BFV120"/>
    <mergeCell ref="BFW120:BGE120"/>
    <mergeCell ref="BCT120:BDB120"/>
    <mergeCell ref="BDC120:BDK120"/>
    <mergeCell ref="BDL120:BDT120"/>
    <mergeCell ref="BDU120:BEC120"/>
    <mergeCell ref="BED120:BEL120"/>
    <mergeCell ref="BBA120:BBI120"/>
    <mergeCell ref="BBJ120:BBR120"/>
    <mergeCell ref="BBS120:BCA120"/>
    <mergeCell ref="BCB120:BCJ120"/>
    <mergeCell ref="BCK120:BCS120"/>
    <mergeCell ref="AZH120:AZP120"/>
    <mergeCell ref="AZQ120:AZY120"/>
    <mergeCell ref="AZZ120:BAH120"/>
    <mergeCell ref="BAI120:BAQ120"/>
    <mergeCell ref="BAR120:BAZ120"/>
    <mergeCell ref="AXO120:AXW120"/>
    <mergeCell ref="AXX120:AYF120"/>
    <mergeCell ref="AYG120:AYO120"/>
    <mergeCell ref="AYP120:AYX120"/>
    <mergeCell ref="AYY120:AZG120"/>
    <mergeCell ref="AVV120:AWD120"/>
    <mergeCell ref="AWE120:AWM120"/>
    <mergeCell ref="AWN120:AWV120"/>
    <mergeCell ref="AWW120:AXE120"/>
    <mergeCell ref="AXF120:AXN120"/>
    <mergeCell ref="AUC120:AUK120"/>
    <mergeCell ref="AUL120:AUT120"/>
    <mergeCell ref="AUU120:AVC120"/>
    <mergeCell ref="AVD120:AVL120"/>
    <mergeCell ref="AVM120:AVU120"/>
    <mergeCell ref="ASJ120:ASR120"/>
    <mergeCell ref="ASS120:ATA120"/>
    <mergeCell ref="ATB120:ATJ120"/>
    <mergeCell ref="ATK120:ATS120"/>
    <mergeCell ref="ATT120:AUB120"/>
    <mergeCell ref="AQQ120:AQY120"/>
    <mergeCell ref="AQZ120:ARH120"/>
    <mergeCell ref="ARI120:ARQ120"/>
    <mergeCell ref="ARR120:ARZ120"/>
    <mergeCell ref="ASA120:ASI120"/>
    <mergeCell ref="AOX120:APF120"/>
    <mergeCell ref="APG120:APO120"/>
    <mergeCell ref="APP120:APX120"/>
    <mergeCell ref="APY120:AQG120"/>
    <mergeCell ref="AQH120:AQP120"/>
    <mergeCell ref="ANE120:ANM120"/>
    <mergeCell ref="ANN120:ANV120"/>
    <mergeCell ref="ANW120:AOE120"/>
    <mergeCell ref="AOF120:AON120"/>
    <mergeCell ref="AOO120:AOW120"/>
    <mergeCell ref="ALL120:ALT120"/>
    <mergeCell ref="ALU120:AMC120"/>
    <mergeCell ref="AMD120:AML120"/>
    <mergeCell ref="AMM120:AMU120"/>
    <mergeCell ref="AMV120:AND120"/>
    <mergeCell ref="AJS120:AKA120"/>
    <mergeCell ref="AKB120:AKJ120"/>
    <mergeCell ref="AKK120:AKS120"/>
    <mergeCell ref="AKT120:ALB120"/>
    <mergeCell ref="ALC120:ALK120"/>
    <mergeCell ref="TU120:UC120"/>
    <mergeCell ref="QR120:QZ120"/>
    <mergeCell ref="RA120:RI120"/>
    <mergeCell ref="RJ120:RR120"/>
    <mergeCell ref="RS120:SA120"/>
    <mergeCell ref="SB120:SJ120"/>
    <mergeCell ref="OY120:PG120"/>
    <mergeCell ref="PH120:PP120"/>
    <mergeCell ref="PQ120:PY120"/>
    <mergeCell ref="PZ120:QH120"/>
    <mergeCell ref="QI120:QQ120"/>
    <mergeCell ref="NF120:NN120"/>
    <mergeCell ref="NO120:NW120"/>
    <mergeCell ref="NX120:OF120"/>
    <mergeCell ref="OG120:OO120"/>
    <mergeCell ref="OP120:OX120"/>
    <mergeCell ref="LM120:LU120"/>
    <mergeCell ref="LV120:MD120"/>
    <mergeCell ref="ME120:MM120"/>
    <mergeCell ref="MN120:MV120"/>
    <mergeCell ref="MW120:NE120"/>
    <mergeCell ref="AHZ120:AIH120"/>
    <mergeCell ref="AII120:AIQ120"/>
    <mergeCell ref="AIR120:AIZ120"/>
    <mergeCell ref="AJA120:AJI120"/>
    <mergeCell ref="AJJ120:AJR120"/>
    <mergeCell ref="AGG120:AGO120"/>
    <mergeCell ref="AGP120:AGX120"/>
    <mergeCell ref="AGY120:AHG120"/>
    <mergeCell ref="AHH120:AHP120"/>
    <mergeCell ref="AHQ120:AHY120"/>
    <mergeCell ref="AEN120:AEV120"/>
    <mergeCell ref="AEW120:AFE120"/>
    <mergeCell ref="AFF120:AFN120"/>
    <mergeCell ref="AFO120:AFW120"/>
    <mergeCell ref="AFX120:AGF120"/>
    <mergeCell ref="ACU120:ADC120"/>
    <mergeCell ref="ADD120:ADL120"/>
    <mergeCell ref="ADM120:ADU120"/>
    <mergeCell ref="ADV120:AED120"/>
    <mergeCell ref="AEE120:AEM120"/>
    <mergeCell ref="ABB120:ABJ120"/>
    <mergeCell ref="ABK120:ABS120"/>
    <mergeCell ref="ABT120:ACB120"/>
    <mergeCell ref="ACC120:ACK120"/>
    <mergeCell ref="ACL120:ACT120"/>
    <mergeCell ref="ZI120:ZQ120"/>
    <mergeCell ref="ZR120:ZZ120"/>
    <mergeCell ref="AAA120:AAI120"/>
    <mergeCell ref="AAJ120:AAR120"/>
    <mergeCell ref="AAS120:ABA120"/>
    <mergeCell ref="XP120:XX120"/>
    <mergeCell ref="XY120:YG120"/>
    <mergeCell ref="YH120:YP120"/>
    <mergeCell ref="YQ120:YY120"/>
    <mergeCell ref="YZ120:ZH120"/>
    <mergeCell ref="JT120:KB120"/>
    <mergeCell ref="KC120:KK120"/>
    <mergeCell ref="KL120:KT120"/>
    <mergeCell ref="KU120:LC120"/>
    <mergeCell ref="LD120:LL120"/>
    <mergeCell ref="IA120:II120"/>
    <mergeCell ref="IJ120:IR120"/>
    <mergeCell ref="IS120:JA120"/>
    <mergeCell ref="JB120:JJ120"/>
    <mergeCell ref="JK120:JS120"/>
    <mergeCell ref="GH120:GP120"/>
    <mergeCell ref="GQ120:GY120"/>
    <mergeCell ref="GZ120:HH120"/>
    <mergeCell ref="HI120:HQ120"/>
    <mergeCell ref="HR120:HZ120"/>
    <mergeCell ref="FG120:FO120"/>
    <mergeCell ref="FP120:FX120"/>
    <mergeCell ref="FY120:GG120"/>
    <mergeCell ref="XFA116:XFD116"/>
    <mergeCell ref="J120:R120"/>
    <mergeCell ref="S120:AA120"/>
    <mergeCell ref="AB120:AJ120"/>
    <mergeCell ref="XDH116:XDP116"/>
    <mergeCell ref="XDQ116:XDY116"/>
    <mergeCell ref="XDZ116:XEH116"/>
    <mergeCell ref="XEI116:XEQ116"/>
    <mergeCell ref="XER116:XEZ116"/>
    <mergeCell ref="XBO116:XBW116"/>
    <mergeCell ref="XBX116:XCF116"/>
    <mergeCell ref="XCG116:XCO116"/>
    <mergeCell ref="XCP116:XCX116"/>
    <mergeCell ref="XCY116:XDG116"/>
    <mergeCell ref="WZV116:XAD116"/>
    <mergeCell ref="XAE116:XAM116"/>
    <mergeCell ref="XAN116:XAV116"/>
    <mergeCell ref="XAW116:XBE116"/>
    <mergeCell ref="XBF116:XBN116"/>
    <mergeCell ref="WYC116:WYK116"/>
    <mergeCell ref="WYL116:WYT116"/>
    <mergeCell ref="WYU116:WZC116"/>
    <mergeCell ref="WZD116:WZL116"/>
    <mergeCell ref="WZM116:WZU116"/>
    <mergeCell ref="WWJ116:WWR116"/>
    <mergeCell ref="WWS116:WXA116"/>
    <mergeCell ref="WXB116:WXJ116"/>
    <mergeCell ref="WXK116:WXS116"/>
    <mergeCell ref="WXT116:WYB116"/>
    <mergeCell ref="WUQ116:WUY116"/>
    <mergeCell ref="WUZ116:WVH116"/>
    <mergeCell ref="WVI116:WVQ116"/>
    <mergeCell ref="VW120:WE120"/>
    <mergeCell ref="WF120:WN120"/>
    <mergeCell ref="WO120:WW120"/>
    <mergeCell ref="WX120:XF120"/>
    <mergeCell ref="XG120:XO120"/>
    <mergeCell ref="UD120:UL120"/>
    <mergeCell ref="UM120:UU120"/>
    <mergeCell ref="UV120:VD120"/>
    <mergeCell ref="VE120:VM120"/>
    <mergeCell ref="VN120:VV120"/>
    <mergeCell ref="SK120:SS120"/>
    <mergeCell ref="ST120:TB120"/>
    <mergeCell ref="TC120:TK120"/>
    <mergeCell ref="TL120:TT120"/>
    <mergeCell ref="WVR116:WVZ116"/>
    <mergeCell ref="WWA116:WWI116"/>
    <mergeCell ref="WSX116:WTF116"/>
    <mergeCell ref="WTG116:WTO116"/>
    <mergeCell ref="WTP116:WTX116"/>
    <mergeCell ref="WTY116:WUG116"/>
    <mergeCell ref="WUH116:WUP116"/>
    <mergeCell ref="WRE116:WRM116"/>
    <mergeCell ref="WRN116:WRV116"/>
    <mergeCell ref="WRW116:WSE116"/>
    <mergeCell ref="WSF116:WSN116"/>
    <mergeCell ref="WSO116:WSW116"/>
    <mergeCell ref="WPL116:WPT116"/>
    <mergeCell ref="WPU116:WQC116"/>
    <mergeCell ref="WQD116:WQL116"/>
    <mergeCell ref="WQM116:WQU116"/>
    <mergeCell ref="WQV116:WRD116"/>
    <mergeCell ref="WNS116:WOA116"/>
    <mergeCell ref="WOB116:WOJ116"/>
    <mergeCell ref="WOK116:WOS116"/>
    <mergeCell ref="WOT116:WPB116"/>
    <mergeCell ref="WPC116:WPK116"/>
    <mergeCell ref="WLZ116:WMH116"/>
    <mergeCell ref="WMI116:WMQ116"/>
    <mergeCell ref="WMR116:WMZ116"/>
    <mergeCell ref="WNA116:WNI116"/>
    <mergeCell ref="WNJ116:WNR116"/>
    <mergeCell ref="WKG116:WKO116"/>
    <mergeCell ref="WKP116:WKX116"/>
    <mergeCell ref="WKY116:WLG116"/>
    <mergeCell ref="WLH116:WLP116"/>
    <mergeCell ref="WLQ116:WLY116"/>
    <mergeCell ref="WIN116:WIV116"/>
    <mergeCell ref="WIW116:WJE116"/>
    <mergeCell ref="WJF116:WJN116"/>
    <mergeCell ref="WJO116:WJW116"/>
    <mergeCell ref="WJX116:WKF116"/>
    <mergeCell ref="WGU116:WHC116"/>
    <mergeCell ref="WHD116:WHL116"/>
    <mergeCell ref="WHM116:WHU116"/>
    <mergeCell ref="WHV116:WID116"/>
    <mergeCell ref="WIE116:WIM116"/>
    <mergeCell ref="WFB116:WFJ116"/>
    <mergeCell ref="WFK116:WFS116"/>
    <mergeCell ref="WFT116:WGB116"/>
    <mergeCell ref="WGC116:WGK116"/>
    <mergeCell ref="WGL116:WGT116"/>
    <mergeCell ref="WDI116:WDQ116"/>
    <mergeCell ref="WDR116:WDZ116"/>
    <mergeCell ref="WEA116:WEI116"/>
    <mergeCell ref="WEJ116:WER116"/>
    <mergeCell ref="WES116:WFA116"/>
    <mergeCell ref="WBP116:WBX116"/>
    <mergeCell ref="WBY116:WCG116"/>
    <mergeCell ref="WCH116:WCP116"/>
    <mergeCell ref="WCQ116:WCY116"/>
    <mergeCell ref="WCZ116:WDH116"/>
    <mergeCell ref="VZW116:WAE116"/>
    <mergeCell ref="WAF116:WAN116"/>
    <mergeCell ref="WAO116:WAW116"/>
    <mergeCell ref="WAX116:WBF116"/>
    <mergeCell ref="WBG116:WBO116"/>
    <mergeCell ref="VYD116:VYL116"/>
    <mergeCell ref="VYM116:VYU116"/>
    <mergeCell ref="VYV116:VZD116"/>
    <mergeCell ref="VZE116:VZM116"/>
    <mergeCell ref="VZN116:VZV116"/>
    <mergeCell ref="VWK116:VWS116"/>
    <mergeCell ref="VWT116:VXB116"/>
    <mergeCell ref="VXC116:VXK116"/>
    <mergeCell ref="VXL116:VXT116"/>
    <mergeCell ref="VXU116:VYC116"/>
    <mergeCell ref="VUR116:VUZ116"/>
    <mergeCell ref="VVA116:VVI116"/>
    <mergeCell ref="VVJ116:VVR116"/>
    <mergeCell ref="VVS116:VWA116"/>
    <mergeCell ref="VWB116:VWJ116"/>
    <mergeCell ref="VSY116:VTG116"/>
    <mergeCell ref="VTH116:VTP116"/>
    <mergeCell ref="VTQ116:VTY116"/>
    <mergeCell ref="VTZ116:VUH116"/>
    <mergeCell ref="VUI116:VUQ116"/>
    <mergeCell ref="VRF116:VRN116"/>
    <mergeCell ref="VRO116:VRW116"/>
    <mergeCell ref="VRX116:VSF116"/>
    <mergeCell ref="VSG116:VSO116"/>
    <mergeCell ref="VSP116:VSX116"/>
    <mergeCell ref="VPM116:VPU116"/>
    <mergeCell ref="VPV116:VQD116"/>
    <mergeCell ref="VQE116:VQM116"/>
    <mergeCell ref="VQN116:VQV116"/>
    <mergeCell ref="VQW116:VRE116"/>
    <mergeCell ref="VNT116:VOB116"/>
    <mergeCell ref="VOC116:VOK116"/>
    <mergeCell ref="VOL116:VOT116"/>
    <mergeCell ref="VOU116:VPC116"/>
    <mergeCell ref="VPD116:VPL116"/>
    <mergeCell ref="VMA116:VMI116"/>
    <mergeCell ref="VMJ116:VMR116"/>
    <mergeCell ref="VMS116:VNA116"/>
    <mergeCell ref="VNB116:VNJ116"/>
    <mergeCell ref="VNK116:VNS116"/>
    <mergeCell ref="VKH116:VKP116"/>
    <mergeCell ref="VKQ116:VKY116"/>
    <mergeCell ref="VKZ116:VLH116"/>
    <mergeCell ref="VLI116:VLQ116"/>
    <mergeCell ref="VLR116:VLZ116"/>
    <mergeCell ref="VIO116:VIW116"/>
    <mergeCell ref="VIX116:VJF116"/>
    <mergeCell ref="VJG116:VJO116"/>
    <mergeCell ref="VJP116:VJX116"/>
    <mergeCell ref="VJY116:VKG116"/>
    <mergeCell ref="VGV116:VHD116"/>
    <mergeCell ref="VHE116:VHM116"/>
    <mergeCell ref="VHN116:VHV116"/>
    <mergeCell ref="VHW116:VIE116"/>
    <mergeCell ref="VIF116:VIN116"/>
    <mergeCell ref="VFC116:VFK116"/>
    <mergeCell ref="VFL116:VFT116"/>
    <mergeCell ref="VFU116:VGC116"/>
    <mergeCell ref="VGD116:VGL116"/>
    <mergeCell ref="VGM116:VGU116"/>
    <mergeCell ref="VDJ116:VDR116"/>
    <mergeCell ref="VDS116:VEA116"/>
    <mergeCell ref="VEB116:VEJ116"/>
    <mergeCell ref="VEK116:VES116"/>
    <mergeCell ref="VET116:VFB116"/>
    <mergeCell ref="VBQ116:VBY116"/>
    <mergeCell ref="VBZ116:VCH116"/>
    <mergeCell ref="VCI116:VCQ116"/>
    <mergeCell ref="VCR116:VCZ116"/>
    <mergeCell ref="VDA116:VDI116"/>
    <mergeCell ref="UZX116:VAF116"/>
    <mergeCell ref="VAG116:VAO116"/>
    <mergeCell ref="VAP116:VAX116"/>
    <mergeCell ref="VAY116:VBG116"/>
    <mergeCell ref="VBH116:VBP116"/>
    <mergeCell ref="UYE116:UYM116"/>
    <mergeCell ref="UYN116:UYV116"/>
    <mergeCell ref="UYW116:UZE116"/>
    <mergeCell ref="UZF116:UZN116"/>
    <mergeCell ref="UZO116:UZW116"/>
    <mergeCell ref="UWL116:UWT116"/>
    <mergeCell ref="UWU116:UXC116"/>
    <mergeCell ref="UXD116:UXL116"/>
    <mergeCell ref="UXM116:UXU116"/>
    <mergeCell ref="UXV116:UYD116"/>
    <mergeCell ref="UUS116:UVA116"/>
    <mergeCell ref="UVB116:UVJ116"/>
    <mergeCell ref="UVK116:UVS116"/>
    <mergeCell ref="UVT116:UWB116"/>
    <mergeCell ref="UWC116:UWK116"/>
    <mergeCell ref="USZ116:UTH116"/>
    <mergeCell ref="UTI116:UTQ116"/>
    <mergeCell ref="UTR116:UTZ116"/>
    <mergeCell ref="UUA116:UUI116"/>
    <mergeCell ref="UUJ116:UUR116"/>
    <mergeCell ref="URG116:URO116"/>
    <mergeCell ref="URP116:URX116"/>
    <mergeCell ref="URY116:USG116"/>
    <mergeCell ref="USH116:USP116"/>
    <mergeCell ref="USQ116:USY116"/>
    <mergeCell ref="UPN116:UPV116"/>
    <mergeCell ref="UPW116:UQE116"/>
    <mergeCell ref="UQF116:UQN116"/>
    <mergeCell ref="UQO116:UQW116"/>
    <mergeCell ref="UQX116:URF116"/>
    <mergeCell ref="UNU116:UOC116"/>
    <mergeCell ref="UOD116:UOL116"/>
    <mergeCell ref="UOM116:UOU116"/>
    <mergeCell ref="UOV116:UPD116"/>
    <mergeCell ref="UPE116:UPM116"/>
    <mergeCell ref="UMB116:UMJ116"/>
    <mergeCell ref="UMK116:UMS116"/>
    <mergeCell ref="UMT116:UNB116"/>
    <mergeCell ref="UNC116:UNK116"/>
    <mergeCell ref="UNL116:UNT116"/>
    <mergeCell ref="UKI116:UKQ116"/>
    <mergeCell ref="UKR116:UKZ116"/>
    <mergeCell ref="ULA116:ULI116"/>
    <mergeCell ref="ULJ116:ULR116"/>
    <mergeCell ref="ULS116:UMA116"/>
    <mergeCell ref="UIP116:UIX116"/>
    <mergeCell ref="UIY116:UJG116"/>
    <mergeCell ref="UJH116:UJP116"/>
    <mergeCell ref="UJQ116:UJY116"/>
    <mergeCell ref="UJZ116:UKH116"/>
    <mergeCell ref="UGW116:UHE116"/>
    <mergeCell ref="UHF116:UHN116"/>
    <mergeCell ref="UHO116:UHW116"/>
    <mergeCell ref="UHX116:UIF116"/>
    <mergeCell ref="UIG116:UIO116"/>
    <mergeCell ref="UFD116:UFL116"/>
    <mergeCell ref="UFM116:UFU116"/>
    <mergeCell ref="UFV116:UGD116"/>
    <mergeCell ref="UGE116:UGM116"/>
    <mergeCell ref="UGN116:UGV116"/>
    <mergeCell ref="UDK116:UDS116"/>
    <mergeCell ref="UDT116:UEB116"/>
    <mergeCell ref="UEC116:UEK116"/>
    <mergeCell ref="UEL116:UET116"/>
    <mergeCell ref="UEU116:UFC116"/>
    <mergeCell ref="UBR116:UBZ116"/>
    <mergeCell ref="UCA116:UCI116"/>
    <mergeCell ref="UCJ116:UCR116"/>
    <mergeCell ref="UCS116:UDA116"/>
    <mergeCell ref="UDB116:UDJ116"/>
    <mergeCell ref="TZY116:UAG116"/>
    <mergeCell ref="UAH116:UAP116"/>
    <mergeCell ref="UAQ116:UAY116"/>
    <mergeCell ref="UAZ116:UBH116"/>
    <mergeCell ref="UBI116:UBQ116"/>
    <mergeCell ref="TYF116:TYN116"/>
    <mergeCell ref="TYO116:TYW116"/>
    <mergeCell ref="TYX116:TZF116"/>
    <mergeCell ref="TZG116:TZO116"/>
    <mergeCell ref="TZP116:TZX116"/>
    <mergeCell ref="TWM116:TWU116"/>
    <mergeCell ref="TWV116:TXD116"/>
    <mergeCell ref="TXE116:TXM116"/>
    <mergeCell ref="TXN116:TXV116"/>
    <mergeCell ref="TXW116:TYE116"/>
    <mergeCell ref="TUT116:TVB116"/>
    <mergeCell ref="TVC116:TVK116"/>
    <mergeCell ref="TVL116:TVT116"/>
    <mergeCell ref="TVU116:TWC116"/>
    <mergeCell ref="TWD116:TWL116"/>
    <mergeCell ref="TTA116:TTI116"/>
    <mergeCell ref="TTJ116:TTR116"/>
    <mergeCell ref="TTS116:TUA116"/>
    <mergeCell ref="TUB116:TUJ116"/>
    <mergeCell ref="TUK116:TUS116"/>
    <mergeCell ref="TRH116:TRP116"/>
    <mergeCell ref="TRQ116:TRY116"/>
    <mergeCell ref="TRZ116:TSH116"/>
    <mergeCell ref="TSI116:TSQ116"/>
    <mergeCell ref="TSR116:TSZ116"/>
    <mergeCell ref="TPO116:TPW116"/>
    <mergeCell ref="TPX116:TQF116"/>
    <mergeCell ref="TQG116:TQO116"/>
    <mergeCell ref="TQP116:TQX116"/>
    <mergeCell ref="TQY116:TRG116"/>
    <mergeCell ref="TNV116:TOD116"/>
    <mergeCell ref="TOE116:TOM116"/>
    <mergeCell ref="TON116:TOV116"/>
    <mergeCell ref="TOW116:TPE116"/>
    <mergeCell ref="TPF116:TPN116"/>
    <mergeCell ref="TMC116:TMK116"/>
    <mergeCell ref="TML116:TMT116"/>
    <mergeCell ref="TMU116:TNC116"/>
    <mergeCell ref="TND116:TNL116"/>
    <mergeCell ref="TNM116:TNU116"/>
    <mergeCell ref="TKJ116:TKR116"/>
    <mergeCell ref="TKS116:TLA116"/>
    <mergeCell ref="TLB116:TLJ116"/>
    <mergeCell ref="TLK116:TLS116"/>
    <mergeCell ref="TLT116:TMB116"/>
    <mergeCell ref="TIQ116:TIY116"/>
    <mergeCell ref="TIZ116:TJH116"/>
    <mergeCell ref="TJI116:TJQ116"/>
    <mergeCell ref="TJR116:TJZ116"/>
    <mergeCell ref="TKA116:TKI116"/>
    <mergeCell ref="TGX116:THF116"/>
    <mergeCell ref="THG116:THO116"/>
    <mergeCell ref="THP116:THX116"/>
    <mergeCell ref="THY116:TIG116"/>
    <mergeCell ref="TIH116:TIP116"/>
    <mergeCell ref="TFE116:TFM116"/>
    <mergeCell ref="TFN116:TFV116"/>
    <mergeCell ref="TFW116:TGE116"/>
    <mergeCell ref="TGF116:TGN116"/>
    <mergeCell ref="TGO116:TGW116"/>
    <mergeCell ref="TDL116:TDT116"/>
    <mergeCell ref="TDU116:TEC116"/>
    <mergeCell ref="TED116:TEL116"/>
    <mergeCell ref="TEM116:TEU116"/>
    <mergeCell ref="TEV116:TFD116"/>
    <mergeCell ref="TBS116:TCA116"/>
    <mergeCell ref="TCB116:TCJ116"/>
    <mergeCell ref="TCK116:TCS116"/>
    <mergeCell ref="TCT116:TDB116"/>
    <mergeCell ref="TDC116:TDK116"/>
    <mergeCell ref="SZZ116:TAH116"/>
    <mergeCell ref="TAI116:TAQ116"/>
    <mergeCell ref="TAR116:TAZ116"/>
    <mergeCell ref="TBA116:TBI116"/>
    <mergeCell ref="TBJ116:TBR116"/>
    <mergeCell ref="SYG116:SYO116"/>
    <mergeCell ref="SYP116:SYX116"/>
    <mergeCell ref="SYY116:SZG116"/>
    <mergeCell ref="SZH116:SZP116"/>
    <mergeCell ref="SZQ116:SZY116"/>
    <mergeCell ref="SWN116:SWV116"/>
    <mergeCell ref="SWW116:SXE116"/>
    <mergeCell ref="SXF116:SXN116"/>
    <mergeCell ref="SXO116:SXW116"/>
    <mergeCell ref="SXX116:SYF116"/>
    <mergeCell ref="SUU116:SVC116"/>
    <mergeCell ref="SVD116:SVL116"/>
    <mergeCell ref="SVM116:SVU116"/>
    <mergeCell ref="SVV116:SWD116"/>
    <mergeCell ref="SWE116:SWM116"/>
    <mergeCell ref="STB116:STJ116"/>
    <mergeCell ref="STK116:STS116"/>
    <mergeCell ref="STT116:SUB116"/>
    <mergeCell ref="SUC116:SUK116"/>
    <mergeCell ref="SUL116:SUT116"/>
    <mergeCell ref="SRI116:SRQ116"/>
    <mergeCell ref="SRR116:SRZ116"/>
    <mergeCell ref="SSA116:SSI116"/>
    <mergeCell ref="SSJ116:SSR116"/>
    <mergeCell ref="SSS116:STA116"/>
    <mergeCell ref="SPP116:SPX116"/>
    <mergeCell ref="SPY116:SQG116"/>
    <mergeCell ref="SQH116:SQP116"/>
    <mergeCell ref="SQQ116:SQY116"/>
    <mergeCell ref="SQZ116:SRH116"/>
    <mergeCell ref="SNW116:SOE116"/>
    <mergeCell ref="SOF116:SON116"/>
    <mergeCell ref="SOO116:SOW116"/>
    <mergeCell ref="SOX116:SPF116"/>
    <mergeCell ref="SPG116:SPO116"/>
    <mergeCell ref="SMD116:SML116"/>
    <mergeCell ref="SMM116:SMU116"/>
    <mergeCell ref="SMV116:SND116"/>
    <mergeCell ref="SNE116:SNM116"/>
    <mergeCell ref="SNN116:SNV116"/>
    <mergeCell ref="SKK116:SKS116"/>
    <mergeCell ref="SKT116:SLB116"/>
    <mergeCell ref="SLC116:SLK116"/>
    <mergeCell ref="SLL116:SLT116"/>
    <mergeCell ref="SLU116:SMC116"/>
    <mergeCell ref="SIR116:SIZ116"/>
    <mergeCell ref="SJA116:SJI116"/>
    <mergeCell ref="SJJ116:SJR116"/>
    <mergeCell ref="SJS116:SKA116"/>
    <mergeCell ref="SKB116:SKJ116"/>
    <mergeCell ref="SGY116:SHG116"/>
    <mergeCell ref="SHH116:SHP116"/>
    <mergeCell ref="SHQ116:SHY116"/>
    <mergeCell ref="SHZ116:SIH116"/>
    <mergeCell ref="SII116:SIQ116"/>
    <mergeCell ref="SFF116:SFN116"/>
    <mergeCell ref="SFO116:SFW116"/>
    <mergeCell ref="SFX116:SGF116"/>
    <mergeCell ref="SGG116:SGO116"/>
    <mergeCell ref="SGP116:SGX116"/>
    <mergeCell ref="SDM116:SDU116"/>
    <mergeCell ref="SDV116:SED116"/>
    <mergeCell ref="SEE116:SEM116"/>
    <mergeCell ref="SEN116:SEV116"/>
    <mergeCell ref="SEW116:SFE116"/>
    <mergeCell ref="SBT116:SCB116"/>
    <mergeCell ref="SCC116:SCK116"/>
    <mergeCell ref="SCL116:SCT116"/>
    <mergeCell ref="SCU116:SDC116"/>
    <mergeCell ref="SDD116:SDL116"/>
    <mergeCell ref="SAA116:SAI116"/>
    <mergeCell ref="SAJ116:SAR116"/>
    <mergeCell ref="SAS116:SBA116"/>
    <mergeCell ref="SBB116:SBJ116"/>
    <mergeCell ref="SBK116:SBS116"/>
    <mergeCell ref="RYH116:RYP116"/>
    <mergeCell ref="RYQ116:RYY116"/>
    <mergeCell ref="RYZ116:RZH116"/>
    <mergeCell ref="RZI116:RZQ116"/>
    <mergeCell ref="RZR116:RZZ116"/>
    <mergeCell ref="RWO116:RWW116"/>
    <mergeCell ref="RWX116:RXF116"/>
    <mergeCell ref="RXG116:RXO116"/>
    <mergeCell ref="RXP116:RXX116"/>
    <mergeCell ref="RXY116:RYG116"/>
    <mergeCell ref="RUV116:RVD116"/>
    <mergeCell ref="RVE116:RVM116"/>
    <mergeCell ref="RVN116:RVV116"/>
    <mergeCell ref="RVW116:RWE116"/>
    <mergeCell ref="RWF116:RWN116"/>
    <mergeCell ref="RTC116:RTK116"/>
    <mergeCell ref="RTL116:RTT116"/>
    <mergeCell ref="RTU116:RUC116"/>
    <mergeCell ref="RUD116:RUL116"/>
    <mergeCell ref="RUM116:RUU116"/>
    <mergeCell ref="RRJ116:RRR116"/>
    <mergeCell ref="RRS116:RSA116"/>
    <mergeCell ref="RSB116:RSJ116"/>
    <mergeCell ref="RSK116:RSS116"/>
    <mergeCell ref="RST116:RTB116"/>
    <mergeCell ref="RPQ116:RPY116"/>
    <mergeCell ref="RPZ116:RQH116"/>
    <mergeCell ref="RQI116:RQQ116"/>
    <mergeCell ref="RQR116:RQZ116"/>
    <mergeCell ref="RRA116:RRI116"/>
    <mergeCell ref="RNX116:ROF116"/>
    <mergeCell ref="ROG116:ROO116"/>
    <mergeCell ref="ROP116:ROX116"/>
    <mergeCell ref="ROY116:RPG116"/>
    <mergeCell ref="RPH116:RPP116"/>
    <mergeCell ref="RME116:RMM116"/>
    <mergeCell ref="RMN116:RMV116"/>
    <mergeCell ref="RMW116:RNE116"/>
    <mergeCell ref="RNF116:RNN116"/>
    <mergeCell ref="RNO116:RNW116"/>
    <mergeCell ref="RKL116:RKT116"/>
    <mergeCell ref="RKU116:RLC116"/>
    <mergeCell ref="RLD116:RLL116"/>
    <mergeCell ref="RLM116:RLU116"/>
    <mergeCell ref="RLV116:RMD116"/>
    <mergeCell ref="RIS116:RJA116"/>
    <mergeCell ref="RJB116:RJJ116"/>
    <mergeCell ref="RJK116:RJS116"/>
    <mergeCell ref="RJT116:RKB116"/>
    <mergeCell ref="RKC116:RKK116"/>
    <mergeCell ref="RGZ116:RHH116"/>
    <mergeCell ref="RHI116:RHQ116"/>
    <mergeCell ref="RHR116:RHZ116"/>
    <mergeCell ref="RIA116:RII116"/>
    <mergeCell ref="RIJ116:RIR116"/>
    <mergeCell ref="RFG116:RFO116"/>
    <mergeCell ref="RFP116:RFX116"/>
    <mergeCell ref="RFY116:RGG116"/>
    <mergeCell ref="RGH116:RGP116"/>
    <mergeCell ref="RGQ116:RGY116"/>
    <mergeCell ref="RDN116:RDV116"/>
    <mergeCell ref="RDW116:REE116"/>
    <mergeCell ref="REF116:REN116"/>
    <mergeCell ref="REO116:REW116"/>
    <mergeCell ref="REX116:RFF116"/>
    <mergeCell ref="RBU116:RCC116"/>
    <mergeCell ref="RCD116:RCL116"/>
    <mergeCell ref="RCM116:RCU116"/>
    <mergeCell ref="RCV116:RDD116"/>
    <mergeCell ref="RDE116:RDM116"/>
    <mergeCell ref="RAB116:RAJ116"/>
    <mergeCell ref="RAK116:RAS116"/>
    <mergeCell ref="RAT116:RBB116"/>
    <mergeCell ref="RBC116:RBK116"/>
    <mergeCell ref="RBL116:RBT116"/>
    <mergeCell ref="QYI116:QYQ116"/>
    <mergeCell ref="QYR116:QYZ116"/>
    <mergeCell ref="QZA116:QZI116"/>
    <mergeCell ref="QZJ116:QZR116"/>
    <mergeCell ref="QZS116:RAA116"/>
    <mergeCell ref="QWP116:QWX116"/>
    <mergeCell ref="QWY116:QXG116"/>
    <mergeCell ref="QXH116:QXP116"/>
    <mergeCell ref="QXQ116:QXY116"/>
    <mergeCell ref="QXZ116:QYH116"/>
    <mergeCell ref="QUW116:QVE116"/>
    <mergeCell ref="QVF116:QVN116"/>
    <mergeCell ref="QVO116:QVW116"/>
    <mergeCell ref="QVX116:QWF116"/>
    <mergeCell ref="QWG116:QWO116"/>
    <mergeCell ref="QTD116:QTL116"/>
    <mergeCell ref="QTM116:QTU116"/>
    <mergeCell ref="QTV116:QUD116"/>
    <mergeCell ref="QUE116:QUM116"/>
    <mergeCell ref="QUN116:QUV116"/>
    <mergeCell ref="QRK116:QRS116"/>
    <mergeCell ref="QRT116:QSB116"/>
    <mergeCell ref="QSC116:QSK116"/>
    <mergeCell ref="QSL116:QST116"/>
    <mergeCell ref="QSU116:QTC116"/>
    <mergeCell ref="QPR116:QPZ116"/>
    <mergeCell ref="QQA116:QQI116"/>
    <mergeCell ref="QQJ116:QQR116"/>
    <mergeCell ref="QQS116:QRA116"/>
    <mergeCell ref="QRB116:QRJ116"/>
    <mergeCell ref="QNY116:QOG116"/>
    <mergeCell ref="QOH116:QOP116"/>
    <mergeCell ref="QOQ116:QOY116"/>
    <mergeCell ref="QOZ116:QPH116"/>
    <mergeCell ref="QPI116:QPQ116"/>
    <mergeCell ref="QMF116:QMN116"/>
    <mergeCell ref="QMO116:QMW116"/>
    <mergeCell ref="QMX116:QNF116"/>
    <mergeCell ref="QNG116:QNO116"/>
    <mergeCell ref="QNP116:QNX116"/>
    <mergeCell ref="QKM116:QKU116"/>
    <mergeCell ref="QKV116:QLD116"/>
    <mergeCell ref="QLE116:QLM116"/>
    <mergeCell ref="QLN116:QLV116"/>
    <mergeCell ref="QLW116:QME116"/>
    <mergeCell ref="QIT116:QJB116"/>
    <mergeCell ref="QJC116:QJK116"/>
    <mergeCell ref="QJL116:QJT116"/>
    <mergeCell ref="QJU116:QKC116"/>
    <mergeCell ref="QKD116:QKL116"/>
    <mergeCell ref="QHA116:QHI116"/>
    <mergeCell ref="QHJ116:QHR116"/>
    <mergeCell ref="QHS116:QIA116"/>
    <mergeCell ref="QIB116:QIJ116"/>
    <mergeCell ref="QIK116:QIS116"/>
    <mergeCell ref="QFH116:QFP116"/>
    <mergeCell ref="QFQ116:QFY116"/>
    <mergeCell ref="QFZ116:QGH116"/>
    <mergeCell ref="QGI116:QGQ116"/>
    <mergeCell ref="QGR116:QGZ116"/>
    <mergeCell ref="QDO116:QDW116"/>
    <mergeCell ref="QDX116:QEF116"/>
    <mergeCell ref="QEG116:QEO116"/>
    <mergeCell ref="QEP116:QEX116"/>
    <mergeCell ref="QEY116:QFG116"/>
    <mergeCell ref="QBV116:QCD116"/>
    <mergeCell ref="QCE116:QCM116"/>
    <mergeCell ref="QCN116:QCV116"/>
    <mergeCell ref="QCW116:QDE116"/>
    <mergeCell ref="QDF116:QDN116"/>
    <mergeCell ref="QAC116:QAK116"/>
    <mergeCell ref="QAL116:QAT116"/>
    <mergeCell ref="QAU116:QBC116"/>
    <mergeCell ref="QBD116:QBL116"/>
    <mergeCell ref="QBM116:QBU116"/>
    <mergeCell ref="PYJ116:PYR116"/>
    <mergeCell ref="PYS116:PZA116"/>
    <mergeCell ref="PZB116:PZJ116"/>
    <mergeCell ref="PZK116:PZS116"/>
    <mergeCell ref="PZT116:QAB116"/>
    <mergeCell ref="PWQ116:PWY116"/>
    <mergeCell ref="PWZ116:PXH116"/>
    <mergeCell ref="PXI116:PXQ116"/>
    <mergeCell ref="PXR116:PXZ116"/>
    <mergeCell ref="PYA116:PYI116"/>
    <mergeCell ref="PUX116:PVF116"/>
    <mergeCell ref="PVG116:PVO116"/>
    <mergeCell ref="PVP116:PVX116"/>
    <mergeCell ref="PVY116:PWG116"/>
    <mergeCell ref="PWH116:PWP116"/>
    <mergeCell ref="PTE116:PTM116"/>
    <mergeCell ref="PTN116:PTV116"/>
    <mergeCell ref="PTW116:PUE116"/>
    <mergeCell ref="PUF116:PUN116"/>
    <mergeCell ref="PUO116:PUW116"/>
    <mergeCell ref="PRL116:PRT116"/>
    <mergeCell ref="PRU116:PSC116"/>
    <mergeCell ref="PSD116:PSL116"/>
    <mergeCell ref="PSM116:PSU116"/>
    <mergeCell ref="PSV116:PTD116"/>
    <mergeCell ref="PPS116:PQA116"/>
    <mergeCell ref="PQB116:PQJ116"/>
    <mergeCell ref="PQK116:PQS116"/>
    <mergeCell ref="PQT116:PRB116"/>
    <mergeCell ref="PRC116:PRK116"/>
    <mergeCell ref="PNZ116:POH116"/>
    <mergeCell ref="POI116:POQ116"/>
    <mergeCell ref="POR116:POZ116"/>
    <mergeCell ref="PPA116:PPI116"/>
    <mergeCell ref="PPJ116:PPR116"/>
    <mergeCell ref="PMG116:PMO116"/>
    <mergeCell ref="PMP116:PMX116"/>
    <mergeCell ref="PMY116:PNG116"/>
    <mergeCell ref="PNH116:PNP116"/>
    <mergeCell ref="PNQ116:PNY116"/>
    <mergeCell ref="PKN116:PKV116"/>
    <mergeCell ref="PKW116:PLE116"/>
    <mergeCell ref="PLF116:PLN116"/>
    <mergeCell ref="PLO116:PLW116"/>
    <mergeCell ref="PLX116:PMF116"/>
    <mergeCell ref="PIU116:PJC116"/>
    <mergeCell ref="PJD116:PJL116"/>
    <mergeCell ref="PJM116:PJU116"/>
    <mergeCell ref="PJV116:PKD116"/>
    <mergeCell ref="PKE116:PKM116"/>
    <mergeCell ref="PHB116:PHJ116"/>
    <mergeCell ref="PHK116:PHS116"/>
    <mergeCell ref="PHT116:PIB116"/>
    <mergeCell ref="PIC116:PIK116"/>
    <mergeCell ref="PIL116:PIT116"/>
    <mergeCell ref="PFI116:PFQ116"/>
    <mergeCell ref="PFR116:PFZ116"/>
    <mergeCell ref="PGA116:PGI116"/>
    <mergeCell ref="PGJ116:PGR116"/>
    <mergeCell ref="PGS116:PHA116"/>
    <mergeCell ref="PDP116:PDX116"/>
    <mergeCell ref="PDY116:PEG116"/>
    <mergeCell ref="PEH116:PEP116"/>
    <mergeCell ref="PEQ116:PEY116"/>
    <mergeCell ref="PEZ116:PFH116"/>
    <mergeCell ref="PBW116:PCE116"/>
    <mergeCell ref="PCF116:PCN116"/>
    <mergeCell ref="PCO116:PCW116"/>
    <mergeCell ref="PCX116:PDF116"/>
    <mergeCell ref="PDG116:PDO116"/>
    <mergeCell ref="PAD116:PAL116"/>
    <mergeCell ref="PAM116:PAU116"/>
    <mergeCell ref="PAV116:PBD116"/>
    <mergeCell ref="PBE116:PBM116"/>
    <mergeCell ref="PBN116:PBV116"/>
    <mergeCell ref="OYK116:OYS116"/>
    <mergeCell ref="OYT116:OZB116"/>
    <mergeCell ref="OZC116:OZK116"/>
    <mergeCell ref="OZL116:OZT116"/>
    <mergeCell ref="OZU116:PAC116"/>
    <mergeCell ref="OWR116:OWZ116"/>
    <mergeCell ref="OXA116:OXI116"/>
    <mergeCell ref="OXJ116:OXR116"/>
    <mergeCell ref="OXS116:OYA116"/>
    <mergeCell ref="OYB116:OYJ116"/>
    <mergeCell ref="OUY116:OVG116"/>
    <mergeCell ref="OVH116:OVP116"/>
    <mergeCell ref="OVQ116:OVY116"/>
    <mergeCell ref="OVZ116:OWH116"/>
    <mergeCell ref="OWI116:OWQ116"/>
    <mergeCell ref="OTF116:OTN116"/>
    <mergeCell ref="OTO116:OTW116"/>
    <mergeCell ref="OTX116:OUF116"/>
    <mergeCell ref="OUG116:OUO116"/>
    <mergeCell ref="OUP116:OUX116"/>
    <mergeCell ref="ORM116:ORU116"/>
    <mergeCell ref="ORV116:OSD116"/>
    <mergeCell ref="OSE116:OSM116"/>
    <mergeCell ref="OSN116:OSV116"/>
    <mergeCell ref="OSW116:OTE116"/>
    <mergeCell ref="OPT116:OQB116"/>
    <mergeCell ref="OQC116:OQK116"/>
    <mergeCell ref="OQL116:OQT116"/>
    <mergeCell ref="OQU116:ORC116"/>
    <mergeCell ref="ORD116:ORL116"/>
    <mergeCell ref="OOA116:OOI116"/>
    <mergeCell ref="OOJ116:OOR116"/>
    <mergeCell ref="OOS116:OPA116"/>
    <mergeCell ref="OPB116:OPJ116"/>
    <mergeCell ref="OPK116:OPS116"/>
    <mergeCell ref="OMH116:OMP116"/>
    <mergeCell ref="OMQ116:OMY116"/>
    <mergeCell ref="OMZ116:ONH116"/>
    <mergeCell ref="ONI116:ONQ116"/>
    <mergeCell ref="ONR116:ONZ116"/>
    <mergeCell ref="OKO116:OKW116"/>
    <mergeCell ref="OKX116:OLF116"/>
    <mergeCell ref="OLG116:OLO116"/>
    <mergeCell ref="OLP116:OLX116"/>
    <mergeCell ref="OLY116:OMG116"/>
    <mergeCell ref="OIV116:OJD116"/>
    <mergeCell ref="OJE116:OJM116"/>
    <mergeCell ref="OJN116:OJV116"/>
    <mergeCell ref="OJW116:OKE116"/>
    <mergeCell ref="OKF116:OKN116"/>
    <mergeCell ref="OHC116:OHK116"/>
    <mergeCell ref="OHL116:OHT116"/>
    <mergeCell ref="OHU116:OIC116"/>
    <mergeCell ref="OID116:OIL116"/>
    <mergeCell ref="OIM116:OIU116"/>
    <mergeCell ref="OFJ116:OFR116"/>
    <mergeCell ref="OFS116:OGA116"/>
    <mergeCell ref="OGB116:OGJ116"/>
    <mergeCell ref="OGK116:OGS116"/>
    <mergeCell ref="OGT116:OHB116"/>
    <mergeCell ref="ODQ116:ODY116"/>
    <mergeCell ref="ODZ116:OEH116"/>
    <mergeCell ref="OEI116:OEQ116"/>
    <mergeCell ref="OER116:OEZ116"/>
    <mergeCell ref="OFA116:OFI116"/>
    <mergeCell ref="OBX116:OCF116"/>
    <mergeCell ref="OCG116:OCO116"/>
    <mergeCell ref="OCP116:OCX116"/>
    <mergeCell ref="OCY116:ODG116"/>
    <mergeCell ref="ODH116:ODP116"/>
    <mergeCell ref="OAE116:OAM116"/>
    <mergeCell ref="OAN116:OAV116"/>
    <mergeCell ref="OAW116:OBE116"/>
    <mergeCell ref="OBF116:OBN116"/>
    <mergeCell ref="OBO116:OBW116"/>
    <mergeCell ref="NYL116:NYT116"/>
    <mergeCell ref="NYU116:NZC116"/>
    <mergeCell ref="NZD116:NZL116"/>
    <mergeCell ref="NZM116:NZU116"/>
    <mergeCell ref="NZV116:OAD116"/>
    <mergeCell ref="NWS116:NXA116"/>
    <mergeCell ref="NXB116:NXJ116"/>
    <mergeCell ref="NXK116:NXS116"/>
    <mergeCell ref="NXT116:NYB116"/>
    <mergeCell ref="NYC116:NYK116"/>
    <mergeCell ref="NUZ116:NVH116"/>
    <mergeCell ref="NVI116:NVQ116"/>
    <mergeCell ref="NVR116:NVZ116"/>
    <mergeCell ref="NWA116:NWI116"/>
    <mergeCell ref="NWJ116:NWR116"/>
    <mergeCell ref="NTG116:NTO116"/>
    <mergeCell ref="NTP116:NTX116"/>
    <mergeCell ref="NTY116:NUG116"/>
    <mergeCell ref="NUH116:NUP116"/>
    <mergeCell ref="NUQ116:NUY116"/>
    <mergeCell ref="NRN116:NRV116"/>
    <mergeCell ref="NRW116:NSE116"/>
    <mergeCell ref="NSF116:NSN116"/>
    <mergeCell ref="NSO116:NSW116"/>
    <mergeCell ref="NSX116:NTF116"/>
    <mergeCell ref="NPU116:NQC116"/>
    <mergeCell ref="NQD116:NQL116"/>
    <mergeCell ref="NQM116:NQU116"/>
    <mergeCell ref="NQV116:NRD116"/>
    <mergeCell ref="NRE116:NRM116"/>
    <mergeCell ref="NOB116:NOJ116"/>
    <mergeCell ref="NOK116:NOS116"/>
    <mergeCell ref="NOT116:NPB116"/>
    <mergeCell ref="NPC116:NPK116"/>
    <mergeCell ref="NPL116:NPT116"/>
    <mergeCell ref="NMI116:NMQ116"/>
    <mergeCell ref="NMR116:NMZ116"/>
    <mergeCell ref="NNA116:NNI116"/>
    <mergeCell ref="NNJ116:NNR116"/>
    <mergeCell ref="NNS116:NOA116"/>
    <mergeCell ref="NKP116:NKX116"/>
    <mergeCell ref="NKY116:NLG116"/>
    <mergeCell ref="NLH116:NLP116"/>
    <mergeCell ref="NLQ116:NLY116"/>
    <mergeCell ref="NLZ116:NMH116"/>
    <mergeCell ref="NIW116:NJE116"/>
    <mergeCell ref="NJF116:NJN116"/>
    <mergeCell ref="NJO116:NJW116"/>
    <mergeCell ref="NJX116:NKF116"/>
    <mergeCell ref="NKG116:NKO116"/>
    <mergeCell ref="NHD116:NHL116"/>
    <mergeCell ref="NHM116:NHU116"/>
    <mergeCell ref="NHV116:NID116"/>
    <mergeCell ref="NIE116:NIM116"/>
    <mergeCell ref="NIN116:NIV116"/>
    <mergeCell ref="NFK116:NFS116"/>
    <mergeCell ref="NFT116:NGB116"/>
    <mergeCell ref="NGC116:NGK116"/>
    <mergeCell ref="NGL116:NGT116"/>
    <mergeCell ref="NGU116:NHC116"/>
    <mergeCell ref="NDR116:NDZ116"/>
    <mergeCell ref="NEA116:NEI116"/>
    <mergeCell ref="NEJ116:NER116"/>
    <mergeCell ref="NES116:NFA116"/>
    <mergeCell ref="NFB116:NFJ116"/>
    <mergeCell ref="NBY116:NCG116"/>
    <mergeCell ref="NCH116:NCP116"/>
    <mergeCell ref="NCQ116:NCY116"/>
    <mergeCell ref="NCZ116:NDH116"/>
    <mergeCell ref="NDI116:NDQ116"/>
    <mergeCell ref="NAF116:NAN116"/>
    <mergeCell ref="NAO116:NAW116"/>
    <mergeCell ref="NAX116:NBF116"/>
    <mergeCell ref="NBG116:NBO116"/>
    <mergeCell ref="NBP116:NBX116"/>
    <mergeCell ref="MYM116:MYU116"/>
    <mergeCell ref="MYV116:MZD116"/>
    <mergeCell ref="MZE116:MZM116"/>
    <mergeCell ref="MZN116:MZV116"/>
    <mergeCell ref="MZW116:NAE116"/>
    <mergeCell ref="MWT116:MXB116"/>
    <mergeCell ref="MXC116:MXK116"/>
    <mergeCell ref="MXL116:MXT116"/>
    <mergeCell ref="MXU116:MYC116"/>
    <mergeCell ref="MYD116:MYL116"/>
    <mergeCell ref="MVA116:MVI116"/>
    <mergeCell ref="MVJ116:MVR116"/>
    <mergeCell ref="MVS116:MWA116"/>
    <mergeCell ref="MWB116:MWJ116"/>
    <mergeCell ref="MWK116:MWS116"/>
    <mergeCell ref="MTH116:MTP116"/>
    <mergeCell ref="MTQ116:MTY116"/>
    <mergeCell ref="MTZ116:MUH116"/>
    <mergeCell ref="MUI116:MUQ116"/>
    <mergeCell ref="MUR116:MUZ116"/>
    <mergeCell ref="MRO116:MRW116"/>
    <mergeCell ref="MRX116:MSF116"/>
    <mergeCell ref="MSG116:MSO116"/>
    <mergeCell ref="MSP116:MSX116"/>
    <mergeCell ref="MSY116:MTG116"/>
    <mergeCell ref="MPV116:MQD116"/>
    <mergeCell ref="MQE116:MQM116"/>
    <mergeCell ref="MQN116:MQV116"/>
    <mergeCell ref="MQW116:MRE116"/>
    <mergeCell ref="MRF116:MRN116"/>
    <mergeCell ref="MOC116:MOK116"/>
    <mergeCell ref="MOL116:MOT116"/>
    <mergeCell ref="MOU116:MPC116"/>
    <mergeCell ref="MPD116:MPL116"/>
    <mergeCell ref="MPM116:MPU116"/>
    <mergeCell ref="MMJ116:MMR116"/>
    <mergeCell ref="MMS116:MNA116"/>
    <mergeCell ref="MNB116:MNJ116"/>
    <mergeCell ref="MNK116:MNS116"/>
    <mergeCell ref="MNT116:MOB116"/>
    <mergeCell ref="MKQ116:MKY116"/>
    <mergeCell ref="MKZ116:MLH116"/>
    <mergeCell ref="MLI116:MLQ116"/>
    <mergeCell ref="MLR116:MLZ116"/>
    <mergeCell ref="MMA116:MMI116"/>
    <mergeCell ref="MIX116:MJF116"/>
    <mergeCell ref="MJG116:MJO116"/>
    <mergeCell ref="MJP116:MJX116"/>
    <mergeCell ref="MJY116:MKG116"/>
    <mergeCell ref="MKH116:MKP116"/>
    <mergeCell ref="MHE116:MHM116"/>
    <mergeCell ref="MHN116:MHV116"/>
    <mergeCell ref="MHW116:MIE116"/>
    <mergeCell ref="MIF116:MIN116"/>
    <mergeCell ref="MIO116:MIW116"/>
    <mergeCell ref="MFL116:MFT116"/>
    <mergeCell ref="MFU116:MGC116"/>
    <mergeCell ref="MGD116:MGL116"/>
    <mergeCell ref="MGM116:MGU116"/>
    <mergeCell ref="MGV116:MHD116"/>
    <mergeCell ref="MDS116:MEA116"/>
    <mergeCell ref="MEB116:MEJ116"/>
    <mergeCell ref="MEK116:MES116"/>
    <mergeCell ref="MET116:MFB116"/>
    <mergeCell ref="MFC116:MFK116"/>
    <mergeCell ref="MBZ116:MCH116"/>
    <mergeCell ref="MCI116:MCQ116"/>
    <mergeCell ref="MCR116:MCZ116"/>
    <mergeCell ref="MDA116:MDI116"/>
    <mergeCell ref="MDJ116:MDR116"/>
    <mergeCell ref="MAG116:MAO116"/>
    <mergeCell ref="MAP116:MAX116"/>
    <mergeCell ref="MAY116:MBG116"/>
    <mergeCell ref="MBH116:MBP116"/>
    <mergeCell ref="MBQ116:MBY116"/>
    <mergeCell ref="LYN116:LYV116"/>
    <mergeCell ref="LYW116:LZE116"/>
    <mergeCell ref="LZF116:LZN116"/>
    <mergeCell ref="LZO116:LZW116"/>
    <mergeCell ref="LZX116:MAF116"/>
    <mergeCell ref="LWU116:LXC116"/>
    <mergeCell ref="LXD116:LXL116"/>
    <mergeCell ref="LXM116:LXU116"/>
    <mergeCell ref="LXV116:LYD116"/>
    <mergeCell ref="LYE116:LYM116"/>
    <mergeCell ref="LVB116:LVJ116"/>
    <mergeCell ref="LVK116:LVS116"/>
    <mergeCell ref="LVT116:LWB116"/>
    <mergeCell ref="LWC116:LWK116"/>
    <mergeCell ref="LWL116:LWT116"/>
    <mergeCell ref="LTI116:LTQ116"/>
    <mergeCell ref="LTR116:LTZ116"/>
    <mergeCell ref="LUA116:LUI116"/>
    <mergeCell ref="LUJ116:LUR116"/>
    <mergeCell ref="LUS116:LVA116"/>
    <mergeCell ref="LRP116:LRX116"/>
    <mergeCell ref="LRY116:LSG116"/>
    <mergeCell ref="LSH116:LSP116"/>
    <mergeCell ref="LSQ116:LSY116"/>
    <mergeCell ref="LSZ116:LTH116"/>
    <mergeCell ref="LPW116:LQE116"/>
    <mergeCell ref="LQF116:LQN116"/>
    <mergeCell ref="LQO116:LQW116"/>
    <mergeCell ref="LQX116:LRF116"/>
    <mergeCell ref="LRG116:LRO116"/>
    <mergeCell ref="LOD116:LOL116"/>
    <mergeCell ref="LOM116:LOU116"/>
    <mergeCell ref="LOV116:LPD116"/>
    <mergeCell ref="LPE116:LPM116"/>
    <mergeCell ref="LPN116:LPV116"/>
    <mergeCell ref="LMK116:LMS116"/>
    <mergeCell ref="LMT116:LNB116"/>
    <mergeCell ref="LNC116:LNK116"/>
    <mergeCell ref="LNL116:LNT116"/>
    <mergeCell ref="LNU116:LOC116"/>
    <mergeCell ref="LKR116:LKZ116"/>
    <mergeCell ref="LLA116:LLI116"/>
    <mergeCell ref="LLJ116:LLR116"/>
    <mergeCell ref="LLS116:LMA116"/>
    <mergeCell ref="LMB116:LMJ116"/>
    <mergeCell ref="LIY116:LJG116"/>
    <mergeCell ref="LJH116:LJP116"/>
    <mergeCell ref="LJQ116:LJY116"/>
    <mergeCell ref="LJZ116:LKH116"/>
    <mergeCell ref="LKI116:LKQ116"/>
    <mergeCell ref="LHF116:LHN116"/>
    <mergeCell ref="LHO116:LHW116"/>
    <mergeCell ref="LHX116:LIF116"/>
    <mergeCell ref="LIG116:LIO116"/>
    <mergeCell ref="LIP116:LIX116"/>
    <mergeCell ref="LFM116:LFU116"/>
    <mergeCell ref="LFV116:LGD116"/>
    <mergeCell ref="LGE116:LGM116"/>
    <mergeCell ref="LGN116:LGV116"/>
    <mergeCell ref="LGW116:LHE116"/>
    <mergeCell ref="LDT116:LEB116"/>
    <mergeCell ref="LEC116:LEK116"/>
    <mergeCell ref="LEL116:LET116"/>
    <mergeCell ref="LEU116:LFC116"/>
    <mergeCell ref="LFD116:LFL116"/>
    <mergeCell ref="LCA116:LCI116"/>
    <mergeCell ref="LCJ116:LCR116"/>
    <mergeCell ref="LCS116:LDA116"/>
    <mergeCell ref="LDB116:LDJ116"/>
    <mergeCell ref="LDK116:LDS116"/>
    <mergeCell ref="LAH116:LAP116"/>
    <mergeCell ref="LAQ116:LAY116"/>
    <mergeCell ref="LAZ116:LBH116"/>
    <mergeCell ref="LBI116:LBQ116"/>
    <mergeCell ref="LBR116:LBZ116"/>
    <mergeCell ref="KYO116:KYW116"/>
    <mergeCell ref="KYX116:KZF116"/>
    <mergeCell ref="KZG116:KZO116"/>
    <mergeCell ref="KZP116:KZX116"/>
    <mergeCell ref="KZY116:LAG116"/>
    <mergeCell ref="KWV116:KXD116"/>
    <mergeCell ref="KXE116:KXM116"/>
    <mergeCell ref="KXN116:KXV116"/>
    <mergeCell ref="KXW116:KYE116"/>
    <mergeCell ref="KYF116:KYN116"/>
    <mergeCell ref="KVC116:KVK116"/>
    <mergeCell ref="KVL116:KVT116"/>
    <mergeCell ref="KVU116:KWC116"/>
    <mergeCell ref="KWD116:KWL116"/>
    <mergeCell ref="KWM116:KWU116"/>
    <mergeCell ref="KTJ116:KTR116"/>
    <mergeCell ref="KTS116:KUA116"/>
    <mergeCell ref="KUB116:KUJ116"/>
    <mergeCell ref="KUK116:KUS116"/>
    <mergeCell ref="KUT116:KVB116"/>
    <mergeCell ref="KRQ116:KRY116"/>
    <mergeCell ref="KRZ116:KSH116"/>
    <mergeCell ref="KSI116:KSQ116"/>
    <mergeCell ref="KSR116:KSZ116"/>
    <mergeCell ref="KTA116:KTI116"/>
    <mergeCell ref="KPX116:KQF116"/>
    <mergeCell ref="KQG116:KQO116"/>
    <mergeCell ref="KQP116:KQX116"/>
    <mergeCell ref="KQY116:KRG116"/>
    <mergeCell ref="KRH116:KRP116"/>
    <mergeCell ref="KOE116:KOM116"/>
    <mergeCell ref="KON116:KOV116"/>
    <mergeCell ref="KOW116:KPE116"/>
    <mergeCell ref="KPF116:KPN116"/>
    <mergeCell ref="KPO116:KPW116"/>
    <mergeCell ref="KML116:KMT116"/>
    <mergeCell ref="KMU116:KNC116"/>
    <mergeCell ref="KND116:KNL116"/>
    <mergeCell ref="KNM116:KNU116"/>
    <mergeCell ref="KNV116:KOD116"/>
    <mergeCell ref="KKS116:KLA116"/>
    <mergeCell ref="KLB116:KLJ116"/>
    <mergeCell ref="KLK116:KLS116"/>
    <mergeCell ref="KLT116:KMB116"/>
    <mergeCell ref="KMC116:KMK116"/>
    <mergeCell ref="KIZ116:KJH116"/>
    <mergeCell ref="KJI116:KJQ116"/>
    <mergeCell ref="KJR116:KJZ116"/>
    <mergeCell ref="KKA116:KKI116"/>
    <mergeCell ref="KKJ116:KKR116"/>
    <mergeCell ref="KHG116:KHO116"/>
    <mergeCell ref="KHP116:KHX116"/>
    <mergeCell ref="KHY116:KIG116"/>
    <mergeCell ref="KIH116:KIP116"/>
    <mergeCell ref="KIQ116:KIY116"/>
    <mergeCell ref="KFN116:KFV116"/>
    <mergeCell ref="KFW116:KGE116"/>
    <mergeCell ref="KGF116:KGN116"/>
    <mergeCell ref="KGO116:KGW116"/>
    <mergeCell ref="KGX116:KHF116"/>
    <mergeCell ref="KDU116:KEC116"/>
    <mergeCell ref="KED116:KEL116"/>
    <mergeCell ref="KEM116:KEU116"/>
    <mergeCell ref="KEV116:KFD116"/>
    <mergeCell ref="KFE116:KFM116"/>
    <mergeCell ref="KCB116:KCJ116"/>
    <mergeCell ref="KCK116:KCS116"/>
    <mergeCell ref="KCT116:KDB116"/>
    <mergeCell ref="KDC116:KDK116"/>
    <mergeCell ref="KDL116:KDT116"/>
    <mergeCell ref="KAI116:KAQ116"/>
    <mergeCell ref="KAR116:KAZ116"/>
    <mergeCell ref="KBA116:KBI116"/>
    <mergeCell ref="KBJ116:KBR116"/>
    <mergeCell ref="KBS116:KCA116"/>
    <mergeCell ref="JYP116:JYX116"/>
    <mergeCell ref="JYY116:JZG116"/>
    <mergeCell ref="JZH116:JZP116"/>
    <mergeCell ref="JZQ116:JZY116"/>
    <mergeCell ref="JZZ116:KAH116"/>
    <mergeCell ref="JWW116:JXE116"/>
    <mergeCell ref="JXF116:JXN116"/>
    <mergeCell ref="JXO116:JXW116"/>
    <mergeCell ref="JXX116:JYF116"/>
    <mergeCell ref="JYG116:JYO116"/>
    <mergeCell ref="JVD116:JVL116"/>
    <mergeCell ref="JVM116:JVU116"/>
    <mergeCell ref="JVV116:JWD116"/>
    <mergeCell ref="JWE116:JWM116"/>
    <mergeCell ref="JWN116:JWV116"/>
    <mergeCell ref="JTK116:JTS116"/>
    <mergeCell ref="JTT116:JUB116"/>
    <mergeCell ref="JUC116:JUK116"/>
    <mergeCell ref="JUL116:JUT116"/>
    <mergeCell ref="JUU116:JVC116"/>
    <mergeCell ref="JRR116:JRZ116"/>
    <mergeCell ref="JSA116:JSI116"/>
    <mergeCell ref="JSJ116:JSR116"/>
    <mergeCell ref="JSS116:JTA116"/>
    <mergeCell ref="JTB116:JTJ116"/>
    <mergeCell ref="JPY116:JQG116"/>
    <mergeCell ref="JQH116:JQP116"/>
    <mergeCell ref="JQQ116:JQY116"/>
    <mergeCell ref="JQZ116:JRH116"/>
    <mergeCell ref="JRI116:JRQ116"/>
    <mergeCell ref="JOF116:JON116"/>
    <mergeCell ref="JOO116:JOW116"/>
    <mergeCell ref="JOX116:JPF116"/>
    <mergeCell ref="JPG116:JPO116"/>
    <mergeCell ref="JPP116:JPX116"/>
    <mergeCell ref="JMM116:JMU116"/>
    <mergeCell ref="JMV116:JND116"/>
    <mergeCell ref="JNE116:JNM116"/>
    <mergeCell ref="JNN116:JNV116"/>
    <mergeCell ref="JNW116:JOE116"/>
    <mergeCell ref="JKT116:JLB116"/>
    <mergeCell ref="JLC116:JLK116"/>
    <mergeCell ref="JLL116:JLT116"/>
    <mergeCell ref="JLU116:JMC116"/>
    <mergeCell ref="JMD116:JML116"/>
    <mergeCell ref="JJA116:JJI116"/>
    <mergeCell ref="JJJ116:JJR116"/>
    <mergeCell ref="JJS116:JKA116"/>
    <mergeCell ref="JKB116:JKJ116"/>
    <mergeCell ref="JKK116:JKS116"/>
    <mergeCell ref="JHH116:JHP116"/>
    <mergeCell ref="JHQ116:JHY116"/>
    <mergeCell ref="JHZ116:JIH116"/>
    <mergeCell ref="JII116:JIQ116"/>
    <mergeCell ref="JIR116:JIZ116"/>
    <mergeCell ref="JFO116:JFW116"/>
    <mergeCell ref="JFX116:JGF116"/>
    <mergeCell ref="JGG116:JGO116"/>
    <mergeCell ref="JGP116:JGX116"/>
    <mergeCell ref="JGY116:JHG116"/>
    <mergeCell ref="JDV116:JED116"/>
    <mergeCell ref="JEE116:JEM116"/>
    <mergeCell ref="JEN116:JEV116"/>
    <mergeCell ref="JEW116:JFE116"/>
    <mergeCell ref="JFF116:JFN116"/>
    <mergeCell ref="JCC116:JCK116"/>
    <mergeCell ref="JCL116:JCT116"/>
    <mergeCell ref="JCU116:JDC116"/>
    <mergeCell ref="JDD116:JDL116"/>
    <mergeCell ref="JDM116:JDU116"/>
    <mergeCell ref="JAJ116:JAR116"/>
    <mergeCell ref="JAS116:JBA116"/>
    <mergeCell ref="JBB116:JBJ116"/>
    <mergeCell ref="JBK116:JBS116"/>
    <mergeCell ref="JBT116:JCB116"/>
    <mergeCell ref="IYQ116:IYY116"/>
    <mergeCell ref="IYZ116:IZH116"/>
    <mergeCell ref="IZI116:IZQ116"/>
    <mergeCell ref="IZR116:IZZ116"/>
    <mergeCell ref="JAA116:JAI116"/>
    <mergeCell ref="IWX116:IXF116"/>
    <mergeCell ref="IXG116:IXO116"/>
    <mergeCell ref="IXP116:IXX116"/>
    <mergeCell ref="IXY116:IYG116"/>
    <mergeCell ref="IYH116:IYP116"/>
    <mergeCell ref="IVE116:IVM116"/>
    <mergeCell ref="IVN116:IVV116"/>
    <mergeCell ref="IVW116:IWE116"/>
    <mergeCell ref="IWF116:IWN116"/>
    <mergeCell ref="IWO116:IWW116"/>
    <mergeCell ref="ITL116:ITT116"/>
    <mergeCell ref="ITU116:IUC116"/>
    <mergeCell ref="IUD116:IUL116"/>
    <mergeCell ref="IUM116:IUU116"/>
    <mergeCell ref="IUV116:IVD116"/>
    <mergeCell ref="IRS116:ISA116"/>
    <mergeCell ref="ISB116:ISJ116"/>
    <mergeCell ref="ISK116:ISS116"/>
    <mergeCell ref="IST116:ITB116"/>
    <mergeCell ref="ITC116:ITK116"/>
    <mergeCell ref="IPZ116:IQH116"/>
    <mergeCell ref="IQI116:IQQ116"/>
    <mergeCell ref="IQR116:IQZ116"/>
    <mergeCell ref="IRA116:IRI116"/>
    <mergeCell ref="IRJ116:IRR116"/>
    <mergeCell ref="IOG116:IOO116"/>
    <mergeCell ref="IOP116:IOX116"/>
    <mergeCell ref="IOY116:IPG116"/>
    <mergeCell ref="IPH116:IPP116"/>
    <mergeCell ref="IPQ116:IPY116"/>
    <mergeCell ref="IMN116:IMV116"/>
    <mergeCell ref="IMW116:INE116"/>
    <mergeCell ref="INF116:INN116"/>
    <mergeCell ref="INO116:INW116"/>
    <mergeCell ref="INX116:IOF116"/>
    <mergeCell ref="IKU116:ILC116"/>
    <mergeCell ref="ILD116:ILL116"/>
    <mergeCell ref="ILM116:ILU116"/>
    <mergeCell ref="ILV116:IMD116"/>
    <mergeCell ref="IME116:IMM116"/>
    <mergeCell ref="IJB116:IJJ116"/>
    <mergeCell ref="IJK116:IJS116"/>
    <mergeCell ref="IJT116:IKB116"/>
    <mergeCell ref="IKC116:IKK116"/>
    <mergeCell ref="IKL116:IKT116"/>
    <mergeCell ref="IHI116:IHQ116"/>
    <mergeCell ref="IHR116:IHZ116"/>
    <mergeCell ref="IIA116:III116"/>
    <mergeCell ref="IIJ116:IIR116"/>
    <mergeCell ref="IIS116:IJA116"/>
    <mergeCell ref="IFP116:IFX116"/>
    <mergeCell ref="IFY116:IGG116"/>
    <mergeCell ref="IGH116:IGP116"/>
    <mergeCell ref="IGQ116:IGY116"/>
    <mergeCell ref="IGZ116:IHH116"/>
    <mergeCell ref="IDW116:IEE116"/>
    <mergeCell ref="IEF116:IEN116"/>
    <mergeCell ref="IEO116:IEW116"/>
    <mergeCell ref="IEX116:IFF116"/>
    <mergeCell ref="IFG116:IFO116"/>
    <mergeCell ref="ICD116:ICL116"/>
    <mergeCell ref="ICM116:ICU116"/>
    <mergeCell ref="ICV116:IDD116"/>
    <mergeCell ref="IDE116:IDM116"/>
    <mergeCell ref="IDN116:IDV116"/>
    <mergeCell ref="IAK116:IAS116"/>
    <mergeCell ref="IAT116:IBB116"/>
    <mergeCell ref="IBC116:IBK116"/>
    <mergeCell ref="IBL116:IBT116"/>
    <mergeCell ref="IBU116:ICC116"/>
    <mergeCell ref="HYR116:HYZ116"/>
    <mergeCell ref="HZA116:HZI116"/>
    <mergeCell ref="HZJ116:HZR116"/>
    <mergeCell ref="HZS116:IAA116"/>
    <mergeCell ref="IAB116:IAJ116"/>
    <mergeCell ref="HWY116:HXG116"/>
    <mergeCell ref="HXH116:HXP116"/>
    <mergeCell ref="HXQ116:HXY116"/>
    <mergeCell ref="HXZ116:HYH116"/>
    <mergeCell ref="HYI116:HYQ116"/>
    <mergeCell ref="HVF116:HVN116"/>
    <mergeCell ref="HVO116:HVW116"/>
    <mergeCell ref="HVX116:HWF116"/>
    <mergeCell ref="HWG116:HWO116"/>
    <mergeCell ref="HWP116:HWX116"/>
    <mergeCell ref="HTM116:HTU116"/>
    <mergeCell ref="HTV116:HUD116"/>
    <mergeCell ref="HUE116:HUM116"/>
    <mergeCell ref="HUN116:HUV116"/>
    <mergeCell ref="HUW116:HVE116"/>
    <mergeCell ref="HRT116:HSB116"/>
    <mergeCell ref="HSC116:HSK116"/>
    <mergeCell ref="HSL116:HST116"/>
    <mergeCell ref="HSU116:HTC116"/>
    <mergeCell ref="HTD116:HTL116"/>
    <mergeCell ref="HQA116:HQI116"/>
    <mergeCell ref="HQJ116:HQR116"/>
    <mergeCell ref="HQS116:HRA116"/>
    <mergeCell ref="HRB116:HRJ116"/>
    <mergeCell ref="HRK116:HRS116"/>
    <mergeCell ref="HOH116:HOP116"/>
    <mergeCell ref="HOQ116:HOY116"/>
    <mergeCell ref="HOZ116:HPH116"/>
    <mergeCell ref="HPI116:HPQ116"/>
    <mergeCell ref="HPR116:HPZ116"/>
    <mergeCell ref="HMO116:HMW116"/>
    <mergeCell ref="HMX116:HNF116"/>
    <mergeCell ref="HNG116:HNO116"/>
    <mergeCell ref="HNP116:HNX116"/>
    <mergeCell ref="HNY116:HOG116"/>
    <mergeCell ref="HKV116:HLD116"/>
    <mergeCell ref="HLE116:HLM116"/>
    <mergeCell ref="HLN116:HLV116"/>
    <mergeCell ref="HLW116:HME116"/>
    <mergeCell ref="HMF116:HMN116"/>
    <mergeCell ref="HJC116:HJK116"/>
    <mergeCell ref="HJL116:HJT116"/>
    <mergeCell ref="HJU116:HKC116"/>
    <mergeCell ref="HKD116:HKL116"/>
    <mergeCell ref="HKM116:HKU116"/>
    <mergeCell ref="HHJ116:HHR116"/>
    <mergeCell ref="HHS116:HIA116"/>
    <mergeCell ref="HIB116:HIJ116"/>
    <mergeCell ref="HIK116:HIS116"/>
    <mergeCell ref="HIT116:HJB116"/>
    <mergeCell ref="HFQ116:HFY116"/>
    <mergeCell ref="HFZ116:HGH116"/>
    <mergeCell ref="HGI116:HGQ116"/>
    <mergeCell ref="HGR116:HGZ116"/>
    <mergeCell ref="HHA116:HHI116"/>
    <mergeCell ref="HDX116:HEF116"/>
    <mergeCell ref="HEG116:HEO116"/>
    <mergeCell ref="HEP116:HEX116"/>
    <mergeCell ref="HEY116:HFG116"/>
    <mergeCell ref="HFH116:HFP116"/>
    <mergeCell ref="HCE116:HCM116"/>
    <mergeCell ref="HCN116:HCV116"/>
    <mergeCell ref="HCW116:HDE116"/>
    <mergeCell ref="HDF116:HDN116"/>
    <mergeCell ref="HDO116:HDW116"/>
    <mergeCell ref="HAL116:HAT116"/>
    <mergeCell ref="HAU116:HBC116"/>
    <mergeCell ref="HBD116:HBL116"/>
    <mergeCell ref="HBM116:HBU116"/>
    <mergeCell ref="HBV116:HCD116"/>
    <mergeCell ref="GYS116:GZA116"/>
    <mergeCell ref="GZB116:GZJ116"/>
    <mergeCell ref="GZK116:GZS116"/>
    <mergeCell ref="GZT116:HAB116"/>
    <mergeCell ref="HAC116:HAK116"/>
    <mergeCell ref="GWZ116:GXH116"/>
    <mergeCell ref="GXI116:GXQ116"/>
    <mergeCell ref="GXR116:GXZ116"/>
    <mergeCell ref="GYA116:GYI116"/>
    <mergeCell ref="GYJ116:GYR116"/>
    <mergeCell ref="GVG116:GVO116"/>
    <mergeCell ref="GVP116:GVX116"/>
    <mergeCell ref="GVY116:GWG116"/>
    <mergeCell ref="GWH116:GWP116"/>
    <mergeCell ref="GWQ116:GWY116"/>
    <mergeCell ref="GTN116:GTV116"/>
    <mergeCell ref="GTW116:GUE116"/>
    <mergeCell ref="GUF116:GUN116"/>
    <mergeCell ref="GUO116:GUW116"/>
    <mergeCell ref="GUX116:GVF116"/>
    <mergeCell ref="GRU116:GSC116"/>
    <mergeCell ref="GSD116:GSL116"/>
    <mergeCell ref="GSM116:GSU116"/>
    <mergeCell ref="GSV116:GTD116"/>
    <mergeCell ref="GTE116:GTM116"/>
    <mergeCell ref="GQB116:GQJ116"/>
    <mergeCell ref="GQK116:GQS116"/>
    <mergeCell ref="GQT116:GRB116"/>
    <mergeCell ref="GRC116:GRK116"/>
    <mergeCell ref="GRL116:GRT116"/>
    <mergeCell ref="GOI116:GOQ116"/>
    <mergeCell ref="GOR116:GOZ116"/>
    <mergeCell ref="GPA116:GPI116"/>
    <mergeCell ref="GPJ116:GPR116"/>
    <mergeCell ref="GPS116:GQA116"/>
    <mergeCell ref="GMP116:GMX116"/>
    <mergeCell ref="GMY116:GNG116"/>
    <mergeCell ref="GNH116:GNP116"/>
    <mergeCell ref="GNQ116:GNY116"/>
    <mergeCell ref="GNZ116:GOH116"/>
    <mergeCell ref="GKW116:GLE116"/>
    <mergeCell ref="GLF116:GLN116"/>
    <mergeCell ref="GLO116:GLW116"/>
    <mergeCell ref="GLX116:GMF116"/>
    <mergeCell ref="GMG116:GMO116"/>
    <mergeCell ref="GJD116:GJL116"/>
    <mergeCell ref="GJM116:GJU116"/>
    <mergeCell ref="GJV116:GKD116"/>
    <mergeCell ref="GKE116:GKM116"/>
    <mergeCell ref="GKN116:GKV116"/>
    <mergeCell ref="GHK116:GHS116"/>
    <mergeCell ref="GHT116:GIB116"/>
    <mergeCell ref="GIC116:GIK116"/>
    <mergeCell ref="GIL116:GIT116"/>
    <mergeCell ref="GIU116:GJC116"/>
    <mergeCell ref="GFR116:GFZ116"/>
    <mergeCell ref="GGA116:GGI116"/>
    <mergeCell ref="GGJ116:GGR116"/>
    <mergeCell ref="GGS116:GHA116"/>
    <mergeCell ref="GHB116:GHJ116"/>
    <mergeCell ref="GDY116:GEG116"/>
    <mergeCell ref="GEH116:GEP116"/>
    <mergeCell ref="GEQ116:GEY116"/>
    <mergeCell ref="GEZ116:GFH116"/>
    <mergeCell ref="GFI116:GFQ116"/>
    <mergeCell ref="GCF116:GCN116"/>
    <mergeCell ref="GCO116:GCW116"/>
    <mergeCell ref="GCX116:GDF116"/>
    <mergeCell ref="GDG116:GDO116"/>
    <mergeCell ref="GDP116:GDX116"/>
    <mergeCell ref="GAM116:GAU116"/>
    <mergeCell ref="GAV116:GBD116"/>
    <mergeCell ref="GBE116:GBM116"/>
    <mergeCell ref="GBN116:GBV116"/>
    <mergeCell ref="GBW116:GCE116"/>
    <mergeCell ref="FYT116:FZB116"/>
    <mergeCell ref="FZC116:FZK116"/>
    <mergeCell ref="FZL116:FZT116"/>
    <mergeCell ref="FZU116:GAC116"/>
    <mergeCell ref="GAD116:GAL116"/>
    <mergeCell ref="FXA116:FXI116"/>
    <mergeCell ref="FXJ116:FXR116"/>
    <mergeCell ref="FXS116:FYA116"/>
    <mergeCell ref="FYB116:FYJ116"/>
    <mergeCell ref="FYK116:FYS116"/>
    <mergeCell ref="FVH116:FVP116"/>
    <mergeCell ref="FVQ116:FVY116"/>
    <mergeCell ref="FVZ116:FWH116"/>
    <mergeCell ref="FWI116:FWQ116"/>
    <mergeCell ref="FWR116:FWZ116"/>
    <mergeCell ref="FTO116:FTW116"/>
    <mergeCell ref="FTX116:FUF116"/>
    <mergeCell ref="FUG116:FUO116"/>
    <mergeCell ref="FUP116:FUX116"/>
    <mergeCell ref="FUY116:FVG116"/>
    <mergeCell ref="FRV116:FSD116"/>
    <mergeCell ref="FSE116:FSM116"/>
    <mergeCell ref="FSN116:FSV116"/>
    <mergeCell ref="FSW116:FTE116"/>
    <mergeCell ref="FTF116:FTN116"/>
    <mergeCell ref="FQC116:FQK116"/>
    <mergeCell ref="FQL116:FQT116"/>
    <mergeCell ref="FQU116:FRC116"/>
    <mergeCell ref="FRD116:FRL116"/>
    <mergeCell ref="FRM116:FRU116"/>
    <mergeCell ref="FOJ116:FOR116"/>
    <mergeCell ref="FOS116:FPA116"/>
    <mergeCell ref="FPB116:FPJ116"/>
    <mergeCell ref="FPK116:FPS116"/>
    <mergeCell ref="FPT116:FQB116"/>
    <mergeCell ref="FMQ116:FMY116"/>
    <mergeCell ref="FMZ116:FNH116"/>
    <mergeCell ref="FNI116:FNQ116"/>
    <mergeCell ref="FNR116:FNZ116"/>
    <mergeCell ref="FOA116:FOI116"/>
    <mergeCell ref="FKX116:FLF116"/>
    <mergeCell ref="FLG116:FLO116"/>
    <mergeCell ref="FLP116:FLX116"/>
    <mergeCell ref="FLY116:FMG116"/>
    <mergeCell ref="FMH116:FMP116"/>
    <mergeCell ref="FJE116:FJM116"/>
    <mergeCell ref="FJN116:FJV116"/>
    <mergeCell ref="FJW116:FKE116"/>
    <mergeCell ref="FKF116:FKN116"/>
    <mergeCell ref="FKO116:FKW116"/>
    <mergeCell ref="FHL116:FHT116"/>
    <mergeCell ref="FHU116:FIC116"/>
    <mergeCell ref="FID116:FIL116"/>
    <mergeCell ref="FIM116:FIU116"/>
    <mergeCell ref="FIV116:FJD116"/>
    <mergeCell ref="FFS116:FGA116"/>
    <mergeCell ref="FGB116:FGJ116"/>
    <mergeCell ref="FGK116:FGS116"/>
    <mergeCell ref="FGT116:FHB116"/>
    <mergeCell ref="FHC116:FHK116"/>
    <mergeCell ref="FDZ116:FEH116"/>
    <mergeCell ref="FEI116:FEQ116"/>
    <mergeCell ref="FER116:FEZ116"/>
    <mergeCell ref="FFA116:FFI116"/>
    <mergeCell ref="FFJ116:FFR116"/>
    <mergeCell ref="FCG116:FCO116"/>
    <mergeCell ref="FCP116:FCX116"/>
    <mergeCell ref="FCY116:FDG116"/>
    <mergeCell ref="FDH116:FDP116"/>
    <mergeCell ref="FDQ116:FDY116"/>
    <mergeCell ref="FAN116:FAV116"/>
    <mergeCell ref="FAW116:FBE116"/>
    <mergeCell ref="FBF116:FBN116"/>
    <mergeCell ref="FBO116:FBW116"/>
    <mergeCell ref="FBX116:FCF116"/>
    <mergeCell ref="EYU116:EZC116"/>
    <mergeCell ref="EZD116:EZL116"/>
    <mergeCell ref="EZM116:EZU116"/>
    <mergeCell ref="EZV116:FAD116"/>
    <mergeCell ref="FAE116:FAM116"/>
    <mergeCell ref="EXB116:EXJ116"/>
    <mergeCell ref="EXK116:EXS116"/>
    <mergeCell ref="EXT116:EYB116"/>
    <mergeCell ref="EYC116:EYK116"/>
    <mergeCell ref="EYL116:EYT116"/>
    <mergeCell ref="EVI116:EVQ116"/>
    <mergeCell ref="EVR116:EVZ116"/>
    <mergeCell ref="EWA116:EWI116"/>
    <mergeCell ref="EWJ116:EWR116"/>
    <mergeCell ref="EWS116:EXA116"/>
    <mergeCell ref="ETP116:ETX116"/>
    <mergeCell ref="ETY116:EUG116"/>
    <mergeCell ref="EUH116:EUP116"/>
    <mergeCell ref="EUQ116:EUY116"/>
    <mergeCell ref="EUZ116:EVH116"/>
    <mergeCell ref="ERW116:ESE116"/>
    <mergeCell ref="ESF116:ESN116"/>
    <mergeCell ref="ESO116:ESW116"/>
    <mergeCell ref="ESX116:ETF116"/>
    <mergeCell ref="ETG116:ETO116"/>
    <mergeCell ref="EQD116:EQL116"/>
    <mergeCell ref="EQM116:EQU116"/>
    <mergeCell ref="EQV116:ERD116"/>
    <mergeCell ref="ERE116:ERM116"/>
    <mergeCell ref="ERN116:ERV116"/>
    <mergeCell ref="EOK116:EOS116"/>
    <mergeCell ref="EOT116:EPB116"/>
    <mergeCell ref="EPC116:EPK116"/>
    <mergeCell ref="EPL116:EPT116"/>
    <mergeCell ref="EPU116:EQC116"/>
    <mergeCell ref="EMR116:EMZ116"/>
    <mergeCell ref="ENA116:ENI116"/>
    <mergeCell ref="ENJ116:ENR116"/>
    <mergeCell ref="ENS116:EOA116"/>
    <mergeCell ref="EOB116:EOJ116"/>
    <mergeCell ref="EKY116:ELG116"/>
    <mergeCell ref="ELH116:ELP116"/>
    <mergeCell ref="ELQ116:ELY116"/>
    <mergeCell ref="ELZ116:EMH116"/>
    <mergeCell ref="EMI116:EMQ116"/>
    <mergeCell ref="EJF116:EJN116"/>
    <mergeCell ref="EJO116:EJW116"/>
    <mergeCell ref="EJX116:EKF116"/>
    <mergeCell ref="EKG116:EKO116"/>
    <mergeCell ref="EKP116:EKX116"/>
    <mergeCell ref="EHM116:EHU116"/>
    <mergeCell ref="EHV116:EID116"/>
    <mergeCell ref="EIE116:EIM116"/>
    <mergeCell ref="EIN116:EIV116"/>
    <mergeCell ref="EIW116:EJE116"/>
    <mergeCell ref="EFT116:EGB116"/>
    <mergeCell ref="EGC116:EGK116"/>
    <mergeCell ref="EGL116:EGT116"/>
    <mergeCell ref="EGU116:EHC116"/>
    <mergeCell ref="EHD116:EHL116"/>
    <mergeCell ref="EEA116:EEI116"/>
    <mergeCell ref="EEJ116:EER116"/>
    <mergeCell ref="EES116:EFA116"/>
    <mergeCell ref="EFB116:EFJ116"/>
    <mergeCell ref="EFK116:EFS116"/>
    <mergeCell ref="ECH116:ECP116"/>
    <mergeCell ref="ECQ116:ECY116"/>
    <mergeCell ref="ECZ116:EDH116"/>
    <mergeCell ref="EDI116:EDQ116"/>
    <mergeCell ref="EDR116:EDZ116"/>
    <mergeCell ref="EAO116:EAW116"/>
    <mergeCell ref="EAX116:EBF116"/>
    <mergeCell ref="EBG116:EBO116"/>
    <mergeCell ref="EBP116:EBX116"/>
    <mergeCell ref="EBY116:ECG116"/>
    <mergeCell ref="DYV116:DZD116"/>
    <mergeCell ref="DZE116:DZM116"/>
    <mergeCell ref="DZN116:DZV116"/>
    <mergeCell ref="DZW116:EAE116"/>
    <mergeCell ref="EAF116:EAN116"/>
    <mergeCell ref="DXC116:DXK116"/>
    <mergeCell ref="DXL116:DXT116"/>
    <mergeCell ref="DXU116:DYC116"/>
    <mergeCell ref="DYD116:DYL116"/>
    <mergeCell ref="DYM116:DYU116"/>
    <mergeCell ref="DVJ116:DVR116"/>
    <mergeCell ref="DVS116:DWA116"/>
    <mergeCell ref="DWB116:DWJ116"/>
    <mergeCell ref="DWK116:DWS116"/>
    <mergeCell ref="DWT116:DXB116"/>
    <mergeCell ref="DTQ116:DTY116"/>
    <mergeCell ref="DTZ116:DUH116"/>
    <mergeCell ref="DUI116:DUQ116"/>
    <mergeCell ref="DUR116:DUZ116"/>
    <mergeCell ref="DVA116:DVI116"/>
    <mergeCell ref="DRX116:DSF116"/>
    <mergeCell ref="DSG116:DSO116"/>
    <mergeCell ref="DSP116:DSX116"/>
    <mergeCell ref="DSY116:DTG116"/>
    <mergeCell ref="DTH116:DTP116"/>
    <mergeCell ref="DQE116:DQM116"/>
    <mergeCell ref="DQN116:DQV116"/>
    <mergeCell ref="DQW116:DRE116"/>
    <mergeCell ref="DRF116:DRN116"/>
    <mergeCell ref="DRO116:DRW116"/>
    <mergeCell ref="DOL116:DOT116"/>
    <mergeCell ref="DOU116:DPC116"/>
    <mergeCell ref="DPD116:DPL116"/>
    <mergeCell ref="DPM116:DPU116"/>
    <mergeCell ref="DPV116:DQD116"/>
    <mergeCell ref="DMS116:DNA116"/>
    <mergeCell ref="DNB116:DNJ116"/>
    <mergeCell ref="DNK116:DNS116"/>
    <mergeCell ref="DNT116:DOB116"/>
    <mergeCell ref="DOC116:DOK116"/>
    <mergeCell ref="DKZ116:DLH116"/>
    <mergeCell ref="DLI116:DLQ116"/>
    <mergeCell ref="DLR116:DLZ116"/>
    <mergeCell ref="DMA116:DMI116"/>
    <mergeCell ref="DMJ116:DMR116"/>
    <mergeCell ref="DJG116:DJO116"/>
    <mergeCell ref="DJP116:DJX116"/>
    <mergeCell ref="DJY116:DKG116"/>
    <mergeCell ref="DKH116:DKP116"/>
    <mergeCell ref="DKQ116:DKY116"/>
    <mergeCell ref="DHN116:DHV116"/>
    <mergeCell ref="DHW116:DIE116"/>
    <mergeCell ref="DIF116:DIN116"/>
    <mergeCell ref="DIO116:DIW116"/>
    <mergeCell ref="DIX116:DJF116"/>
    <mergeCell ref="DFU116:DGC116"/>
    <mergeCell ref="DGD116:DGL116"/>
    <mergeCell ref="DGM116:DGU116"/>
    <mergeCell ref="DGV116:DHD116"/>
    <mergeCell ref="DHE116:DHM116"/>
    <mergeCell ref="DEB116:DEJ116"/>
    <mergeCell ref="DEK116:DES116"/>
    <mergeCell ref="DET116:DFB116"/>
    <mergeCell ref="DFC116:DFK116"/>
    <mergeCell ref="DFL116:DFT116"/>
    <mergeCell ref="DCI116:DCQ116"/>
    <mergeCell ref="DCR116:DCZ116"/>
    <mergeCell ref="DDA116:DDI116"/>
    <mergeCell ref="DDJ116:DDR116"/>
    <mergeCell ref="DDS116:DEA116"/>
    <mergeCell ref="DAP116:DAX116"/>
    <mergeCell ref="DAY116:DBG116"/>
    <mergeCell ref="DBH116:DBP116"/>
    <mergeCell ref="DBQ116:DBY116"/>
    <mergeCell ref="DBZ116:DCH116"/>
    <mergeCell ref="CYW116:CZE116"/>
    <mergeCell ref="CZF116:CZN116"/>
    <mergeCell ref="CZO116:CZW116"/>
    <mergeCell ref="CZX116:DAF116"/>
    <mergeCell ref="DAG116:DAO116"/>
    <mergeCell ref="CXD116:CXL116"/>
    <mergeCell ref="CXM116:CXU116"/>
    <mergeCell ref="CXV116:CYD116"/>
    <mergeCell ref="CYE116:CYM116"/>
    <mergeCell ref="CYN116:CYV116"/>
    <mergeCell ref="CVK116:CVS116"/>
    <mergeCell ref="CVT116:CWB116"/>
    <mergeCell ref="CWC116:CWK116"/>
    <mergeCell ref="CWL116:CWT116"/>
    <mergeCell ref="CWU116:CXC116"/>
    <mergeCell ref="CTR116:CTZ116"/>
    <mergeCell ref="CUA116:CUI116"/>
    <mergeCell ref="CUJ116:CUR116"/>
    <mergeCell ref="CUS116:CVA116"/>
    <mergeCell ref="CVB116:CVJ116"/>
    <mergeCell ref="CRY116:CSG116"/>
    <mergeCell ref="CSH116:CSP116"/>
    <mergeCell ref="CSQ116:CSY116"/>
    <mergeCell ref="CSZ116:CTH116"/>
    <mergeCell ref="CTI116:CTQ116"/>
    <mergeCell ref="CQF116:CQN116"/>
    <mergeCell ref="CQO116:CQW116"/>
    <mergeCell ref="CQX116:CRF116"/>
    <mergeCell ref="CRG116:CRO116"/>
    <mergeCell ref="CRP116:CRX116"/>
    <mergeCell ref="COM116:COU116"/>
    <mergeCell ref="COV116:CPD116"/>
    <mergeCell ref="CPE116:CPM116"/>
    <mergeCell ref="CPN116:CPV116"/>
    <mergeCell ref="CPW116:CQE116"/>
    <mergeCell ref="CMT116:CNB116"/>
    <mergeCell ref="CNC116:CNK116"/>
    <mergeCell ref="CNL116:CNT116"/>
    <mergeCell ref="CNU116:COC116"/>
    <mergeCell ref="COD116:COL116"/>
    <mergeCell ref="CLA116:CLI116"/>
    <mergeCell ref="CLJ116:CLR116"/>
    <mergeCell ref="CLS116:CMA116"/>
    <mergeCell ref="CMB116:CMJ116"/>
    <mergeCell ref="CMK116:CMS116"/>
    <mergeCell ref="CJH116:CJP116"/>
    <mergeCell ref="CJQ116:CJY116"/>
    <mergeCell ref="CJZ116:CKH116"/>
    <mergeCell ref="CKI116:CKQ116"/>
    <mergeCell ref="CKR116:CKZ116"/>
    <mergeCell ref="CHO116:CHW116"/>
    <mergeCell ref="CHX116:CIF116"/>
    <mergeCell ref="CIG116:CIO116"/>
    <mergeCell ref="CIP116:CIX116"/>
    <mergeCell ref="CIY116:CJG116"/>
    <mergeCell ref="CFV116:CGD116"/>
    <mergeCell ref="CGE116:CGM116"/>
    <mergeCell ref="CGN116:CGV116"/>
    <mergeCell ref="CGW116:CHE116"/>
    <mergeCell ref="CHF116:CHN116"/>
    <mergeCell ref="CEC116:CEK116"/>
    <mergeCell ref="CEL116:CET116"/>
    <mergeCell ref="CEU116:CFC116"/>
    <mergeCell ref="CFD116:CFL116"/>
    <mergeCell ref="CFM116:CFU116"/>
    <mergeCell ref="CCJ116:CCR116"/>
    <mergeCell ref="CCS116:CDA116"/>
    <mergeCell ref="CDB116:CDJ116"/>
    <mergeCell ref="CDK116:CDS116"/>
    <mergeCell ref="CDT116:CEB116"/>
    <mergeCell ref="CAQ116:CAY116"/>
    <mergeCell ref="CAZ116:CBH116"/>
    <mergeCell ref="CBI116:CBQ116"/>
    <mergeCell ref="CBR116:CBZ116"/>
    <mergeCell ref="CCA116:CCI116"/>
    <mergeCell ref="BYX116:BZF116"/>
    <mergeCell ref="BZG116:BZO116"/>
    <mergeCell ref="BZP116:BZX116"/>
    <mergeCell ref="BZY116:CAG116"/>
    <mergeCell ref="CAH116:CAP116"/>
    <mergeCell ref="BXE116:BXM116"/>
    <mergeCell ref="BXN116:BXV116"/>
    <mergeCell ref="BXW116:BYE116"/>
    <mergeCell ref="BYF116:BYN116"/>
    <mergeCell ref="BYO116:BYW116"/>
    <mergeCell ref="BVL116:BVT116"/>
    <mergeCell ref="BVU116:BWC116"/>
    <mergeCell ref="BWD116:BWL116"/>
    <mergeCell ref="BWM116:BWU116"/>
    <mergeCell ref="BWV116:BXD116"/>
    <mergeCell ref="BTS116:BUA116"/>
    <mergeCell ref="BUB116:BUJ116"/>
    <mergeCell ref="BUK116:BUS116"/>
    <mergeCell ref="BUT116:BVB116"/>
    <mergeCell ref="BVC116:BVK116"/>
    <mergeCell ref="BRZ116:BSH116"/>
    <mergeCell ref="BSI116:BSQ116"/>
    <mergeCell ref="BSR116:BSZ116"/>
    <mergeCell ref="BTA116:BTI116"/>
    <mergeCell ref="BTJ116:BTR116"/>
    <mergeCell ref="BQG116:BQO116"/>
    <mergeCell ref="BQP116:BQX116"/>
    <mergeCell ref="BQY116:BRG116"/>
    <mergeCell ref="BRH116:BRP116"/>
    <mergeCell ref="BRQ116:BRY116"/>
    <mergeCell ref="BON116:BOV116"/>
    <mergeCell ref="BOW116:BPE116"/>
    <mergeCell ref="BPF116:BPN116"/>
    <mergeCell ref="BPO116:BPW116"/>
    <mergeCell ref="BPX116:BQF116"/>
    <mergeCell ref="BMU116:BNC116"/>
    <mergeCell ref="BND116:BNL116"/>
    <mergeCell ref="BNM116:BNU116"/>
    <mergeCell ref="BNV116:BOD116"/>
    <mergeCell ref="BOE116:BOM116"/>
    <mergeCell ref="BLB116:BLJ116"/>
    <mergeCell ref="BLK116:BLS116"/>
    <mergeCell ref="BLT116:BMB116"/>
    <mergeCell ref="BMC116:BMK116"/>
    <mergeCell ref="BML116:BMT116"/>
    <mergeCell ref="BJI116:BJQ116"/>
    <mergeCell ref="BJR116:BJZ116"/>
    <mergeCell ref="BKA116:BKI116"/>
    <mergeCell ref="BKJ116:BKR116"/>
    <mergeCell ref="BKS116:BLA116"/>
    <mergeCell ref="BHP116:BHX116"/>
    <mergeCell ref="BHY116:BIG116"/>
    <mergeCell ref="BIH116:BIP116"/>
    <mergeCell ref="BIQ116:BIY116"/>
    <mergeCell ref="BIZ116:BJH116"/>
    <mergeCell ref="BFW116:BGE116"/>
    <mergeCell ref="BGF116:BGN116"/>
    <mergeCell ref="BGO116:BGW116"/>
    <mergeCell ref="BGX116:BHF116"/>
    <mergeCell ref="BHG116:BHO116"/>
    <mergeCell ref="BED116:BEL116"/>
    <mergeCell ref="BEM116:BEU116"/>
    <mergeCell ref="BEV116:BFD116"/>
    <mergeCell ref="BFE116:BFM116"/>
    <mergeCell ref="BFN116:BFV116"/>
    <mergeCell ref="BCK116:BCS116"/>
    <mergeCell ref="BCT116:BDB116"/>
    <mergeCell ref="BDC116:BDK116"/>
    <mergeCell ref="BDL116:BDT116"/>
    <mergeCell ref="BDU116:BEC116"/>
    <mergeCell ref="BAR116:BAZ116"/>
    <mergeCell ref="BBA116:BBI116"/>
    <mergeCell ref="BBJ116:BBR116"/>
    <mergeCell ref="BBS116:BCA116"/>
    <mergeCell ref="BCB116:BCJ116"/>
    <mergeCell ref="AYY116:AZG116"/>
    <mergeCell ref="AZH116:AZP116"/>
    <mergeCell ref="AZQ116:AZY116"/>
    <mergeCell ref="AZZ116:BAH116"/>
    <mergeCell ref="BAI116:BAQ116"/>
    <mergeCell ref="AXF116:AXN116"/>
    <mergeCell ref="AXO116:AXW116"/>
    <mergeCell ref="AXX116:AYF116"/>
    <mergeCell ref="AYG116:AYO116"/>
    <mergeCell ref="AYP116:AYX116"/>
    <mergeCell ref="AVM116:AVU116"/>
    <mergeCell ref="AVV116:AWD116"/>
    <mergeCell ref="AWE116:AWM116"/>
    <mergeCell ref="AWN116:AWV116"/>
    <mergeCell ref="AWW116:AXE116"/>
    <mergeCell ref="ATT116:AUB116"/>
    <mergeCell ref="AUC116:AUK116"/>
    <mergeCell ref="AUL116:AUT116"/>
    <mergeCell ref="AUU116:AVC116"/>
    <mergeCell ref="AVD116:AVL116"/>
    <mergeCell ref="ASA116:ASI116"/>
    <mergeCell ref="ASJ116:ASR116"/>
    <mergeCell ref="ASS116:ATA116"/>
    <mergeCell ref="ATB116:ATJ116"/>
    <mergeCell ref="ATK116:ATS116"/>
    <mergeCell ref="AQH116:AQP116"/>
    <mergeCell ref="AQQ116:AQY116"/>
    <mergeCell ref="AQZ116:ARH116"/>
    <mergeCell ref="ARI116:ARQ116"/>
    <mergeCell ref="ARR116:ARZ116"/>
    <mergeCell ref="AOO116:AOW116"/>
    <mergeCell ref="AOX116:APF116"/>
    <mergeCell ref="APG116:APO116"/>
    <mergeCell ref="APP116:APX116"/>
    <mergeCell ref="APY116:AQG116"/>
    <mergeCell ref="AMV116:AND116"/>
    <mergeCell ref="ANE116:ANM116"/>
    <mergeCell ref="ANN116:ANV116"/>
    <mergeCell ref="ANW116:AOE116"/>
    <mergeCell ref="AOF116:AON116"/>
    <mergeCell ref="ALC116:ALK116"/>
    <mergeCell ref="ALL116:ALT116"/>
    <mergeCell ref="ALU116:AMC116"/>
    <mergeCell ref="AMD116:AML116"/>
    <mergeCell ref="AMM116:AMU116"/>
    <mergeCell ref="VE116:VM116"/>
    <mergeCell ref="SB116:SJ116"/>
    <mergeCell ref="SK116:SS116"/>
    <mergeCell ref="ST116:TB116"/>
    <mergeCell ref="TC116:TK116"/>
    <mergeCell ref="TL116:TT116"/>
    <mergeCell ref="QI116:QQ116"/>
    <mergeCell ref="QR116:QZ116"/>
    <mergeCell ref="RA116:RI116"/>
    <mergeCell ref="RJ116:RR116"/>
    <mergeCell ref="RS116:SA116"/>
    <mergeCell ref="OP116:OX116"/>
    <mergeCell ref="OY116:PG116"/>
    <mergeCell ref="PH116:PP116"/>
    <mergeCell ref="PQ116:PY116"/>
    <mergeCell ref="PZ116:QH116"/>
    <mergeCell ref="MW116:NE116"/>
    <mergeCell ref="NF116:NN116"/>
    <mergeCell ref="NO116:NW116"/>
    <mergeCell ref="NX116:OF116"/>
    <mergeCell ref="OG116:OO116"/>
    <mergeCell ref="AJJ116:AJR116"/>
    <mergeCell ref="AJS116:AKA116"/>
    <mergeCell ref="AKB116:AKJ116"/>
    <mergeCell ref="AKK116:AKS116"/>
    <mergeCell ref="AKT116:ALB116"/>
    <mergeCell ref="AHQ116:AHY116"/>
    <mergeCell ref="AHZ116:AIH116"/>
    <mergeCell ref="AII116:AIQ116"/>
    <mergeCell ref="AIR116:AIZ116"/>
    <mergeCell ref="AJA116:AJI116"/>
    <mergeCell ref="AFX116:AGF116"/>
    <mergeCell ref="AGG116:AGO116"/>
    <mergeCell ref="AGP116:AGX116"/>
    <mergeCell ref="AGY116:AHG116"/>
    <mergeCell ref="AHH116:AHP116"/>
    <mergeCell ref="AEE116:AEM116"/>
    <mergeCell ref="AEN116:AEV116"/>
    <mergeCell ref="AEW116:AFE116"/>
    <mergeCell ref="AFF116:AFN116"/>
    <mergeCell ref="AFO116:AFW116"/>
    <mergeCell ref="ACL116:ACT116"/>
    <mergeCell ref="ACU116:ADC116"/>
    <mergeCell ref="ADD116:ADL116"/>
    <mergeCell ref="ADM116:ADU116"/>
    <mergeCell ref="ADV116:AED116"/>
    <mergeCell ref="AAS116:ABA116"/>
    <mergeCell ref="ABB116:ABJ116"/>
    <mergeCell ref="ABK116:ABS116"/>
    <mergeCell ref="ABT116:ACB116"/>
    <mergeCell ref="ACC116:ACK116"/>
    <mergeCell ref="YZ116:ZH116"/>
    <mergeCell ref="ZI116:ZQ116"/>
    <mergeCell ref="ZR116:ZZ116"/>
    <mergeCell ref="AAA116:AAI116"/>
    <mergeCell ref="AAJ116:AAR116"/>
    <mergeCell ref="LD116:LL116"/>
    <mergeCell ref="LM116:LU116"/>
    <mergeCell ref="LV116:MD116"/>
    <mergeCell ref="ME116:MM116"/>
    <mergeCell ref="MN116:MV116"/>
    <mergeCell ref="JK116:JS116"/>
    <mergeCell ref="JT116:KB116"/>
    <mergeCell ref="KC116:KK116"/>
    <mergeCell ref="KL116:KT116"/>
    <mergeCell ref="KU116:LC116"/>
    <mergeCell ref="HR116:HZ116"/>
    <mergeCell ref="IA116:II116"/>
    <mergeCell ref="IJ116:IR116"/>
    <mergeCell ref="IS116:JA116"/>
    <mergeCell ref="JB116:JJ116"/>
    <mergeCell ref="FY116:GG116"/>
    <mergeCell ref="GH116:GP116"/>
    <mergeCell ref="GQ116:GY116"/>
    <mergeCell ref="GZ116:HH116"/>
    <mergeCell ref="HI116:HQ116"/>
    <mergeCell ref="FG116:FO116"/>
    <mergeCell ref="FP116:FX116"/>
    <mergeCell ref="XFA117:XFD117"/>
    <mergeCell ref="A116:I116"/>
    <mergeCell ref="J116:R116"/>
    <mergeCell ref="S116:AA116"/>
    <mergeCell ref="AB116:AJ116"/>
    <mergeCell ref="XDH117:XDP117"/>
    <mergeCell ref="XDQ117:XDY117"/>
    <mergeCell ref="XDZ117:XEH117"/>
    <mergeCell ref="XEI117:XEQ117"/>
    <mergeCell ref="XER117:XEZ117"/>
    <mergeCell ref="XBO117:XBW117"/>
    <mergeCell ref="XBX117:XCF117"/>
    <mergeCell ref="XCG117:XCO117"/>
    <mergeCell ref="XCP117:XCX117"/>
    <mergeCell ref="XCY117:XDG117"/>
    <mergeCell ref="WZV117:XAD117"/>
    <mergeCell ref="XAE117:XAM117"/>
    <mergeCell ref="XAN117:XAV117"/>
    <mergeCell ref="XAW117:XBE117"/>
    <mergeCell ref="XBF117:XBN117"/>
    <mergeCell ref="WYC117:WYK117"/>
    <mergeCell ref="WYL117:WYT117"/>
    <mergeCell ref="WYU117:WZC117"/>
    <mergeCell ref="WZD117:WZL117"/>
    <mergeCell ref="WZM117:WZU117"/>
    <mergeCell ref="WWJ117:WWR117"/>
    <mergeCell ref="WWS117:WXA117"/>
    <mergeCell ref="WXB117:WXJ117"/>
    <mergeCell ref="XG116:XO116"/>
    <mergeCell ref="XP116:XX116"/>
    <mergeCell ref="XY116:YG116"/>
    <mergeCell ref="YH116:YP116"/>
    <mergeCell ref="YQ116:YY116"/>
    <mergeCell ref="VN116:VV116"/>
    <mergeCell ref="VW116:WE116"/>
    <mergeCell ref="WF116:WN116"/>
    <mergeCell ref="WO116:WW116"/>
    <mergeCell ref="WX116:XF116"/>
    <mergeCell ref="TU116:UC116"/>
    <mergeCell ref="UD116:UL116"/>
    <mergeCell ref="UM116:UU116"/>
    <mergeCell ref="UV116:VD116"/>
    <mergeCell ref="WXK117:WXS117"/>
    <mergeCell ref="WXT117:WYB117"/>
    <mergeCell ref="WUQ117:WUY117"/>
    <mergeCell ref="WUZ117:WVH117"/>
    <mergeCell ref="WVI117:WVQ117"/>
    <mergeCell ref="WVR117:WVZ117"/>
    <mergeCell ref="WWA117:WWI117"/>
    <mergeCell ref="WSX117:WTF117"/>
    <mergeCell ref="WTG117:WTO117"/>
    <mergeCell ref="WTP117:WTX117"/>
    <mergeCell ref="WTY117:WUG117"/>
    <mergeCell ref="WUH117:WUP117"/>
    <mergeCell ref="WRE117:WRM117"/>
    <mergeCell ref="WRN117:WRV117"/>
    <mergeCell ref="WRW117:WSE117"/>
    <mergeCell ref="WSF117:WSN117"/>
    <mergeCell ref="WSO117:WSW117"/>
    <mergeCell ref="WPL117:WPT117"/>
    <mergeCell ref="WPU117:WQC117"/>
    <mergeCell ref="WQD117:WQL117"/>
    <mergeCell ref="WQM117:WQU117"/>
    <mergeCell ref="WQV117:WRD117"/>
    <mergeCell ref="WNS117:WOA117"/>
    <mergeCell ref="WOB117:WOJ117"/>
    <mergeCell ref="WOK117:WOS117"/>
    <mergeCell ref="WOT117:WPB117"/>
    <mergeCell ref="WPC117:WPK117"/>
    <mergeCell ref="WLZ117:WMH117"/>
    <mergeCell ref="WMI117:WMQ117"/>
    <mergeCell ref="WMR117:WMZ117"/>
    <mergeCell ref="WNA117:WNI117"/>
    <mergeCell ref="WNJ117:WNR117"/>
    <mergeCell ref="WKG117:WKO117"/>
    <mergeCell ref="WKP117:WKX117"/>
    <mergeCell ref="WKY117:WLG117"/>
    <mergeCell ref="WLH117:WLP117"/>
    <mergeCell ref="WLQ117:WLY117"/>
    <mergeCell ref="WIN117:WIV117"/>
    <mergeCell ref="WIW117:WJE117"/>
    <mergeCell ref="WJF117:WJN117"/>
    <mergeCell ref="WJO117:WJW117"/>
    <mergeCell ref="WJX117:WKF117"/>
    <mergeCell ref="WGU117:WHC117"/>
    <mergeCell ref="WHD117:WHL117"/>
    <mergeCell ref="WHM117:WHU117"/>
    <mergeCell ref="WHV117:WID117"/>
    <mergeCell ref="WIE117:WIM117"/>
    <mergeCell ref="WFB117:WFJ117"/>
    <mergeCell ref="WFK117:WFS117"/>
    <mergeCell ref="WFT117:WGB117"/>
    <mergeCell ref="WGC117:WGK117"/>
    <mergeCell ref="WGL117:WGT117"/>
    <mergeCell ref="WDI117:WDQ117"/>
    <mergeCell ref="WDR117:WDZ117"/>
    <mergeCell ref="WEA117:WEI117"/>
    <mergeCell ref="WEJ117:WER117"/>
    <mergeCell ref="WES117:WFA117"/>
    <mergeCell ref="WBP117:WBX117"/>
    <mergeCell ref="WBY117:WCG117"/>
    <mergeCell ref="WCH117:WCP117"/>
    <mergeCell ref="WCQ117:WCY117"/>
    <mergeCell ref="WCZ117:WDH117"/>
    <mergeCell ref="VZW117:WAE117"/>
    <mergeCell ref="WAF117:WAN117"/>
    <mergeCell ref="WAO117:WAW117"/>
    <mergeCell ref="WAX117:WBF117"/>
    <mergeCell ref="WBG117:WBO117"/>
    <mergeCell ref="VYD117:VYL117"/>
    <mergeCell ref="VYM117:VYU117"/>
    <mergeCell ref="VYV117:VZD117"/>
    <mergeCell ref="VZE117:VZM117"/>
    <mergeCell ref="VZN117:VZV117"/>
    <mergeCell ref="VWK117:VWS117"/>
    <mergeCell ref="VWT117:VXB117"/>
    <mergeCell ref="VXC117:VXK117"/>
    <mergeCell ref="VXL117:VXT117"/>
    <mergeCell ref="VXU117:VYC117"/>
    <mergeCell ref="VUR117:VUZ117"/>
    <mergeCell ref="VVA117:VVI117"/>
    <mergeCell ref="VVJ117:VVR117"/>
    <mergeCell ref="VVS117:VWA117"/>
    <mergeCell ref="VWB117:VWJ117"/>
    <mergeCell ref="VSY117:VTG117"/>
    <mergeCell ref="VTH117:VTP117"/>
    <mergeCell ref="VTQ117:VTY117"/>
    <mergeCell ref="VTZ117:VUH117"/>
    <mergeCell ref="VUI117:VUQ117"/>
    <mergeCell ref="VRF117:VRN117"/>
    <mergeCell ref="VRO117:VRW117"/>
    <mergeCell ref="VRX117:VSF117"/>
    <mergeCell ref="VSG117:VSO117"/>
    <mergeCell ref="VSP117:VSX117"/>
    <mergeCell ref="VPM117:VPU117"/>
    <mergeCell ref="VPV117:VQD117"/>
    <mergeCell ref="VQE117:VQM117"/>
    <mergeCell ref="VQN117:VQV117"/>
    <mergeCell ref="VQW117:VRE117"/>
    <mergeCell ref="VNT117:VOB117"/>
    <mergeCell ref="VOC117:VOK117"/>
    <mergeCell ref="VOL117:VOT117"/>
    <mergeCell ref="VOU117:VPC117"/>
    <mergeCell ref="VPD117:VPL117"/>
    <mergeCell ref="VMA117:VMI117"/>
    <mergeCell ref="VMJ117:VMR117"/>
    <mergeCell ref="VMS117:VNA117"/>
    <mergeCell ref="VNB117:VNJ117"/>
    <mergeCell ref="VNK117:VNS117"/>
    <mergeCell ref="VKH117:VKP117"/>
    <mergeCell ref="VKQ117:VKY117"/>
    <mergeCell ref="VKZ117:VLH117"/>
    <mergeCell ref="VLI117:VLQ117"/>
    <mergeCell ref="VLR117:VLZ117"/>
    <mergeCell ref="VIO117:VIW117"/>
    <mergeCell ref="VIX117:VJF117"/>
    <mergeCell ref="VJG117:VJO117"/>
    <mergeCell ref="VJP117:VJX117"/>
    <mergeCell ref="VJY117:VKG117"/>
    <mergeCell ref="VGV117:VHD117"/>
    <mergeCell ref="VHE117:VHM117"/>
    <mergeCell ref="VHN117:VHV117"/>
    <mergeCell ref="VHW117:VIE117"/>
    <mergeCell ref="VIF117:VIN117"/>
    <mergeCell ref="VFC117:VFK117"/>
    <mergeCell ref="VFL117:VFT117"/>
    <mergeCell ref="VFU117:VGC117"/>
    <mergeCell ref="VGD117:VGL117"/>
    <mergeCell ref="VGM117:VGU117"/>
    <mergeCell ref="VDJ117:VDR117"/>
    <mergeCell ref="VDS117:VEA117"/>
    <mergeCell ref="VEB117:VEJ117"/>
    <mergeCell ref="VEK117:VES117"/>
    <mergeCell ref="VET117:VFB117"/>
    <mergeCell ref="VBQ117:VBY117"/>
    <mergeCell ref="VBZ117:VCH117"/>
    <mergeCell ref="VCI117:VCQ117"/>
    <mergeCell ref="VCR117:VCZ117"/>
    <mergeCell ref="VDA117:VDI117"/>
    <mergeCell ref="UZX117:VAF117"/>
    <mergeCell ref="VAG117:VAO117"/>
    <mergeCell ref="VAP117:VAX117"/>
    <mergeCell ref="VAY117:VBG117"/>
    <mergeCell ref="VBH117:VBP117"/>
    <mergeCell ref="UYE117:UYM117"/>
    <mergeCell ref="UYN117:UYV117"/>
    <mergeCell ref="UYW117:UZE117"/>
    <mergeCell ref="UZF117:UZN117"/>
    <mergeCell ref="UZO117:UZW117"/>
    <mergeCell ref="UWL117:UWT117"/>
    <mergeCell ref="UWU117:UXC117"/>
    <mergeCell ref="UXD117:UXL117"/>
    <mergeCell ref="UXM117:UXU117"/>
    <mergeCell ref="UXV117:UYD117"/>
    <mergeCell ref="UUS117:UVA117"/>
    <mergeCell ref="UVB117:UVJ117"/>
    <mergeCell ref="UVK117:UVS117"/>
    <mergeCell ref="UVT117:UWB117"/>
    <mergeCell ref="UWC117:UWK117"/>
    <mergeCell ref="USZ117:UTH117"/>
    <mergeCell ref="UTI117:UTQ117"/>
    <mergeCell ref="UTR117:UTZ117"/>
    <mergeCell ref="UUA117:UUI117"/>
    <mergeCell ref="UUJ117:UUR117"/>
    <mergeCell ref="URG117:URO117"/>
    <mergeCell ref="URP117:URX117"/>
    <mergeCell ref="URY117:USG117"/>
    <mergeCell ref="USH117:USP117"/>
    <mergeCell ref="USQ117:USY117"/>
    <mergeCell ref="UPN117:UPV117"/>
    <mergeCell ref="UPW117:UQE117"/>
    <mergeCell ref="UQF117:UQN117"/>
    <mergeCell ref="UQO117:UQW117"/>
    <mergeCell ref="UQX117:URF117"/>
    <mergeCell ref="UNU117:UOC117"/>
    <mergeCell ref="UOD117:UOL117"/>
    <mergeCell ref="UOM117:UOU117"/>
    <mergeCell ref="UOV117:UPD117"/>
    <mergeCell ref="UPE117:UPM117"/>
    <mergeCell ref="UMB117:UMJ117"/>
    <mergeCell ref="UMK117:UMS117"/>
    <mergeCell ref="UMT117:UNB117"/>
    <mergeCell ref="UNC117:UNK117"/>
    <mergeCell ref="UNL117:UNT117"/>
    <mergeCell ref="UKI117:UKQ117"/>
    <mergeCell ref="UKR117:UKZ117"/>
    <mergeCell ref="ULA117:ULI117"/>
    <mergeCell ref="ULJ117:ULR117"/>
    <mergeCell ref="ULS117:UMA117"/>
    <mergeCell ref="UIP117:UIX117"/>
    <mergeCell ref="UIY117:UJG117"/>
    <mergeCell ref="UJH117:UJP117"/>
    <mergeCell ref="UJQ117:UJY117"/>
    <mergeCell ref="UJZ117:UKH117"/>
    <mergeCell ref="UGW117:UHE117"/>
    <mergeCell ref="UHF117:UHN117"/>
    <mergeCell ref="UHO117:UHW117"/>
    <mergeCell ref="UHX117:UIF117"/>
    <mergeCell ref="UIG117:UIO117"/>
    <mergeCell ref="UFD117:UFL117"/>
    <mergeCell ref="UFM117:UFU117"/>
    <mergeCell ref="UFV117:UGD117"/>
    <mergeCell ref="UGE117:UGM117"/>
    <mergeCell ref="UGN117:UGV117"/>
    <mergeCell ref="UDK117:UDS117"/>
    <mergeCell ref="UDT117:UEB117"/>
    <mergeCell ref="UEC117:UEK117"/>
    <mergeCell ref="UEL117:UET117"/>
    <mergeCell ref="UEU117:UFC117"/>
    <mergeCell ref="UBR117:UBZ117"/>
    <mergeCell ref="UCA117:UCI117"/>
    <mergeCell ref="UCJ117:UCR117"/>
    <mergeCell ref="UCS117:UDA117"/>
    <mergeCell ref="UDB117:UDJ117"/>
    <mergeCell ref="TZY117:UAG117"/>
    <mergeCell ref="UAH117:UAP117"/>
    <mergeCell ref="UAQ117:UAY117"/>
    <mergeCell ref="UAZ117:UBH117"/>
    <mergeCell ref="UBI117:UBQ117"/>
    <mergeCell ref="TYF117:TYN117"/>
    <mergeCell ref="TYO117:TYW117"/>
    <mergeCell ref="TYX117:TZF117"/>
    <mergeCell ref="TZG117:TZO117"/>
    <mergeCell ref="TZP117:TZX117"/>
    <mergeCell ref="TWM117:TWU117"/>
    <mergeCell ref="TWV117:TXD117"/>
    <mergeCell ref="TXE117:TXM117"/>
    <mergeCell ref="TXN117:TXV117"/>
    <mergeCell ref="TXW117:TYE117"/>
    <mergeCell ref="TUT117:TVB117"/>
    <mergeCell ref="TVC117:TVK117"/>
    <mergeCell ref="TVL117:TVT117"/>
    <mergeCell ref="TVU117:TWC117"/>
    <mergeCell ref="TWD117:TWL117"/>
    <mergeCell ref="TTA117:TTI117"/>
    <mergeCell ref="TTJ117:TTR117"/>
    <mergeCell ref="TTS117:TUA117"/>
    <mergeCell ref="TUB117:TUJ117"/>
    <mergeCell ref="TUK117:TUS117"/>
    <mergeCell ref="TRH117:TRP117"/>
    <mergeCell ref="TRQ117:TRY117"/>
    <mergeCell ref="TRZ117:TSH117"/>
    <mergeCell ref="TSI117:TSQ117"/>
    <mergeCell ref="TSR117:TSZ117"/>
    <mergeCell ref="TPO117:TPW117"/>
    <mergeCell ref="TPX117:TQF117"/>
    <mergeCell ref="TQG117:TQO117"/>
    <mergeCell ref="TQP117:TQX117"/>
    <mergeCell ref="TQY117:TRG117"/>
    <mergeCell ref="TNV117:TOD117"/>
    <mergeCell ref="TOE117:TOM117"/>
    <mergeCell ref="TON117:TOV117"/>
    <mergeCell ref="TOW117:TPE117"/>
    <mergeCell ref="TPF117:TPN117"/>
    <mergeCell ref="TMC117:TMK117"/>
    <mergeCell ref="TML117:TMT117"/>
    <mergeCell ref="TMU117:TNC117"/>
    <mergeCell ref="TND117:TNL117"/>
    <mergeCell ref="TNM117:TNU117"/>
    <mergeCell ref="TKJ117:TKR117"/>
    <mergeCell ref="TKS117:TLA117"/>
    <mergeCell ref="TLB117:TLJ117"/>
    <mergeCell ref="TLK117:TLS117"/>
    <mergeCell ref="TLT117:TMB117"/>
    <mergeCell ref="TIQ117:TIY117"/>
    <mergeCell ref="TIZ117:TJH117"/>
    <mergeCell ref="TJI117:TJQ117"/>
    <mergeCell ref="TJR117:TJZ117"/>
    <mergeCell ref="TKA117:TKI117"/>
    <mergeCell ref="TGX117:THF117"/>
    <mergeCell ref="THG117:THO117"/>
    <mergeCell ref="THP117:THX117"/>
    <mergeCell ref="THY117:TIG117"/>
    <mergeCell ref="TIH117:TIP117"/>
    <mergeCell ref="TFE117:TFM117"/>
    <mergeCell ref="TFN117:TFV117"/>
    <mergeCell ref="TFW117:TGE117"/>
    <mergeCell ref="TGF117:TGN117"/>
    <mergeCell ref="TGO117:TGW117"/>
    <mergeCell ref="TDL117:TDT117"/>
    <mergeCell ref="TDU117:TEC117"/>
    <mergeCell ref="TED117:TEL117"/>
    <mergeCell ref="TEM117:TEU117"/>
    <mergeCell ref="TEV117:TFD117"/>
    <mergeCell ref="TBS117:TCA117"/>
    <mergeCell ref="TCB117:TCJ117"/>
    <mergeCell ref="TCK117:TCS117"/>
    <mergeCell ref="TCT117:TDB117"/>
    <mergeCell ref="TDC117:TDK117"/>
    <mergeCell ref="SZZ117:TAH117"/>
    <mergeCell ref="TAI117:TAQ117"/>
    <mergeCell ref="TAR117:TAZ117"/>
    <mergeCell ref="TBA117:TBI117"/>
    <mergeCell ref="TBJ117:TBR117"/>
    <mergeCell ref="SYG117:SYO117"/>
    <mergeCell ref="SYP117:SYX117"/>
    <mergeCell ref="SYY117:SZG117"/>
    <mergeCell ref="SZH117:SZP117"/>
    <mergeCell ref="SZQ117:SZY117"/>
    <mergeCell ref="SWN117:SWV117"/>
    <mergeCell ref="SWW117:SXE117"/>
    <mergeCell ref="SXF117:SXN117"/>
    <mergeCell ref="SXO117:SXW117"/>
    <mergeCell ref="SXX117:SYF117"/>
    <mergeCell ref="SUU117:SVC117"/>
    <mergeCell ref="SVD117:SVL117"/>
    <mergeCell ref="SVM117:SVU117"/>
    <mergeCell ref="SVV117:SWD117"/>
    <mergeCell ref="SWE117:SWM117"/>
    <mergeCell ref="STB117:STJ117"/>
    <mergeCell ref="STK117:STS117"/>
    <mergeCell ref="STT117:SUB117"/>
    <mergeCell ref="SUC117:SUK117"/>
    <mergeCell ref="SUL117:SUT117"/>
    <mergeCell ref="SRI117:SRQ117"/>
    <mergeCell ref="SRR117:SRZ117"/>
    <mergeCell ref="SSA117:SSI117"/>
    <mergeCell ref="SSJ117:SSR117"/>
    <mergeCell ref="SSS117:STA117"/>
    <mergeCell ref="SPP117:SPX117"/>
    <mergeCell ref="SPY117:SQG117"/>
    <mergeCell ref="SQH117:SQP117"/>
    <mergeCell ref="SQQ117:SQY117"/>
    <mergeCell ref="SQZ117:SRH117"/>
    <mergeCell ref="SNW117:SOE117"/>
    <mergeCell ref="SOF117:SON117"/>
    <mergeCell ref="SOO117:SOW117"/>
    <mergeCell ref="SOX117:SPF117"/>
    <mergeCell ref="SPG117:SPO117"/>
    <mergeCell ref="SMD117:SML117"/>
    <mergeCell ref="SMM117:SMU117"/>
    <mergeCell ref="SMV117:SND117"/>
    <mergeCell ref="SNE117:SNM117"/>
    <mergeCell ref="SNN117:SNV117"/>
    <mergeCell ref="SKK117:SKS117"/>
    <mergeCell ref="SKT117:SLB117"/>
    <mergeCell ref="SLC117:SLK117"/>
    <mergeCell ref="SLL117:SLT117"/>
    <mergeCell ref="SLU117:SMC117"/>
    <mergeCell ref="SIR117:SIZ117"/>
    <mergeCell ref="SJA117:SJI117"/>
    <mergeCell ref="SJJ117:SJR117"/>
    <mergeCell ref="SJS117:SKA117"/>
    <mergeCell ref="SKB117:SKJ117"/>
    <mergeCell ref="SGY117:SHG117"/>
    <mergeCell ref="SHH117:SHP117"/>
    <mergeCell ref="SHQ117:SHY117"/>
    <mergeCell ref="SHZ117:SIH117"/>
    <mergeCell ref="SII117:SIQ117"/>
    <mergeCell ref="SFF117:SFN117"/>
    <mergeCell ref="SFO117:SFW117"/>
    <mergeCell ref="SFX117:SGF117"/>
    <mergeCell ref="SGG117:SGO117"/>
    <mergeCell ref="SGP117:SGX117"/>
    <mergeCell ref="SDM117:SDU117"/>
    <mergeCell ref="SDV117:SED117"/>
    <mergeCell ref="SEE117:SEM117"/>
    <mergeCell ref="SEN117:SEV117"/>
    <mergeCell ref="SEW117:SFE117"/>
    <mergeCell ref="SBT117:SCB117"/>
    <mergeCell ref="SCC117:SCK117"/>
    <mergeCell ref="SCL117:SCT117"/>
    <mergeCell ref="SCU117:SDC117"/>
    <mergeCell ref="SDD117:SDL117"/>
    <mergeCell ref="SAA117:SAI117"/>
    <mergeCell ref="SAJ117:SAR117"/>
    <mergeCell ref="SAS117:SBA117"/>
    <mergeCell ref="SBB117:SBJ117"/>
    <mergeCell ref="SBK117:SBS117"/>
    <mergeCell ref="RYH117:RYP117"/>
    <mergeCell ref="RYQ117:RYY117"/>
    <mergeCell ref="RYZ117:RZH117"/>
    <mergeCell ref="RZI117:RZQ117"/>
    <mergeCell ref="RZR117:RZZ117"/>
    <mergeCell ref="RWO117:RWW117"/>
    <mergeCell ref="RWX117:RXF117"/>
    <mergeCell ref="RXG117:RXO117"/>
    <mergeCell ref="RXP117:RXX117"/>
    <mergeCell ref="RXY117:RYG117"/>
    <mergeCell ref="RUV117:RVD117"/>
    <mergeCell ref="RVE117:RVM117"/>
    <mergeCell ref="RVN117:RVV117"/>
    <mergeCell ref="RVW117:RWE117"/>
    <mergeCell ref="RWF117:RWN117"/>
    <mergeCell ref="RTC117:RTK117"/>
    <mergeCell ref="RTL117:RTT117"/>
    <mergeCell ref="RTU117:RUC117"/>
    <mergeCell ref="RUD117:RUL117"/>
    <mergeCell ref="RUM117:RUU117"/>
    <mergeCell ref="RRJ117:RRR117"/>
    <mergeCell ref="RRS117:RSA117"/>
    <mergeCell ref="RSB117:RSJ117"/>
    <mergeCell ref="RSK117:RSS117"/>
    <mergeCell ref="RST117:RTB117"/>
    <mergeCell ref="RPQ117:RPY117"/>
    <mergeCell ref="RPZ117:RQH117"/>
    <mergeCell ref="RQI117:RQQ117"/>
    <mergeCell ref="RQR117:RQZ117"/>
    <mergeCell ref="RRA117:RRI117"/>
    <mergeCell ref="RNX117:ROF117"/>
    <mergeCell ref="ROG117:ROO117"/>
    <mergeCell ref="ROP117:ROX117"/>
    <mergeCell ref="ROY117:RPG117"/>
    <mergeCell ref="RPH117:RPP117"/>
    <mergeCell ref="RME117:RMM117"/>
    <mergeCell ref="RMN117:RMV117"/>
    <mergeCell ref="RMW117:RNE117"/>
    <mergeCell ref="RNF117:RNN117"/>
    <mergeCell ref="RNO117:RNW117"/>
    <mergeCell ref="RKL117:RKT117"/>
    <mergeCell ref="RKU117:RLC117"/>
    <mergeCell ref="RLD117:RLL117"/>
    <mergeCell ref="RLM117:RLU117"/>
    <mergeCell ref="RLV117:RMD117"/>
    <mergeCell ref="RIS117:RJA117"/>
    <mergeCell ref="RJB117:RJJ117"/>
    <mergeCell ref="RJK117:RJS117"/>
    <mergeCell ref="RJT117:RKB117"/>
    <mergeCell ref="RKC117:RKK117"/>
    <mergeCell ref="RGZ117:RHH117"/>
    <mergeCell ref="RHI117:RHQ117"/>
    <mergeCell ref="RHR117:RHZ117"/>
    <mergeCell ref="RIA117:RII117"/>
    <mergeCell ref="RIJ117:RIR117"/>
    <mergeCell ref="RFG117:RFO117"/>
    <mergeCell ref="RFP117:RFX117"/>
    <mergeCell ref="RFY117:RGG117"/>
    <mergeCell ref="RGH117:RGP117"/>
    <mergeCell ref="RGQ117:RGY117"/>
    <mergeCell ref="RDN117:RDV117"/>
    <mergeCell ref="RDW117:REE117"/>
    <mergeCell ref="REF117:REN117"/>
    <mergeCell ref="REO117:REW117"/>
    <mergeCell ref="REX117:RFF117"/>
    <mergeCell ref="RBU117:RCC117"/>
    <mergeCell ref="RCD117:RCL117"/>
    <mergeCell ref="RCM117:RCU117"/>
    <mergeCell ref="RCV117:RDD117"/>
    <mergeCell ref="RDE117:RDM117"/>
    <mergeCell ref="RAB117:RAJ117"/>
    <mergeCell ref="RAK117:RAS117"/>
    <mergeCell ref="RAT117:RBB117"/>
    <mergeCell ref="RBC117:RBK117"/>
    <mergeCell ref="RBL117:RBT117"/>
    <mergeCell ref="QYI117:QYQ117"/>
    <mergeCell ref="QYR117:QYZ117"/>
    <mergeCell ref="QZA117:QZI117"/>
    <mergeCell ref="QZJ117:QZR117"/>
    <mergeCell ref="QZS117:RAA117"/>
    <mergeCell ref="QWP117:QWX117"/>
    <mergeCell ref="QWY117:QXG117"/>
    <mergeCell ref="QXH117:QXP117"/>
    <mergeCell ref="QXQ117:QXY117"/>
    <mergeCell ref="QXZ117:QYH117"/>
    <mergeCell ref="QUW117:QVE117"/>
    <mergeCell ref="QVF117:QVN117"/>
    <mergeCell ref="QVO117:QVW117"/>
    <mergeCell ref="QVX117:QWF117"/>
    <mergeCell ref="QWG117:QWO117"/>
    <mergeCell ref="QTD117:QTL117"/>
    <mergeCell ref="QTM117:QTU117"/>
    <mergeCell ref="QTV117:QUD117"/>
    <mergeCell ref="QUE117:QUM117"/>
    <mergeCell ref="QUN117:QUV117"/>
    <mergeCell ref="QRK117:QRS117"/>
    <mergeCell ref="QRT117:QSB117"/>
    <mergeCell ref="QSC117:QSK117"/>
    <mergeCell ref="QSL117:QST117"/>
    <mergeCell ref="QSU117:QTC117"/>
    <mergeCell ref="QPR117:QPZ117"/>
    <mergeCell ref="QQA117:QQI117"/>
    <mergeCell ref="QQJ117:QQR117"/>
    <mergeCell ref="QQS117:QRA117"/>
    <mergeCell ref="QRB117:QRJ117"/>
    <mergeCell ref="QNY117:QOG117"/>
    <mergeCell ref="QOH117:QOP117"/>
    <mergeCell ref="QOQ117:QOY117"/>
    <mergeCell ref="QOZ117:QPH117"/>
    <mergeCell ref="QPI117:QPQ117"/>
    <mergeCell ref="QMF117:QMN117"/>
    <mergeCell ref="QMO117:QMW117"/>
    <mergeCell ref="QMX117:QNF117"/>
    <mergeCell ref="QNG117:QNO117"/>
    <mergeCell ref="QNP117:QNX117"/>
    <mergeCell ref="QKM117:QKU117"/>
    <mergeCell ref="QKV117:QLD117"/>
    <mergeCell ref="QLE117:QLM117"/>
    <mergeCell ref="QLN117:QLV117"/>
    <mergeCell ref="QLW117:QME117"/>
    <mergeCell ref="QIT117:QJB117"/>
    <mergeCell ref="QJC117:QJK117"/>
    <mergeCell ref="QJL117:QJT117"/>
    <mergeCell ref="QJU117:QKC117"/>
    <mergeCell ref="QKD117:QKL117"/>
    <mergeCell ref="QHA117:QHI117"/>
    <mergeCell ref="QHJ117:QHR117"/>
    <mergeCell ref="QHS117:QIA117"/>
    <mergeCell ref="QIB117:QIJ117"/>
    <mergeCell ref="QIK117:QIS117"/>
    <mergeCell ref="QFH117:QFP117"/>
    <mergeCell ref="QFQ117:QFY117"/>
    <mergeCell ref="QFZ117:QGH117"/>
    <mergeCell ref="QGI117:QGQ117"/>
    <mergeCell ref="QGR117:QGZ117"/>
    <mergeCell ref="QDO117:QDW117"/>
    <mergeCell ref="QDX117:QEF117"/>
    <mergeCell ref="QEG117:QEO117"/>
    <mergeCell ref="QEP117:QEX117"/>
    <mergeCell ref="QEY117:QFG117"/>
    <mergeCell ref="QBV117:QCD117"/>
    <mergeCell ref="QCE117:QCM117"/>
    <mergeCell ref="QCN117:QCV117"/>
    <mergeCell ref="QCW117:QDE117"/>
    <mergeCell ref="QDF117:QDN117"/>
    <mergeCell ref="QAC117:QAK117"/>
    <mergeCell ref="QAL117:QAT117"/>
    <mergeCell ref="QAU117:QBC117"/>
    <mergeCell ref="QBD117:QBL117"/>
    <mergeCell ref="QBM117:QBU117"/>
    <mergeCell ref="PYJ117:PYR117"/>
    <mergeCell ref="PYS117:PZA117"/>
    <mergeCell ref="PZB117:PZJ117"/>
    <mergeCell ref="PZK117:PZS117"/>
    <mergeCell ref="PZT117:QAB117"/>
    <mergeCell ref="PWQ117:PWY117"/>
    <mergeCell ref="PWZ117:PXH117"/>
    <mergeCell ref="PXI117:PXQ117"/>
    <mergeCell ref="PXR117:PXZ117"/>
    <mergeCell ref="PYA117:PYI117"/>
    <mergeCell ref="PUX117:PVF117"/>
    <mergeCell ref="PVG117:PVO117"/>
    <mergeCell ref="PVP117:PVX117"/>
    <mergeCell ref="PVY117:PWG117"/>
    <mergeCell ref="PWH117:PWP117"/>
    <mergeCell ref="PTE117:PTM117"/>
    <mergeCell ref="PTN117:PTV117"/>
    <mergeCell ref="PTW117:PUE117"/>
    <mergeCell ref="PUF117:PUN117"/>
    <mergeCell ref="PUO117:PUW117"/>
    <mergeCell ref="PRL117:PRT117"/>
    <mergeCell ref="PRU117:PSC117"/>
    <mergeCell ref="PSD117:PSL117"/>
    <mergeCell ref="PSM117:PSU117"/>
    <mergeCell ref="PSV117:PTD117"/>
    <mergeCell ref="PPS117:PQA117"/>
    <mergeCell ref="PQB117:PQJ117"/>
    <mergeCell ref="PQK117:PQS117"/>
    <mergeCell ref="PQT117:PRB117"/>
    <mergeCell ref="PRC117:PRK117"/>
    <mergeCell ref="PNZ117:POH117"/>
    <mergeCell ref="POI117:POQ117"/>
    <mergeCell ref="POR117:POZ117"/>
    <mergeCell ref="PPA117:PPI117"/>
    <mergeCell ref="PPJ117:PPR117"/>
    <mergeCell ref="PMG117:PMO117"/>
    <mergeCell ref="PMP117:PMX117"/>
    <mergeCell ref="PMY117:PNG117"/>
    <mergeCell ref="PNH117:PNP117"/>
    <mergeCell ref="PNQ117:PNY117"/>
    <mergeCell ref="PKN117:PKV117"/>
    <mergeCell ref="PKW117:PLE117"/>
    <mergeCell ref="PLF117:PLN117"/>
    <mergeCell ref="PLO117:PLW117"/>
    <mergeCell ref="PLX117:PMF117"/>
    <mergeCell ref="PIU117:PJC117"/>
    <mergeCell ref="PJD117:PJL117"/>
    <mergeCell ref="PJM117:PJU117"/>
    <mergeCell ref="PJV117:PKD117"/>
    <mergeCell ref="PKE117:PKM117"/>
    <mergeCell ref="PHB117:PHJ117"/>
    <mergeCell ref="PHK117:PHS117"/>
    <mergeCell ref="PHT117:PIB117"/>
    <mergeCell ref="PIC117:PIK117"/>
    <mergeCell ref="PIL117:PIT117"/>
    <mergeCell ref="PFI117:PFQ117"/>
    <mergeCell ref="PFR117:PFZ117"/>
    <mergeCell ref="PGA117:PGI117"/>
    <mergeCell ref="PGJ117:PGR117"/>
    <mergeCell ref="PGS117:PHA117"/>
    <mergeCell ref="PDP117:PDX117"/>
    <mergeCell ref="PDY117:PEG117"/>
    <mergeCell ref="PEH117:PEP117"/>
    <mergeCell ref="PEQ117:PEY117"/>
    <mergeCell ref="PEZ117:PFH117"/>
    <mergeCell ref="PBW117:PCE117"/>
    <mergeCell ref="PCF117:PCN117"/>
    <mergeCell ref="PCO117:PCW117"/>
    <mergeCell ref="PCX117:PDF117"/>
    <mergeCell ref="PDG117:PDO117"/>
    <mergeCell ref="PAD117:PAL117"/>
    <mergeCell ref="PAM117:PAU117"/>
    <mergeCell ref="PAV117:PBD117"/>
    <mergeCell ref="PBE117:PBM117"/>
    <mergeCell ref="PBN117:PBV117"/>
    <mergeCell ref="OYK117:OYS117"/>
    <mergeCell ref="OYT117:OZB117"/>
    <mergeCell ref="OZC117:OZK117"/>
    <mergeCell ref="OZL117:OZT117"/>
    <mergeCell ref="OZU117:PAC117"/>
    <mergeCell ref="OWR117:OWZ117"/>
    <mergeCell ref="OXA117:OXI117"/>
    <mergeCell ref="OXJ117:OXR117"/>
    <mergeCell ref="OXS117:OYA117"/>
    <mergeCell ref="OYB117:OYJ117"/>
    <mergeCell ref="OUY117:OVG117"/>
    <mergeCell ref="OVH117:OVP117"/>
    <mergeCell ref="OVQ117:OVY117"/>
    <mergeCell ref="OVZ117:OWH117"/>
    <mergeCell ref="OWI117:OWQ117"/>
    <mergeCell ref="OTF117:OTN117"/>
    <mergeCell ref="OTO117:OTW117"/>
    <mergeCell ref="OTX117:OUF117"/>
    <mergeCell ref="OUG117:OUO117"/>
    <mergeCell ref="OUP117:OUX117"/>
    <mergeCell ref="ORM117:ORU117"/>
    <mergeCell ref="ORV117:OSD117"/>
    <mergeCell ref="OSE117:OSM117"/>
    <mergeCell ref="OSN117:OSV117"/>
    <mergeCell ref="OSW117:OTE117"/>
    <mergeCell ref="OPT117:OQB117"/>
    <mergeCell ref="OQC117:OQK117"/>
    <mergeCell ref="OQL117:OQT117"/>
    <mergeCell ref="OQU117:ORC117"/>
    <mergeCell ref="ORD117:ORL117"/>
    <mergeCell ref="OOA117:OOI117"/>
    <mergeCell ref="OOJ117:OOR117"/>
    <mergeCell ref="OOS117:OPA117"/>
    <mergeCell ref="OPB117:OPJ117"/>
    <mergeCell ref="OPK117:OPS117"/>
    <mergeCell ref="OMH117:OMP117"/>
    <mergeCell ref="OMQ117:OMY117"/>
    <mergeCell ref="OMZ117:ONH117"/>
    <mergeCell ref="ONI117:ONQ117"/>
    <mergeCell ref="ONR117:ONZ117"/>
    <mergeCell ref="OKO117:OKW117"/>
    <mergeCell ref="OKX117:OLF117"/>
    <mergeCell ref="OLG117:OLO117"/>
    <mergeCell ref="OLP117:OLX117"/>
    <mergeCell ref="OLY117:OMG117"/>
    <mergeCell ref="OIV117:OJD117"/>
    <mergeCell ref="OJE117:OJM117"/>
    <mergeCell ref="OJN117:OJV117"/>
    <mergeCell ref="OJW117:OKE117"/>
    <mergeCell ref="OKF117:OKN117"/>
    <mergeCell ref="OHC117:OHK117"/>
    <mergeCell ref="OHL117:OHT117"/>
    <mergeCell ref="OHU117:OIC117"/>
    <mergeCell ref="OID117:OIL117"/>
    <mergeCell ref="OIM117:OIU117"/>
    <mergeCell ref="OFJ117:OFR117"/>
    <mergeCell ref="OFS117:OGA117"/>
    <mergeCell ref="OGB117:OGJ117"/>
    <mergeCell ref="OGK117:OGS117"/>
    <mergeCell ref="OGT117:OHB117"/>
    <mergeCell ref="ODQ117:ODY117"/>
    <mergeCell ref="ODZ117:OEH117"/>
    <mergeCell ref="OEI117:OEQ117"/>
    <mergeCell ref="OER117:OEZ117"/>
    <mergeCell ref="OFA117:OFI117"/>
    <mergeCell ref="OBX117:OCF117"/>
    <mergeCell ref="OCG117:OCO117"/>
    <mergeCell ref="OCP117:OCX117"/>
    <mergeCell ref="OCY117:ODG117"/>
    <mergeCell ref="ODH117:ODP117"/>
    <mergeCell ref="OAE117:OAM117"/>
    <mergeCell ref="OAN117:OAV117"/>
    <mergeCell ref="OAW117:OBE117"/>
    <mergeCell ref="OBF117:OBN117"/>
    <mergeCell ref="OBO117:OBW117"/>
    <mergeCell ref="NYL117:NYT117"/>
    <mergeCell ref="NYU117:NZC117"/>
    <mergeCell ref="NZD117:NZL117"/>
    <mergeCell ref="NZM117:NZU117"/>
    <mergeCell ref="NZV117:OAD117"/>
    <mergeCell ref="NWS117:NXA117"/>
    <mergeCell ref="NXB117:NXJ117"/>
    <mergeCell ref="NXK117:NXS117"/>
    <mergeCell ref="NXT117:NYB117"/>
    <mergeCell ref="NYC117:NYK117"/>
    <mergeCell ref="NUZ117:NVH117"/>
    <mergeCell ref="NVI117:NVQ117"/>
    <mergeCell ref="NVR117:NVZ117"/>
    <mergeCell ref="NWA117:NWI117"/>
    <mergeCell ref="NWJ117:NWR117"/>
    <mergeCell ref="NTG117:NTO117"/>
    <mergeCell ref="NTP117:NTX117"/>
    <mergeCell ref="NTY117:NUG117"/>
    <mergeCell ref="NUH117:NUP117"/>
    <mergeCell ref="NUQ117:NUY117"/>
    <mergeCell ref="NRN117:NRV117"/>
    <mergeCell ref="NRW117:NSE117"/>
    <mergeCell ref="NSF117:NSN117"/>
    <mergeCell ref="NSO117:NSW117"/>
    <mergeCell ref="NSX117:NTF117"/>
    <mergeCell ref="NPU117:NQC117"/>
    <mergeCell ref="NQD117:NQL117"/>
    <mergeCell ref="NQM117:NQU117"/>
    <mergeCell ref="NQV117:NRD117"/>
    <mergeCell ref="NRE117:NRM117"/>
    <mergeCell ref="NOB117:NOJ117"/>
    <mergeCell ref="NOK117:NOS117"/>
    <mergeCell ref="NOT117:NPB117"/>
    <mergeCell ref="NPC117:NPK117"/>
    <mergeCell ref="NPL117:NPT117"/>
    <mergeCell ref="NMI117:NMQ117"/>
    <mergeCell ref="NMR117:NMZ117"/>
    <mergeCell ref="NNA117:NNI117"/>
    <mergeCell ref="NNJ117:NNR117"/>
    <mergeCell ref="NNS117:NOA117"/>
    <mergeCell ref="NKP117:NKX117"/>
    <mergeCell ref="NKY117:NLG117"/>
    <mergeCell ref="NLH117:NLP117"/>
    <mergeCell ref="NLQ117:NLY117"/>
    <mergeCell ref="NLZ117:NMH117"/>
    <mergeCell ref="NIW117:NJE117"/>
    <mergeCell ref="NJF117:NJN117"/>
    <mergeCell ref="NJO117:NJW117"/>
    <mergeCell ref="NJX117:NKF117"/>
    <mergeCell ref="NKG117:NKO117"/>
    <mergeCell ref="NHD117:NHL117"/>
    <mergeCell ref="NHM117:NHU117"/>
    <mergeCell ref="NHV117:NID117"/>
    <mergeCell ref="NIE117:NIM117"/>
    <mergeCell ref="NIN117:NIV117"/>
    <mergeCell ref="NFK117:NFS117"/>
    <mergeCell ref="NFT117:NGB117"/>
    <mergeCell ref="NGC117:NGK117"/>
    <mergeCell ref="NGL117:NGT117"/>
    <mergeCell ref="NGU117:NHC117"/>
    <mergeCell ref="NDR117:NDZ117"/>
    <mergeCell ref="NEA117:NEI117"/>
    <mergeCell ref="NEJ117:NER117"/>
    <mergeCell ref="NES117:NFA117"/>
    <mergeCell ref="NFB117:NFJ117"/>
    <mergeCell ref="NBY117:NCG117"/>
    <mergeCell ref="NCH117:NCP117"/>
    <mergeCell ref="NCQ117:NCY117"/>
    <mergeCell ref="NCZ117:NDH117"/>
    <mergeCell ref="NDI117:NDQ117"/>
    <mergeCell ref="NAF117:NAN117"/>
    <mergeCell ref="NAO117:NAW117"/>
    <mergeCell ref="NAX117:NBF117"/>
    <mergeCell ref="NBG117:NBO117"/>
    <mergeCell ref="NBP117:NBX117"/>
    <mergeCell ref="MYM117:MYU117"/>
    <mergeCell ref="MYV117:MZD117"/>
    <mergeCell ref="MZE117:MZM117"/>
    <mergeCell ref="MZN117:MZV117"/>
    <mergeCell ref="MZW117:NAE117"/>
    <mergeCell ref="MWT117:MXB117"/>
    <mergeCell ref="MXC117:MXK117"/>
    <mergeCell ref="MXL117:MXT117"/>
    <mergeCell ref="MXU117:MYC117"/>
    <mergeCell ref="MYD117:MYL117"/>
    <mergeCell ref="MVA117:MVI117"/>
    <mergeCell ref="MVJ117:MVR117"/>
    <mergeCell ref="MVS117:MWA117"/>
    <mergeCell ref="MWB117:MWJ117"/>
    <mergeCell ref="MWK117:MWS117"/>
    <mergeCell ref="MTH117:MTP117"/>
    <mergeCell ref="MTQ117:MTY117"/>
    <mergeCell ref="MTZ117:MUH117"/>
    <mergeCell ref="MUI117:MUQ117"/>
    <mergeCell ref="MUR117:MUZ117"/>
    <mergeCell ref="MRO117:MRW117"/>
    <mergeCell ref="MRX117:MSF117"/>
    <mergeCell ref="MSG117:MSO117"/>
    <mergeCell ref="MSP117:MSX117"/>
    <mergeCell ref="MSY117:MTG117"/>
    <mergeCell ref="MPV117:MQD117"/>
    <mergeCell ref="MQE117:MQM117"/>
    <mergeCell ref="MQN117:MQV117"/>
    <mergeCell ref="MQW117:MRE117"/>
    <mergeCell ref="MRF117:MRN117"/>
    <mergeCell ref="MOC117:MOK117"/>
    <mergeCell ref="MOL117:MOT117"/>
    <mergeCell ref="MOU117:MPC117"/>
    <mergeCell ref="MPD117:MPL117"/>
    <mergeCell ref="MPM117:MPU117"/>
    <mergeCell ref="MMJ117:MMR117"/>
    <mergeCell ref="MMS117:MNA117"/>
    <mergeCell ref="MNB117:MNJ117"/>
    <mergeCell ref="MNK117:MNS117"/>
    <mergeCell ref="MNT117:MOB117"/>
    <mergeCell ref="MKQ117:MKY117"/>
    <mergeCell ref="MKZ117:MLH117"/>
    <mergeCell ref="MLI117:MLQ117"/>
    <mergeCell ref="MLR117:MLZ117"/>
    <mergeCell ref="MMA117:MMI117"/>
    <mergeCell ref="MIX117:MJF117"/>
    <mergeCell ref="MJG117:MJO117"/>
    <mergeCell ref="MJP117:MJX117"/>
    <mergeCell ref="MJY117:MKG117"/>
    <mergeCell ref="MKH117:MKP117"/>
    <mergeCell ref="MHE117:MHM117"/>
    <mergeCell ref="MHN117:MHV117"/>
    <mergeCell ref="MHW117:MIE117"/>
    <mergeCell ref="MIF117:MIN117"/>
    <mergeCell ref="MIO117:MIW117"/>
    <mergeCell ref="MFL117:MFT117"/>
    <mergeCell ref="MFU117:MGC117"/>
    <mergeCell ref="MGD117:MGL117"/>
    <mergeCell ref="MGM117:MGU117"/>
    <mergeCell ref="MGV117:MHD117"/>
    <mergeCell ref="MDS117:MEA117"/>
    <mergeCell ref="MEB117:MEJ117"/>
    <mergeCell ref="MEK117:MES117"/>
    <mergeCell ref="MET117:MFB117"/>
    <mergeCell ref="MFC117:MFK117"/>
    <mergeCell ref="MBZ117:MCH117"/>
    <mergeCell ref="MCI117:MCQ117"/>
    <mergeCell ref="MCR117:MCZ117"/>
    <mergeCell ref="MDA117:MDI117"/>
    <mergeCell ref="MDJ117:MDR117"/>
    <mergeCell ref="MAG117:MAO117"/>
    <mergeCell ref="MAP117:MAX117"/>
    <mergeCell ref="MAY117:MBG117"/>
    <mergeCell ref="MBH117:MBP117"/>
    <mergeCell ref="MBQ117:MBY117"/>
    <mergeCell ref="LYN117:LYV117"/>
    <mergeCell ref="LYW117:LZE117"/>
    <mergeCell ref="LZF117:LZN117"/>
    <mergeCell ref="LZO117:LZW117"/>
    <mergeCell ref="LZX117:MAF117"/>
    <mergeCell ref="LWU117:LXC117"/>
    <mergeCell ref="LXD117:LXL117"/>
    <mergeCell ref="LXM117:LXU117"/>
    <mergeCell ref="LXV117:LYD117"/>
    <mergeCell ref="LYE117:LYM117"/>
    <mergeCell ref="LVB117:LVJ117"/>
    <mergeCell ref="LVK117:LVS117"/>
    <mergeCell ref="LVT117:LWB117"/>
    <mergeCell ref="LWC117:LWK117"/>
    <mergeCell ref="LWL117:LWT117"/>
    <mergeCell ref="LTI117:LTQ117"/>
    <mergeCell ref="LTR117:LTZ117"/>
    <mergeCell ref="LUA117:LUI117"/>
    <mergeCell ref="LUJ117:LUR117"/>
    <mergeCell ref="LUS117:LVA117"/>
    <mergeCell ref="LRP117:LRX117"/>
    <mergeCell ref="LRY117:LSG117"/>
    <mergeCell ref="LSH117:LSP117"/>
    <mergeCell ref="LSQ117:LSY117"/>
    <mergeCell ref="LSZ117:LTH117"/>
    <mergeCell ref="LPW117:LQE117"/>
    <mergeCell ref="LQF117:LQN117"/>
    <mergeCell ref="LQO117:LQW117"/>
    <mergeCell ref="LQX117:LRF117"/>
    <mergeCell ref="LRG117:LRO117"/>
    <mergeCell ref="LOD117:LOL117"/>
    <mergeCell ref="LOM117:LOU117"/>
    <mergeCell ref="LOV117:LPD117"/>
    <mergeCell ref="LPE117:LPM117"/>
    <mergeCell ref="LPN117:LPV117"/>
    <mergeCell ref="LMK117:LMS117"/>
    <mergeCell ref="LMT117:LNB117"/>
    <mergeCell ref="LNC117:LNK117"/>
    <mergeCell ref="LNL117:LNT117"/>
    <mergeCell ref="LNU117:LOC117"/>
    <mergeCell ref="LKR117:LKZ117"/>
    <mergeCell ref="LLA117:LLI117"/>
    <mergeCell ref="LLJ117:LLR117"/>
    <mergeCell ref="LLS117:LMA117"/>
    <mergeCell ref="LMB117:LMJ117"/>
    <mergeCell ref="LIY117:LJG117"/>
    <mergeCell ref="LJH117:LJP117"/>
    <mergeCell ref="LJQ117:LJY117"/>
    <mergeCell ref="LJZ117:LKH117"/>
    <mergeCell ref="LKI117:LKQ117"/>
    <mergeCell ref="LHF117:LHN117"/>
    <mergeCell ref="LHO117:LHW117"/>
    <mergeCell ref="LHX117:LIF117"/>
    <mergeCell ref="LIG117:LIO117"/>
    <mergeCell ref="LIP117:LIX117"/>
    <mergeCell ref="LFM117:LFU117"/>
    <mergeCell ref="LFV117:LGD117"/>
    <mergeCell ref="LGE117:LGM117"/>
    <mergeCell ref="LGN117:LGV117"/>
    <mergeCell ref="LGW117:LHE117"/>
    <mergeCell ref="LDT117:LEB117"/>
    <mergeCell ref="LEC117:LEK117"/>
    <mergeCell ref="LEL117:LET117"/>
    <mergeCell ref="LEU117:LFC117"/>
    <mergeCell ref="LFD117:LFL117"/>
    <mergeCell ref="LCA117:LCI117"/>
    <mergeCell ref="LCJ117:LCR117"/>
    <mergeCell ref="LCS117:LDA117"/>
    <mergeCell ref="LDB117:LDJ117"/>
    <mergeCell ref="LDK117:LDS117"/>
    <mergeCell ref="LAH117:LAP117"/>
    <mergeCell ref="LAQ117:LAY117"/>
    <mergeCell ref="LAZ117:LBH117"/>
    <mergeCell ref="LBI117:LBQ117"/>
    <mergeCell ref="LBR117:LBZ117"/>
    <mergeCell ref="KYO117:KYW117"/>
    <mergeCell ref="KYX117:KZF117"/>
    <mergeCell ref="KZG117:KZO117"/>
    <mergeCell ref="KZP117:KZX117"/>
    <mergeCell ref="KZY117:LAG117"/>
    <mergeCell ref="KWV117:KXD117"/>
    <mergeCell ref="KXE117:KXM117"/>
    <mergeCell ref="KXN117:KXV117"/>
    <mergeCell ref="KXW117:KYE117"/>
    <mergeCell ref="KYF117:KYN117"/>
    <mergeCell ref="KVC117:KVK117"/>
    <mergeCell ref="KVL117:KVT117"/>
    <mergeCell ref="KVU117:KWC117"/>
    <mergeCell ref="KWD117:KWL117"/>
    <mergeCell ref="KWM117:KWU117"/>
    <mergeCell ref="KTJ117:KTR117"/>
    <mergeCell ref="KTS117:KUA117"/>
    <mergeCell ref="KUB117:KUJ117"/>
    <mergeCell ref="KUK117:KUS117"/>
    <mergeCell ref="KUT117:KVB117"/>
    <mergeCell ref="KRQ117:KRY117"/>
    <mergeCell ref="KRZ117:KSH117"/>
    <mergeCell ref="KSI117:KSQ117"/>
    <mergeCell ref="KSR117:KSZ117"/>
    <mergeCell ref="KTA117:KTI117"/>
    <mergeCell ref="KPX117:KQF117"/>
    <mergeCell ref="KQG117:KQO117"/>
    <mergeCell ref="KQP117:KQX117"/>
    <mergeCell ref="KQY117:KRG117"/>
    <mergeCell ref="KRH117:KRP117"/>
    <mergeCell ref="KOE117:KOM117"/>
    <mergeCell ref="KON117:KOV117"/>
    <mergeCell ref="KOW117:KPE117"/>
    <mergeCell ref="KPF117:KPN117"/>
    <mergeCell ref="KPO117:KPW117"/>
    <mergeCell ref="KML117:KMT117"/>
    <mergeCell ref="KMU117:KNC117"/>
    <mergeCell ref="KND117:KNL117"/>
    <mergeCell ref="KNM117:KNU117"/>
    <mergeCell ref="KNV117:KOD117"/>
    <mergeCell ref="KKS117:KLA117"/>
    <mergeCell ref="KLB117:KLJ117"/>
    <mergeCell ref="KLK117:KLS117"/>
    <mergeCell ref="KLT117:KMB117"/>
    <mergeCell ref="KMC117:KMK117"/>
    <mergeCell ref="KIZ117:KJH117"/>
    <mergeCell ref="KJI117:KJQ117"/>
    <mergeCell ref="KJR117:KJZ117"/>
    <mergeCell ref="KKA117:KKI117"/>
    <mergeCell ref="KKJ117:KKR117"/>
    <mergeCell ref="KHG117:KHO117"/>
    <mergeCell ref="KHP117:KHX117"/>
    <mergeCell ref="KHY117:KIG117"/>
    <mergeCell ref="KIH117:KIP117"/>
    <mergeCell ref="KIQ117:KIY117"/>
    <mergeCell ref="KFN117:KFV117"/>
    <mergeCell ref="KFW117:KGE117"/>
    <mergeCell ref="KGF117:KGN117"/>
    <mergeCell ref="KGO117:KGW117"/>
    <mergeCell ref="KGX117:KHF117"/>
    <mergeCell ref="KDU117:KEC117"/>
    <mergeCell ref="KED117:KEL117"/>
    <mergeCell ref="KEM117:KEU117"/>
    <mergeCell ref="KEV117:KFD117"/>
    <mergeCell ref="KFE117:KFM117"/>
    <mergeCell ref="KCB117:KCJ117"/>
    <mergeCell ref="KCK117:KCS117"/>
    <mergeCell ref="KCT117:KDB117"/>
    <mergeCell ref="KDC117:KDK117"/>
    <mergeCell ref="KDL117:KDT117"/>
    <mergeCell ref="KAI117:KAQ117"/>
    <mergeCell ref="KAR117:KAZ117"/>
    <mergeCell ref="KBA117:KBI117"/>
    <mergeCell ref="KBJ117:KBR117"/>
    <mergeCell ref="KBS117:KCA117"/>
    <mergeCell ref="JYP117:JYX117"/>
    <mergeCell ref="JYY117:JZG117"/>
    <mergeCell ref="JZH117:JZP117"/>
    <mergeCell ref="JZQ117:JZY117"/>
    <mergeCell ref="JZZ117:KAH117"/>
    <mergeCell ref="JWW117:JXE117"/>
    <mergeCell ref="JXF117:JXN117"/>
    <mergeCell ref="JXO117:JXW117"/>
    <mergeCell ref="JXX117:JYF117"/>
    <mergeCell ref="JYG117:JYO117"/>
    <mergeCell ref="JVD117:JVL117"/>
    <mergeCell ref="JVM117:JVU117"/>
    <mergeCell ref="JVV117:JWD117"/>
    <mergeCell ref="JWE117:JWM117"/>
    <mergeCell ref="JWN117:JWV117"/>
    <mergeCell ref="JTK117:JTS117"/>
    <mergeCell ref="JTT117:JUB117"/>
    <mergeCell ref="JUC117:JUK117"/>
    <mergeCell ref="JUL117:JUT117"/>
    <mergeCell ref="JUU117:JVC117"/>
    <mergeCell ref="JRR117:JRZ117"/>
    <mergeCell ref="JSA117:JSI117"/>
    <mergeCell ref="JSJ117:JSR117"/>
    <mergeCell ref="JSS117:JTA117"/>
    <mergeCell ref="JTB117:JTJ117"/>
    <mergeCell ref="JPY117:JQG117"/>
    <mergeCell ref="JQH117:JQP117"/>
    <mergeCell ref="JQQ117:JQY117"/>
    <mergeCell ref="JQZ117:JRH117"/>
    <mergeCell ref="JRI117:JRQ117"/>
    <mergeCell ref="JOF117:JON117"/>
    <mergeCell ref="JOO117:JOW117"/>
    <mergeCell ref="JOX117:JPF117"/>
    <mergeCell ref="JPG117:JPO117"/>
    <mergeCell ref="JPP117:JPX117"/>
    <mergeCell ref="JMM117:JMU117"/>
    <mergeCell ref="JMV117:JND117"/>
    <mergeCell ref="JNE117:JNM117"/>
    <mergeCell ref="JNN117:JNV117"/>
    <mergeCell ref="JNW117:JOE117"/>
    <mergeCell ref="JKT117:JLB117"/>
    <mergeCell ref="JLC117:JLK117"/>
    <mergeCell ref="JLL117:JLT117"/>
    <mergeCell ref="JLU117:JMC117"/>
    <mergeCell ref="JMD117:JML117"/>
    <mergeCell ref="JJA117:JJI117"/>
    <mergeCell ref="JJJ117:JJR117"/>
    <mergeCell ref="JJS117:JKA117"/>
    <mergeCell ref="JKB117:JKJ117"/>
    <mergeCell ref="JKK117:JKS117"/>
    <mergeCell ref="JHH117:JHP117"/>
    <mergeCell ref="JHQ117:JHY117"/>
    <mergeCell ref="JHZ117:JIH117"/>
    <mergeCell ref="JII117:JIQ117"/>
    <mergeCell ref="JIR117:JIZ117"/>
    <mergeCell ref="JFO117:JFW117"/>
    <mergeCell ref="JFX117:JGF117"/>
    <mergeCell ref="JGG117:JGO117"/>
    <mergeCell ref="JGP117:JGX117"/>
    <mergeCell ref="JGY117:JHG117"/>
    <mergeCell ref="JDV117:JED117"/>
    <mergeCell ref="JEE117:JEM117"/>
    <mergeCell ref="JEN117:JEV117"/>
    <mergeCell ref="JEW117:JFE117"/>
    <mergeCell ref="JFF117:JFN117"/>
    <mergeCell ref="JCC117:JCK117"/>
    <mergeCell ref="JCL117:JCT117"/>
    <mergeCell ref="JCU117:JDC117"/>
    <mergeCell ref="JDD117:JDL117"/>
    <mergeCell ref="JDM117:JDU117"/>
    <mergeCell ref="JAJ117:JAR117"/>
    <mergeCell ref="JAS117:JBA117"/>
    <mergeCell ref="JBB117:JBJ117"/>
    <mergeCell ref="JBK117:JBS117"/>
    <mergeCell ref="JBT117:JCB117"/>
    <mergeCell ref="IYQ117:IYY117"/>
    <mergeCell ref="IYZ117:IZH117"/>
    <mergeCell ref="IZI117:IZQ117"/>
    <mergeCell ref="IZR117:IZZ117"/>
    <mergeCell ref="JAA117:JAI117"/>
    <mergeCell ref="IWX117:IXF117"/>
    <mergeCell ref="IXG117:IXO117"/>
    <mergeCell ref="IXP117:IXX117"/>
    <mergeCell ref="IXY117:IYG117"/>
    <mergeCell ref="IYH117:IYP117"/>
    <mergeCell ref="IVE117:IVM117"/>
    <mergeCell ref="IVN117:IVV117"/>
    <mergeCell ref="IVW117:IWE117"/>
    <mergeCell ref="IWF117:IWN117"/>
    <mergeCell ref="IWO117:IWW117"/>
    <mergeCell ref="ITL117:ITT117"/>
    <mergeCell ref="ITU117:IUC117"/>
    <mergeCell ref="IUD117:IUL117"/>
    <mergeCell ref="IUM117:IUU117"/>
    <mergeCell ref="IUV117:IVD117"/>
    <mergeCell ref="IRS117:ISA117"/>
    <mergeCell ref="ISB117:ISJ117"/>
    <mergeCell ref="ISK117:ISS117"/>
    <mergeCell ref="IST117:ITB117"/>
    <mergeCell ref="ITC117:ITK117"/>
    <mergeCell ref="IPZ117:IQH117"/>
    <mergeCell ref="IQI117:IQQ117"/>
    <mergeCell ref="IQR117:IQZ117"/>
    <mergeCell ref="IRA117:IRI117"/>
    <mergeCell ref="IRJ117:IRR117"/>
    <mergeCell ref="IOG117:IOO117"/>
    <mergeCell ref="IOP117:IOX117"/>
    <mergeCell ref="IOY117:IPG117"/>
    <mergeCell ref="IPH117:IPP117"/>
    <mergeCell ref="IPQ117:IPY117"/>
    <mergeCell ref="IMN117:IMV117"/>
    <mergeCell ref="IMW117:INE117"/>
    <mergeCell ref="INF117:INN117"/>
    <mergeCell ref="INO117:INW117"/>
    <mergeCell ref="INX117:IOF117"/>
    <mergeCell ref="IKU117:ILC117"/>
    <mergeCell ref="ILD117:ILL117"/>
    <mergeCell ref="ILM117:ILU117"/>
    <mergeCell ref="ILV117:IMD117"/>
    <mergeCell ref="IME117:IMM117"/>
    <mergeCell ref="IJB117:IJJ117"/>
    <mergeCell ref="IJK117:IJS117"/>
    <mergeCell ref="IJT117:IKB117"/>
    <mergeCell ref="IKC117:IKK117"/>
    <mergeCell ref="IKL117:IKT117"/>
    <mergeCell ref="IHI117:IHQ117"/>
    <mergeCell ref="IHR117:IHZ117"/>
    <mergeCell ref="IIA117:III117"/>
    <mergeCell ref="IIJ117:IIR117"/>
    <mergeCell ref="IIS117:IJA117"/>
    <mergeCell ref="IFP117:IFX117"/>
    <mergeCell ref="IFY117:IGG117"/>
    <mergeCell ref="IGH117:IGP117"/>
    <mergeCell ref="IGQ117:IGY117"/>
    <mergeCell ref="IGZ117:IHH117"/>
    <mergeCell ref="IDW117:IEE117"/>
    <mergeCell ref="IEF117:IEN117"/>
    <mergeCell ref="IEO117:IEW117"/>
    <mergeCell ref="IEX117:IFF117"/>
    <mergeCell ref="IFG117:IFO117"/>
    <mergeCell ref="ICD117:ICL117"/>
    <mergeCell ref="ICM117:ICU117"/>
    <mergeCell ref="ICV117:IDD117"/>
    <mergeCell ref="IDE117:IDM117"/>
    <mergeCell ref="IDN117:IDV117"/>
    <mergeCell ref="IAK117:IAS117"/>
    <mergeCell ref="IAT117:IBB117"/>
    <mergeCell ref="IBC117:IBK117"/>
    <mergeCell ref="IBL117:IBT117"/>
    <mergeCell ref="IBU117:ICC117"/>
    <mergeCell ref="HYR117:HYZ117"/>
    <mergeCell ref="HZA117:HZI117"/>
    <mergeCell ref="HZJ117:HZR117"/>
    <mergeCell ref="HZS117:IAA117"/>
    <mergeCell ref="IAB117:IAJ117"/>
    <mergeCell ref="HWY117:HXG117"/>
    <mergeCell ref="HXH117:HXP117"/>
    <mergeCell ref="HXQ117:HXY117"/>
    <mergeCell ref="HXZ117:HYH117"/>
    <mergeCell ref="HYI117:HYQ117"/>
    <mergeCell ref="HVF117:HVN117"/>
    <mergeCell ref="HVO117:HVW117"/>
    <mergeCell ref="HVX117:HWF117"/>
    <mergeCell ref="HWG117:HWO117"/>
    <mergeCell ref="HWP117:HWX117"/>
    <mergeCell ref="HTM117:HTU117"/>
    <mergeCell ref="HTV117:HUD117"/>
    <mergeCell ref="HUE117:HUM117"/>
    <mergeCell ref="HUN117:HUV117"/>
    <mergeCell ref="HUW117:HVE117"/>
    <mergeCell ref="HRT117:HSB117"/>
    <mergeCell ref="HSC117:HSK117"/>
    <mergeCell ref="HSL117:HST117"/>
    <mergeCell ref="HSU117:HTC117"/>
    <mergeCell ref="HTD117:HTL117"/>
    <mergeCell ref="HQA117:HQI117"/>
    <mergeCell ref="HQJ117:HQR117"/>
    <mergeCell ref="HQS117:HRA117"/>
    <mergeCell ref="HRB117:HRJ117"/>
    <mergeCell ref="HRK117:HRS117"/>
    <mergeCell ref="HOH117:HOP117"/>
    <mergeCell ref="HOQ117:HOY117"/>
    <mergeCell ref="HOZ117:HPH117"/>
    <mergeCell ref="HPI117:HPQ117"/>
    <mergeCell ref="HPR117:HPZ117"/>
    <mergeCell ref="HMO117:HMW117"/>
    <mergeCell ref="HMX117:HNF117"/>
    <mergeCell ref="HNG117:HNO117"/>
    <mergeCell ref="HNP117:HNX117"/>
    <mergeCell ref="HNY117:HOG117"/>
    <mergeCell ref="HKV117:HLD117"/>
    <mergeCell ref="HLE117:HLM117"/>
    <mergeCell ref="HLN117:HLV117"/>
    <mergeCell ref="HLW117:HME117"/>
    <mergeCell ref="HMF117:HMN117"/>
    <mergeCell ref="HJC117:HJK117"/>
    <mergeCell ref="HJL117:HJT117"/>
    <mergeCell ref="HJU117:HKC117"/>
    <mergeCell ref="HKD117:HKL117"/>
    <mergeCell ref="HKM117:HKU117"/>
    <mergeCell ref="HHJ117:HHR117"/>
    <mergeCell ref="HHS117:HIA117"/>
    <mergeCell ref="HIB117:HIJ117"/>
    <mergeCell ref="HIK117:HIS117"/>
    <mergeCell ref="HIT117:HJB117"/>
    <mergeCell ref="HFQ117:HFY117"/>
    <mergeCell ref="HFZ117:HGH117"/>
    <mergeCell ref="HGI117:HGQ117"/>
    <mergeCell ref="HGR117:HGZ117"/>
    <mergeCell ref="HHA117:HHI117"/>
    <mergeCell ref="HDX117:HEF117"/>
    <mergeCell ref="HEG117:HEO117"/>
    <mergeCell ref="HEP117:HEX117"/>
    <mergeCell ref="HEY117:HFG117"/>
    <mergeCell ref="HFH117:HFP117"/>
    <mergeCell ref="HCE117:HCM117"/>
    <mergeCell ref="HCN117:HCV117"/>
    <mergeCell ref="HCW117:HDE117"/>
    <mergeCell ref="HDF117:HDN117"/>
    <mergeCell ref="HDO117:HDW117"/>
    <mergeCell ref="HAL117:HAT117"/>
    <mergeCell ref="HAU117:HBC117"/>
    <mergeCell ref="HBD117:HBL117"/>
    <mergeCell ref="HBM117:HBU117"/>
    <mergeCell ref="HBV117:HCD117"/>
    <mergeCell ref="GYS117:GZA117"/>
    <mergeCell ref="GZB117:GZJ117"/>
    <mergeCell ref="GZK117:GZS117"/>
    <mergeCell ref="GZT117:HAB117"/>
    <mergeCell ref="HAC117:HAK117"/>
    <mergeCell ref="GWZ117:GXH117"/>
    <mergeCell ref="GXI117:GXQ117"/>
    <mergeCell ref="GXR117:GXZ117"/>
    <mergeCell ref="GYA117:GYI117"/>
    <mergeCell ref="GYJ117:GYR117"/>
    <mergeCell ref="GVG117:GVO117"/>
    <mergeCell ref="GVP117:GVX117"/>
    <mergeCell ref="GVY117:GWG117"/>
    <mergeCell ref="GWH117:GWP117"/>
    <mergeCell ref="GWQ117:GWY117"/>
    <mergeCell ref="GTN117:GTV117"/>
    <mergeCell ref="GTW117:GUE117"/>
    <mergeCell ref="GUF117:GUN117"/>
    <mergeCell ref="GUO117:GUW117"/>
    <mergeCell ref="GUX117:GVF117"/>
    <mergeCell ref="GRU117:GSC117"/>
    <mergeCell ref="GSD117:GSL117"/>
    <mergeCell ref="GSM117:GSU117"/>
    <mergeCell ref="GSV117:GTD117"/>
    <mergeCell ref="GTE117:GTM117"/>
    <mergeCell ref="GQB117:GQJ117"/>
    <mergeCell ref="GQK117:GQS117"/>
    <mergeCell ref="GQT117:GRB117"/>
    <mergeCell ref="GRC117:GRK117"/>
    <mergeCell ref="GRL117:GRT117"/>
    <mergeCell ref="GOI117:GOQ117"/>
    <mergeCell ref="GOR117:GOZ117"/>
    <mergeCell ref="GPA117:GPI117"/>
    <mergeCell ref="GPJ117:GPR117"/>
    <mergeCell ref="GPS117:GQA117"/>
    <mergeCell ref="GMP117:GMX117"/>
    <mergeCell ref="GMY117:GNG117"/>
    <mergeCell ref="GNH117:GNP117"/>
    <mergeCell ref="GNQ117:GNY117"/>
    <mergeCell ref="GNZ117:GOH117"/>
    <mergeCell ref="GKW117:GLE117"/>
    <mergeCell ref="GLF117:GLN117"/>
    <mergeCell ref="GLO117:GLW117"/>
    <mergeCell ref="GLX117:GMF117"/>
    <mergeCell ref="GMG117:GMO117"/>
    <mergeCell ref="GJD117:GJL117"/>
    <mergeCell ref="GJM117:GJU117"/>
    <mergeCell ref="GJV117:GKD117"/>
    <mergeCell ref="GKE117:GKM117"/>
    <mergeCell ref="GKN117:GKV117"/>
    <mergeCell ref="GHK117:GHS117"/>
    <mergeCell ref="GHT117:GIB117"/>
    <mergeCell ref="GIC117:GIK117"/>
    <mergeCell ref="GIL117:GIT117"/>
    <mergeCell ref="GIU117:GJC117"/>
    <mergeCell ref="GFR117:GFZ117"/>
    <mergeCell ref="GGA117:GGI117"/>
    <mergeCell ref="GGJ117:GGR117"/>
    <mergeCell ref="GGS117:GHA117"/>
    <mergeCell ref="GHB117:GHJ117"/>
    <mergeCell ref="GDY117:GEG117"/>
    <mergeCell ref="GEH117:GEP117"/>
    <mergeCell ref="GEQ117:GEY117"/>
    <mergeCell ref="GEZ117:GFH117"/>
    <mergeCell ref="GFI117:GFQ117"/>
    <mergeCell ref="GCF117:GCN117"/>
    <mergeCell ref="GCO117:GCW117"/>
    <mergeCell ref="GCX117:GDF117"/>
    <mergeCell ref="GDG117:GDO117"/>
    <mergeCell ref="GDP117:GDX117"/>
    <mergeCell ref="GAM117:GAU117"/>
    <mergeCell ref="GAV117:GBD117"/>
    <mergeCell ref="GBE117:GBM117"/>
    <mergeCell ref="GBN117:GBV117"/>
    <mergeCell ref="GBW117:GCE117"/>
    <mergeCell ref="FYT117:FZB117"/>
    <mergeCell ref="FZC117:FZK117"/>
    <mergeCell ref="FZL117:FZT117"/>
    <mergeCell ref="FZU117:GAC117"/>
    <mergeCell ref="GAD117:GAL117"/>
    <mergeCell ref="FXA117:FXI117"/>
    <mergeCell ref="FXJ117:FXR117"/>
    <mergeCell ref="FXS117:FYA117"/>
    <mergeCell ref="FYB117:FYJ117"/>
    <mergeCell ref="FYK117:FYS117"/>
    <mergeCell ref="FVH117:FVP117"/>
    <mergeCell ref="FVQ117:FVY117"/>
    <mergeCell ref="FVZ117:FWH117"/>
    <mergeCell ref="FWI117:FWQ117"/>
    <mergeCell ref="FWR117:FWZ117"/>
    <mergeCell ref="FTO117:FTW117"/>
    <mergeCell ref="FTX117:FUF117"/>
    <mergeCell ref="FUG117:FUO117"/>
    <mergeCell ref="FUP117:FUX117"/>
    <mergeCell ref="FUY117:FVG117"/>
    <mergeCell ref="FRV117:FSD117"/>
    <mergeCell ref="FSE117:FSM117"/>
    <mergeCell ref="FSN117:FSV117"/>
    <mergeCell ref="FSW117:FTE117"/>
    <mergeCell ref="FTF117:FTN117"/>
    <mergeCell ref="FQC117:FQK117"/>
    <mergeCell ref="FQL117:FQT117"/>
    <mergeCell ref="FQU117:FRC117"/>
    <mergeCell ref="FRD117:FRL117"/>
    <mergeCell ref="FRM117:FRU117"/>
    <mergeCell ref="FOJ117:FOR117"/>
    <mergeCell ref="FOS117:FPA117"/>
    <mergeCell ref="FPB117:FPJ117"/>
    <mergeCell ref="FPK117:FPS117"/>
    <mergeCell ref="FPT117:FQB117"/>
    <mergeCell ref="FMQ117:FMY117"/>
    <mergeCell ref="FMZ117:FNH117"/>
    <mergeCell ref="FNI117:FNQ117"/>
    <mergeCell ref="FNR117:FNZ117"/>
    <mergeCell ref="FOA117:FOI117"/>
    <mergeCell ref="FKX117:FLF117"/>
    <mergeCell ref="FLG117:FLO117"/>
    <mergeCell ref="FLP117:FLX117"/>
    <mergeCell ref="FLY117:FMG117"/>
    <mergeCell ref="FMH117:FMP117"/>
    <mergeCell ref="FJE117:FJM117"/>
    <mergeCell ref="FJN117:FJV117"/>
    <mergeCell ref="FJW117:FKE117"/>
    <mergeCell ref="FKF117:FKN117"/>
    <mergeCell ref="FKO117:FKW117"/>
    <mergeCell ref="FHL117:FHT117"/>
    <mergeCell ref="FHU117:FIC117"/>
    <mergeCell ref="FID117:FIL117"/>
    <mergeCell ref="FIM117:FIU117"/>
    <mergeCell ref="FIV117:FJD117"/>
    <mergeCell ref="FFS117:FGA117"/>
    <mergeCell ref="FGB117:FGJ117"/>
    <mergeCell ref="FGK117:FGS117"/>
    <mergeCell ref="FGT117:FHB117"/>
    <mergeCell ref="FHC117:FHK117"/>
    <mergeCell ref="FDZ117:FEH117"/>
    <mergeCell ref="FEI117:FEQ117"/>
    <mergeCell ref="FER117:FEZ117"/>
    <mergeCell ref="FFA117:FFI117"/>
    <mergeCell ref="FFJ117:FFR117"/>
    <mergeCell ref="FCG117:FCO117"/>
    <mergeCell ref="FCP117:FCX117"/>
    <mergeCell ref="FCY117:FDG117"/>
    <mergeCell ref="FDH117:FDP117"/>
    <mergeCell ref="FDQ117:FDY117"/>
    <mergeCell ref="FAN117:FAV117"/>
    <mergeCell ref="FAW117:FBE117"/>
    <mergeCell ref="FBF117:FBN117"/>
    <mergeCell ref="FBO117:FBW117"/>
    <mergeCell ref="FBX117:FCF117"/>
    <mergeCell ref="EYU117:EZC117"/>
    <mergeCell ref="EZD117:EZL117"/>
    <mergeCell ref="EZM117:EZU117"/>
    <mergeCell ref="EZV117:FAD117"/>
    <mergeCell ref="FAE117:FAM117"/>
    <mergeCell ref="EXB117:EXJ117"/>
    <mergeCell ref="EXK117:EXS117"/>
    <mergeCell ref="EXT117:EYB117"/>
    <mergeCell ref="EYC117:EYK117"/>
    <mergeCell ref="EYL117:EYT117"/>
    <mergeCell ref="EVI117:EVQ117"/>
    <mergeCell ref="EVR117:EVZ117"/>
    <mergeCell ref="EWA117:EWI117"/>
    <mergeCell ref="EWJ117:EWR117"/>
    <mergeCell ref="EWS117:EXA117"/>
    <mergeCell ref="ETP117:ETX117"/>
    <mergeCell ref="ETY117:EUG117"/>
    <mergeCell ref="EUH117:EUP117"/>
    <mergeCell ref="EUQ117:EUY117"/>
    <mergeCell ref="EUZ117:EVH117"/>
    <mergeCell ref="ERW117:ESE117"/>
    <mergeCell ref="ESF117:ESN117"/>
    <mergeCell ref="ESO117:ESW117"/>
    <mergeCell ref="ESX117:ETF117"/>
    <mergeCell ref="ETG117:ETO117"/>
    <mergeCell ref="EQD117:EQL117"/>
    <mergeCell ref="EQM117:EQU117"/>
    <mergeCell ref="EQV117:ERD117"/>
    <mergeCell ref="ERE117:ERM117"/>
    <mergeCell ref="ERN117:ERV117"/>
    <mergeCell ref="EOK117:EOS117"/>
    <mergeCell ref="EOT117:EPB117"/>
    <mergeCell ref="EPC117:EPK117"/>
    <mergeCell ref="EPL117:EPT117"/>
    <mergeCell ref="EPU117:EQC117"/>
    <mergeCell ref="EMR117:EMZ117"/>
    <mergeCell ref="ENA117:ENI117"/>
    <mergeCell ref="ENJ117:ENR117"/>
    <mergeCell ref="ENS117:EOA117"/>
    <mergeCell ref="EOB117:EOJ117"/>
    <mergeCell ref="EKY117:ELG117"/>
    <mergeCell ref="ELH117:ELP117"/>
    <mergeCell ref="ELQ117:ELY117"/>
    <mergeCell ref="ELZ117:EMH117"/>
    <mergeCell ref="EMI117:EMQ117"/>
    <mergeCell ref="EJF117:EJN117"/>
    <mergeCell ref="EJO117:EJW117"/>
    <mergeCell ref="EJX117:EKF117"/>
    <mergeCell ref="EKG117:EKO117"/>
    <mergeCell ref="EKP117:EKX117"/>
    <mergeCell ref="EHM117:EHU117"/>
    <mergeCell ref="EHV117:EID117"/>
    <mergeCell ref="EIE117:EIM117"/>
    <mergeCell ref="EIN117:EIV117"/>
    <mergeCell ref="EIW117:EJE117"/>
    <mergeCell ref="EFT117:EGB117"/>
    <mergeCell ref="EGC117:EGK117"/>
    <mergeCell ref="EGL117:EGT117"/>
    <mergeCell ref="EGU117:EHC117"/>
    <mergeCell ref="EHD117:EHL117"/>
    <mergeCell ref="EEA117:EEI117"/>
    <mergeCell ref="EEJ117:EER117"/>
    <mergeCell ref="EES117:EFA117"/>
    <mergeCell ref="EFB117:EFJ117"/>
    <mergeCell ref="EFK117:EFS117"/>
    <mergeCell ref="ECH117:ECP117"/>
    <mergeCell ref="ECQ117:ECY117"/>
    <mergeCell ref="ECZ117:EDH117"/>
    <mergeCell ref="EDI117:EDQ117"/>
    <mergeCell ref="EDR117:EDZ117"/>
    <mergeCell ref="EAO117:EAW117"/>
    <mergeCell ref="EAX117:EBF117"/>
    <mergeCell ref="EBG117:EBO117"/>
    <mergeCell ref="EBP117:EBX117"/>
    <mergeCell ref="EBY117:ECG117"/>
    <mergeCell ref="DYV117:DZD117"/>
    <mergeCell ref="DZE117:DZM117"/>
    <mergeCell ref="DZN117:DZV117"/>
    <mergeCell ref="DZW117:EAE117"/>
    <mergeCell ref="EAF117:EAN117"/>
    <mergeCell ref="DXC117:DXK117"/>
    <mergeCell ref="DXL117:DXT117"/>
    <mergeCell ref="DXU117:DYC117"/>
    <mergeCell ref="DYD117:DYL117"/>
    <mergeCell ref="DYM117:DYU117"/>
    <mergeCell ref="DVJ117:DVR117"/>
    <mergeCell ref="DVS117:DWA117"/>
    <mergeCell ref="DWB117:DWJ117"/>
    <mergeCell ref="DWK117:DWS117"/>
    <mergeCell ref="DWT117:DXB117"/>
    <mergeCell ref="DTQ117:DTY117"/>
    <mergeCell ref="DTZ117:DUH117"/>
    <mergeCell ref="DUI117:DUQ117"/>
    <mergeCell ref="DUR117:DUZ117"/>
    <mergeCell ref="DVA117:DVI117"/>
    <mergeCell ref="DRX117:DSF117"/>
    <mergeCell ref="DSG117:DSO117"/>
    <mergeCell ref="DSP117:DSX117"/>
    <mergeCell ref="DSY117:DTG117"/>
    <mergeCell ref="DTH117:DTP117"/>
    <mergeCell ref="DQE117:DQM117"/>
    <mergeCell ref="DQN117:DQV117"/>
    <mergeCell ref="DQW117:DRE117"/>
    <mergeCell ref="DRF117:DRN117"/>
    <mergeCell ref="DRO117:DRW117"/>
    <mergeCell ref="DOL117:DOT117"/>
    <mergeCell ref="DOU117:DPC117"/>
    <mergeCell ref="DPD117:DPL117"/>
    <mergeCell ref="DPM117:DPU117"/>
    <mergeCell ref="DPV117:DQD117"/>
    <mergeCell ref="DMS117:DNA117"/>
    <mergeCell ref="DNB117:DNJ117"/>
    <mergeCell ref="DNK117:DNS117"/>
    <mergeCell ref="DNT117:DOB117"/>
    <mergeCell ref="DOC117:DOK117"/>
    <mergeCell ref="DKZ117:DLH117"/>
    <mergeCell ref="DLI117:DLQ117"/>
    <mergeCell ref="DLR117:DLZ117"/>
    <mergeCell ref="DMA117:DMI117"/>
    <mergeCell ref="DMJ117:DMR117"/>
    <mergeCell ref="DJG117:DJO117"/>
    <mergeCell ref="DJP117:DJX117"/>
    <mergeCell ref="DJY117:DKG117"/>
    <mergeCell ref="DKH117:DKP117"/>
    <mergeCell ref="DKQ117:DKY117"/>
    <mergeCell ref="DHN117:DHV117"/>
    <mergeCell ref="DHW117:DIE117"/>
    <mergeCell ref="DIF117:DIN117"/>
    <mergeCell ref="DIO117:DIW117"/>
    <mergeCell ref="DIX117:DJF117"/>
    <mergeCell ref="DFU117:DGC117"/>
    <mergeCell ref="DGD117:DGL117"/>
    <mergeCell ref="DGM117:DGU117"/>
    <mergeCell ref="DGV117:DHD117"/>
    <mergeCell ref="DHE117:DHM117"/>
    <mergeCell ref="DEB117:DEJ117"/>
    <mergeCell ref="DEK117:DES117"/>
    <mergeCell ref="DET117:DFB117"/>
    <mergeCell ref="DFC117:DFK117"/>
    <mergeCell ref="DFL117:DFT117"/>
    <mergeCell ref="DCI117:DCQ117"/>
    <mergeCell ref="DCR117:DCZ117"/>
    <mergeCell ref="DDA117:DDI117"/>
    <mergeCell ref="DDJ117:DDR117"/>
    <mergeCell ref="DDS117:DEA117"/>
    <mergeCell ref="DAP117:DAX117"/>
    <mergeCell ref="DAY117:DBG117"/>
    <mergeCell ref="DBH117:DBP117"/>
    <mergeCell ref="DBQ117:DBY117"/>
    <mergeCell ref="DBZ117:DCH117"/>
    <mergeCell ref="CYW117:CZE117"/>
    <mergeCell ref="CZF117:CZN117"/>
    <mergeCell ref="CZO117:CZW117"/>
    <mergeCell ref="CZX117:DAF117"/>
    <mergeCell ref="DAG117:DAO117"/>
    <mergeCell ref="CXD117:CXL117"/>
    <mergeCell ref="CXM117:CXU117"/>
    <mergeCell ref="CXV117:CYD117"/>
    <mergeCell ref="CYE117:CYM117"/>
    <mergeCell ref="CYN117:CYV117"/>
    <mergeCell ref="CVK117:CVS117"/>
    <mergeCell ref="CVT117:CWB117"/>
    <mergeCell ref="CWC117:CWK117"/>
    <mergeCell ref="CWL117:CWT117"/>
    <mergeCell ref="CWU117:CXC117"/>
    <mergeCell ref="CTR117:CTZ117"/>
    <mergeCell ref="CUA117:CUI117"/>
    <mergeCell ref="CUJ117:CUR117"/>
    <mergeCell ref="CUS117:CVA117"/>
    <mergeCell ref="CVB117:CVJ117"/>
    <mergeCell ref="CRY117:CSG117"/>
    <mergeCell ref="CSH117:CSP117"/>
    <mergeCell ref="CSQ117:CSY117"/>
    <mergeCell ref="CSZ117:CTH117"/>
    <mergeCell ref="CTI117:CTQ117"/>
    <mergeCell ref="CQF117:CQN117"/>
    <mergeCell ref="CQO117:CQW117"/>
    <mergeCell ref="CQX117:CRF117"/>
    <mergeCell ref="CRG117:CRO117"/>
    <mergeCell ref="CRP117:CRX117"/>
    <mergeCell ref="COM117:COU117"/>
    <mergeCell ref="COV117:CPD117"/>
    <mergeCell ref="CPE117:CPM117"/>
    <mergeCell ref="CPN117:CPV117"/>
    <mergeCell ref="CPW117:CQE117"/>
    <mergeCell ref="CMT117:CNB117"/>
    <mergeCell ref="CNC117:CNK117"/>
    <mergeCell ref="CNL117:CNT117"/>
    <mergeCell ref="CNU117:COC117"/>
    <mergeCell ref="COD117:COL117"/>
    <mergeCell ref="CLA117:CLI117"/>
    <mergeCell ref="CLJ117:CLR117"/>
    <mergeCell ref="CLS117:CMA117"/>
    <mergeCell ref="CMB117:CMJ117"/>
    <mergeCell ref="CMK117:CMS117"/>
    <mergeCell ref="CJH117:CJP117"/>
    <mergeCell ref="CJQ117:CJY117"/>
    <mergeCell ref="CJZ117:CKH117"/>
    <mergeCell ref="CKI117:CKQ117"/>
    <mergeCell ref="CKR117:CKZ117"/>
    <mergeCell ref="CHO117:CHW117"/>
    <mergeCell ref="CHX117:CIF117"/>
    <mergeCell ref="CIG117:CIO117"/>
    <mergeCell ref="CIP117:CIX117"/>
    <mergeCell ref="CIY117:CJG117"/>
    <mergeCell ref="CFV117:CGD117"/>
    <mergeCell ref="CGE117:CGM117"/>
    <mergeCell ref="CGN117:CGV117"/>
    <mergeCell ref="CGW117:CHE117"/>
    <mergeCell ref="CHF117:CHN117"/>
    <mergeCell ref="CEC117:CEK117"/>
    <mergeCell ref="CEL117:CET117"/>
    <mergeCell ref="CEU117:CFC117"/>
    <mergeCell ref="CFD117:CFL117"/>
    <mergeCell ref="CFM117:CFU117"/>
    <mergeCell ref="CCJ117:CCR117"/>
    <mergeCell ref="CCS117:CDA117"/>
    <mergeCell ref="CDB117:CDJ117"/>
    <mergeCell ref="CDK117:CDS117"/>
    <mergeCell ref="CDT117:CEB117"/>
    <mergeCell ref="CAQ117:CAY117"/>
    <mergeCell ref="CAZ117:CBH117"/>
    <mergeCell ref="CBI117:CBQ117"/>
    <mergeCell ref="CBR117:CBZ117"/>
    <mergeCell ref="CCA117:CCI117"/>
    <mergeCell ref="BYX117:BZF117"/>
    <mergeCell ref="BZG117:BZO117"/>
    <mergeCell ref="BZP117:BZX117"/>
    <mergeCell ref="BZY117:CAG117"/>
    <mergeCell ref="CAH117:CAP117"/>
    <mergeCell ref="BXE117:BXM117"/>
    <mergeCell ref="BXN117:BXV117"/>
    <mergeCell ref="BXW117:BYE117"/>
    <mergeCell ref="BYF117:BYN117"/>
    <mergeCell ref="BYO117:BYW117"/>
    <mergeCell ref="BVL117:BVT117"/>
    <mergeCell ref="BVU117:BWC117"/>
    <mergeCell ref="BWD117:BWL117"/>
    <mergeCell ref="BWM117:BWU117"/>
    <mergeCell ref="BWV117:BXD117"/>
    <mergeCell ref="BTS117:BUA117"/>
    <mergeCell ref="BUB117:BUJ117"/>
    <mergeCell ref="BUK117:BUS117"/>
    <mergeCell ref="BUT117:BVB117"/>
    <mergeCell ref="BVC117:BVK117"/>
    <mergeCell ref="BRZ117:BSH117"/>
    <mergeCell ref="BSI117:BSQ117"/>
    <mergeCell ref="BSR117:BSZ117"/>
    <mergeCell ref="BTA117:BTI117"/>
    <mergeCell ref="BTJ117:BTR117"/>
    <mergeCell ref="BQG117:BQO117"/>
    <mergeCell ref="BQP117:BQX117"/>
    <mergeCell ref="BQY117:BRG117"/>
    <mergeCell ref="BRH117:BRP117"/>
    <mergeCell ref="BRQ117:BRY117"/>
    <mergeCell ref="BON117:BOV117"/>
    <mergeCell ref="BOW117:BPE117"/>
    <mergeCell ref="BPF117:BPN117"/>
    <mergeCell ref="BPO117:BPW117"/>
    <mergeCell ref="BPX117:BQF117"/>
    <mergeCell ref="BMU117:BNC117"/>
    <mergeCell ref="BND117:BNL117"/>
    <mergeCell ref="BNM117:BNU117"/>
    <mergeCell ref="BNV117:BOD117"/>
    <mergeCell ref="BOE117:BOM117"/>
    <mergeCell ref="BLB117:BLJ117"/>
    <mergeCell ref="BLK117:BLS117"/>
    <mergeCell ref="BLT117:BMB117"/>
    <mergeCell ref="BMC117:BMK117"/>
    <mergeCell ref="BML117:BMT117"/>
    <mergeCell ref="BJI117:BJQ117"/>
    <mergeCell ref="BJR117:BJZ117"/>
    <mergeCell ref="BKA117:BKI117"/>
    <mergeCell ref="BKJ117:BKR117"/>
    <mergeCell ref="BKS117:BLA117"/>
    <mergeCell ref="BHP117:BHX117"/>
    <mergeCell ref="BHY117:BIG117"/>
    <mergeCell ref="BIH117:BIP117"/>
    <mergeCell ref="BIQ117:BIY117"/>
    <mergeCell ref="BIZ117:BJH117"/>
    <mergeCell ref="BFW117:BGE117"/>
    <mergeCell ref="BGF117:BGN117"/>
    <mergeCell ref="BGO117:BGW117"/>
    <mergeCell ref="BGX117:BHF117"/>
    <mergeCell ref="BHG117:BHO117"/>
    <mergeCell ref="BED117:BEL117"/>
    <mergeCell ref="BEM117:BEU117"/>
    <mergeCell ref="BEV117:BFD117"/>
    <mergeCell ref="BFE117:BFM117"/>
    <mergeCell ref="BFN117:BFV117"/>
    <mergeCell ref="BCK117:BCS117"/>
    <mergeCell ref="BCT117:BDB117"/>
    <mergeCell ref="BDC117:BDK117"/>
    <mergeCell ref="BDL117:BDT117"/>
    <mergeCell ref="BDU117:BEC117"/>
    <mergeCell ref="BAR117:BAZ117"/>
    <mergeCell ref="BBA117:BBI117"/>
    <mergeCell ref="BBJ117:BBR117"/>
    <mergeCell ref="BBS117:BCA117"/>
    <mergeCell ref="BCB117:BCJ117"/>
    <mergeCell ref="AYY117:AZG117"/>
    <mergeCell ref="AZH117:AZP117"/>
    <mergeCell ref="AZQ117:AZY117"/>
    <mergeCell ref="AZZ117:BAH117"/>
    <mergeCell ref="BAI117:BAQ117"/>
    <mergeCell ref="AXF117:AXN117"/>
    <mergeCell ref="AXO117:AXW117"/>
    <mergeCell ref="AXX117:AYF117"/>
    <mergeCell ref="AYG117:AYO117"/>
    <mergeCell ref="AYP117:AYX117"/>
    <mergeCell ref="AVM117:AVU117"/>
    <mergeCell ref="AVV117:AWD117"/>
    <mergeCell ref="AWE117:AWM117"/>
    <mergeCell ref="AWN117:AWV117"/>
    <mergeCell ref="AWW117:AXE117"/>
    <mergeCell ref="ATT117:AUB117"/>
    <mergeCell ref="AUC117:AUK117"/>
    <mergeCell ref="AUL117:AUT117"/>
    <mergeCell ref="AUU117:AVC117"/>
    <mergeCell ref="AVD117:AVL117"/>
    <mergeCell ref="ASA117:ASI117"/>
    <mergeCell ref="ASJ117:ASR117"/>
    <mergeCell ref="ASS117:ATA117"/>
    <mergeCell ref="ATB117:ATJ117"/>
    <mergeCell ref="ATK117:ATS117"/>
    <mergeCell ref="AQH117:AQP117"/>
    <mergeCell ref="AQQ117:AQY117"/>
    <mergeCell ref="AQZ117:ARH117"/>
    <mergeCell ref="ARI117:ARQ117"/>
    <mergeCell ref="ARR117:ARZ117"/>
    <mergeCell ref="AOO117:AOW117"/>
    <mergeCell ref="AOX117:APF117"/>
    <mergeCell ref="APG117:APO117"/>
    <mergeCell ref="APP117:APX117"/>
    <mergeCell ref="APY117:AQG117"/>
    <mergeCell ref="AMV117:AND117"/>
    <mergeCell ref="ANE117:ANM117"/>
    <mergeCell ref="ANN117:ANV117"/>
    <mergeCell ref="ANW117:AOE117"/>
    <mergeCell ref="AOF117:AON117"/>
    <mergeCell ref="ALL117:ALT117"/>
    <mergeCell ref="ALU117:AMC117"/>
    <mergeCell ref="AMD117:AML117"/>
    <mergeCell ref="AMM117:AMU117"/>
    <mergeCell ref="AJJ117:AJR117"/>
    <mergeCell ref="AJS117:AKA117"/>
    <mergeCell ref="AKB117:AKJ117"/>
    <mergeCell ref="AKK117:AKS117"/>
    <mergeCell ref="AKT117:ALB117"/>
    <mergeCell ref="AHQ117:AHY117"/>
    <mergeCell ref="AHZ117:AIH117"/>
    <mergeCell ref="AII117:AIQ117"/>
    <mergeCell ref="AIR117:AIZ117"/>
    <mergeCell ref="AJA117:AJI117"/>
    <mergeCell ref="AFX117:AGF117"/>
    <mergeCell ref="AGG117:AGO117"/>
    <mergeCell ref="AGP117:AGX117"/>
    <mergeCell ref="AGY117:AHG117"/>
    <mergeCell ref="AHH117:AHP117"/>
    <mergeCell ref="AEE117:AEM117"/>
    <mergeCell ref="AEN117:AEV117"/>
    <mergeCell ref="AEW117:AFE117"/>
    <mergeCell ref="AFF117:AFN117"/>
    <mergeCell ref="AFO117:AFW117"/>
    <mergeCell ref="ACL117:ACT117"/>
    <mergeCell ref="ACU117:ADC117"/>
    <mergeCell ref="ADD117:ADL117"/>
    <mergeCell ref="ADM117:ADU117"/>
    <mergeCell ref="ADV117:AED117"/>
    <mergeCell ref="AAS117:ABA117"/>
    <mergeCell ref="ABB117:ABJ117"/>
    <mergeCell ref="ABK117:ABS117"/>
    <mergeCell ref="ABT117:ACB117"/>
    <mergeCell ref="ACC117:ACK117"/>
    <mergeCell ref="AAA117:AAI117"/>
    <mergeCell ref="AAJ117:AAR117"/>
    <mergeCell ref="XG117:XO117"/>
    <mergeCell ref="XP117:XX117"/>
    <mergeCell ref="XY117:YG117"/>
    <mergeCell ref="YH117:YP117"/>
    <mergeCell ref="YQ117:YY117"/>
    <mergeCell ref="VN117:VV117"/>
    <mergeCell ref="VW117:WE117"/>
    <mergeCell ref="WF117:WN117"/>
    <mergeCell ref="WO117:WW117"/>
    <mergeCell ref="WX117:XF117"/>
    <mergeCell ref="TU117:UC117"/>
    <mergeCell ref="UD117:UL117"/>
    <mergeCell ref="UM117:UU117"/>
    <mergeCell ref="UV117:VD117"/>
    <mergeCell ref="VE117:VM117"/>
    <mergeCell ref="SB117:SJ117"/>
    <mergeCell ref="SK117:SS117"/>
    <mergeCell ref="ST117:TB117"/>
    <mergeCell ref="TC117:TK117"/>
    <mergeCell ref="TL117:TT117"/>
    <mergeCell ref="QI117:QQ117"/>
    <mergeCell ref="QR117:QZ117"/>
    <mergeCell ref="RA117:RI117"/>
    <mergeCell ref="RJ117:RR117"/>
    <mergeCell ref="RS117:SA117"/>
    <mergeCell ref="OP117:OX117"/>
    <mergeCell ref="OY117:PG117"/>
    <mergeCell ref="PH117:PP117"/>
    <mergeCell ref="PQ117:PY117"/>
    <mergeCell ref="PZ117:QH117"/>
    <mergeCell ref="ALC117:ALK117"/>
    <mergeCell ref="MW117:NE117"/>
    <mergeCell ref="NF117:NN117"/>
    <mergeCell ref="NO117:NW117"/>
    <mergeCell ref="NX117:OF117"/>
    <mergeCell ref="OG117:OO117"/>
    <mergeCell ref="LD117:LL117"/>
    <mergeCell ref="LM117:LU117"/>
    <mergeCell ref="LV117:MD117"/>
    <mergeCell ref="ME117:MM117"/>
    <mergeCell ref="MN117:MV117"/>
    <mergeCell ref="JK117:JS117"/>
    <mergeCell ref="JT117:KB117"/>
    <mergeCell ref="KC117:KK117"/>
    <mergeCell ref="KL117:KT117"/>
    <mergeCell ref="KU117:LC117"/>
    <mergeCell ref="HR117:HZ117"/>
    <mergeCell ref="IA117:II117"/>
    <mergeCell ref="IJ117:IR117"/>
    <mergeCell ref="IS117:JA117"/>
    <mergeCell ref="JB117:JJ117"/>
    <mergeCell ref="FY117:GG117"/>
    <mergeCell ref="GH117:GP117"/>
    <mergeCell ref="GQ117:GY117"/>
    <mergeCell ref="GZ117:HH117"/>
    <mergeCell ref="HI117:HQ117"/>
    <mergeCell ref="FG117:FO117"/>
    <mergeCell ref="FP117:FX117"/>
    <mergeCell ref="J117:R117"/>
    <mergeCell ref="S117:AA117"/>
    <mergeCell ref="AB117:AJ117"/>
    <mergeCell ref="YZ117:ZH117"/>
    <mergeCell ref="ZI117:ZQ117"/>
    <mergeCell ref="ZR117:ZZ117"/>
    <mergeCell ref="XEI109:XEQ109"/>
    <mergeCell ref="XER109:XEZ109"/>
    <mergeCell ref="XFA109:XFD109"/>
    <mergeCell ref="XCP109:XCX109"/>
    <mergeCell ref="XCY109:XDG109"/>
    <mergeCell ref="XDH109:XDP109"/>
    <mergeCell ref="XDQ109:XDY109"/>
    <mergeCell ref="XDZ109:XEH109"/>
    <mergeCell ref="XAW109:XBE109"/>
    <mergeCell ref="XBF109:XBN109"/>
    <mergeCell ref="XBO109:XBW109"/>
    <mergeCell ref="XBX109:XCF109"/>
    <mergeCell ref="XCG109:XCO109"/>
    <mergeCell ref="WZD109:WZL109"/>
    <mergeCell ref="WZM109:WZU109"/>
    <mergeCell ref="WZV109:XAD109"/>
    <mergeCell ref="XAE109:XAM109"/>
    <mergeCell ref="XAN109:XAV109"/>
    <mergeCell ref="WXK109:WXS109"/>
    <mergeCell ref="WXT109:WYB109"/>
    <mergeCell ref="WYC109:WYK109"/>
    <mergeCell ref="WYL109:WYT109"/>
    <mergeCell ref="WYU109:WZC109"/>
    <mergeCell ref="WVR109:WVZ109"/>
    <mergeCell ref="WWA109:WWI109"/>
    <mergeCell ref="WWJ109:WWR109"/>
    <mergeCell ref="WWS109:WXA109"/>
    <mergeCell ref="WXB109:WXJ109"/>
    <mergeCell ref="WTY109:WUG109"/>
    <mergeCell ref="WUH109:WUP109"/>
    <mergeCell ref="WUQ109:WUY109"/>
    <mergeCell ref="WUZ109:WVH109"/>
    <mergeCell ref="WVI109:WVQ109"/>
    <mergeCell ref="WSF109:WSN109"/>
    <mergeCell ref="WSO109:WSW109"/>
    <mergeCell ref="WSX109:WTF109"/>
    <mergeCell ref="WTG109:WTO109"/>
    <mergeCell ref="WTP109:WTX109"/>
    <mergeCell ref="WQM109:WQU109"/>
    <mergeCell ref="WQV109:WRD109"/>
    <mergeCell ref="WRE109:WRM109"/>
    <mergeCell ref="WRN109:WRV109"/>
    <mergeCell ref="WRW109:WSE109"/>
    <mergeCell ref="WOT109:WPB109"/>
    <mergeCell ref="WPC109:WPK109"/>
    <mergeCell ref="WPL109:WPT109"/>
    <mergeCell ref="WPU109:WQC109"/>
    <mergeCell ref="WQD109:WQL109"/>
    <mergeCell ref="WNA109:WNI109"/>
    <mergeCell ref="WNJ109:WNR109"/>
    <mergeCell ref="WNS109:WOA109"/>
    <mergeCell ref="WOB109:WOJ109"/>
    <mergeCell ref="WOK109:WOS109"/>
    <mergeCell ref="WLH109:WLP109"/>
    <mergeCell ref="WLQ109:WLY109"/>
    <mergeCell ref="WLZ109:WMH109"/>
    <mergeCell ref="WMI109:WMQ109"/>
    <mergeCell ref="WMR109:WMZ109"/>
    <mergeCell ref="WJO109:WJW109"/>
    <mergeCell ref="WJX109:WKF109"/>
    <mergeCell ref="WKG109:WKO109"/>
    <mergeCell ref="WKP109:WKX109"/>
    <mergeCell ref="WKY109:WLG109"/>
    <mergeCell ref="WHV109:WID109"/>
    <mergeCell ref="WIE109:WIM109"/>
    <mergeCell ref="WIN109:WIV109"/>
    <mergeCell ref="WIW109:WJE109"/>
    <mergeCell ref="WJF109:WJN109"/>
    <mergeCell ref="WGC109:WGK109"/>
    <mergeCell ref="WGL109:WGT109"/>
    <mergeCell ref="WGU109:WHC109"/>
    <mergeCell ref="WHD109:WHL109"/>
    <mergeCell ref="WHM109:WHU109"/>
    <mergeCell ref="WEJ109:WER109"/>
    <mergeCell ref="WES109:WFA109"/>
    <mergeCell ref="WFB109:WFJ109"/>
    <mergeCell ref="WFK109:WFS109"/>
    <mergeCell ref="WFT109:WGB109"/>
    <mergeCell ref="WCQ109:WCY109"/>
    <mergeCell ref="WCZ109:WDH109"/>
    <mergeCell ref="WDI109:WDQ109"/>
    <mergeCell ref="WDR109:WDZ109"/>
    <mergeCell ref="WEA109:WEI109"/>
    <mergeCell ref="WAX109:WBF109"/>
    <mergeCell ref="WBG109:WBO109"/>
    <mergeCell ref="WBP109:WBX109"/>
    <mergeCell ref="WBY109:WCG109"/>
    <mergeCell ref="WCH109:WCP109"/>
    <mergeCell ref="VZE109:VZM109"/>
    <mergeCell ref="VZN109:VZV109"/>
    <mergeCell ref="VZW109:WAE109"/>
    <mergeCell ref="WAF109:WAN109"/>
    <mergeCell ref="WAO109:WAW109"/>
    <mergeCell ref="VXL109:VXT109"/>
    <mergeCell ref="VXU109:VYC109"/>
    <mergeCell ref="VYD109:VYL109"/>
    <mergeCell ref="VYM109:VYU109"/>
    <mergeCell ref="VYV109:VZD109"/>
    <mergeCell ref="VVS109:VWA109"/>
    <mergeCell ref="VWB109:VWJ109"/>
    <mergeCell ref="VWK109:VWS109"/>
    <mergeCell ref="VWT109:VXB109"/>
    <mergeCell ref="VXC109:VXK109"/>
    <mergeCell ref="VTZ109:VUH109"/>
    <mergeCell ref="VUI109:VUQ109"/>
    <mergeCell ref="VUR109:VUZ109"/>
    <mergeCell ref="VVA109:VVI109"/>
    <mergeCell ref="VVJ109:VVR109"/>
    <mergeCell ref="VSG109:VSO109"/>
    <mergeCell ref="VSP109:VSX109"/>
    <mergeCell ref="VSY109:VTG109"/>
    <mergeCell ref="VTH109:VTP109"/>
    <mergeCell ref="VTQ109:VTY109"/>
    <mergeCell ref="VQN109:VQV109"/>
    <mergeCell ref="VQW109:VRE109"/>
    <mergeCell ref="VRF109:VRN109"/>
    <mergeCell ref="VRO109:VRW109"/>
    <mergeCell ref="VRX109:VSF109"/>
    <mergeCell ref="VOU109:VPC109"/>
    <mergeCell ref="VPD109:VPL109"/>
    <mergeCell ref="VPM109:VPU109"/>
    <mergeCell ref="VPV109:VQD109"/>
    <mergeCell ref="VQE109:VQM109"/>
    <mergeCell ref="VNB109:VNJ109"/>
    <mergeCell ref="VNK109:VNS109"/>
    <mergeCell ref="VNT109:VOB109"/>
    <mergeCell ref="VOC109:VOK109"/>
    <mergeCell ref="VOL109:VOT109"/>
    <mergeCell ref="VLI109:VLQ109"/>
    <mergeCell ref="VLR109:VLZ109"/>
    <mergeCell ref="VMA109:VMI109"/>
    <mergeCell ref="VMJ109:VMR109"/>
    <mergeCell ref="VMS109:VNA109"/>
    <mergeCell ref="VJP109:VJX109"/>
    <mergeCell ref="VJY109:VKG109"/>
    <mergeCell ref="VKH109:VKP109"/>
    <mergeCell ref="VKQ109:VKY109"/>
    <mergeCell ref="VKZ109:VLH109"/>
    <mergeCell ref="VHW109:VIE109"/>
    <mergeCell ref="VIF109:VIN109"/>
    <mergeCell ref="VIO109:VIW109"/>
    <mergeCell ref="VIX109:VJF109"/>
    <mergeCell ref="VJG109:VJO109"/>
    <mergeCell ref="VGD109:VGL109"/>
    <mergeCell ref="VGM109:VGU109"/>
    <mergeCell ref="VGV109:VHD109"/>
    <mergeCell ref="VHE109:VHM109"/>
    <mergeCell ref="VHN109:VHV109"/>
    <mergeCell ref="VEK109:VES109"/>
    <mergeCell ref="VET109:VFB109"/>
    <mergeCell ref="VFC109:VFK109"/>
    <mergeCell ref="VFL109:VFT109"/>
    <mergeCell ref="VFU109:VGC109"/>
    <mergeCell ref="VCR109:VCZ109"/>
    <mergeCell ref="VDA109:VDI109"/>
    <mergeCell ref="VDJ109:VDR109"/>
    <mergeCell ref="VDS109:VEA109"/>
    <mergeCell ref="VEB109:VEJ109"/>
    <mergeCell ref="VAY109:VBG109"/>
    <mergeCell ref="VBH109:VBP109"/>
    <mergeCell ref="VBQ109:VBY109"/>
    <mergeCell ref="VBZ109:VCH109"/>
    <mergeCell ref="VCI109:VCQ109"/>
    <mergeCell ref="UZF109:UZN109"/>
    <mergeCell ref="UZO109:UZW109"/>
    <mergeCell ref="UZX109:VAF109"/>
    <mergeCell ref="VAG109:VAO109"/>
    <mergeCell ref="VAP109:VAX109"/>
    <mergeCell ref="UXM109:UXU109"/>
    <mergeCell ref="UXV109:UYD109"/>
    <mergeCell ref="UYE109:UYM109"/>
    <mergeCell ref="UYN109:UYV109"/>
    <mergeCell ref="UYW109:UZE109"/>
    <mergeCell ref="UVT109:UWB109"/>
    <mergeCell ref="UWC109:UWK109"/>
    <mergeCell ref="UWL109:UWT109"/>
    <mergeCell ref="UWU109:UXC109"/>
    <mergeCell ref="UXD109:UXL109"/>
    <mergeCell ref="UUA109:UUI109"/>
    <mergeCell ref="UUJ109:UUR109"/>
    <mergeCell ref="UUS109:UVA109"/>
    <mergeCell ref="UVB109:UVJ109"/>
    <mergeCell ref="UVK109:UVS109"/>
    <mergeCell ref="USH109:USP109"/>
    <mergeCell ref="USQ109:USY109"/>
    <mergeCell ref="USZ109:UTH109"/>
    <mergeCell ref="UTI109:UTQ109"/>
    <mergeCell ref="UTR109:UTZ109"/>
    <mergeCell ref="UQO109:UQW109"/>
    <mergeCell ref="UQX109:URF109"/>
    <mergeCell ref="URG109:URO109"/>
    <mergeCell ref="URP109:URX109"/>
    <mergeCell ref="URY109:USG109"/>
    <mergeCell ref="UOV109:UPD109"/>
    <mergeCell ref="UPE109:UPM109"/>
    <mergeCell ref="UPN109:UPV109"/>
    <mergeCell ref="UPW109:UQE109"/>
    <mergeCell ref="UQF109:UQN109"/>
    <mergeCell ref="UNC109:UNK109"/>
    <mergeCell ref="UNL109:UNT109"/>
    <mergeCell ref="UNU109:UOC109"/>
    <mergeCell ref="UOD109:UOL109"/>
    <mergeCell ref="UOM109:UOU109"/>
    <mergeCell ref="ULJ109:ULR109"/>
    <mergeCell ref="ULS109:UMA109"/>
    <mergeCell ref="UMB109:UMJ109"/>
    <mergeCell ref="UMK109:UMS109"/>
    <mergeCell ref="UMT109:UNB109"/>
    <mergeCell ref="UJQ109:UJY109"/>
    <mergeCell ref="UJZ109:UKH109"/>
    <mergeCell ref="UKI109:UKQ109"/>
    <mergeCell ref="UKR109:UKZ109"/>
    <mergeCell ref="ULA109:ULI109"/>
    <mergeCell ref="UHX109:UIF109"/>
    <mergeCell ref="UIG109:UIO109"/>
    <mergeCell ref="UIP109:UIX109"/>
    <mergeCell ref="UIY109:UJG109"/>
    <mergeCell ref="UJH109:UJP109"/>
    <mergeCell ref="UGE109:UGM109"/>
    <mergeCell ref="UGN109:UGV109"/>
    <mergeCell ref="UGW109:UHE109"/>
    <mergeCell ref="UHF109:UHN109"/>
    <mergeCell ref="UHO109:UHW109"/>
    <mergeCell ref="UEL109:UET109"/>
    <mergeCell ref="UEU109:UFC109"/>
    <mergeCell ref="UFD109:UFL109"/>
    <mergeCell ref="UFM109:UFU109"/>
    <mergeCell ref="UFV109:UGD109"/>
    <mergeCell ref="UCS109:UDA109"/>
    <mergeCell ref="UDB109:UDJ109"/>
    <mergeCell ref="UDK109:UDS109"/>
    <mergeCell ref="UDT109:UEB109"/>
    <mergeCell ref="UEC109:UEK109"/>
    <mergeCell ref="UAZ109:UBH109"/>
    <mergeCell ref="UBI109:UBQ109"/>
    <mergeCell ref="UBR109:UBZ109"/>
    <mergeCell ref="UCA109:UCI109"/>
    <mergeCell ref="UCJ109:UCR109"/>
    <mergeCell ref="TZG109:TZO109"/>
    <mergeCell ref="TZP109:TZX109"/>
    <mergeCell ref="TZY109:UAG109"/>
    <mergeCell ref="UAH109:UAP109"/>
    <mergeCell ref="UAQ109:UAY109"/>
    <mergeCell ref="TXN109:TXV109"/>
    <mergeCell ref="TXW109:TYE109"/>
    <mergeCell ref="TYF109:TYN109"/>
    <mergeCell ref="TYO109:TYW109"/>
    <mergeCell ref="TYX109:TZF109"/>
    <mergeCell ref="TVU109:TWC109"/>
    <mergeCell ref="TWD109:TWL109"/>
    <mergeCell ref="TWM109:TWU109"/>
    <mergeCell ref="TWV109:TXD109"/>
    <mergeCell ref="TXE109:TXM109"/>
    <mergeCell ref="TUB109:TUJ109"/>
    <mergeCell ref="TUK109:TUS109"/>
    <mergeCell ref="TUT109:TVB109"/>
    <mergeCell ref="TVC109:TVK109"/>
    <mergeCell ref="TVL109:TVT109"/>
    <mergeCell ref="TSI109:TSQ109"/>
    <mergeCell ref="TSR109:TSZ109"/>
    <mergeCell ref="TTA109:TTI109"/>
    <mergeCell ref="TTJ109:TTR109"/>
    <mergeCell ref="TTS109:TUA109"/>
    <mergeCell ref="TQP109:TQX109"/>
    <mergeCell ref="TQY109:TRG109"/>
    <mergeCell ref="TRH109:TRP109"/>
    <mergeCell ref="TRQ109:TRY109"/>
    <mergeCell ref="TRZ109:TSH109"/>
    <mergeCell ref="TOW109:TPE109"/>
    <mergeCell ref="TPF109:TPN109"/>
    <mergeCell ref="TPO109:TPW109"/>
    <mergeCell ref="TPX109:TQF109"/>
    <mergeCell ref="TQG109:TQO109"/>
    <mergeCell ref="TND109:TNL109"/>
    <mergeCell ref="TNM109:TNU109"/>
    <mergeCell ref="TNV109:TOD109"/>
    <mergeCell ref="TOE109:TOM109"/>
    <mergeCell ref="TON109:TOV109"/>
    <mergeCell ref="TLK109:TLS109"/>
    <mergeCell ref="TLT109:TMB109"/>
    <mergeCell ref="TMC109:TMK109"/>
    <mergeCell ref="TML109:TMT109"/>
    <mergeCell ref="TMU109:TNC109"/>
    <mergeCell ref="TJR109:TJZ109"/>
    <mergeCell ref="TKA109:TKI109"/>
    <mergeCell ref="TKJ109:TKR109"/>
    <mergeCell ref="TKS109:TLA109"/>
    <mergeCell ref="TLB109:TLJ109"/>
    <mergeCell ref="THY109:TIG109"/>
    <mergeCell ref="TIH109:TIP109"/>
    <mergeCell ref="TIQ109:TIY109"/>
    <mergeCell ref="TIZ109:TJH109"/>
    <mergeCell ref="TJI109:TJQ109"/>
    <mergeCell ref="TGF109:TGN109"/>
    <mergeCell ref="TGO109:TGW109"/>
    <mergeCell ref="TGX109:THF109"/>
    <mergeCell ref="THG109:THO109"/>
    <mergeCell ref="THP109:THX109"/>
    <mergeCell ref="TEM109:TEU109"/>
    <mergeCell ref="TEV109:TFD109"/>
    <mergeCell ref="TFE109:TFM109"/>
    <mergeCell ref="TFN109:TFV109"/>
    <mergeCell ref="TFW109:TGE109"/>
    <mergeCell ref="TCT109:TDB109"/>
    <mergeCell ref="TDC109:TDK109"/>
    <mergeCell ref="TDL109:TDT109"/>
    <mergeCell ref="TDU109:TEC109"/>
    <mergeCell ref="TED109:TEL109"/>
    <mergeCell ref="TBA109:TBI109"/>
    <mergeCell ref="TBJ109:TBR109"/>
    <mergeCell ref="TBS109:TCA109"/>
    <mergeCell ref="TCB109:TCJ109"/>
    <mergeCell ref="TCK109:TCS109"/>
    <mergeCell ref="SZH109:SZP109"/>
    <mergeCell ref="SZQ109:SZY109"/>
    <mergeCell ref="SZZ109:TAH109"/>
    <mergeCell ref="TAI109:TAQ109"/>
    <mergeCell ref="TAR109:TAZ109"/>
    <mergeCell ref="SXO109:SXW109"/>
    <mergeCell ref="SXX109:SYF109"/>
    <mergeCell ref="SYG109:SYO109"/>
    <mergeCell ref="SYP109:SYX109"/>
    <mergeCell ref="SYY109:SZG109"/>
    <mergeCell ref="SVV109:SWD109"/>
    <mergeCell ref="SWE109:SWM109"/>
    <mergeCell ref="SWN109:SWV109"/>
    <mergeCell ref="SWW109:SXE109"/>
    <mergeCell ref="SXF109:SXN109"/>
    <mergeCell ref="SUC109:SUK109"/>
    <mergeCell ref="SUL109:SUT109"/>
    <mergeCell ref="SUU109:SVC109"/>
    <mergeCell ref="SVD109:SVL109"/>
    <mergeCell ref="SVM109:SVU109"/>
    <mergeCell ref="SSJ109:SSR109"/>
    <mergeCell ref="SSS109:STA109"/>
    <mergeCell ref="STB109:STJ109"/>
    <mergeCell ref="STK109:STS109"/>
    <mergeCell ref="STT109:SUB109"/>
    <mergeCell ref="SQQ109:SQY109"/>
    <mergeCell ref="SQZ109:SRH109"/>
    <mergeCell ref="SRI109:SRQ109"/>
    <mergeCell ref="SRR109:SRZ109"/>
    <mergeCell ref="SSA109:SSI109"/>
    <mergeCell ref="SOX109:SPF109"/>
    <mergeCell ref="SPG109:SPO109"/>
    <mergeCell ref="SPP109:SPX109"/>
    <mergeCell ref="SPY109:SQG109"/>
    <mergeCell ref="SQH109:SQP109"/>
    <mergeCell ref="SNE109:SNM109"/>
    <mergeCell ref="SNN109:SNV109"/>
    <mergeCell ref="SNW109:SOE109"/>
    <mergeCell ref="SOF109:SON109"/>
    <mergeCell ref="SOO109:SOW109"/>
    <mergeCell ref="SLL109:SLT109"/>
    <mergeCell ref="SLU109:SMC109"/>
    <mergeCell ref="SMD109:SML109"/>
    <mergeCell ref="SMM109:SMU109"/>
    <mergeCell ref="SMV109:SND109"/>
    <mergeCell ref="SJS109:SKA109"/>
    <mergeCell ref="SKB109:SKJ109"/>
    <mergeCell ref="SKK109:SKS109"/>
    <mergeCell ref="SKT109:SLB109"/>
    <mergeCell ref="SLC109:SLK109"/>
    <mergeCell ref="SHZ109:SIH109"/>
    <mergeCell ref="SII109:SIQ109"/>
    <mergeCell ref="SIR109:SIZ109"/>
    <mergeCell ref="SJA109:SJI109"/>
    <mergeCell ref="SJJ109:SJR109"/>
    <mergeCell ref="SGG109:SGO109"/>
    <mergeCell ref="SGP109:SGX109"/>
    <mergeCell ref="SGY109:SHG109"/>
    <mergeCell ref="SHH109:SHP109"/>
    <mergeCell ref="SHQ109:SHY109"/>
    <mergeCell ref="SEN109:SEV109"/>
    <mergeCell ref="SEW109:SFE109"/>
    <mergeCell ref="SFF109:SFN109"/>
    <mergeCell ref="SFO109:SFW109"/>
    <mergeCell ref="SFX109:SGF109"/>
    <mergeCell ref="SCU109:SDC109"/>
    <mergeCell ref="SDD109:SDL109"/>
    <mergeCell ref="SDM109:SDU109"/>
    <mergeCell ref="SDV109:SED109"/>
    <mergeCell ref="SEE109:SEM109"/>
    <mergeCell ref="SBB109:SBJ109"/>
    <mergeCell ref="SBK109:SBS109"/>
    <mergeCell ref="SBT109:SCB109"/>
    <mergeCell ref="SCC109:SCK109"/>
    <mergeCell ref="SCL109:SCT109"/>
    <mergeCell ref="RZI109:RZQ109"/>
    <mergeCell ref="RZR109:RZZ109"/>
    <mergeCell ref="SAA109:SAI109"/>
    <mergeCell ref="SAJ109:SAR109"/>
    <mergeCell ref="SAS109:SBA109"/>
    <mergeCell ref="RXP109:RXX109"/>
    <mergeCell ref="RXY109:RYG109"/>
    <mergeCell ref="RYH109:RYP109"/>
    <mergeCell ref="RYQ109:RYY109"/>
    <mergeCell ref="RYZ109:RZH109"/>
    <mergeCell ref="RVW109:RWE109"/>
    <mergeCell ref="RWF109:RWN109"/>
    <mergeCell ref="RWO109:RWW109"/>
    <mergeCell ref="RWX109:RXF109"/>
    <mergeCell ref="RXG109:RXO109"/>
    <mergeCell ref="RUD109:RUL109"/>
    <mergeCell ref="RUM109:RUU109"/>
    <mergeCell ref="RUV109:RVD109"/>
    <mergeCell ref="RVE109:RVM109"/>
    <mergeCell ref="RVN109:RVV109"/>
    <mergeCell ref="RSK109:RSS109"/>
    <mergeCell ref="RST109:RTB109"/>
    <mergeCell ref="RTC109:RTK109"/>
    <mergeCell ref="RTL109:RTT109"/>
    <mergeCell ref="RTU109:RUC109"/>
    <mergeCell ref="RQR109:RQZ109"/>
    <mergeCell ref="RRA109:RRI109"/>
    <mergeCell ref="RRJ109:RRR109"/>
    <mergeCell ref="RRS109:RSA109"/>
    <mergeCell ref="RSB109:RSJ109"/>
    <mergeCell ref="ROY109:RPG109"/>
    <mergeCell ref="RPH109:RPP109"/>
    <mergeCell ref="RPQ109:RPY109"/>
    <mergeCell ref="RPZ109:RQH109"/>
    <mergeCell ref="RQI109:RQQ109"/>
    <mergeCell ref="RNF109:RNN109"/>
    <mergeCell ref="RNO109:RNW109"/>
    <mergeCell ref="RNX109:ROF109"/>
    <mergeCell ref="ROG109:ROO109"/>
    <mergeCell ref="ROP109:ROX109"/>
    <mergeCell ref="RLM109:RLU109"/>
    <mergeCell ref="RLV109:RMD109"/>
    <mergeCell ref="RME109:RMM109"/>
    <mergeCell ref="RMN109:RMV109"/>
    <mergeCell ref="RMW109:RNE109"/>
    <mergeCell ref="RJT109:RKB109"/>
    <mergeCell ref="RKC109:RKK109"/>
    <mergeCell ref="RKL109:RKT109"/>
    <mergeCell ref="RKU109:RLC109"/>
    <mergeCell ref="RLD109:RLL109"/>
    <mergeCell ref="RIA109:RII109"/>
    <mergeCell ref="RIJ109:RIR109"/>
    <mergeCell ref="RIS109:RJA109"/>
    <mergeCell ref="RJB109:RJJ109"/>
    <mergeCell ref="RJK109:RJS109"/>
    <mergeCell ref="RGH109:RGP109"/>
    <mergeCell ref="RGQ109:RGY109"/>
    <mergeCell ref="RGZ109:RHH109"/>
    <mergeCell ref="RHI109:RHQ109"/>
    <mergeCell ref="RHR109:RHZ109"/>
    <mergeCell ref="REO109:REW109"/>
    <mergeCell ref="REX109:RFF109"/>
    <mergeCell ref="RFG109:RFO109"/>
    <mergeCell ref="RFP109:RFX109"/>
    <mergeCell ref="RFY109:RGG109"/>
    <mergeCell ref="RCV109:RDD109"/>
    <mergeCell ref="RDE109:RDM109"/>
    <mergeCell ref="RDN109:RDV109"/>
    <mergeCell ref="RDW109:REE109"/>
    <mergeCell ref="REF109:REN109"/>
    <mergeCell ref="RBC109:RBK109"/>
    <mergeCell ref="RBL109:RBT109"/>
    <mergeCell ref="RBU109:RCC109"/>
    <mergeCell ref="RCD109:RCL109"/>
    <mergeCell ref="RCM109:RCU109"/>
    <mergeCell ref="QZJ109:QZR109"/>
    <mergeCell ref="QZS109:RAA109"/>
    <mergeCell ref="RAB109:RAJ109"/>
    <mergeCell ref="RAK109:RAS109"/>
    <mergeCell ref="RAT109:RBB109"/>
    <mergeCell ref="QXQ109:QXY109"/>
    <mergeCell ref="QXZ109:QYH109"/>
    <mergeCell ref="QYI109:QYQ109"/>
    <mergeCell ref="QYR109:QYZ109"/>
    <mergeCell ref="QZA109:QZI109"/>
    <mergeCell ref="QVX109:QWF109"/>
    <mergeCell ref="QWG109:QWO109"/>
    <mergeCell ref="QWP109:QWX109"/>
    <mergeCell ref="QWY109:QXG109"/>
    <mergeCell ref="QXH109:QXP109"/>
    <mergeCell ref="QUE109:QUM109"/>
    <mergeCell ref="QUN109:QUV109"/>
    <mergeCell ref="QUW109:QVE109"/>
    <mergeCell ref="QVF109:QVN109"/>
    <mergeCell ref="QVO109:QVW109"/>
    <mergeCell ref="QSL109:QST109"/>
    <mergeCell ref="QSU109:QTC109"/>
    <mergeCell ref="QTD109:QTL109"/>
    <mergeCell ref="QTM109:QTU109"/>
    <mergeCell ref="QTV109:QUD109"/>
    <mergeCell ref="QQS109:QRA109"/>
    <mergeCell ref="QRB109:QRJ109"/>
    <mergeCell ref="QRK109:QRS109"/>
    <mergeCell ref="QRT109:QSB109"/>
    <mergeCell ref="QSC109:QSK109"/>
    <mergeCell ref="QOZ109:QPH109"/>
    <mergeCell ref="QPI109:QPQ109"/>
    <mergeCell ref="QPR109:QPZ109"/>
    <mergeCell ref="QQA109:QQI109"/>
    <mergeCell ref="QQJ109:QQR109"/>
    <mergeCell ref="QNG109:QNO109"/>
    <mergeCell ref="QNP109:QNX109"/>
    <mergeCell ref="QNY109:QOG109"/>
    <mergeCell ref="QOH109:QOP109"/>
    <mergeCell ref="QOQ109:QOY109"/>
    <mergeCell ref="QLN109:QLV109"/>
    <mergeCell ref="QLW109:QME109"/>
    <mergeCell ref="QMF109:QMN109"/>
    <mergeCell ref="QMO109:QMW109"/>
    <mergeCell ref="QMX109:QNF109"/>
    <mergeCell ref="QJU109:QKC109"/>
    <mergeCell ref="QKD109:QKL109"/>
    <mergeCell ref="QKM109:QKU109"/>
    <mergeCell ref="QKV109:QLD109"/>
    <mergeCell ref="QLE109:QLM109"/>
    <mergeCell ref="QIB109:QIJ109"/>
    <mergeCell ref="QIK109:QIS109"/>
    <mergeCell ref="QIT109:QJB109"/>
    <mergeCell ref="QJC109:QJK109"/>
    <mergeCell ref="QJL109:QJT109"/>
    <mergeCell ref="QGI109:QGQ109"/>
    <mergeCell ref="QGR109:QGZ109"/>
    <mergeCell ref="QHA109:QHI109"/>
    <mergeCell ref="QHJ109:QHR109"/>
    <mergeCell ref="QHS109:QIA109"/>
    <mergeCell ref="QEP109:QEX109"/>
    <mergeCell ref="QEY109:QFG109"/>
    <mergeCell ref="QFH109:QFP109"/>
    <mergeCell ref="QFQ109:QFY109"/>
    <mergeCell ref="QFZ109:QGH109"/>
    <mergeCell ref="QCW109:QDE109"/>
    <mergeCell ref="QDF109:QDN109"/>
    <mergeCell ref="QDO109:QDW109"/>
    <mergeCell ref="QDX109:QEF109"/>
    <mergeCell ref="QEG109:QEO109"/>
    <mergeCell ref="QBD109:QBL109"/>
    <mergeCell ref="QBM109:QBU109"/>
    <mergeCell ref="QBV109:QCD109"/>
    <mergeCell ref="QCE109:QCM109"/>
    <mergeCell ref="QCN109:QCV109"/>
    <mergeCell ref="PZK109:PZS109"/>
    <mergeCell ref="PZT109:QAB109"/>
    <mergeCell ref="QAC109:QAK109"/>
    <mergeCell ref="QAL109:QAT109"/>
    <mergeCell ref="QAU109:QBC109"/>
    <mergeCell ref="PXR109:PXZ109"/>
    <mergeCell ref="PYA109:PYI109"/>
    <mergeCell ref="PYJ109:PYR109"/>
    <mergeCell ref="PYS109:PZA109"/>
    <mergeCell ref="PZB109:PZJ109"/>
    <mergeCell ref="PVY109:PWG109"/>
    <mergeCell ref="PWH109:PWP109"/>
    <mergeCell ref="PWQ109:PWY109"/>
    <mergeCell ref="PWZ109:PXH109"/>
    <mergeCell ref="PXI109:PXQ109"/>
    <mergeCell ref="PUF109:PUN109"/>
    <mergeCell ref="PUO109:PUW109"/>
    <mergeCell ref="PUX109:PVF109"/>
    <mergeCell ref="PVG109:PVO109"/>
    <mergeCell ref="PVP109:PVX109"/>
    <mergeCell ref="PSM109:PSU109"/>
    <mergeCell ref="PSV109:PTD109"/>
    <mergeCell ref="PTE109:PTM109"/>
    <mergeCell ref="PTN109:PTV109"/>
    <mergeCell ref="PTW109:PUE109"/>
    <mergeCell ref="PQT109:PRB109"/>
    <mergeCell ref="PRC109:PRK109"/>
    <mergeCell ref="PRL109:PRT109"/>
    <mergeCell ref="PRU109:PSC109"/>
    <mergeCell ref="PSD109:PSL109"/>
    <mergeCell ref="PPA109:PPI109"/>
    <mergeCell ref="PPJ109:PPR109"/>
    <mergeCell ref="PPS109:PQA109"/>
    <mergeCell ref="PQB109:PQJ109"/>
    <mergeCell ref="PQK109:PQS109"/>
    <mergeCell ref="PNH109:PNP109"/>
    <mergeCell ref="PNQ109:PNY109"/>
    <mergeCell ref="PNZ109:POH109"/>
    <mergeCell ref="POI109:POQ109"/>
    <mergeCell ref="POR109:POZ109"/>
    <mergeCell ref="PLO109:PLW109"/>
    <mergeCell ref="PLX109:PMF109"/>
    <mergeCell ref="PMG109:PMO109"/>
    <mergeCell ref="PMP109:PMX109"/>
    <mergeCell ref="PMY109:PNG109"/>
    <mergeCell ref="PJV109:PKD109"/>
    <mergeCell ref="PKE109:PKM109"/>
    <mergeCell ref="PKN109:PKV109"/>
    <mergeCell ref="PKW109:PLE109"/>
    <mergeCell ref="PLF109:PLN109"/>
    <mergeCell ref="PIC109:PIK109"/>
    <mergeCell ref="PIL109:PIT109"/>
    <mergeCell ref="PIU109:PJC109"/>
    <mergeCell ref="PJD109:PJL109"/>
    <mergeCell ref="PJM109:PJU109"/>
    <mergeCell ref="PGJ109:PGR109"/>
    <mergeCell ref="PGS109:PHA109"/>
    <mergeCell ref="PHB109:PHJ109"/>
    <mergeCell ref="PHK109:PHS109"/>
    <mergeCell ref="PHT109:PIB109"/>
    <mergeCell ref="PEQ109:PEY109"/>
    <mergeCell ref="PEZ109:PFH109"/>
    <mergeCell ref="PFI109:PFQ109"/>
    <mergeCell ref="PFR109:PFZ109"/>
    <mergeCell ref="PGA109:PGI109"/>
    <mergeCell ref="PCX109:PDF109"/>
    <mergeCell ref="PDG109:PDO109"/>
    <mergeCell ref="PDP109:PDX109"/>
    <mergeCell ref="PDY109:PEG109"/>
    <mergeCell ref="PEH109:PEP109"/>
    <mergeCell ref="PBE109:PBM109"/>
    <mergeCell ref="PBN109:PBV109"/>
    <mergeCell ref="PBW109:PCE109"/>
    <mergeCell ref="PCF109:PCN109"/>
    <mergeCell ref="PCO109:PCW109"/>
    <mergeCell ref="OZL109:OZT109"/>
    <mergeCell ref="OZU109:PAC109"/>
    <mergeCell ref="PAD109:PAL109"/>
    <mergeCell ref="PAM109:PAU109"/>
    <mergeCell ref="PAV109:PBD109"/>
    <mergeCell ref="OXS109:OYA109"/>
    <mergeCell ref="OYB109:OYJ109"/>
    <mergeCell ref="OYK109:OYS109"/>
    <mergeCell ref="OYT109:OZB109"/>
    <mergeCell ref="OZC109:OZK109"/>
    <mergeCell ref="OVZ109:OWH109"/>
    <mergeCell ref="OWI109:OWQ109"/>
    <mergeCell ref="OWR109:OWZ109"/>
    <mergeCell ref="OXA109:OXI109"/>
    <mergeCell ref="OXJ109:OXR109"/>
    <mergeCell ref="OUG109:OUO109"/>
    <mergeCell ref="OUP109:OUX109"/>
    <mergeCell ref="OUY109:OVG109"/>
    <mergeCell ref="OVH109:OVP109"/>
    <mergeCell ref="OVQ109:OVY109"/>
    <mergeCell ref="OSN109:OSV109"/>
    <mergeCell ref="OSW109:OTE109"/>
    <mergeCell ref="OTF109:OTN109"/>
    <mergeCell ref="OTO109:OTW109"/>
    <mergeCell ref="OTX109:OUF109"/>
    <mergeCell ref="OQU109:ORC109"/>
    <mergeCell ref="ORD109:ORL109"/>
    <mergeCell ref="ORM109:ORU109"/>
    <mergeCell ref="ORV109:OSD109"/>
    <mergeCell ref="OSE109:OSM109"/>
    <mergeCell ref="OPB109:OPJ109"/>
    <mergeCell ref="OPK109:OPS109"/>
    <mergeCell ref="OPT109:OQB109"/>
    <mergeCell ref="OQC109:OQK109"/>
    <mergeCell ref="OQL109:OQT109"/>
    <mergeCell ref="ONI109:ONQ109"/>
    <mergeCell ref="ONR109:ONZ109"/>
    <mergeCell ref="OOA109:OOI109"/>
    <mergeCell ref="OOJ109:OOR109"/>
    <mergeCell ref="OOS109:OPA109"/>
    <mergeCell ref="OLP109:OLX109"/>
    <mergeCell ref="OLY109:OMG109"/>
    <mergeCell ref="OMH109:OMP109"/>
    <mergeCell ref="OMQ109:OMY109"/>
    <mergeCell ref="OMZ109:ONH109"/>
    <mergeCell ref="OJW109:OKE109"/>
    <mergeCell ref="OKF109:OKN109"/>
    <mergeCell ref="OKO109:OKW109"/>
    <mergeCell ref="OKX109:OLF109"/>
    <mergeCell ref="OLG109:OLO109"/>
    <mergeCell ref="OID109:OIL109"/>
    <mergeCell ref="OIM109:OIU109"/>
    <mergeCell ref="OIV109:OJD109"/>
    <mergeCell ref="OJE109:OJM109"/>
    <mergeCell ref="OJN109:OJV109"/>
    <mergeCell ref="OGK109:OGS109"/>
    <mergeCell ref="OGT109:OHB109"/>
    <mergeCell ref="OHC109:OHK109"/>
    <mergeCell ref="OHL109:OHT109"/>
    <mergeCell ref="OHU109:OIC109"/>
    <mergeCell ref="OER109:OEZ109"/>
    <mergeCell ref="OFA109:OFI109"/>
    <mergeCell ref="OFJ109:OFR109"/>
    <mergeCell ref="OFS109:OGA109"/>
    <mergeCell ref="OGB109:OGJ109"/>
    <mergeCell ref="OCY109:ODG109"/>
    <mergeCell ref="ODH109:ODP109"/>
    <mergeCell ref="ODQ109:ODY109"/>
    <mergeCell ref="ODZ109:OEH109"/>
    <mergeCell ref="OEI109:OEQ109"/>
    <mergeCell ref="OBF109:OBN109"/>
    <mergeCell ref="OBO109:OBW109"/>
    <mergeCell ref="OBX109:OCF109"/>
    <mergeCell ref="OCG109:OCO109"/>
    <mergeCell ref="OCP109:OCX109"/>
    <mergeCell ref="NZM109:NZU109"/>
    <mergeCell ref="NZV109:OAD109"/>
    <mergeCell ref="OAE109:OAM109"/>
    <mergeCell ref="OAN109:OAV109"/>
    <mergeCell ref="OAW109:OBE109"/>
    <mergeCell ref="NXT109:NYB109"/>
    <mergeCell ref="NYC109:NYK109"/>
    <mergeCell ref="NYL109:NYT109"/>
    <mergeCell ref="NYU109:NZC109"/>
    <mergeCell ref="NZD109:NZL109"/>
    <mergeCell ref="NWA109:NWI109"/>
    <mergeCell ref="NWJ109:NWR109"/>
    <mergeCell ref="NWS109:NXA109"/>
    <mergeCell ref="NXB109:NXJ109"/>
    <mergeCell ref="NXK109:NXS109"/>
    <mergeCell ref="NUH109:NUP109"/>
    <mergeCell ref="NUQ109:NUY109"/>
    <mergeCell ref="NUZ109:NVH109"/>
    <mergeCell ref="NVI109:NVQ109"/>
    <mergeCell ref="NVR109:NVZ109"/>
    <mergeCell ref="NSO109:NSW109"/>
    <mergeCell ref="NSX109:NTF109"/>
    <mergeCell ref="NTG109:NTO109"/>
    <mergeCell ref="NTP109:NTX109"/>
    <mergeCell ref="NTY109:NUG109"/>
    <mergeCell ref="NQV109:NRD109"/>
    <mergeCell ref="NRE109:NRM109"/>
    <mergeCell ref="NRN109:NRV109"/>
    <mergeCell ref="NRW109:NSE109"/>
    <mergeCell ref="NSF109:NSN109"/>
    <mergeCell ref="NPC109:NPK109"/>
    <mergeCell ref="NPL109:NPT109"/>
    <mergeCell ref="NPU109:NQC109"/>
    <mergeCell ref="NQD109:NQL109"/>
    <mergeCell ref="NQM109:NQU109"/>
    <mergeCell ref="NNJ109:NNR109"/>
    <mergeCell ref="NNS109:NOA109"/>
    <mergeCell ref="NOB109:NOJ109"/>
    <mergeCell ref="NOK109:NOS109"/>
    <mergeCell ref="NOT109:NPB109"/>
    <mergeCell ref="NLQ109:NLY109"/>
    <mergeCell ref="NLZ109:NMH109"/>
    <mergeCell ref="NMI109:NMQ109"/>
    <mergeCell ref="NMR109:NMZ109"/>
    <mergeCell ref="NNA109:NNI109"/>
    <mergeCell ref="NJX109:NKF109"/>
    <mergeCell ref="NKG109:NKO109"/>
    <mergeCell ref="NKP109:NKX109"/>
    <mergeCell ref="NKY109:NLG109"/>
    <mergeCell ref="NLH109:NLP109"/>
    <mergeCell ref="NIE109:NIM109"/>
    <mergeCell ref="NIN109:NIV109"/>
    <mergeCell ref="NIW109:NJE109"/>
    <mergeCell ref="NJF109:NJN109"/>
    <mergeCell ref="NJO109:NJW109"/>
    <mergeCell ref="NGL109:NGT109"/>
    <mergeCell ref="NGU109:NHC109"/>
    <mergeCell ref="NHD109:NHL109"/>
    <mergeCell ref="NHM109:NHU109"/>
    <mergeCell ref="NHV109:NID109"/>
    <mergeCell ref="NES109:NFA109"/>
    <mergeCell ref="NFB109:NFJ109"/>
    <mergeCell ref="NFK109:NFS109"/>
    <mergeCell ref="NFT109:NGB109"/>
    <mergeCell ref="NGC109:NGK109"/>
    <mergeCell ref="NCZ109:NDH109"/>
    <mergeCell ref="NDI109:NDQ109"/>
    <mergeCell ref="NDR109:NDZ109"/>
    <mergeCell ref="NEA109:NEI109"/>
    <mergeCell ref="NEJ109:NER109"/>
    <mergeCell ref="NBG109:NBO109"/>
    <mergeCell ref="NBP109:NBX109"/>
    <mergeCell ref="NBY109:NCG109"/>
    <mergeCell ref="NCH109:NCP109"/>
    <mergeCell ref="NCQ109:NCY109"/>
    <mergeCell ref="MZN109:MZV109"/>
    <mergeCell ref="MZW109:NAE109"/>
    <mergeCell ref="NAF109:NAN109"/>
    <mergeCell ref="NAO109:NAW109"/>
    <mergeCell ref="NAX109:NBF109"/>
    <mergeCell ref="MXU109:MYC109"/>
    <mergeCell ref="MYD109:MYL109"/>
    <mergeCell ref="MYM109:MYU109"/>
    <mergeCell ref="MYV109:MZD109"/>
    <mergeCell ref="MZE109:MZM109"/>
    <mergeCell ref="MWB109:MWJ109"/>
    <mergeCell ref="MWK109:MWS109"/>
    <mergeCell ref="MWT109:MXB109"/>
    <mergeCell ref="MXC109:MXK109"/>
    <mergeCell ref="MXL109:MXT109"/>
    <mergeCell ref="MUI109:MUQ109"/>
    <mergeCell ref="MUR109:MUZ109"/>
    <mergeCell ref="MVA109:MVI109"/>
    <mergeCell ref="MVJ109:MVR109"/>
    <mergeCell ref="MVS109:MWA109"/>
    <mergeCell ref="MSP109:MSX109"/>
    <mergeCell ref="MSY109:MTG109"/>
    <mergeCell ref="MTH109:MTP109"/>
    <mergeCell ref="MTQ109:MTY109"/>
    <mergeCell ref="MTZ109:MUH109"/>
    <mergeCell ref="MQW109:MRE109"/>
    <mergeCell ref="MRF109:MRN109"/>
    <mergeCell ref="MRO109:MRW109"/>
    <mergeCell ref="MRX109:MSF109"/>
    <mergeCell ref="MSG109:MSO109"/>
    <mergeCell ref="MPD109:MPL109"/>
    <mergeCell ref="MPM109:MPU109"/>
    <mergeCell ref="MPV109:MQD109"/>
    <mergeCell ref="MQE109:MQM109"/>
    <mergeCell ref="MQN109:MQV109"/>
    <mergeCell ref="MNK109:MNS109"/>
    <mergeCell ref="MNT109:MOB109"/>
    <mergeCell ref="MOC109:MOK109"/>
    <mergeCell ref="MOL109:MOT109"/>
    <mergeCell ref="MOU109:MPC109"/>
    <mergeCell ref="MLR109:MLZ109"/>
    <mergeCell ref="MMA109:MMI109"/>
    <mergeCell ref="MMJ109:MMR109"/>
    <mergeCell ref="MMS109:MNA109"/>
    <mergeCell ref="MNB109:MNJ109"/>
    <mergeCell ref="MJY109:MKG109"/>
    <mergeCell ref="MKH109:MKP109"/>
    <mergeCell ref="MKQ109:MKY109"/>
    <mergeCell ref="MKZ109:MLH109"/>
    <mergeCell ref="MLI109:MLQ109"/>
    <mergeCell ref="MIF109:MIN109"/>
    <mergeCell ref="MIO109:MIW109"/>
    <mergeCell ref="MIX109:MJF109"/>
    <mergeCell ref="MJG109:MJO109"/>
    <mergeCell ref="MJP109:MJX109"/>
    <mergeCell ref="MGM109:MGU109"/>
    <mergeCell ref="MGV109:MHD109"/>
    <mergeCell ref="MHE109:MHM109"/>
    <mergeCell ref="MHN109:MHV109"/>
    <mergeCell ref="MHW109:MIE109"/>
    <mergeCell ref="MET109:MFB109"/>
    <mergeCell ref="MFC109:MFK109"/>
    <mergeCell ref="MFL109:MFT109"/>
    <mergeCell ref="MFU109:MGC109"/>
    <mergeCell ref="MGD109:MGL109"/>
    <mergeCell ref="MDA109:MDI109"/>
    <mergeCell ref="MDJ109:MDR109"/>
    <mergeCell ref="MDS109:MEA109"/>
    <mergeCell ref="MEB109:MEJ109"/>
    <mergeCell ref="MEK109:MES109"/>
    <mergeCell ref="MBH109:MBP109"/>
    <mergeCell ref="MBQ109:MBY109"/>
    <mergeCell ref="MBZ109:MCH109"/>
    <mergeCell ref="MCI109:MCQ109"/>
    <mergeCell ref="MCR109:MCZ109"/>
    <mergeCell ref="LZO109:LZW109"/>
    <mergeCell ref="LZX109:MAF109"/>
    <mergeCell ref="MAG109:MAO109"/>
    <mergeCell ref="MAP109:MAX109"/>
    <mergeCell ref="MAY109:MBG109"/>
    <mergeCell ref="LXV109:LYD109"/>
    <mergeCell ref="LYE109:LYM109"/>
    <mergeCell ref="LYN109:LYV109"/>
    <mergeCell ref="LYW109:LZE109"/>
    <mergeCell ref="LZF109:LZN109"/>
    <mergeCell ref="LWC109:LWK109"/>
    <mergeCell ref="LWL109:LWT109"/>
    <mergeCell ref="LWU109:LXC109"/>
    <mergeCell ref="LXD109:LXL109"/>
    <mergeCell ref="LXM109:LXU109"/>
    <mergeCell ref="LUJ109:LUR109"/>
    <mergeCell ref="LUS109:LVA109"/>
    <mergeCell ref="LVB109:LVJ109"/>
    <mergeCell ref="LVK109:LVS109"/>
    <mergeCell ref="LVT109:LWB109"/>
    <mergeCell ref="LSQ109:LSY109"/>
    <mergeCell ref="LSZ109:LTH109"/>
    <mergeCell ref="LTI109:LTQ109"/>
    <mergeCell ref="LTR109:LTZ109"/>
    <mergeCell ref="LUA109:LUI109"/>
    <mergeCell ref="LQX109:LRF109"/>
    <mergeCell ref="LRG109:LRO109"/>
    <mergeCell ref="LRP109:LRX109"/>
    <mergeCell ref="LRY109:LSG109"/>
    <mergeCell ref="LSH109:LSP109"/>
    <mergeCell ref="LPE109:LPM109"/>
    <mergeCell ref="LPN109:LPV109"/>
    <mergeCell ref="LPW109:LQE109"/>
    <mergeCell ref="LQF109:LQN109"/>
    <mergeCell ref="LQO109:LQW109"/>
    <mergeCell ref="LNL109:LNT109"/>
    <mergeCell ref="LNU109:LOC109"/>
    <mergeCell ref="LOD109:LOL109"/>
    <mergeCell ref="LOM109:LOU109"/>
    <mergeCell ref="LOV109:LPD109"/>
    <mergeCell ref="LLS109:LMA109"/>
    <mergeCell ref="LMB109:LMJ109"/>
    <mergeCell ref="LMK109:LMS109"/>
    <mergeCell ref="LMT109:LNB109"/>
    <mergeCell ref="LNC109:LNK109"/>
    <mergeCell ref="LJZ109:LKH109"/>
    <mergeCell ref="LKI109:LKQ109"/>
    <mergeCell ref="LKR109:LKZ109"/>
    <mergeCell ref="LLA109:LLI109"/>
    <mergeCell ref="LLJ109:LLR109"/>
    <mergeCell ref="LIG109:LIO109"/>
    <mergeCell ref="LIP109:LIX109"/>
    <mergeCell ref="LIY109:LJG109"/>
    <mergeCell ref="LJH109:LJP109"/>
    <mergeCell ref="LJQ109:LJY109"/>
    <mergeCell ref="LGN109:LGV109"/>
    <mergeCell ref="LGW109:LHE109"/>
    <mergeCell ref="LHF109:LHN109"/>
    <mergeCell ref="LHO109:LHW109"/>
    <mergeCell ref="LHX109:LIF109"/>
    <mergeCell ref="LEU109:LFC109"/>
    <mergeCell ref="LFD109:LFL109"/>
    <mergeCell ref="LFM109:LFU109"/>
    <mergeCell ref="LFV109:LGD109"/>
    <mergeCell ref="LGE109:LGM109"/>
    <mergeCell ref="LDB109:LDJ109"/>
    <mergeCell ref="LDK109:LDS109"/>
    <mergeCell ref="LDT109:LEB109"/>
    <mergeCell ref="LEC109:LEK109"/>
    <mergeCell ref="LEL109:LET109"/>
    <mergeCell ref="LBI109:LBQ109"/>
    <mergeCell ref="LBR109:LBZ109"/>
    <mergeCell ref="LCA109:LCI109"/>
    <mergeCell ref="LCJ109:LCR109"/>
    <mergeCell ref="LCS109:LDA109"/>
    <mergeCell ref="KZP109:KZX109"/>
    <mergeCell ref="KZY109:LAG109"/>
    <mergeCell ref="LAH109:LAP109"/>
    <mergeCell ref="LAQ109:LAY109"/>
    <mergeCell ref="LAZ109:LBH109"/>
    <mergeCell ref="KXW109:KYE109"/>
    <mergeCell ref="KYF109:KYN109"/>
    <mergeCell ref="KYO109:KYW109"/>
    <mergeCell ref="KYX109:KZF109"/>
    <mergeCell ref="KZG109:KZO109"/>
    <mergeCell ref="KWD109:KWL109"/>
    <mergeCell ref="KWM109:KWU109"/>
    <mergeCell ref="KWV109:KXD109"/>
    <mergeCell ref="KXE109:KXM109"/>
    <mergeCell ref="KXN109:KXV109"/>
    <mergeCell ref="KUK109:KUS109"/>
    <mergeCell ref="KUT109:KVB109"/>
    <mergeCell ref="KVC109:KVK109"/>
    <mergeCell ref="KVL109:KVT109"/>
    <mergeCell ref="KVU109:KWC109"/>
    <mergeCell ref="KSR109:KSZ109"/>
    <mergeCell ref="KTA109:KTI109"/>
    <mergeCell ref="KTJ109:KTR109"/>
    <mergeCell ref="KTS109:KUA109"/>
    <mergeCell ref="KUB109:KUJ109"/>
    <mergeCell ref="KQY109:KRG109"/>
    <mergeCell ref="KRH109:KRP109"/>
    <mergeCell ref="KRQ109:KRY109"/>
    <mergeCell ref="KRZ109:KSH109"/>
    <mergeCell ref="KSI109:KSQ109"/>
    <mergeCell ref="KPF109:KPN109"/>
    <mergeCell ref="KPO109:KPW109"/>
    <mergeCell ref="KPX109:KQF109"/>
    <mergeCell ref="KQG109:KQO109"/>
    <mergeCell ref="KQP109:KQX109"/>
    <mergeCell ref="KNM109:KNU109"/>
    <mergeCell ref="KNV109:KOD109"/>
    <mergeCell ref="KOE109:KOM109"/>
    <mergeCell ref="KON109:KOV109"/>
    <mergeCell ref="KOW109:KPE109"/>
    <mergeCell ref="KLT109:KMB109"/>
    <mergeCell ref="KMC109:KMK109"/>
    <mergeCell ref="KML109:KMT109"/>
    <mergeCell ref="KMU109:KNC109"/>
    <mergeCell ref="KND109:KNL109"/>
    <mergeCell ref="KKA109:KKI109"/>
    <mergeCell ref="KKJ109:KKR109"/>
    <mergeCell ref="KKS109:KLA109"/>
    <mergeCell ref="KLB109:KLJ109"/>
    <mergeCell ref="KLK109:KLS109"/>
    <mergeCell ref="KIH109:KIP109"/>
    <mergeCell ref="KIQ109:KIY109"/>
    <mergeCell ref="KIZ109:KJH109"/>
    <mergeCell ref="KJI109:KJQ109"/>
    <mergeCell ref="KJR109:KJZ109"/>
    <mergeCell ref="KGO109:KGW109"/>
    <mergeCell ref="KGX109:KHF109"/>
    <mergeCell ref="KHG109:KHO109"/>
    <mergeCell ref="KHP109:KHX109"/>
    <mergeCell ref="KHY109:KIG109"/>
    <mergeCell ref="KEV109:KFD109"/>
    <mergeCell ref="KFE109:KFM109"/>
    <mergeCell ref="KFN109:KFV109"/>
    <mergeCell ref="KFW109:KGE109"/>
    <mergeCell ref="KGF109:KGN109"/>
    <mergeCell ref="KDC109:KDK109"/>
    <mergeCell ref="KDL109:KDT109"/>
    <mergeCell ref="KDU109:KEC109"/>
    <mergeCell ref="KED109:KEL109"/>
    <mergeCell ref="KEM109:KEU109"/>
    <mergeCell ref="KBJ109:KBR109"/>
    <mergeCell ref="KBS109:KCA109"/>
    <mergeCell ref="KCB109:KCJ109"/>
    <mergeCell ref="KCK109:KCS109"/>
    <mergeCell ref="KCT109:KDB109"/>
    <mergeCell ref="JZQ109:JZY109"/>
    <mergeCell ref="JZZ109:KAH109"/>
    <mergeCell ref="KAI109:KAQ109"/>
    <mergeCell ref="KAR109:KAZ109"/>
    <mergeCell ref="KBA109:KBI109"/>
    <mergeCell ref="JXX109:JYF109"/>
    <mergeCell ref="JYG109:JYO109"/>
    <mergeCell ref="JYP109:JYX109"/>
    <mergeCell ref="JYY109:JZG109"/>
    <mergeCell ref="JZH109:JZP109"/>
    <mergeCell ref="JWE109:JWM109"/>
    <mergeCell ref="JWN109:JWV109"/>
    <mergeCell ref="JWW109:JXE109"/>
    <mergeCell ref="JXF109:JXN109"/>
    <mergeCell ref="JXO109:JXW109"/>
    <mergeCell ref="JUL109:JUT109"/>
    <mergeCell ref="JUU109:JVC109"/>
    <mergeCell ref="JVD109:JVL109"/>
    <mergeCell ref="JVM109:JVU109"/>
    <mergeCell ref="JVV109:JWD109"/>
    <mergeCell ref="JSS109:JTA109"/>
    <mergeCell ref="JTB109:JTJ109"/>
    <mergeCell ref="JTK109:JTS109"/>
    <mergeCell ref="JTT109:JUB109"/>
    <mergeCell ref="JUC109:JUK109"/>
    <mergeCell ref="JQZ109:JRH109"/>
    <mergeCell ref="JRI109:JRQ109"/>
    <mergeCell ref="JRR109:JRZ109"/>
    <mergeCell ref="JSA109:JSI109"/>
    <mergeCell ref="JSJ109:JSR109"/>
    <mergeCell ref="JPG109:JPO109"/>
    <mergeCell ref="JPP109:JPX109"/>
    <mergeCell ref="JPY109:JQG109"/>
    <mergeCell ref="JQH109:JQP109"/>
    <mergeCell ref="JQQ109:JQY109"/>
    <mergeCell ref="JNN109:JNV109"/>
    <mergeCell ref="JNW109:JOE109"/>
    <mergeCell ref="JOF109:JON109"/>
    <mergeCell ref="JOO109:JOW109"/>
    <mergeCell ref="JOX109:JPF109"/>
    <mergeCell ref="JLU109:JMC109"/>
    <mergeCell ref="JMD109:JML109"/>
    <mergeCell ref="JMM109:JMU109"/>
    <mergeCell ref="JMV109:JND109"/>
    <mergeCell ref="JNE109:JNM109"/>
    <mergeCell ref="JKB109:JKJ109"/>
    <mergeCell ref="JKK109:JKS109"/>
    <mergeCell ref="JKT109:JLB109"/>
    <mergeCell ref="JLC109:JLK109"/>
    <mergeCell ref="JLL109:JLT109"/>
    <mergeCell ref="JII109:JIQ109"/>
    <mergeCell ref="JIR109:JIZ109"/>
    <mergeCell ref="JJA109:JJI109"/>
    <mergeCell ref="JJJ109:JJR109"/>
    <mergeCell ref="JJS109:JKA109"/>
    <mergeCell ref="JGP109:JGX109"/>
    <mergeCell ref="JGY109:JHG109"/>
    <mergeCell ref="JHH109:JHP109"/>
    <mergeCell ref="JHQ109:JHY109"/>
    <mergeCell ref="JHZ109:JIH109"/>
    <mergeCell ref="JEW109:JFE109"/>
    <mergeCell ref="JFF109:JFN109"/>
    <mergeCell ref="JFO109:JFW109"/>
    <mergeCell ref="JFX109:JGF109"/>
    <mergeCell ref="JGG109:JGO109"/>
    <mergeCell ref="JDD109:JDL109"/>
    <mergeCell ref="JDM109:JDU109"/>
    <mergeCell ref="JDV109:JED109"/>
    <mergeCell ref="JEE109:JEM109"/>
    <mergeCell ref="JEN109:JEV109"/>
    <mergeCell ref="JBK109:JBS109"/>
    <mergeCell ref="JBT109:JCB109"/>
    <mergeCell ref="JCC109:JCK109"/>
    <mergeCell ref="JCL109:JCT109"/>
    <mergeCell ref="JCU109:JDC109"/>
    <mergeCell ref="IZR109:IZZ109"/>
    <mergeCell ref="JAA109:JAI109"/>
    <mergeCell ref="JAJ109:JAR109"/>
    <mergeCell ref="JAS109:JBA109"/>
    <mergeCell ref="JBB109:JBJ109"/>
    <mergeCell ref="IXY109:IYG109"/>
    <mergeCell ref="IYH109:IYP109"/>
    <mergeCell ref="IYQ109:IYY109"/>
    <mergeCell ref="IYZ109:IZH109"/>
    <mergeCell ref="IZI109:IZQ109"/>
    <mergeCell ref="IWF109:IWN109"/>
    <mergeCell ref="IWO109:IWW109"/>
    <mergeCell ref="IWX109:IXF109"/>
    <mergeCell ref="IXG109:IXO109"/>
    <mergeCell ref="IXP109:IXX109"/>
    <mergeCell ref="IUM109:IUU109"/>
    <mergeCell ref="IUV109:IVD109"/>
    <mergeCell ref="IVE109:IVM109"/>
    <mergeCell ref="IVN109:IVV109"/>
    <mergeCell ref="IVW109:IWE109"/>
    <mergeCell ref="IST109:ITB109"/>
    <mergeCell ref="ITC109:ITK109"/>
    <mergeCell ref="ITL109:ITT109"/>
    <mergeCell ref="ITU109:IUC109"/>
    <mergeCell ref="IUD109:IUL109"/>
    <mergeCell ref="IRA109:IRI109"/>
    <mergeCell ref="IRJ109:IRR109"/>
    <mergeCell ref="IRS109:ISA109"/>
    <mergeCell ref="ISB109:ISJ109"/>
    <mergeCell ref="ISK109:ISS109"/>
    <mergeCell ref="IPH109:IPP109"/>
    <mergeCell ref="IPQ109:IPY109"/>
    <mergeCell ref="IPZ109:IQH109"/>
    <mergeCell ref="IQI109:IQQ109"/>
    <mergeCell ref="IQR109:IQZ109"/>
    <mergeCell ref="INO109:INW109"/>
    <mergeCell ref="INX109:IOF109"/>
    <mergeCell ref="IOG109:IOO109"/>
    <mergeCell ref="IOP109:IOX109"/>
    <mergeCell ref="IOY109:IPG109"/>
    <mergeCell ref="ILV109:IMD109"/>
    <mergeCell ref="IME109:IMM109"/>
    <mergeCell ref="IMN109:IMV109"/>
    <mergeCell ref="IMW109:INE109"/>
    <mergeCell ref="INF109:INN109"/>
    <mergeCell ref="IKC109:IKK109"/>
    <mergeCell ref="IKL109:IKT109"/>
    <mergeCell ref="IKU109:ILC109"/>
    <mergeCell ref="ILD109:ILL109"/>
    <mergeCell ref="ILM109:ILU109"/>
    <mergeCell ref="IIJ109:IIR109"/>
    <mergeCell ref="IIS109:IJA109"/>
    <mergeCell ref="IJB109:IJJ109"/>
    <mergeCell ref="IJK109:IJS109"/>
    <mergeCell ref="IJT109:IKB109"/>
    <mergeCell ref="IGQ109:IGY109"/>
    <mergeCell ref="IGZ109:IHH109"/>
    <mergeCell ref="IHI109:IHQ109"/>
    <mergeCell ref="IHR109:IHZ109"/>
    <mergeCell ref="IIA109:III109"/>
    <mergeCell ref="IEX109:IFF109"/>
    <mergeCell ref="IFG109:IFO109"/>
    <mergeCell ref="IFP109:IFX109"/>
    <mergeCell ref="IFY109:IGG109"/>
    <mergeCell ref="IGH109:IGP109"/>
    <mergeCell ref="IDE109:IDM109"/>
    <mergeCell ref="IDN109:IDV109"/>
    <mergeCell ref="IDW109:IEE109"/>
    <mergeCell ref="IEF109:IEN109"/>
    <mergeCell ref="IEO109:IEW109"/>
    <mergeCell ref="IBL109:IBT109"/>
    <mergeCell ref="IBU109:ICC109"/>
    <mergeCell ref="ICD109:ICL109"/>
    <mergeCell ref="ICM109:ICU109"/>
    <mergeCell ref="ICV109:IDD109"/>
    <mergeCell ref="HZS109:IAA109"/>
    <mergeCell ref="IAB109:IAJ109"/>
    <mergeCell ref="IAK109:IAS109"/>
    <mergeCell ref="IAT109:IBB109"/>
    <mergeCell ref="IBC109:IBK109"/>
    <mergeCell ref="HXZ109:HYH109"/>
    <mergeCell ref="HYI109:HYQ109"/>
    <mergeCell ref="HYR109:HYZ109"/>
    <mergeCell ref="HZA109:HZI109"/>
    <mergeCell ref="HZJ109:HZR109"/>
    <mergeCell ref="HWG109:HWO109"/>
    <mergeCell ref="HWP109:HWX109"/>
    <mergeCell ref="HWY109:HXG109"/>
    <mergeCell ref="HXH109:HXP109"/>
    <mergeCell ref="HXQ109:HXY109"/>
    <mergeCell ref="HUN109:HUV109"/>
    <mergeCell ref="HUW109:HVE109"/>
    <mergeCell ref="HVF109:HVN109"/>
    <mergeCell ref="HVO109:HVW109"/>
    <mergeCell ref="HVX109:HWF109"/>
    <mergeCell ref="HSU109:HTC109"/>
    <mergeCell ref="HTD109:HTL109"/>
    <mergeCell ref="HTM109:HTU109"/>
    <mergeCell ref="HTV109:HUD109"/>
    <mergeCell ref="HUE109:HUM109"/>
    <mergeCell ref="HRB109:HRJ109"/>
    <mergeCell ref="HRK109:HRS109"/>
    <mergeCell ref="HRT109:HSB109"/>
    <mergeCell ref="HSC109:HSK109"/>
    <mergeCell ref="HSL109:HST109"/>
    <mergeCell ref="HPI109:HPQ109"/>
    <mergeCell ref="HPR109:HPZ109"/>
    <mergeCell ref="HQA109:HQI109"/>
    <mergeCell ref="HQJ109:HQR109"/>
    <mergeCell ref="HQS109:HRA109"/>
    <mergeCell ref="HNP109:HNX109"/>
    <mergeCell ref="HNY109:HOG109"/>
    <mergeCell ref="HOH109:HOP109"/>
    <mergeCell ref="HOQ109:HOY109"/>
    <mergeCell ref="HOZ109:HPH109"/>
    <mergeCell ref="HLW109:HME109"/>
    <mergeCell ref="HMF109:HMN109"/>
    <mergeCell ref="HMO109:HMW109"/>
    <mergeCell ref="HMX109:HNF109"/>
    <mergeCell ref="HNG109:HNO109"/>
    <mergeCell ref="HKD109:HKL109"/>
    <mergeCell ref="HKM109:HKU109"/>
    <mergeCell ref="HKV109:HLD109"/>
    <mergeCell ref="HLE109:HLM109"/>
    <mergeCell ref="HLN109:HLV109"/>
    <mergeCell ref="HIK109:HIS109"/>
    <mergeCell ref="HIT109:HJB109"/>
    <mergeCell ref="HJC109:HJK109"/>
    <mergeCell ref="HJL109:HJT109"/>
    <mergeCell ref="HJU109:HKC109"/>
    <mergeCell ref="HGR109:HGZ109"/>
    <mergeCell ref="HHA109:HHI109"/>
    <mergeCell ref="HHJ109:HHR109"/>
    <mergeCell ref="HHS109:HIA109"/>
    <mergeCell ref="HIB109:HIJ109"/>
    <mergeCell ref="HEY109:HFG109"/>
    <mergeCell ref="HFH109:HFP109"/>
    <mergeCell ref="HFQ109:HFY109"/>
    <mergeCell ref="HFZ109:HGH109"/>
    <mergeCell ref="HGI109:HGQ109"/>
    <mergeCell ref="HDF109:HDN109"/>
    <mergeCell ref="HDO109:HDW109"/>
    <mergeCell ref="HDX109:HEF109"/>
    <mergeCell ref="HEG109:HEO109"/>
    <mergeCell ref="HEP109:HEX109"/>
    <mergeCell ref="HBM109:HBU109"/>
    <mergeCell ref="HBV109:HCD109"/>
    <mergeCell ref="HCE109:HCM109"/>
    <mergeCell ref="HCN109:HCV109"/>
    <mergeCell ref="HCW109:HDE109"/>
    <mergeCell ref="GZT109:HAB109"/>
    <mergeCell ref="HAC109:HAK109"/>
    <mergeCell ref="HAL109:HAT109"/>
    <mergeCell ref="HAU109:HBC109"/>
    <mergeCell ref="HBD109:HBL109"/>
    <mergeCell ref="GYA109:GYI109"/>
    <mergeCell ref="GYJ109:GYR109"/>
    <mergeCell ref="GYS109:GZA109"/>
    <mergeCell ref="GZB109:GZJ109"/>
    <mergeCell ref="GZK109:GZS109"/>
    <mergeCell ref="GWH109:GWP109"/>
    <mergeCell ref="GWQ109:GWY109"/>
    <mergeCell ref="GWZ109:GXH109"/>
    <mergeCell ref="GXI109:GXQ109"/>
    <mergeCell ref="GXR109:GXZ109"/>
    <mergeCell ref="GUO109:GUW109"/>
    <mergeCell ref="GUX109:GVF109"/>
    <mergeCell ref="GVG109:GVO109"/>
    <mergeCell ref="GVP109:GVX109"/>
    <mergeCell ref="GVY109:GWG109"/>
    <mergeCell ref="GSV109:GTD109"/>
    <mergeCell ref="GTE109:GTM109"/>
    <mergeCell ref="GTN109:GTV109"/>
    <mergeCell ref="GTW109:GUE109"/>
    <mergeCell ref="GUF109:GUN109"/>
    <mergeCell ref="GRC109:GRK109"/>
    <mergeCell ref="GRL109:GRT109"/>
    <mergeCell ref="GRU109:GSC109"/>
    <mergeCell ref="GSD109:GSL109"/>
    <mergeCell ref="GSM109:GSU109"/>
    <mergeCell ref="GPJ109:GPR109"/>
    <mergeCell ref="GPS109:GQA109"/>
    <mergeCell ref="GQB109:GQJ109"/>
    <mergeCell ref="GQK109:GQS109"/>
    <mergeCell ref="GQT109:GRB109"/>
    <mergeCell ref="GNQ109:GNY109"/>
    <mergeCell ref="GNZ109:GOH109"/>
    <mergeCell ref="GOI109:GOQ109"/>
    <mergeCell ref="GOR109:GOZ109"/>
    <mergeCell ref="GPA109:GPI109"/>
    <mergeCell ref="GLX109:GMF109"/>
    <mergeCell ref="GMG109:GMO109"/>
    <mergeCell ref="GMP109:GMX109"/>
    <mergeCell ref="GMY109:GNG109"/>
    <mergeCell ref="GNH109:GNP109"/>
    <mergeCell ref="GKE109:GKM109"/>
    <mergeCell ref="GKN109:GKV109"/>
    <mergeCell ref="GKW109:GLE109"/>
    <mergeCell ref="GLF109:GLN109"/>
    <mergeCell ref="GLO109:GLW109"/>
    <mergeCell ref="GIL109:GIT109"/>
    <mergeCell ref="GIU109:GJC109"/>
    <mergeCell ref="GJD109:GJL109"/>
    <mergeCell ref="GJM109:GJU109"/>
    <mergeCell ref="GJV109:GKD109"/>
    <mergeCell ref="GGS109:GHA109"/>
    <mergeCell ref="GHB109:GHJ109"/>
    <mergeCell ref="GHK109:GHS109"/>
    <mergeCell ref="GHT109:GIB109"/>
    <mergeCell ref="GIC109:GIK109"/>
    <mergeCell ref="GEZ109:GFH109"/>
    <mergeCell ref="GFI109:GFQ109"/>
    <mergeCell ref="GFR109:GFZ109"/>
    <mergeCell ref="GGA109:GGI109"/>
    <mergeCell ref="GGJ109:GGR109"/>
    <mergeCell ref="GDG109:GDO109"/>
    <mergeCell ref="GDP109:GDX109"/>
    <mergeCell ref="GDY109:GEG109"/>
    <mergeCell ref="GEH109:GEP109"/>
    <mergeCell ref="GEQ109:GEY109"/>
    <mergeCell ref="GBN109:GBV109"/>
    <mergeCell ref="GBW109:GCE109"/>
    <mergeCell ref="GCF109:GCN109"/>
    <mergeCell ref="GCO109:GCW109"/>
    <mergeCell ref="GCX109:GDF109"/>
    <mergeCell ref="FZU109:GAC109"/>
    <mergeCell ref="GAD109:GAL109"/>
    <mergeCell ref="GAM109:GAU109"/>
    <mergeCell ref="GAV109:GBD109"/>
    <mergeCell ref="GBE109:GBM109"/>
    <mergeCell ref="FYB109:FYJ109"/>
    <mergeCell ref="FYK109:FYS109"/>
    <mergeCell ref="FYT109:FZB109"/>
    <mergeCell ref="FZC109:FZK109"/>
    <mergeCell ref="FZL109:FZT109"/>
    <mergeCell ref="FWI109:FWQ109"/>
    <mergeCell ref="FWR109:FWZ109"/>
    <mergeCell ref="FXA109:FXI109"/>
    <mergeCell ref="FXJ109:FXR109"/>
    <mergeCell ref="FXS109:FYA109"/>
    <mergeCell ref="FUP109:FUX109"/>
    <mergeCell ref="FUY109:FVG109"/>
    <mergeCell ref="FVH109:FVP109"/>
    <mergeCell ref="FVQ109:FVY109"/>
    <mergeCell ref="FVZ109:FWH109"/>
    <mergeCell ref="FSW109:FTE109"/>
    <mergeCell ref="FTF109:FTN109"/>
    <mergeCell ref="FTO109:FTW109"/>
    <mergeCell ref="FTX109:FUF109"/>
    <mergeCell ref="FUG109:FUO109"/>
    <mergeCell ref="FRD109:FRL109"/>
    <mergeCell ref="FRM109:FRU109"/>
    <mergeCell ref="FRV109:FSD109"/>
    <mergeCell ref="FSE109:FSM109"/>
    <mergeCell ref="FSN109:FSV109"/>
    <mergeCell ref="FPK109:FPS109"/>
    <mergeCell ref="FPT109:FQB109"/>
    <mergeCell ref="FQC109:FQK109"/>
    <mergeCell ref="FQL109:FQT109"/>
    <mergeCell ref="FQU109:FRC109"/>
    <mergeCell ref="FNR109:FNZ109"/>
    <mergeCell ref="FOA109:FOI109"/>
    <mergeCell ref="FOJ109:FOR109"/>
    <mergeCell ref="FOS109:FPA109"/>
    <mergeCell ref="FPB109:FPJ109"/>
    <mergeCell ref="FLY109:FMG109"/>
    <mergeCell ref="FMH109:FMP109"/>
    <mergeCell ref="FMQ109:FMY109"/>
    <mergeCell ref="FMZ109:FNH109"/>
    <mergeCell ref="FNI109:FNQ109"/>
    <mergeCell ref="FKF109:FKN109"/>
    <mergeCell ref="FKO109:FKW109"/>
    <mergeCell ref="FKX109:FLF109"/>
    <mergeCell ref="FLG109:FLO109"/>
    <mergeCell ref="FLP109:FLX109"/>
    <mergeCell ref="FIM109:FIU109"/>
    <mergeCell ref="FIV109:FJD109"/>
    <mergeCell ref="FJE109:FJM109"/>
    <mergeCell ref="FJN109:FJV109"/>
    <mergeCell ref="FJW109:FKE109"/>
    <mergeCell ref="FGT109:FHB109"/>
    <mergeCell ref="FHC109:FHK109"/>
    <mergeCell ref="FHL109:FHT109"/>
    <mergeCell ref="FHU109:FIC109"/>
    <mergeCell ref="FID109:FIL109"/>
    <mergeCell ref="FFA109:FFI109"/>
    <mergeCell ref="FFJ109:FFR109"/>
    <mergeCell ref="FFS109:FGA109"/>
    <mergeCell ref="FGB109:FGJ109"/>
    <mergeCell ref="FGK109:FGS109"/>
    <mergeCell ref="FDH109:FDP109"/>
    <mergeCell ref="FDQ109:FDY109"/>
    <mergeCell ref="FDZ109:FEH109"/>
    <mergeCell ref="FEI109:FEQ109"/>
    <mergeCell ref="FER109:FEZ109"/>
    <mergeCell ref="FBO109:FBW109"/>
    <mergeCell ref="FBX109:FCF109"/>
    <mergeCell ref="FCG109:FCO109"/>
    <mergeCell ref="FCP109:FCX109"/>
    <mergeCell ref="FCY109:FDG109"/>
    <mergeCell ref="EZV109:FAD109"/>
    <mergeCell ref="FAE109:FAM109"/>
    <mergeCell ref="FAN109:FAV109"/>
    <mergeCell ref="FAW109:FBE109"/>
    <mergeCell ref="FBF109:FBN109"/>
    <mergeCell ref="EYC109:EYK109"/>
    <mergeCell ref="EYL109:EYT109"/>
    <mergeCell ref="EYU109:EZC109"/>
    <mergeCell ref="EZD109:EZL109"/>
    <mergeCell ref="EZM109:EZU109"/>
    <mergeCell ref="EWJ109:EWR109"/>
    <mergeCell ref="EWS109:EXA109"/>
    <mergeCell ref="EXB109:EXJ109"/>
    <mergeCell ref="EXK109:EXS109"/>
    <mergeCell ref="EXT109:EYB109"/>
    <mergeCell ref="EUQ109:EUY109"/>
    <mergeCell ref="EUZ109:EVH109"/>
    <mergeCell ref="EVI109:EVQ109"/>
    <mergeCell ref="EVR109:EVZ109"/>
    <mergeCell ref="EWA109:EWI109"/>
    <mergeCell ref="ESX109:ETF109"/>
    <mergeCell ref="ETG109:ETO109"/>
    <mergeCell ref="ETP109:ETX109"/>
    <mergeCell ref="ETY109:EUG109"/>
    <mergeCell ref="EUH109:EUP109"/>
    <mergeCell ref="ERE109:ERM109"/>
    <mergeCell ref="ERN109:ERV109"/>
    <mergeCell ref="ERW109:ESE109"/>
    <mergeCell ref="ESF109:ESN109"/>
    <mergeCell ref="ESO109:ESW109"/>
    <mergeCell ref="EPL109:EPT109"/>
    <mergeCell ref="EPU109:EQC109"/>
    <mergeCell ref="EQD109:EQL109"/>
    <mergeCell ref="EQM109:EQU109"/>
    <mergeCell ref="EQV109:ERD109"/>
    <mergeCell ref="ENS109:EOA109"/>
    <mergeCell ref="EOB109:EOJ109"/>
    <mergeCell ref="EOK109:EOS109"/>
    <mergeCell ref="EOT109:EPB109"/>
    <mergeCell ref="EPC109:EPK109"/>
    <mergeCell ref="ELZ109:EMH109"/>
    <mergeCell ref="EMI109:EMQ109"/>
    <mergeCell ref="EMR109:EMZ109"/>
    <mergeCell ref="ENA109:ENI109"/>
    <mergeCell ref="ENJ109:ENR109"/>
    <mergeCell ref="EKG109:EKO109"/>
    <mergeCell ref="EKP109:EKX109"/>
    <mergeCell ref="EKY109:ELG109"/>
    <mergeCell ref="ELH109:ELP109"/>
    <mergeCell ref="ELQ109:ELY109"/>
    <mergeCell ref="EIN109:EIV109"/>
    <mergeCell ref="EIW109:EJE109"/>
    <mergeCell ref="EJF109:EJN109"/>
    <mergeCell ref="EJO109:EJW109"/>
    <mergeCell ref="EJX109:EKF109"/>
    <mergeCell ref="EGU109:EHC109"/>
    <mergeCell ref="EHD109:EHL109"/>
    <mergeCell ref="EHM109:EHU109"/>
    <mergeCell ref="EHV109:EID109"/>
    <mergeCell ref="EIE109:EIM109"/>
    <mergeCell ref="EFB109:EFJ109"/>
    <mergeCell ref="EFK109:EFS109"/>
    <mergeCell ref="EFT109:EGB109"/>
    <mergeCell ref="EGC109:EGK109"/>
    <mergeCell ref="EGL109:EGT109"/>
    <mergeCell ref="EDI109:EDQ109"/>
    <mergeCell ref="EDR109:EDZ109"/>
    <mergeCell ref="EEA109:EEI109"/>
    <mergeCell ref="EEJ109:EER109"/>
    <mergeCell ref="EES109:EFA109"/>
    <mergeCell ref="EBP109:EBX109"/>
    <mergeCell ref="EBY109:ECG109"/>
    <mergeCell ref="ECH109:ECP109"/>
    <mergeCell ref="ECQ109:ECY109"/>
    <mergeCell ref="ECZ109:EDH109"/>
    <mergeCell ref="DZW109:EAE109"/>
    <mergeCell ref="EAF109:EAN109"/>
    <mergeCell ref="EAO109:EAW109"/>
    <mergeCell ref="EAX109:EBF109"/>
    <mergeCell ref="EBG109:EBO109"/>
    <mergeCell ref="DYD109:DYL109"/>
    <mergeCell ref="DYM109:DYU109"/>
    <mergeCell ref="DYV109:DZD109"/>
    <mergeCell ref="DZE109:DZM109"/>
    <mergeCell ref="DZN109:DZV109"/>
    <mergeCell ref="DWK109:DWS109"/>
    <mergeCell ref="DWT109:DXB109"/>
    <mergeCell ref="DXC109:DXK109"/>
    <mergeCell ref="DXL109:DXT109"/>
    <mergeCell ref="DXU109:DYC109"/>
    <mergeCell ref="DUR109:DUZ109"/>
    <mergeCell ref="DVA109:DVI109"/>
    <mergeCell ref="DVJ109:DVR109"/>
    <mergeCell ref="DVS109:DWA109"/>
    <mergeCell ref="DWB109:DWJ109"/>
    <mergeCell ref="DSY109:DTG109"/>
    <mergeCell ref="DTH109:DTP109"/>
    <mergeCell ref="DTQ109:DTY109"/>
    <mergeCell ref="DTZ109:DUH109"/>
    <mergeCell ref="DUI109:DUQ109"/>
    <mergeCell ref="DRF109:DRN109"/>
    <mergeCell ref="DRO109:DRW109"/>
    <mergeCell ref="DRX109:DSF109"/>
    <mergeCell ref="DSG109:DSO109"/>
    <mergeCell ref="DSP109:DSX109"/>
    <mergeCell ref="DPM109:DPU109"/>
    <mergeCell ref="DPV109:DQD109"/>
    <mergeCell ref="DQE109:DQM109"/>
    <mergeCell ref="DQN109:DQV109"/>
    <mergeCell ref="DQW109:DRE109"/>
    <mergeCell ref="DNT109:DOB109"/>
    <mergeCell ref="DOC109:DOK109"/>
    <mergeCell ref="DOL109:DOT109"/>
    <mergeCell ref="DOU109:DPC109"/>
    <mergeCell ref="DPD109:DPL109"/>
    <mergeCell ref="DMA109:DMI109"/>
    <mergeCell ref="DMJ109:DMR109"/>
    <mergeCell ref="DMS109:DNA109"/>
    <mergeCell ref="DNB109:DNJ109"/>
    <mergeCell ref="DNK109:DNS109"/>
    <mergeCell ref="DKH109:DKP109"/>
    <mergeCell ref="DKQ109:DKY109"/>
    <mergeCell ref="DKZ109:DLH109"/>
    <mergeCell ref="DLI109:DLQ109"/>
    <mergeCell ref="DLR109:DLZ109"/>
    <mergeCell ref="DIO109:DIW109"/>
    <mergeCell ref="DIX109:DJF109"/>
    <mergeCell ref="DJG109:DJO109"/>
    <mergeCell ref="DJP109:DJX109"/>
    <mergeCell ref="DJY109:DKG109"/>
    <mergeCell ref="DGV109:DHD109"/>
    <mergeCell ref="DHE109:DHM109"/>
    <mergeCell ref="DHN109:DHV109"/>
    <mergeCell ref="DHW109:DIE109"/>
    <mergeCell ref="DIF109:DIN109"/>
    <mergeCell ref="DFC109:DFK109"/>
    <mergeCell ref="DFL109:DFT109"/>
    <mergeCell ref="DFU109:DGC109"/>
    <mergeCell ref="DGD109:DGL109"/>
    <mergeCell ref="DGM109:DGU109"/>
    <mergeCell ref="DDJ109:DDR109"/>
    <mergeCell ref="DDS109:DEA109"/>
    <mergeCell ref="DEB109:DEJ109"/>
    <mergeCell ref="DEK109:DES109"/>
    <mergeCell ref="DET109:DFB109"/>
    <mergeCell ref="DBQ109:DBY109"/>
    <mergeCell ref="DBZ109:DCH109"/>
    <mergeCell ref="DCI109:DCQ109"/>
    <mergeCell ref="DCR109:DCZ109"/>
    <mergeCell ref="DDA109:DDI109"/>
    <mergeCell ref="CZX109:DAF109"/>
    <mergeCell ref="DAG109:DAO109"/>
    <mergeCell ref="DAP109:DAX109"/>
    <mergeCell ref="DAY109:DBG109"/>
    <mergeCell ref="DBH109:DBP109"/>
    <mergeCell ref="CYE109:CYM109"/>
    <mergeCell ref="CYN109:CYV109"/>
    <mergeCell ref="CYW109:CZE109"/>
    <mergeCell ref="CZF109:CZN109"/>
    <mergeCell ref="CZO109:CZW109"/>
    <mergeCell ref="CWL109:CWT109"/>
    <mergeCell ref="CWU109:CXC109"/>
    <mergeCell ref="CXD109:CXL109"/>
    <mergeCell ref="CXM109:CXU109"/>
    <mergeCell ref="CXV109:CYD109"/>
    <mergeCell ref="CUS109:CVA109"/>
    <mergeCell ref="CVB109:CVJ109"/>
    <mergeCell ref="CVK109:CVS109"/>
    <mergeCell ref="CVT109:CWB109"/>
    <mergeCell ref="CWC109:CWK109"/>
    <mergeCell ref="CSZ109:CTH109"/>
    <mergeCell ref="CTI109:CTQ109"/>
    <mergeCell ref="CTR109:CTZ109"/>
    <mergeCell ref="CUA109:CUI109"/>
    <mergeCell ref="CUJ109:CUR109"/>
    <mergeCell ref="CRG109:CRO109"/>
    <mergeCell ref="CRP109:CRX109"/>
    <mergeCell ref="CRY109:CSG109"/>
    <mergeCell ref="CSH109:CSP109"/>
    <mergeCell ref="CSQ109:CSY109"/>
    <mergeCell ref="CPN109:CPV109"/>
    <mergeCell ref="CPW109:CQE109"/>
    <mergeCell ref="CQF109:CQN109"/>
    <mergeCell ref="CQO109:CQW109"/>
    <mergeCell ref="CQX109:CRF109"/>
    <mergeCell ref="CNU109:COC109"/>
    <mergeCell ref="COD109:COL109"/>
    <mergeCell ref="COM109:COU109"/>
    <mergeCell ref="COV109:CPD109"/>
    <mergeCell ref="CPE109:CPM109"/>
    <mergeCell ref="CMB109:CMJ109"/>
    <mergeCell ref="CMK109:CMS109"/>
    <mergeCell ref="CMT109:CNB109"/>
    <mergeCell ref="CNC109:CNK109"/>
    <mergeCell ref="CNL109:CNT109"/>
    <mergeCell ref="CKI109:CKQ109"/>
    <mergeCell ref="CKR109:CKZ109"/>
    <mergeCell ref="CLA109:CLI109"/>
    <mergeCell ref="CLJ109:CLR109"/>
    <mergeCell ref="CLS109:CMA109"/>
    <mergeCell ref="CIP109:CIX109"/>
    <mergeCell ref="CIY109:CJG109"/>
    <mergeCell ref="CJH109:CJP109"/>
    <mergeCell ref="CJQ109:CJY109"/>
    <mergeCell ref="CJZ109:CKH109"/>
    <mergeCell ref="CGW109:CHE109"/>
    <mergeCell ref="CHF109:CHN109"/>
    <mergeCell ref="CHO109:CHW109"/>
    <mergeCell ref="CHX109:CIF109"/>
    <mergeCell ref="CIG109:CIO109"/>
    <mergeCell ref="CFD109:CFL109"/>
    <mergeCell ref="CFM109:CFU109"/>
    <mergeCell ref="CFV109:CGD109"/>
    <mergeCell ref="CGE109:CGM109"/>
    <mergeCell ref="CGN109:CGV109"/>
    <mergeCell ref="CDK109:CDS109"/>
    <mergeCell ref="CDT109:CEB109"/>
    <mergeCell ref="CEC109:CEK109"/>
    <mergeCell ref="CEL109:CET109"/>
    <mergeCell ref="CEU109:CFC109"/>
    <mergeCell ref="CBR109:CBZ109"/>
    <mergeCell ref="CCA109:CCI109"/>
    <mergeCell ref="CCJ109:CCR109"/>
    <mergeCell ref="CCS109:CDA109"/>
    <mergeCell ref="CDB109:CDJ109"/>
    <mergeCell ref="BZY109:CAG109"/>
    <mergeCell ref="CAH109:CAP109"/>
    <mergeCell ref="CAQ109:CAY109"/>
    <mergeCell ref="CAZ109:CBH109"/>
    <mergeCell ref="CBI109:CBQ109"/>
    <mergeCell ref="BYF109:BYN109"/>
    <mergeCell ref="BYO109:BYW109"/>
    <mergeCell ref="BYX109:BZF109"/>
    <mergeCell ref="BZG109:BZO109"/>
    <mergeCell ref="BZP109:BZX109"/>
    <mergeCell ref="BWM109:BWU109"/>
    <mergeCell ref="BWV109:BXD109"/>
    <mergeCell ref="BXE109:BXM109"/>
    <mergeCell ref="BXN109:BXV109"/>
    <mergeCell ref="BXW109:BYE109"/>
    <mergeCell ref="BUT109:BVB109"/>
    <mergeCell ref="BVC109:BVK109"/>
    <mergeCell ref="BVL109:BVT109"/>
    <mergeCell ref="BVU109:BWC109"/>
    <mergeCell ref="BWD109:BWL109"/>
    <mergeCell ref="BTA109:BTI109"/>
    <mergeCell ref="BTJ109:BTR109"/>
    <mergeCell ref="BTS109:BUA109"/>
    <mergeCell ref="BUB109:BUJ109"/>
    <mergeCell ref="BUK109:BUS109"/>
    <mergeCell ref="BRH109:BRP109"/>
    <mergeCell ref="BRQ109:BRY109"/>
    <mergeCell ref="BRZ109:BSH109"/>
    <mergeCell ref="BSI109:BSQ109"/>
    <mergeCell ref="BSR109:BSZ109"/>
    <mergeCell ref="BPO109:BPW109"/>
    <mergeCell ref="BPX109:BQF109"/>
    <mergeCell ref="BQG109:BQO109"/>
    <mergeCell ref="BQP109:BQX109"/>
    <mergeCell ref="BQY109:BRG109"/>
    <mergeCell ref="BNV109:BOD109"/>
    <mergeCell ref="BOE109:BOM109"/>
    <mergeCell ref="BON109:BOV109"/>
    <mergeCell ref="BOW109:BPE109"/>
    <mergeCell ref="BPF109:BPN109"/>
    <mergeCell ref="BMC109:BMK109"/>
    <mergeCell ref="BML109:BMT109"/>
    <mergeCell ref="BMU109:BNC109"/>
    <mergeCell ref="BND109:BNL109"/>
    <mergeCell ref="BNM109:BNU109"/>
    <mergeCell ref="BKJ109:BKR109"/>
    <mergeCell ref="BKS109:BLA109"/>
    <mergeCell ref="BLB109:BLJ109"/>
    <mergeCell ref="BLK109:BLS109"/>
    <mergeCell ref="BLT109:BMB109"/>
    <mergeCell ref="BIQ109:BIY109"/>
    <mergeCell ref="BIZ109:BJH109"/>
    <mergeCell ref="BJI109:BJQ109"/>
    <mergeCell ref="BJR109:BJZ109"/>
    <mergeCell ref="BKA109:BKI109"/>
    <mergeCell ref="BGX109:BHF109"/>
    <mergeCell ref="BHG109:BHO109"/>
    <mergeCell ref="BHP109:BHX109"/>
    <mergeCell ref="BHY109:BIG109"/>
    <mergeCell ref="BIH109:BIP109"/>
    <mergeCell ref="BFE109:BFM109"/>
    <mergeCell ref="BFN109:BFV109"/>
    <mergeCell ref="BFW109:BGE109"/>
    <mergeCell ref="BGF109:BGN109"/>
    <mergeCell ref="BGO109:BGW109"/>
    <mergeCell ref="BDL109:BDT109"/>
    <mergeCell ref="BDU109:BEC109"/>
    <mergeCell ref="BED109:BEL109"/>
    <mergeCell ref="BEM109:BEU109"/>
    <mergeCell ref="BEV109:BFD109"/>
    <mergeCell ref="BBS109:BCA109"/>
    <mergeCell ref="BCB109:BCJ109"/>
    <mergeCell ref="BCK109:BCS109"/>
    <mergeCell ref="BCT109:BDB109"/>
    <mergeCell ref="BDC109:BDK109"/>
    <mergeCell ref="AZZ109:BAH109"/>
    <mergeCell ref="BAI109:BAQ109"/>
    <mergeCell ref="BAR109:BAZ109"/>
    <mergeCell ref="BBA109:BBI109"/>
    <mergeCell ref="BBJ109:BBR109"/>
    <mergeCell ref="AYG109:AYO109"/>
    <mergeCell ref="AYP109:AYX109"/>
    <mergeCell ref="AYY109:AZG109"/>
    <mergeCell ref="AZH109:AZP109"/>
    <mergeCell ref="AZQ109:AZY109"/>
    <mergeCell ref="AWN109:AWV109"/>
    <mergeCell ref="AWW109:AXE109"/>
    <mergeCell ref="AXF109:AXN109"/>
    <mergeCell ref="AXO109:AXW109"/>
    <mergeCell ref="AXX109:AYF109"/>
    <mergeCell ref="AUU109:AVC109"/>
    <mergeCell ref="AVD109:AVL109"/>
    <mergeCell ref="AVM109:AVU109"/>
    <mergeCell ref="AVV109:AWD109"/>
    <mergeCell ref="AWE109:AWM109"/>
    <mergeCell ref="ATB109:ATJ109"/>
    <mergeCell ref="ATK109:ATS109"/>
    <mergeCell ref="ATT109:AUB109"/>
    <mergeCell ref="AUC109:AUK109"/>
    <mergeCell ref="AUL109:AUT109"/>
    <mergeCell ref="ARI109:ARQ109"/>
    <mergeCell ref="ARR109:ARZ109"/>
    <mergeCell ref="ASA109:ASI109"/>
    <mergeCell ref="ASJ109:ASR109"/>
    <mergeCell ref="ASS109:ATA109"/>
    <mergeCell ref="APP109:APX109"/>
    <mergeCell ref="APY109:AQG109"/>
    <mergeCell ref="AQH109:AQP109"/>
    <mergeCell ref="AQQ109:AQY109"/>
    <mergeCell ref="AQZ109:ARH109"/>
    <mergeCell ref="ANW109:AOE109"/>
    <mergeCell ref="AOF109:AON109"/>
    <mergeCell ref="AOO109:AOW109"/>
    <mergeCell ref="AOX109:APF109"/>
    <mergeCell ref="APG109:APO109"/>
    <mergeCell ref="AMD109:AML109"/>
    <mergeCell ref="AMM109:AMU109"/>
    <mergeCell ref="AMV109:AND109"/>
    <mergeCell ref="ANE109:ANM109"/>
    <mergeCell ref="ANN109:ANV109"/>
    <mergeCell ref="AKK109:AKS109"/>
    <mergeCell ref="AKT109:ALB109"/>
    <mergeCell ref="ALC109:ALK109"/>
    <mergeCell ref="ALL109:ALT109"/>
    <mergeCell ref="ALU109:AMC109"/>
    <mergeCell ref="UM109:UU109"/>
    <mergeCell ref="RJ109:RR109"/>
    <mergeCell ref="RS109:SA109"/>
    <mergeCell ref="SB109:SJ109"/>
    <mergeCell ref="SK109:SS109"/>
    <mergeCell ref="ST109:TB109"/>
    <mergeCell ref="PQ109:PY109"/>
    <mergeCell ref="PZ109:QH109"/>
    <mergeCell ref="QI109:QQ109"/>
    <mergeCell ref="QR109:QZ109"/>
    <mergeCell ref="RA109:RI109"/>
    <mergeCell ref="NX109:OF109"/>
    <mergeCell ref="OG109:OO109"/>
    <mergeCell ref="OP109:OX109"/>
    <mergeCell ref="OY109:PG109"/>
    <mergeCell ref="PH109:PP109"/>
    <mergeCell ref="ME109:MM109"/>
    <mergeCell ref="MN109:MV109"/>
    <mergeCell ref="MW109:NE109"/>
    <mergeCell ref="NF109:NN109"/>
    <mergeCell ref="NO109:NW109"/>
    <mergeCell ref="AIR109:AIZ109"/>
    <mergeCell ref="AJA109:AJI109"/>
    <mergeCell ref="AJJ109:AJR109"/>
    <mergeCell ref="AJS109:AKA109"/>
    <mergeCell ref="AKB109:AKJ109"/>
    <mergeCell ref="AGY109:AHG109"/>
    <mergeCell ref="AHH109:AHP109"/>
    <mergeCell ref="AHQ109:AHY109"/>
    <mergeCell ref="AHZ109:AIH109"/>
    <mergeCell ref="AII109:AIQ109"/>
    <mergeCell ref="AFF109:AFN109"/>
    <mergeCell ref="AFO109:AFW109"/>
    <mergeCell ref="AFX109:AGF109"/>
    <mergeCell ref="AGG109:AGO109"/>
    <mergeCell ref="AGP109:AGX109"/>
    <mergeCell ref="ADM109:ADU109"/>
    <mergeCell ref="ADV109:AED109"/>
    <mergeCell ref="AEE109:AEM109"/>
    <mergeCell ref="AEN109:AEV109"/>
    <mergeCell ref="AEW109:AFE109"/>
    <mergeCell ref="ABT109:ACB109"/>
    <mergeCell ref="ACC109:ACK109"/>
    <mergeCell ref="ACL109:ACT109"/>
    <mergeCell ref="ACU109:ADC109"/>
    <mergeCell ref="ADD109:ADL109"/>
    <mergeCell ref="AAA109:AAI109"/>
    <mergeCell ref="AAJ109:AAR109"/>
    <mergeCell ref="AAS109:ABA109"/>
    <mergeCell ref="ABB109:ABJ109"/>
    <mergeCell ref="ABK109:ABS109"/>
    <mergeCell ref="YH109:YP109"/>
    <mergeCell ref="YQ109:YY109"/>
    <mergeCell ref="YZ109:ZH109"/>
    <mergeCell ref="ZI109:ZQ109"/>
    <mergeCell ref="ZR109:ZZ109"/>
    <mergeCell ref="KL109:KT109"/>
    <mergeCell ref="KU109:LC109"/>
    <mergeCell ref="LD109:LL109"/>
    <mergeCell ref="LM109:LU109"/>
    <mergeCell ref="LV109:MD109"/>
    <mergeCell ref="IS109:JA109"/>
    <mergeCell ref="JB109:JJ109"/>
    <mergeCell ref="JK109:JS109"/>
    <mergeCell ref="JT109:KB109"/>
    <mergeCell ref="KC109:KK109"/>
    <mergeCell ref="GZ109:HH109"/>
    <mergeCell ref="HI109:HQ109"/>
    <mergeCell ref="HR109:HZ109"/>
    <mergeCell ref="IA109:II109"/>
    <mergeCell ref="IJ109:IR109"/>
    <mergeCell ref="FG109:FO109"/>
    <mergeCell ref="FP109:FX109"/>
    <mergeCell ref="FY109:GG109"/>
    <mergeCell ref="GH109:GP109"/>
    <mergeCell ref="GQ109:GY109"/>
    <mergeCell ref="XEI111:XEQ111"/>
    <mergeCell ref="XER111:XEZ111"/>
    <mergeCell ref="XFA111:XFD111"/>
    <mergeCell ref="A109:I109"/>
    <mergeCell ref="J109:R109"/>
    <mergeCell ref="S109:AA109"/>
    <mergeCell ref="AB109:AJ109"/>
    <mergeCell ref="XCP111:XCX111"/>
    <mergeCell ref="XCY111:XDG111"/>
    <mergeCell ref="XDH111:XDP111"/>
    <mergeCell ref="XDQ111:XDY111"/>
    <mergeCell ref="XDZ111:XEH111"/>
    <mergeCell ref="XAW111:XBE111"/>
    <mergeCell ref="XBF111:XBN111"/>
    <mergeCell ref="XBO111:XBW111"/>
    <mergeCell ref="XBX111:XCF111"/>
    <mergeCell ref="XCG111:XCO111"/>
    <mergeCell ref="WZD111:WZL111"/>
    <mergeCell ref="WZM111:WZU111"/>
    <mergeCell ref="WZV111:XAD111"/>
    <mergeCell ref="XAE111:XAM111"/>
    <mergeCell ref="XAN111:XAV111"/>
    <mergeCell ref="WXK111:WXS111"/>
    <mergeCell ref="WXT111:WYB111"/>
    <mergeCell ref="WYC111:WYK111"/>
    <mergeCell ref="WYL111:WYT111"/>
    <mergeCell ref="WYU111:WZC111"/>
    <mergeCell ref="WVR111:WVZ111"/>
    <mergeCell ref="WWA111:WWI111"/>
    <mergeCell ref="WWJ111:WWR111"/>
    <mergeCell ref="WO109:WW109"/>
    <mergeCell ref="WX109:XF109"/>
    <mergeCell ref="XG109:XO109"/>
    <mergeCell ref="XP109:XX109"/>
    <mergeCell ref="XY109:YG109"/>
    <mergeCell ref="UV109:VD109"/>
    <mergeCell ref="VE109:VM109"/>
    <mergeCell ref="VN109:VV109"/>
    <mergeCell ref="VW109:WE109"/>
    <mergeCell ref="WF109:WN109"/>
    <mergeCell ref="TC109:TK109"/>
    <mergeCell ref="TL109:TT109"/>
    <mergeCell ref="TU109:UC109"/>
    <mergeCell ref="UD109:UL109"/>
    <mergeCell ref="WWS111:WXA111"/>
    <mergeCell ref="WXB111:WXJ111"/>
    <mergeCell ref="WTY111:WUG111"/>
    <mergeCell ref="WUH111:WUP111"/>
    <mergeCell ref="WUQ111:WUY111"/>
    <mergeCell ref="WUZ111:WVH111"/>
    <mergeCell ref="WVI111:WVQ111"/>
    <mergeCell ref="WSF111:WSN111"/>
    <mergeCell ref="WSO111:WSW111"/>
    <mergeCell ref="WSX111:WTF111"/>
    <mergeCell ref="WTG111:WTO111"/>
    <mergeCell ref="WTP111:WTX111"/>
    <mergeCell ref="WQM111:WQU111"/>
    <mergeCell ref="WQV111:WRD111"/>
    <mergeCell ref="WRE111:WRM111"/>
    <mergeCell ref="WRN111:WRV111"/>
    <mergeCell ref="WRW111:WSE111"/>
    <mergeCell ref="WOT111:WPB111"/>
    <mergeCell ref="WPC111:WPK111"/>
    <mergeCell ref="WPL111:WPT111"/>
    <mergeCell ref="WPU111:WQC111"/>
    <mergeCell ref="WQD111:WQL111"/>
    <mergeCell ref="WNA111:WNI111"/>
    <mergeCell ref="WNJ111:WNR111"/>
    <mergeCell ref="WNS111:WOA111"/>
    <mergeCell ref="WOB111:WOJ111"/>
    <mergeCell ref="WOK111:WOS111"/>
    <mergeCell ref="WLH111:WLP111"/>
    <mergeCell ref="WLQ111:WLY111"/>
    <mergeCell ref="WLZ111:WMH111"/>
    <mergeCell ref="WMI111:WMQ111"/>
    <mergeCell ref="WMR111:WMZ111"/>
    <mergeCell ref="WJO111:WJW111"/>
    <mergeCell ref="WJX111:WKF111"/>
    <mergeCell ref="WKG111:WKO111"/>
    <mergeCell ref="WKP111:WKX111"/>
    <mergeCell ref="WKY111:WLG111"/>
    <mergeCell ref="WHV111:WID111"/>
    <mergeCell ref="WIE111:WIM111"/>
    <mergeCell ref="WIN111:WIV111"/>
    <mergeCell ref="WIW111:WJE111"/>
    <mergeCell ref="WJF111:WJN111"/>
    <mergeCell ref="WGC111:WGK111"/>
    <mergeCell ref="WGL111:WGT111"/>
    <mergeCell ref="WGU111:WHC111"/>
    <mergeCell ref="WHD111:WHL111"/>
    <mergeCell ref="WHM111:WHU111"/>
    <mergeCell ref="WEJ111:WER111"/>
    <mergeCell ref="WES111:WFA111"/>
    <mergeCell ref="WFB111:WFJ111"/>
    <mergeCell ref="WFK111:WFS111"/>
    <mergeCell ref="WFT111:WGB111"/>
    <mergeCell ref="WCQ111:WCY111"/>
    <mergeCell ref="WCZ111:WDH111"/>
    <mergeCell ref="WDI111:WDQ111"/>
    <mergeCell ref="WDR111:WDZ111"/>
    <mergeCell ref="WEA111:WEI111"/>
    <mergeCell ref="WAX111:WBF111"/>
    <mergeCell ref="WBG111:WBO111"/>
    <mergeCell ref="WBP111:WBX111"/>
    <mergeCell ref="WBY111:WCG111"/>
    <mergeCell ref="WCH111:WCP111"/>
    <mergeCell ref="VZE111:VZM111"/>
    <mergeCell ref="VZN111:VZV111"/>
    <mergeCell ref="VZW111:WAE111"/>
    <mergeCell ref="WAF111:WAN111"/>
    <mergeCell ref="WAO111:WAW111"/>
    <mergeCell ref="VXL111:VXT111"/>
    <mergeCell ref="VXU111:VYC111"/>
    <mergeCell ref="VYD111:VYL111"/>
    <mergeCell ref="VYM111:VYU111"/>
    <mergeCell ref="VYV111:VZD111"/>
    <mergeCell ref="VVS111:VWA111"/>
    <mergeCell ref="VWB111:VWJ111"/>
    <mergeCell ref="VWK111:VWS111"/>
    <mergeCell ref="VWT111:VXB111"/>
    <mergeCell ref="VXC111:VXK111"/>
    <mergeCell ref="VTZ111:VUH111"/>
    <mergeCell ref="VUI111:VUQ111"/>
    <mergeCell ref="VUR111:VUZ111"/>
    <mergeCell ref="VVA111:VVI111"/>
    <mergeCell ref="VVJ111:VVR111"/>
    <mergeCell ref="VSG111:VSO111"/>
    <mergeCell ref="VSP111:VSX111"/>
    <mergeCell ref="VSY111:VTG111"/>
    <mergeCell ref="VTH111:VTP111"/>
    <mergeCell ref="VTQ111:VTY111"/>
    <mergeCell ref="VQN111:VQV111"/>
    <mergeCell ref="VQW111:VRE111"/>
    <mergeCell ref="VRF111:VRN111"/>
    <mergeCell ref="VRO111:VRW111"/>
    <mergeCell ref="VRX111:VSF111"/>
    <mergeCell ref="VOU111:VPC111"/>
    <mergeCell ref="VPD111:VPL111"/>
    <mergeCell ref="VPM111:VPU111"/>
    <mergeCell ref="VPV111:VQD111"/>
    <mergeCell ref="VQE111:VQM111"/>
    <mergeCell ref="VNB111:VNJ111"/>
    <mergeCell ref="VNK111:VNS111"/>
    <mergeCell ref="VNT111:VOB111"/>
    <mergeCell ref="VOC111:VOK111"/>
    <mergeCell ref="VOL111:VOT111"/>
    <mergeCell ref="VLI111:VLQ111"/>
    <mergeCell ref="VLR111:VLZ111"/>
    <mergeCell ref="VMA111:VMI111"/>
    <mergeCell ref="VMJ111:VMR111"/>
    <mergeCell ref="VMS111:VNA111"/>
    <mergeCell ref="VJP111:VJX111"/>
    <mergeCell ref="VJY111:VKG111"/>
    <mergeCell ref="VKH111:VKP111"/>
    <mergeCell ref="VKQ111:VKY111"/>
    <mergeCell ref="VKZ111:VLH111"/>
    <mergeCell ref="VHW111:VIE111"/>
    <mergeCell ref="VIF111:VIN111"/>
    <mergeCell ref="VIO111:VIW111"/>
    <mergeCell ref="VIX111:VJF111"/>
    <mergeCell ref="VJG111:VJO111"/>
    <mergeCell ref="VGD111:VGL111"/>
    <mergeCell ref="VGM111:VGU111"/>
    <mergeCell ref="VGV111:VHD111"/>
    <mergeCell ref="VHE111:VHM111"/>
    <mergeCell ref="VHN111:VHV111"/>
    <mergeCell ref="VEK111:VES111"/>
    <mergeCell ref="VET111:VFB111"/>
    <mergeCell ref="VFC111:VFK111"/>
    <mergeCell ref="VFL111:VFT111"/>
    <mergeCell ref="VFU111:VGC111"/>
    <mergeCell ref="VCR111:VCZ111"/>
    <mergeCell ref="VDA111:VDI111"/>
    <mergeCell ref="VDJ111:VDR111"/>
    <mergeCell ref="VDS111:VEA111"/>
    <mergeCell ref="VEB111:VEJ111"/>
    <mergeCell ref="VAY111:VBG111"/>
    <mergeCell ref="VBH111:VBP111"/>
    <mergeCell ref="VBQ111:VBY111"/>
    <mergeCell ref="VBZ111:VCH111"/>
    <mergeCell ref="VCI111:VCQ111"/>
    <mergeCell ref="UZF111:UZN111"/>
    <mergeCell ref="UZO111:UZW111"/>
    <mergeCell ref="UZX111:VAF111"/>
    <mergeCell ref="VAG111:VAO111"/>
    <mergeCell ref="VAP111:VAX111"/>
    <mergeCell ref="UXM111:UXU111"/>
    <mergeCell ref="UXV111:UYD111"/>
    <mergeCell ref="UYE111:UYM111"/>
    <mergeCell ref="UYN111:UYV111"/>
    <mergeCell ref="UYW111:UZE111"/>
    <mergeCell ref="UVT111:UWB111"/>
    <mergeCell ref="UWC111:UWK111"/>
    <mergeCell ref="UWL111:UWT111"/>
    <mergeCell ref="UWU111:UXC111"/>
    <mergeCell ref="UXD111:UXL111"/>
    <mergeCell ref="UUA111:UUI111"/>
    <mergeCell ref="UUJ111:UUR111"/>
    <mergeCell ref="UUS111:UVA111"/>
    <mergeCell ref="UVB111:UVJ111"/>
    <mergeCell ref="UVK111:UVS111"/>
    <mergeCell ref="USH111:USP111"/>
    <mergeCell ref="USQ111:USY111"/>
    <mergeCell ref="USZ111:UTH111"/>
    <mergeCell ref="UTI111:UTQ111"/>
    <mergeCell ref="UTR111:UTZ111"/>
    <mergeCell ref="UQO111:UQW111"/>
    <mergeCell ref="UQX111:URF111"/>
    <mergeCell ref="URG111:URO111"/>
    <mergeCell ref="URP111:URX111"/>
    <mergeCell ref="URY111:USG111"/>
    <mergeCell ref="UOV111:UPD111"/>
    <mergeCell ref="UPE111:UPM111"/>
    <mergeCell ref="UPN111:UPV111"/>
    <mergeCell ref="UPW111:UQE111"/>
    <mergeCell ref="UQF111:UQN111"/>
    <mergeCell ref="UNC111:UNK111"/>
    <mergeCell ref="UNL111:UNT111"/>
    <mergeCell ref="UNU111:UOC111"/>
    <mergeCell ref="UOD111:UOL111"/>
    <mergeCell ref="UOM111:UOU111"/>
    <mergeCell ref="ULJ111:ULR111"/>
    <mergeCell ref="ULS111:UMA111"/>
    <mergeCell ref="UMB111:UMJ111"/>
    <mergeCell ref="UMK111:UMS111"/>
    <mergeCell ref="UMT111:UNB111"/>
    <mergeCell ref="UJQ111:UJY111"/>
    <mergeCell ref="UJZ111:UKH111"/>
    <mergeCell ref="UKI111:UKQ111"/>
    <mergeCell ref="UKR111:UKZ111"/>
    <mergeCell ref="ULA111:ULI111"/>
    <mergeCell ref="UHX111:UIF111"/>
    <mergeCell ref="UIG111:UIO111"/>
    <mergeCell ref="UIP111:UIX111"/>
    <mergeCell ref="UIY111:UJG111"/>
    <mergeCell ref="UJH111:UJP111"/>
    <mergeCell ref="UGE111:UGM111"/>
    <mergeCell ref="UGN111:UGV111"/>
    <mergeCell ref="UGW111:UHE111"/>
    <mergeCell ref="UHF111:UHN111"/>
    <mergeCell ref="UHO111:UHW111"/>
    <mergeCell ref="UEL111:UET111"/>
    <mergeCell ref="UEU111:UFC111"/>
    <mergeCell ref="UFD111:UFL111"/>
    <mergeCell ref="UFM111:UFU111"/>
    <mergeCell ref="UFV111:UGD111"/>
    <mergeCell ref="UCS111:UDA111"/>
    <mergeCell ref="UDB111:UDJ111"/>
    <mergeCell ref="UDK111:UDS111"/>
    <mergeCell ref="UDT111:UEB111"/>
    <mergeCell ref="UEC111:UEK111"/>
    <mergeCell ref="UAZ111:UBH111"/>
    <mergeCell ref="UBI111:UBQ111"/>
    <mergeCell ref="UBR111:UBZ111"/>
    <mergeCell ref="UCA111:UCI111"/>
    <mergeCell ref="UCJ111:UCR111"/>
    <mergeCell ref="TZG111:TZO111"/>
    <mergeCell ref="TZP111:TZX111"/>
    <mergeCell ref="TZY111:UAG111"/>
    <mergeCell ref="UAH111:UAP111"/>
    <mergeCell ref="UAQ111:UAY111"/>
    <mergeCell ref="TXN111:TXV111"/>
    <mergeCell ref="TXW111:TYE111"/>
    <mergeCell ref="TYF111:TYN111"/>
    <mergeCell ref="TYO111:TYW111"/>
    <mergeCell ref="TYX111:TZF111"/>
    <mergeCell ref="TVU111:TWC111"/>
    <mergeCell ref="TWD111:TWL111"/>
    <mergeCell ref="TWM111:TWU111"/>
    <mergeCell ref="TWV111:TXD111"/>
    <mergeCell ref="TXE111:TXM111"/>
    <mergeCell ref="TUB111:TUJ111"/>
    <mergeCell ref="TUK111:TUS111"/>
    <mergeCell ref="TUT111:TVB111"/>
    <mergeCell ref="TVC111:TVK111"/>
    <mergeCell ref="TVL111:TVT111"/>
    <mergeCell ref="TSI111:TSQ111"/>
    <mergeCell ref="TSR111:TSZ111"/>
    <mergeCell ref="TTA111:TTI111"/>
    <mergeCell ref="TTJ111:TTR111"/>
    <mergeCell ref="TTS111:TUA111"/>
    <mergeCell ref="TQP111:TQX111"/>
    <mergeCell ref="TQY111:TRG111"/>
    <mergeCell ref="TRH111:TRP111"/>
    <mergeCell ref="TRQ111:TRY111"/>
    <mergeCell ref="TRZ111:TSH111"/>
    <mergeCell ref="TOW111:TPE111"/>
    <mergeCell ref="TPF111:TPN111"/>
    <mergeCell ref="TPO111:TPW111"/>
    <mergeCell ref="TPX111:TQF111"/>
    <mergeCell ref="TQG111:TQO111"/>
    <mergeCell ref="TND111:TNL111"/>
    <mergeCell ref="TNM111:TNU111"/>
    <mergeCell ref="TNV111:TOD111"/>
    <mergeCell ref="TOE111:TOM111"/>
    <mergeCell ref="TON111:TOV111"/>
    <mergeCell ref="TLK111:TLS111"/>
    <mergeCell ref="TLT111:TMB111"/>
    <mergeCell ref="TMC111:TMK111"/>
    <mergeCell ref="TML111:TMT111"/>
    <mergeCell ref="TMU111:TNC111"/>
    <mergeCell ref="TJR111:TJZ111"/>
    <mergeCell ref="TKA111:TKI111"/>
    <mergeCell ref="TKJ111:TKR111"/>
    <mergeCell ref="TKS111:TLA111"/>
    <mergeCell ref="TLB111:TLJ111"/>
    <mergeCell ref="THY111:TIG111"/>
    <mergeCell ref="TIH111:TIP111"/>
    <mergeCell ref="TIQ111:TIY111"/>
    <mergeCell ref="TIZ111:TJH111"/>
    <mergeCell ref="TJI111:TJQ111"/>
    <mergeCell ref="TGF111:TGN111"/>
    <mergeCell ref="TGO111:TGW111"/>
    <mergeCell ref="TGX111:THF111"/>
    <mergeCell ref="THG111:THO111"/>
    <mergeCell ref="THP111:THX111"/>
    <mergeCell ref="TEM111:TEU111"/>
    <mergeCell ref="TEV111:TFD111"/>
    <mergeCell ref="TFE111:TFM111"/>
    <mergeCell ref="TFN111:TFV111"/>
    <mergeCell ref="TFW111:TGE111"/>
    <mergeCell ref="TCT111:TDB111"/>
    <mergeCell ref="TDC111:TDK111"/>
    <mergeCell ref="TDL111:TDT111"/>
    <mergeCell ref="TDU111:TEC111"/>
    <mergeCell ref="TED111:TEL111"/>
    <mergeCell ref="TBA111:TBI111"/>
    <mergeCell ref="TBJ111:TBR111"/>
    <mergeCell ref="TBS111:TCA111"/>
    <mergeCell ref="TCB111:TCJ111"/>
    <mergeCell ref="TCK111:TCS111"/>
    <mergeCell ref="SZH111:SZP111"/>
    <mergeCell ref="SZQ111:SZY111"/>
    <mergeCell ref="SZZ111:TAH111"/>
    <mergeCell ref="TAI111:TAQ111"/>
    <mergeCell ref="TAR111:TAZ111"/>
    <mergeCell ref="SXO111:SXW111"/>
    <mergeCell ref="SXX111:SYF111"/>
    <mergeCell ref="SYG111:SYO111"/>
    <mergeCell ref="SYP111:SYX111"/>
    <mergeCell ref="SYY111:SZG111"/>
    <mergeCell ref="SVV111:SWD111"/>
    <mergeCell ref="SWE111:SWM111"/>
    <mergeCell ref="SWN111:SWV111"/>
    <mergeCell ref="SWW111:SXE111"/>
    <mergeCell ref="SXF111:SXN111"/>
    <mergeCell ref="SUC111:SUK111"/>
    <mergeCell ref="SUL111:SUT111"/>
    <mergeCell ref="SUU111:SVC111"/>
    <mergeCell ref="SVD111:SVL111"/>
    <mergeCell ref="SVM111:SVU111"/>
    <mergeCell ref="SSJ111:SSR111"/>
    <mergeCell ref="SSS111:STA111"/>
    <mergeCell ref="STB111:STJ111"/>
    <mergeCell ref="STK111:STS111"/>
    <mergeCell ref="STT111:SUB111"/>
    <mergeCell ref="SQQ111:SQY111"/>
    <mergeCell ref="SQZ111:SRH111"/>
    <mergeCell ref="SRI111:SRQ111"/>
    <mergeCell ref="SRR111:SRZ111"/>
    <mergeCell ref="SSA111:SSI111"/>
    <mergeCell ref="SOX111:SPF111"/>
    <mergeCell ref="SPG111:SPO111"/>
    <mergeCell ref="SPP111:SPX111"/>
    <mergeCell ref="SPY111:SQG111"/>
    <mergeCell ref="SQH111:SQP111"/>
    <mergeCell ref="SNE111:SNM111"/>
    <mergeCell ref="SNN111:SNV111"/>
    <mergeCell ref="SNW111:SOE111"/>
    <mergeCell ref="SOF111:SON111"/>
    <mergeCell ref="SOO111:SOW111"/>
    <mergeCell ref="SLL111:SLT111"/>
    <mergeCell ref="SLU111:SMC111"/>
    <mergeCell ref="SMD111:SML111"/>
    <mergeCell ref="SMM111:SMU111"/>
    <mergeCell ref="SMV111:SND111"/>
    <mergeCell ref="SJS111:SKA111"/>
    <mergeCell ref="SKB111:SKJ111"/>
    <mergeCell ref="SKK111:SKS111"/>
    <mergeCell ref="SKT111:SLB111"/>
    <mergeCell ref="SLC111:SLK111"/>
    <mergeCell ref="SHZ111:SIH111"/>
    <mergeCell ref="SII111:SIQ111"/>
    <mergeCell ref="SIR111:SIZ111"/>
    <mergeCell ref="SJA111:SJI111"/>
    <mergeCell ref="SJJ111:SJR111"/>
    <mergeCell ref="SGG111:SGO111"/>
    <mergeCell ref="SGP111:SGX111"/>
    <mergeCell ref="SGY111:SHG111"/>
    <mergeCell ref="SHH111:SHP111"/>
    <mergeCell ref="SHQ111:SHY111"/>
    <mergeCell ref="SEN111:SEV111"/>
    <mergeCell ref="SEW111:SFE111"/>
    <mergeCell ref="SFF111:SFN111"/>
    <mergeCell ref="SFO111:SFW111"/>
    <mergeCell ref="SFX111:SGF111"/>
    <mergeCell ref="SCU111:SDC111"/>
    <mergeCell ref="SDD111:SDL111"/>
    <mergeCell ref="SDM111:SDU111"/>
    <mergeCell ref="SDV111:SED111"/>
    <mergeCell ref="SEE111:SEM111"/>
    <mergeCell ref="SBB111:SBJ111"/>
    <mergeCell ref="SBK111:SBS111"/>
    <mergeCell ref="SBT111:SCB111"/>
    <mergeCell ref="SCC111:SCK111"/>
    <mergeCell ref="SCL111:SCT111"/>
    <mergeCell ref="RZI111:RZQ111"/>
    <mergeCell ref="RZR111:RZZ111"/>
    <mergeCell ref="SAA111:SAI111"/>
    <mergeCell ref="SAJ111:SAR111"/>
    <mergeCell ref="SAS111:SBA111"/>
    <mergeCell ref="RXP111:RXX111"/>
    <mergeCell ref="RXY111:RYG111"/>
    <mergeCell ref="RYH111:RYP111"/>
    <mergeCell ref="RYQ111:RYY111"/>
    <mergeCell ref="RYZ111:RZH111"/>
    <mergeCell ref="RVW111:RWE111"/>
    <mergeCell ref="RWF111:RWN111"/>
    <mergeCell ref="RWO111:RWW111"/>
    <mergeCell ref="RWX111:RXF111"/>
    <mergeCell ref="RXG111:RXO111"/>
    <mergeCell ref="RUD111:RUL111"/>
    <mergeCell ref="RUM111:RUU111"/>
    <mergeCell ref="RUV111:RVD111"/>
    <mergeCell ref="RVE111:RVM111"/>
    <mergeCell ref="RVN111:RVV111"/>
    <mergeCell ref="RSK111:RSS111"/>
    <mergeCell ref="RST111:RTB111"/>
    <mergeCell ref="RTC111:RTK111"/>
    <mergeCell ref="RTL111:RTT111"/>
    <mergeCell ref="RTU111:RUC111"/>
    <mergeCell ref="RQR111:RQZ111"/>
    <mergeCell ref="RRA111:RRI111"/>
    <mergeCell ref="RRJ111:RRR111"/>
    <mergeCell ref="RRS111:RSA111"/>
    <mergeCell ref="RSB111:RSJ111"/>
    <mergeCell ref="ROY111:RPG111"/>
    <mergeCell ref="RPH111:RPP111"/>
    <mergeCell ref="RPQ111:RPY111"/>
    <mergeCell ref="RPZ111:RQH111"/>
    <mergeCell ref="RQI111:RQQ111"/>
    <mergeCell ref="RNF111:RNN111"/>
    <mergeCell ref="RNO111:RNW111"/>
    <mergeCell ref="RNX111:ROF111"/>
    <mergeCell ref="ROG111:ROO111"/>
    <mergeCell ref="ROP111:ROX111"/>
    <mergeCell ref="RLM111:RLU111"/>
    <mergeCell ref="RLV111:RMD111"/>
    <mergeCell ref="RME111:RMM111"/>
    <mergeCell ref="RMN111:RMV111"/>
    <mergeCell ref="RMW111:RNE111"/>
    <mergeCell ref="RJT111:RKB111"/>
    <mergeCell ref="RKC111:RKK111"/>
    <mergeCell ref="RKL111:RKT111"/>
    <mergeCell ref="RKU111:RLC111"/>
    <mergeCell ref="RLD111:RLL111"/>
    <mergeCell ref="RIA111:RII111"/>
    <mergeCell ref="RIJ111:RIR111"/>
    <mergeCell ref="RIS111:RJA111"/>
    <mergeCell ref="RJB111:RJJ111"/>
    <mergeCell ref="RJK111:RJS111"/>
    <mergeCell ref="RGH111:RGP111"/>
    <mergeCell ref="RGQ111:RGY111"/>
    <mergeCell ref="RGZ111:RHH111"/>
    <mergeCell ref="RHI111:RHQ111"/>
    <mergeCell ref="RHR111:RHZ111"/>
    <mergeCell ref="REO111:REW111"/>
    <mergeCell ref="REX111:RFF111"/>
    <mergeCell ref="RFG111:RFO111"/>
    <mergeCell ref="RFP111:RFX111"/>
    <mergeCell ref="RFY111:RGG111"/>
    <mergeCell ref="RCV111:RDD111"/>
    <mergeCell ref="RDE111:RDM111"/>
    <mergeCell ref="RDN111:RDV111"/>
    <mergeCell ref="RDW111:REE111"/>
    <mergeCell ref="REF111:REN111"/>
    <mergeCell ref="RBC111:RBK111"/>
    <mergeCell ref="RBL111:RBT111"/>
    <mergeCell ref="RBU111:RCC111"/>
    <mergeCell ref="RCD111:RCL111"/>
    <mergeCell ref="RCM111:RCU111"/>
    <mergeCell ref="QZJ111:QZR111"/>
    <mergeCell ref="QZS111:RAA111"/>
    <mergeCell ref="RAB111:RAJ111"/>
    <mergeCell ref="RAK111:RAS111"/>
    <mergeCell ref="RAT111:RBB111"/>
    <mergeCell ref="QXQ111:QXY111"/>
    <mergeCell ref="QXZ111:QYH111"/>
    <mergeCell ref="QYI111:QYQ111"/>
    <mergeCell ref="QYR111:QYZ111"/>
    <mergeCell ref="QZA111:QZI111"/>
    <mergeCell ref="QVX111:QWF111"/>
    <mergeCell ref="QWG111:QWO111"/>
    <mergeCell ref="QWP111:QWX111"/>
    <mergeCell ref="QWY111:QXG111"/>
    <mergeCell ref="QXH111:QXP111"/>
    <mergeCell ref="QUE111:QUM111"/>
    <mergeCell ref="QUN111:QUV111"/>
    <mergeCell ref="QUW111:QVE111"/>
    <mergeCell ref="QVF111:QVN111"/>
    <mergeCell ref="QVO111:QVW111"/>
    <mergeCell ref="QSL111:QST111"/>
    <mergeCell ref="QSU111:QTC111"/>
    <mergeCell ref="QTD111:QTL111"/>
    <mergeCell ref="QTM111:QTU111"/>
    <mergeCell ref="QTV111:QUD111"/>
    <mergeCell ref="QQS111:QRA111"/>
    <mergeCell ref="QRB111:QRJ111"/>
    <mergeCell ref="QRK111:QRS111"/>
    <mergeCell ref="QRT111:QSB111"/>
    <mergeCell ref="QSC111:QSK111"/>
    <mergeCell ref="QOZ111:QPH111"/>
    <mergeCell ref="QPI111:QPQ111"/>
    <mergeCell ref="QPR111:QPZ111"/>
    <mergeCell ref="QQA111:QQI111"/>
    <mergeCell ref="QQJ111:QQR111"/>
    <mergeCell ref="QNG111:QNO111"/>
    <mergeCell ref="QNP111:QNX111"/>
    <mergeCell ref="QNY111:QOG111"/>
    <mergeCell ref="QOH111:QOP111"/>
    <mergeCell ref="QOQ111:QOY111"/>
    <mergeCell ref="QLN111:QLV111"/>
    <mergeCell ref="QLW111:QME111"/>
    <mergeCell ref="QMF111:QMN111"/>
    <mergeCell ref="QMO111:QMW111"/>
    <mergeCell ref="QMX111:QNF111"/>
    <mergeCell ref="QJU111:QKC111"/>
    <mergeCell ref="QKD111:QKL111"/>
    <mergeCell ref="QKM111:QKU111"/>
    <mergeCell ref="QKV111:QLD111"/>
    <mergeCell ref="QLE111:QLM111"/>
    <mergeCell ref="QIB111:QIJ111"/>
    <mergeCell ref="QIK111:QIS111"/>
    <mergeCell ref="QIT111:QJB111"/>
    <mergeCell ref="QJC111:QJK111"/>
    <mergeCell ref="QJL111:QJT111"/>
    <mergeCell ref="QGI111:QGQ111"/>
    <mergeCell ref="QGR111:QGZ111"/>
    <mergeCell ref="QHA111:QHI111"/>
    <mergeCell ref="QHJ111:QHR111"/>
    <mergeCell ref="QHS111:QIA111"/>
    <mergeCell ref="QEP111:QEX111"/>
    <mergeCell ref="QEY111:QFG111"/>
    <mergeCell ref="QFH111:QFP111"/>
    <mergeCell ref="QFQ111:QFY111"/>
    <mergeCell ref="QFZ111:QGH111"/>
    <mergeCell ref="QCW111:QDE111"/>
    <mergeCell ref="QDF111:QDN111"/>
    <mergeCell ref="QDO111:QDW111"/>
    <mergeCell ref="QDX111:QEF111"/>
    <mergeCell ref="QEG111:QEO111"/>
    <mergeCell ref="QBD111:QBL111"/>
    <mergeCell ref="QBM111:QBU111"/>
    <mergeCell ref="QBV111:QCD111"/>
    <mergeCell ref="QCE111:QCM111"/>
    <mergeCell ref="QCN111:QCV111"/>
    <mergeCell ref="PZK111:PZS111"/>
    <mergeCell ref="PZT111:QAB111"/>
    <mergeCell ref="QAC111:QAK111"/>
    <mergeCell ref="QAL111:QAT111"/>
    <mergeCell ref="QAU111:QBC111"/>
    <mergeCell ref="PXR111:PXZ111"/>
    <mergeCell ref="PYA111:PYI111"/>
    <mergeCell ref="PYJ111:PYR111"/>
    <mergeCell ref="PYS111:PZA111"/>
    <mergeCell ref="PZB111:PZJ111"/>
    <mergeCell ref="PVY111:PWG111"/>
    <mergeCell ref="PWH111:PWP111"/>
    <mergeCell ref="PWQ111:PWY111"/>
    <mergeCell ref="PWZ111:PXH111"/>
    <mergeCell ref="PXI111:PXQ111"/>
    <mergeCell ref="PUF111:PUN111"/>
    <mergeCell ref="PUO111:PUW111"/>
    <mergeCell ref="PUX111:PVF111"/>
    <mergeCell ref="PVG111:PVO111"/>
    <mergeCell ref="PVP111:PVX111"/>
    <mergeCell ref="PSM111:PSU111"/>
    <mergeCell ref="PSV111:PTD111"/>
    <mergeCell ref="PTE111:PTM111"/>
    <mergeCell ref="PTN111:PTV111"/>
    <mergeCell ref="PTW111:PUE111"/>
    <mergeCell ref="PQT111:PRB111"/>
    <mergeCell ref="PRC111:PRK111"/>
    <mergeCell ref="PRL111:PRT111"/>
    <mergeCell ref="PRU111:PSC111"/>
    <mergeCell ref="PSD111:PSL111"/>
    <mergeCell ref="PPA111:PPI111"/>
    <mergeCell ref="PPJ111:PPR111"/>
    <mergeCell ref="PPS111:PQA111"/>
    <mergeCell ref="PQB111:PQJ111"/>
    <mergeCell ref="PQK111:PQS111"/>
    <mergeCell ref="PNH111:PNP111"/>
    <mergeCell ref="PNQ111:PNY111"/>
    <mergeCell ref="PNZ111:POH111"/>
    <mergeCell ref="POI111:POQ111"/>
    <mergeCell ref="POR111:POZ111"/>
    <mergeCell ref="PLO111:PLW111"/>
    <mergeCell ref="PLX111:PMF111"/>
    <mergeCell ref="PMG111:PMO111"/>
    <mergeCell ref="PMP111:PMX111"/>
    <mergeCell ref="PMY111:PNG111"/>
    <mergeCell ref="PJV111:PKD111"/>
    <mergeCell ref="PKE111:PKM111"/>
    <mergeCell ref="PKN111:PKV111"/>
    <mergeCell ref="PKW111:PLE111"/>
    <mergeCell ref="PLF111:PLN111"/>
    <mergeCell ref="PIC111:PIK111"/>
    <mergeCell ref="PIL111:PIT111"/>
    <mergeCell ref="PIU111:PJC111"/>
    <mergeCell ref="PJD111:PJL111"/>
    <mergeCell ref="PJM111:PJU111"/>
    <mergeCell ref="PGJ111:PGR111"/>
    <mergeCell ref="PGS111:PHA111"/>
    <mergeCell ref="PHB111:PHJ111"/>
    <mergeCell ref="PHK111:PHS111"/>
    <mergeCell ref="PHT111:PIB111"/>
    <mergeCell ref="PEQ111:PEY111"/>
    <mergeCell ref="PEZ111:PFH111"/>
    <mergeCell ref="PFI111:PFQ111"/>
    <mergeCell ref="PFR111:PFZ111"/>
    <mergeCell ref="PGA111:PGI111"/>
    <mergeCell ref="PCX111:PDF111"/>
    <mergeCell ref="PDG111:PDO111"/>
    <mergeCell ref="PDP111:PDX111"/>
    <mergeCell ref="PDY111:PEG111"/>
    <mergeCell ref="PEH111:PEP111"/>
    <mergeCell ref="PBE111:PBM111"/>
    <mergeCell ref="PBN111:PBV111"/>
    <mergeCell ref="PBW111:PCE111"/>
    <mergeCell ref="PCF111:PCN111"/>
    <mergeCell ref="PCO111:PCW111"/>
    <mergeCell ref="OZL111:OZT111"/>
    <mergeCell ref="OZU111:PAC111"/>
    <mergeCell ref="PAD111:PAL111"/>
    <mergeCell ref="PAM111:PAU111"/>
    <mergeCell ref="PAV111:PBD111"/>
    <mergeCell ref="OXS111:OYA111"/>
    <mergeCell ref="OYB111:OYJ111"/>
    <mergeCell ref="OYK111:OYS111"/>
    <mergeCell ref="OYT111:OZB111"/>
    <mergeCell ref="OZC111:OZK111"/>
    <mergeCell ref="OVZ111:OWH111"/>
    <mergeCell ref="OWI111:OWQ111"/>
    <mergeCell ref="OWR111:OWZ111"/>
    <mergeCell ref="OXA111:OXI111"/>
    <mergeCell ref="OXJ111:OXR111"/>
    <mergeCell ref="OUG111:OUO111"/>
    <mergeCell ref="OUP111:OUX111"/>
    <mergeCell ref="OUY111:OVG111"/>
    <mergeCell ref="OVH111:OVP111"/>
    <mergeCell ref="OVQ111:OVY111"/>
    <mergeCell ref="OSN111:OSV111"/>
    <mergeCell ref="OSW111:OTE111"/>
    <mergeCell ref="OTF111:OTN111"/>
    <mergeCell ref="OTO111:OTW111"/>
    <mergeCell ref="OTX111:OUF111"/>
    <mergeCell ref="OQU111:ORC111"/>
    <mergeCell ref="ORD111:ORL111"/>
    <mergeCell ref="ORM111:ORU111"/>
    <mergeCell ref="ORV111:OSD111"/>
    <mergeCell ref="OSE111:OSM111"/>
    <mergeCell ref="OPB111:OPJ111"/>
    <mergeCell ref="OPK111:OPS111"/>
    <mergeCell ref="OPT111:OQB111"/>
    <mergeCell ref="OQC111:OQK111"/>
    <mergeCell ref="OQL111:OQT111"/>
    <mergeCell ref="ONI111:ONQ111"/>
    <mergeCell ref="ONR111:ONZ111"/>
    <mergeCell ref="OOA111:OOI111"/>
    <mergeCell ref="OOJ111:OOR111"/>
    <mergeCell ref="OOS111:OPA111"/>
    <mergeCell ref="OLP111:OLX111"/>
    <mergeCell ref="OLY111:OMG111"/>
    <mergeCell ref="OMH111:OMP111"/>
    <mergeCell ref="OMQ111:OMY111"/>
    <mergeCell ref="OMZ111:ONH111"/>
    <mergeCell ref="OJW111:OKE111"/>
    <mergeCell ref="OKF111:OKN111"/>
    <mergeCell ref="OKO111:OKW111"/>
    <mergeCell ref="OKX111:OLF111"/>
    <mergeCell ref="OLG111:OLO111"/>
    <mergeCell ref="OID111:OIL111"/>
    <mergeCell ref="OIM111:OIU111"/>
    <mergeCell ref="OIV111:OJD111"/>
    <mergeCell ref="OJE111:OJM111"/>
    <mergeCell ref="OJN111:OJV111"/>
    <mergeCell ref="OGK111:OGS111"/>
    <mergeCell ref="OGT111:OHB111"/>
    <mergeCell ref="OHC111:OHK111"/>
    <mergeCell ref="OHL111:OHT111"/>
    <mergeCell ref="OHU111:OIC111"/>
    <mergeCell ref="OER111:OEZ111"/>
    <mergeCell ref="OFA111:OFI111"/>
    <mergeCell ref="OFJ111:OFR111"/>
    <mergeCell ref="OFS111:OGA111"/>
    <mergeCell ref="OGB111:OGJ111"/>
    <mergeCell ref="OCY111:ODG111"/>
    <mergeCell ref="ODH111:ODP111"/>
    <mergeCell ref="ODQ111:ODY111"/>
    <mergeCell ref="ODZ111:OEH111"/>
    <mergeCell ref="OEI111:OEQ111"/>
    <mergeCell ref="OBF111:OBN111"/>
    <mergeCell ref="OBO111:OBW111"/>
    <mergeCell ref="OBX111:OCF111"/>
    <mergeCell ref="OCG111:OCO111"/>
    <mergeCell ref="OCP111:OCX111"/>
    <mergeCell ref="NZM111:NZU111"/>
    <mergeCell ref="NZV111:OAD111"/>
    <mergeCell ref="OAE111:OAM111"/>
    <mergeCell ref="OAN111:OAV111"/>
    <mergeCell ref="OAW111:OBE111"/>
    <mergeCell ref="NXT111:NYB111"/>
    <mergeCell ref="NYC111:NYK111"/>
    <mergeCell ref="NYL111:NYT111"/>
    <mergeCell ref="NYU111:NZC111"/>
    <mergeCell ref="NZD111:NZL111"/>
    <mergeCell ref="NWA111:NWI111"/>
    <mergeCell ref="NWJ111:NWR111"/>
    <mergeCell ref="NWS111:NXA111"/>
    <mergeCell ref="NXB111:NXJ111"/>
    <mergeCell ref="NXK111:NXS111"/>
    <mergeCell ref="NUH111:NUP111"/>
    <mergeCell ref="NUQ111:NUY111"/>
    <mergeCell ref="NUZ111:NVH111"/>
    <mergeCell ref="NVI111:NVQ111"/>
    <mergeCell ref="NVR111:NVZ111"/>
    <mergeCell ref="NSO111:NSW111"/>
    <mergeCell ref="NSX111:NTF111"/>
    <mergeCell ref="NTG111:NTO111"/>
    <mergeCell ref="NTP111:NTX111"/>
    <mergeCell ref="NTY111:NUG111"/>
    <mergeCell ref="NQV111:NRD111"/>
    <mergeCell ref="NRE111:NRM111"/>
    <mergeCell ref="NRN111:NRV111"/>
    <mergeCell ref="NRW111:NSE111"/>
    <mergeCell ref="NSF111:NSN111"/>
    <mergeCell ref="NPC111:NPK111"/>
    <mergeCell ref="NPL111:NPT111"/>
    <mergeCell ref="NPU111:NQC111"/>
    <mergeCell ref="NQD111:NQL111"/>
    <mergeCell ref="NQM111:NQU111"/>
    <mergeCell ref="NNJ111:NNR111"/>
    <mergeCell ref="NNS111:NOA111"/>
    <mergeCell ref="NOB111:NOJ111"/>
    <mergeCell ref="NOK111:NOS111"/>
    <mergeCell ref="NOT111:NPB111"/>
    <mergeCell ref="NLQ111:NLY111"/>
    <mergeCell ref="NLZ111:NMH111"/>
    <mergeCell ref="NMI111:NMQ111"/>
    <mergeCell ref="NMR111:NMZ111"/>
    <mergeCell ref="NNA111:NNI111"/>
    <mergeCell ref="NJX111:NKF111"/>
    <mergeCell ref="NKG111:NKO111"/>
    <mergeCell ref="NKP111:NKX111"/>
    <mergeCell ref="NKY111:NLG111"/>
    <mergeCell ref="NLH111:NLP111"/>
    <mergeCell ref="NIE111:NIM111"/>
    <mergeCell ref="NIN111:NIV111"/>
    <mergeCell ref="NIW111:NJE111"/>
    <mergeCell ref="NJF111:NJN111"/>
    <mergeCell ref="NJO111:NJW111"/>
    <mergeCell ref="NGL111:NGT111"/>
    <mergeCell ref="NGU111:NHC111"/>
    <mergeCell ref="NHD111:NHL111"/>
    <mergeCell ref="NHM111:NHU111"/>
    <mergeCell ref="NHV111:NID111"/>
    <mergeCell ref="NES111:NFA111"/>
    <mergeCell ref="NFB111:NFJ111"/>
    <mergeCell ref="NFK111:NFS111"/>
    <mergeCell ref="NFT111:NGB111"/>
    <mergeCell ref="NGC111:NGK111"/>
    <mergeCell ref="NCZ111:NDH111"/>
    <mergeCell ref="NDI111:NDQ111"/>
    <mergeCell ref="NDR111:NDZ111"/>
    <mergeCell ref="NEA111:NEI111"/>
    <mergeCell ref="NEJ111:NER111"/>
    <mergeCell ref="NBG111:NBO111"/>
    <mergeCell ref="NBP111:NBX111"/>
    <mergeCell ref="NBY111:NCG111"/>
    <mergeCell ref="NCH111:NCP111"/>
    <mergeCell ref="NCQ111:NCY111"/>
    <mergeCell ref="MZN111:MZV111"/>
    <mergeCell ref="MZW111:NAE111"/>
    <mergeCell ref="NAF111:NAN111"/>
    <mergeCell ref="NAO111:NAW111"/>
    <mergeCell ref="NAX111:NBF111"/>
    <mergeCell ref="MXU111:MYC111"/>
    <mergeCell ref="MYD111:MYL111"/>
    <mergeCell ref="MYM111:MYU111"/>
    <mergeCell ref="MYV111:MZD111"/>
    <mergeCell ref="MZE111:MZM111"/>
    <mergeCell ref="MWB111:MWJ111"/>
    <mergeCell ref="MWK111:MWS111"/>
    <mergeCell ref="MWT111:MXB111"/>
    <mergeCell ref="MXC111:MXK111"/>
    <mergeCell ref="MXL111:MXT111"/>
    <mergeCell ref="MUI111:MUQ111"/>
    <mergeCell ref="MUR111:MUZ111"/>
    <mergeCell ref="MVA111:MVI111"/>
    <mergeCell ref="MVJ111:MVR111"/>
    <mergeCell ref="MVS111:MWA111"/>
    <mergeCell ref="MSP111:MSX111"/>
    <mergeCell ref="MSY111:MTG111"/>
    <mergeCell ref="MTH111:MTP111"/>
    <mergeCell ref="MTQ111:MTY111"/>
    <mergeCell ref="MTZ111:MUH111"/>
    <mergeCell ref="MQW111:MRE111"/>
    <mergeCell ref="MRF111:MRN111"/>
    <mergeCell ref="MRO111:MRW111"/>
    <mergeCell ref="MRX111:MSF111"/>
    <mergeCell ref="MSG111:MSO111"/>
    <mergeCell ref="MPD111:MPL111"/>
    <mergeCell ref="MPM111:MPU111"/>
    <mergeCell ref="MPV111:MQD111"/>
    <mergeCell ref="MQE111:MQM111"/>
    <mergeCell ref="MQN111:MQV111"/>
    <mergeCell ref="MNK111:MNS111"/>
    <mergeCell ref="MNT111:MOB111"/>
    <mergeCell ref="MOC111:MOK111"/>
    <mergeCell ref="MOL111:MOT111"/>
    <mergeCell ref="MOU111:MPC111"/>
    <mergeCell ref="MLR111:MLZ111"/>
    <mergeCell ref="MMA111:MMI111"/>
    <mergeCell ref="MMJ111:MMR111"/>
    <mergeCell ref="MMS111:MNA111"/>
    <mergeCell ref="MNB111:MNJ111"/>
    <mergeCell ref="MJY111:MKG111"/>
    <mergeCell ref="MKH111:MKP111"/>
    <mergeCell ref="MKQ111:MKY111"/>
    <mergeCell ref="MKZ111:MLH111"/>
    <mergeCell ref="MLI111:MLQ111"/>
    <mergeCell ref="MIF111:MIN111"/>
    <mergeCell ref="MIO111:MIW111"/>
    <mergeCell ref="MIX111:MJF111"/>
    <mergeCell ref="MJG111:MJO111"/>
    <mergeCell ref="MJP111:MJX111"/>
    <mergeCell ref="MGM111:MGU111"/>
    <mergeCell ref="MGV111:MHD111"/>
    <mergeCell ref="MHE111:MHM111"/>
    <mergeCell ref="MHN111:MHV111"/>
    <mergeCell ref="MHW111:MIE111"/>
    <mergeCell ref="MET111:MFB111"/>
    <mergeCell ref="MFC111:MFK111"/>
    <mergeCell ref="MFL111:MFT111"/>
    <mergeCell ref="MFU111:MGC111"/>
    <mergeCell ref="MGD111:MGL111"/>
    <mergeCell ref="MDA111:MDI111"/>
    <mergeCell ref="MDJ111:MDR111"/>
    <mergeCell ref="MDS111:MEA111"/>
    <mergeCell ref="MEB111:MEJ111"/>
    <mergeCell ref="MEK111:MES111"/>
    <mergeCell ref="MBH111:MBP111"/>
    <mergeCell ref="MBQ111:MBY111"/>
    <mergeCell ref="MBZ111:MCH111"/>
    <mergeCell ref="MCI111:MCQ111"/>
    <mergeCell ref="MCR111:MCZ111"/>
    <mergeCell ref="LZO111:LZW111"/>
    <mergeCell ref="LZX111:MAF111"/>
    <mergeCell ref="MAG111:MAO111"/>
    <mergeCell ref="MAP111:MAX111"/>
    <mergeCell ref="MAY111:MBG111"/>
    <mergeCell ref="LXV111:LYD111"/>
    <mergeCell ref="LYE111:LYM111"/>
    <mergeCell ref="LYN111:LYV111"/>
    <mergeCell ref="LYW111:LZE111"/>
    <mergeCell ref="LZF111:LZN111"/>
    <mergeCell ref="LWC111:LWK111"/>
    <mergeCell ref="LWL111:LWT111"/>
    <mergeCell ref="LWU111:LXC111"/>
    <mergeCell ref="LXD111:LXL111"/>
    <mergeCell ref="LXM111:LXU111"/>
    <mergeCell ref="LUJ111:LUR111"/>
    <mergeCell ref="LUS111:LVA111"/>
    <mergeCell ref="LVB111:LVJ111"/>
    <mergeCell ref="LVK111:LVS111"/>
    <mergeCell ref="LVT111:LWB111"/>
    <mergeCell ref="LSQ111:LSY111"/>
    <mergeCell ref="LSZ111:LTH111"/>
    <mergeCell ref="LTI111:LTQ111"/>
    <mergeCell ref="LTR111:LTZ111"/>
    <mergeCell ref="LUA111:LUI111"/>
    <mergeCell ref="LQX111:LRF111"/>
    <mergeCell ref="LRG111:LRO111"/>
    <mergeCell ref="LRP111:LRX111"/>
    <mergeCell ref="LRY111:LSG111"/>
    <mergeCell ref="LSH111:LSP111"/>
    <mergeCell ref="LPE111:LPM111"/>
    <mergeCell ref="LPN111:LPV111"/>
    <mergeCell ref="LPW111:LQE111"/>
    <mergeCell ref="LQF111:LQN111"/>
    <mergeCell ref="LQO111:LQW111"/>
    <mergeCell ref="LNL111:LNT111"/>
    <mergeCell ref="LNU111:LOC111"/>
    <mergeCell ref="LOD111:LOL111"/>
    <mergeCell ref="LOM111:LOU111"/>
    <mergeCell ref="LOV111:LPD111"/>
    <mergeCell ref="LLS111:LMA111"/>
    <mergeCell ref="LMB111:LMJ111"/>
    <mergeCell ref="LMK111:LMS111"/>
    <mergeCell ref="LMT111:LNB111"/>
    <mergeCell ref="LNC111:LNK111"/>
    <mergeCell ref="LJZ111:LKH111"/>
    <mergeCell ref="LKI111:LKQ111"/>
    <mergeCell ref="LKR111:LKZ111"/>
    <mergeCell ref="LLA111:LLI111"/>
    <mergeCell ref="LLJ111:LLR111"/>
    <mergeCell ref="LIG111:LIO111"/>
    <mergeCell ref="LIP111:LIX111"/>
    <mergeCell ref="LIY111:LJG111"/>
    <mergeCell ref="LJH111:LJP111"/>
    <mergeCell ref="LJQ111:LJY111"/>
    <mergeCell ref="LGN111:LGV111"/>
    <mergeCell ref="LGW111:LHE111"/>
    <mergeCell ref="LHF111:LHN111"/>
    <mergeCell ref="LHO111:LHW111"/>
    <mergeCell ref="LHX111:LIF111"/>
    <mergeCell ref="LEU111:LFC111"/>
    <mergeCell ref="LFD111:LFL111"/>
    <mergeCell ref="LFM111:LFU111"/>
    <mergeCell ref="LFV111:LGD111"/>
    <mergeCell ref="LGE111:LGM111"/>
    <mergeCell ref="LDB111:LDJ111"/>
    <mergeCell ref="LDK111:LDS111"/>
    <mergeCell ref="LDT111:LEB111"/>
    <mergeCell ref="LEC111:LEK111"/>
    <mergeCell ref="LEL111:LET111"/>
    <mergeCell ref="LBI111:LBQ111"/>
    <mergeCell ref="LBR111:LBZ111"/>
    <mergeCell ref="LCA111:LCI111"/>
    <mergeCell ref="LCJ111:LCR111"/>
    <mergeCell ref="LCS111:LDA111"/>
    <mergeCell ref="KZP111:KZX111"/>
    <mergeCell ref="KZY111:LAG111"/>
    <mergeCell ref="LAH111:LAP111"/>
    <mergeCell ref="LAQ111:LAY111"/>
    <mergeCell ref="LAZ111:LBH111"/>
    <mergeCell ref="KXW111:KYE111"/>
    <mergeCell ref="KYF111:KYN111"/>
    <mergeCell ref="KYO111:KYW111"/>
    <mergeCell ref="KYX111:KZF111"/>
    <mergeCell ref="KZG111:KZO111"/>
    <mergeCell ref="KWD111:KWL111"/>
    <mergeCell ref="KWM111:KWU111"/>
    <mergeCell ref="KWV111:KXD111"/>
    <mergeCell ref="KXE111:KXM111"/>
    <mergeCell ref="KXN111:KXV111"/>
    <mergeCell ref="KUK111:KUS111"/>
    <mergeCell ref="KUT111:KVB111"/>
    <mergeCell ref="KVC111:KVK111"/>
    <mergeCell ref="KVL111:KVT111"/>
    <mergeCell ref="KVU111:KWC111"/>
    <mergeCell ref="KSR111:KSZ111"/>
    <mergeCell ref="KTA111:KTI111"/>
    <mergeCell ref="KTJ111:KTR111"/>
    <mergeCell ref="KTS111:KUA111"/>
    <mergeCell ref="KUB111:KUJ111"/>
    <mergeCell ref="KQY111:KRG111"/>
    <mergeCell ref="KRH111:KRP111"/>
    <mergeCell ref="KRQ111:KRY111"/>
    <mergeCell ref="KRZ111:KSH111"/>
    <mergeCell ref="KSI111:KSQ111"/>
    <mergeCell ref="KPF111:KPN111"/>
    <mergeCell ref="KPO111:KPW111"/>
    <mergeCell ref="KPX111:KQF111"/>
    <mergeCell ref="KQG111:KQO111"/>
    <mergeCell ref="KQP111:KQX111"/>
    <mergeCell ref="KNM111:KNU111"/>
    <mergeCell ref="KNV111:KOD111"/>
    <mergeCell ref="KOE111:KOM111"/>
    <mergeCell ref="KON111:KOV111"/>
    <mergeCell ref="KOW111:KPE111"/>
    <mergeCell ref="KLT111:KMB111"/>
    <mergeCell ref="KMC111:KMK111"/>
    <mergeCell ref="KML111:KMT111"/>
    <mergeCell ref="KMU111:KNC111"/>
    <mergeCell ref="KND111:KNL111"/>
    <mergeCell ref="KKA111:KKI111"/>
    <mergeCell ref="KKJ111:KKR111"/>
    <mergeCell ref="KKS111:KLA111"/>
    <mergeCell ref="KLB111:KLJ111"/>
    <mergeCell ref="KLK111:KLS111"/>
    <mergeCell ref="KIH111:KIP111"/>
    <mergeCell ref="KIQ111:KIY111"/>
    <mergeCell ref="KIZ111:KJH111"/>
    <mergeCell ref="KJI111:KJQ111"/>
    <mergeCell ref="KJR111:KJZ111"/>
    <mergeCell ref="KGO111:KGW111"/>
    <mergeCell ref="KGX111:KHF111"/>
    <mergeCell ref="KHG111:KHO111"/>
    <mergeCell ref="KHP111:KHX111"/>
    <mergeCell ref="KHY111:KIG111"/>
    <mergeCell ref="KEV111:KFD111"/>
    <mergeCell ref="KFE111:KFM111"/>
    <mergeCell ref="KFN111:KFV111"/>
    <mergeCell ref="KFW111:KGE111"/>
    <mergeCell ref="KGF111:KGN111"/>
    <mergeCell ref="KDC111:KDK111"/>
    <mergeCell ref="KDL111:KDT111"/>
    <mergeCell ref="KDU111:KEC111"/>
    <mergeCell ref="KED111:KEL111"/>
    <mergeCell ref="KEM111:KEU111"/>
    <mergeCell ref="KBJ111:KBR111"/>
    <mergeCell ref="KBS111:KCA111"/>
    <mergeCell ref="KCB111:KCJ111"/>
    <mergeCell ref="KCK111:KCS111"/>
    <mergeCell ref="KCT111:KDB111"/>
    <mergeCell ref="JZQ111:JZY111"/>
    <mergeCell ref="JZZ111:KAH111"/>
    <mergeCell ref="KAI111:KAQ111"/>
    <mergeCell ref="KAR111:KAZ111"/>
    <mergeCell ref="KBA111:KBI111"/>
    <mergeCell ref="JXX111:JYF111"/>
    <mergeCell ref="JYG111:JYO111"/>
    <mergeCell ref="JYP111:JYX111"/>
    <mergeCell ref="JYY111:JZG111"/>
    <mergeCell ref="JZH111:JZP111"/>
    <mergeCell ref="JWE111:JWM111"/>
    <mergeCell ref="JWN111:JWV111"/>
    <mergeCell ref="JWW111:JXE111"/>
    <mergeCell ref="JXF111:JXN111"/>
    <mergeCell ref="JXO111:JXW111"/>
    <mergeCell ref="JUL111:JUT111"/>
    <mergeCell ref="JUU111:JVC111"/>
    <mergeCell ref="JVD111:JVL111"/>
    <mergeCell ref="JVM111:JVU111"/>
    <mergeCell ref="JVV111:JWD111"/>
    <mergeCell ref="JSS111:JTA111"/>
    <mergeCell ref="JTB111:JTJ111"/>
    <mergeCell ref="JTK111:JTS111"/>
    <mergeCell ref="JTT111:JUB111"/>
    <mergeCell ref="JUC111:JUK111"/>
    <mergeCell ref="JQZ111:JRH111"/>
    <mergeCell ref="JRI111:JRQ111"/>
    <mergeCell ref="JRR111:JRZ111"/>
    <mergeCell ref="JSA111:JSI111"/>
    <mergeCell ref="JSJ111:JSR111"/>
    <mergeCell ref="JPG111:JPO111"/>
    <mergeCell ref="JPP111:JPX111"/>
    <mergeCell ref="JPY111:JQG111"/>
    <mergeCell ref="JQH111:JQP111"/>
    <mergeCell ref="JQQ111:JQY111"/>
    <mergeCell ref="JNN111:JNV111"/>
    <mergeCell ref="JNW111:JOE111"/>
    <mergeCell ref="JOF111:JON111"/>
    <mergeCell ref="JOO111:JOW111"/>
    <mergeCell ref="JOX111:JPF111"/>
    <mergeCell ref="JLU111:JMC111"/>
    <mergeCell ref="JMD111:JML111"/>
    <mergeCell ref="JMM111:JMU111"/>
    <mergeCell ref="JMV111:JND111"/>
    <mergeCell ref="JNE111:JNM111"/>
    <mergeCell ref="JKB111:JKJ111"/>
    <mergeCell ref="JKK111:JKS111"/>
    <mergeCell ref="JKT111:JLB111"/>
    <mergeCell ref="JLC111:JLK111"/>
    <mergeCell ref="JLL111:JLT111"/>
    <mergeCell ref="JII111:JIQ111"/>
    <mergeCell ref="JIR111:JIZ111"/>
    <mergeCell ref="JJA111:JJI111"/>
    <mergeCell ref="JJJ111:JJR111"/>
    <mergeCell ref="JJS111:JKA111"/>
    <mergeCell ref="JGP111:JGX111"/>
    <mergeCell ref="JGY111:JHG111"/>
    <mergeCell ref="JHH111:JHP111"/>
    <mergeCell ref="JHQ111:JHY111"/>
    <mergeCell ref="JHZ111:JIH111"/>
    <mergeCell ref="JEW111:JFE111"/>
    <mergeCell ref="JFF111:JFN111"/>
    <mergeCell ref="JFO111:JFW111"/>
    <mergeCell ref="JFX111:JGF111"/>
    <mergeCell ref="JGG111:JGO111"/>
    <mergeCell ref="JDD111:JDL111"/>
    <mergeCell ref="JDM111:JDU111"/>
    <mergeCell ref="JDV111:JED111"/>
    <mergeCell ref="JEE111:JEM111"/>
    <mergeCell ref="JEN111:JEV111"/>
    <mergeCell ref="JBK111:JBS111"/>
    <mergeCell ref="JBT111:JCB111"/>
    <mergeCell ref="JCC111:JCK111"/>
    <mergeCell ref="JCL111:JCT111"/>
    <mergeCell ref="JCU111:JDC111"/>
    <mergeCell ref="IZR111:IZZ111"/>
    <mergeCell ref="JAA111:JAI111"/>
    <mergeCell ref="JAJ111:JAR111"/>
    <mergeCell ref="JAS111:JBA111"/>
    <mergeCell ref="JBB111:JBJ111"/>
    <mergeCell ref="IXY111:IYG111"/>
    <mergeCell ref="IYH111:IYP111"/>
    <mergeCell ref="IYQ111:IYY111"/>
    <mergeCell ref="IYZ111:IZH111"/>
    <mergeCell ref="IZI111:IZQ111"/>
    <mergeCell ref="IWF111:IWN111"/>
    <mergeCell ref="IWO111:IWW111"/>
    <mergeCell ref="IWX111:IXF111"/>
    <mergeCell ref="IXG111:IXO111"/>
    <mergeCell ref="IXP111:IXX111"/>
    <mergeCell ref="IUM111:IUU111"/>
    <mergeCell ref="IUV111:IVD111"/>
    <mergeCell ref="IVE111:IVM111"/>
    <mergeCell ref="IVN111:IVV111"/>
    <mergeCell ref="IVW111:IWE111"/>
    <mergeCell ref="IST111:ITB111"/>
    <mergeCell ref="ITC111:ITK111"/>
    <mergeCell ref="ITL111:ITT111"/>
    <mergeCell ref="ITU111:IUC111"/>
    <mergeCell ref="IUD111:IUL111"/>
    <mergeCell ref="IRA111:IRI111"/>
    <mergeCell ref="IRJ111:IRR111"/>
    <mergeCell ref="IRS111:ISA111"/>
    <mergeCell ref="ISB111:ISJ111"/>
    <mergeCell ref="ISK111:ISS111"/>
    <mergeCell ref="IPH111:IPP111"/>
    <mergeCell ref="IPQ111:IPY111"/>
    <mergeCell ref="IPZ111:IQH111"/>
    <mergeCell ref="IQI111:IQQ111"/>
    <mergeCell ref="IQR111:IQZ111"/>
    <mergeCell ref="INO111:INW111"/>
    <mergeCell ref="INX111:IOF111"/>
    <mergeCell ref="IOG111:IOO111"/>
    <mergeCell ref="IOP111:IOX111"/>
    <mergeCell ref="IOY111:IPG111"/>
    <mergeCell ref="ILV111:IMD111"/>
    <mergeCell ref="IME111:IMM111"/>
    <mergeCell ref="IMN111:IMV111"/>
    <mergeCell ref="IMW111:INE111"/>
    <mergeCell ref="INF111:INN111"/>
    <mergeCell ref="IKC111:IKK111"/>
    <mergeCell ref="IKL111:IKT111"/>
    <mergeCell ref="IKU111:ILC111"/>
    <mergeCell ref="ILD111:ILL111"/>
    <mergeCell ref="ILM111:ILU111"/>
    <mergeCell ref="IIJ111:IIR111"/>
    <mergeCell ref="IIS111:IJA111"/>
    <mergeCell ref="IJB111:IJJ111"/>
    <mergeCell ref="IJK111:IJS111"/>
    <mergeCell ref="IJT111:IKB111"/>
    <mergeCell ref="IGQ111:IGY111"/>
    <mergeCell ref="IGZ111:IHH111"/>
    <mergeCell ref="IHI111:IHQ111"/>
    <mergeCell ref="IHR111:IHZ111"/>
    <mergeCell ref="IIA111:III111"/>
    <mergeCell ref="IEX111:IFF111"/>
    <mergeCell ref="IFG111:IFO111"/>
    <mergeCell ref="IFP111:IFX111"/>
    <mergeCell ref="IFY111:IGG111"/>
    <mergeCell ref="IGH111:IGP111"/>
    <mergeCell ref="IDE111:IDM111"/>
    <mergeCell ref="IDN111:IDV111"/>
    <mergeCell ref="IDW111:IEE111"/>
    <mergeCell ref="IEF111:IEN111"/>
    <mergeCell ref="IEO111:IEW111"/>
    <mergeCell ref="IBL111:IBT111"/>
    <mergeCell ref="IBU111:ICC111"/>
    <mergeCell ref="ICD111:ICL111"/>
    <mergeCell ref="ICM111:ICU111"/>
    <mergeCell ref="ICV111:IDD111"/>
    <mergeCell ref="HZS111:IAA111"/>
    <mergeCell ref="IAB111:IAJ111"/>
    <mergeCell ref="IAK111:IAS111"/>
    <mergeCell ref="IAT111:IBB111"/>
    <mergeCell ref="IBC111:IBK111"/>
    <mergeCell ref="HXZ111:HYH111"/>
    <mergeCell ref="HYI111:HYQ111"/>
    <mergeCell ref="HYR111:HYZ111"/>
    <mergeCell ref="HZA111:HZI111"/>
    <mergeCell ref="HZJ111:HZR111"/>
    <mergeCell ref="HWG111:HWO111"/>
    <mergeCell ref="HWP111:HWX111"/>
    <mergeCell ref="HWY111:HXG111"/>
    <mergeCell ref="HXH111:HXP111"/>
    <mergeCell ref="HXQ111:HXY111"/>
    <mergeCell ref="HUN111:HUV111"/>
    <mergeCell ref="HUW111:HVE111"/>
    <mergeCell ref="HVF111:HVN111"/>
    <mergeCell ref="HVO111:HVW111"/>
    <mergeCell ref="HVX111:HWF111"/>
    <mergeCell ref="HSU111:HTC111"/>
    <mergeCell ref="HTD111:HTL111"/>
    <mergeCell ref="HTM111:HTU111"/>
    <mergeCell ref="HTV111:HUD111"/>
    <mergeCell ref="HUE111:HUM111"/>
    <mergeCell ref="HRB111:HRJ111"/>
    <mergeCell ref="HRK111:HRS111"/>
    <mergeCell ref="HRT111:HSB111"/>
    <mergeCell ref="HSC111:HSK111"/>
    <mergeCell ref="HSL111:HST111"/>
    <mergeCell ref="HPI111:HPQ111"/>
    <mergeCell ref="HPR111:HPZ111"/>
    <mergeCell ref="HQA111:HQI111"/>
    <mergeCell ref="HQJ111:HQR111"/>
    <mergeCell ref="HQS111:HRA111"/>
    <mergeCell ref="HNP111:HNX111"/>
    <mergeCell ref="HNY111:HOG111"/>
    <mergeCell ref="HOH111:HOP111"/>
    <mergeCell ref="HOQ111:HOY111"/>
    <mergeCell ref="HOZ111:HPH111"/>
    <mergeCell ref="HLW111:HME111"/>
    <mergeCell ref="HMF111:HMN111"/>
    <mergeCell ref="HMO111:HMW111"/>
    <mergeCell ref="HMX111:HNF111"/>
    <mergeCell ref="HNG111:HNO111"/>
    <mergeCell ref="HKD111:HKL111"/>
    <mergeCell ref="HKM111:HKU111"/>
    <mergeCell ref="HKV111:HLD111"/>
    <mergeCell ref="HLE111:HLM111"/>
    <mergeCell ref="HLN111:HLV111"/>
    <mergeCell ref="HIK111:HIS111"/>
    <mergeCell ref="HIT111:HJB111"/>
    <mergeCell ref="HJC111:HJK111"/>
    <mergeCell ref="HJL111:HJT111"/>
    <mergeCell ref="HJU111:HKC111"/>
    <mergeCell ref="HGR111:HGZ111"/>
    <mergeCell ref="HHA111:HHI111"/>
    <mergeCell ref="HHJ111:HHR111"/>
    <mergeCell ref="HHS111:HIA111"/>
    <mergeCell ref="HIB111:HIJ111"/>
    <mergeCell ref="HEY111:HFG111"/>
    <mergeCell ref="HFH111:HFP111"/>
    <mergeCell ref="HFQ111:HFY111"/>
    <mergeCell ref="HFZ111:HGH111"/>
    <mergeCell ref="HGI111:HGQ111"/>
    <mergeCell ref="HDF111:HDN111"/>
    <mergeCell ref="HDO111:HDW111"/>
    <mergeCell ref="HDX111:HEF111"/>
    <mergeCell ref="HEG111:HEO111"/>
    <mergeCell ref="HEP111:HEX111"/>
    <mergeCell ref="HBM111:HBU111"/>
    <mergeCell ref="HBV111:HCD111"/>
    <mergeCell ref="HCE111:HCM111"/>
    <mergeCell ref="HCN111:HCV111"/>
    <mergeCell ref="HCW111:HDE111"/>
    <mergeCell ref="GZT111:HAB111"/>
    <mergeCell ref="HAC111:HAK111"/>
    <mergeCell ref="HAL111:HAT111"/>
    <mergeCell ref="HAU111:HBC111"/>
    <mergeCell ref="HBD111:HBL111"/>
    <mergeCell ref="GYA111:GYI111"/>
    <mergeCell ref="GYJ111:GYR111"/>
    <mergeCell ref="GYS111:GZA111"/>
    <mergeCell ref="GZB111:GZJ111"/>
    <mergeCell ref="GZK111:GZS111"/>
    <mergeCell ref="GWH111:GWP111"/>
    <mergeCell ref="GWQ111:GWY111"/>
    <mergeCell ref="GWZ111:GXH111"/>
    <mergeCell ref="GXI111:GXQ111"/>
    <mergeCell ref="GXR111:GXZ111"/>
    <mergeCell ref="GUO111:GUW111"/>
    <mergeCell ref="GUX111:GVF111"/>
    <mergeCell ref="GVG111:GVO111"/>
    <mergeCell ref="GVP111:GVX111"/>
    <mergeCell ref="GVY111:GWG111"/>
    <mergeCell ref="GSV111:GTD111"/>
    <mergeCell ref="GTE111:GTM111"/>
    <mergeCell ref="GTN111:GTV111"/>
    <mergeCell ref="GTW111:GUE111"/>
    <mergeCell ref="GUF111:GUN111"/>
    <mergeCell ref="GRC111:GRK111"/>
    <mergeCell ref="GRL111:GRT111"/>
    <mergeCell ref="GRU111:GSC111"/>
    <mergeCell ref="GSD111:GSL111"/>
    <mergeCell ref="GSM111:GSU111"/>
    <mergeCell ref="GPJ111:GPR111"/>
    <mergeCell ref="GPS111:GQA111"/>
    <mergeCell ref="GQB111:GQJ111"/>
    <mergeCell ref="GQK111:GQS111"/>
    <mergeCell ref="GQT111:GRB111"/>
    <mergeCell ref="GNQ111:GNY111"/>
    <mergeCell ref="GNZ111:GOH111"/>
    <mergeCell ref="GOI111:GOQ111"/>
    <mergeCell ref="GOR111:GOZ111"/>
    <mergeCell ref="GPA111:GPI111"/>
    <mergeCell ref="GLX111:GMF111"/>
    <mergeCell ref="GMG111:GMO111"/>
    <mergeCell ref="GMP111:GMX111"/>
    <mergeCell ref="GMY111:GNG111"/>
    <mergeCell ref="GNH111:GNP111"/>
    <mergeCell ref="GKE111:GKM111"/>
    <mergeCell ref="GKN111:GKV111"/>
    <mergeCell ref="GKW111:GLE111"/>
    <mergeCell ref="GLF111:GLN111"/>
    <mergeCell ref="GLO111:GLW111"/>
    <mergeCell ref="GIL111:GIT111"/>
    <mergeCell ref="GIU111:GJC111"/>
    <mergeCell ref="GJD111:GJL111"/>
    <mergeCell ref="GJM111:GJU111"/>
    <mergeCell ref="GJV111:GKD111"/>
    <mergeCell ref="GGS111:GHA111"/>
    <mergeCell ref="GHB111:GHJ111"/>
    <mergeCell ref="GHK111:GHS111"/>
    <mergeCell ref="GHT111:GIB111"/>
    <mergeCell ref="GIC111:GIK111"/>
    <mergeCell ref="GEZ111:GFH111"/>
    <mergeCell ref="GFI111:GFQ111"/>
    <mergeCell ref="GFR111:GFZ111"/>
    <mergeCell ref="GGA111:GGI111"/>
    <mergeCell ref="GGJ111:GGR111"/>
    <mergeCell ref="GDG111:GDO111"/>
    <mergeCell ref="GDP111:GDX111"/>
    <mergeCell ref="GDY111:GEG111"/>
    <mergeCell ref="GEH111:GEP111"/>
    <mergeCell ref="GEQ111:GEY111"/>
    <mergeCell ref="GBN111:GBV111"/>
    <mergeCell ref="GBW111:GCE111"/>
    <mergeCell ref="GCF111:GCN111"/>
    <mergeCell ref="GCO111:GCW111"/>
    <mergeCell ref="GCX111:GDF111"/>
    <mergeCell ref="FZU111:GAC111"/>
    <mergeCell ref="GAD111:GAL111"/>
    <mergeCell ref="GAM111:GAU111"/>
    <mergeCell ref="GAV111:GBD111"/>
    <mergeCell ref="GBE111:GBM111"/>
    <mergeCell ref="FYB111:FYJ111"/>
    <mergeCell ref="FYK111:FYS111"/>
    <mergeCell ref="FYT111:FZB111"/>
    <mergeCell ref="FZC111:FZK111"/>
    <mergeCell ref="FZL111:FZT111"/>
    <mergeCell ref="FWI111:FWQ111"/>
    <mergeCell ref="FWR111:FWZ111"/>
    <mergeCell ref="FXA111:FXI111"/>
    <mergeCell ref="FXJ111:FXR111"/>
    <mergeCell ref="FXS111:FYA111"/>
    <mergeCell ref="FUP111:FUX111"/>
    <mergeCell ref="FUY111:FVG111"/>
    <mergeCell ref="FVH111:FVP111"/>
    <mergeCell ref="FVQ111:FVY111"/>
    <mergeCell ref="FVZ111:FWH111"/>
    <mergeCell ref="FSW111:FTE111"/>
    <mergeCell ref="FTF111:FTN111"/>
    <mergeCell ref="FTO111:FTW111"/>
    <mergeCell ref="FTX111:FUF111"/>
    <mergeCell ref="FUG111:FUO111"/>
    <mergeCell ref="FRD111:FRL111"/>
    <mergeCell ref="FRM111:FRU111"/>
    <mergeCell ref="FRV111:FSD111"/>
    <mergeCell ref="FSE111:FSM111"/>
    <mergeCell ref="FSN111:FSV111"/>
    <mergeCell ref="FPK111:FPS111"/>
    <mergeCell ref="FPT111:FQB111"/>
    <mergeCell ref="FQC111:FQK111"/>
    <mergeCell ref="FQL111:FQT111"/>
    <mergeCell ref="FQU111:FRC111"/>
    <mergeCell ref="FNR111:FNZ111"/>
    <mergeCell ref="FOA111:FOI111"/>
    <mergeCell ref="FOJ111:FOR111"/>
    <mergeCell ref="FOS111:FPA111"/>
    <mergeCell ref="FPB111:FPJ111"/>
    <mergeCell ref="FLY111:FMG111"/>
    <mergeCell ref="FMH111:FMP111"/>
    <mergeCell ref="FMQ111:FMY111"/>
    <mergeCell ref="FMZ111:FNH111"/>
    <mergeCell ref="FNI111:FNQ111"/>
    <mergeCell ref="FKF111:FKN111"/>
    <mergeCell ref="FKO111:FKW111"/>
    <mergeCell ref="FKX111:FLF111"/>
    <mergeCell ref="FLG111:FLO111"/>
    <mergeCell ref="FLP111:FLX111"/>
    <mergeCell ref="FIM111:FIU111"/>
    <mergeCell ref="FIV111:FJD111"/>
    <mergeCell ref="FJE111:FJM111"/>
    <mergeCell ref="FJN111:FJV111"/>
    <mergeCell ref="FJW111:FKE111"/>
    <mergeCell ref="FGT111:FHB111"/>
    <mergeCell ref="FHC111:FHK111"/>
    <mergeCell ref="FHL111:FHT111"/>
    <mergeCell ref="FHU111:FIC111"/>
    <mergeCell ref="FID111:FIL111"/>
    <mergeCell ref="FFA111:FFI111"/>
    <mergeCell ref="FFJ111:FFR111"/>
    <mergeCell ref="FFS111:FGA111"/>
    <mergeCell ref="FGB111:FGJ111"/>
    <mergeCell ref="FGK111:FGS111"/>
    <mergeCell ref="FDH111:FDP111"/>
    <mergeCell ref="FDQ111:FDY111"/>
    <mergeCell ref="FDZ111:FEH111"/>
    <mergeCell ref="FEI111:FEQ111"/>
    <mergeCell ref="FER111:FEZ111"/>
    <mergeCell ref="FBO111:FBW111"/>
    <mergeCell ref="FBX111:FCF111"/>
    <mergeCell ref="FCG111:FCO111"/>
    <mergeCell ref="FCP111:FCX111"/>
    <mergeCell ref="FCY111:FDG111"/>
    <mergeCell ref="EZV111:FAD111"/>
    <mergeCell ref="FAE111:FAM111"/>
    <mergeCell ref="FAN111:FAV111"/>
    <mergeCell ref="FAW111:FBE111"/>
    <mergeCell ref="FBF111:FBN111"/>
    <mergeCell ref="EYC111:EYK111"/>
    <mergeCell ref="EYL111:EYT111"/>
    <mergeCell ref="EYU111:EZC111"/>
    <mergeCell ref="EZD111:EZL111"/>
    <mergeCell ref="EZM111:EZU111"/>
    <mergeCell ref="EWJ111:EWR111"/>
    <mergeCell ref="EWS111:EXA111"/>
    <mergeCell ref="EXB111:EXJ111"/>
    <mergeCell ref="EXK111:EXS111"/>
    <mergeCell ref="EXT111:EYB111"/>
    <mergeCell ref="EUQ111:EUY111"/>
    <mergeCell ref="EUZ111:EVH111"/>
    <mergeCell ref="EVI111:EVQ111"/>
    <mergeCell ref="EVR111:EVZ111"/>
    <mergeCell ref="EWA111:EWI111"/>
    <mergeCell ref="ESX111:ETF111"/>
    <mergeCell ref="ETG111:ETO111"/>
    <mergeCell ref="ETP111:ETX111"/>
    <mergeCell ref="ETY111:EUG111"/>
    <mergeCell ref="EUH111:EUP111"/>
    <mergeCell ref="ERE111:ERM111"/>
    <mergeCell ref="ERN111:ERV111"/>
    <mergeCell ref="ERW111:ESE111"/>
    <mergeCell ref="ESF111:ESN111"/>
    <mergeCell ref="ESO111:ESW111"/>
    <mergeCell ref="EPL111:EPT111"/>
    <mergeCell ref="EPU111:EQC111"/>
    <mergeCell ref="EQD111:EQL111"/>
    <mergeCell ref="EQM111:EQU111"/>
    <mergeCell ref="EQV111:ERD111"/>
    <mergeCell ref="ENS111:EOA111"/>
    <mergeCell ref="EOB111:EOJ111"/>
    <mergeCell ref="EOK111:EOS111"/>
    <mergeCell ref="EOT111:EPB111"/>
    <mergeCell ref="EPC111:EPK111"/>
    <mergeCell ref="ELZ111:EMH111"/>
    <mergeCell ref="EMI111:EMQ111"/>
    <mergeCell ref="EMR111:EMZ111"/>
    <mergeCell ref="ENA111:ENI111"/>
    <mergeCell ref="ENJ111:ENR111"/>
    <mergeCell ref="EKG111:EKO111"/>
    <mergeCell ref="EKP111:EKX111"/>
    <mergeCell ref="EKY111:ELG111"/>
    <mergeCell ref="ELH111:ELP111"/>
    <mergeCell ref="ELQ111:ELY111"/>
    <mergeCell ref="EIN111:EIV111"/>
    <mergeCell ref="EIW111:EJE111"/>
    <mergeCell ref="EJF111:EJN111"/>
    <mergeCell ref="EJO111:EJW111"/>
    <mergeCell ref="EJX111:EKF111"/>
    <mergeCell ref="EGU111:EHC111"/>
    <mergeCell ref="EHD111:EHL111"/>
    <mergeCell ref="EHM111:EHU111"/>
    <mergeCell ref="EHV111:EID111"/>
    <mergeCell ref="EIE111:EIM111"/>
    <mergeCell ref="EFB111:EFJ111"/>
    <mergeCell ref="EFK111:EFS111"/>
    <mergeCell ref="EFT111:EGB111"/>
    <mergeCell ref="EGC111:EGK111"/>
    <mergeCell ref="EGL111:EGT111"/>
    <mergeCell ref="EDI111:EDQ111"/>
    <mergeCell ref="EDR111:EDZ111"/>
    <mergeCell ref="EEA111:EEI111"/>
    <mergeCell ref="EEJ111:EER111"/>
    <mergeCell ref="EES111:EFA111"/>
    <mergeCell ref="EBP111:EBX111"/>
    <mergeCell ref="EBY111:ECG111"/>
    <mergeCell ref="ECH111:ECP111"/>
    <mergeCell ref="ECQ111:ECY111"/>
    <mergeCell ref="ECZ111:EDH111"/>
    <mergeCell ref="DZW111:EAE111"/>
    <mergeCell ref="EAF111:EAN111"/>
    <mergeCell ref="EAO111:EAW111"/>
    <mergeCell ref="EAX111:EBF111"/>
    <mergeCell ref="EBG111:EBO111"/>
    <mergeCell ref="DYD111:DYL111"/>
    <mergeCell ref="DYM111:DYU111"/>
    <mergeCell ref="DYV111:DZD111"/>
    <mergeCell ref="DZE111:DZM111"/>
    <mergeCell ref="DZN111:DZV111"/>
    <mergeCell ref="DWK111:DWS111"/>
    <mergeCell ref="DWT111:DXB111"/>
    <mergeCell ref="DXC111:DXK111"/>
    <mergeCell ref="DXL111:DXT111"/>
    <mergeCell ref="DXU111:DYC111"/>
    <mergeCell ref="DUR111:DUZ111"/>
    <mergeCell ref="DVA111:DVI111"/>
    <mergeCell ref="DVJ111:DVR111"/>
    <mergeCell ref="DVS111:DWA111"/>
    <mergeCell ref="DWB111:DWJ111"/>
    <mergeCell ref="DSY111:DTG111"/>
    <mergeCell ref="DTH111:DTP111"/>
    <mergeCell ref="DTQ111:DTY111"/>
    <mergeCell ref="DTZ111:DUH111"/>
    <mergeCell ref="DUI111:DUQ111"/>
    <mergeCell ref="DRF111:DRN111"/>
    <mergeCell ref="DRO111:DRW111"/>
    <mergeCell ref="DRX111:DSF111"/>
    <mergeCell ref="DSG111:DSO111"/>
    <mergeCell ref="DSP111:DSX111"/>
    <mergeCell ref="DPM111:DPU111"/>
    <mergeCell ref="DPV111:DQD111"/>
    <mergeCell ref="DQE111:DQM111"/>
    <mergeCell ref="DQN111:DQV111"/>
    <mergeCell ref="DQW111:DRE111"/>
    <mergeCell ref="DNT111:DOB111"/>
    <mergeCell ref="DOC111:DOK111"/>
    <mergeCell ref="DOL111:DOT111"/>
    <mergeCell ref="DOU111:DPC111"/>
    <mergeCell ref="DPD111:DPL111"/>
    <mergeCell ref="DMA111:DMI111"/>
    <mergeCell ref="DMJ111:DMR111"/>
    <mergeCell ref="DMS111:DNA111"/>
    <mergeCell ref="DNB111:DNJ111"/>
    <mergeCell ref="DNK111:DNS111"/>
    <mergeCell ref="DKH111:DKP111"/>
    <mergeCell ref="DKQ111:DKY111"/>
    <mergeCell ref="DKZ111:DLH111"/>
    <mergeCell ref="DLI111:DLQ111"/>
    <mergeCell ref="DLR111:DLZ111"/>
    <mergeCell ref="DIO111:DIW111"/>
    <mergeCell ref="DIX111:DJF111"/>
    <mergeCell ref="DJG111:DJO111"/>
    <mergeCell ref="DJP111:DJX111"/>
    <mergeCell ref="DJY111:DKG111"/>
    <mergeCell ref="DGV111:DHD111"/>
    <mergeCell ref="DHE111:DHM111"/>
    <mergeCell ref="DHN111:DHV111"/>
    <mergeCell ref="DHW111:DIE111"/>
    <mergeCell ref="DIF111:DIN111"/>
    <mergeCell ref="DFC111:DFK111"/>
    <mergeCell ref="DFL111:DFT111"/>
    <mergeCell ref="DFU111:DGC111"/>
    <mergeCell ref="DGD111:DGL111"/>
    <mergeCell ref="DGM111:DGU111"/>
    <mergeCell ref="DDJ111:DDR111"/>
    <mergeCell ref="DDS111:DEA111"/>
    <mergeCell ref="DEB111:DEJ111"/>
    <mergeCell ref="DEK111:DES111"/>
    <mergeCell ref="DET111:DFB111"/>
    <mergeCell ref="DBQ111:DBY111"/>
    <mergeCell ref="DBZ111:DCH111"/>
    <mergeCell ref="DCI111:DCQ111"/>
    <mergeCell ref="DCR111:DCZ111"/>
    <mergeCell ref="DDA111:DDI111"/>
    <mergeCell ref="CZX111:DAF111"/>
    <mergeCell ref="DAG111:DAO111"/>
    <mergeCell ref="DAP111:DAX111"/>
    <mergeCell ref="DAY111:DBG111"/>
    <mergeCell ref="DBH111:DBP111"/>
    <mergeCell ref="CYE111:CYM111"/>
    <mergeCell ref="CYN111:CYV111"/>
    <mergeCell ref="CYW111:CZE111"/>
    <mergeCell ref="CZF111:CZN111"/>
    <mergeCell ref="CZO111:CZW111"/>
    <mergeCell ref="CWL111:CWT111"/>
    <mergeCell ref="CWU111:CXC111"/>
    <mergeCell ref="CXD111:CXL111"/>
    <mergeCell ref="CXM111:CXU111"/>
    <mergeCell ref="CXV111:CYD111"/>
    <mergeCell ref="CUS111:CVA111"/>
    <mergeCell ref="CVB111:CVJ111"/>
    <mergeCell ref="CVK111:CVS111"/>
    <mergeCell ref="CVT111:CWB111"/>
    <mergeCell ref="CWC111:CWK111"/>
    <mergeCell ref="CSZ111:CTH111"/>
    <mergeCell ref="CTI111:CTQ111"/>
    <mergeCell ref="CTR111:CTZ111"/>
    <mergeCell ref="CUA111:CUI111"/>
    <mergeCell ref="CUJ111:CUR111"/>
    <mergeCell ref="CRG111:CRO111"/>
    <mergeCell ref="CRP111:CRX111"/>
    <mergeCell ref="CRY111:CSG111"/>
    <mergeCell ref="CSH111:CSP111"/>
    <mergeCell ref="CSQ111:CSY111"/>
    <mergeCell ref="CPN111:CPV111"/>
    <mergeCell ref="CPW111:CQE111"/>
    <mergeCell ref="CQF111:CQN111"/>
    <mergeCell ref="CQO111:CQW111"/>
    <mergeCell ref="CQX111:CRF111"/>
    <mergeCell ref="CNU111:COC111"/>
    <mergeCell ref="COD111:COL111"/>
    <mergeCell ref="COM111:COU111"/>
    <mergeCell ref="COV111:CPD111"/>
    <mergeCell ref="CPE111:CPM111"/>
    <mergeCell ref="CMB111:CMJ111"/>
    <mergeCell ref="CMK111:CMS111"/>
    <mergeCell ref="CMT111:CNB111"/>
    <mergeCell ref="CNC111:CNK111"/>
    <mergeCell ref="CNL111:CNT111"/>
    <mergeCell ref="CKI111:CKQ111"/>
    <mergeCell ref="CKR111:CKZ111"/>
    <mergeCell ref="CLA111:CLI111"/>
    <mergeCell ref="CLJ111:CLR111"/>
    <mergeCell ref="CLS111:CMA111"/>
    <mergeCell ref="CIP111:CIX111"/>
    <mergeCell ref="CIY111:CJG111"/>
    <mergeCell ref="CJH111:CJP111"/>
    <mergeCell ref="CJQ111:CJY111"/>
    <mergeCell ref="CJZ111:CKH111"/>
    <mergeCell ref="CGW111:CHE111"/>
    <mergeCell ref="CHF111:CHN111"/>
    <mergeCell ref="CHO111:CHW111"/>
    <mergeCell ref="CHX111:CIF111"/>
    <mergeCell ref="CIG111:CIO111"/>
    <mergeCell ref="CFD111:CFL111"/>
    <mergeCell ref="CFM111:CFU111"/>
    <mergeCell ref="CFV111:CGD111"/>
    <mergeCell ref="CGE111:CGM111"/>
    <mergeCell ref="CGN111:CGV111"/>
    <mergeCell ref="CDK111:CDS111"/>
    <mergeCell ref="CDT111:CEB111"/>
    <mergeCell ref="CEC111:CEK111"/>
    <mergeCell ref="CEL111:CET111"/>
    <mergeCell ref="CEU111:CFC111"/>
    <mergeCell ref="CBR111:CBZ111"/>
    <mergeCell ref="CCA111:CCI111"/>
    <mergeCell ref="CCJ111:CCR111"/>
    <mergeCell ref="CCS111:CDA111"/>
    <mergeCell ref="CDB111:CDJ111"/>
    <mergeCell ref="BZY111:CAG111"/>
    <mergeCell ref="CAH111:CAP111"/>
    <mergeCell ref="CAQ111:CAY111"/>
    <mergeCell ref="CAZ111:CBH111"/>
    <mergeCell ref="CBI111:CBQ111"/>
    <mergeCell ref="BYF111:BYN111"/>
    <mergeCell ref="BYO111:BYW111"/>
    <mergeCell ref="BYX111:BZF111"/>
    <mergeCell ref="BZG111:BZO111"/>
    <mergeCell ref="BZP111:BZX111"/>
    <mergeCell ref="BWM111:BWU111"/>
    <mergeCell ref="BWV111:BXD111"/>
    <mergeCell ref="BXE111:BXM111"/>
    <mergeCell ref="BXN111:BXV111"/>
    <mergeCell ref="BXW111:BYE111"/>
    <mergeCell ref="BUT111:BVB111"/>
    <mergeCell ref="BVC111:BVK111"/>
    <mergeCell ref="BVL111:BVT111"/>
    <mergeCell ref="BVU111:BWC111"/>
    <mergeCell ref="BWD111:BWL111"/>
    <mergeCell ref="BTA111:BTI111"/>
    <mergeCell ref="BTJ111:BTR111"/>
    <mergeCell ref="BTS111:BUA111"/>
    <mergeCell ref="BUB111:BUJ111"/>
    <mergeCell ref="BUK111:BUS111"/>
    <mergeCell ref="BRH111:BRP111"/>
    <mergeCell ref="BRQ111:BRY111"/>
    <mergeCell ref="BRZ111:BSH111"/>
    <mergeCell ref="BSI111:BSQ111"/>
    <mergeCell ref="BSR111:BSZ111"/>
    <mergeCell ref="BPO111:BPW111"/>
    <mergeCell ref="BPX111:BQF111"/>
    <mergeCell ref="BQG111:BQO111"/>
    <mergeCell ref="BQP111:BQX111"/>
    <mergeCell ref="BQY111:BRG111"/>
    <mergeCell ref="BNV111:BOD111"/>
    <mergeCell ref="BOE111:BOM111"/>
    <mergeCell ref="BON111:BOV111"/>
    <mergeCell ref="BOW111:BPE111"/>
    <mergeCell ref="BPF111:BPN111"/>
    <mergeCell ref="BMC111:BMK111"/>
    <mergeCell ref="BML111:BMT111"/>
    <mergeCell ref="BMU111:BNC111"/>
    <mergeCell ref="BND111:BNL111"/>
    <mergeCell ref="BNM111:BNU111"/>
    <mergeCell ref="BKJ111:BKR111"/>
    <mergeCell ref="BKS111:BLA111"/>
    <mergeCell ref="BLB111:BLJ111"/>
    <mergeCell ref="BLK111:BLS111"/>
    <mergeCell ref="BLT111:BMB111"/>
    <mergeCell ref="BIQ111:BIY111"/>
    <mergeCell ref="BIZ111:BJH111"/>
    <mergeCell ref="BJI111:BJQ111"/>
    <mergeCell ref="BJR111:BJZ111"/>
    <mergeCell ref="BKA111:BKI111"/>
    <mergeCell ref="BGX111:BHF111"/>
    <mergeCell ref="BHG111:BHO111"/>
    <mergeCell ref="BHP111:BHX111"/>
    <mergeCell ref="BHY111:BIG111"/>
    <mergeCell ref="BIH111:BIP111"/>
    <mergeCell ref="BFE111:BFM111"/>
    <mergeCell ref="BFN111:BFV111"/>
    <mergeCell ref="BFW111:BGE111"/>
    <mergeCell ref="BGF111:BGN111"/>
    <mergeCell ref="BGO111:BGW111"/>
    <mergeCell ref="BDL111:BDT111"/>
    <mergeCell ref="BDU111:BEC111"/>
    <mergeCell ref="BED111:BEL111"/>
    <mergeCell ref="BEM111:BEU111"/>
    <mergeCell ref="BEV111:BFD111"/>
    <mergeCell ref="BBS111:BCA111"/>
    <mergeCell ref="BCB111:BCJ111"/>
    <mergeCell ref="BCK111:BCS111"/>
    <mergeCell ref="BCT111:BDB111"/>
    <mergeCell ref="BDC111:BDK111"/>
    <mergeCell ref="AZZ111:BAH111"/>
    <mergeCell ref="BAI111:BAQ111"/>
    <mergeCell ref="BAR111:BAZ111"/>
    <mergeCell ref="BBA111:BBI111"/>
    <mergeCell ref="BBJ111:BBR111"/>
    <mergeCell ref="AYG111:AYO111"/>
    <mergeCell ref="AYP111:AYX111"/>
    <mergeCell ref="AYY111:AZG111"/>
    <mergeCell ref="AZH111:AZP111"/>
    <mergeCell ref="AZQ111:AZY111"/>
    <mergeCell ref="AWN111:AWV111"/>
    <mergeCell ref="AWW111:AXE111"/>
    <mergeCell ref="AXF111:AXN111"/>
    <mergeCell ref="AXO111:AXW111"/>
    <mergeCell ref="AXX111:AYF111"/>
    <mergeCell ref="AUU111:AVC111"/>
    <mergeCell ref="AVD111:AVL111"/>
    <mergeCell ref="AVM111:AVU111"/>
    <mergeCell ref="AVV111:AWD111"/>
    <mergeCell ref="AWE111:AWM111"/>
    <mergeCell ref="ATB111:ATJ111"/>
    <mergeCell ref="ATK111:ATS111"/>
    <mergeCell ref="ATT111:AUB111"/>
    <mergeCell ref="AUC111:AUK111"/>
    <mergeCell ref="AUL111:AUT111"/>
    <mergeCell ref="ARI111:ARQ111"/>
    <mergeCell ref="ARR111:ARZ111"/>
    <mergeCell ref="ASA111:ASI111"/>
    <mergeCell ref="ASJ111:ASR111"/>
    <mergeCell ref="ASS111:ATA111"/>
    <mergeCell ref="APP111:APX111"/>
    <mergeCell ref="APY111:AQG111"/>
    <mergeCell ref="AQH111:AQP111"/>
    <mergeCell ref="AQQ111:AQY111"/>
    <mergeCell ref="AQZ111:ARH111"/>
    <mergeCell ref="ANW111:AOE111"/>
    <mergeCell ref="AOF111:AON111"/>
    <mergeCell ref="AOO111:AOW111"/>
    <mergeCell ref="AOX111:APF111"/>
    <mergeCell ref="APG111:APO111"/>
    <mergeCell ref="AMD111:AML111"/>
    <mergeCell ref="AMM111:AMU111"/>
    <mergeCell ref="AMV111:AND111"/>
    <mergeCell ref="ANE111:ANM111"/>
    <mergeCell ref="ANN111:ANV111"/>
    <mergeCell ref="AKK111:AKS111"/>
    <mergeCell ref="AKT111:ALB111"/>
    <mergeCell ref="ALC111:ALK111"/>
    <mergeCell ref="ALL111:ALT111"/>
    <mergeCell ref="ALU111:AMC111"/>
    <mergeCell ref="AIR111:AIZ111"/>
    <mergeCell ref="AJA111:AJI111"/>
    <mergeCell ref="AJJ111:AJR111"/>
    <mergeCell ref="AJS111:AKA111"/>
    <mergeCell ref="AKB111:AKJ111"/>
    <mergeCell ref="AGY111:AHG111"/>
    <mergeCell ref="AHH111:AHP111"/>
    <mergeCell ref="AHQ111:AHY111"/>
    <mergeCell ref="AHZ111:AIH111"/>
    <mergeCell ref="AII111:AIQ111"/>
    <mergeCell ref="AFF111:AFN111"/>
    <mergeCell ref="AFO111:AFW111"/>
    <mergeCell ref="AFX111:AGF111"/>
    <mergeCell ref="AGG111:AGO111"/>
    <mergeCell ref="AGP111:AGX111"/>
    <mergeCell ref="ADM111:ADU111"/>
    <mergeCell ref="ADV111:AED111"/>
    <mergeCell ref="AEE111:AEM111"/>
    <mergeCell ref="AEN111:AEV111"/>
    <mergeCell ref="AEW111:AFE111"/>
    <mergeCell ref="ABT111:ACB111"/>
    <mergeCell ref="ACC111:ACK111"/>
    <mergeCell ref="ACL111:ACT111"/>
    <mergeCell ref="ACU111:ADC111"/>
    <mergeCell ref="ADD111:ADL111"/>
    <mergeCell ref="AAA111:AAI111"/>
    <mergeCell ref="AAJ111:AAR111"/>
    <mergeCell ref="AAS111:ABA111"/>
    <mergeCell ref="ABB111:ABJ111"/>
    <mergeCell ref="ABK111:ABS111"/>
    <mergeCell ref="ME111:MM111"/>
    <mergeCell ref="MN111:MV111"/>
    <mergeCell ref="MW111:NE111"/>
    <mergeCell ref="NF111:NN111"/>
    <mergeCell ref="NO111:NW111"/>
    <mergeCell ref="KL111:KT111"/>
    <mergeCell ref="KU111:LC111"/>
    <mergeCell ref="LD111:LL111"/>
    <mergeCell ref="LM111:LU111"/>
    <mergeCell ref="LV111:MD111"/>
    <mergeCell ref="IS111:JA111"/>
    <mergeCell ref="JB111:JJ111"/>
    <mergeCell ref="JK111:JS111"/>
    <mergeCell ref="JT111:KB111"/>
    <mergeCell ref="KC111:KK111"/>
    <mergeCell ref="GZ111:HH111"/>
    <mergeCell ref="HI111:HQ111"/>
    <mergeCell ref="HR111:HZ111"/>
    <mergeCell ref="IA111:II111"/>
    <mergeCell ref="IJ111:IR111"/>
    <mergeCell ref="FG111:FO111"/>
    <mergeCell ref="FP111:FX111"/>
    <mergeCell ref="FY111:GG111"/>
    <mergeCell ref="GH111:GP111"/>
    <mergeCell ref="GQ111:GY111"/>
    <mergeCell ref="J111:R111"/>
    <mergeCell ref="S111:AA111"/>
    <mergeCell ref="AB111:AJ111"/>
    <mergeCell ref="YH111:YP111"/>
    <mergeCell ref="YQ111:YY111"/>
    <mergeCell ref="YZ111:ZH111"/>
    <mergeCell ref="ZI111:ZQ111"/>
    <mergeCell ref="ZR111:ZZ111"/>
    <mergeCell ref="WO111:WW111"/>
    <mergeCell ref="WX111:XF111"/>
    <mergeCell ref="XG111:XO111"/>
    <mergeCell ref="XP111:XX111"/>
    <mergeCell ref="XY111:YG111"/>
    <mergeCell ref="UV111:VD111"/>
    <mergeCell ref="VE111:VM111"/>
    <mergeCell ref="VN111:VV111"/>
    <mergeCell ref="VW111:WE111"/>
    <mergeCell ref="WF111:WN111"/>
    <mergeCell ref="TC111:TK111"/>
    <mergeCell ref="TL111:TT111"/>
    <mergeCell ref="TU111:UC111"/>
    <mergeCell ref="UD111:UL111"/>
    <mergeCell ref="UM111:UU111"/>
    <mergeCell ref="RJ111:RR111"/>
    <mergeCell ref="RS111:SA111"/>
    <mergeCell ref="SB111:SJ111"/>
    <mergeCell ref="SK111:SS111"/>
    <mergeCell ref="ST111:TB111"/>
    <mergeCell ref="PQ111:PY111"/>
    <mergeCell ref="PZ111:QH111"/>
    <mergeCell ref="QI111:QQ111"/>
    <mergeCell ref="QR111:QZ111"/>
    <mergeCell ref="RA111:RI111"/>
    <mergeCell ref="NX111:OF111"/>
    <mergeCell ref="OG111:OO111"/>
    <mergeCell ref="OP111:OX111"/>
    <mergeCell ref="OY111:PG111"/>
    <mergeCell ref="PH111:PP111"/>
    <mergeCell ref="XFA104:XFD104"/>
    <mergeCell ref="XDH104:XDP104"/>
    <mergeCell ref="XDQ104:XDY104"/>
    <mergeCell ref="XDZ104:XEH104"/>
    <mergeCell ref="XEI104:XEQ104"/>
    <mergeCell ref="XER104:XEZ104"/>
    <mergeCell ref="XBO104:XBW104"/>
    <mergeCell ref="XBX104:XCF104"/>
    <mergeCell ref="XCG104:XCO104"/>
    <mergeCell ref="XCP104:XCX104"/>
    <mergeCell ref="XCY104:XDG104"/>
    <mergeCell ref="WZV104:XAD104"/>
    <mergeCell ref="XAE104:XAM104"/>
    <mergeCell ref="XAN104:XAV104"/>
    <mergeCell ref="XAW104:XBE104"/>
    <mergeCell ref="XBF104:XBN104"/>
    <mergeCell ref="WYC104:WYK104"/>
    <mergeCell ref="WYL104:WYT104"/>
    <mergeCell ref="WYU104:WZC104"/>
    <mergeCell ref="WZD104:WZL104"/>
    <mergeCell ref="WZM104:WZU104"/>
    <mergeCell ref="WWJ104:WWR104"/>
    <mergeCell ref="WWS104:WXA104"/>
    <mergeCell ref="WXB104:WXJ104"/>
    <mergeCell ref="WXK104:WXS104"/>
    <mergeCell ref="WXT104:WYB104"/>
    <mergeCell ref="WUQ104:WUY104"/>
    <mergeCell ref="WUZ104:WVH104"/>
    <mergeCell ref="WVI104:WVQ104"/>
    <mergeCell ref="WVR104:WVZ104"/>
    <mergeCell ref="WWA104:WWI104"/>
    <mergeCell ref="WSX104:WTF104"/>
    <mergeCell ref="WTG104:WTO104"/>
    <mergeCell ref="WTP104:WTX104"/>
    <mergeCell ref="WTY104:WUG104"/>
    <mergeCell ref="WUH104:WUP104"/>
    <mergeCell ref="WRE104:WRM104"/>
    <mergeCell ref="WRN104:WRV104"/>
    <mergeCell ref="WRW104:WSE104"/>
    <mergeCell ref="WSF104:WSN104"/>
    <mergeCell ref="WSO104:WSW104"/>
    <mergeCell ref="WPL104:WPT104"/>
    <mergeCell ref="WPU104:WQC104"/>
    <mergeCell ref="WQD104:WQL104"/>
    <mergeCell ref="WQM104:WQU104"/>
    <mergeCell ref="WQV104:WRD104"/>
    <mergeCell ref="WNS104:WOA104"/>
    <mergeCell ref="WOB104:WOJ104"/>
    <mergeCell ref="WOK104:WOS104"/>
    <mergeCell ref="WOT104:WPB104"/>
    <mergeCell ref="WPC104:WPK104"/>
    <mergeCell ref="WLZ104:WMH104"/>
    <mergeCell ref="WMI104:WMQ104"/>
    <mergeCell ref="WMR104:WMZ104"/>
    <mergeCell ref="WNA104:WNI104"/>
    <mergeCell ref="WNJ104:WNR104"/>
    <mergeCell ref="WKG104:WKO104"/>
    <mergeCell ref="WKP104:WKX104"/>
    <mergeCell ref="WKY104:WLG104"/>
    <mergeCell ref="WLH104:WLP104"/>
    <mergeCell ref="WLQ104:WLY104"/>
    <mergeCell ref="WIN104:WIV104"/>
    <mergeCell ref="WIW104:WJE104"/>
    <mergeCell ref="WJF104:WJN104"/>
    <mergeCell ref="WJO104:WJW104"/>
    <mergeCell ref="WJX104:WKF104"/>
    <mergeCell ref="WGU104:WHC104"/>
    <mergeCell ref="WHD104:WHL104"/>
    <mergeCell ref="WHM104:WHU104"/>
    <mergeCell ref="WHV104:WID104"/>
    <mergeCell ref="WIE104:WIM104"/>
    <mergeCell ref="WFB104:WFJ104"/>
    <mergeCell ref="WFK104:WFS104"/>
    <mergeCell ref="WFT104:WGB104"/>
    <mergeCell ref="WGC104:WGK104"/>
    <mergeCell ref="WGL104:WGT104"/>
    <mergeCell ref="WDI104:WDQ104"/>
    <mergeCell ref="WDR104:WDZ104"/>
    <mergeCell ref="WEA104:WEI104"/>
    <mergeCell ref="WEJ104:WER104"/>
    <mergeCell ref="WES104:WFA104"/>
    <mergeCell ref="WBP104:WBX104"/>
    <mergeCell ref="WBY104:WCG104"/>
    <mergeCell ref="WCH104:WCP104"/>
    <mergeCell ref="WCQ104:WCY104"/>
    <mergeCell ref="WCZ104:WDH104"/>
    <mergeCell ref="VZW104:WAE104"/>
    <mergeCell ref="WAF104:WAN104"/>
    <mergeCell ref="WAO104:WAW104"/>
    <mergeCell ref="WAX104:WBF104"/>
    <mergeCell ref="WBG104:WBO104"/>
    <mergeCell ref="VYD104:VYL104"/>
    <mergeCell ref="VYM104:VYU104"/>
    <mergeCell ref="VYV104:VZD104"/>
    <mergeCell ref="VZE104:VZM104"/>
    <mergeCell ref="VZN104:VZV104"/>
    <mergeCell ref="VWK104:VWS104"/>
    <mergeCell ref="VWT104:VXB104"/>
    <mergeCell ref="VXC104:VXK104"/>
    <mergeCell ref="VXL104:VXT104"/>
    <mergeCell ref="VXU104:VYC104"/>
    <mergeCell ref="VUR104:VUZ104"/>
    <mergeCell ref="VVA104:VVI104"/>
    <mergeCell ref="VVJ104:VVR104"/>
    <mergeCell ref="VVS104:VWA104"/>
    <mergeCell ref="VWB104:VWJ104"/>
    <mergeCell ref="VSY104:VTG104"/>
    <mergeCell ref="VTH104:VTP104"/>
    <mergeCell ref="VTQ104:VTY104"/>
    <mergeCell ref="VTZ104:VUH104"/>
    <mergeCell ref="VUI104:VUQ104"/>
    <mergeCell ref="VRF104:VRN104"/>
    <mergeCell ref="VRO104:VRW104"/>
    <mergeCell ref="VRX104:VSF104"/>
    <mergeCell ref="VSG104:VSO104"/>
    <mergeCell ref="VSP104:VSX104"/>
    <mergeCell ref="VPM104:VPU104"/>
    <mergeCell ref="VPV104:VQD104"/>
    <mergeCell ref="VQE104:VQM104"/>
    <mergeCell ref="VQN104:VQV104"/>
    <mergeCell ref="VQW104:VRE104"/>
    <mergeCell ref="VNT104:VOB104"/>
    <mergeCell ref="VOC104:VOK104"/>
    <mergeCell ref="VOL104:VOT104"/>
    <mergeCell ref="VOU104:VPC104"/>
    <mergeCell ref="VPD104:VPL104"/>
    <mergeCell ref="VMA104:VMI104"/>
    <mergeCell ref="VMJ104:VMR104"/>
    <mergeCell ref="VMS104:VNA104"/>
    <mergeCell ref="VNB104:VNJ104"/>
    <mergeCell ref="VNK104:VNS104"/>
    <mergeCell ref="VKH104:VKP104"/>
    <mergeCell ref="VKQ104:VKY104"/>
    <mergeCell ref="VKZ104:VLH104"/>
    <mergeCell ref="VLI104:VLQ104"/>
    <mergeCell ref="VLR104:VLZ104"/>
    <mergeCell ref="VIO104:VIW104"/>
    <mergeCell ref="VIX104:VJF104"/>
    <mergeCell ref="VJG104:VJO104"/>
    <mergeCell ref="VJP104:VJX104"/>
    <mergeCell ref="VJY104:VKG104"/>
    <mergeCell ref="VGV104:VHD104"/>
    <mergeCell ref="VHE104:VHM104"/>
    <mergeCell ref="VHN104:VHV104"/>
    <mergeCell ref="VHW104:VIE104"/>
    <mergeCell ref="VIF104:VIN104"/>
    <mergeCell ref="VFC104:VFK104"/>
    <mergeCell ref="VFL104:VFT104"/>
    <mergeCell ref="VFU104:VGC104"/>
    <mergeCell ref="VGD104:VGL104"/>
    <mergeCell ref="VGM104:VGU104"/>
    <mergeCell ref="VDJ104:VDR104"/>
    <mergeCell ref="VDS104:VEA104"/>
    <mergeCell ref="VEB104:VEJ104"/>
    <mergeCell ref="VEK104:VES104"/>
    <mergeCell ref="VET104:VFB104"/>
    <mergeCell ref="VBQ104:VBY104"/>
    <mergeCell ref="VBZ104:VCH104"/>
    <mergeCell ref="VCI104:VCQ104"/>
    <mergeCell ref="VCR104:VCZ104"/>
    <mergeCell ref="VDA104:VDI104"/>
    <mergeCell ref="UZX104:VAF104"/>
    <mergeCell ref="VAG104:VAO104"/>
    <mergeCell ref="VAP104:VAX104"/>
    <mergeCell ref="VAY104:VBG104"/>
    <mergeCell ref="VBH104:VBP104"/>
    <mergeCell ref="UYE104:UYM104"/>
    <mergeCell ref="UYN104:UYV104"/>
    <mergeCell ref="UYW104:UZE104"/>
    <mergeCell ref="UZF104:UZN104"/>
    <mergeCell ref="UZO104:UZW104"/>
    <mergeCell ref="UWL104:UWT104"/>
    <mergeCell ref="UWU104:UXC104"/>
    <mergeCell ref="UXD104:UXL104"/>
    <mergeCell ref="UXM104:UXU104"/>
    <mergeCell ref="UXV104:UYD104"/>
    <mergeCell ref="UUS104:UVA104"/>
    <mergeCell ref="UVB104:UVJ104"/>
    <mergeCell ref="UVK104:UVS104"/>
    <mergeCell ref="UVT104:UWB104"/>
    <mergeCell ref="UWC104:UWK104"/>
    <mergeCell ref="USZ104:UTH104"/>
    <mergeCell ref="UTI104:UTQ104"/>
    <mergeCell ref="UTR104:UTZ104"/>
    <mergeCell ref="UUA104:UUI104"/>
    <mergeCell ref="UUJ104:UUR104"/>
    <mergeCell ref="URG104:URO104"/>
    <mergeCell ref="URP104:URX104"/>
    <mergeCell ref="URY104:USG104"/>
    <mergeCell ref="USH104:USP104"/>
    <mergeCell ref="USQ104:USY104"/>
    <mergeCell ref="UPN104:UPV104"/>
    <mergeCell ref="UPW104:UQE104"/>
    <mergeCell ref="UQF104:UQN104"/>
    <mergeCell ref="UQO104:UQW104"/>
    <mergeCell ref="UQX104:URF104"/>
    <mergeCell ref="UNU104:UOC104"/>
    <mergeCell ref="UOD104:UOL104"/>
    <mergeCell ref="UOM104:UOU104"/>
    <mergeCell ref="UOV104:UPD104"/>
    <mergeCell ref="UPE104:UPM104"/>
    <mergeCell ref="UMB104:UMJ104"/>
    <mergeCell ref="UMK104:UMS104"/>
    <mergeCell ref="UMT104:UNB104"/>
    <mergeCell ref="UNC104:UNK104"/>
    <mergeCell ref="UNL104:UNT104"/>
    <mergeCell ref="UKI104:UKQ104"/>
    <mergeCell ref="UKR104:UKZ104"/>
    <mergeCell ref="ULA104:ULI104"/>
    <mergeCell ref="ULJ104:ULR104"/>
    <mergeCell ref="ULS104:UMA104"/>
    <mergeCell ref="UIP104:UIX104"/>
    <mergeCell ref="UIY104:UJG104"/>
    <mergeCell ref="UJH104:UJP104"/>
    <mergeCell ref="UJQ104:UJY104"/>
    <mergeCell ref="UJZ104:UKH104"/>
    <mergeCell ref="UGW104:UHE104"/>
    <mergeCell ref="UHF104:UHN104"/>
    <mergeCell ref="UHO104:UHW104"/>
    <mergeCell ref="UHX104:UIF104"/>
    <mergeCell ref="UIG104:UIO104"/>
    <mergeCell ref="UFD104:UFL104"/>
    <mergeCell ref="UFM104:UFU104"/>
    <mergeCell ref="UFV104:UGD104"/>
    <mergeCell ref="UGE104:UGM104"/>
    <mergeCell ref="UGN104:UGV104"/>
    <mergeCell ref="UDK104:UDS104"/>
    <mergeCell ref="UDT104:UEB104"/>
    <mergeCell ref="UEC104:UEK104"/>
    <mergeCell ref="UEL104:UET104"/>
    <mergeCell ref="UEU104:UFC104"/>
    <mergeCell ref="UBR104:UBZ104"/>
    <mergeCell ref="UCA104:UCI104"/>
    <mergeCell ref="UCJ104:UCR104"/>
    <mergeCell ref="UCS104:UDA104"/>
    <mergeCell ref="UDB104:UDJ104"/>
    <mergeCell ref="TZY104:UAG104"/>
    <mergeCell ref="UAH104:UAP104"/>
    <mergeCell ref="UAQ104:UAY104"/>
    <mergeCell ref="UAZ104:UBH104"/>
    <mergeCell ref="UBI104:UBQ104"/>
    <mergeCell ref="TYF104:TYN104"/>
    <mergeCell ref="TYO104:TYW104"/>
    <mergeCell ref="TYX104:TZF104"/>
    <mergeCell ref="TZG104:TZO104"/>
    <mergeCell ref="TZP104:TZX104"/>
    <mergeCell ref="TWM104:TWU104"/>
    <mergeCell ref="TWV104:TXD104"/>
    <mergeCell ref="TXE104:TXM104"/>
    <mergeCell ref="TXN104:TXV104"/>
    <mergeCell ref="TXW104:TYE104"/>
    <mergeCell ref="TUT104:TVB104"/>
    <mergeCell ref="TVC104:TVK104"/>
    <mergeCell ref="TVL104:TVT104"/>
    <mergeCell ref="TVU104:TWC104"/>
    <mergeCell ref="TWD104:TWL104"/>
    <mergeCell ref="TTA104:TTI104"/>
    <mergeCell ref="TTJ104:TTR104"/>
    <mergeCell ref="TTS104:TUA104"/>
    <mergeCell ref="TUB104:TUJ104"/>
    <mergeCell ref="TUK104:TUS104"/>
    <mergeCell ref="TRH104:TRP104"/>
    <mergeCell ref="TRQ104:TRY104"/>
    <mergeCell ref="TRZ104:TSH104"/>
    <mergeCell ref="TSI104:TSQ104"/>
    <mergeCell ref="TSR104:TSZ104"/>
    <mergeCell ref="TPO104:TPW104"/>
    <mergeCell ref="TPX104:TQF104"/>
    <mergeCell ref="TQG104:TQO104"/>
    <mergeCell ref="TQP104:TQX104"/>
    <mergeCell ref="TQY104:TRG104"/>
    <mergeCell ref="TNV104:TOD104"/>
    <mergeCell ref="TOE104:TOM104"/>
    <mergeCell ref="TON104:TOV104"/>
    <mergeCell ref="TOW104:TPE104"/>
    <mergeCell ref="TPF104:TPN104"/>
    <mergeCell ref="TMC104:TMK104"/>
    <mergeCell ref="TML104:TMT104"/>
    <mergeCell ref="TMU104:TNC104"/>
    <mergeCell ref="TND104:TNL104"/>
    <mergeCell ref="TNM104:TNU104"/>
    <mergeCell ref="TKJ104:TKR104"/>
    <mergeCell ref="TKS104:TLA104"/>
    <mergeCell ref="TLB104:TLJ104"/>
    <mergeCell ref="TLK104:TLS104"/>
    <mergeCell ref="TLT104:TMB104"/>
    <mergeCell ref="TIQ104:TIY104"/>
    <mergeCell ref="TIZ104:TJH104"/>
    <mergeCell ref="TJI104:TJQ104"/>
    <mergeCell ref="TJR104:TJZ104"/>
    <mergeCell ref="TKA104:TKI104"/>
    <mergeCell ref="TGX104:THF104"/>
    <mergeCell ref="THG104:THO104"/>
    <mergeCell ref="THP104:THX104"/>
    <mergeCell ref="THY104:TIG104"/>
    <mergeCell ref="TIH104:TIP104"/>
    <mergeCell ref="TFE104:TFM104"/>
    <mergeCell ref="TFN104:TFV104"/>
    <mergeCell ref="TFW104:TGE104"/>
    <mergeCell ref="TGF104:TGN104"/>
    <mergeCell ref="TGO104:TGW104"/>
    <mergeCell ref="TDL104:TDT104"/>
    <mergeCell ref="TDU104:TEC104"/>
    <mergeCell ref="TED104:TEL104"/>
    <mergeCell ref="TEM104:TEU104"/>
    <mergeCell ref="TEV104:TFD104"/>
    <mergeCell ref="TBS104:TCA104"/>
    <mergeCell ref="TCB104:TCJ104"/>
    <mergeCell ref="TCK104:TCS104"/>
    <mergeCell ref="TCT104:TDB104"/>
    <mergeCell ref="TDC104:TDK104"/>
    <mergeCell ref="SZZ104:TAH104"/>
    <mergeCell ref="TAI104:TAQ104"/>
    <mergeCell ref="TAR104:TAZ104"/>
    <mergeCell ref="TBA104:TBI104"/>
    <mergeCell ref="TBJ104:TBR104"/>
    <mergeCell ref="SYG104:SYO104"/>
    <mergeCell ref="SYP104:SYX104"/>
    <mergeCell ref="SYY104:SZG104"/>
    <mergeCell ref="SZH104:SZP104"/>
    <mergeCell ref="SZQ104:SZY104"/>
    <mergeCell ref="SWN104:SWV104"/>
    <mergeCell ref="SWW104:SXE104"/>
    <mergeCell ref="SXF104:SXN104"/>
    <mergeCell ref="SXO104:SXW104"/>
    <mergeCell ref="SXX104:SYF104"/>
    <mergeCell ref="SUU104:SVC104"/>
    <mergeCell ref="SVD104:SVL104"/>
    <mergeCell ref="SVM104:SVU104"/>
    <mergeCell ref="SVV104:SWD104"/>
    <mergeCell ref="SWE104:SWM104"/>
    <mergeCell ref="STB104:STJ104"/>
    <mergeCell ref="STK104:STS104"/>
    <mergeCell ref="STT104:SUB104"/>
    <mergeCell ref="SUC104:SUK104"/>
    <mergeCell ref="SUL104:SUT104"/>
    <mergeCell ref="SRI104:SRQ104"/>
    <mergeCell ref="SRR104:SRZ104"/>
    <mergeCell ref="SSA104:SSI104"/>
    <mergeCell ref="SSJ104:SSR104"/>
    <mergeCell ref="SSS104:STA104"/>
    <mergeCell ref="SPP104:SPX104"/>
    <mergeCell ref="SPY104:SQG104"/>
    <mergeCell ref="SQH104:SQP104"/>
    <mergeCell ref="SQQ104:SQY104"/>
    <mergeCell ref="SQZ104:SRH104"/>
    <mergeCell ref="SNW104:SOE104"/>
    <mergeCell ref="SOF104:SON104"/>
    <mergeCell ref="SOO104:SOW104"/>
    <mergeCell ref="SOX104:SPF104"/>
    <mergeCell ref="SPG104:SPO104"/>
    <mergeCell ref="SMD104:SML104"/>
    <mergeCell ref="SMM104:SMU104"/>
    <mergeCell ref="SMV104:SND104"/>
    <mergeCell ref="SNE104:SNM104"/>
    <mergeCell ref="SNN104:SNV104"/>
    <mergeCell ref="SKK104:SKS104"/>
    <mergeCell ref="SKT104:SLB104"/>
    <mergeCell ref="SLC104:SLK104"/>
    <mergeCell ref="SLL104:SLT104"/>
    <mergeCell ref="SLU104:SMC104"/>
    <mergeCell ref="SIR104:SIZ104"/>
    <mergeCell ref="SJA104:SJI104"/>
    <mergeCell ref="SJJ104:SJR104"/>
    <mergeCell ref="SJS104:SKA104"/>
    <mergeCell ref="SKB104:SKJ104"/>
    <mergeCell ref="SGY104:SHG104"/>
    <mergeCell ref="SHH104:SHP104"/>
    <mergeCell ref="SHQ104:SHY104"/>
    <mergeCell ref="SHZ104:SIH104"/>
    <mergeCell ref="SII104:SIQ104"/>
    <mergeCell ref="SFF104:SFN104"/>
    <mergeCell ref="SFO104:SFW104"/>
    <mergeCell ref="SFX104:SGF104"/>
    <mergeCell ref="SGG104:SGO104"/>
    <mergeCell ref="SGP104:SGX104"/>
    <mergeCell ref="SDM104:SDU104"/>
    <mergeCell ref="SDV104:SED104"/>
    <mergeCell ref="SEE104:SEM104"/>
    <mergeCell ref="SEN104:SEV104"/>
    <mergeCell ref="SEW104:SFE104"/>
    <mergeCell ref="SBT104:SCB104"/>
    <mergeCell ref="SCC104:SCK104"/>
    <mergeCell ref="SCL104:SCT104"/>
    <mergeCell ref="SCU104:SDC104"/>
    <mergeCell ref="SDD104:SDL104"/>
    <mergeCell ref="SAA104:SAI104"/>
    <mergeCell ref="SAJ104:SAR104"/>
    <mergeCell ref="SAS104:SBA104"/>
    <mergeCell ref="SBB104:SBJ104"/>
    <mergeCell ref="SBK104:SBS104"/>
    <mergeCell ref="RYH104:RYP104"/>
    <mergeCell ref="RYQ104:RYY104"/>
    <mergeCell ref="RYZ104:RZH104"/>
    <mergeCell ref="RZI104:RZQ104"/>
    <mergeCell ref="RZR104:RZZ104"/>
    <mergeCell ref="RWO104:RWW104"/>
    <mergeCell ref="RWX104:RXF104"/>
    <mergeCell ref="RXG104:RXO104"/>
    <mergeCell ref="RXP104:RXX104"/>
    <mergeCell ref="RXY104:RYG104"/>
    <mergeCell ref="RUV104:RVD104"/>
    <mergeCell ref="RVE104:RVM104"/>
    <mergeCell ref="RVN104:RVV104"/>
    <mergeCell ref="RVW104:RWE104"/>
    <mergeCell ref="RWF104:RWN104"/>
    <mergeCell ref="RTC104:RTK104"/>
    <mergeCell ref="RTL104:RTT104"/>
    <mergeCell ref="RTU104:RUC104"/>
    <mergeCell ref="RUD104:RUL104"/>
    <mergeCell ref="RUM104:RUU104"/>
    <mergeCell ref="RRJ104:RRR104"/>
    <mergeCell ref="RRS104:RSA104"/>
    <mergeCell ref="RSB104:RSJ104"/>
    <mergeCell ref="RSK104:RSS104"/>
    <mergeCell ref="RST104:RTB104"/>
    <mergeCell ref="RPQ104:RPY104"/>
    <mergeCell ref="RPZ104:RQH104"/>
    <mergeCell ref="RQI104:RQQ104"/>
    <mergeCell ref="RQR104:RQZ104"/>
    <mergeCell ref="RRA104:RRI104"/>
    <mergeCell ref="RNX104:ROF104"/>
    <mergeCell ref="ROG104:ROO104"/>
    <mergeCell ref="ROP104:ROX104"/>
    <mergeCell ref="ROY104:RPG104"/>
    <mergeCell ref="RPH104:RPP104"/>
    <mergeCell ref="RME104:RMM104"/>
    <mergeCell ref="RMN104:RMV104"/>
    <mergeCell ref="RMW104:RNE104"/>
    <mergeCell ref="RNF104:RNN104"/>
    <mergeCell ref="RNO104:RNW104"/>
    <mergeCell ref="RKL104:RKT104"/>
    <mergeCell ref="RKU104:RLC104"/>
    <mergeCell ref="RLD104:RLL104"/>
    <mergeCell ref="RLM104:RLU104"/>
    <mergeCell ref="RLV104:RMD104"/>
    <mergeCell ref="RIS104:RJA104"/>
    <mergeCell ref="RJB104:RJJ104"/>
    <mergeCell ref="RJK104:RJS104"/>
    <mergeCell ref="RJT104:RKB104"/>
    <mergeCell ref="RKC104:RKK104"/>
    <mergeCell ref="RGZ104:RHH104"/>
    <mergeCell ref="RHI104:RHQ104"/>
    <mergeCell ref="RHR104:RHZ104"/>
    <mergeCell ref="RIA104:RII104"/>
    <mergeCell ref="RIJ104:RIR104"/>
    <mergeCell ref="RFG104:RFO104"/>
    <mergeCell ref="RFP104:RFX104"/>
    <mergeCell ref="RFY104:RGG104"/>
    <mergeCell ref="RGH104:RGP104"/>
    <mergeCell ref="RGQ104:RGY104"/>
    <mergeCell ref="RDN104:RDV104"/>
    <mergeCell ref="RDW104:REE104"/>
    <mergeCell ref="REF104:REN104"/>
    <mergeCell ref="REO104:REW104"/>
    <mergeCell ref="REX104:RFF104"/>
    <mergeCell ref="RBU104:RCC104"/>
    <mergeCell ref="RCD104:RCL104"/>
    <mergeCell ref="RCM104:RCU104"/>
    <mergeCell ref="RCV104:RDD104"/>
    <mergeCell ref="RDE104:RDM104"/>
    <mergeCell ref="RAB104:RAJ104"/>
    <mergeCell ref="RAK104:RAS104"/>
    <mergeCell ref="RAT104:RBB104"/>
    <mergeCell ref="RBC104:RBK104"/>
    <mergeCell ref="RBL104:RBT104"/>
    <mergeCell ref="QYI104:QYQ104"/>
    <mergeCell ref="QYR104:QYZ104"/>
    <mergeCell ref="QZA104:QZI104"/>
    <mergeCell ref="QZJ104:QZR104"/>
    <mergeCell ref="QZS104:RAA104"/>
    <mergeCell ref="QWP104:QWX104"/>
    <mergeCell ref="QWY104:QXG104"/>
    <mergeCell ref="QXH104:QXP104"/>
    <mergeCell ref="QXQ104:QXY104"/>
    <mergeCell ref="QXZ104:QYH104"/>
    <mergeCell ref="QUW104:QVE104"/>
    <mergeCell ref="QVF104:QVN104"/>
    <mergeCell ref="QVO104:QVW104"/>
    <mergeCell ref="QVX104:QWF104"/>
    <mergeCell ref="QWG104:QWO104"/>
    <mergeCell ref="QTD104:QTL104"/>
    <mergeCell ref="QTM104:QTU104"/>
    <mergeCell ref="QTV104:QUD104"/>
    <mergeCell ref="QUE104:QUM104"/>
    <mergeCell ref="QUN104:QUV104"/>
    <mergeCell ref="QRK104:QRS104"/>
    <mergeCell ref="QRT104:QSB104"/>
    <mergeCell ref="QSC104:QSK104"/>
    <mergeCell ref="QSL104:QST104"/>
    <mergeCell ref="QSU104:QTC104"/>
    <mergeCell ref="QPR104:QPZ104"/>
    <mergeCell ref="QQA104:QQI104"/>
    <mergeCell ref="QQJ104:QQR104"/>
    <mergeCell ref="QQS104:QRA104"/>
    <mergeCell ref="QRB104:QRJ104"/>
    <mergeCell ref="QNY104:QOG104"/>
    <mergeCell ref="QOH104:QOP104"/>
    <mergeCell ref="QOQ104:QOY104"/>
    <mergeCell ref="QOZ104:QPH104"/>
    <mergeCell ref="QPI104:QPQ104"/>
    <mergeCell ref="QMF104:QMN104"/>
    <mergeCell ref="QMO104:QMW104"/>
    <mergeCell ref="QMX104:QNF104"/>
    <mergeCell ref="QNG104:QNO104"/>
    <mergeCell ref="QNP104:QNX104"/>
    <mergeCell ref="QKM104:QKU104"/>
    <mergeCell ref="QKV104:QLD104"/>
    <mergeCell ref="QLE104:QLM104"/>
    <mergeCell ref="QLN104:QLV104"/>
    <mergeCell ref="QLW104:QME104"/>
    <mergeCell ref="QIT104:QJB104"/>
    <mergeCell ref="QJC104:QJK104"/>
    <mergeCell ref="QJL104:QJT104"/>
    <mergeCell ref="QJU104:QKC104"/>
    <mergeCell ref="QKD104:QKL104"/>
    <mergeCell ref="QHA104:QHI104"/>
    <mergeCell ref="QHJ104:QHR104"/>
    <mergeCell ref="QHS104:QIA104"/>
    <mergeCell ref="QIB104:QIJ104"/>
    <mergeCell ref="QIK104:QIS104"/>
    <mergeCell ref="QFH104:QFP104"/>
    <mergeCell ref="QFQ104:QFY104"/>
    <mergeCell ref="QFZ104:QGH104"/>
    <mergeCell ref="QGI104:QGQ104"/>
    <mergeCell ref="QGR104:QGZ104"/>
    <mergeCell ref="QDO104:QDW104"/>
    <mergeCell ref="QDX104:QEF104"/>
    <mergeCell ref="QEG104:QEO104"/>
    <mergeCell ref="QEP104:QEX104"/>
    <mergeCell ref="QEY104:QFG104"/>
    <mergeCell ref="QBV104:QCD104"/>
    <mergeCell ref="QCE104:QCM104"/>
    <mergeCell ref="QCN104:QCV104"/>
    <mergeCell ref="QCW104:QDE104"/>
    <mergeCell ref="QDF104:QDN104"/>
    <mergeCell ref="QAC104:QAK104"/>
    <mergeCell ref="QAL104:QAT104"/>
    <mergeCell ref="QAU104:QBC104"/>
    <mergeCell ref="QBD104:QBL104"/>
    <mergeCell ref="QBM104:QBU104"/>
    <mergeCell ref="PYJ104:PYR104"/>
    <mergeCell ref="PYS104:PZA104"/>
    <mergeCell ref="PZB104:PZJ104"/>
    <mergeCell ref="PZK104:PZS104"/>
    <mergeCell ref="PZT104:QAB104"/>
    <mergeCell ref="PWQ104:PWY104"/>
    <mergeCell ref="PWZ104:PXH104"/>
    <mergeCell ref="PXI104:PXQ104"/>
    <mergeCell ref="PXR104:PXZ104"/>
    <mergeCell ref="PYA104:PYI104"/>
    <mergeCell ref="PUX104:PVF104"/>
    <mergeCell ref="PVG104:PVO104"/>
    <mergeCell ref="PVP104:PVX104"/>
    <mergeCell ref="PVY104:PWG104"/>
    <mergeCell ref="PWH104:PWP104"/>
    <mergeCell ref="PTE104:PTM104"/>
    <mergeCell ref="PTN104:PTV104"/>
    <mergeCell ref="PTW104:PUE104"/>
    <mergeCell ref="PUF104:PUN104"/>
    <mergeCell ref="PUO104:PUW104"/>
    <mergeCell ref="PRL104:PRT104"/>
    <mergeCell ref="PRU104:PSC104"/>
    <mergeCell ref="PSD104:PSL104"/>
    <mergeCell ref="PSM104:PSU104"/>
    <mergeCell ref="PSV104:PTD104"/>
    <mergeCell ref="PPS104:PQA104"/>
    <mergeCell ref="PQB104:PQJ104"/>
    <mergeCell ref="PQK104:PQS104"/>
    <mergeCell ref="PQT104:PRB104"/>
    <mergeCell ref="PRC104:PRK104"/>
    <mergeCell ref="PNZ104:POH104"/>
    <mergeCell ref="POI104:POQ104"/>
    <mergeCell ref="POR104:POZ104"/>
    <mergeCell ref="PPA104:PPI104"/>
    <mergeCell ref="PPJ104:PPR104"/>
    <mergeCell ref="PMG104:PMO104"/>
    <mergeCell ref="PMP104:PMX104"/>
    <mergeCell ref="PMY104:PNG104"/>
    <mergeCell ref="PNH104:PNP104"/>
    <mergeCell ref="PNQ104:PNY104"/>
    <mergeCell ref="PKN104:PKV104"/>
    <mergeCell ref="PKW104:PLE104"/>
    <mergeCell ref="PLF104:PLN104"/>
    <mergeCell ref="PLO104:PLW104"/>
    <mergeCell ref="PLX104:PMF104"/>
    <mergeCell ref="PIU104:PJC104"/>
    <mergeCell ref="PJD104:PJL104"/>
    <mergeCell ref="PJM104:PJU104"/>
    <mergeCell ref="PJV104:PKD104"/>
    <mergeCell ref="PKE104:PKM104"/>
    <mergeCell ref="PHB104:PHJ104"/>
    <mergeCell ref="PHK104:PHS104"/>
    <mergeCell ref="PHT104:PIB104"/>
    <mergeCell ref="PIC104:PIK104"/>
    <mergeCell ref="PIL104:PIT104"/>
    <mergeCell ref="PFI104:PFQ104"/>
    <mergeCell ref="PFR104:PFZ104"/>
    <mergeCell ref="PGA104:PGI104"/>
    <mergeCell ref="PGJ104:PGR104"/>
    <mergeCell ref="PGS104:PHA104"/>
    <mergeCell ref="PDP104:PDX104"/>
    <mergeCell ref="PDY104:PEG104"/>
    <mergeCell ref="PEH104:PEP104"/>
    <mergeCell ref="PEQ104:PEY104"/>
    <mergeCell ref="PEZ104:PFH104"/>
    <mergeCell ref="PBW104:PCE104"/>
    <mergeCell ref="PCF104:PCN104"/>
    <mergeCell ref="PCO104:PCW104"/>
    <mergeCell ref="PCX104:PDF104"/>
    <mergeCell ref="PDG104:PDO104"/>
    <mergeCell ref="PAD104:PAL104"/>
    <mergeCell ref="PAM104:PAU104"/>
    <mergeCell ref="PAV104:PBD104"/>
    <mergeCell ref="PBE104:PBM104"/>
    <mergeCell ref="PBN104:PBV104"/>
    <mergeCell ref="OYK104:OYS104"/>
    <mergeCell ref="OYT104:OZB104"/>
    <mergeCell ref="OZC104:OZK104"/>
    <mergeCell ref="OZL104:OZT104"/>
    <mergeCell ref="OZU104:PAC104"/>
    <mergeCell ref="OWR104:OWZ104"/>
    <mergeCell ref="OXA104:OXI104"/>
    <mergeCell ref="OXJ104:OXR104"/>
    <mergeCell ref="OXS104:OYA104"/>
    <mergeCell ref="OYB104:OYJ104"/>
    <mergeCell ref="OUY104:OVG104"/>
    <mergeCell ref="OVH104:OVP104"/>
    <mergeCell ref="OVQ104:OVY104"/>
    <mergeCell ref="OVZ104:OWH104"/>
    <mergeCell ref="OWI104:OWQ104"/>
    <mergeCell ref="OTF104:OTN104"/>
    <mergeCell ref="OTO104:OTW104"/>
    <mergeCell ref="OTX104:OUF104"/>
    <mergeCell ref="OUG104:OUO104"/>
    <mergeCell ref="OUP104:OUX104"/>
    <mergeCell ref="ORM104:ORU104"/>
    <mergeCell ref="ORV104:OSD104"/>
    <mergeCell ref="OSE104:OSM104"/>
    <mergeCell ref="OSN104:OSV104"/>
    <mergeCell ref="OSW104:OTE104"/>
    <mergeCell ref="OPT104:OQB104"/>
    <mergeCell ref="OQC104:OQK104"/>
    <mergeCell ref="OQL104:OQT104"/>
    <mergeCell ref="OQU104:ORC104"/>
    <mergeCell ref="ORD104:ORL104"/>
    <mergeCell ref="OOA104:OOI104"/>
    <mergeCell ref="OOJ104:OOR104"/>
    <mergeCell ref="OOS104:OPA104"/>
    <mergeCell ref="OPB104:OPJ104"/>
    <mergeCell ref="OPK104:OPS104"/>
    <mergeCell ref="OMH104:OMP104"/>
    <mergeCell ref="OMQ104:OMY104"/>
    <mergeCell ref="OMZ104:ONH104"/>
    <mergeCell ref="ONI104:ONQ104"/>
    <mergeCell ref="ONR104:ONZ104"/>
    <mergeCell ref="OKO104:OKW104"/>
    <mergeCell ref="OKX104:OLF104"/>
    <mergeCell ref="OLG104:OLO104"/>
    <mergeCell ref="OLP104:OLX104"/>
    <mergeCell ref="OLY104:OMG104"/>
    <mergeCell ref="OIV104:OJD104"/>
    <mergeCell ref="OJE104:OJM104"/>
    <mergeCell ref="OJN104:OJV104"/>
    <mergeCell ref="OJW104:OKE104"/>
    <mergeCell ref="OKF104:OKN104"/>
    <mergeCell ref="OHC104:OHK104"/>
    <mergeCell ref="OHL104:OHT104"/>
    <mergeCell ref="OHU104:OIC104"/>
    <mergeCell ref="OID104:OIL104"/>
    <mergeCell ref="OIM104:OIU104"/>
    <mergeCell ref="OFJ104:OFR104"/>
    <mergeCell ref="OFS104:OGA104"/>
    <mergeCell ref="OGB104:OGJ104"/>
    <mergeCell ref="OGK104:OGS104"/>
    <mergeCell ref="OGT104:OHB104"/>
    <mergeCell ref="ODQ104:ODY104"/>
    <mergeCell ref="ODZ104:OEH104"/>
    <mergeCell ref="OEI104:OEQ104"/>
    <mergeCell ref="OER104:OEZ104"/>
    <mergeCell ref="OFA104:OFI104"/>
    <mergeCell ref="OBX104:OCF104"/>
    <mergeCell ref="OCG104:OCO104"/>
    <mergeCell ref="OCP104:OCX104"/>
    <mergeCell ref="OCY104:ODG104"/>
    <mergeCell ref="ODH104:ODP104"/>
    <mergeCell ref="OAE104:OAM104"/>
    <mergeCell ref="OAN104:OAV104"/>
    <mergeCell ref="OAW104:OBE104"/>
    <mergeCell ref="OBF104:OBN104"/>
    <mergeCell ref="OBO104:OBW104"/>
    <mergeCell ref="NYL104:NYT104"/>
    <mergeCell ref="NYU104:NZC104"/>
    <mergeCell ref="NZD104:NZL104"/>
    <mergeCell ref="NZM104:NZU104"/>
    <mergeCell ref="NZV104:OAD104"/>
    <mergeCell ref="NWS104:NXA104"/>
    <mergeCell ref="NXB104:NXJ104"/>
    <mergeCell ref="NXK104:NXS104"/>
    <mergeCell ref="NXT104:NYB104"/>
    <mergeCell ref="NYC104:NYK104"/>
    <mergeCell ref="NUZ104:NVH104"/>
    <mergeCell ref="NVI104:NVQ104"/>
    <mergeCell ref="NVR104:NVZ104"/>
    <mergeCell ref="NWA104:NWI104"/>
    <mergeCell ref="NWJ104:NWR104"/>
    <mergeCell ref="NTG104:NTO104"/>
    <mergeCell ref="NTP104:NTX104"/>
    <mergeCell ref="NTY104:NUG104"/>
    <mergeCell ref="NUH104:NUP104"/>
    <mergeCell ref="NUQ104:NUY104"/>
    <mergeCell ref="NRN104:NRV104"/>
    <mergeCell ref="NRW104:NSE104"/>
    <mergeCell ref="NSF104:NSN104"/>
    <mergeCell ref="NSO104:NSW104"/>
    <mergeCell ref="NSX104:NTF104"/>
    <mergeCell ref="NPU104:NQC104"/>
    <mergeCell ref="NQD104:NQL104"/>
    <mergeCell ref="NQM104:NQU104"/>
    <mergeCell ref="NQV104:NRD104"/>
    <mergeCell ref="NRE104:NRM104"/>
    <mergeCell ref="NOB104:NOJ104"/>
    <mergeCell ref="NOK104:NOS104"/>
    <mergeCell ref="NOT104:NPB104"/>
    <mergeCell ref="NPC104:NPK104"/>
    <mergeCell ref="NPL104:NPT104"/>
    <mergeCell ref="NMI104:NMQ104"/>
    <mergeCell ref="NMR104:NMZ104"/>
    <mergeCell ref="NNA104:NNI104"/>
    <mergeCell ref="NNJ104:NNR104"/>
    <mergeCell ref="NNS104:NOA104"/>
    <mergeCell ref="NKP104:NKX104"/>
    <mergeCell ref="NKY104:NLG104"/>
    <mergeCell ref="NLH104:NLP104"/>
    <mergeCell ref="NLQ104:NLY104"/>
    <mergeCell ref="NLZ104:NMH104"/>
    <mergeCell ref="NIW104:NJE104"/>
    <mergeCell ref="NJF104:NJN104"/>
    <mergeCell ref="NJO104:NJW104"/>
    <mergeCell ref="NJX104:NKF104"/>
    <mergeCell ref="NKG104:NKO104"/>
    <mergeCell ref="NHD104:NHL104"/>
    <mergeCell ref="NHM104:NHU104"/>
    <mergeCell ref="NHV104:NID104"/>
    <mergeCell ref="NIE104:NIM104"/>
    <mergeCell ref="NIN104:NIV104"/>
    <mergeCell ref="NFK104:NFS104"/>
    <mergeCell ref="NFT104:NGB104"/>
    <mergeCell ref="NGC104:NGK104"/>
    <mergeCell ref="NGL104:NGT104"/>
    <mergeCell ref="NGU104:NHC104"/>
    <mergeCell ref="NDR104:NDZ104"/>
    <mergeCell ref="NEA104:NEI104"/>
    <mergeCell ref="NEJ104:NER104"/>
    <mergeCell ref="NES104:NFA104"/>
    <mergeCell ref="NFB104:NFJ104"/>
    <mergeCell ref="NBY104:NCG104"/>
    <mergeCell ref="NCH104:NCP104"/>
    <mergeCell ref="NCQ104:NCY104"/>
    <mergeCell ref="NCZ104:NDH104"/>
    <mergeCell ref="NDI104:NDQ104"/>
    <mergeCell ref="NAF104:NAN104"/>
    <mergeCell ref="NAO104:NAW104"/>
    <mergeCell ref="NAX104:NBF104"/>
    <mergeCell ref="NBG104:NBO104"/>
    <mergeCell ref="NBP104:NBX104"/>
    <mergeCell ref="MYM104:MYU104"/>
    <mergeCell ref="MYV104:MZD104"/>
    <mergeCell ref="MZE104:MZM104"/>
    <mergeCell ref="MZN104:MZV104"/>
    <mergeCell ref="MZW104:NAE104"/>
    <mergeCell ref="MWT104:MXB104"/>
    <mergeCell ref="MXC104:MXK104"/>
    <mergeCell ref="MXL104:MXT104"/>
    <mergeCell ref="MXU104:MYC104"/>
    <mergeCell ref="MYD104:MYL104"/>
    <mergeCell ref="MVA104:MVI104"/>
    <mergeCell ref="MVJ104:MVR104"/>
    <mergeCell ref="MVS104:MWA104"/>
    <mergeCell ref="MWB104:MWJ104"/>
    <mergeCell ref="MWK104:MWS104"/>
    <mergeCell ref="MTH104:MTP104"/>
    <mergeCell ref="MTQ104:MTY104"/>
    <mergeCell ref="MTZ104:MUH104"/>
    <mergeCell ref="MUI104:MUQ104"/>
    <mergeCell ref="MUR104:MUZ104"/>
    <mergeCell ref="MRO104:MRW104"/>
    <mergeCell ref="MRX104:MSF104"/>
    <mergeCell ref="MSG104:MSO104"/>
    <mergeCell ref="MSP104:MSX104"/>
    <mergeCell ref="MSY104:MTG104"/>
    <mergeCell ref="MPV104:MQD104"/>
    <mergeCell ref="MQE104:MQM104"/>
    <mergeCell ref="MQN104:MQV104"/>
    <mergeCell ref="MQW104:MRE104"/>
    <mergeCell ref="MRF104:MRN104"/>
    <mergeCell ref="MOC104:MOK104"/>
    <mergeCell ref="MOL104:MOT104"/>
    <mergeCell ref="MOU104:MPC104"/>
    <mergeCell ref="MPD104:MPL104"/>
    <mergeCell ref="MPM104:MPU104"/>
    <mergeCell ref="MMJ104:MMR104"/>
    <mergeCell ref="MMS104:MNA104"/>
    <mergeCell ref="MNB104:MNJ104"/>
    <mergeCell ref="MNK104:MNS104"/>
    <mergeCell ref="MNT104:MOB104"/>
    <mergeCell ref="MKQ104:MKY104"/>
    <mergeCell ref="MKZ104:MLH104"/>
    <mergeCell ref="MLI104:MLQ104"/>
    <mergeCell ref="MLR104:MLZ104"/>
    <mergeCell ref="MMA104:MMI104"/>
    <mergeCell ref="MIX104:MJF104"/>
    <mergeCell ref="MJG104:MJO104"/>
    <mergeCell ref="MJP104:MJX104"/>
    <mergeCell ref="MJY104:MKG104"/>
    <mergeCell ref="MKH104:MKP104"/>
    <mergeCell ref="MHE104:MHM104"/>
    <mergeCell ref="MHN104:MHV104"/>
    <mergeCell ref="MHW104:MIE104"/>
    <mergeCell ref="MIF104:MIN104"/>
    <mergeCell ref="MIO104:MIW104"/>
    <mergeCell ref="MFL104:MFT104"/>
    <mergeCell ref="MFU104:MGC104"/>
    <mergeCell ref="MGD104:MGL104"/>
    <mergeCell ref="MGM104:MGU104"/>
    <mergeCell ref="MGV104:MHD104"/>
    <mergeCell ref="MDS104:MEA104"/>
    <mergeCell ref="MEB104:MEJ104"/>
    <mergeCell ref="MEK104:MES104"/>
    <mergeCell ref="MET104:MFB104"/>
    <mergeCell ref="MFC104:MFK104"/>
    <mergeCell ref="MBZ104:MCH104"/>
    <mergeCell ref="MCI104:MCQ104"/>
    <mergeCell ref="MCR104:MCZ104"/>
    <mergeCell ref="MDA104:MDI104"/>
    <mergeCell ref="MDJ104:MDR104"/>
    <mergeCell ref="MAG104:MAO104"/>
    <mergeCell ref="MAP104:MAX104"/>
    <mergeCell ref="MAY104:MBG104"/>
    <mergeCell ref="MBH104:MBP104"/>
    <mergeCell ref="MBQ104:MBY104"/>
    <mergeCell ref="LYN104:LYV104"/>
    <mergeCell ref="LYW104:LZE104"/>
    <mergeCell ref="LZF104:LZN104"/>
    <mergeCell ref="LZO104:LZW104"/>
    <mergeCell ref="LZX104:MAF104"/>
    <mergeCell ref="LWU104:LXC104"/>
    <mergeCell ref="LXD104:LXL104"/>
    <mergeCell ref="LXM104:LXU104"/>
    <mergeCell ref="LXV104:LYD104"/>
    <mergeCell ref="LYE104:LYM104"/>
    <mergeCell ref="LVB104:LVJ104"/>
    <mergeCell ref="LVK104:LVS104"/>
    <mergeCell ref="LVT104:LWB104"/>
    <mergeCell ref="LWC104:LWK104"/>
    <mergeCell ref="LWL104:LWT104"/>
    <mergeCell ref="LTI104:LTQ104"/>
    <mergeCell ref="LTR104:LTZ104"/>
    <mergeCell ref="LUA104:LUI104"/>
    <mergeCell ref="LUJ104:LUR104"/>
    <mergeCell ref="LUS104:LVA104"/>
    <mergeCell ref="LRP104:LRX104"/>
    <mergeCell ref="LRY104:LSG104"/>
    <mergeCell ref="LSH104:LSP104"/>
    <mergeCell ref="LSQ104:LSY104"/>
    <mergeCell ref="LSZ104:LTH104"/>
    <mergeCell ref="LPW104:LQE104"/>
    <mergeCell ref="LQF104:LQN104"/>
    <mergeCell ref="LQO104:LQW104"/>
    <mergeCell ref="LQX104:LRF104"/>
    <mergeCell ref="LRG104:LRO104"/>
    <mergeCell ref="LOD104:LOL104"/>
    <mergeCell ref="LOM104:LOU104"/>
    <mergeCell ref="LOV104:LPD104"/>
    <mergeCell ref="LPE104:LPM104"/>
    <mergeCell ref="LPN104:LPV104"/>
    <mergeCell ref="LMK104:LMS104"/>
    <mergeCell ref="LMT104:LNB104"/>
    <mergeCell ref="LNC104:LNK104"/>
    <mergeCell ref="LNL104:LNT104"/>
    <mergeCell ref="LNU104:LOC104"/>
    <mergeCell ref="LKR104:LKZ104"/>
    <mergeCell ref="LLA104:LLI104"/>
    <mergeCell ref="LLJ104:LLR104"/>
    <mergeCell ref="LLS104:LMA104"/>
    <mergeCell ref="LMB104:LMJ104"/>
    <mergeCell ref="LIY104:LJG104"/>
    <mergeCell ref="LJH104:LJP104"/>
    <mergeCell ref="LJQ104:LJY104"/>
    <mergeCell ref="LJZ104:LKH104"/>
    <mergeCell ref="LKI104:LKQ104"/>
    <mergeCell ref="LHF104:LHN104"/>
    <mergeCell ref="LHO104:LHW104"/>
    <mergeCell ref="LHX104:LIF104"/>
    <mergeCell ref="LIG104:LIO104"/>
    <mergeCell ref="LIP104:LIX104"/>
    <mergeCell ref="LFM104:LFU104"/>
    <mergeCell ref="LFV104:LGD104"/>
    <mergeCell ref="LGE104:LGM104"/>
    <mergeCell ref="LGN104:LGV104"/>
    <mergeCell ref="LGW104:LHE104"/>
    <mergeCell ref="LDT104:LEB104"/>
    <mergeCell ref="LEC104:LEK104"/>
    <mergeCell ref="LEL104:LET104"/>
    <mergeCell ref="LEU104:LFC104"/>
    <mergeCell ref="LFD104:LFL104"/>
    <mergeCell ref="LCA104:LCI104"/>
    <mergeCell ref="LCJ104:LCR104"/>
    <mergeCell ref="LCS104:LDA104"/>
    <mergeCell ref="LDB104:LDJ104"/>
    <mergeCell ref="LDK104:LDS104"/>
    <mergeCell ref="LAH104:LAP104"/>
    <mergeCell ref="LAQ104:LAY104"/>
    <mergeCell ref="LAZ104:LBH104"/>
    <mergeCell ref="LBI104:LBQ104"/>
    <mergeCell ref="LBR104:LBZ104"/>
    <mergeCell ref="KYO104:KYW104"/>
    <mergeCell ref="KYX104:KZF104"/>
    <mergeCell ref="KZG104:KZO104"/>
    <mergeCell ref="KZP104:KZX104"/>
    <mergeCell ref="KZY104:LAG104"/>
    <mergeCell ref="KWV104:KXD104"/>
    <mergeCell ref="KXE104:KXM104"/>
    <mergeCell ref="KXN104:KXV104"/>
    <mergeCell ref="KXW104:KYE104"/>
    <mergeCell ref="KYF104:KYN104"/>
    <mergeCell ref="KVC104:KVK104"/>
    <mergeCell ref="KVL104:KVT104"/>
    <mergeCell ref="KVU104:KWC104"/>
    <mergeCell ref="KWD104:KWL104"/>
    <mergeCell ref="KWM104:KWU104"/>
    <mergeCell ref="KTJ104:KTR104"/>
    <mergeCell ref="KTS104:KUA104"/>
    <mergeCell ref="KUB104:KUJ104"/>
    <mergeCell ref="KUK104:KUS104"/>
    <mergeCell ref="KUT104:KVB104"/>
    <mergeCell ref="KRQ104:KRY104"/>
    <mergeCell ref="KRZ104:KSH104"/>
    <mergeCell ref="KSI104:KSQ104"/>
    <mergeCell ref="KSR104:KSZ104"/>
    <mergeCell ref="KTA104:KTI104"/>
    <mergeCell ref="KPX104:KQF104"/>
    <mergeCell ref="KQG104:KQO104"/>
    <mergeCell ref="KQP104:KQX104"/>
    <mergeCell ref="KQY104:KRG104"/>
    <mergeCell ref="KRH104:KRP104"/>
    <mergeCell ref="KOE104:KOM104"/>
    <mergeCell ref="KON104:KOV104"/>
    <mergeCell ref="KOW104:KPE104"/>
    <mergeCell ref="KPF104:KPN104"/>
    <mergeCell ref="KPO104:KPW104"/>
    <mergeCell ref="KML104:KMT104"/>
    <mergeCell ref="KMU104:KNC104"/>
    <mergeCell ref="KND104:KNL104"/>
    <mergeCell ref="KNM104:KNU104"/>
    <mergeCell ref="KNV104:KOD104"/>
    <mergeCell ref="KKS104:KLA104"/>
    <mergeCell ref="KLB104:KLJ104"/>
    <mergeCell ref="KLK104:KLS104"/>
    <mergeCell ref="KLT104:KMB104"/>
    <mergeCell ref="KMC104:KMK104"/>
    <mergeCell ref="KIZ104:KJH104"/>
    <mergeCell ref="KJI104:KJQ104"/>
    <mergeCell ref="KJR104:KJZ104"/>
    <mergeCell ref="KKA104:KKI104"/>
    <mergeCell ref="KKJ104:KKR104"/>
    <mergeCell ref="KHG104:KHO104"/>
    <mergeCell ref="KHP104:KHX104"/>
    <mergeCell ref="KHY104:KIG104"/>
    <mergeCell ref="KIH104:KIP104"/>
    <mergeCell ref="KIQ104:KIY104"/>
    <mergeCell ref="KFN104:KFV104"/>
    <mergeCell ref="KFW104:KGE104"/>
    <mergeCell ref="KGF104:KGN104"/>
    <mergeCell ref="KGO104:KGW104"/>
    <mergeCell ref="KGX104:KHF104"/>
    <mergeCell ref="KDU104:KEC104"/>
    <mergeCell ref="KED104:KEL104"/>
    <mergeCell ref="KEM104:KEU104"/>
    <mergeCell ref="KEV104:KFD104"/>
    <mergeCell ref="KFE104:KFM104"/>
    <mergeCell ref="KCB104:KCJ104"/>
    <mergeCell ref="KCK104:KCS104"/>
    <mergeCell ref="KCT104:KDB104"/>
    <mergeCell ref="KDC104:KDK104"/>
    <mergeCell ref="KDL104:KDT104"/>
    <mergeCell ref="KAI104:KAQ104"/>
    <mergeCell ref="KAR104:KAZ104"/>
    <mergeCell ref="KBA104:KBI104"/>
    <mergeCell ref="KBJ104:KBR104"/>
    <mergeCell ref="KBS104:KCA104"/>
    <mergeCell ref="JYP104:JYX104"/>
    <mergeCell ref="JYY104:JZG104"/>
    <mergeCell ref="JZH104:JZP104"/>
    <mergeCell ref="JZQ104:JZY104"/>
    <mergeCell ref="JZZ104:KAH104"/>
    <mergeCell ref="JWW104:JXE104"/>
    <mergeCell ref="JXF104:JXN104"/>
    <mergeCell ref="JXO104:JXW104"/>
    <mergeCell ref="JXX104:JYF104"/>
    <mergeCell ref="JYG104:JYO104"/>
    <mergeCell ref="JVD104:JVL104"/>
    <mergeCell ref="JVM104:JVU104"/>
    <mergeCell ref="JVV104:JWD104"/>
    <mergeCell ref="JWE104:JWM104"/>
    <mergeCell ref="JWN104:JWV104"/>
    <mergeCell ref="JTK104:JTS104"/>
    <mergeCell ref="JTT104:JUB104"/>
    <mergeCell ref="JUC104:JUK104"/>
    <mergeCell ref="JUL104:JUT104"/>
    <mergeCell ref="JUU104:JVC104"/>
    <mergeCell ref="JRR104:JRZ104"/>
    <mergeCell ref="JSA104:JSI104"/>
    <mergeCell ref="JSJ104:JSR104"/>
    <mergeCell ref="JSS104:JTA104"/>
    <mergeCell ref="JTB104:JTJ104"/>
    <mergeCell ref="JPY104:JQG104"/>
    <mergeCell ref="JQH104:JQP104"/>
    <mergeCell ref="JQQ104:JQY104"/>
    <mergeCell ref="JQZ104:JRH104"/>
    <mergeCell ref="JRI104:JRQ104"/>
    <mergeCell ref="JOF104:JON104"/>
    <mergeCell ref="JOO104:JOW104"/>
    <mergeCell ref="JOX104:JPF104"/>
    <mergeCell ref="JPG104:JPO104"/>
    <mergeCell ref="JPP104:JPX104"/>
    <mergeCell ref="JMM104:JMU104"/>
    <mergeCell ref="JMV104:JND104"/>
    <mergeCell ref="JNE104:JNM104"/>
    <mergeCell ref="JNN104:JNV104"/>
    <mergeCell ref="JNW104:JOE104"/>
    <mergeCell ref="JKT104:JLB104"/>
    <mergeCell ref="JLC104:JLK104"/>
    <mergeCell ref="JLL104:JLT104"/>
    <mergeCell ref="JLU104:JMC104"/>
    <mergeCell ref="JMD104:JML104"/>
    <mergeCell ref="JJA104:JJI104"/>
    <mergeCell ref="JJJ104:JJR104"/>
    <mergeCell ref="JJS104:JKA104"/>
    <mergeCell ref="JKB104:JKJ104"/>
    <mergeCell ref="JKK104:JKS104"/>
    <mergeCell ref="JHH104:JHP104"/>
    <mergeCell ref="JHQ104:JHY104"/>
    <mergeCell ref="JHZ104:JIH104"/>
    <mergeCell ref="JII104:JIQ104"/>
    <mergeCell ref="JIR104:JIZ104"/>
    <mergeCell ref="JFO104:JFW104"/>
    <mergeCell ref="JFX104:JGF104"/>
    <mergeCell ref="JGG104:JGO104"/>
    <mergeCell ref="JGP104:JGX104"/>
    <mergeCell ref="JGY104:JHG104"/>
    <mergeCell ref="JDV104:JED104"/>
    <mergeCell ref="JEE104:JEM104"/>
    <mergeCell ref="JEN104:JEV104"/>
    <mergeCell ref="JEW104:JFE104"/>
    <mergeCell ref="JFF104:JFN104"/>
    <mergeCell ref="JCC104:JCK104"/>
    <mergeCell ref="JCL104:JCT104"/>
    <mergeCell ref="JCU104:JDC104"/>
    <mergeCell ref="JDD104:JDL104"/>
    <mergeCell ref="JDM104:JDU104"/>
    <mergeCell ref="JAJ104:JAR104"/>
    <mergeCell ref="JAS104:JBA104"/>
    <mergeCell ref="JBB104:JBJ104"/>
    <mergeCell ref="JBK104:JBS104"/>
    <mergeCell ref="JBT104:JCB104"/>
    <mergeCell ref="IYQ104:IYY104"/>
    <mergeCell ref="IYZ104:IZH104"/>
    <mergeCell ref="IZI104:IZQ104"/>
    <mergeCell ref="IZR104:IZZ104"/>
    <mergeCell ref="JAA104:JAI104"/>
    <mergeCell ref="IWX104:IXF104"/>
    <mergeCell ref="IXG104:IXO104"/>
    <mergeCell ref="IXP104:IXX104"/>
    <mergeCell ref="IXY104:IYG104"/>
    <mergeCell ref="IYH104:IYP104"/>
    <mergeCell ref="IVE104:IVM104"/>
    <mergeCell ref="IVN104:IVV104"/>
    <mergeCell ref="IVW104:IWE104"/>
    <mergeCell ref="IWF104:IWN104"/>
    <mergeCell ref="IWO104:IWW104"/>
    <mergeCell ref="ITL104:ITT104"/>
    <mergeCell ref="ITU104:IUC104"/>
    <mergeCell ref="IUD104:IUL104"/>
    <mergeCell ref="IUM104:IUU104"/>
    <mergeCell ref="IUV104:IVD104"/>
    <mergeCell ref="IRS104:ISA104"/>
    <mergeCell ref="ISB104:ISJ104"/>
    <mergeCell ref="ISK104:ISS104"/>
    <mergeCell ref="IST104:ITB104"/>
    <mergeCell ref="ITC104:ITK104"/>
    <mergeCell ref="IPZ104:IQH104"/>
    <mergeCell ref="IQI104:IQQ104"/>
    <mergeCell ref="IQR104:IQZ104"/>
    <mergeCell ref="IRA104:IRI104"/>
    <mergeCell ref="IRJ104:IRR104"/>
    <mergeCell ref="IOG104:IOO104"/>
    <mergeCell ref="IOP104:IOX104"/>
    <mergeCell ref="IOY104:IPG104"/>
    <mergeCell ref="IPH104:IPP104"/>
    <mergeCell ref="IPQ104:IPY104"/>
    <mergeCell ref="IMN104:IMV104"/>
    <mergeCell ref="IMW104:INE104"/>
    <mergeCell ref="INF104:INN104"/>
    <mergeCell ref="INO104:INW104"/>
    <mergeCell ref="INX104:IOF104"/>
    <mergeCell ref="IKU104:ILC104"/>
    <mergeCell ref="ILD104:ILL104"/>
    <mergeCell ref="ILM104:ILU104"/>
    <mergeCell ref="ILV104:IMD104"/>
    <mergeCell ref="IME104:IMM104"/>
    <mergeCell ref="IJB104:IJJ104"/>
    <mergeCell ref="IJK104:IJS104"/>
    <mergeCell ref="IJT104:IKB104"/>
    <mergeCell ref="IKC104:IKK104"/>
    <mergeCell ref="IKL104:IKT104"/>
    <mergeCell ref="IHI104:IHQ104"/>
    <mergeCell ref="IHR104:IHZ104"/>
    <mergeCell ref="IIA104:III104"/>
    <mergeCell ref="IIJ104:IIR104"/>
    <mergeCell ref="IIS104:IJA104"/>
    <mergeCell ref="IFP104:IFX104"/>
    <mergeCell ref="IFY104:IGG104"/>
    <mergeCell ref="IGH104:IGP104"/>
    <mergeCell ref="IGQ104:IGY104"/>
    <mergeCell ref="IGZ104:IHH104"/>
    <mergeCell ref="IDW104:IEE104"/>
    <mergeCell ref="IEF104:IEN104"/>
    <mergeCell ref="IEO104:IEW104"/>
    <mergeCell ref="IEX104:IFF104"/>
    <mergeCell ref="IFG104:IFO104"/>
    <mergeCell ref="ICD104:ICL104"/>
    <mergeCell ref="ICM104:ICU104"/>
    <mergeCell ref="ICV104:IDD104"/>
    <mergeCell ref="IDE104:IDM104"/>
    <mergeCell ref="IDN104:IDV104"/>
    <mergeCell ref="IAK104:IAS104"/>
    <mergeCell ref="IAT104:IBB104"/>
    <mergeCell ref="IBC104:IBK104"/>
    <mergeCell ref="IBL104:IBT104"/>
    <mergeCell ref="IBU104:ICC104"/>
    <mergeCell ref="HYR104:HYZ104"/>
    <mergeCell ref="HZA104:HZI104"/>
    <mergeCell ref="HZJ104:HZR104"/>
    <mergeCell ref="HZS104:IAA104"/>
    <mergeCell ref="IAB104:IAJ104"/>
    <mergeCell ref="HWY104:HXG104"/>
    <mergeCell ref="HXH104:HXP104"/>
    <mergeCell ref="HXQ104:HXY104"/>
    <mergeCell ref="HXZ104:HYH104"/>
    <mergeCell ref="HYI104:HYQ104"/>
    <mergeCell ref="HVF104:HVN104"/>
    <mergeCell ref="HVO104:HVW104"/>
    <mergeCell ref="HVX104:HWF104"/>
    <mergeCell ref="HWG104:HWO104"/>
    <mergeCell ref="HWP104:HWX104"/>
    <mergeCell ref="HTM104:HTU104"/>
    <mergeCell ref="HTV104:HUD104"/>
    <mergeCell ref="HUE104:HUM104"/>
    <mergeCell ref="HUN104:HUV104"/>
    <mergeCell ref="HUW104:HVE104"/>
    <mergeCell ref="HRT104:HSB104"/>
    <mergeCell ref="HSC104:HSK104"/>
    <mergeCell ref="HSL104:HST104"/>
    <mergeCell ref="HSU104:HTC104"/>
    <mergeCell ref="HTD104:HTL104"/>
    <mergeCell ref="HQA104:HQI104"/>
    <mergeCell ref="HQJ104:HQR104"/>
    <mergeCell ref="HQS104:HRA104"/>
    <mergeCell ref="HRB104:HRJ104"/>
    <mergeCell ref="HRK104:HRS104"/>
    <mergeCell ref="HOH104:HOP104"/>
    <mergeCell ref="HOQ104:HOY104"/>
    <mergeCell ref="HOZ104:HPH104"/>
    <mergeCell ref="HPI104:HPQ104"/>
    <mergeCell ref="HPR104:HPZ104"/>
    <mergeCell ref="HMO104:HMW104"/>
    <mergeCell ref="HMX104:HNF104"/>
    <mergeCell ref="HNG104:HNO104"/>
    <mergeCell ref="HNP104:HNX104"/>
    <mergeCell ref="HNY104:HOG104"/>
    <mergeCell ref="HKV104:HLD104"/>
    <mergeCell ref="HLE104:HLM104"/>
    <mergeCell ref="HLN104:HLV104"/>
    <mergeCell ref="HLW104:HME104"/>
    <mergeCell ref="HMF104:HMN104"/>
    <mergeCell ref="HJC104:HJK104"/>
    <mergeCell ref="HJL104:HJT104"/>
    <mergeCell ref="HJU104:HKC104"/>
    <mergeCell ref="HKD104:HKL104"/>
    <mergeCell ref="HKM104:HKU104"/>
    <mergeCell ref="HHJ104:HHR104"/>
    <mergeCell ref="HHS104:HIA104"/>
    <mergeCell ref="HIB104:HIJ104"/>
    <mergeCell ref="HIK104:HIS104"/>
    <mergeCell ref="HIT104:HJB104"/>
    <mergeCell ref="HFQ104:HFY104"/>
    <mergeCell ref="HFZ104:HGH104"/>
    <mergeCell ref="HGI104:HGQ104"/>
    <mergeCell ref="HGR104:HGZ104"/>
    <mergeCell ref="HHA104:HHI104"/>
    <mergeCell ref="HDX104:HEF104"/>
    <mergeCell ref="HEG104:HEO104"/>
    <mergeCell ref="HEP104:HEX104"/>
    <mergeCell ref="HEY104:HFG104"/>
    <mergeCell ref="HFH104:HFP104"/>
    <mergeCell ref="HCE104:HCM104"/>
    <mergeCell ref="HCN104:HCV104"/>
    <mergeCell ref="HCW104:HDE104"/>
    <mergeCell ref="HDF104:HDN104"/>
    <mergeCell ref="HDO104:HDW104"/>
    <mergeCell ref="HAL104:HAT104"/>
    <mergeCell ref="HAU104:HBC104"/>
    <mergeCell ref="HBD104:HBL104"/>
    <mergeCell ref="HBM104:HBU104"/>
    <mergeCell ref="HBV104:HCD104"/>
    <mergeCell ref="GYS104:GZA104"/>
    <mergeCell ref="GZB104:GZJ104"/>
    <mergeCell ref="GZK104:GZS104"/>
    <mergeCell ref="GZT104:HAB104"/>
    <mergeCell ref="HAC104:HAK104"/>
    <mergeCell ref="GWZ104:GXH104"/>
    <mergeCell ref="GXI104:GXQ104"/>
    <mergeCell ref="GXR104:GXZ104"/>
    <mergeCell ref="GYA104:GYI104"/>
    <mergeCell ref="GYJ104:GYR104"/>
    <mergeCell ref="GVG104:GVO104"/>
    <mergeCell ref="GVP104:GVX104"/>
    <mergeCell ref="GVY104:GWG104"/>
    <mergeCell ref="GWH104:GWP104"/>
    <mergeCell ref="GWQ104:GWY104"/>
    <mergeCell ref="GTN104:GTV104"/>
    <mergeCell ref="GTW104:GUE104"/>
    <mergeCell ref="GUF104:GUN104"/>
    <mergeCell ref="GUO104:GUW104"/>
    <mergeCell ref="GUX104:GVF104"/>
    <mergeCell ref="GRU104:GSC104"/>
    <mergeCell ref="GSD104:GSL104"/>
    <mergeCell ref="GSM104:GSU104"/>
    <mergeCell ref="GSV104:GTD104"/>
    <mergeCell ref="GTE104:GTM104"/>
    <mergeCell ref="GQB104:GQJ104"/>
    <mergeCell ref="GQK104:GQS104"/>
    <mergeCell ref="GQT104:GRB104"/>
    <mergeCell ref="GRC104:GRK104"/>
    <mergeCell ref="GRL104:GRT104"/>
    <mergeCell ref="GOI104:GOQ104"/>
    <mergeCell ref="GOR104:GOZ104"/>
    <mergeCell ref="GPA104:GPI104"/>
    <mergeCell ref="GPJ104:GPR104"/>
    <mergeCell ref="GPS104:GQA104"/>
    <mergeCell ref="GMP104:GMX104"/>
    <mergeCell ref="GMY104:GNG104"/>
    <mergeCell ref="GNH104:GNP104"/>
    <mergeCell ref="GNQ104:GNY104"/>
    <mergeCell ref="GNZ104:GOH104"/>
    <mergeCell ref="GKW104:GLE104"/>
    <mergeCell ref="GLF104:GLN104"/>
    <mergeCell ref="GLO104:GLW104"/>
    <mergeCell ref="GLX104:GMF104"/>
    <mergeCell ref="GMG104:GMO104"/>
    <mergeCell ref="GJD104:GJL104"/>
    <mergeCell ref="GJM104:GJU104"/>
    <mergeCell ref="GJV104:GKD104"/>
    <mergeCell ref="GKE104:GKM104"/>
    <mergeCell ref="GKN104:GKV104"/>
    <mergeCell ref="GHK104:GHS104"/>
    <mergeCell ref="GHT104:GIB104"/>
    <mergeCell ref="GIC104:GIK104"/>
    <mergeCell ref="GIL104:GIT104"/>
    <mergeCell ref="GIU104:GJC104"/>
    <mergeCell ref="GFR104:GFZ104"/>
    <mergeCell ref="GGA104:GGI104"/>
    <mergeCell ref="GGJ104:GGR104"/>
    <mergeCell ref="GGS104:GHA104"/>
    <mergeCell ref="GHB104:GHJ104"/>
    <mergeCell ref="GDY104:GEG104"/>
    <mergeCell ref="GEH104:GEP104"/>
    <mergeCell ref="GEQ104:GEY104"/>
    <mergeCell ref="GEZ104:GFH104"/>
    <mergeCell ref="GFI104:GFQ104"/>
    <mergeCell ref="GCF104:GCN104"/>
    <mergeCell ref="GCO104:GCW104"/>
    <mergeCell ref="GCX104:GDF104"/>
    <mergeCell ref="GDG104:GDO104"/>
    <mergeCell ref="GDP104:GDX104"/>
    <mergeCell ref="GAM104:GAU104"/>
    <mergeCell ref="GAV104:GBD104"/>
    <mergeCell ref="GBE104:GBM104"/>
    <mergeCell ref="GBN104:GBV104"/>
    <mergeCell ref="GBW104:GCE104"/>
    <mergeCell ref="FYT104:FZB104"/>
    <mergeCell ref="FZC104:FZK104"/>
    <mergeCell ref="FZL104:FZT104"/>
    <mergeCell ref="FZU104:GAC104"/>
    <mergeCell ref="GAD104:GAL104"/>
    <mergeCell ref="FXA104:FXI104"/>
    <mergeCell ref="FXJ104:FXR104"/>
    <mergeCell ref="FXS104:FYA104"/>
    <mergeCell ref="FYB104:FYJ104"/>
    <mergeCell ref="FYK104:FYS104"/>
    <mergeCell ref="FVH104:FVP104"/>
    <mergeCell ref="FVQ104:FVY104"/>
    <mergeCell ref="FVZ104:FWH104"/>
    <mergeCell ref="FWI104:FWQ104"/>
    <mergeCell ref="FWR104:FWZ104"/>
    <mergeCell ref="FTO104:FTW104"/>
    <mergeCell ref="FTX104:FUF104"/>
    <mergeCell ref="FUG104:FUO104"/>
    <mergeCell ref="FUP104:FUX104"/>
    <mergeCell ref="FUY104:FVG104"/>
    <mergeCell ref="FRV104:FSD104"/>
    <mergeCell ref="FSE104:FSM104"/>
    <mergeCell ref="FSN104:FSV104"/>
    <mergeCell ref="FSW104:FTE104"/>
    <mergeCell ref="FTF104:FTN104"/>
    <mergeCell ref="FQC104:FQK104"/>
    <mergeCell ref="FQL104:FQT104"/>
    <mergeCell ref="FQU104:FRC104"/>
    <mergeCell ref="FRD104:FRL104"/>
    <mergeCell ref="FRM104:FRU104"/>
    <mergeCell ref="FOJ104:FOR104"/>
    <mergeCell ref="FOS104:FPA104"/>
    <mergeCell ref="FPB104:FPJ104"/>
    <mergeCell ref="FPK104:FPS104"/>
    <mergeCell ref="FPT104:FQB104"/>
    <mergeCell ref="FMQ104:FMY104"/>
    <mergeCell ref="FMZ104:FNH104"/>
    <mergeCell ref="FNI104:FNQ104"/>
    <mergeCell ref="FNR104:FNZ104"/>
    <mergeCell ref="FOA104:FOI104"/>
    <mergeCell ref="FKX104:FLF104"/>
    <mergeCell ref="FLG104:FLO104"/>
    <mergeCell ref="FLP104:FLX104"/>
    <mergeCell ref="FLY104:FMG104"/>
    <mergeCell ref="FMH104:FMP104"/>
    <mergeCell ref="FJE104:FJM104"/>
    <mergeCell ref="FJN104:FJV104"/>
    <mergeCell ref="FJW104:FKE104"/>
    <mergeCell ref="FKF104:FKN104"/>
    <mergeCell ref="FKO104:FKW104"/>
    <mergeCell ref="FHL104:FHT104"/>
    <mergeCell ref="FHU104:FIC104"/>
    <mergeCell ref="FID104:FIL104"/>
    <mergeCell ref="FIM104:FIU104"/>
    <mergeCell ref="FIV104:FJD104"/>
    <mergeCell ref="FFS104:FGA104"/>
    <mergeCell ref="FGB104:FGJ104"/>
    <mergeCell ref="FGK104:FGS104"/>
    <mergeCell ref="FGT104:FHB104"/>
    <mergeCell ref="FHC104:FHK104"/>
    <mergeCell ref="FDZ104:FEH104"/>
    <mergeCell ref="FEI104:FEQ104"/>
    <mergeCell ref="FER104:FEZ104"/>
    <mergeCell ref="FFA104:FFI104"/>
    <mergeCell ref="FFJ104:FFR104"/>
    <mergeCell ref="FCG104:FCO104"/>
    <mergeCell ref="FCP104:FCX104"/>
    <mergeCell ref="FCY104:FDG104"/>
    <mergeCell ref="FDH104:FDP104"/>
    <mergeCell ref="FDQ104:FDY104"/>
    <mergeCell ref="FAN104:FAV104"/>
    <mergeCell ref="FAW104:FBE104"/>
    <mergeCell ref="FBF104:FBN104"/>
    <mergeCell ref="FBO104:FBW104"/>
    <mergeCell ref="FBX104:FCF104"/>
    <mergeCell ref="EYU104:EZC104"/>
    <mergeCell ref="EZD104:EZL104"/>
    <mergeCell ref="EZM104:EZU104"/>
    <mergeCell ref="EZV104:FAD104"/>
    <mergeCell ref="FAE104:FAM104"/>
    <mergeCell ref="EXB104:EXJ104"/>
    <mergeCell ref="EXK104:EXS104"/>
    <mergeCell ref="EXT104:EYB104"/>
    <mergeCell ref="EYC104:EYK104"/>
    <mergeCell ref="EYL104:EYT104"/>
    <mergeCell ref="EVI104:EVQ104"/>
    <mergeCell ref="EVR104:EVZ104"/>
    <mergeCell ref="EWA104:EWI104"/>
    <mergeCell ref="EWJ104:EWR104"/>
    <mergeCell ref="EWS104:EXA104"/>
    <mergeCell ref="ETP104:ETX104"/>
    <mergeCell ref="ETY104:EUG104"/>
    <mergeCell ref="EUH104:EUP104"/>
    <mergeCell ref="EUQ104:EUY104"/>
    <mergeCell ref="EUZ104:EVH104"/>
    <mergeCell ref="ERW104:ESE104"/>
    <mergeCell ref="ESF104:ESN104"/>
    <mergeCell ref="ESO104:ESW104"/>
    <mergeCell ref="ESX104:ETF104"/>
    <mergeCell ref="ETG104:ETO104"/>
    <mergeCell ref="EQD104:EQL104"/>
    <mergeCell ref="EQM104:EQU104"/>
    <mergeCell ref="EQV104:ERD104"/>
    <mergeCell ref="ERE104:ERM104"/>
    <mergeCell ref="ERN104:ERV104"/>
    <mergeCell ref="EOK104:EOS104"/>
    <mergeCell ref="EOT104:EPB104"/>
    <mergeCell ref="EPC104:EPK104"/>
    <mergeCell ref="EPL104:EPT104"/>
    <mergeCell ref="EPU104:EQC104"/>
    <mergeCell ref="EMR104:EMZ104"/>
    <mergeCell ref="ENA104:ENI104"/>
    <mergeCell ref="ENJ104:ENR104"/>
    <mergeCell ref="ENS104:EOA104"/>
    <mergeCell ref="EOB104:EOJ104"/>
    <mergeCell ref="EKY104:ELG104"/>
    <mergeCell ref="ELH104:ELP104"/>
    <mergeCell ref="ELQ104:ELY104"/>
    <mergeCell ref="ELZ104:EMH104"/>
    <mergeCell ref="EMI104:EMQ104"/>
    <mergeCell ref="EJF104:EJN104"/>
    <mergeCell ref="EJO104:EJW104"/>
    <mergeCell ref="EJX104:EKF104"/>
    <mergeCell ref="EKG104:EKO104"/>
    <mergeCell ref="EKP104:EKX104"/>
    <mergeCell ref="EHM104:EHU104"/>
    <mergeCell ref="EHV104:EID104"/>
    <mergeCell ref="EIE104:EIM104"/>
    <mergeCell ref="EIN104:EIV104"/>
    <mergeCell ref="EIW104:EJE104"/>
    <mergeCell ref="EFT104:EGB104"/>
    <mergeCell ref="EGC104:EGK104"/>
    <mergeCell ref="EGL104:EGT104"/>
    <mergeCell ref="EGU104:EHC104"/>
    <mergeCell ref="EHD104:EHL104"/>
    <mergeCell ref="EEA104:EEI104"/>
    <mergeCell ref="EEJ104:EER104"/>
    <mergeCell ref="EES104:EFA104"/>
    <mergeCell ref="EFB104:EFJ104"/>
    <mergeCell ref="EFK104:EFS104"/>
    <mergeCell ref="ECH104:ECP104"/>
    <mergeCell ref="ECQ104:ECY104"/>
    <mergeCell ref="ECZ104:EDH104"/>
    <mergeCell ref="EDI104:EDQ104"/>
    <mergeCell ref="EDR104:EDZ104"/>
    <mergeCell ref="EAO104:EAW104"/>
    <mergeCell ref="EAX104:EBF104"/>
    <mergeCell ref="EBG104:EBO104"/>
    <mergeCell ref="EBP104:EBX104"/>
    <mergeCell ref="EBY104:ECG104"/>
    <mergeCell ref="DYV104:DZD104"/>
    <mergeCell ref="DZE104:DZM104"/>
    <mergeCell ref="DZN104:DZV104"/>
    <mergeCell ref="DZW104:EAE104"/>
    <mergeCell ref="EAF104:EAN104"/>
    <mergeCell ref="DXC104:DXK104"/>
    <mergeCell ref="DXL104:DXT104"/>
    <mergeCell ref="DXU104:DYC104"/>
    <mergeCell ref="DYD104:DYL104"/>
    <mergeCell ref="DYM104:DYU104"/>
    <mergeCell ref="DVJ104:DVR104"/>
    <mergeCell ref="DVS104:DWA104"/>
    <mergeCell ref="DWB104:DWJ104"/>
    <mergeCell ref="DWK104:DWS104"/>
    <mergeCell ref="DWT104:DXB104"/>
    <mergeCell ref="DTQ104:DTY104"/>
    <mergeCell ref="DTZ104:DUH104"/>
    <mergeCell ref="DUI104:DUQ104"/>
    <mergeCell ref="DUR104:DUZ104"/>
    <mergeCell ref="DVA104:DVI104"/>
    <mergeCell ref="DRX104:DSF104"/>
    <mergeCell ref="DSG104:DSO104"/>
    <mergeCell ref="DSP104:DSX104"/>
    <mergeCell ref="DSY104:DTG104"/>
    <mergeCell ref="DTH104:DTP104"/>
    <mergeCell ref="DQE104:DQM104"/>
    <mergeCell ref="DQN104:DQV104"/>
    <mergeCell ref="DQW104:DRE104"/>
    <mergeCell ref="DRF104:DRN104"/>
    <mergeCell ref="DRO104:DRW104"/>
    <mergeCell ref="DOL104:DOT104"/>
    <mergeCell ref="DOU104:DPC104"/>
    <mergeCell ref="DPD104:DPL104"/>
    <mergeCell ref="DPM104:DPU104"/>
    <mergeCell ref="DPV104:DQD104"/>
    <mergeCell ref="DMS104:DNA104"/>
    <mergeCell ref="DNB104:DNJ104"/>
    <mergeCell ref="DNK104:DNS104"/>
    <mergeCell ref="DNT104:DOB104"/>
    <mergeCell ref="DOC104:DOK104"/>
    <mergeCell ref="DKZ104:DLH104"/>
    <mergeCell ref="DLI104:DLQ104"/>
    <mergeCell ref="DLR104:DLZ104"/>
    <mergeCell ref="DMA104:DMI104"/>
    <mergeCell ref="DMJ104:DMR104"/>
    <mergeCell ref="DJG104:DJO104"/>
    <mergeCell ref="DJP104:DJX104"/>
    <mergeCell ref="DJY104:DKG104"/>
    <mergeCell ref="DKH104:DKP104"/>
    <mergeCell ref="DKQ104:DKY104"/>
    <mergeCell ref="DHN104:DHV104"/>
    <mergeCell ref="DHW104:DIE104"/>
    <mergeCell ref="DIF104:DIN104"/>
    <mergeCell ref="DIO104:DIW104"/>
    <mergeCell ref="DIX104:DJF104"/>
    <mergeCell ref="DFU104:DGC104"/>
    <mergeCell ref="DGD104:DGL104"/>
    <mergeCell ref="DGM104:DGU104"/>
    <mergeCell ref="DGV104:DHD104"/>
    <mergeCell ref="DHE104:DHM104"/>
    <mergeCell ref="DEB104:DEJ104"/>
    <mergeCell ref="DEK104:DES104"/>
    <mergeCell ref="DET104:DFB104"/>
    <mergeCell ref="DFC104:DFK104"/>
    <mergeCell ref="DFL104:DFT104"/>
    <mergeCell ref="DCI104:DCQ104"/>
    <mergeCell ref="DCR104:DCZ104"/>
    <mergeCell ref="DDA104:DDI104"/>
    <mergeCell ref="DDJ104:DDR104"/>
    <mergeCell ref="DDS104:DEA104"/>
    <mergeCell ref="DAP104:DAX104"/>
    <mergeCell ref="DAY104:DBG104"/>
    <mergeCell ref="DBH104:DBP104"/>
    <mergeCell ref="DBQ104:DBY104"/>
    <mergeCell ref="DBZ104:DCH104"/>
    <mergeCell ref="CYW104:CZE104"/>
    <mergeCell ref="CZF104:CZN104"/>
    <mergeCell ref="CZO104:CZW104"/>
    <mergeCell ref="CZX104:DAF104"/>
    <mergeCell ref="DAG104:DAO104"/>
    <mergeCell ref="CXD104:CXL104"/>
    <mergeCell ref="CXM104:CXU104"/>
    <mergeCell ref="CXV104:CYD104"/>
    <mergeCell ref="CYE104:CYM104"/>
    <mergeCell ref="CYN104:CYV104"/>
    <mergeCell ref="CVK104:CVS104"/>
    <mergeCell ref="CVT104:CWB104"/>
    <mergeCell ref="CWC104:CWK104"/>
    <mergeCell ref="CWL104:CWT104"/>
    <mergeCell ref="CWU104:CXC104"/>
    <mergeCell ref="CTR104:CTZ104"/>
    <mergeCell ref="CUA104:CUI104"/>
    <mergeCell ref="CUJ104:CUR104"/>
    <mergeCell ref="CUS104:CVA104"/>
    <mergeCell ref="CVB104:CVJ104"/>
    <mergeCell ref="CRY104:CSG104"/>
    <mergeCell ref="CSH104:CSP104"/>
    <mergeCell ref="CSQ104:CSY104"/>
    <mergeCell ref="CSZ104:CTH104"/>
    <mergeCell ref="CTI104:CTQ104"/>
    <mergeCell ref="CQF104:CQN104"/>
    <mergeCell ref="CQO104:CQW104"/>
    <mergeCell ref="CQX104:CRF104"/>
    <mergeCell ref="CRG104:CRO104"/>
    <mergeCell ref="CRP104:CRX104"/>
    <mergeCell ref="COM104:COU104"/>
    <mergeCell ref="COV104:CPD104"/>
    <mergeCell ref="CPE104:CPM104"/>
    <mergeCell ref="CPN104:CPV104"/>
    <mergeCell ref="CPW104:CQE104"/>
    <mergeCell ref="CMT104:CNB104"/>
    <mergeCell ref="CNC104:CNK104"/>
    <mergeCell ref="CNL104:CNT104"/>
    <mergeCell ref="CNU104:COC104"/>
    <mergeCell ref="COD104:COL104"/>
    <mergeCell ref="CLA104:CLI104"/>
    <mergeCell ref="CLJ104:CLR104"/>
    <mergeCell ref="CLS104:CMA104"/>
    <mergeCell ref="CMB104:CMJ104"/>
    <mergeCell ref="CMK104:CMS104"/>
    <mergeCell ref="CJH104:CJP104"/>
    <mergeCell ref="CJQ104:CJY104"/>
    <mergeCell ref="CJZ104:CKH104"/>
    <mergeCell ref="CKI104:CKQ104"/>
    <mergeCell ref="CKR104:CKZ104"/>
    <mergeCell ref="CHO104:CHW104"/>
    <mergeCell ref="CHX104:CIF104"/>
    <mergeCell ref="CIG104:CIO104"/>
    <mergeCell ref="CIP104:CIX104"/>
    <mergeCell ref="CIY104:CJG104"/>
    <mergeCell ref="CFV104:CGD104"/>
    <mergeCell ref="CGE104:CGM104"/>
    <mergeCell ref="CGN104:CGV104"/>
    <mergeCell ref="CGW104:CHE104"/>
    <mergeCell ref="CHF104:CHN104"/>
    <mergeCell ref="CEC104:CEK104"/>
    <mergeCell ref="CEL104:CET104"/>
    <mergeCell ref="CEU104:CFC104"/>
    <mergeCell ref="CFD104:CFL104"/>
    <mergeCell ref="CFM104:CFU104"/>
    <mergeCell ref="CCJ104:CCR104"/>
    <mergeCell ref="CCS104:CDA104"/>
    <mergeCell ref="CDB104:CDJ104"/>
    <mergeCell ref="CDK104:CDS104"/>
    <mergeCell ref="CDT104:CEB104"/>
    <mergeCell ref="CAQ104:CAY104"/>
    <mergeCell ref="CAZ104:CBH104"/>
    <mergeCell ref="CBI104:CBQ104"/>
    <mergeCell ref="CBR104:CBZ104"/>
    <mergeCell ref="CCA104:CCI104"/>
    <mergeCell ref="BYX104:BZF104"/>
    <mergeCell ref="BZG104:BZO104"/>
    <mergeCell ref="BZP104:BZX104"/>
    <mergeCell ref="BZY104:CAG104"/>
    <mergeCell ref="CAH104:CAP104"/>
    <mergeCell ref="BXE104:BXM104"/>
    <mergeCell ref="BXN104:BXV104"/>
    <mergeCell ref="BXW104:BYE104"/>
    <mergeCell ref="BYF104:BYN104"/>
    <mergeCell ref="BYO104:BYW104"/>
    <mergeCell ref="BVL104:BVT104"/>
    <mergeCell ref="BVU104:BWC104"/>
    <mergeCell ref="BWD104:BWL104"/>
    <mergeCell ref="BWM104:BWU104"/>
    <mergeCell ref="BWV104:BXD104"/>
    <mergeCell ref="BTS104:BUA104"/>
    <mergeCell ref="BUB104:BUJ104"/>
    <mergeCell ref="BUK104:BUS104"/>
    <mergeCell ref="BUT104:BVB104"/>
    <mergeCell ref="BVC104:BVK104"/>
    <mergeCell ref="BRZ104:BSH104"/>
    <mergeCell ref="BSI104:BSQ104"/>
    <mergeCell ref="BSR104:BSZ104"/>
    <mergeCell ref="BTA104:BTI104"/>
    <mergeCell ref="BTJ104:BTR104"/>
    <mergeCell ref="BQG104:BQO104"/>
    <mergeCell ref="BQP104:BQX104"/>
    <mergeCell ref="BQY104:BRG104"/>
    <mergeCell ref="BRH104:BRP104"/>
    <mergeCell ref="BRQ104:BRY104"/>
    <mergeCell ref="BON104:BOV104"/>
    <mergeCell ref="BOW104:BPE104"/>
    <mergeCell ref="BPF104:BPN104"/>
    <mergeCell ref="BPO104:BPW104"/>
    <mergeCell ref="BPX104:BQF104"/>
    <mergeCell ref="BMU104:BNC104"/>
    <mergeCell ref="BND104:BNL104"/>
    <mergeCell ref="BNM104:BNU104"/>
    <mergeCell ref="BNV104:BOD104"/>
    <mergeCell ref="BOE104:BOM104"/>
    <mergeCell ref="BLB104:BLJ104"/>
    <mergeCell ref="BLK104:BLS104"/>
    <mergeCell ref="BLT104:BMB104"/>
    <mergeCell ref="BMC104:BMK104"/>
    <mergeCell ref="BML104:BMT104"/>
    <mergeCell ref="BJI104:BJQ104"/>
    <mergeCell ref="BJR104:BJZ104"/>
    <mergeCell ref="BKA104:BKI104"/>
    <mergeCell ref="BKJ104:BKR104"/>
    <mergeCell ref="BKS104:BLA104"/>
    <mergeCell ref="BHP104:BHX104"/>
    <mergeCell ref="BHY104:BIG104"/>
    <mergeCell ref="BIH104:BIP104"/>
    <mergeCell ref="BIQ104:BIY104"/>
    <mergeCell ref="BIZ104:BJH104"/>
    <mergeCell ref="BFW104:BGE104"/>
    <mergeCell ref="BGF104:BGN104"/>
    <mergeCell ref="BGO104:BGW104"/>
    <mergeCell ref="BGX104:BHF104"/>
    <mergeCell ref="BHG104:BHO104"/>
    <mergeCell ref="BED104:BEL104"/>
    <mergeCell ref="BEM104:BEU104"/>
    <mergeCell ref="BEV104:BFD104"/>
    <mergeCell ref="BFE104:BFM104"/>
    <mergeCell ref="BFN104:BFV104"/>
    <mergeCell ref="BCK104:BCS104"/>
    <mergeCell ref="BCT104:BDB104"/>
    <mergeCell ref="BDC104:BDK104"/>
    <mergeCell ref="BDL104:BDT104"/>
    <mergeCell ref="BDU104:BEC104"/>
    <mergeCell ref="BAR104:BAZ104"/>
    <mergeCell ref="BBA104:BBI104"/>
    <mergeCell ref="BBJ104:BBR104"/>
    <mergeCell ref="BBS104:BCA104"/>
    <mergeCell ref="BCB104:BCJ104"/>
    <mergeCell ref="AYY104:AZG104"/>
    <mergeCell ref="AZH104:AZP104"/>
    <mergeCell ref="AZQ104:AZY104"/>
    <mergeCell ref="AZZ104:BAH104"/>
    <mergeCell ref="BAI104:BAQ104"/>
    <mergeCell ref="AXF104:AXN104"/>
    <mergeCell ref="AXO104:AXW104"/>
    <mergeCell ref="AXX104:AYF104"/>
    <mergeCell ref="AYG104:AYO104"/>
    <mergeCell ref="AYP104:AYX104"/>
    <mergeCell ref="AVM104:AVU104"/>
    <mergeCell ref="AVV104:AWD104"/>
    <mergeCell ref="AWE104:AWM104"/>
    <mergeCell ref="AWN104:AWV104"/>
    <mergeCell ref="AWW104:AXE104"/>
    <mergeCell ref="ATT104:AUB104"/>
    <mergeCell ref="AUC104:AUK104"/>
    <mergeCell ref="AUL104:AUT104"/>
    <mergeCell ref="AUU104:AVC104"/>
    <mergeCell ref="AVD104:AVL104"/>
    <mergeCell ref="ASA104:ASI104"/>
    <mergeCell ref="ASJ104:ASR104"/>
    <mergeCell ref="ASS104:ATA104"/>
    <mergeCell ref="ATB104:ATJ104"/>
    <mergeCell ref="ATK104:ATS104"/>
    <mergeCell ref="AQH104:AQP104"/>
    <mergeCell ref="AQQ104:AQY104"/>
    <mergeCell ref="AQZ104:ARH104"/>
    <mergeCell ref="ARI104:ARQ104"/>
    <mergeCell ref="ARR104:ARZ104"/>
    <mergeCell ref="AOO104:AOW104"/>
    <mergeCell ref="AOX104:APF104"/>
    <mergeCell ref="APG104:APO104"/>
    <mergeCell ref="APP104:APX104"/>
    <mergeCell ref="APY104:AQG104"/>
    <mergeCell ref="AMV104:AND104"/>
    <mergeCell ref="ANE104:ANM104"/>
    <mergeCell ref="ANN104:ANV104"/>
    <mergeCell ref="ANW104:AOE104"/>
    <mergeCell ref="AOF104:AON104"/>
    <mergeCell ref="ALC104:ALK104"/>
    <mergeCell ref="ALL104:ALT104"/>
    <mergeCell ref="ALU104:AMC104"/>
    <mergeCell ref="AMD104:AML104"/>
    <mergeCell ref="AMM104:AMU104"/>
    <mergeCell ref="AJJ104:AJR104"/>
    <mergeCell ref="AJS104:AKA104"/>
    <mergeCell ref="AKB104:AKJ104"/>
    <mergeCell ref="AKK104:AKS104"/>
    <mergeCell ref="AKT104:ALB104"/>
    <mergeCell ref="AHQ104:AHY104"/>
    <mergeCell ref="AHZ104:AIH104"/>
    <mergeCell ref="AII104:AIQ104"/>
    <mergeCell ref="AIR104:AIZ104"/>
    <mergeCell ref="AJA104:AJI104"/>
    <mergeCell ref="AFX104:AGF104"/>
    <mergeCell ref="AGG104:AGO104"/>
    <mergeCell ref="AGP104:AGX104"/>
    <mergeCell ref="AGY104:AHG104"/>
    <mergeCell ref="AHH104:AHP104"/>
    <mergeCell ref="AEE104:AEM104"/>
    <mergeCell ref="AEN104:AEV104"/>
    <mergeCell ref="AEW104:AFE104"/>
    <mergeCell ref="AFF104:AFN104"/>
    <mergeCell ref="AFO104:AFW104"/>
    <mergeCell ref="ACL104:ACT104"/>
    <mergeCell ref="ACU104:ADC104"/>
    <mergeCell ref="ADD104:ADL104"/>
    <mergeCell ref="ADM104:ADU104"/>
    <mergeCell ref="ADV104:AED104"/>
    <mergeCell ref="AAS104:ABA104"/>
    <mergeCell ref="ABB104:ABJ104"/>
    <mergeCell ref="ABK104:ABS104"/>
    <mergeCell ref="ABT104:ACB104"/>
    <mergeCell ref="ACC104:ACK104"/>
    <mergeCell ref="YZ104:ZH104"/>
    <mergeCell ref="ZI104:ZQ104"/>
    <mergeCell ref="ZR104:ZZ104"/>
    <mergeCell ref="AAA104:AAI104"/>
    <mergeCell ref="AAJ104:AAR104"/>
    <mergeCell ref="XG104:XO104"/>
    <mergeCell ref="XP104:XX104"/>
    <mergeCell ref="XY104:YG104"/>
    <mergeCell ref="YH104:YP104"/>
    <mergeCell ref="YQ104:YY104"/>
    <mergeCell ref="JK104:JS104"/>
    <mergeCell ref="JT104:KB104"/>
    <mergeCell ref="KC104:KK104"/>
    <mergeCell ref="KL104:KT104"/>
    <mergeCell ref="KU104:LC104"/>
    <mergeCell ref="HR104:HZ104"/>
    <mergeCell ref="IA104:II104"/>
    <mergeCell ref="IJ104:IR104"/>
    <mergeCell ref="IS104:JA104"/>
    <mergeCell ref="JB104:JJ104"/>
    <mergeCell ref="FY104:GG104"/>
    <mergeCell ref="GH104:GP104"/>
    <mergeCell ref="GQ104:GY104"/>
    <mergeCell ref="GZ104:HH104"/>
    <mergeCell ref="HI104:HQ104"/>
    <mergeCell ref="FG104:FO104"/>
    <mergeCell ref="FP104:FX104"/>
    <mergeCell ref="J104:R104"/>
    <mergeCell ref="S104:AA104"/>
    <mergeCell ref="AB104:AJ104"/>
    <mergeCell ref="VN104:VV104"/>
    <mergeCell ref="VW104:WE104"/>
    <mergeCell ref="WF104:WN104"/>
    <mergeCell ref="WO104:WW104"/>
    <mergeCell ref="WX104:XF104"/>
    <mergeCell ref="TU104:UC104"/>
    <mergeCell ref="UD104:UL104"/>
    <mergeCell ref="UM104:UU104"/>
    <mergeCell ref="UV104:VD104"/>
    <mergeCell ref="VE104:VM104"/>
    <mergeCell ref="SB104:SJ104"/>
    <mergeCell ref="SK104:SS104"/>
    <mergeCell ref="ST104:TB104"/>
    <mergeCell ref="TC104:TK104"/>
    <mergeCell ref="TL104:TT104"/>
    <mergeCell ref="QI104:QQ104"/>
    <mergeCell ref="QR104:QZ104"/>
    <mergeCell ref="RA104:RI104"/>
    <mergeCell ref="RJ104:RR104"/>
    <mergeCell ref="RS104:SA104"/>
    <mergeCell ref="OP104:OX104"/>
    <mergeCell ref="OY104:PG104"/>
    <mergeCell ref="PH104:PP104"/>
    <mergeCell ref="PQ104:PY104"/>
    <mergeCell ref="PZ104:QH104"/>
    <mergeCell ref="MW104:NE104"/>
    <mergeCell ref="NF104:NN104"/>
    <mergeCell ref="NO104:NW104"/>
    <mergeCell ref="NX104:OF104"/>
    <mergeCell ref="OG104:OO104"/>
    <mergeCell ref="LD104:LL104"/>
    <mergeCell ref="LM104:LU104"/>
    <mergeCell ref="LV104:MD104"/>
    <mergeCell ref="ME104:MM104"/>
    <mergeCell ref="MN104:MV104"/>
    <mergeCell ref="XEI99:XEQ99"/>
    <mergeCell ref="XER99:XEZ99"/>
    <mergeCell ref="XFA99:XFD99"/>
    <mergeCell ref="XCP99:XCX99"/>
    <mergeCell ref="XCY99:XDG99"/>
    <mergeCell ref="XDH99:XDP99"/>
    <mergeCell ref="XDQ99:XDY99"/>
    <mergeCell ref="XDZ99:XEH99"/>
    <mergeCell ref="XAW99:XBE99"/>
    <mergeCell ref="XBF99:XBN99"/>
    <mergeCell ref="XBO99:XBW99"/>
    <mergeCell ref="XBX99:XCF99"/>
    <mergeCell ref="XCG99:XCO99"/>
    <mergeCell ref="WZD99:WZL99"/>
    <mergeCell ref="WZM99:WZU99"/>
    <mergeCell ref="WZV99:XAD99"/>
    <mergeCell ref="XAE99:XAM99"/>
    <mergeCell ref="XAN99:XAV99"/>
    <mergeCell ref="WXK99:WXS99"/>
    <mergeCell ref="WXT99:WYB99"/>
    <mergeCell ref="WYC99:WYK99"/>
    <mergeCell ref="WYL99:WYT99"/>
    <mergeCell ref="WYU99:WZC99"/>
    <mergeCell ref="WVR99:WVZ99"/>
    <mergeCell ref="WWA99:WWI99"/>
    <mergeCell ref="WWJ99:WWR99"/>
    <mergeCell ref="WWS99:WXA99"/>
    <mergeCell ref="WXB99:WXJ99"/>
    <mergeCell ref="WTY99:WUG99"/>
    <mergeCell ref="WUH99:WUP99"/>
    <mergeCell ref="WUQ99:WUY99"/>
    <mergeCell ref="WUZ99:WVH99"/>
    <mergeCell ref="WVI99:WVQ99"/>
    <mergeCell ref="WSF99:WSN99"/>
    <mergeCell ref="WSO99:WSW99"/>
    <mergeCell ref="WSX99:WTF99"/>
    <mergeCell ref="WTG99:WTO99"/>
    <mergeCell ref="WTP99:WTX99"/>
    <mergeCell ref="WQM99:WQU99"/>
    <mergeCell ref="WQV99:WRD99"/>
    <mergeCell ref="WRE99:WRM99"/>
    <mergeCell ref="WRN99:WRV99"/>
    <mergeCell ref="WRW99:WSE99"/>
    <mergeCell ref="WOT99:WPB99"/>
    <mergeCell ref="WPC99:WPK99"/>
    <mergeCell ref="WPL99:WPT99"/>
    <mergeCell ref="WPU99:WQC99"/>
    <mergeCell ref="WQD99:WQL99"/>
    <mergeCell ref="WNA99:WNI99"/>
    <mergeCell ref="WNJ99:WNR99"/>
    <mergeCell ref="WNS99:WOA99"/>
    <mergeCell ref="WOB99:WOJ99"/>
    <mergeCell ref="WOK99:WOS99"/>
    <mergeCell ref="WLH99:WLP99"/>
    <mergeCell ref="WLQ99:WLY99"/>
    <mergeCell ref="WLZ99:WMH99"/>
    <mergeCell ref="WMI99:WMQ99"/>
    <mergeCell ref="WMR99:WMZ99"/>
    <mergeCell ref="WJO99:WJW99"/>
    <mergeCell ref="WJX99:WKF99"/>
    <mergeCell ref="WKG99:WKO99"/>
    <mergeCell ref="WKP99:WKX99"/>
    <mergeCell ref="WKY99:WLG99"/>
    <mergeCell ref="WHV99:WID99"/>
    <mergeCell ref="WIE99:WIM99"/>
    <mergeCell ref="WIN99:WIV99"/>
    <mergeCell ref="WIW99:WJE99"/>
    <mergeCell ref="WJF99:WJN99"/>
    <mergeCell ref="WGC99:WGK99"/>
    <mergeCell ref="WGL99:WGT99"/>
    <mergeCell ref="WGU99:WHC99"/>
    <mergeCell ref="WHD99:WHL99"/>
    <mergeCell ref="WHM99:WHU99"/>
    <mergeCell ref="WEJ99:WER99"/>
    <mergeCell ref="WES99:WFA99"/>
    <mergeCell ref="WFB99:WFJ99"/>
    <mergeCell ref="WFK99:WFS99"/>
    <mergeCell ref="WFT99:WGB99"/>
    <mergeCell ref="WCQ99:WCY99"/>
    <mergeCell ref="WCZ99:WDH99"/>
    <mergeCell ref="WDI99:WDQ99"/>
    <mergeCell ref="WDR99:WDZ99"/>
    <mergeCell ref="WEA99:WEI99"/>
    <mergeCell ref="WAX99:WBF99"/>
    <mergeCell ref="WBG99:WBO99"/>
    <mergeCell ref="WBP99:WBX99"/>
    <mergeCell ref="WBY99:WCG99"/>
    <mergeCell ref="WCH99:WCP99"/>
    <mergeCell ref="VZE99:VZM99"/>
    <mergeCell ref="VZN99:VZV99"/>
    <mergeCell ref="VZW99:WAE99"/>
    <mergeCell ref="WAF99:WAN99"/>
    <mergeCell ref="WAO99:WAW99"/>
    <mergeCell ref="VXL99:VXT99"/>
    <mergeCell ref="VXU99:VYC99"/>
    <mergeCell ref="VYD99:VYL99"/>
    <mergeCell ref="VYM99:VYU99"/>
    <mergeCell ref="VYV99:VZD99"/>
    <mergeCell ref="VVS99:VWA99"/>
    <mergeCell ref="VWB99:VWJ99"/>
    <mergeCell ref="VWK99:VWS99"/>
    <mergeCell ref="VWT99:VXB99"/>
    <mergeCell ref="VXC99:VXK99"/>
    <mergeCell ref="VTZ99:VUH99"/>
    <mergeCell ref="VUI99:VUQ99"/>
    <mergeCell ref="VUR99:VUZ99"/>
    <mergeCell ref="VVA99:VVI99"/>
    <mergeCell ref="VVJ99:VVR99"/>
    <mergeCell ref="VSG99:VSO99"/>
    <mergeCell ref="VSP99:VSX99"/>
    <mergeCell ref="VSY99:VTG99"/>
    <mergeCell ref="VTH99:VTP99"/>
    <mergeCell ref="VTQ99:VTY99"/>
    <mergeCell ref="VQN99:VQV99"/>
    <mergeCell ref="VQW99:VRE99"/>
    <mergeCell ref="VRF99:VRN99"/>
    <mergeCell ref="VRO99:VRW99"/>
    <mergeCell ref="VRX99:VSF99"/>
    <mergeCell ref="VOU99:VPC99"/>
    <mergeCell ref="VPD99:VPL99"/>
    <mergeCell ref="VPM99:VPU99"/>
    <mergeCell ref="VPV99:VQD99"/>
    <mergeCell ref="VQE99:VQM99"/>
    <mergeCell ref="VNB99:VNJ99"/>
    <mergeCell ref="VNK99:VNS99"/>
    <mergeCell ref="VNT99:VOB99"/>
    <mergeCell ref="VOC99:VOK99"/>
    <mergeCell ref="VOL99:VOT99"/>
    <mergeCell ref="VLI99:VLQ99"/>
    <mergeCell ref="VLR99:VLZ99"/>
    <mergeCell ref="VMA99:VMI99"/>
    <mergeCell ref="VMJ99:VMR99"/>
    <mergeCell ref="VMS99:VNA99"/>
    <mergeCell ref="VJP99:VJX99"/>
    <mergeCell ref="VJY99:VKG99"/>
    <mergeCell ref="VKH99:VKP99"/>
    <mergeCell ref="VKQ99:VKY99"/>
    <mergeCell ref="VKZ99:VLH99"/>
    <mergeCell ref="VHW99:VIE99"/>
    <mergeCell ref="VIF99:VIN99"/>
    <mergeCell ref="VIO99:VIW99"/>
    <mergeCell ref="VIX99:VJF99"/>
    <mergeCell ref="VJG99:VJO99"/>
    <mergeCell ref="VGD99:VGL99"/>
    <mergeCell ref="VGM99:VGU99"/>
    <mergeCell ref="VGV99:VHD99"/>
    <mergeCell ref="VHE99:VHM99"/>
    <mergeCell ref="VHN99:VHV99"/>
    <mergeCell ref="VEK99:VES99"/>
    <mergeCell ref="VET99:VFB99"/>
    <mergeCell ref="VFC99:VFK99"/>
    <mergeCell ref="VFL99:VFT99"/>
    <mergeCell ref="VFU99:VGC99"/>
    <mergeCell ref="VCR99:VCZ99"/>
    <mergeCell ref="VDA99:VDI99"/>
    <mergeCell ref="VDJ99:VDR99"/>
    <mergeCell ref="VDS99:VEA99"/>
    <mergeCell ref="VEB99:VEJ99"/>
    <mergeCell ref="VAY99:VBG99"/>
    <mergeCell ref="VBH99:VBP99"/>
    <mergeCell ref="VBQ99:VBY99"/>
    <mergeCell ref="VBZ99:VCH99"/>
    <mergeCell ref="VCI99:VCQ99"/>
    <mergeCell ref="UZF99:UZN99"/>
    <mergeCell ref="UZO99:UZW99"/>
    <mergeCell ref="UZX99:VAF99"/>
    <mergeCell ref="VAG99:VAO99"/>
    <mergeCell ref="VAP99:VAX99"/>
    <mergeCell ref="UXM99:UXU99"/>
    <mergeCell ref="UXV99:UYD99"/>
    <mergeCell ref="UYE99:UYM99"/>
    <mergeCell ref="UYN99:UYV99"/>
    <mergeCell ref="UYW99:UZE99"/>
    <mergeCell ref="UVT99:UWB99"/>
    <mergeCell ref="UWC99:UWK99"/>
    <mergeCell ref="UWL99:UWT99"/>
    <mergeCell ref="UWU99:UXC99"/>
    <mergeCell ref="UXD99:UXL99"/>
    <mergeCell ref="UUA99:UUI99"/>
    <mergeCell ref="UUJ99:UUR99"/>
    <mergeCell ref="UUS99:UVA99"/>
    <mergeCell ref="UVB99:UVJ99"/>
    <mergeCell ref="UVK99:UVS99"/>
    <mergeCell ref="USH99:USP99"/>
    <mergeCell ref="USQ99:USY99"/>
    <mergeCell ref="USZ99:UTH99"/>
    <mergeCell ref="UTI99:UTQ99"/>
    <mergeCell ref="UTR99:UTZ99"/>
    <mergeCell ref="UQO99:UQW99"/>
    <mergeCell ref="UQX99:URF99"/>
    <mergeCell ref="URG99:URO99"/>
    <mergeCell ref="URP99:URX99"/>
    <mergeCell ref="URY99:USG99"/>
    <mergeCell ref="UOV99:UPD99"/>
    <mergeCell ref="UPE99:UPM99"/>
    <mergeCell ref="UPN99:UPV99"/>
    <mergeCell ref="UPW99:UQE99"/>
    <mergeCell ref="UQF99:UQN99"/>
    <mergeCell ref="UNC99:UNK99"/>
    <mergeCell ref="UNL99:UNT99"/>
    <mergeCell ref="UNU99:UOC99"/>
    <mergeCell ref="UOD99:UOL99"/>
    <mergeCell ref="UOM99:UOU99"/>
    <mergeCell ref="ULJ99:ULR99"/>
    <mergeCell ref="ULS99:UMA99"/>
    <mergeCell ref="UMB99:UMJ99"/>
    <mergeCell ref="UMK99:UMS99"/>
    <mergeCell ref="UMT99:UNB99"/>
    <mergeCell ref="UJQ99:UJY99"/>
    <mergeCell ref="UJZ99:UKH99"/>
    <mergeCell ref="UKI99:UKQ99"/>
    <mergeCell ref="UKR99:UKZ99"/>
    <mergeCell ref="ULA99:ULI99"/>
    <mergeCell ref="UHX99:UIF99"/>
    <mergeCell ref="UIG99:UIO99"/>
    <mergeCell ref="UIP99:UIX99"/>
    <mergeCell ref="UIY99:UJG99"/>
    <mergeCell ref="UJH99:UJP99"/>
    <mergeCell ref="UGE99:UGM99"/>
    <mergeCell ref="UGN99:UGV99"/>
    <mergeCell ref="UGW99:UHE99"/>
    <mergeCell ref="UHF99:UHN99"/>
    <mergeCell ref="UHO99:UHW99"/>
    <mergeCell ref="UEL99:UET99"/>
    <mergeCell ref="UEU99:UFC99"/>
    <mergeCell ref="UFD99:UFL99"/>
    <mergeCell ref="UFM99:UFU99"/>
    <mergeCell ref="UFV99:UGD99"/>
    <mergeCell ref="UCS99:UDA99"/>
    <mergeCell ref="UDB99:UDJ99"/>
    <mergeCell ref="UDK99:UDS99"/>
    <mergeCell ref="UDT99:UEB99"/>
    <mergeCell ref="UEC99:UEK99"/>
    <mergeCell ref="UAZ99:UBH99"/>
    <mergeCell ref="UBI99:UBQ99"/>
    <mergeCell ref="UBR99:UBZ99"/>
    <mergeCell ref="UCA99:UCI99"/>
    <mergeCell ref="UCJ99:UCR99"/>
    <mergeCell ref="TZG99:TZO99"/>
    <mergeCell ref="TZP99:TZX99"/>
    <mergeCell ref="TZY99:UAG99"/>
    <mergeCell ref="UAH99:UAP99"/>
    <mergeCell ref="UAQ99:UAY99"/>
    <mergeCell ref="TXN99:TXV99"/>
    <mergeCell ref="TXW99:TYE99"/>
    <mergeCell ref="TYF99:TYN99"/>
    <mergeCell ref="TYO99:TYW99"/>
    <mergeCell ref="TYX99:TZF99"/>
    <mergeCell ref="TVU99:TWC99"/>
    <mergeCell ref="TWD99:TWL99"/>
    <mergeCell ref="TWM99:TWU99"/>
    <mergeCell ref="TWV99:TXD99"/>
    <mergeCell ref="TXE99:TXM99"/>
    <mergeCell ref="TUB99:TUJ99"/>
    <mergeCell ref="TUK99:TUS99"/>
    <mergeCell ref="TUT99:TVB99"/>
    <mergeCell ref="TVC99:TVK99"/>
    <mergeCell ref="TVL99:TVT99"/>
    <mergeCell ref="TSI99:TSQ99"/>
    <mergeCell ref="TSR99:TSZ99"/>
    <mergeCell ref="TTA99:TTI99"/>
    <mergeCell ref="TTJ99:TTR99"/>
    <mergeCell ref="TTS99:TUA99"/>
    <mergeCell ref="TQP99:TQX99"/>
    <mergeCell ref="TQY99:TRG99"/>
    <mergeCell ref="TRH99:TRP99"/>
    <mergeCell ref="TRQ99:TRY99"/>
    <mergeCell ref="TRZ99:TSH99"/>
    <mergeCell ref="TOW99:TPE99"/>
    <mergeCell ref="TPF99:TPN99"/>
    <mergeCell ref="TPO99:TPW99"/>
    <mergeCell ref="TPX99:TQF99"/>
    <mergeCell ref="TQG99:TQO99"/>
    <mergeCell ref="TND99:TNL99"/>
    <mergeCell ref="TNM99:TNU99"/>
    <mergeCell ref="TNV99:TOD99"/>
    <mergeCell ref="TOE99:TOM99"/>
    <mergeCell ref="TON99:TOV99"/>
    <mergeCell ref="TLK99:TLS99"/>
    <mergeCell ref="TLT99:TMB99"/>
    <mergeCell ref="TMC99:TMK99"/>
    <mergeCell ref="TML99:TMT99"/>
    <mergeCell ref="TMU99:TNC99"/>
    <mergeCell ref="TJR99:TJZ99"/>
    <mergeCell ref="TKA99:TKI99"/>
    <mergeCell ref="TKJ99:TKR99"/>
    <mergeCell ref="TKS99:TLA99"/>
    <mergeCell ref="TLB99:TLJ99"/>
    <mergeCell ref="THY99:TIG99"/>
    <mergeCell ref="TIH99:TIP99"/>
    <mergeCell ref="TIQ99:TIY99"/>
    <mergeCell ref="TIZ99:TJH99"/>
    <mergeCell ref="TJI99:TJQ99"/>
    <mergeCell ref="TGF99:TGN99"/>
    <mergeCell ref="TGO99:TGW99"/>
    <mergeCell ref="TGX99:THF99"/>
    <mergeCell ref="THG99:THO99"/>
    <mergeCell ref="THP99:THX99"/>
    <mergeCell ref="TEM99:TEU99"/>
    <mergeCell ref="TEV99:TFD99"/>
    <mergeCell ref="TFE99:TFM99"/>
    <mergeCell ref="TFN99:TFV99"/>
    <mergeCell ref="TFW99:TGE99"/>
    <mergeCell ref="TCT99:TDB99"/>
    <mergeCell ref="TDC99:TDK99"/>
    <mergeCell ref="TDL99:TDT99"/>
    <mergeCell ref="TDU99:TEC99"/>
    <mergeCell ref="TED99:TEL99"/>
    <mergeCell ref="TBA99:TBI99"/>
    <mergeCell ref="TBJ99:TBR99"/>
    <mergeCell ref="TBS99:TCA99"/>
    <mergeCell ref="TCB99:TCJ99"/>
    <mergeCell ref="TCK99:TCS99"/>
    <mergeCell ref="SZH99:SZP99"/>
    <mergeCell ref="SZQ99:SZY99"/>
    <mergeCell ref="SZZ99:TAH99"/>
    <mergeCell ref="TAI99:TAQ99"/>
    <mergeCell ref="TAR99:TAZ99"/>
    <mergeCell ref="SXO99:SXW99"/>
    <mergeCell ref="SXX99:SYF99"/>
    <mergeCell ref="SYG99:SYO99"/>
    <mergeCell ref="SYP99:SYX99"/>
    <mergeCell ref="SYY99:SZG99"/>
    <mergeCell ref="SVV99:SWD99"/>
    <mergeCell ref="SWE99:SWM99"/>
    <mergeCell ref="SWN99:SWV99"/>
    <mergeCell ref="SWW99:SXE99"/>
    <mergeCell ref="SXF99:SXN99"/>
    <mergeCell ref="SUC99:SUK99"/>
    <mergeCell ref="SUL99:SUT99"/>
    <mergeCell ref="SUU99:SVC99"/>
    <mergeCell ref="SVD99:SVL99"/>
    <mergeCell ref="SVM99:SVU99"/>
    <mergeCell ref="SSJ99:SSR99"/>
    <mergeCell ref="SSS99:STA99"/>
    <mergeCell ref="STB99:STJ99"/>
    <mergeCell ref="STK99:STS99"/>
    <mergeCell ref="STT99:SUB99"/>
    <mergeCell ref="SQQ99:SQY99"/>
    <mergeCell ref="SQZ99:SRH99"/>
    <mergeCell ref="SRI99:SRQ99"/>
    <mergeCell ref="SRR99:SRZ99"/>
    <mergeCell ref="SSA99:SSI99"/>
    <mergeCell ref="SOX99:SPF99"/>
    <mergeCell ref="SPG99:SPO99"/>
    <mergeCell ref="SPP99:SPX99"/>
    <mergeCell ref="SPY99:SQG99"/>
    <mergeCell ref="SQH99:SQP99"/>
    <mergeCell ref="SNE99:SNM99"/>
    <mergeCell ref="SNN99:SNV99"/>
    <mergeCell ref="SNW99:SOE99"/>
    <mergeCell ref="SOF99:SON99"/>
    <mergeCell ref="SOO99:SOW99"/>
    <mergeCell ref="SLL99:SLT99"/>
    <mergeCell ref="SLU99:SMC99"/>
    <mergeCell ref="SMD99:SML99"/>
    <mergeCell ref="SMM99:SMU99"/>
    <mergeCell ref="SMV99:SND99"/>
    <mergeCell ref="SJS99:SKA99"/>
    <mergeCell ref="SKB99:SKJ99"/>
    <mergeCell ref="SKK99:SKS99"/>
    <mergeCell ref="SKT99:SLB99"/>
    <mergeCell ref="SLC99:SLK99"/>
    <mergeCell ref="SHZ99:SIH99"/>
    <mergeCell ref="SII99:SIQ99"/>
    <mergeCell ref="SIR99:SIZ99"/>
    <mergeCell ref="SJA99:SJI99"/>
    <mergeCell ref="SJJ99:SJR99"/>
    <mergeCell ref="SGG99:SGO99"/>
    <mergeCell ref="SGP99:SGX99"/>
    <mergeCell ref="SGY99:SHG99"/>
    <mergeCell ref="SHH99:SHP99"/>
    <mergeCell ref="SHQ99:SHY99"/>
    <mergeCell ref="SEN99:SEV99"/>
    <mergeCell ref="SEW99:SFE99"/>
    <mergeCell ref="SFF99:SFN99"/>
    <mergeCell ref="SFO99:SFW99"/>
    <mergeCell ref="SFX99:SGF99"/>
    <mergeCell ref="SCU99:SDC99"/>
    <mergeCell ref="SDD99:SDL99"/>
    <mergeCell ref="SDM99:SDU99"/>
    <mergeCell ref="SDV99:SED99"/>
    <mergeCell ref="SEE99:SEM99"/>
    <mergeCell ref="SBB99:SBJ99"/>
    <mergeCell ref="SBK99:SBS99"/>
    <mergeCell ref="SBT99:SCB99"/>
    <mergeCell ref="SCC99:SCK99"/>
    <mergeCell ref="SCL99:SCT99"/>
    <mergeCell ref="RZI99:RZQ99"/>
    <mergeCell ref="RZR99:RZZ99"/>
    <mergeCell ref="SAA99:SAI99"/>
    <mergeCell ref="SAJ99:SAR99"/>
    <mergeCell ref="SAS99:SBA99"/>
    <mergeCell ref="RXP99:RXX99"/>
    <mergeCell ref="RXY99:RYG99"/>
    <mergeCell ref="RYH99:RYP99"/>
    <mergeCell ref="RYQ99:RYY99"/>
    <mergeCell ref="RYZ99:RZH99"/>
    <mergeCell ref="RVW99:RWE99"/>
    <mergeCell ref="RWF99:RWN99"/>
    <mergeCell ref="RWO99:RWW99"/>
    <mergeCell ref="RWX99:RXF99"/>
    <mergeCell ref="RXG99:RXO99"/>
    <mergeCell ref="RUD99:RUL99"/>
    <mergeCell ref="RUM99:RUU99"/>
    <mergeCell ref="RUV99:RVD99"/>
    <mergeCell ref="RVE99:RVM99"/>
    <mergeCell ref="RVN99:RVV99"/>
    <mergeCell ref="RSK99:RSS99"/>
    <mergeCell ref="RST99:RTB99"/>
    <mergeCell ref="RTC99:RTK99"/>
    <mergeCell ref="RTL99:RTT99"/>
    <mergeCell ref="RTU99:RUC99"/>
    <mergeCell ref="RQR99:RQZ99"/>
    <mergeCell ref="RRA99:RRI99"/>
    <mergeCell ref="RRJ99:RRR99"/>
    <mergeCell ref="RRS99:RSA99"/>
    <mergeCell ref="RSB99:RSJ99"/>
    <mergeCell ref="ROY99:RPG99"/>
    <mergeCell ref="RPH99:RPP99"/>
    <mergeCell ref="RPQ99:RPY99"/>
    <mergeCell ref="RPZ99:RQH99"/>
    <mergeCell ref="RQI99:RQQ99"/>
    <mergeCell ref="RNF99:RNN99"/>
    <mergeCell ref="RNO99:RNW99"/>
    <mergeCell ref="RNX99:ROF99"/>
    <mergeCell ref="ROG99:ROO99"/>
    <mergeCell ref="ROP99:ROX99"/>
    <mergeCell ref="RLM99:RLU99"/>
    <mergeCell ref="RLV99:RMD99"/>
    <mergeCell ref="RME99:RMM99"/>
    <mergeCell ref="RMN99:RMV99"/>
    <mergeCell ref="RMW99:RNE99"/>
    <mergeCell ref="RJT99:RKB99"/>
    <mergeCell ref="RKC99:RKK99"/>
    <mergeCell ref="RKL99:RKT99"/>
    <mergeCell ref="RKU99:RLC99"/>
    <mergeCell ref="RLD99:RLL99"/>
    <mergeCell ref="RIA99:RII99"/>
    <mergeCell ref="RIJ99:RIR99"/>
    <mergeCell ref="RIS99:RJA99"/>
    <mergeCell ref="RJB99:RJJ99"/>
    <mergeCell ref="RJK99:RJS99"/>
    <mergeCell ref="RGH99:RGP99"/>
    <mergeCell ref="RGQ99:RGY99"/>
    <mergeCell ref="RGZ99:RHH99"/>
    <mergeCell ref="RHI99:RHQ99"/>
    <mergeCell ref="RHR99:RHZ99"/>
    <mergeCell ref="REO99:REW99"/>
    <mergeCell ref="REX99:RFF99"/>
    <mergeCell ref="RFG99:RFO99"/>
    <mergeCell ref="RFP99:RFX99"/>
    <mergeCell ref="RFY99:RGG99"/>
    <mergeCell ref="RCV99:RDD99"/>
    <mergeCell ref="RDE99:RDM99"/>
    <mergeCell ref="RDN99:RDV99"/>
    <mergeCell ref="RDW99:REE99"/>
    <mergeCell ref="REF99:REN99"/>
    <mergeCell ref="RBC99:RBK99"/>
    <mergeCell ref="RBL99:RBT99"/>
    <mergeCell ref="RBU99:RCC99"/>
    <mergeCell ref="RCD99:RCL99"/>
    <mergeCell ref="RCM99:RCU99"/>
    <mergeCell ref="QZJ99:QZR99"/>
    <mergeCell ref="QZS99:RAA99"/>
    <mergeCell ref="RAB99:RAJ99"/>
    <mergeCell ref="RAK99:RAS99"/>
    <mergeCell ref="RAT99:RBB99"/>
    <mergeCell ref="QXQ99:QXY99"/>
    <mergeCell ref="QXZ99:QYH99"/>
    <mergeCell ref="QYI99:QYQ99"/>
    <mergeCell ref="QYR99:QYZ99"/>
    <mergeCell ref="QZA99:QZI99"/>
    <mergeCell ref="QVX99:QWF99"/>
    <mergeCell ref="QWG99:QWO99"/>
    <mergeCell ref="QWP99:QWX99"/>
    <mergeCell ref="QWY99:QXG99"/>
    <mergeCell ref="QXH99:QXP99"/>
    <mergeCell ref="QUE99:QUM99"/>
    <mergeCell ref="QUN99:QUV99"/>
    <mergeCell ref="QUW99:QVE99"/>
    <mergeCell ref="QVF99:QVN99"/>
    <mergeCell ref="QVO99:QVW99"/>
    <mergeCell ref="QSL99:QST99"/>
    <mergeCell ref="QSU99:QTC99"/>
    <mergeCell ref="QTD99:QTL99"/>
    <mergeCell ref="QTM99:QTU99"/>
    <mergeCell ref="QTV99:QUD99"/>
    <mergeCell ref="QQS99:QRA99"/>
    <mergeCell ref="QRB99:QRJ99"/>
    <mergeCell ref="QRK99:QRS99"/>
    <mergeCell ref="QRT99:QSB99"/>
    <mergeCell ref="QSC99:QSK99"/>
    <mergeCell ref="QOZ99:QPH99"/>
    <mergeCell ref="QPI99:QPQ99"/>
    <mergeCell ref="QPR99:QPZ99"/>
    <mergeCell ref="QQA99:QQI99"/>
    <mergeCell ref="QQJ99:QQR99"/>
    <mergeCell ref="QNG99:QNO99"/>
    <mergeCell ref="QNP99:QNX99"/>
    <mergeCell ref="QNY99:QOG99"/>
    <mergeCell ref="QOH99:QOP99"/>
    <mergeCell ref="QOQ99:QOY99"/>
    <mergeCell ref="QLN99:QLV99"/>
    <mergeCell ref="QLW99:QME99"/>
    <mergeCell ref="QMF99:QMN99"/>
    <mergeCell ref="QMO99:QMW99"/>
    <mergeCell ref="QMX99:QNF99"/>
    <mergeCell ref="QJU99:QKC99"/>
    <mergeCell ref="QKD99:QKL99"/>
    <mergeCell ref="QKM99:QKU99"/>
    <mergeCell ref="QKV99:QLD99"/>
    <mergeCell ref="QLE99:QLM99"/>
    <mergeCell ref="QIB99:QIJ99"/>
    <mergeCell ref="QIK99:QIS99"/>
    <mergeCell ref="QIT99:QJB99"/>
    <mergeCell ref="QJC99:QJK99"/>
    <mergeCell ref="QJL99:QJT99"/>
    <mergeCell ref="QGI99:QGQ99"/>
    <mergeCell ref="QGR99:QGZ99"/>
    <mergeCell ref="QHA99:QHI99"/>
    <mergeCell ref="QHJ99:QHR99"/>
    <mergeCell ref="QHS99:QIA99"/>
    <mergeCell ref="QEP99:QEX99"/>
    <mergeCell ref="QEY99:QFG99"/>
    <mergeCell ref="QFH99:QFP99"/>
    <mergeCell ref="QFQ99:QFY99"/>
    <mergeCell ref="QFZ99:QGH99"/>
    <mergeCell ref="QCW99:QDE99"/>
    <mergeCell ref="QDF99:QDN99"/>
    <mergeCell ref="QDO99:QDW99"/>
    <mergeCell ref="QDX99:QEF99"/>
    <mergeCell ref="QEG99:QEO99"/>
    <mergeCell ref="QBD99:QBL99"/>
    <mergeCell ref="QBM99:QBU99"/>
    <mergeCell ref="QBV99:QCD99"/>
    <mergeCell ref="QCE99:QCM99"/>
    <mergeCell ref="QCN99:QCV99"/>
    <mergeCell ref="PZK99:PZS99"/>
    <mergeCell ref="PZT99:QAB99"/>
    <mergeCell ref="QAC99:QAK99"/>
    <mergeCell ref="QAL99:QAT99"/>
    <mergeCell ref="QAU99:QBC99"/>
    <mergeCell ref="PXR99:PXZ99"/>
    <mergeCell ref="PYA99:PYI99"/>
    <mergeCell ref="PYJ99:PYR99"/>
    <mergeCell ref="PYS99:PZA99"/>
    <mergeCell ref="PZB99:PZJ99"/>
    <mergeCell ref="PVY99:PWG99"/>
    <mergeCell ref="PWH99:PWP99"/>
    <mergeCell ref="PWQ99:PWY99"/>
    <mergeCell ref="PWZ99:PXH99"/>
    <mergeCell ref="PXI99:PXQ99"/>
    <mergeCell ref="PUF99:PUN99"/>
    <mergeCell ref="PUO99:PUW99"/>
    <mergeCell ref="PUX99:PVF99"/>
    <mergeCell ref="PVG99:PVO99"/>
    <mergeCell ref="PVP99:PVX99"/>
    <mergeCell ref="PSM99:PSU99"/>
    <mergeCell ref="PSV99:PTD99"/>
    <mergeCell ref="PTE99:PTM99"/>
    <mergeCell ref="PTN99:PTV99"/>
    <mergeCell ref="PTW99:PUE99"/>
    <mergeCell ref="PQT99:PRB99"/>
    <mergeCell ref="PRC99:PRK99"/>
    <mergeCell ref="PRL99:PRT99"/>
    <mergeCell ref="PRU99:PSC99"/>
    <mergeCell ref="PSD99:PSL99"/>
    <mergeCell ref="PPA99:PPI99"/>
    <mergeCell ref="PPJ99:PPR99"/>
    <mergeCell ref="PPS99:PQA99"/>
    <mergeCell ref="PQB99:PQJ99"/>
    <mergeCell ref="PQK99:PQS99"/>
    <mergeCell ref="PNH99:PNP99"/>
    <mergeCell ref="PNQ99:PNY99"/>
    <mergeCell ref="PNZ99:POH99"/>
    <mergeCell ref="POI99:POQ99"/>
    <mergeCell ref="POR99:POZ99"/>
    <mergeCell ref="PLO99:PLW99"/>
    <mergeCell ref="PLX99:PMF99"/>
    <mergeCell ref="PMG99:PMO99"/>
    <mergeCell ref="PMP99:PMX99"/>
    <mergeCell ref="PMY99:PNG99"/>
    <mergeCell ref="PJV99:PKD99"/>
    <mergeCell ref="PKE99:PKM99"/>
    <mergeCell ref="PKN99:PKV99"/>
    <mergeCell ref="PKW99:PLE99"/>
    <mergeCell ref="PLF99:PLN99"/>
    <mergeCell ref="PIC99:PIK99"/>
    <mergeCell ref="PIL99:PIT99"/>
    <mergeCell ref="PIU99:PJC99"/>
    <mergeCell ref="PJD99:PJL99"/>
    <mergeCell ref="PJM99:PJU99"/>
    <mergeCell ref="PGJ99:PGR99"/>
    <mergeCell ref="PGS99:PHA99"/>
    <mergeCell ref="PHB99:PHJ99"/>
    <mergeCell ref="PHK99:PHS99"/>
    <mergeCell ref="PHT99:PIB99"/>
    <mergeCell ref="PEQ99:PEY99"/>
    <mergeCell ref="PEZ99:PFH99"/>
    <mergeCell ref="PFI99:PFQ99"/>
    <mergeCell ref="PFR99:PFZ99"/>
    <mergeCell ref="PGA99:PGI99"/>
    <mergeCell ref="PCX99:PDF99"/>
    <mergeCell ref="PDG99:PDO99"/>
    <mergeCell ref="PDP99:PDX99"/>
    <mergeCell ref="PDY99:PEG99"/>
    <mergeCell ref="PEH99:PEP99"/>
    <mergeCell ref="PBE99:PBM99"/>
    <mergeCell ref="PBN99:PBV99"/>
    <mergeCell ref="PBW99:PCE99"/>
    <mergeCell ref="PCF99:PCN99"/>
    <mergeCell ref="PCO99:PCW99"/>
    <mergeCell ref="OZL99:OZT99"/>
    <mergeCell ref="OZU99:PAC99"/>
    <mergeCell ref="PAD99:PAL99"/>
    <mergeCell ref="PAM99:PAU99"/>
    <mergeCell ref="PAV99:PBD99"/>
    <mergeCell ref="OXS99:OYA99"/>
    <mergeCell ref="OYB99:OYJ99"/>
    <mergeCell ref="OYK99:OYS99"/>
    <mergeCell ref="OYT99:OZB99"/>
    <mergeCell ref="OZC99:OZK99"/>
    <mergeCell ref="OVZ99:OWH99"/>
    <mergeCell ref="OWI99:OWQ99"/>
    <mergeCell ref="OWR99:OWZ99"/>
    <mergeCell ref="OXA99:OXI99"/>
    <mergeCell ref="OXJ99:OXR99"/>
    <mergeCell ref="OUG99:OUO99"/>
    <mergeCell ref="OUP99:OUX99"/>
    <mergeCell ref="OUY99:OVG99"/>
    <mergeCell ref="OVH99:OVP99"/>
    <mergeCell ref="OVQ99:OVY99"/>
    <mergeCell ref="OSN99:OSV99"/>
    <mergeCell ref="OSW99:OTE99"/>
    <mergeCell ref="OTF99:OTN99"/>
    <mergeCell ref="OTO99:OTW99"/>
    <mergeCell ref="OTX99:OUF99"/>
    <mergeCell ref="OQU99:ORC99"/>
    <mergeCell ref="ORD99:ORL99"/>
    <mergeCell ref="ORM99:ORU99"/>
    <mergeCell ref="ORV99:OSD99"/>
    <mergeCell ref="OSE99:OSM99"/>
    <mergeCell ref="OPB99:OPJ99"/>
    <mergeCell ref="OPK99:OPS99"/>
    <mergeCell ref="OPT99:OQB99"/>
    <mergeCell ref="OQC99:OQK99"/>
    <mergeCell ref="OQL99:OQT99"/>
    <mergeCell ref="ONI99:ONQ99"/>
    <mergeCell ref="ONR99:ONZ99"/>
    <mergeCell ref="OOA99:OOI99"/>
    <mergeCell ref="OOJ99:OOR99"/>
    <mergeCell ref="OOS99:OPA99"/>
    <mergeCell ref="OLP99:OLX99"/>
    <mergeCell ref="OLY99:OMG99"/>
    <mergeCell ref="OMH99:OMP99"/>
    <mergeCell ref="OMQ99:OMY99"/>
    <mergeCell ref="OMZ99:ONH99"/>
    <mergeCell ref="OJW99:OKE99"/>
    <mergeCell ref="OKF99:OKN99"/>
    <mergeCell ref="OKO99:OKW99"/>
    <mergeCell ref="OKX99:OLF99"/>
    <mergeCell ref="OLG99:OLO99"/>
    <mergeCell ref="OID99:OIL99"/>
    <mergeCell ref="OIM99:OIU99"/>
    <mergeCell ref="OIV99:OJD99"/>
    <mergeCell ref="OJE99:OJM99"/>
    <mergeCell ref="OJN99:OJV99"/>
    <mergeCell ref="OGK99:OGS99"/>
    <mergeCell ref="OGT99:OHB99"/>
    <mergeCell ref="OHC99:OHK99"/>
    <mergeCell ref="OHL99:OHT99"/>
    <mergeCell ref="OHU99:OIC99"/>
    <mergeCell ref="OER99:OEZ99"/>
    <mergeCell ref="OFA99:OFI99"/>
    <mergeCell ref="OFJ99:OFR99"/>
    <mergeCell ref="OFS99:OGA99"/>
    <mergeCell ref="OGB99:OGJ99"/>
    <mergeCell ref="OCY99:ODG99"/>
    <mergeCell ref="ODH99:ODP99"/>
    <mergeCell ref="ODQ99:ODY99"/>
    <mergeCell ref="ODZ99:OEH99"/>
    <mergeCell ref="OEI99:OEQ99"/>
    <mergeCell ref="OBF99:OBN99"/>
    <mergeCell ref="OBO99:OBW99"/>
    <mergeCell ref="OBX99:OCF99"/>
    <mergeCell ref="OCG99:OCO99"/>
    <mergeCell ref="OCP99:OCX99"/>
    <mergeCell ref="NZM99:NZU99"/>
    <mergeCell ref="NZV99:OAD99"/>
    <mergeCell ref="OAE99:OAM99"/>
    <mergeCell ref="OAN99:OAV99"/>
    <mergeCell ref="OAW99:OBE99"/>
    <mergeCell ref="NXT99:NYB99"/>
    <mergeCell ref="NYC99:NYK99"/>
    <mergeCell ref="NYL99:NYT99"/>
    <mergeCell ref="NYU99:NZC99"/>
    <mergeCell ref="NZD99:NZL99"/>
    <mergeCell ref="NWA99:NWI99"/>
    <mergeCell ref="NWJ99:NWR99"/>
    <mergeCell ref="NWS99:NXA99"/>
    <mergeCell ref="NXB99:NXJ99"/>
    <mergeCell ref="NXK99:NXS99"/>
    <mergeCell ref="NUH99:NUP99"/>
    <mergeCell ref="NUQ99:NUY99"/>
    <mergeCell ref="NUZ99:NVH99"/>
    <mergeCell ref="NVI99:NVQ99"/>
    <mergeCell ref="NVR99:NVZ99"/>
    <mergeCell ref="NSO99:NSW99"/>
    <mergeCell ref="NSX99:NTF99"/>
    <mergeCell ref="NTG99:NTO99"/>
    <mergeCell ref="NTP99:NTX99"/>
    <mergeCell ref="NTY99:NUG99"/>
    <mergeCell ref="NQV99:NRD99"/>
    <mergeCell ref="NRE99:NRM99"/>
    <mergeCell ref="NRN99:NRV99"/>
    <mergeCell ref="NRW99:NSE99"/>
    <mergeCell ref="NSF99:NSN99"/>
    <mergeCell ref="NPC99:NPK99"/>
    <mergeCell ref="NPL99:NPT99"/>
    <mergeCell ref="NPU99:NQC99"/>
    <mergeCell ref="NQD99:NQL99"/>
    <mergeCell ref="NQM99:NQU99"/>
    <mergeCell ref="NNJ99:NNR99"/>
    <mergeCell ref="NNS99:NOA99"/>
    <mergeCell ref="NOB99:NOJ99"/>
    <mergeCell ref="NOK99:NOS99"/>
    <mergeCell ref="NOT99:NPB99"/>
    <mergeCell ref="NLQ99:NLY99"/>
    <mergeCell ref="NLZ99:NMH99"/>
    <mergeCell ref="NMI99:NMQ99"/>
    <mergeCell ref="NMR99:NMZ99"/>
    <mergeCell ref="NNA99:NNI99"/>
    <mergeCell ref="NJX99:NKF99"/>
    <mergeCell ref="NKG99:NKO99"/>
    <mergeCell ref="NKP99:NKX99"/>
    <mergeCell ref="NKY99:NLG99"/>
    <mergeCell ref="NLH99:NLP99"/>
    <mergeCell ref="NIE99:NIM99"/>
    <mergeCell ref="NIN99:NIV99"/>
    <mergeCell ref="NIW99:NJE99"/>
    <mergeCell ref="NJF99:NJN99"/>
    <mergeCell ref="NJO99:NJW99"/>
    <mergeCell ref="NGL99:NGT99"/>
    <mergeCell ref="NGU99:NHC99"/>
    <mergeCell ref="NHD99:NHL99"/>
    <mergeCell ref="NHM99:NHU99"/>
    <mergeCell ref="NHV99:NID99"/>
    <mergeCell ref="NES99:NFA99"/>
    <mergeCell ref="NFB99:NFJ99"/>
    <mergeCell ref="NFK99:NFS99"/>
    <mergeCell ref="NFT99:NGB99"/>
    <mergeCell ref="NGC99:NGK99"/>
    <mergeCell ref="NCZ99:NDH99"/>
    <mergeCell ref="NDI99:NDQ99"/>
    <mergeCell ref="NDR99:NDZ99"/>
    <mergeCell ref="NEA99:NEI99"/>
    <mergeCell ref="NEJ99:NER99"/>
    <mergeCell ref="NBG99:NBO99"/>
    <mergeCell ref="NBP99:NBX99"/>
    <mergeCell ref="NBY99:NCG99"/>
    <mergeCell ref="NCH99:NCP99"/>
    <mergeCell ref="NCQ99:NCY99"/>
    <mergeCell ref="MZN99:MZV99"/>
    <mergeCell ref="MZW99:NAE99"/>
    <mergeCell ref="NAF99:NAN99"/>
    <mergeCell ref="NAO99:NAW99"/>
    <mergeCell ref="NAX99:NBF99"/>
    <mergeCell ref="MXU99:MYC99"/>
    <mergeCell ref="MYD99:MYL99"/>
    <mergeCell ref="MYM99:MYU99"/>
    <mergeCell ref="MYV99:MZD99"/>
    <mergeCell ref="MZE99:MZM99"/>
    <mergeCell ref="MWB99:MWJ99"/>
    <mergeCell ref="MWK99:MWS99"/>
    <mergeCell ref="MWT99:MXB99"/>
    <mergeCell ref="MXC99:MXK99"/>
    <mergeCell ref="MXL99:MXT99"/>
    <mergeCell ref="MUI99:MUQ99"/>
    <mergeCell ref="MUR99:MUZ99"/>
    <mergeCell ref="MVA99:MVI99"/>
    <mergeCell ref="MVJ99:MVR99"/>
    <mergeCell ref="MVS99:MWA99"/>
    <mergeCell ref="MSP99:MSX99"/>
    <mergeCell ref="MSY99:MTG99"/>
    <mergeCell ref="MTH99:MTP99"/>
    <mergeCell ref="MTQ99:MTY99"/>
    <mergeCell ref="MTZ99:MUH99"/>
    <mergeCell ref="MQW99:MRE99"/>
    <mergeCell ref="MRF99:MRN99"/>
    <mergeCell ref="MRO99:MRW99"/>
    <mergeCell ref="MRX99:MSF99"/>
    <mergeCell ref="MSG99:MSO99"/>
    <mergeCell ref="MPD99:MPL99"/>
    <mergeCell ref="MPM99:MPU99"/>
    <mergeCell ref="MPV99:MQD99"/>
    <mergeCell ref="MQE99:MQM99"/>
    <mergeCell ref="MQN99:MQV99"/>
    <mergeCell ref="MNK99:MNS99"/>
    <mergeCell ref="MNT99:MOB99"/>
    <mergeCell ref="MOC99:MOK99"/>
    <mergeCell ref="MOL99:MOT99"/>
    <mergeCell ref="MOU99:MPC99"/>
    <mergeCell ref="MLR99:MLZ99"/>
    <mergeCell ref="MMA99:MMI99"/>
    <mergeCell ref="MMJ99:MMR99"/>
    <mergeCell ref="MMS99:MNA99"/>
    <mergeCell ref="MNB99:MNJ99"/>
    <mergeCell ref="MJY99:MKG99"/>
    <mergeCell ref="MKH99:MKP99"/>
    <mergeCell ref="MKQ99:MKY99"/>
    <mergeCell ref="MKZ99:MLH99"/>
    <mergeCell ref="MLI99:MLQ99"/>
    <mergeCell ref="MIF99:MIN99"/>
    <mergeCell ref="MIO99:MIW99"/>
    <mergeCell ref="MIX99:MJF99"/>
    <mergeCell ref="MJG99:MJO99"/>
    <mergeCell ref="MJP99:MJX99"/>
    <mergeCell ref="MGM99:MGU99"/>
    <mergeCell ref="MGV99:MHD99"/>
    <mergeCell ref="MHE99:MHM99"/>
    <mergeCell ref="MHN99:MHV99"/>
    <mergeCell ref="MHW99:MIE99"/>
    <mergeCell ref="MET99:MFB99"/>
    <mergeCell ref="MFC99:MFK99"/>
    <mergeCell ref="MFL99:MFT99"/>
    <mergeCell ref="MFU99:MGC99"/>
    <mergeCell ref="MGD99:MGL99"/>
    <mergeCell ref="MDA99:MDI99"/>
    <mergeCell ref="MDJ99:MDR99"/>
    <mergeCell ref="MDS99:MEA99"/>
    <mergeCell ref="MEB99:MEJ99"/>
    <mergeCell ref="MEK99:MES99"/>
    <mergeCell ref="MBH99:MBP99"/>
    <mergeCell ref="MBQ99:MBY99"/>
    <mergeCell ref="MBZ99:MCH99"/>
    <mergeCell ref="MCI99:MCQ99"/>
    <mergeCell ref="MCR99:MCZ99"/>
    <mergeCell ref="LZO99:LZW99"/>
    <mergeCell ref="LZX99:MAF99"/>
    <mergeCell ref="MAG99:MAO99"/>
    <mergeCell ref="MAP99:MAX99"/>
    <mergeCell ref="MAY99:MBG99"/>
    <mergeCell ref="LXV99:LYD99"/>
    <mergeCell ref="LYE99:LYM99"/>
    <mergeCell ref="LYN99:LYV99"/>
    <mergeCell ref="LYW99:LZE99"/>
    <mergeCell ref="LZF99:LZN99"/>
    <mergeCell ref="LWC99:LWK99"/>
    <mergeCell ref="LWL99:LWT99"/>
    <mergeCell ref="LWU99:LXC99"/>
    <mergeCell ref="LXD99:LXL99"/>
    <mergeCell ref="LXM99:LXU99"/>
    <mergeCell ref="LUJ99:LUR99"/>
    <mergeCell ref="LUS99:LVA99"/>
    <mergeCell ref="LVB99:LVJ99"/>
    <mergeCell ref="LVK99:LVS99"/>
    <mergeCell ref="LVT99:LWB99"/>
    <mergeCell ref="LSQ99:LSY99"/>
    <mergeCell ref="LSZ99:LTH99"/>
    <mergeCell ref="LTI99:LTQ99"/>
    <mergeCell ref="LTR99:LTZ99"/>
    <mergeCell ref="LUA99:LUI99"/>
    <mergeCell ref="LQX99:LRF99"/>
    <mergeCell ref="LRG99:LRO99"/>
    <mergeCell ref="LRP99:LRX99"/>
    <mergeCell ref="LRY99:LSG99"/>
    <mergeCell ref="LSH99:LSP99"/>
    <mergeCell ref="LPE99:LPM99"/>
    <mergeCell ref="LPN99:LPV99"/>
    <mergeCell ref="LPW99:LQE99"/>
    <mergeCell ref="LQF99:LQN99"/>
    <mergeCell ref="LQO99:LQW99"/>
    <mergeCell ref="LNL99:LNT99"/>
    <mergeCell ref="LNU99:LOC99"/>
    <mergeCell ref="LOD99:LOL99"/>
    <mergeCell ref="LOM99:LOU99"/>
    <mergeCell ref="LOV99:LPD99"/>
    <mergeCell ref="LLS99:LMA99"/>
    <mergeCell ref="LMB99:LMJ99"/>
    <mergeCell ref="LMK99:LMS99"/>
    <mergeCell ref="LMT99:LNB99"/>
    <mergeCell ref="LNC99:LNK99"/>
    <mergeCell ref="LJZ99:LKH99"/>
    <mergeCell ref="LKI99:LKQ99"/>
    <mergeCell ref="LKR99:LKZ99"/>
    <mergeCell ref="LLA99:LLI99"/>
    <mergeCell ref="LLJ99:LLR99"/>
    <mergeCell ref="LIG99:LIO99"/>
    <mergeCell ref="LIP99:LIX99"/>
    <mergeCell ref="LIY99:LJG99"/>
    <mergeCell ref="LJH99:LJP99"/>
    <mergeCell ref="LJQ99:LJY99"/>
    <mergeCell ref="LGN99:LGV99"/>
    <mergeCell ref="LGW99:LHE99"/>
    <mergeCell ref="LHF99:LHN99"/>
    <mergeCell ref="LHO99:LHW99"/>
    <mergeCell ref="LHX99:LIF99"/>
    <mergeCell ref="LEU99:LFC99"/>
    <mergeCell ref="LFD99:LFL99"/>
    <mergeCell ref="LFM99:LFU99"/>
    <mergeCell ref="LFV99:LGD99"/>
    <mergeCell ref="LGE99:LGM99"/>
    <mergeCell ref="LDB99:LDJ99"/>
    <mergeCell ref="LDK99:LDS99"/>
    <mergeCell ref="LDT99:LEB99"/>
    <mergeCell ref="LEC99:LEK99"/>
    <mergeCell ref="LEL99:LET99"/>
    <mergeCell ref="LBI99:LBQ99"/>
    <mergeCell ref="LBR99:LBZ99"/>
    <mergeCell ref="LCA99:LCI99"/>
    <mergeCell ref="LCJ99:LCR99"/>
    <mergeCell ref="LCS99:LDA99"/>
    <mergeCell ref="KZP99:KZX99"/>
    <mergeCell ref="KZY99:LAG99"/>
    <mergeCell ref="LAH99:LAP99"/>
    <mergeCell ref="LAQ99:LAY99"/>
    <mergeCell ref="LAZ99:LBH99"/>
    <mergeCell ref="KXW99:KYE99"/>
    <mergeCell ref="KYF99:KYN99"/>
    <mergeCell ref="KYO99:KYW99"/>
    <mergeCell ref="KYX99:KZF99"/>
    <mergeCell ref="KZG99:KZO99"/>
    <mergeCell ref="KWD99:KWL99"/>
    <mergeCell ref="KWM99:KWU99"/>
    <mergeCell ref="KWV99:KXD99"/>
    <mergeCell ref="KXE99:KXM99"/>
    <mergeCell ref="KXN99:KXV99"/>
    <mergeCell ref="KUK99:KUS99"/>
    <mergeCell ref="KUT99:KVB99"/>
    <mergeCell ref="KVC99:KVK99"/>
    <mergeCell ref="KVL99:KVT99"/>
    <mergeCell ref="KVU99:KWC99"/>
    <mergeCell ref="KSR99:KSZ99"/>
    <mergeCell ref="KTA99:KTI99"/>
    <mergeCell ref="KTJ99:KTR99"/>
    <mergeCell ref="KTS99:KUA99"/>
    <mergeCell ref="KUB99:KUJ99"/>
    <mergeCell ref="KQY99:KRG99"/>
    <mergeCell ref="KRH99:KRP99"/>
    <mergeCell ref="KRQ99:KRY99"/>
    <mergeCell ref="KRZ99:KSH99"/>
    <mergeCell ref="KSI99:KSQ99"/>
    <mergeCell ref="KPF99:KPN99"/>
    <mergeCell ref="KPO99:KPW99"/>
    <mergeCell ref="KPX99:KQF99"/>
    <mergeCell ref="KQG99:KQO99"/>
    <mergeCell ref="KQP99:KQX99"/>
    <mergeCell ref="KNM99:KNU99"/>
    <mergeCell ref="KNV99:KOD99"/>
    <mergeCell ref="KOE99:KOM99"/>
    <mergeCell ref="KON99:KOV99"/>
    <mergeCell ref="KOW99:KPE99"/>
    <mergeCell ref="KLT99:KMB99"/>
    <mergeCell ref="KMC99:KMK99"/>
    <mergeCell ref="KML99:KMT99"/>
    <mergeCell ref="KMU99:KNC99"/>
    <mergeCell ref="KND99:KNL99"/>
    <mergeCell ref="KKA99:KKI99"/>
    <mergeCell ref="KKJ99:KKR99"/>
    <mergeCell ref="KKS99:KLA99"/>
    <mergeCell ref="KLB99:KLJ99"/>
    <mergeCell ref="KLK99:KLS99"/>
    <mergeCell ref="KIH99:KIP99"/>
    <mergeCell ref="KIQ99:KIY99"/>
    <mergeCell ref="KIZ99:KJH99"/>
    <mergeCell ref="KJI99:KJQ99"/>
    <mergeCell ref="KJR99:KJZ99"/>
    <mergeCell ref="KGO99:KGW99"/>
    <mergeCell ref="KGX99:KHF99"/>
    <mergeCell ref="KHG99:KHO99"/>
    <mergeCell ref="KHP99:KHX99"/>
    <mergeCell ref="KHY99:KIG99"/>
    <mergeCell ref="KEV99:KFD99"/>
    <mergeCell ref="KFE99:KFM99"/>
    <mergeCell ref="KFN99:KFV99"/>
    <mergeCell ref="KFW99:KGE99"/>
    <mergeCell ref="KGF99:KGN99"/>
    <mergeCell ref="KDC99:KDK99"/>
    <mergeCell ref="KDL99:KDT99"/>
    <mergeCell ref="KDU99:KEC99"/>
    <mergeCell ref="KED99:KEL99"/>
    <mergeCell ref="KEM99:KEU99"/>
    <mergeCell ref="KBJ99:KBR99"/>
    <mergeCell ref="KBS99:KCA99"/>
    <mergeCell ref="KCB99:KCJ99"/>
    <mergeCell ref="KCK99:KCS99"/>
    <mergeCell ref="KCT99:KDB99"/>
    <mergeCell ref="JZQ99:JZY99"/>
    <mergeCell ref="JZZ99:KAH99"/>
    <mergeCell ref="KAI99:KAQ99"/>
    <mergeCell ref="KAR99:KAZ99"/>
    <mergeCell ref="KBA99:KBI99"/>
    <mergeCell ref="JXX99:JYF99"/>
    <mergeCell ref="JYG99:JYO99"/>
    <mergeCell ref="JYP99:JYX99"/>
    <mergeCell ref="JYY99:JZG99"/>
    <mergeCell ref="JZH99:JZP99"/>
    <mergeCell ref="JWE99:JWM99"/>
    <mergeCell ref="JWN99:JWV99"/>
    <mergeCell ref="JWW99:JXE99"/>
    <mergeCell ref="JXF99:JXN99"/>
    <mergeCell ref="JXO99:JXW99"/>
    <mergeCell ref="JUL99:JUT99"/>
    <mergeCell ref="JUU99:JVC99"/>
    <mergeCell ref="JVD99:JVL99"/>
    <mergeCell ref="JVM99:JVU99"/>
    <mergeCell ref="JVV99:JWD99"/>
    <mergeCell ref="JSS99:JTA99"/>
    <mergeCell ref="JTB99:JTJ99"/>
    <mergeCell ref="JTK99:JTS99"/>
    <mergeCell ref="JTT99:JUB99"/>
    <mergeCell ref="JUC99:JUK99"/>
    <mergeCell ref="JQZ99:JRH99"/>
    <mergeCell ref="JRI99:JRQ99"/>
    <mergeCell ref="JRR99:JRZ99"/>
    <mergeCell ref="JSA99:JSI99"/>
    <mergeCell ref="JSJ99:JSR99"/>
    <mergeCell ref="JPG99:JPO99"/>
    <mergeCell ref="JPP99:JPX99"/>
    <mergeCell ref="JPY99:JQG99"/>
    <mergeCell ref="JQH99:JQP99"/>
    <mergeCell ref="JQQ99:JQY99"/>
    <mergeCell ref="JNN99:JNV99"/>
    <mergeCell ref="JNW99:JOE99"/>
    <mergeCell ref="JOF99:JON99"/>
    <mergeCell ref="JOO99:JOW99"/>
    <mergeCell ref="JOX99:JPF99"/>
    <mergeCell ref="JLU99:JMC99"/>
    <mergeCell ref="JMD99:JML99"/>
    <mergeCell ref="JMM99:JMU99"/>
    <mergeCell ref="JMV99:JND99"/>
    <mergeCell ref="JNE99:JNM99"/>
    <mergeCell ref="JKB99:JKJ99"/>
    <mergeCell ref="JKK99:JKS99"/>
    <mergeCell ref="JKT99:JLB99"/>
    <mergeCell ref="JLC99:JLK99"/>
    <mergeCell ref="JLL99:JLT99"/>
    <mergeCell ref="JII99:JIQ99"/>
    <mergeCell ref="JIR99:JIZ99"/>
    <mergeCell ref="JJA99:JJI99"/>
    <mergeCell ref="JJJ99:JJR99"/>
    <mergeCell ref="JJS99:JKA99"/>
    <mergeCell ref="JGP99:JGX99"/>
    <mergeCell ref="JGY99:JHG99"/>
    <mergeCell ref="JHH99:JHP99"/>
    <mergeCell ref="JHQ99:JHY99"/>
    <mergeCell ref="JHZ99:JIH99"/>
    <mergeCell ref="JEW99:JFE99"/>
    <mergeCell ref="JFF99:JFN99"/>
    <mergeCell ref="JFO99:JFW99"/>
    <mergeCell ref="JFX99:JGF99"/>
    <mergeCell ref="JGG99:JGO99"/>
    <mergeCell ref="JDD99:JDL99"/>
    <mergeCell ref="JDM99:JDU99"/>
    <mergeCell ref="JDV99:JED99"/>
    <mergeCell ref="JEE99:JEM99"/>
    <mergeCell ref="JEN99:JEV99"/>
    <mergeCell ref="JBK99:JBS99"/>
    <mergeCell ref="JBT99:JCB99"/>
    <mergeCell ref="JCC99:JCK99"/>
    <mergeCell ref="JCL99:JCT99"/>
    <mergeCell ref="JCU99:JDC99"/>
    <mergeCell ref="IZR99:IZZ99"/>
    <mergeCell ref="JAA99:JAI99"/>
    <mergeCell ref="JAJ99:JAR99"/>
    <mergeCell ref="JAS99:JBA99"/>
    <mergeCell ref="JBB99:JBJ99"/>
    <mergeCell ref="IXY99:IYG99"/>
    <mergeCell ref="IYH99:IYP99"/>
    <mergeCell ref="IYQ99:IYY99"/>
    <mergeCell ref="IYZ99:IZH99"/>
    <mergeCell ref="IZI99:IZQ99"/>
    <mergeCell ref="IWF99:IWN99"/>
    <mergeCell ref="IWO99:IWW99"/>
    <mergeCell ref="IWX99:IXF99"/>
    <mergeCell ref="IXG99:IXO99"/>
    <mergeCell ref="IXP99:IXX99"/>
    <mergeCell ref="IUM99:IUU99"/>
    <mergeCell ref="IUV99:IVD99"/>
    <mergeCell ref="IVE99:IVM99"/>
    <mergeCell ref="IVN99:IVV99"/>
    <mergeCell ref="IVW99:IWE99"/>
    <mergeCell ref="IST99:ITB99"/>
    <mergeCell ref="ITC99:ITK99"/>
    <mergeCell ref="ITL99:ITT99"/>
    <mergeCell ref="ITU99:IUC99"/>
    <mergeCell ref="IUD99:IUL99"/>
    <mergeCell ref="IRA99:IRI99"/>
    <mergeCell ref="IRJ99:IRR99"/>
    <mergeCell ref="IRS99:ISA99"/>
    <mergeCell ref="ISB99:ISJ99"/>
    <mergeCell ref="ISK99:ISS99"/>
    <mergeCell ref="IPH99:IPP99"/>
    <mergeCell ref="IPQ99:IPY99"/>
    <mergeCell ref="IPZ99:IQH99"/>
    <mergeCell ref="IQI99:IQQ99"/>
    <mergeCell ref="IQR99:IQZ99"/>
    <mergeCell ref="INO99:INW99"/>
    <mergeCell ref="INX99:IOF99"/>
    <mergeCell ref="IOG99:IOO99"/>
    <mergeCell ref="IOP99:IOX99"/>
    <mergeCell ref="IOY99:IPG99"/>
    <mergeCell ref="ILV99:IMD99"/>
    <mergeCell ref="IME99:IMM99"/>
    <mergeCell ref="IMN99:IMV99"/>
    <mergeCell ref="IMW99:INE99"/>
    <mergeCell ref="INF99:INN99"/>
    <mergeCell ref="IKC99:IKK99"/>
    <mergeCell ref="IKL99:IKT99"/>
    <mergeCell ref="IKU99:ILC99"/>
    <mergeCell ref="ILD99:ILL99"/>
    <mergeCell ref="ILM99:ILU99"/>
    <mergeCell ref="IIJ99:IIR99"/>
    <mergeCell ref="IIS99:IJA99"/>
    <mergeCell ref="IJB99:IJJ99"/>
    <mergeCell ref="IJK99:IJS99"/>
    <mergeCell ref="IJT99:IKB99"/>
    <mergeCell ref="IGQ99:IGY99"/>
    <mergeCell ref="IGZ99:IHH99"/>
    <mergeCell ref="IHI99:IHQ99"/>
    <mergeCell ref="IHR99:IHZ99"/>
    <mergeCell ref="IIA99:III99"/>
    <mergeCell ref="IEX99:IFF99"/>
    <mergeCell ref="IFG99:IFO99"/>
    <mergeCell ref="IFP99:IFX99"/>
    <mergeCell ref="IFY99:IGG99"/>
    <mergeCell ref="IGH99:IGP99"/>
    <mergeCell ref="IDE99:IDM99"/>
    <mergeCell ref="IDN99:IDV99"/>
    <mergeCell ref="IDW99:IEE99"/>
    <mergeCell ref="IEF99:IEN99"/>
    <mergeCell ref="IEO99:IEW99"/>
    <mergeCell ref="IBL99:IBT99"/>
    <mergeCell ref="IBU99:ICC99"/>
    <mergeCell ref="ICD99:ICL99"/>
    <mergeCell ref="ICM99:ICU99"/>
    <mergeCell ref="ICV99:IDD99"/>
    <mergeCell ref="HZS99:IAA99"/>
    <mergeCell ref="IAB99:IAJ99"/>
    <mergeCell ref="IAK99:IAS99"/>
    <mergeCell ref="IAT99:IBB99"/>
    <mergeCell ref="IBC99:IBK99"/>
    <mergeCell ref="HXZ99:HYH99"/>
    <mergeCell ref="HYI99:HYQ99"/>
    <mergeCell ref="HYR99:HYZ99"/>
    <mergeCell ref="HZA99:HZI99"/>
    <mergeCell ref="HZJ99:HZR99"/>
    <mergeCell ref="HWG99:HWO99"/>
    <mergeCell ref="HWP99:HWX99"/>
    <mergeCell ref="HWY99:HXG99"/>
    <mergeCell ref="HXH99:HXP99"/>
    <mergeCell ref="HXQ99:HXY99"/>
    <mergeCell ref="HUN99:HUV99"/>
    <mergeCell ref="HUW99:HVE99"/>
    <mergeCell ref="HVF99:HVN99"/>
    <mergeCell ref="HVO99:HVW99"/>
    <mergeCell ref="HVX99:HWF99"/>
    <mergeCell ref="HSU99:HTC99"/>
    <mergeCell ref="HTD99:HTL99"/>
    <mergeCell ref="HTM99:HTU99"/>
    <mergeCell ref="HTV99:HUD99"/>
    <mergeCell ref="HUE99:HUM99"/>
    <mergeCell ref="HRB99:HRJ99"/>
    <mergeCell ref="HRK99:HRS99"/>
    <mergeCell ref="HRT99:HSB99"/>
    <mergeCell ref="HSC99:HSK99"/>
    <mergeCell ref="HSL99:HST99"/>
    <mergeCell ref="HPI99:HPQ99"/>
    <mergeCell ref="HPR99:HPZ99"/>
    <mergeCell ref="HQA99:HQI99"/>
    <mergeCell ref="HQJ99:HQR99"/>
    <mergeCell ref="HQS99:HRA99"/>
    <mergeCell ref="HNP99:HNX99"/>
    <mergeCell ref="HNY99:HOG99"/>
    <mergeCell ref="HOH99:HOP99"/>
    <mergeCell ref="HOQ99:HOY99"/>
    <mergeCell ref="HOZ99:HPH99"/>
    <mergeCell ref="HLW99:HME99"/>
    <mergeCell ref="HMF99:HMN99"/>
    <mergeCell ref="HMO99:HMW99"/>
    <mergeCell ref="HMX99:HNF99"/>
    <mergeCell ref="HNG99:HNO99"/>
    <mergeCell ref="HKD99:HKL99"/>
    <mergeCell ref="HKM99:HKU99"/>
    <mergeCell ref="HKV99:HLD99"/>
    <mergeCell ref="HLE99:HLM99"/>
    <mergeCell ref="HLN99:HLV99"/>
    <mergeCell ref="HIK99:HIS99"/>
    <mergeCell ref="HIT99:HJB99"/>
    <mergeCell ref="HJC99:HJK99"/>
    <mergeCell ref="HJL99:HJT99"/>
    <mergeCell ref="HJU99:HKC99"/>
    <mergeCell ref="HGR99:HGZ99"/>
    <mergeCell ref="HHA99:HHI99"/>
    <mergeCell ref="HHJ99:HHR99"/>
    <mergeCell ref="HHS99:HIA99"/>
    <mergeCell ref="HIB99:HIJ99"/>
    <mergeCell ref="HEY99:HFG99"/>
    <mergeCell ref="HFH99:HFP99"/>
    <mergeCell ref="HFQ99:HFY99"/>
    <mergeCell ref="HFZ99:HGH99"/>
    <mergeCell ref="HGI99:HGQ99"/>
    <mergeCell ref="HDF99:HDN99"/>
    <mergeCell ref="HDO99:HDW99"/>
    <mergeCell ref="HDX99:HEF99"/>
    <mergeCell ref="HEG99:HEO99"/>
    <mergeCell ref="HEP99:HEX99"/>
    <mergeCell ref="HBM99:HBU99"/>
    <mergeCell ref="HBV99:HCD99"/>
    <mergeCell ref="HCE99:HCM99"/>
    <mergeCell ref="HCN99:HCV99"/>
    <mergeCell ref="HCW99:HDE99"/>
    <mergeCell ref="GZT99:HAB99"/>
    <mergeCell ref="HAC99:HAK99"/>
    <mergeCell ref="HAL99:HAT99"/>
    <mergeCell ref="HAU99:HBC99"/>
    <mergeCell ref="HBD99:HBL99"/>
    <mergeCell ref="GYA99:GYI99"/>
    <mergeCell ref="GYJ99:GYR99"/>
    <mergeCell ref="GYS99:GZA99"/>
    <mergeCell ref="GZB99:GZJ99"/>
    <mergeCell ref="GZK99:GZS99"/>
    <mergeCell ref="GWH99:GWP99"/>
    <mergeCell ref="GWQ99:GWY99"/>
    <mergeCell ref="GWZ99:GXH99"/>
    <mergeCell ref="GXI99:GXQ99"/>
    <mergeCell ref="GXR99:GXZ99"/>
    <mergeCell ref="GUO99:GUW99"/>
    <mergeCell ref="GUX99:GVF99"/>
    <mergeCell ref="GVG99:GVO99"/>
    <mergeCell ref="GVP99:GVX99"/>
    <mergeCell ref="GVY99:GWG99"/>
    <mergeCell ref="GSV99:GTD99"/>
    <mergeCell ref="GTE99:GTM99"/>
    <mergeCell ref="GTN99:GTV99"/>
    <mergeCell ref="GTW99:GUE99"/>
    <mergeCell ref="GUF99:GUN99"/>
    <mergeCell ref="GRC99:GRK99"/>
    <mergeCell ref="GRL99:GRT99"/>
    <mergeCell ref="GRU99:GSC99"/>
    <mergeCell ref="GSD99:GSL99"/>
    <mergeCell ref="GSM99:GSU99"/>
    <mergeCell ref="GPJ99:GPR99"/>
    <mergeCell ref="GPS99:GQA99"/>
    <mergeCell ref="GQB99:GQJ99"/>
    <mergeCell ref="GQK99:GQS99"/>
    <mergeCell ref="GQT99:GRB99"/>
    <mergeCell ref="GNQ99:GNY99"/>
    <mergeCell ref="GNZ99:GOH99"/>
    <mergeCell ref="GOI99:GOQ99"/>
    <mergeCell ref="GOR99:GOZ99"/>
    <mergeCell ref="GPA99:GPI99"/>
    <mergeCell ref="GLX99:GMF99"/>
    <mergeCell ref="GMG99:GMO99"/>
    <mergeCell ref="GMP99:GMX99"/>
    <mergeCell ref="GMY99:GNG99"/>
    <mergeCell ref="GNH99:GNP99"/>
    <mergeCell ref="GKE99:GKM99"/>
    <mergeCell ref="GKN99:GKV99"/>
    <mergeCell ref="GKW99:GLE99"/>
    <mergeCell ref="GLF99:GLN99"/>
    <mergeCell ref="GLO99:GLW99"/>
    <mergeCell ref="GIL99:GIT99"/>
    <mergeCell ref="GIU99:GJC99"/>
    <mergeCell ref="GJD99:GJL99"/>
    <mergeCell ref="GJM99:GJU99"/>
    <mergeCell ref="GJV99:GKD99"/>
    <mergeCell ref="GGS99:GHA99"/>
    <mergeCell ref="GHB99:GHJ99"/>
    <mergeCell ref="GHK99:GHS99"/>
    <mergeCell ref="GHT99:GIB99"/>
    <mergeCell ref="GIC99:GIK99"/>
    <mergeCell ref="GEZ99:GFH99"/>
    <mergeCell ref="GFI99:GFQ99"/>
    <mergeCell ref="GFR99:GFZ99"/>
    <mergeCell ref="GGA99:GGI99"/>
    <mergeCell ref="GGJ99:GGR99"/>
    <mergeCell ref="GDG99:GDO99"/>
    <mergeCell ref="GDP99:GDX99"/>
    <mergeCell ref="GDY99:GEG99"/>
    <mergeCell ref="GEH99:GEP99"/>
    <mergeCell ref="GEQ99:GEY99"/>
    <mergeCell ref="GBN99:GBV99"/>
    <mergeCell ref="GBW99:GCE99"/>
    <mergeCell ref="GCF99:GCN99"/>
    <mergeCell ref="GCO99:GCW99"/>
    <mergeCell ref="GCX99:GDF99"/>
    <mergeCell ref="FZU99:GAC99"/>
    <mergeCell ref="GAD99:GAL99"/>
    <mergeCell ref="GAM99:GAU99"/>
    <mergeCell ref="GAV99:GBD99"/>
    <mergeCell ref="GBE99:GBM99"/>
    <mergeCell ref="FYB99:FYJ99"/>
    <mergeCell ref="FYK99:FYS99"/>
    <mergeCell ref="FYT99:FZB99"/>
    <mergeCell ref="FZC99:FZK99"/>
    <mergeCell ref="FZL99:FZT99"/>
    <mergeCell ref="FWI99:FWQ99"/>
    <mergeCell ref="FWR99:FWZ99"/>
    <mergeCell ref="FXA99:FXI99"/>
    <mergeCell ref="FXJ99:FXR99"/>
    <mergeCell ref="FXS99:FYA99"/>
    <mergeCell ref="FUP99:FUX99"/>
    <mergeCell ref="FUY99:FVG99"/>
    <mergeCell ref="FVH99:FVP99"/>
    <mergeCell ref="FVQ99:FVY99"/>
    <mergeCell ref="FVZ99:FWH99"/>
    <mergeCell ref="FSW99:FTE99"/>
    <mergeCell ref="FTF99:FTN99"/>
    <mergeCell ref="FTO99:FTW99"/>
    <mergeCell ref="FTX99:FUF99"/>
    <mergeCell ref="FUG99:FUO99"/>
    <mergeCell ref="FRD99:FRL99"/>
    <mergeCell ref="FRM99:FRU99"/>
    <mergeCell ref="FRV99:FSD99"/>
    <mergeCell ref="FSE99:FSM99"/>
    <mergeCell ref="FSN99:FSV99"/>
    <mergeCell ref="FPK99:FPS99"/>
    <mergeCell ref="FPT99:FQB99"/>
    <mergeCell ref="FQC99:FQK99"/>
    <mergeCell ref="FQL99:FQT99"/>
    <mergeCell ref="FQU99:FRC99"/>
    <mergeCell ref="FNR99:FNZ99"/>
    <mergeCell ref="FOA99:FOI99"/>
    <mergeCell ref="FOJ99:FOR99"/>
    <mergeCell ref="FOS99:FPA99"/>
    <mergeCell ref="FPB99:FPJ99"/>
    <mergeCell ref="FLY99:FMG99"/>
    <mergeCell ref="FMH99:FMP99"/>
    <mergeCell ref="FMQ99:FMY99"/>
    <mergeCell ref="FMZ99:FNH99"/>
    <mergeCell ref="FNI99:FNQ99"/>
    <mergeCell ref="FKF99:FKN99"/>
    <mergeCell ref="FKO99:FKW99"/>
    <mergeCell ref="FKX99:FLF99"/>
    <mergeCell ref="FLG99:FLO99"/>
    <mergeCell ref="FLP99:FLX99"/>
    <mergeCell ref="FIM99:FIU99"/>
    <mergeCell ref="FIV99:FJD99"/>
    <mergeCell ref="FJE99:FJM99"/>
    <mergeCell ref="FJN99:FJV99"/>
    <mergeCell ref="FJW99:FKE99"/>
    <mergeCell ref="FGT99:FHB99"/>
    <mergeCell ref="FHC99:FHK99"/>
    <mergeCell ref="FHL99:FHT99"/>
    <mergeCell ref="FHU99:FIC99"/>
    <mergeCell ref="FID99:FIL99"/>
    <mergeCell ref="FFA99:FFI99"/>
    <mergeCell ref="FFJ99:FFR99"/>
    <mergeCell ref="FFS99:FGA99"/>
    <mergeCell ref="FGB99:FGJ99"/>
    <mergeCell ref="FGK99:FGS99"/>
    <mergeCell ref="FDH99:FDP99"/>
    <mergeCell ref="FDQ99:FDY99"/>
    <mergeCell ref="FDZ99:FEH99"/>
    <mergeCell ref="FEI99:FEQ99"/>
    <mergeCell ref="FER99:FEZ99"/>
    <mergeCell ref="FBO99:FBW99"/>
    <mergeCell ref="FBX99:FCF99"/>
    <mergeCell ref="FCG99:FCO99"/>
    <mergeCell ref="FCP99:FCX99"/>
    <mergeCell ref="FCY99:FDG99"/>
    <mergeCell ref="EZV99:FAD99"/>
    <mergeCell ref="FAE99:FAM99"/>
    <mergeCell ref="FAN99:FAV99"/>
    <mergeCell ref="FAW99:FBE99"/>
    <mergeCell ref="FBF99:FBN99"/>
    <mergeCell ref="EYC99:EYK99"/>
    <mergeCell ref="EYL99:EYT99"/>
    <mergeCell ref="EYU99:EZC99"/>
    <mergeCell ref="EZD99:EZL99"/>
    <mergeCell ref="EZM99:EZU99"/>
    <mergeCell ref="EWJ99:EWR99"/>
    <mergeCell ref="EWS99:EXA99"/>
    <mergeCell ref="EXB99:EXJ99"/>
    <mergeCell ref="EXK99:EXS99"/>
    <mergeCell ref="EXT99:EYB99"/>
    <mergeCell ref="EUQ99:EUY99"/>
    <mergeCell ref="EUZ99:EVH99"/>
    <mergeCell ref="EVI99:EVQ99"/>
    <mergeCell ref="EVR99:EVZ99"/>
    <mergeCell ref="EWA99:EWI99"/>
    <mergeCell ref="ESX99:ETF99"/>
    <mergeCell ref="ETG99:ETO99"/>
    <mergeCell ref="ETP99:ETX99"/>
    <mergeCell ref="ETY99:EUG99"/>
    <mergeCell ref="EUH99:EUP99"/>
    <mergeCell ref="ERE99:ERM99"/>
    <mergeCell ref="ERN99:ERV99"/>
    <mergeCell ref="ERW99:ESE99"/>
    <mergeCell ref="ESF99:ESN99"/>
    <mergeCell ref="ESO99:ESW99"/>
    <mergeCell ref="EPL99:EPT99"/>
    <mergeCell ref="EPU99:EQC99"/>
    <mergeCell ref="EQD99:EQL99"/>
    <mergeCell ref="EQM99:EQU99"/>
    <mergeCell ref="EQV99:ERD99"/>
    <mergeCell ref="ENS99:EOA99"/>
    <mergeCell ref="EOB99:EOJ99"/>
    <mergeCell ref="EOK99:EOS99"/>
    <mergeCell ref="EOT99:EPB99"/>
    <mergeCell ref="EPC99:EPK99"/>
    <mergeCell ref="ELZ99:EMH99"/>
    <mergeCell ref="EMI99:EMQ99"/>
    <mergeCell ref="EMR99:EMZ99"/>
    <mergeCell ref="ENA99:ENI99"/>
    <mergeCell ref="ENJ99:ENR99"/>
    <mergeCell ref="EKG99:EKO99"/>
    <mergeCell ref="EKP99:EKX99"/>
    <mergeCell ref="EKY99:ELG99"/>
    <mergeCell ref="ELH99:ELP99"/>
    <mergeCell ref="ELQ99:ELY99"/>
    <mergeCell ref="EIN99:EIV99"/>
    <mergeCell ref="EIW99:EJE99"/>
    <mergeCell ref="EJF99:EJN99"/>
    <mergeCell ref="EJO99:EJW99"/>
    <mergeCell ref="EJX99:EKF99"/>
    <mergeCell ref="EGU99:EHC99"/>
    <mergeCell ref="EHD99:EHL99"/>
    <mergeCell ref="EHM99:EHU99"/>
    <mergeCell ref="EHV99:EID99"/>
    <mergeCell ref="EIE99:EIM99"/>
    <mergeCell ref="EFB99:EFJ99"/>
    <mergeCell ref="EFK99:EFS99"/>
    <mergeCell ref="EFT99:EGB99"/>
    <mergeCell ref="EGC99:EGK99"/>
    <mergeCell ref="EGL99:EGT99"/>
    <mergeCell ref="EDI99:EDQ99"/>
    <mergeCell ref="EDR99:EDZ99"/>
    <mergeCell ref="EEA99:EEI99"/>
    <mergeCell ref="EEJ99:EER99"/>
    <mergeCell ref="EES99:EFA99"/>
    <mergeCell ref="EBP99:EBX99"/>
    <mergeCell ref="EBY99:ECG99"/>
    <mergeCell ref="ECH99:ECP99"/>
    <mergeCell ref="ECQ99:ECY99"/>
    <mergeCell ref="ECZ99:EDH99"/>
    <mergeCell ref="DZW99:EAE99"/>
    <mergeCell ref="EAF99:EAN99"/>
    <mergeCell ref="EAO99:EAW99"/>
    <mergeCell ref="EAX99:EBF99"/>
    <mergeCell ref="EBG99:EBO99"/>
    <mergeCell ref="DYD99:DYL99"/>
    <mergeCell ref="DYM99:DYU99"/>
    <mergeCell ref="DYV99:DZD99"/>
    <mergeCell ref="DZE99:DZM99"/>
    <mergeCell ref="DZN99:DZV99"/>
    <mergeCell ref="DWK99:DWS99"/>
    <mergeCell ref="DWT99:DXB99"/>
    <mergeCell ref="DXC99:DXK99"/>
    <mergeCell ref="DXL99:DXT99"/>
    <mergeCell ref="DXU99:DYC99"/>
    <mergeCell ref="DUR99:DUZ99"/>
    <mergeCell ref="DVA99:DVI99"/>
    <mergeCell ref="DVJ99:DVR99"/>
    <mergeCell ref="DVS99:DWA99"/>
    <mergeCell ref="DWB99:DWJ99"/>
    <mergeCell ref="DSY99:DTG99"/>
    <mergeCell ref="DTH99:DTP99"/>
    <mergeCell ref="DTQ99:DTY99"/>
    <mergeCell ref="DTZ99:DUH99"/>
    <mergeCell ref="DUI99:DUQ99"/>
    <mergeCell ref="DRF99:DRN99"/>
    <mergeCell ref="DRO99:DRW99"/>
    <mergeCell ref="DRX99:DSF99"/>
    <mergeCell ref="DSG99:DSO99"/>
    <mergeCell ref="DSP99:DSX99"/>
    <mergeCell ref="DPM99:DPU99"/>
    <mergeCell ref="DPV99:DQD99"/>
    <mergeCell ref="DQE99:DQM99"/>
    <mergeCell ref="DQN99:DQV99"/>
    <mergeCell ref="DQW99:DRE99"/>
    <mergeCell ref="DNT99:DOB99"/>
    <mergeCell ref="DOC99:DOK99"/>
    <mergeCell ref="DOL99:DOT99"/>
    <mergeCell ref="DOU99:DPC99"/>
    <mergeCell ref="DPD99:DPL99"/>
    <mergeCell ref="DMA99:DMI99"/>
    <mergeCell ref="DMJ99:DMR99"/>
    <mergeCell ref="DMS99:DNA99"/>
    <mergeCell ref="DNB99:DNJ99"/>
    <mergeCell ref="DNK99:DNS99"/>
    <mergeCell ref="DKH99:DKP99"/>
    <mergeCell ref="DKQ99:DKY99"/>
    <mergeCell ref="DKZ99:DLH99"/>
    <mergeCell ref="DLI99:DLQ99"/>
    <mergeCell ref="DLR99:DLZ99"/>
    <mergeCell ref="DIO99:DIW99"/>
    <mergeCell ref="DIX99:DJF99"/>
    <mergeCell ref="DJG99:DJO99"/>
    <mergeCell ref="DJP99:DJX99"/>
    <mergeCell ref="DJY99:DKG99"/>
    <mergeCell ref="DGV99:DHD99"/>
    <mergeCell ref="DHE99:DHM99"/>
    <mergeCell ref="DHN99:DHV99"/>
    <mergeCell ref="DHW99:DIE99"/>
    <mergeCell ref="DIF99:DIN99"/>
    <mergeCell ref="DFC99:DFK99"/>
    <mergeCell ref="DFL99:DFT99"/>
    <mergeCell ref="DFU99:DGC99"/>
    <mergeCell ref="DGD99:DGL99"/>
    <mergeCell ref="DGM99:DGU99"/>
    <mergeCell ref="DDJ99:DDR99"/>
    <mergeCell ref="DDS99:DEA99"/>
    <mergeCell ref="DEB99:DEJ99"/>
    <mergeCell ref="DEK99:DES99"/>
    <mergeCell ref="DET99:DFB99"/>
    <mergeCell ref="DBQ99:DBY99"/>
    <mergeCell ref="DBZ99:DCH99"/>
    <mergeCell ref="DCI99:DCQ99"/>
    <mergeCell ref="DCR99:DCZ99"/>
    <mergeCell ref="DDA99:DDI99"/>
    <mergeCell ref="CZX99:DAF99"/>
    <mergeCell ref="DAG99:DAO99"/>
    <mergeCell ref="DAP99:DAX99"/>
    <mergeCell ref="DAY99:DBG99"/>
    <mergeCell ref="DBH99:DBP99"/>
    <mergeCell ref="CYE99:CYM99"/>
    <mergeCell ref="CYN99:CYV99"/>
    <mergeCell ref="CYW99:CZE99"/>
    <mergeCell ref="CZF99:CZN99"/>
    <mergeCell ref="CZO99:CZW99"/>
    <mergeCell ref="CWL99:CWT99"/>
    <mergeCell ref="CWU99:CXC99"/>
    <mergeCell ref="CXD99:CXL99"/>
    <mergeCell ref="CXM99:CXU99"/>
    <mergeCell ref="CXV99:CYD99"/>
    <mergeCell ref="CUS99:CVA99"/>
    <mergeCell ref="CVB99:CVJ99"/>
    <mergeCell ref="CVK99:CVS99"/>
    <mergeCell ref="CVT99:CWB99"/>
    <mergeCell ref="CWC99:CWK99"/>
    <mergeCell ref="CSZ99:CTH99"/>
    <mergeCell ref="CTI99:CTQ99"/>
    <mergeCell ref="CTR99:CTZ99"/>
    <mergeCell ref="CUA99:CUI99"/>
    <mergeCell ref="CUJ99:CUR99"/>
    <mergeCell ref="CRG99:CRO99"/>
    <mergeCell ref="CRP99:CRX99"/>
    <mergeCell ref="CRY99:CSG99"/>
    <mergeCell ref="CSH99:CSP99"/>
    <mergeCell ref="CSQ99:CSY99"/>
    <mergeCell ref="CPN99:CPV99"/>
    <mergeCell ref="CPW99:CQE99"/>
    <mergeCell ref="CQF99:CQN99"/>
    <mergeCell ref="CQO99:CQW99"/>
    <mergeCell ref="CQX99:CRF99"/>
    <mergeCell ref="CNU99:COC99"/>
    <mergeCell ref="COD99:COL99"/>
    <mergeCell ref="COM99:COU99"/>
    <mergeCell ref="COV99:CPD99"/>
    <mergeCell ref="CPE99:CPM99"/>
    <mergeCell ref="CMB99:CMJ99"/>
    <mergeCell ref="CMK99:CMS99"/>
    <mergeCell ref="CMT99:CNB99"/>
    <mergeCell ref="CNC99:CNK99"/>
    <mergeCell ref="CNL99:CNT99"/>
    <mergeCell ref="CKI99:CKQ99"/>
    <mergeCell ref="CKR99:CKZ99"/>
    <mergeCell ref="CLA99:CLI99"/>
    <mergeCell ref="CLJ99:CLR99"/>
    <mergeCell ref="CLS99:CMA99"/>
    <mergeCell ref="CIP99:CIX99"/>
    <mergeCell ref="CIY99:CJG99"/>
    <mergeCell ref="CJH99:CJP99"/>
    <mergeCell ref="CJQ99:CJY99"/>
    <mergeCell ref="CJZ99:CKH99"/>
    <mergeCell ref="CGW99:CHE99"/>
    <mergeCell ref="CHF99:CHN99"/>
    <mergeCell ref="CHO99:CHW99"/>
    <mergeCell ref="CHX99:CIF99"/>
    <mergeCell ref="CIG99:CIO99"/>
    <mergeCell ref="CFD99:CFL99"/>
    <mergeCell ref="CFM99:CFU99"/>
    <mergeCell ref="CFV99:CGD99"/>
    <mergeCell ref="CGE99:CGM99"/>
    <mergeCell ref="CGN99:CGV99"/>
    <mergeCell ref="CDK99:CDS99"/>
    <mergeCell ref="CDT99:CEB99"/>
    <mergeCell ref="CEC99:CEK99"/>
    <mergeCell ref="CEL99:CET99"/>
    <mergeCell ref="CEU99:CFC99"/>
    <mergeCell ref="CBR99:CBZ99"/>
    <mergeCell ref="CCA99:CCI99"/>
    <mergeCell ref="CCJ99:CCR99"/>
    <mergeCell ref="CCS99:CDA99"/>
    <mergeCell ref="CDB99:CDJ99"/>
    <mergeCell ref="BZY99:CAG99"/>
    <mergeCell ref="CAH99:CAP99"/>
    <mergeCell ref="CAQ99:CAY99"/>
    <mergeCell ref="CAZ99:CBH99"/>
    <mergeCell ref="CBI99:CBQ99"/>
    <mergeCell ref="BYF99:BYN99"/>
    <mergeCell ref="BYO99:BYW99"/>
    <mergeCell ref="BYX99:BZF99"/>
    <mergeCell ref="BZG99:BZO99"/>
    <mergeCell ref="BZP99:BZX99"/>
    <mergeCell ref="BWM99:BWU99"/>
    <mergeCell ref="BWV99:BXD99"/>
    <mergeCell ref="BXE99:BXM99"/>
    <mergeCell ref="BXN99:BXV99"/>
    <mergeCell ref="BXW99:BYE99"/>
    <mergeCell ref="BUT99:BVB99"/>
    <mergeCell ref="BVC99:BVK99"/>
    <mergeCell ref="BVL99:BVT99"/>
    <mergeCell ref="BVU99:BWC99"/>
    <mergeCell ref="BWD99:BWL99"/>
    <mergeCell ref="BTA99:BTI99"/>
    <mergeCell ref="BTJ99:BTR99"/>
    <mergeCell ref="BTS99:BUA99"/>
    <mergeCell ref="BUB99:BUJ99"/>
    <mergeCell ref="BUK99:BUS99"/>
    <mergeCell ref="BRH99:BRP99"/>
    <mergeCell ref="BRQ99:BRY99"/>
    <mergeCell ref="BRZ99:BSH99"/>
    <mergeCell ref="BSI99:BSQ99"/>
    <mergeCell ref="BSR99:BSZ99"/>
    <mergeCell ref="BPO99:BPW99"/>
    <mergeCell ref="BPX99:BQF99"/>
    <mergeCell ref="BQG99:BQO99"/>
    <mergeCell ref="BQP99:BQX99"/>
    <mergeCell ref="BQY99:BRG99"/>
    <mergeCell ref="BNV99:BOD99"/>
    <mergeCell ref="BOE99:BOM99"/>
    <mergeCell ref="BON99:BOV99"/>
    <mergeCell ref="BOW99:BPE99"/>
    <mergeCell ref="BPF99:BPN99"/>
    <mergeCell ref="BMC99:BMK99"/>
    <mergeCell ref="BML99:BMT99"/>
    <mergeCell ref="BMU99:BNC99"/>
    <mergeCell ref="BND99:BNL99"/>
    <mergeCell ref="BNM99:BNU99"/>
    <mergeCell ref="BKJ99:BKR99"/>
    <mergeCell ref="BKS99:BLA99"/>
    <mergeCell ref="BLB99:BLJ99"/>
    <mergeCell ref="BLK99:BLS99"/>
    <mergeCell ref="BLT99:BMB99"/>
    <mergeCell ref="BIQ99:BIY99"/>
    <mergeCell ref="BIZ99:BJH99"/>
    <mergeCell ref="BJI99:BJQ99"/>
    <mergeCell ref="BJR99:BJZ99"/>
    <mergeCell ref="BKA99:BKI99"/>
    <mergeCell ref="BGX99:BHF99"/>
    <mergeCell ref="BHG99:BHO99"/>
    <mergeCell ref="BHP99:BHX99"/>
    <mergeCell ref="BHY99:BIG99"/>
    <mergeCell ref="BIH99:BIP99"/>
    <mergeCell ref="BFE99:BFM99"/>
    <mergeCell ref="BFN99:BFV99"/>
    <mergeCell ref="BFW99:BGE99"/>
    <mergeCell ref="BGF99:BGN99"/>
    <mergeCell ref="BGO99:BGW99"/>
    <mergeCell ref="BDL99:BDT99"/>
    <mergeCell ref="BDU99:BEC99"/>
    <mergeCell ref="BED99:BEL99"/>
    <mergeCell ref="BEM99:BEU99"/>
    <mergeCell ref="BEV99:BFD99"/>
    <mergeCell ref="BBS99:BCA99"/>
    <mergeCell ref="BCB99:BCJ99"/>
    <mergeCell ref="BCK99:BCS99"/>
    <mergeCell ref="BCT99:BDB99"/>
    <mergeCell ref="BDC99:BDK99"/>
    <mergeCell ref="AZZ99:BAH99"/>
    <mergeCell ref="BAI99:BAQ99"/>
    <mergeCell ref="BAR99:BAZ99"/>
    <mergeCell ref="BBA99:BBI99"/>
    <mergeCell ref="BBJ99:BBR99"/>
    <mergeCell ref="AYG99:AYO99"/>
    <mergeCell ref="AYP99:AYX99"/>
    <mergeCell ref="AYY99:AZG99"/>
    <mergeCell ref="AZH99:AZP99"/>
    <mergeCell ref="AZQ99:AZY99"/>
    <mergeCell ref="AWN99:AWV99"/>
    <mergeCell ref="AWW99:AXE99"/>
    <mergeCell ref="AXF99:AXN99"/>
    <mergeCell ref="AXO99:AXW99"/>
    <mergeCell ref="AXX99:AYF99"/>
    <mergeCell ref="AUU99:AVC99"/>
    <mergeCell ref="AVD99:AVL99"/>
    <mergeCell ref="AVM99:AVU99"/>
    <mergeCell ref="AVV99:AWD99"/>
    <mergeCell ref="AWE99:AWM99"/>
    <mergeCell ref="ATB99:ATJ99"/>
    <mergeCell ref="ATK99:ATS99"/>
    <mergeCell ref="ATT99:AUB99"/>
    <mergeCell ref="AUC99:AUK99"/>
    <mergeCell ref="AUL99:AUT99"/>
    <mergeCell ref="ARI99:ARQ99"/>
    <mergeCell ref="ARR99:ARZ99"/>
    <mergeCell ref="ASA99:ASI99"/>
    <mergeCell ref="ASJ99:ASR99"/>
    <mergeCell ref="ASS99:ATA99"/>
    <mergeCell ref="APP99:APX99"/>
    <mergeCell ref="APY99:AQG99"/>
    <mergeCell ref="AQH99:AQP99"/>
    <mergeCell ref="AQQ99:AQY99"/>
    <mergeCell ref="AQZ99:ARH99"/>
    <mergeCell ref="ANW99:AOE99"/>
    <mergeCell ref="AOF99:AON99"/>
    <mergeCell ref="AOO99:AOW99"/>
    <mergeCell ref="AOX99:APF99"/>
    <mergeCell ref="APG99:APO99"/>
    <mergeCell ref="AMD99:AML99"/>
    <mergeCell ref="AMM99:AMU99"/>
    <mergeCell ref="AMV99:AND99"/>
    <mergeCell ref="ANE99:ANM99"/>
    <mergeCell ref="ANN99:ANV99"/>
    <mergeCell ref="AKK99:AKS99"/>
    <mergeCell ref="AKT99:ALB99"/>
    <mergeCell ref="ALC99:ALK99"/>
    <mergeCell ref="ALL99:ALT99"/>
    <mergeCell ref="ALU99:AMC99"/>
    <mergeCell ref="UM99:UU99"/>
    <mergeCell ref="RJ99:RR99"/>
    <mergeCell ref="RS99:SA99"/>
    <mergeCell ref="SB99:SJ99"/>
    <mergeCell ref="SK99:SS99"/>
    <mergeCell ref="ST99:TB99"/>
    <mergeCell ref="PQ99:PY99"/>
    <mergeCell ref="PZ99:QH99"/>
    <mergeCell ref="QI99:QQ99"/>
    <mergeCell ref="QR99:QZ99"/>
    <mergeCell ref="RA99:RI99"/>
    <mergeCell ref="NX99:OF99"/>
    <mergeCell ref="OG99:OO99"/>
    <mergeCell ref="OP99:OX99"/>
    <mergeCell ref="OY99:PG99"/>
    <mergeCell ref="PH99:PP99"/>
    <mergeCell ref="ME99:MM99"/>
    <mergeCell ref="MN99:MV99"/>
    <mergeCell ref="MW99:NE99"/>
    <mergeCell ref="NF99:NN99"/>
    <mergeCell ref="NO99:NW99"/>
    <mergeCell ref="AIR99:AIZ99"/>
    <mergeCell ref="AJA99:AJI99"/>
    <mergeCell ref="AJJ99:AJR99"/>
    <mergeCell ref="AJS99:AKA99"/>
    <mergeCell ref="AKB99:AKJ99"/>
    <mergeCell ref="AGY99:AHG99"/>
    <mergeCell ref="AHH99:AHP99"/>
    <mergeCell ref="AHQ99:AHY99"/>
    <mergeCell ref="AHZ99:AIH99"/>
    <mergeCell ref="AII99:AIQ99"/>
    <mergeCell ref="AFF99:AFN99"/>
    <mergeCell ref="AFO99:AFW99"/>
    <mergeCell ref="AFX99:AGF99"/>
    <mergeCell ref="AGG99:AGO99"/>
    <mergeCell ref="AGP99:AGX99"/>
    <mergeCell ref="ADM99:ADU99"/>
    <mergeCell ref="ADV99:AED99"/>
    <mergeCell ref="AEE99:AEM99"/>
    <mergeCell ref="AEN99:AEV99"/>
    <mergeCell ref="AEW99:AFE99"/>
    <mergeCell ref="ABT99:ACB99"/>
    <mergeCell ref="ACC99:ACK99"/>
    <mergeCell ref="ACL99:ACT99"/>
    <mergeCell ref="ACU99:ADC99"/>
    <mergeCell ref="ADD99:ADL99"/>
    <mergeCell ref="AAA99:AAI99"/>
    <mergeCell ref="AAJ99:AAR99"/>
    <mergeCell ref="AAS99:ABA99"/>
    <mergeCell ref="ABB99:ABJ99"/>
    <mergeCell ref="ABK99:ABS99"/>
    <mergeCell ref="YH99:YP99"/>
    <mergeCell ref="YQ99:YY99"/>
    <mergeCell ref="YZ99:ZH99"/>
    <mergeCell ref="ZI99:ZQ99"/>
    <mergeCell ref="ZR99:ZZ99"/>
    <mergeCell ref="KL99:KT99"/>
    <mergeCell ref="KU99:LC99"/>
    <mergeCell ref="LD99:LL99"/>
    <mergeCell ref="LM99:LU99"/>
    <mergeCell ref="LV99:MD99"/>
    <mergeCell ref="IS99:JA99"/>
    <mergeCell ref="JB99:JJ99"/>
    <mergeCell ref="JK99:JS99"/>
    <mergeCell ref="JT99:KB99"/>
    <mergeCell ref="KC99:KK99"/>
    <mergeCell ref="GZ99:HH99"/>
    <mergeCell ref="HI99:HQ99"/>
    <mergeCell ref="HR99:HZ99"/>
    <mergeCell ref="IA99:II99"/>
    <mergeCell ref="IJ99:IR99"/>
    <mergeCell ref="FG99:FO99"/>
    <mergeCell ref="FP99:FX99"/>
    <mergeCell ref="FY99:GG99"/>
    <mergeCell ref="GH99:GP99"/>
    <mergeCell ref="GQ99:GY99"/>
    <mergeCell ref="XDZ98:XEH98"/>
    <mergeCell ref="XEI98:XEQ98"/>
    <mergeCell ref="XER98:XEZ98"/>
    <mergeCell ref="XFA98:XFD98"/>
    <mergeCell ref="J99:R99"/>
    <mergeCell ref="S99:AA99"/>
    <mergeCell ref="AB99:AJ99"/>
    <mergeCell ref="XCG98:XCO98"/>
    <mergeCell ref="XCP98:XCX98"/>
    <mergeCell ref="XCY98:XDG98"/>
    <mergeCell ref="XDH98:XDP98"/>
    <mergeCell ref="XDQ98:XDY98"/>
    <mergeCell ref="XAN98:XAV98"/>
    <mergeCell ref="XAW98:XBE98"/>
    <mergeCell ref="XBF98:XBN98"/>
    <mergeCell ref="XBO98:XBW98"/>
    <mergeCell ref="XBX98:XCF98"/>
    <mergeCell ref="WYU98:WZC98"/>
    <mergeCell ref="WZD98:WZL98"/>
    <mergeCell ref="WZM98:WZU98"/>
    <mergeCell ref="WZV98:XAD98"/>
    <mergeCell ref="XAE98:XAM98"/>
    <mergeCell ref="WXB98:WXJ98"/>
    <mergeCell ref="WXK98:WXS98"/>
    <mergeCell ref="WXT98:WYB98"/>
    <mergeCell ref="WYC98:WYK98"/>
    <mergeCell ref="WYL98:WYT98"/>
    <mergeCell ref="WVI98:WVQ98"/>
    <mergeCell ref="WVR98:WVZ98"/>
    <mergeCell ref="WWA98:WWI98"/>
    <mergeCell ref="WO99:WW99"/>
    <mergeCell ref="WX99:XF99"/>
    <mergeCell ref="XG99:XO99"/>
    <mergeCell ref="XP99:XX99"/>
    <mergeCell ref="XY99:YG99"/>
    <mergeCell ref="UV99:VD99"/>
    <mergeCell ref="VE99:VM99"/>
    <mergeCell ref="VN99:VV99"/>
    <mergeCell ref="VW99:WE99"/>
    <mergeCell ref="WF99:WN99"/>
    <mergeCell ref="TC99:TK99"/>
    <mergeCell ref="TL99:TT99"/>
    <mergeCell ref="TU99:UC99"/>
    <mergeCell ref="UD99:UL99"/>
    <mergeCell ref="WWJ98:WWR98"/>
    <mergeCell ref="WWS98:WXA98"/>
    <mergeCell ref="WTP98:WTX98"/>
    <mergeCell ref="WTY98:WUG98"/>
    <mergeCell ref="WUH98:WUP98"/>
    <mergeCell ref="WUQ98:WUY98"/>
    <mergeCell ref="WUZ98:WVH98"/>
    <mergeCell ref="WRW98:WSE98"/>
    <mergeCell ref="WSF98:WSN98"/>
    <mergeCell ref="WSO98:WSW98"/>
    <mergeCell ref="WSX98:WTF98"/>
    <mergeCell ref="WTG98:WTO98"/>
    <mergeCell ref="WQD98:WQL98"/>
    <mergeCell ref="WQM98:WQU98"/>
    <mergeCell ref="WQV98:WRD98"/>
    <mergeCell ref="WRE98:WRM98"/>
    <mergeCell ref="WRN98:WRV98"/>
    <mergeCell ref="WOK98:WOS98"/>
    <mergeCell ref="WOT98:WPB98"/>
    <mergeCell ref="WPC98:WPK98"/>
    <mergeCell ref="WPL98:WPT98"/>
    <mergeCell ref="WPU98:WQC98"/>
    <mergeCell ref="WMR98:WMZ98"/>
    <mergeCell ref="WNA98:WNI98"/>
    <mergeCell ref="WNJ98:WNR98"/>
    <mergeCell ref="WNS98:WOA98"/>
    <mergeCell ref="WOB98:WOJ98"/>
    <mergeCell ref="WKY98:WLG98"/>
    <mergeCell ref="WLH98:WLP98"/>
    <mergeCell ref="WLQ98:WLY98"/>
    <mergeCell ref="WLZ98:WMH98"/>
    <mergeCell ref="WMI98:WMQ98"/>
    <mergeCell ref="WJF98:WJN98"/>
    <mergeCell ref="WJO98:WJW98"/>
    <mergeCell ref="WJX98:WKF98"/>
    <mergeCell ref="WKG98:WKO98"/>
    <mergeCell ref="WKP98:WKX98"/>
    <mergeCell ref="WHM98:WHU98"/>
    <mergeCell ref="WHV98:WID98"/>
    <mergeCell ref="WIE98:WIM98"/>
    <mergeCell ref="WIN98:WIV98"/>
    <mergeCell ref="WIW98:WJE98"/>
    <mergeCell ref="WFT98:WGB98"/>
    <mergeCell ref="WGC98:WGK98"/>
    <mergeCell ref="WGL98:WGT98"/>
    <mergeCell ref="WGU98:WHC98"/>
    <mergeCell ref="WHD98:WHL98"/>
    <mergeCell ref="WEA98:WEI98"/>
    <mergeCell ref="WEJ98:WER98"/>
    <mergeCell ref="WES98:WFA98"/>
    <mergeCell ref="WFB98:WFJ98"/>
    <mergeCell ref="WFK98:WFS98"/>
    <mergeCell ref="WCH98:WCP98"/>
    <mergeCell ref="WCQ98:WCY98"/>
    <mergeCell ref="WCZ98:WDH98"/>
    <mergeCell ref="WDI98:WDQ98"/>
    <mergeCell ref="WDR98:WDZ98"/>
    <mergeCell ref="WAO98:WAW98"/>
    <mergeCell ref="WAX98:WBF98"/>
    <mergeCell ref="WBG98:WBO98"/>
    <mergeCell ref="WBP98:WBX98"/>
    <mergeCell ref="WBY98:WCG98"/>
    <mergeCell ref="VYV98:VZD98"/>
    <mergeCell ref="VZE98:VZM98"/>
    <mergeCell ref="VZN98:VZV98"/>
    <mergeCell ref="VZW98:WAE98"/>
    <mergeCell ref="WAF98:WAN98"/>
    <mergeCell ref="VXC98:VXK98"/>
    <mergeCell ref="VXL98:VXT98"/>
    <mergeCell ref="VXU98:VYC98"/>
    <mergeCell ref="VYD98:VYL98"/>
    <mergeCell ref="VYM98:VYU98"/>
    <mergeCell ref="VVJ98:VVR98"/>
    <mergeCell ref="VVS98:VWA98"/>
    <mergeCell ref="VWB98:VWJ98"/>
    <mergeCell ref="VWK98:VWS98"/>
    <mergeCell ref="VWT98:VXB98"/>
    <mergeCell ref="VTQ98:VTY98"/>
    <mergeCell ref="VTZ98:VUH98"/>
    <mergeCell ref="VUI98:VUQ98"/>
    <mergeCell ref="VUR98:VUZ98"/>
    <mergeCell ref="VVA98:VVI98"/>
    <mergeCell ref="VRX98:VSF98"/>
    <mergeCell ref="VSG98:VSO98"/>
    <mergeCell ref="VSP98:VSX98"/>
    <mergeCell ref="VSY98:VTG98"/>
    <mergeCell ref="VTH98:VTP98"/>
    <mergeCell ref="VQE98:VQM98"/>
    <mergeCell ref="VQN98:VQV98"/>
    <mergeCell ref="VQW98:VRE98"/>
    <mergeCell ref="VRF98:VRN98"/>
    <mergeCell ref="VRO98:VRW98"/>
    <mergeCell ref="VOL98:VOT98"/>
    <mergeCell ref="VOU98:VPC98"/>
    <mergeCell ref="VPD98:VPL98"/>
    <mergeCell ref="VPM98:VPU98"/>
    <mergeCell ref="VPV98:VQD98"/>
    <mergeCell ref="VMS98:VNA98"/>
    <mergeCell ref="VNB98:VNJ98"/>
    <mergeCell ref="VNK98:VNS98"/>
    <mergeCell ref="VNT98:VOB98"/>
    <mergeCell ref="VOC98:VOK98"/>
    <mergeCell ref="VKZ98:VLH98"/>
    <mergeCell ref="VLI98:VLQ98"/>
    <mergeCell ref="VLR98:VLZ98"/>
    <mergeCell ref="VMA98:VMI98"/>
    <mergeCell ref="VMJ98:VMR98"/>
    <mergeCell ref="VJG98:VJO98"/>
    <mergeCell ref="VJP98:VJX98"/>
    <mergeCell ref="VJY98:VKG98"/>
    <mergeCell ref="VKH98:VKP98"/>
    <mergeCell ref="VKQ98:VKY98"/>
    <mergeCell ref="VHN98:VHV98"/>
    <mergeCell ref="VHW98:VIE98"/>
    <mergeCell ref="VIF98:VIN98"/>
    <mergeCell ref="VIO98:VIW98"/>
    <mergeCell ref="VIX98:VJF98"/>
    <mergeCell ref="VFU98:VGC98"/>
    <mergeCell ref="VGD98:VGL98"/>
    <mergeCell ref="VGM98:VGU98"/>
    <mergeCell ref="VGV98:VHD98"/>
    <mergeCell ref="VHE98:VHM98"/>
    <mergeCell ref="VEB98:VEJ98"/>
    <mergeCell ref="VEK98:VES98"/>
    <mergeCell ref="VET98:VFB98"/>
    <mergeCell ref="VFC98:VFK98"/>
    <mergeCell ref="VFL98:VFT98"/>
    <mergeCell ref="VCI98:VCQ98"/>
    <mergeCell ref="VCR98:VCZ98"/>
    <mergeCell ref="VDA98:VDI98"/>
    <mergeCell ref="VDJ98:VDR98"/>
    <mergeCell ref="VDS98:VEA98"/>
    <mergeCell ref="VAP98:VAX98"/>
    <mergeCell ref="VAY98:VBG98"/>
    <mergeCell ref="VBH98:VBP98"/>
    <mergeCell ref="VBQ98:VBY98"/>
    <mergeCell ref="VBZ98:VCH98"/>
    <mergeCell ref="UYW98:UZE98"/>
    <mergeCell ref="UZF98:UZN98"/>
    <mergeCell ref="UZO98:UZW98"/>
    <mergeCell ref="UZX98:VAF98"/>
    <mergeCell ref="VAG98:VAO98"/>
    <mergeCell ref="UXD98:UXL98"/>
    <mergeCell ref="UXM98:UXU98"/>
    <mergeCell ref="UXV98:UYD98"/>
    <mergeCell ref="UYE98:UYM98"/>
    <mergeCell ref="UYN98:UYV98"/>
    <mergeCell ref="UVK98:UVS98"/>
    <mergeCell ref="UVT98:UWB98"/>
    <mergeCell ref="UWC98:UWK98"/>
    <mergeCell ref="UWL98:UWT98"/>
    <mergeCell ref="UWU98:UXC98"/>
    <mergeCell ref="UTR98:UTZ98"/>
    <mergeCell ref="UUA98:UUI98"/>
    <mergeCell ref="UUJ98:UUR98"/>
    <mergeCell ref="UUS98:UVA98"/>
    <mergeCell ref="UVB98:UVJ98"/>
    <mergeCell ref="URY98:USG98"/>
    <mergeCell ref="USH98:USP98"/>
    <mergeCell ref="USQ98:USY98"/>
    <mergeCell ref="USZ98:UTH98"/>
    <mergeCell ref="UTI98:UTQ98"/>
    <mergeCell ref="UQF98:UQN98"/>
    <mergeCell ref="UQO98:UQW98"/>
    <mergeCell ref="UQX98:URF98"/>
    <mergeCell ref="URG98:URO98"/>
    <mergeCell ref="URP98:URX98"/>
    <mergeCell ref="UOM98:UOU98"/>
    <mergeCell ref="UOV98:UPD98"/>
    <mergeCell ref="UPE98:UPM98"/>
    <mergeCell ref="UPN98:UPV98"/>
    <mergeCell ref="UPW98:UQE98"/>
    <mergeCell ref="UMT98:UNB98"/>
    <mergeCell ref="UNC98:UNK98"/>
    <mergeCell ref="UNL98:UNT98"/>
    <mergeCell ref="UNU98:UOC98"/>
    <mergeCell ref="UOD98:UOL98"/>
    <mergeCell ref="ULA98:ULI98"/>
    <mergeCell ref="ULJ98:ULR98"/>
    <mergeCell ref="ULS98:UMA98"/>
    <mergeCell ref="UMB98:UMJ98"/>
    <mergeCell ref="UMK98:UMS98"/>
    <mergeCell ref="UJH98:UJP98"/>
    <mergeCell ref="UJQ98:UJY98"/>
    <mergeCell ref="UJZ98:UKH98"/>
    <mergeCell ref="UKI98:UKQ98"/>
    <mergeCell ref="UKR98:UKZ98"/>
    <mergeCell ref="UHO98:UHW98"/>
    <mergeCell ref="UHX98:UIF98"/>
    <mergeCell ref="UIG98:UIO98"/>
    <mergeCell ref="UIP98:UIX98"/>
    <mergeCell ref="UIY98:UJG98"/>
    <mergeCell ref="UFV98:UGD98"/>
    <mergeCell ref="UGE98:UGM98"/>
    <mergeCell ref="UGN98:UGV98"/>
    <mergeCell ref="UGW98:UHE98"/>
    <mergeCell ref="UHF98:UHN98"/>
    <mergeCell ref="UEC98:UEK98"/>
    <mergeCell ref="UEL98:UET98"/>
    <mergeCell ref="UEU98:UFC98"/>
    <mergeCell ref="UFD98:UFL98"/>
    <mergeCell ref="UFM98:UFU98"/>
    <mergeCell ref="UCJ98:UCR98"/>
    <mergeCell ref="UCS98:UDA98"/>
    <mergeCell ref="UDB98:UDJ98"/>
    <mergeCell ref="UDK98:UDS98"/>
    <mergeCell ref="UDT98:UEB98"/>
    <mergeCell ref="UAQ98:UAY98"/>
    <mergeCell ref="UAZ98:UBH98"/>
    <mergeCell ref="UBI98:UBQ98"/>
    <mergeCell ref="UBR98:UBZ98"/>
    <mergeCell ref="UCA98:UCI98"/>
    <mergeCell ref="TYX98:TZF98"/>
    <mergeCell ref="TZG98:TZO98"/>
    <mergeCell ref="TZP98:TZX98"/>
    <mergeCell ref="TZY98:UAG98"/>
    <mergeCell ref="UAH98:UAP98"/>
    <mergeCell ref="TXE98:TXM98"/>
    <mergeCell ref="TXN98:TXV98"/>
    <mergeCell ref="TXW98:TYE98"/>
    <mergeCell ref="TYF98:TYN98"/>
    <mergeCell ref="TYO98:TYW98"/>
    <mergeCell ref="TVL98:TVT98"/>
    <mergeCell ref="TVU98:TWC98"/>
    <mergeCell ref="TWD98:TWL98"/>
    <mergeCell ref="TWM98:TWU98"/>
    <mergeCell ref="TWV98:TXD98"/>
    <mergeCell ref="TTS98:TUA98"/>
    <mergeCell ref="TUB98:TUJ98"/>
    <mergeCell ref="TUK98:TUS98"/>
    <mergeCell ref="TUT98:TVB98"/>
    <mergeCell ref="TVC98:TVK98"/>
    <mergeCell ref="TRZ98:TSH98"/>
    <mergeCell ref="TSI98:TSQ98"/>
    <mergeCell ref="TSR98:TSZ98"/>
    <mergeCell ref="TTA98:TTI98"/>
    <mergeCell ref="TTJ98:TTR98"/>
    <mergeCell ref="TQG98:TQO98"/>
    <mergeCell ref="TQP98:TQX98"/>
    <mergeCell ref="TQY98:TRG98"/>
    <mergeCell ref="TRH98:TRP98"/>
    <mergeCell ref="TRQ98:TRY98"/>
    <mergeCell ref="TON98:TOV98"/>
    <mergeCell ref="TOW98:TPE98"/>
    <mergeCell ref="TPF98:TPN98"/>
    <mergeCell ref="TPO98:TPW98"/>
    <mergeCell ref="TPX98:TQF98"/>
    <mergeCell ref="TMU98:TNC98"/>
    <mergeCell ref="TND98:TNL98"/>
    <mergeCell ref="TNM98:TNU98"/>
    <mergeCell ref="TNV98:TOD98"/>
    <mergeCell ref="TOE98:TOM98"/>
    <mergeCell ref="TLB98:TLJ98"/>
    <mergeCell ref="TLK98:TLS98"/>
    <mergeCell ref="TLT98:TMB98"/>
    <mergeCell ref="TMC98:TMK98"/>
    <mergeCell ref="TML98:TMT98"/>
    <mergeCell ref="TJI98:TJQ98"/>
    <mergeCell ref="TJR98:TJZ98"/>
    <mergeCell ref="TKA98:TKI98"/>
    <mergeCell ref="TKJ98:TKR98"/>
    <mergeCell ref="TKS98:TLA98"/>
    <mergeCell ref="THP98:THX98"/>
    <mergeCell ref="THY98:TIG98"/>
    <mergeCell ref="TIH98:TIP98"/>
    <mergeCell ref="TIQ98:TIY98"/>
    <mergeCell ref="TIZ98:TJH98"/>
    <mergeCell ref="TFW98:TGE98"/>
    <mergeCell ref="TGF98:TGN98"/>
    <mergeCell ref="TGO98:TGW98"/>
    <mergeCell ref="TGX98:THF98"/>
    <mergeCell ref="THG98:THO98"/>
    <mergeCell ref="TED98:TEL98"/>
    <mergeCell ref="TEM98:TEU98"/>
    <mergeCell ref="TEV98:TFD98"/>
    <mergeCell ref="TFE98:TFM98"/>
    <mergeCell ref="TFN98:TFV98"/>
    <mergeCell ref="TCK98:TCS98"/>
    <mergeCell ref="TCT98:TDB98"/>
    <mergeCell ref="TDC98:TDK98"/>
    <mergeCell ref="TDL98:TDT98"/>
    <mergeCell ref="TDU98:TEC98"/>
    <mergeCell ref="TAR98:TAZ98"/>
    <mergeCell ref="TBA98:TBI98"/>
    <mergeCell ref="TBJ98:TBR98"/>
    <mergeCell ref="TBS98:TCA98"/>
    <mergeCell ref="TCB98:TCJ98"/>
    <mergeCell ref="SYY98:SZG98"/>
    <mergeCell ref="SZH98:SZP98"/>
    <mergeCell ref="SZQ98:SZY98"/>
    <mergeCell ref="SZZ98:TAH98"/>
    <mergeCell ref="TAI98:TAQ98"/>
    <mergeCell ref="SXF98:SXN98"/>
    <mergeCell ref="SXO98:SXW98"/>
    <mergeCell ref="SXX98:SYF98"/>
    <mergeCell ref="SYG98:SYO98"/>
    <mergeCell ref="SYP98:SYX98"/>
    <mergeCell ref="SVM98:SVU98"/>
    <mergeCell ref="SVV98:SWD98"/>
    <mergeCell ref="SWE98:SWM98"/>
    <mergeCell ref="SWN98:SWV98"/>
    <mergeCell ref="SWW98:SXE98"/>
    <mergeCell ref="STT98:SUB98"/>
    <mergeCell ref="SUC98:SUK98"/>
    <mergeCell ref="SUL98:SUT98"/>
    <mergeCell ref="SUU98:SVC98"/>
    <mergeCell ref="SVD98:SVL98"/>
    <mergeCell ref="SSA98:SSI98"/>
    <mergeCell ref="SSJ98:SSR98"/>
    <mergeCell ref="SSS98:STA98"/>
    <mergeCell ref="STB98:STJ98"/>
    <mergeCell ref="STK98:STS98"/>
    <mergeCell ref="SQH98:SQP98"/>
    <mergeCell ref="SQQ98:SQY98"/>
    <mergeCell ref="SQZ98:SRH98"/>
    <mergeCell ref="SRI98:SRQ98"/>
    <mergeCell ref="SRR98:SRZ98"/>
    <mergeCell ref="SOO98:SOW98"/>
    <mergeCell ref="SOX98:SPF98"/>
    <mergeCell ref="SPG98:SPO98"/>
    <mergeCell ref="SPP98:SPX98"/>
    <mergeCell ref="SPY98:SQG98"/>
    <mergeCell ref="SMV98:SND98"/>
    <mergeCell ref="SNE98:SNM98"/>
    <mergeCell ref="SNN98:SNV98"/>
    <mergeCell ref="SNW98:SOE98"/>
    <mergeCell ref="SOF98:SON98"/>
    <mergeCell ref="SLC98:SLK98"/>
    <mergeCell ref="SLL98:SLT98"/>
    <mergeCell ref="SLU98:SMC98"/>
    <mergeCell ref="SMD98:SML98"/>
    <mergeCell ref="SMM98:SMU98"/>
    <mergeCell ref="SJJ98:SJR98"/>
    <mergeCell ref="SJS98:SKA98"/>
    <mergeCell ref="SKB98:SKJ98"/>
    <mergeCell ref="SKK98:SKS98"/>
    <mergeCell ref="SKT98:SLB98"/>
    <mergeCell ref="SHQ98:SHY98"/>
    <mergeCell ref="SHZ98:SIH98"/>
    <mergeCell ref="SII98:SIQ98"/>
    <mergeCell ref="SIR98:SIZ98"/>
    <mergeCell ref="SJA98:SJI98"/>
    <mergeCell ref="SFX98:SGF98"/>
    <mergeCell ref="SGG98:SGO98"/>
    <mergeCell ref="SGP98:SGX98"/>
    <mergeCell ref="SGY98:SHG98"/>
    <mergeCell ref="SHH98:SHP98"/>
    <mergeCell ref="SEE98:SEM98"/>
    <mergeCell ref="SEN98:SEV98"/>
    <mergeCell ref="SEW98:SFE98"/>
    <mergeCell ref="SFF98:SFN98"/>
    <mergeCell ref="SFO98:SFW98"/>
    <mergeCell ref="SCL98:SCT98"/>
    <mergeCell ref="SCU98:SDC98"/>
    <mergeCell ref="SDD98:SDL98"/>
    <mergeCell ref="SDM98:SDU98"/>
    <mergeCell ref="SDV98:SED98"/>
    <mergeCell ref="SAS98:SBA98"/>
    <mergeCell ref="SBB98:SBJ98"/>
    <mergeCell ref="SBK98:SBS98"/>
    <mergeCell ref="SBT98:SCB98"/>
    <mergeCell ref="SCC98:SCK98"/>
    <mergeCell ref="RYZ98:RZH98"/>
    <mergeCell ref="RZI98:RZQ98"/>
    <mergeCell ref="RZR98:RZZ98"/>
    <mergeCell ref="SAA98:SAI98"/>
    <mergeCell ref="SAJ98:SAR98"/>
    <mergeCell ref="RXG98:RXO98"/>
    <mergeCell ref="RXP98:RXX98"/>
    <mergeCell ref="RXY98:RYG98"/>
    <mergeCell ref="RYH98:RYP98"/>
    <mergeCell ref="RYQ98:RYY98"/>
    <mergeCell ref="RVN98:RVV98"/>
    <mergeCell ref="RVW98:RWE98"/>
    <mergeCell ref="RWF98:RWN98"/>
    <mergeCell ref="RWO98:RWW98"/>
    <mergeCell ref="RWX98:RXF98"/>
    <mergeCell ref="RTU98:RUC98"/>
    <mergeCell ref="RUD98:RUL98"/>
    <mergeCell ref="RUM98:RUU98"/>
    <mergeCell ref="RUV98:RVD98"/>
    <mergeCell ref="RVE98:RVM98"/>
    <mergeCell ref="RSB98:RSJ98"/>
    <mergeCell ref="RSK98:RSS98"/>
    <mergeCell ref="RST98:RTB98"/>
    <mergeCell ref="RTC98:RTK98"/>
    <mergeCell ref="RTL98:RTT98"/>
    <mergeCell ref="RQI98:RQQ98"/>
    <mergeCell ref="RQR98:RQZ98"/>
    <mergeCell ref="RRA98:RRI98"/>
    <mergeCell ref="RRJ98:RRR98"/>
    <mergeCell ref="RRS98:RSA98"/>
    <mergeCell ref="ROP98:ROX98"/>
    <mergeCell ref="ROY98:RPG98"/>
    <mergeCell ref="RPH98:RPP98"/>
    <mergeCell ref="RPQ98:RPY98"/>
    <mergeCell ref="RPZ98:RQH98"/>
    <mergeCell ref="RMW98:RNE98"/>
    <mergeCell ref="RNF98:RNN98"/>
    <mergeCell ref="RNO98:RNW98"/>
    <mergeCell ref="RNX98:ROF98"/>
    <mergeCell ref="ROG98:ROO98"/>
    <mergeCell ref="RLD98:RLL98"/>
    <mergeCell ref="RLM98:RLU98"/>
    <mergeCell ref="RLV98:RMD98"/>
    <mergeCell ref="RME98:RMM98"/>
    <mergeCell ref="RMN98:RMV98"/>
    <mergeCell ref="RJK98:RJS98"/>
    <mergeCell ref="RJT98:RKB98"/>
    <mergeCell ref="RKC98:RKK98"/>
    <mergeCell ref="RKL98:RKT98"/>
    <mergeCell ref="RKU98:RLC98"/>
    <mergeCell ref="RHR98:RHZ98"/>
    <mergeCell ref="RIA98:RII98"/>
    <mergeCell ref="RIJ98:RIR98"/>
    <mergeCell ref="RIS98:RJA98"/>
    <mergeCell ref="RJB98:RJJ98"/>
    <mergeCell ref="RFY98:RGG98"/>
    <mergeCell ref="RGH98:RGP98"/>
    <mergeCell ref="RGQ98:RGY98"/>
    <mergeCell ref="RGZ98:RHH98"/>
    <mergeCell ref="RHI98:RHQ98"/>
    <mergeCell ref="REF98:REN98"/>
    <mergeCell ref="REO98:REW98"/>
    <mergeCell ref="REX98:RFF98"/>
    <mergeCell ref="RFG98:RFO98"/>
    <mergeCell ref="RFP98:RFX98"/>
    <mergeCell ref="RCM98:RCU98"/>
    <mergeCell ref="RCV98:RDD98"/>
    <mergeCell ref="RDE98:RDM98"/>
    <mergeCell ref="RDN98:RDV98"/>
    <mergeCell ref="RDW98:REE98"/>
    <mergeCell ref="RAT98:RBB98"/>
    <mergeCell ref="RBC98:RBK98"/>
    <mergeCell ref="RBL98:RBT98"/>
    <mergeCell ref="RBU98:RCC98"/>
    <mergeCell ref="RCD98:RCL98"/>
    <mergeCell ref="QZA98:QZI98"/>
    <mergeCell ref="QZJ98:QZR98"/>
    <mergeCell ref="QZS98:RAA98"/>
    <mergeCell ref="RAB98:RAJ98"/>
    <mergeCell ref="RAK98:RAS98"/>
    <mergeCell ref="QXH98:QXP98"/>
    <mergeCell ref="QXQ98:QXY98"/>
    <mergeCell ref="QXZ98:QYH98"/>
    <mergeCell ref="QYI98:QYQ98"/>
    <mergeCell ref="QYR98:QYZ98"/>
    <mergeCell ref="QVO98:QVW98"/>
    <mergeCell ref="QVX98:QWF98"/>
    <mergeCell ref="QWG98:QWO98"/>
    <mergeCell ref="QWP98:QWX98"/>
    <mergeCell ref="QWY98:QXG98"/>
    <mergeCell ref="QTV98:QUD98"/>
    <mergeCell ref="QUE98:QUM98"/>
    <mergeCell ref="QUN98:QUV98"/>
    <mergeCell ref="QUW98:QVE98"/>
    <mergeCell ref="QVF98:QVN98"/>
    <mergeCell ref="QSC98:QSK98"/>
    <mergeCell ref="QSL98:QST98"/>
    <mergeCell ref="QSU98:QTC98"/>
    <mergeCell ref="QTD98:QTL98"/>
    <mergeCell ref="QTM98:QTU98"/>
    <mergeCell ref="QQJ98:QQR98"/>
    <mergeCell ref="QQS98:QRA98"/>
    <mergeCell ref="QRB98:QRJ98"/>
    <mergeCell ref="QRK98:QRS98"/>
    <mergeCell ref="QRT98:QSB98"/>
    <mergeCell ref="QOQ98:QOY98"/>
    <mergeCell ref="QOZ98:QPH98"/>
    <mergeCell ref="QPI98:QPQ98"/>
    <mergeCell ref="QPR98:QPZ98"/>
    <mergeCell ref="QQA98:QQI98"/>
    <mergeCell ref="QMX98:QNF98"/>
    <mergeCell ref="QNG98:QNO98"/>
    <mergeCell ref="QNP98:QNX98"/>
    <mergeCell ref="QNY98:QOG98"/>
    <mergeCell ref="QOH98:QOP98"/>
    <mergeCell ref="QLE98:QLM98"/>
    <mergeCell ref="QLN98:QLV98"/>
    <mergeCell ref="QLW98:QME98"/>
    <mergeCell ref="QMF98:QMN98"/>
    <mergeCell ref="QMO98:QMW98"/>
    <mergeCell ref="QJL98:QJT98"/>
    <mergeCell ref="QJU98:QKC98"/>
    <mergeCell ref="QKD98:QKL98"/>
    <mergeCell ref="QKM98:QKU98"/>
    <mergeCell ref="QKV98:QLD98"/>
    <mergeCell ref="QHS98:QIA98"/>
    <mergeCell ref="QIB98:QIJ98"/>
    <mergeCell ref="QIK98:QIS98"/>
    <mergeCell ref="QIT98:QJB98"/>
    <mergeCell ref="QJC98:QJK98"/>
    <mergeCell ref="QFZ98:QGH98"/>
    <mergeCell ref="QGI98:QGQ98"/>
    <mergeCell ref="QGR98:QGZ98"/>
    <mergeCell ref="QHA98:QHI98"/>
    <mergeCell ref="QHJ98:QHR98"/>
    <mergeCell ref="QEG98:QEO98"/>
    <mergeCell ref="QEP98:QEX98"/>
    <mergeCell ref="QEY98:QFG98"/>
    <mergeCell ref="QFH98:QFP98"/>
    <mergeCell ref="QFQ98:QFY98"/>
    <mergeCell ref="QCN98:QCV98"/>
    <mergeCell ref="QCW98:QDE98"/>
    <mergeCell ref="QDF98:QDN98"/>
    <mergeCell ref="QDO98:QDW98"/>
    <mergeCell ref="QDX98:QEF98"/>
    <mergeCell ref="QAU98:QBC98"/>
    <mergeCell ref="QBD98:QBL98"/>
    <mergeCell ref="QBM98:QBU98"/>
    <mergeCell ref="QBV98:QCD98"/>
    <mergeCell ref="QCE98:QCM98"/>
    <mergeCell ref="PZB98:PZJ98"/>
    <mergeCell ref="PZK98:PZS98"/>
    <mergeCell ref="PZT98:QAB98"/>
    <mergeCell ref="QAC98:QAK98"/>
    <mergeCell ref="QAL98:QAT98"/>
    <mergeCell ref="PXI98:PXQ98"/>
    <mergeCell ref="PXR98:PXZ98"/>
    <mergeCell ref="PYA98:PYI98"/>
    <mergeCell ref="PYJ98:PYR98"/>
    <mergeCell ref="PYS98:PZA98"/>
    <mergeCell ref="PVP98:PVX98"/>
    <mergeCell ref="PVY98:PWG98"/>
    <mergeCell ref="PWH98:PWP98"/>
    <mergeCell ref="PWQ98:PWY98"/>
    <mergeCell ref="PWZ98:PXH98"/>
    <mergeCell ref="PTW98:PUE98"/>
    <mergeCell ref="PUF98:PUN98"/>
    <mergeCell ref="PUO98:PUW98"/>
    <mergeCell ref="PUX98:PVF98"/>
    <mergeCell ref="PVG98:PVO98"/>
    <mergeCell ref="PSD98:PSL98"/>
    <mergeCell ref="PSM98:PSU98"/>
    <mergeCell ref="PSV98:PTD98"/>
    <mergeCell ref="PTE98:PTM98"/>
    <mergeCell ref="PTN98:PTV98"/>
    <mergeCell ref="PQK98:PQS98"/>
    <mergeCell ref="PQT98:PRB98"/>
    <mergeCell ref="PRC98:PRK98"/>
    <mergeCell ref="PRL98:PRT98"/>
    <mergeCell ref="PRU98:PSC98"/>
    <mergeCell ref="POR98:POZ98"/>
    <mergeCell ref="PPA98:PPI98"/>
    <mergeCell ref="PPJ98:PPR98"/>
    <mergeCell ref="PPS98:PQA98"/>
    <mergeCell ref="PQB98:PQJ98"/>
    <mergeCell ref="PMY98:PNG98"/>
    <mergeCell ref="PNH98:PNP98"/>
    <mergeCell ref="PNQ98:PNY98"/>
    <mergeCell ref="PNZ98:POH98"/>
    <mergeCell ref="POI98:POQ98"/>
    <mergeCell ref="PLF98:PLN98"/>
    <mergeCell ref="PLO98:PLW98"/>
    <mergeCell ref="PLX98:PMF98"/>
    <mergeCell ref="PMG98:PMO98"/>
    <mergeCell ref="PMP98:PMX98"/>
    <mergeCell ref="PJM98:PJU98"/>
    <mergeCell ref="PJV98:PKD98"/>
    <mergeCell ref="PKE98:PKM98"/>
    <mergeCell ref="PKN98:PKV98"/>
    <mergeCell ref="PKW98:PLE98"/>
    <mergeCell ref="PHT98:PIB98"/>
    <mergeCell ref="PIC98:PIK98"/>
    <mergeCell ref="PIL98:PIT98"/>
    <mergeCell ref="PIU98:PJC98"/>
    <mergeCell ref="PJD98:PJL98"/>
    <mergeCell ref="PGA98:PGI98"/>
    <mergeCell ref="PGJ98:PGR98"/>
    <mergeCell ref="PGS98:PHA98"/>
    <mergeCell ref="PHB98:PHJ98"/>
    <mergeCell ref="PHK98:PHS98"/>
    <mergeCell ref="PEH98:PEP98"/>
    <mergeCell ref="PEQ98:PEY98"/>
    <mergeCell ref="PEZ98:PFH98"/>
    <mergeCell ref="PFI98:PFQ98"/>
    <mergeCell ref="PFR98:PFZ98"/>
    <mergeCell ref="PCO98:PCW98"/>
    <mergeCell ref="PCX98:PDF98"/>
    <mergeCell ref="PDG98:PDO98"/>
    <mergeCell ref="PDP98:PDX98"/>
    <mergeCell ref="PDY98:PEG98"/>
    <mergeCell ref="PAV98:PBD98"/>
    <mergeCell ref="PBE98:PBM98"/>
    <mergeCell ref="PBN98:PBV98"/>
    <mergeCell ref="PBW98:PCE98"/>
    <mergeCell ref="PCF98:PCN98"/>
    <mergeCell ref="OZC98:OZK98"/>
    <mergeCell ref="OZL98:OZT98"/>
    <mergeCell ref="OZU98:PAC98"/>
    <mergeCell ref="PAD98:PAL98"/>
    <mergeCell ref="PAM98:PAU98"/>
    <mergeCell ref="OXJ98:OXR98"/>
    <mergeCell ref="OXS98:OYA98"/>
    <mergeCell ref="OYB98:OYJ98"/>
    <mergeCell ref="OYK98:OYS98"/>
    <mergeCell ref="OYT98:OZB98"/>
    <mergeCell ref="OVQ98:OVY98"/>
    <mergeCell ref="OVZ98:OWH98"/>
    <mergeCell ref="OWI98:OWQ98"/>
    <mergeCell ref="OWR98:OWZ98"/>
    <mergeCell ref="OXA98:OXI98"/>
    <mergeCell ref="OTX98:OUF98"/>
    <mergeCell ref="OUG98:OUO98"/>
    <mergeCell ref="OUP98:OUX98"/>
    <mergeCell ref="OUY98:OVG98"/>
    <mergeCell ref="OVH98:OVP98"/>
    <mergeCell ref="OSE98:OSM98"/>
    <mergeCell ref="OSN98:OSV98"/>
    <mergeCell ref="OSW98:OTE98"/>
    <mergeCell ref="OTF98:OTN98"/>
    <mergeCell ref="OTO98:OTW98"/>
    <mergeCell ref="OQL98:OQT98"/>
    <mergeCell ref="OQU98:ORC98"/>
    <mergeCell ref="ORD98:ORL98"/>
    <mergeCell ref="ORM98:ORU98"/>
    <mergeCell ref="ORV98:OSD98"/>
    <mergeCell ref="OOS98:OPA98"/>
    <mergeCell ref="OPB98:OPJ98"/>
    <mergeCell ref="OPK98:OPS98"/>
    <mergeCell ref="OPT98:OQB98"/>
    <mergeCell ref="OQC98:OQK98"/>
    <mergeCell ref="OMZ98:ONH98"/>
    <mergeCell ref="ONI98:ONQ98"/>
    <mergeCell ref="ONR98:ONZ98"/>
    <mergeCell ref="OOA98:OOI98"/>
    <mergeCell ref="OOJ98:OOR98"/>
    <mergeCell ref="OLG98:OLO98"/>
    <mergeCell ref="OLP98:OLX98"/>
    <mergeCell ref="OLY98:OMG98"/>
    <mergeCell ref="OMH98:OMP98"/>
    <mergeCell ref="OMQ98:OMY98"/>
    <mergeCell ref="OJN98:OJV98"/>
    <mergeCell ref="OJW98:OKE98"/>
    <mergeCell ref="OKF98:OKN98"/>
    <mergeCell ref="OKO98:OKW98"/>
    <mergeCell ref="OKX98:OLF98"/>
    <mergeCell ref="OHU98:OIC98"/>
    <mergeCell ref="OID98:OIL98"/>
    <mergeCell ref="OIM98:OIU98"/>
    <mergeCell ref="OIV98:OJD98"/>
    <mergeCell ref="OJE98:OJM98"/>
    <mergeCell ref="OGB98:OGJ98"/>
    <mergeCell ref="OGK98:OGS98"/>
    <mergeCell ref="OGT98:OHB98"/>
    <mergeCell ref="OHC98:OHK98"/>
    <mergeCell ref="OHL98:OHT98"/>
    <mergeCell ref="OEI98:OEQ98"/>
    <mergeCell ref="OER98:OEZ98"/>
    <mergeCell ref="OFA98:OFI98"/>
    <mergeCell ref="OFJ98:OFR98"/>
    <mergeCell ref="OFS98:OGA98"/>
    <mergeCell ref="OCP98:OCX98"/>
    <mergeCell ref="OCY98:ODG98"/>
    <mergeCell ref="ODH98:ODP98"/>
    <mergeCell ref="ODQ98:ODY98"/>
    <mergeCell ref="ODZ98:OEH98"/>
    <mergeCell ref="OAW98:OBE98"/>
    <mergeCell ref="OBF98:OBN98"/>
    <mergeCell ref="OBO98:OBW98"/>
    <mergeCell ref="OBX98:OCF98"/>
    <mergeCell ref="OCG98:OCO98"/>
    <mergeCell ref="NZD98:NZL98"/>
    <mergeCell ref="NZM98:NZU98"/>
    <mergeCell ref="NZV98:OAD98"/>
    <mergeCell ref="OAE98:OAM98"/>
    <mergeCell ref="OAN98:OAV98"/>
    <mergeCell ref="NXK98:NXS98"/>
    <mergeCell ref="NXT98:NYB98"/>
    <mergeCell ref="NYC98:NYK98"/>
    <mergeCell ref="NYL98:NYT98"/>
    <mergeCell ref="NYU98:NZC98"/>
    <mergeCell ref="NVR98:NVZ98"/>
    <mergeCell ref="NWA98:NWI98"/>
    <mergeCell ref="NWJ98:NWR98"/>
    <mergeCell ref="NWS98:NXA98"/>
    <mergeCell ref="NXB98:NXJ98"/>
    <mergeCell ref="NTY98:NUG98"/>
    <mergeCell ref="NUH98:NUP98"/>
    <mergeCell ref="NUQ98:NUY98"/>
    <mergeCell ref="NUZ98:NVH98"/>
    <mergeCell ref="NVI98:NVQ98"/>
    <mergeCell ref="NSF98:NSN98"/>
    <mergeCell ref="NSO98:NSW98"/>
    <mergeCell ref="NSX98:NTF98"/>
    <mergeCell ref="NTG98:NTO98"/>
    <mergeCell ref="NTP98:NTX98"/>
    <mergeCell ref="NQM98:NQU98"/>
    <mergeCell ref="NQV98:NRD98"/>
    <mergeCell ref="NRE98:NRM98"/>
    <mergeCell ref="NRN98:NRV98"/>
    <mergeCell ref="NRW98:NSE98"/>
    <mergeCell ref="NOT98:NPB98"/>
    <mergeCell ref="NPC98:NPK98"/>
    <mergeCell ref="NPL98:NPT98"/>
    <mergeCell ref="NPU98:NQC98"/>
    <mergeCell ref="NQD98:NQL98"/>
    <mergeCell ref="NNA98:NNI98"/>
    <mergeCell ref="NNJ98:NNR98"/>
    <mergeCell ref="NNS98:NOA98"/>
    <mergeCell ref="NOB98:NOJ98"/>
    <mergeCell ref="NOK98:NOS98"/>
    <mergeCell ref="NLH98:NLP98"/>
    <mergeCell ref="NLQ98:NLY98"/>
    <mergeCell ref="NLZ98:NMH98"/>
    <mergeCell ref="NMI98:NMQ98"/>
    <mergeCell ref="NMR98:NMZ98"/>
    <mergeCell ref="NJO98:NJW98"/>
    <mergeCell ref="NJX98:NKF98"/>
    <mergeCell ref="NKG98:NKO98"/>
    <mergeCell ref="NKP98:NKX98"/>
    <mergeCell ref="NKY98:NLG98"/>
    <mergeCell ref="NHV98:NID98"/>
    <mergeCell ref="NIE98:NIM98"/>
    <mergeCell ref="NIN98:NIV98"/>
    <mergeCell ref="NIW98:NJE98"/>
    <mergeCell ref="NJF98:NJN98"/>
    <mergeCell ref="NGC98:NGK98"/>
    <mergeCell ref="NGL98:NGT98"/>
    <mergeCell ref="NGU98:NHC98"/>
    <mergeCell ref="NHD98:NHL98"/>
    <mergeCell ref="NHM98:NHU98"/>
    <mergeCell ref="NEJ98:NER98"/>
    <mergeCell ref="NES98:NFA98"/>
    <mergeCell ref="NFB98:NFJ98"/>
    <mergeCell ref="NFK98:NFS98"/>
    <mergeCell ref="NFT98:NGB98"/>
    <mergeCell ref="NCQ98:NCY98"/>
    <mergeCell ref="NCZ98:NDH98"/>
    <mergeCell ref="NDI98:NDQ98"/>
    <mergeCell ref="NDR98:NDZ98"/>
    <mergeCell ref="NEA98:NEI98"/>
    <mergeCell ref="NAX98:NBF98"/>
    <mergeCell ref="NBG98:NBO98"/>
    <mergeCell ref="NBP98:NBX98"/>
    <mergeCell ref="NBY98:NCG98"/>
    <mergeCell ref="NCH98:NCP98"/>
    <mergeCell ref="MZE98:MZM98"/>
    <mergeCell ref="MZN98:MZV98"/>
    <mergeCell ref="MZW98:NAE98"/>
    <mergeCell ref="NAF98:NAN98"/>
    <mergeCell ref="NAO98:NAW98"/>
    <mergeCell ref="MXL98:MXT98"/>
    <mergeCell ref="MXU98:MYC98"/>
    <mergeCell ref="MYD98:MYL98"/>
    <mergeCell ref="MYM98:MYU98"/>
    <mergeCell ref="MYV98:MZD98"/>
    <mergeCell ref="MVS98:MWA98"/>
    <mergeCell ref="MWB98:MWJ98"/>
    <mergeCell ref="MWK98:MWS98"/>
    <mergeCell ref="MWT98:MXB98"/>
    <mergeCell ref="MXC98:MXK98"/>
    <mergeCell ref="MTZ98:MUH98"/>
    <mergeCell ref="MUI98:MUQ98"/>
    <mergeCell ref="MUR98:MUZ98"/>
    <mergeCell ref="MVA98:MVI98"/>
    <mergeCell ref="MVJ98:MVR98"/>
    <mergeCell ref="MSG98:MSO98"/>
    <mergeCell ref="MSP98:MSX98"/>
    <mergeCell ref="MSY98:MTG98"/>
    <mergeCell ref="MTH98:MTP98"/>
    <mergeCell ref="MTQ98:MTY98"/>
    <mergeCell ref="MQN98:MQV98"/>
    <mergeCell ref="MQW98:MRE98"/>
    <mergeCell ref="MRF98:MRN98"/>
    <mergeCell ref="MRO98:MRW98"/>
    <mergeCell ref="MRX98:MSF98"/>
    <mergeCell ref="MOU98:MPC98"/>
    <mergeCell ref="MPD98:MPL98"/>
    <mergeCell ref="MPM98:MPU98"/>
    <mergeCell ref="MPV98:MQD98"/>
    <mergeCell ref="MQE98:MQM98"/>
    <mergeCell ref="MNB98:MNJ98"/>
    <mergeCell ref="MNK98:MNS98"/>
    <mergeCell ref="MNT98:MOB98"/>
    <mergeCell ref="MOC98:MOK98"/>
    <mergeCell ref="MOL98:MOT98"/>
    <mergeCell ref="MLI98:MLQ98"/>
    <mergeCell ref="MLR98:MLZ98"/>
    <mergeCell ref="MMA98:MMI98"/>
    <mergeCell ref="MMJ98:MMR98"/>
    <mergeCell ref="MMS98:MNA98"/>
    <mergeCell ref="MJP98:MJX98"/>
    <mergeCell ref="MJY98:MKG98"/>
    <mergeCell ref="MKH98:MKP98"/>
    <mergeCell ref="MKQ98:MKY98"/>
    <mergeCell ref="MKZ98:MLH98"/>
    <mergeCell ref="MHW98:MIE98"/>
    <mergeCell ref="MIF98:MIN98"/>
    <mergeCell ref="MIO98:MIW98"/>
    <mergeCell ref="MIX98:MJF98"/>
    <mergeCell ref="MJG98:MJO98"/>
    <mergeCell ref="MGD98:MGL98"/>
    <mergeCell ref="MGM98:MGU98"/>
    <mergeCell ref="MGV98:MHD98"/>
    <mergeCell ref="MHE98:MHM98"/>
    <mergeCell ref="MHN98:MHV98"/>
    <mergeCell ref="MEK98:MES98"/>
    <mergeCell ref="MET98:MFB98"/>
    <mergeCell ref="MFC98:MFK98"/>
    <mergeCell ref="MFL98:MFT98"/>
    <mergeCell ref="MFU98:MGC98"/>
    <mergeCell ref="MCR98:MCZ98"/>
    <mergeCell ref="MDA98:MDI98"/>
    <mergeCell ref="MDJ98:MDR98"/>
    <mergeCell ref="MDS98:MEA98"/>
    <mergeCell ref="MEB98:MEJ98"/>
    <mergeCell ref="MAY98:MBG98"/>
    <mergeCell ref="MBH98:MBP98"/>
    <mergeCell ref="MBQ98:MBY98"/>
    <mergeCell ref="MBZ98:MCH98"/>
    <mergeCell ref="MCI98:MCQ98"/>
    <mergeCell ref="LZF98:LZN98"/>
    <mergeCell ref="LZO98:LZW98"/>
    <mergeCell ref="LZX98:MAF98"/>
    <mergeCell ref="MAG98:MAO98"/>
    <mergeCell ref="MAP98:MAX98"/>
    <mergeCell ref="LXM98:LXU98"/>
    <mergeCell ref="LXV98:LYD98"/>
    <mergeCell ref="LYE98:LYM98"/>
    <mergeCell ref="LYN98:LYV98"/>
    <mergeCell ref="LYW98:LZE98"/>
    <mergeCell ref="LVT98:LWB98"/>
    <mergeCell ref="LWC98:LWK98"/>
    <mergeCell ref="LWL98:LWT98"/>
    <mergeCell ref="LWU98:LXC98"/>
    <mergeCell ref="LXD98:LXL98"/>
    <mergeCell ref="LUA98:LUI98"/>
    <mergeCell ref="LUJ98:LUR98"/>
    <mergeCell ref="LUS98:LVA98"/>
    <mergeCell ref="LVB98:LVJ98"/>
    <mergeCell ref="LVK98:LVS98"/>
    <mergeCell ref="LSH98:LSP98"/>
    <mergeCell ref="LSQ98:LSY98"/>
    <mergeCell ref="LSZ98:LTH98"/>
    <mergeCell ref="LTI98:LTQ98"/>
    <mergeCell ref="LTR98:LTZ98"/>
    <mergeCell ref="LQO98:LQW98"/>
    <mergeCell ref="LQX98:LRF98"/>
    <mergeCell ref="LRG98:LRO98"/>
    <mergeCell ref="LRP98:LRX98"/>
    <mergeCell ref="LRY98:LSG98"/>
    <mergeCell ref="LOV98:LPD98"/>
    <mergeCell ref="LPE98:LPM98"/>
    <mergeCell ref="LPN98:LPV98"/>
    <mergeCell ref="LPW98:LQE98"/>
    <mergeCell ref="LQF98:LQN98"/>
    <mergeCell ref="LNC98:LNK98"/>
    <mergeCell ref="LNL98:LNT98"/>
    <mergeCell ref="LNU98:LOC98"/>
    <mergeCell ref="LOD98:LOL98"/>
    <mergeCell ref="LOM98:LOU98"/>
    <mergeCell ref="LLJ98:LLR98"/>
    <mergeCell ref="LLS98:LMA98"/>
    <mergeCell ref="LMB98:LMJ98"/>
    <mergeCell ref="LMK98:LMS98"/>
    <mergeCell ref="LMT98:LNB98"/>
    <mergeCell ref="LJQ98:LJY98"/>
    <mergeCell ref="LJZ98:LKH98"/>
    <mergeCell ref="LKI98:LKQ98"/>
    <mergeCell ref="LKR98:LKZ98"/>
    <mergeCell ref="LLA98:LLI98"/>
    <mergeCell ref="LHX98:LIF98"/>
    <mergeCell ref="LIG98:LIO98"/>
    <mergeCell ref="LIP98:LIX98"/>
    <mergeCell ref="LIY98:LJG98"/>
    <mergeCell ref="LJH98:LJP98"/>
    <mergeCell ref="LGE98:LGM98"/>
    <mergeCell ref="LGN98:LGV98"/>
    <mergeCell ref="LGW98:LHE98"/>
    <mergeCell ref="LHF98:LHN98"/>
    <mergeCell ref="LHO98:LHW98"/>
    <mergeCell ref="LEL98:LET98"/>
    <mergeCell ref="LEU98:LFC98"/>
    <mergeCell ref="LFD98:LFL98"/>
    <mergeCell ref="LFM98:LFU98"/>
    <mergeCell ref="LFV98:LGD98"/>
    <mergeCell ref="LCS98:LDA98"/>
    <mergeCell ref="LDB98:LDJ98"/>
    <mergeCell ref="LDK98:LDS98"/>
    <mergeCell ref="LDT98:LEB98"/>
    <mergeCell ref="LEC98:LEK98"/>
    <mergeCell ref="LAZ98:LBH98"/>
    <mergeCell ref="LBI98:LBQ98"/>
    <mergeCell ref="LBR98:LBZ98"/>
    <mergeCell ref="LCA98:LCI98"/>
    <mergeCell ref="LCJ98:LCR98"/>
    <mergeCell ref="KZG98:KZO98"/>
    <mergeCell ref="KZP98:KZX98"/>
    <mergeCell ref="KZY98:LAG98"/>
    <mergeCell ref="LAH98:LAP98"/>
    <mergeCell ref="LAQ98:LAY98"/>
    <mergeCell ref="KXN98:KXV98"/>
    <mergeCell ref="KXW98:KYE98"/>
    <mergeCell ref="KYF98:KYN98"/>
    <mergeCell ref="KYO98:KYW98"/>
    <mergeCell ref="KYX98:KZF98"/>
    <mergeCell ref="KVU98:KWC98"/>
    <mergeCell ref="KWD98:KWL98"/>
    <mergeCell ref="KWM98:KWU98"/>
    <mergeCell ref="KWV98:KXD98"/>
    <mergeCell ref="KXE98:KXM98"/>
    <mergeCell ref="KUB98:KUJ98"/>
    <mergeCell ref="KUK98:KUS98"/>
    <mergeCell ref="KUT98:KVB98"/>
    <mergeCell ref="KVC98:KVK98"/>
    <mergeCell ref="KVL98:KVT98"/>
    <mergeCell ref="KSI98:KSQ98"/>
    <mergeCell ref="KSR98:KSZ98"/>
    <mergeCell ref="KTA98:KTI98"/>
    <mergeCell ref="KTJ98:KTR98"/>
    <mergeCell ref="KTS98:KUA98"/>
    <mergeCell ref="KQP98:KQX98"/>
    <mergeCell ref="KQY98:KRG98"/>
    <mergeCell ref="KRH98:KRP98"/>
    <mergeCell ref="KRQ98:KRY98"/>
    <mergeCell ref="KRZ98:KSH98"/>
    <mergeCell ref="KOW98:KPE98"/>
    <mergeCell ref="KPF98:KPN98"/>
    <mergeCell ref="KPO98:KPW98"/>
    <mergeCell ref="KPX98:KQF98"/>
    <mergeCell ref="KQG98:KQO98"/>
    <mergeCell ref="KND98:KNL98"/>
    <mergeCell ref="KNM98:KNU98"/>
    <mergeCell ref="KNV98:KOD98"/>
    <mergeCell ref="KOE98:KOM98"/>
    <mergeCell ref="KON98:KOV98"/>
    <mergeCell ref="KLK98:KLS98"/>
    <mergeCell ref="KLT98:KMB98"/>
    <mergeCell ref="KMC98:KMK98"/>
    <mergeCell ref="KML98:KMT98"/>
    <mergeCell ref="KMU98:KNC98"/>
    <mergeCell ref="KJR98:KJZ98"/>
    <mergeCell ref="KKA98:KKI98"/>
    <mergeCell ref="KKJ98:KKR98"/>
    <mergeCell ref="KKS98:KLA98"/>
    <mergeCell ref="KLB98:KLJ98"/>
    <mergeCell ref="KHY98:KIG98"/>
    <mergeCell ref="KIH98:KIP98"/>
    <mergeCell ref="KIQ98:KIY98"/>
    <mergeCell ref="KIZ98:KJH98"/>
    <mergeCell ref="KJI98:KJQ98"/>
    <mergeCell ref="KGF98:KGN98"/>
    <mergeCell ref="KGO98:KGW98"/>
    <mergeCell ref="KGX98:KHF98"/>
    <mergeCell ref="KHG98:KHO98"/>
    <mergeCell ref="KHP98:KHX98"/>
    <mergeCell ref="KEM98:KEU98"/>
    <mergeCell ref="KEV98:KFD98"/>
    <mergeCell ref="KFE98:KFM98"/>
    <mergeCell ref="KFN98:KFV98"/>
    <mergeCell ref="KFW98:KGE98"/>
    <mergeCell ref="KCT98:KDB98"/>
    <mergeCell ref="KDC98:KDK98"/>
    <mergeCell ref="KDL98:KDT98"/>
    <mergeCell ref="KDU98:KEC98"/>
    <mergeCell ref="KED98:KEL98"/>
    <mergeCell ref="KBA98:KBI98"/>
    <mergeCell ref="KBJ98:KBR98"/>
    <mergeCell ref="KBS98:KCA98"/>
    <mergeCell ref="KCB98:KCJ98"/>
    <mergeCell ref="KCK98:KCS98"/>
    <mergeCell ref="JZH98:JZP98"/>
    <mergeCell ref="JZQ98:JZY98"/>
    <mergeCell ref="JZZ98:KAH98"/>
    <mergeCell ref="KAI98:KAQ98"/>
    <mergeCell ref="KAR98:KAZ98"/>
    <mergeCell ref="JXO98:JXW98"/>
    <mergeCell ref="JXX98:JYF98"/>
    <mergeCell ref="JYG98:JYO98"/>
    <mergeCell ref="JYP98:JYX98"/>
    <mergeCell ref="JYY98:JZG98"/>
    <mergeCell ref="JVV98:JWD98"/>
    <mergeCell ref="JWE98:JWM98"/>
    <mergeCell ref="JWN98:JWV98"/>
    <mergeCell ref="JWW98:JXE98"/>
    <mergeCell ref="JXF98:JXN98"/>
    <mergeCell ref="JUC98:JUK98"/>
    <mergeCell ref="JUL98:JUT98"/>
    <mergeCell ref="JUU98:JVC98"/>
    <mergeCell ref="JVD98:JVL98"/>
    <mergeCell ref="JVM98:JVU98"/>
    <mergeCell ref="JSJ98:JSR98"/>
    <mergeCell ref="JSS98:JTA98"/>
    <mergeCell ref="JTB98:JTJ98"/>
    <mergeCell ref="JTK98:JTS98"/>
    <mergeCell ref="JTT98:JUB98"/>
    <mergeCell ref="JQQ98:JQY98"/>
    <mergeCell ref="JQZ98:JRH98"/>
    <mergeCell ref="JRI98:JRQ98"/>
    <mergeCell ref="JRR98:JRZ98"/>
    <mergeCell ref="JSA98:JSI98"/>
    <mergeCell ref="JOX98:JPF98"/>
    <mergeCell ref="JPG98:JPO98"/>
    <mergeCell ref="JPP98:JPX98"/>
    <mergeCell ref="JPY98:JQG98"/>
    <mergeCell ref="JQH98:JQP98"/>
    <mergeCell ref="JNE98:JNM98"/>
    <mergeCell ref="JNN98:JNV98"/>
    <mergeCell ref="JNW98:JOE98"/>
    <mergeCell ref="JOF98:JON98"/>
    <mergeCell ref="JOO98:JOW98"/>
    <mergeCell ref="JLL98:JLT98"/>
    <mergeCell ref="JLU98:JMC98"/>
    <mergeCell ref="JMD98:JML98"/>
    <mergeCell ref="JMM98:JMU98"/>
    <mergeCell ref="JMV98:JND98"/>
    <mergeCell ref="JJS98:JKA98"/>
    <mergeCell ref="JKB98:JKJ98"/>
    <mergeCell ref="JKK98:JKS98"/>
    <mergeCell ref="JKT98:JLB98"/>
    <mergeCell ref="JLC98:JLK98"/>
    <mergeCell ref="JHZ98:JIH98"/>
    <mergeCell ref="JII98:JIQ98"/>
    <mergeCell ref="JIR98:JIZ98"/>
    <mergeCell ref="JJA98:JJI98"/>
    <mergeCell ref="JJJ98:JJR98"/>
    <mergeCell ref="JGG98:JGO98"/>
    <mergeCell ref="JGP98:JGX98"/>
    <mergeCell ref="JGY98:JHG98"/>
    <mergeCell ref="JHH98:JHP98"/>
    <mergeCell ref="JHQ98:JHY98"/>
    <mergeCell ref="JEN98:JEV98"/>
    <mergeCell ref="JEW98:JFE98"/>
    <mergeCell ref="JFF98:JFN98"/>
    <mergeCell ref="JFO98:JFW98"/>
    <mergeCell ref="JFX98:JGF98"/>
    <mergeCell ref="JCU98:JDC98"/>
    <mergeCell ref="JDD98:JDL98"/>
    <mergeCell ref="JDM98:JDU98"/>
    <mergeCell ref="JDV98:JED98"/>
    <mergeCell ref="JEE98:JEM98"/>
    <mergeCell ref="JBB98:JBJ98"/>
    <mergeCell ref="JBK98:JBS98"/>
    <mergeCell ref="JBT98:JCB98"/>
    <mergeCell ref="JCC98:JCK98"/>
    <mergeCell ref="JCL98:JCT98"/>
    <mergeCell ref="IZI98:IZQ98"/>
    <mergeCell ref="IZR98:IZZ98"/>
    <mergeCell ref="JAA98:JAI98"/>
    <mergeCell ref="JAJ98:JAR98"/>
    <mergeCell ref="JAS98:JBA98"/>
    <mergeCell ref="IXP98:IXX98"/>
    <mergeCell ref="IXY98:IYG98"/>
    <mergeCell ref="IYH98:IYP98"/>
    <mergeCell ref="IYQ98:IYY98"/>
    <mergeCell ref="IYZ98:IZH98"/>
    <mergeCell ref="IVW98:IWE98"/>
    <mergeCell ref="IWF98:IWN98"/>
    <mergeCell ref="IWO98:IWW98"/>
    <mergeCell ref="IWX98:IXF98"/>
    <mergeCell ref="IXG98:IXO98"/>
    <mergeCell ref="IUD98:IUL98"/>
    <mergeCell ref="IUM98:IUU98"/>
    <mergeCell ref="IUV98:IVD98"/>
    <mergeCell ref="IVE98:IVM98"/>
    <mergeCell ref="IVN98:IVV98"/>
    <mergeCell ref="ISK98:ISS98"/>
    <mergeCell ref="IST98:ITB98"/>
    <mergeCell ref="ITC98:ITK98"/>
    <mergeCell ref="ITL98:ITT98"/>
    <mergeCell ref="ITU98:IUC98"/>
    <mergeCell ref="IQR98:IQZ98"/>
    <mergeCell ref="IRA98:IRI98"/>
    <mergeCell ref="IRJ98:IRR98"/>
    <mergeCell ref="IRS98:ISA98"/>
    <mergeCell ref="ISB98:ISJ98"/>
    <mergeCell ref="IOY98:IPG98"/>
    <mergeCell ref="IPH98:IPP98"/>
    <mergeCell ref="IPQ98:IPY98"/>
    <mergeCell ref="IPZ98:IQH98"/>
    <mergeCell ref="IQI98:IQQ98"/>
    <mergeCell ref="INF98:INN98"/>
    <mergeCell ref="INO98:INW98"/>
    <mergeCell ref="INX98:IOF98"/>
    <mergeCell ref="IOG98:IOO98"/>
    <mergeCell ref="IOP98:IOX98"/>
    <mergeCell ref="ILM98:ILU98"/>
    <mergeCell ref="ILV98:IMD98"/>
    <mergeCell ref="IME98:IMM98"/>
    <mergeCell ref="IMN98:IMV98"/>
    <mergeCell ref="IMW98:INE98"/>
    <mergeCell ref="IJT98:IKB98"/>
    <mergeCell ref="IKC98:IKK98"/>
    <mergeCell ref="IKL98:IKT98"/>
    <mergeCell ref="IKU98:ILC98"/>
    <mergeCell ref="ILD98:ILL98"/>
    <mergeCell ref="IIA98:III98"/>
    <mergeCell ref="IIJ98:IIR98"/>
    <mergeCell ref="IIS98:IJA98"/>
    <mergeCell ref="IJB98:IJJ98"/>
    <mergeCell ref="IJK98:IJS98"/>
    <mergeCell ref="IGH98:IGP98"/>
    <mergeCell ref="IGQ98:IGY98"/>
    <mergeCell ref="IGZ98:IHH98"/>
    <mergeCell ref="IHI98:IHQ98"/>
    <mergeCell ref="IHR98:IHZ98"/>
    <mergeCell ref="IEO98:IEW98"/>
    <mergeCell ref="IEX98:IFF98"/>
    <mergeCell ref="IFG98:IFO98"/>
    <mergeCell ref="IFP98:IFX98"/>
    <mergeCell ref="IFY98:IGG98"/>
    <mergeCell ref="ICV98:IDD98"/>
    <mergeCell ref="IDE98:IDM98"/>
    <mergeCell ref="IDN98:IDV98"/>
    <mergeCell ref="IDW98:IEE98"/>
    <mergeCell ref="IEF98:IEN98"/>
    <mergeCell ref="IBC98:IBK98"/>
    <mergeCell ref="IBL98:IBT98"/>
    <mergeCell ref="IBU98:ICC98"/>
    <mergeCell ref="ICD98:ICL98"/>
    <mergeCell ref="ICM98:ICU98"/>
    <mergeCell ref="HZJ98:HZR98"/>
    <mergeCell ref="HZS98:IAA98"/>
    <mergeCell ref="IAB98:IAJ98"/>
    <mergeCell ref="IAK98:IAS98"/>
    <mergeCell ref="IAT98:IBB98"/>
    <mergeCell ref="HXQ98:HXY98"/>
    <mergeCell ref="HXZ98:HYH98"/>
    <mergeCell ref="HYI98:HYQ98"/>
    <mergeCell ref="HYR98:HYZ98"/>
    <mergeCell ref="HZA98:HZI98"/>
    <mergeCell ref="HVX98:HWF98"/>
    <mergeCell ref="HWG98:HWO98"/>
    <mergeCell ref="HWP98:HWX98"/>
    <mergeCell ref="HWY98:HXG98"/>
    <mergeCell ref="HXH98:HXP98"/>
    <mergeCell ref="HUE98:HUM98"/>
    <mergeCell ref="HUN98:HUV98"/>
    <mergeCell ref="HUW98:HVE98"/>
    <mergeCell ref="HVF98:HVN98"/>
    <mergeCell ref="HVO98:HVW98"/>
    <mergeCell ref="HSL98:HST98"/>
    <mergeCell ref="HSU98:HTC98"/>
    <mergeCell ref="HTD98:HTL98"/>
    <mergeCell ref="HTM98:HTU98"/>
    <mergeCell ref="HTV98:HUD98"/>
    <mergeCell ref="HQS98:HRA98"/>
    <mergeCell ref="HRB98:HRJ98"/>
    <mergeCell ref="HRK98:HRS98"/>
    <mergeCell ref="HRT98:HSB98"/>
    <mergeCell ref="HSC98:HSK98"/>
    <mergeCell ref="HOZ98:HPH98"/>
    <mergeCell ref="HPI98:HPQ98"/>
    <mergeCell ref="HPR98:HPZ98"/>
    <mergeCell ref="HQA98:HQI98"/>
    <mergeCell ref="HQJ98:HQR98"/>
    <mergeCell ref="HNG98:HNO98"/>
    <mergeCell ref="HNP98:HNX98"/>
    <mergeCell ref="HNY98:HOG98"/>
    <mergeCell ref="HOH98:HOP98"/>
    <mergeCell ref="HOQ98:HOY98"/>
    <mergeCell ref="HLN98:HLV98"/>
    <mergeCell ref="HLW98:HME98"/>
    <mergeCell ref="HMF98:HMN98"/>
    <mergeCell ref="HMO98:HMW98"/>
    <mergeCell ref="HMX98:HNF98"/>
    <mergeCell ref="HJU98:HKC98"/>
    <mergeCell ref="HKD98:HKL98"/>
    <mergeCell ref="HKM98:HKU98"/>
    <mergeCell ref="HKV98:HLD98"/>
    <mergeCell ref="HLE98:HLM98"/>
    <mergeCell ref="HIB98:HIJ98"/>
    <mergeCell ref="HIK98:HIS98"/>
    <mergeCell ref="HIT98:HJB98"/>
    <mergeCell ref="HJC98:HJK98"/>
    <mergeCell ref="HJL98:HJT98"/>
    <mergeCell ref="HGI98:HGQ98"/>
    <mergeCell ref="HGR98:HGZ98"/>
    <mergeCell ref="HHA98:HHI98"/>
    <mergeCell ref="HHJ98:HHR98"/>
    <mergeCell ref="HHS98:HIA98"/>
    <mergeCell ref="HEP98:HEX98"/>
    <mergeCell ref="HEY98:HFG98"/>
    <mergeCell ref="HFH98:HFP98"/>
    <mergeCell ref="HFQ98:HFY98"/>
    <mergeCell ref="HFZ98:HGH98"/>
    <mergeCell ref="HCW98:HDE98"/>
    <mergeCell ref="HDF98:HDN98"/>
    <mergeCell ref="HDO98:HDW98"/>
    <mergeCell ref="HDX98:HEF98"/>
    <mergeCell ref="HEG98:HEO98"/>
    <mergeCell ref="HBD98:HBL98"/>
    <mergeCell ref="HBM98:HBU98"/>
    <mergeCell ref="HBV98:HCD98"/>
    <mergeCell ref="HCE98:HCM98"/>
    <mergeCell ref="HCN98:HCV98"/>
    <mergeCell ref="GZK98:GZS98"/>
    <mergeCell ref="GZT98:HAB98"/>
    <mergeCell ref="HAC98:HAK98"/>
    <mergeCell ref="HAL98:HAT98"/>
    <mergeCell ref="HAU98:HBC98"/>
    <mergeCell ref="GXR98:GXZ98"/>
    <mergeCell ref="GYA98:GYI98"/>
    <mergeCell ref="GYJ98:GYR98"/>
    <mergeCell ref="GYS98:GZA98"/>
    <mergeCell ref="GZB98:GZJ98"/>
    <mergeCell ref="GVY98:GWG98"/>
    <mergeCell ref="GWH98:GWP98"/>
    <mergeCell ref="GWQ98:GWY98"/>
    <mergeCell ref="GWZ98:GXH98"/>
    <mergeCell ref="GXI98:GXQ98"/>
    <mergeCell ref="GUF98:GUN98"/>
    <mergeCell ref="GUO98:GUW98"/>
    <mergeCell ref="GUX98:GVF98"/>
    <mergeCell ref="GVG98:GVO98"/>
    <mergeCell ref="GVP98:GVX98"/>
    <mergeCell ref="GSM98:GSU98"/>
    <mergeCell ref="GSV98:GTD98"/>
    <mergeCell ref="GTE98:GTM98"/>
    <mergeCell ref="GTN98:GTV98"/>
    <mergeCell ref="GTW98:GUE98"/>
    <mergeCell ref="GQT98:GRB98"/>
    <mergeCell ref="GRC98:GRK98"/>
    <mergeCell ref="GRL98:GRT98"/>
    <mergeCell ref="GRU98:GSC98"/>
    <mergeCell ref="GSD98:GSL98"/>
    <mergeCell ref="GPA98:GPI98"/>
    <mergeCell ref="GPJ98:GPR98"/>
    <mergeCell ref="GPS98:GQA98"/>
    <mergeCell ref="GQB98:GQJ98"/>
    <mergeCell ref="GQK98:GQS98"/>
    <mergeCell ref="GNH98:GNP98"/>
    <mergeCell ref="GNQ98:GNY98"/>
    <mergeCell ref="GNZ98:GOH98"/>
    <mergeCell ref="GOI98:GOQ98"/>
    <mergeCell ref="GOR98:GOZ98"/>
    <mergeCell ref="GLO98:GLW98"/>
    <mergeCell ref="GLX98:GMF98"/>
    <mergeCell ref="GMG98:GMO98"/>
    <mergeCell ref="GMP98:GMX98"/>
    <mergeCell ref="GMY98:GNG98"/>
    <mergeCell ref="GJV98:GKD98"/>
    <mergeCell ref="GKE98:GKM98"/>
    <mergeCell ref="GKN98:GKV98"/>
    <mergeCell ref="GKW98:GLE98"/>
    <mergeCell ref="GLF98:GLN98"/>
    <mergeCell ref="GIC98:GIK98"/>
    <mergeCell ref="GIL98:GIT98"/>
    <mergeCell ref="GIU98:GJC98"/>
    <mergeCell ref="GJD98:GJL98"/>
    <mergeCell ref="GJM98:GJU98"/>
    <mergeCell ref="GGJ98:GGR98"/>
    <mergeCell ref="GGS98:GHA98"/>
    <mergeCell ref="GHB98:GHJ98"/>
    <mergeCell ref="GHK98:GHS98"/>
    <mergeCell ref="GHT98:GIB98"/>
    <mergeCell ref="GEQ98:GEY98"/>
    <mergeCell ref="GEZ98:GFH98"/>
    <mergeCell ref="GFI98:GFQ98"/>
    <mergeCell ref="GFR98:GFZ98"/>
    <mergeCell ref="GGA98:GGI98"/>
    <mergeCell ref="GCX98:GDF98"/>
    <mergeCell ref="GDG98:GDO98"/>
    <mergeCell ref="GDP98:GDX98"/>
    <mergeCell ref="GDY98:GEG98"/>
    <mergeCell ref="GEH98:GEP98"/>
    <mergeCell ref="GBE98:GBM98"/>
    <mergeCell ref="GBN98:GBV98"/>
    <mergeCell ref="GBW98:GCE98"/>
    <mergeCell ref="GCF98:GCN98"/>
    <mergeCell ref="GCO98:GCW98"/>
    <mergeCell ref="FZL98:FZT98"/>
    <mergeCell ref="FZU98:GAC98"/>
    <mergeCell ref="GAD98:GAL98"/>
    <mergeCell ref="GAM98:GAU98"/>
    <mergeCell ref="GAV98:GBD98"/>
    <mergeCell ref="FXS98:FYA98"/>
    <mergeCell ref="FYB98:FYJ98"/>
    <mergeCell ref="FYK98:FYS98"/>
    <mergeCell ref="FYT98:FZB98"/>
    <mergeCell ref="FZC98:FZK98"/>
    <mergeCell ref="FVZ98:FWH98"/>
    <mergeCell ref="FWI98:FWQ98"/>
    <mergeCell ref="FWR98:FWZ98"/>
    <mergeCell ref="FXA98:FXI98"/>
    <mergeCell ref="FXJ98:FXR98"/>
    <mergeCell ref="FUG98:FUO98"/>
    <mergeCell ref="FUP98:FUX98"/>
    <mergeCell ref="FUY98:FVG98"/>
    <mergeCell ref="FVH98:FVP98"/>
    <mergeCell ref="FVQ98:FVY98"/>
    <mergeCell ref="FSN98:FSV98"/>
    <mergeCell ref="FSW98:FTE98"/>
    <mergeCell ref="FTF98:FTN98"/>
    <mergeCell ref="FTO98:FTW98"/>
    <mergeCell ref="FTX98:FUF98"/>
    <mergeCell ref="FQU98:FRC98"/>
    <mergeCell ref="FRD98:FRL98"/>
    <mergeCell ref="FRM98:FRU98"/>
    <mergeCell ref="FRV98:FSD98"/>
    <mergeCell ref="FSE98:FSM98"/>
    <mergeCell ref="FPB98:FPJ98"/>
    <mergeCell ref="FPK98:FPS98"/>
    <mergeCell ref="FPT98:FQB98"/>
    <mergeCell ref="FQC98:FQK98"/>
    <mergeCell ref="FQL98:FQT98"/>
    <mergeCell ref="FNI98:FNQ98"/>
    <mergeCell ref="FNR98:FNZ98"/>
    <mergeCell ref="FOA98:FOI98"/>
    <mergeCell ref="FOJ98:FOR98"/>
    <mergeCell ref="FOS98:FPA98"/>
    <mergeCell ref="FLP98:FLX98"/>
    <mergeCell ref="FLY98:FMG98"/>
    <mergeCell ref="FMH98:FMP98"/>
    <mergeCell ref="FMQ98:FMY98"/>
    <mergeCell ref="FMZ98:FNH98"/>
    <mergeCell ref="FJW98:FKE98"/>
    <mergeCell ref="FKF98:FKN98"/>
    <mergeCell ref="FKO98:FKW98"/>
    <mergeCell ref="FKX98:FLF98"/>
    <mergeCell ref="FLG98:FLO98"/>
    <mergeCell ref="FID98:FIL98"/>
    <mergeCell ref="FIM98:FIU98"/>
    <mergeCell ref="FIV98:FJD98"/>
    <mergeCell ref="FJE98:FJM98"/>
    <mergeCell ref="FJN98:FJV98"/>
    <mergeCell ref="FGK98:FGS98"/>
    <mergeCell ref="FGT98:FHB98"/>
    <mergeCell ref="FHC98:FHK98"/>
    <mergeCell ref="FHL98:FHT98"/>
    <mergeCell ref="FHU98:FIC98"/>
    <mergeCell ref="FER98:FEZ98"/>
    <mergeCell ref="FFA98:FFI98"/>
    <mergeCell ref="FFJ98:FFR98"/>
    <mergeCell ref="FFS98:FGA98"/>
    <mergeCell ref="FGB98:FGJ98"/>
    <mergeCell ref="FCY98:FDG98"/>
    <mergeCell ref="FDH98:FDP98"/>
    <mergeCell ref="FDQ98:FDY98"/>
    <mergeCell ref="FDZ98:FEH98"/>
    <mergeCell ref="FEI98:FEQ98"/>
    <mergeCell ref="FBF98:FBN98"/>
    <mergeCell ref="FBO98:FBW98"/>
    <mergeCell ref="FBX98:FCF98"/>
    <mergeCell ref="FCG98:FCO98"/>
    <mergeCell ref="FCP98:FCX98"/>
    <mergeCell ref="EZM98:EZU98"/>
    <mergeCell ref="EZV98:FAD98"/>
    <mergeCell ref="FAE98:FAM98"/>
    <mergeCell ref="FAN98:FAV98"/>
    <mergeCell ref="FAW98:FBE98"/>
    <mergeCell ref="EXT98:EYB98"/>
    <mergeCell ref="EYC98:EYK98"/>
    <mergeCell ref="EYL98:EYT98"/>
    <mergeCell ref="EYU98:EZC98"/>
    <mergeCell ref="EZD98:EZL98"/>
    <mergeCell ref="EWA98:EWI98"/>
    <mergeCell ref="EWJ98:EWR98"/>
    <mergeCell ref="EWS98:EXA98"/>
    <mergeCell ref="EXB98:EXJ98"/>
    <mergeCell ref="EXK98:EXS98"/>
    <mergeCell ref="EUH98:EUP98"/>
    <mergeCell ref="EUQ98:EUY98"/>
    <mergeCell ref="EUZ98:EVH98"/>
    <mergeCell ref="EVI98:EVQ98"/>
    <mergeCell ref="EVR98:EVZ98"/>
    <mergeCell ref="ESO98:ESW98"/>
    <mergeCell ref="ESX98:ETF98"/>
    <mergeCell ref="ETG98:ETO98"/>
    <mergeCell ref="ETP98:ETX98"/>
    <mergeCell ref="ETY98:EUG98"/>
    <mergeCell ref="EQV98:ERD98"/>
    <mergeCell ref="ERE98:ERM98"/>
    <mergeCell ref="ERN98:ERV98"/>
    <mergeCell ref="ERW98:ESE98"/>
    <mergeCell ref="ESF98:ESN98"/>
    <mergeCell ref="EPC98:EPK98"/>
    <mergeCell ref="EPL98:EPT98"/>
    <mergeCell ref="EPU98:EQC98"/>
    <mergeCell ref="EQD98:EQL98"/>
    <mergeCell ref="EQM98:EQU98"/>
    <mergeCell ref="ENJ98:ENR98"/>
    <mergeCell ref="ENS98:EOA98"/>
    <mergeCell ref="EOB98:EOJ98"/>
    <mergeCell ref="EOK98:EOS98"/>
    <mergeCell ref="EOT98:EPB98"/>
    <mergeCell ref="ELQ98:ELY98"/>
    <mergeCell ref="ELZ98:EMH98"/>
    <mergeCell ref="EMI98:EMQ98"/>
    <mergeCell ref="EMR98:EMZ98"/>
    <mergeCell ref="ENA98:ENI98"/>
    <mergeCell ref="EJX98:EKF98"/>
    <mergeCell ref="EKG98:EKO98"/>
    <mergeCell ref="EKP98:EKX98"/>
    <mergeCell ref="EKY98:ELG98"/>
    <mergeCell ref="ELH98:ELP98"/>
    <mergeCell ref="EIE98:EIM98"/>
    <mergeCell ref="EIN98:EIV98"/>
    <mergeCell ref="EIW98:EJE98"/>
    <mergeCell ref="EJF98:EJN98"/>
    <mergeCell ref="EJO98:EJW98"/>
    <mergeCell ref="EGL98:EGT98"/>
    <mergeCell ref="EGU98:EHC98"/>
    <mergeCell ref="EHD98:EHL98"/>
    <mergeCell ref="EHM98:EHU98"/>
    <mergeCell ref="EHV98:EID98"/>
    <mergeCell ref="EES98:EFA98"/>
    <mergeCell ref="EFB98:EFJ98"/>
    <mergeCell ref="EFK98:EFS98"/>
    <mergeCell ref="EFT98:EGB98"/>
    <mergeCell ref="EGC98:EGK98"/>
    <mergeCell ref="ECZ98:EDH98"/>
    <mergeCell ref="EDI98:EDQ98"/>
    <mergeCell ref="EDR98:EDZ98"/>
    <mergeCell ref="EEA98:EEI98"/>
    <mergeCell ref="EEJ98:EER98"/>
    <mergeCell ref="EBG98:EBO98"/>
    <mergeCell ref="EBP98:EBX98"/>
    <mergeCell ref="EBY98:ECG98"/>
    <mergeCell ref="ECH98:ECP98"/>
    <mergeCell ref="ECQ98:ECY98"/>
    <mergeCell ref="DZN98:DZV98"/>
    <mergeCell ref="DZW98:EAE98"/>
    <mergeCell ref="EAF98:EAN98"/>
    <mergeCell ref="EAO98:EAW98"/>
    <mergeCell ref="EAX98:EBF98"/>
    <mergeCell ref="DXU98:DYC98"/>
    <mergeCell ref="DYD98:DYL98"/>
    <mergeCell ref="DYM98:DYU98"/>
    <mergeCell ref="DYV98:DZD98"/>
    <mergeCell ref="DZE98:DZM98"/>
    <mergeCell ref="DWB98:DWJ98"/>
    <mergeCell ref="DWK98:DWS98"/>
    <mergeCell ref="DWT98:DXB98"/>
    <mergeCell ref="DXC98:DXK98"/>
    <mergeCell ref="DXL98:DXT98"/>
    <mergeCell ref="DUI98:DUQ98"/>
    <mergeCell ref="DUR98:DUZ98"/>
    <mergeCell ref="DVA98:DVI98"/>
    <mergeCell ref="DVJ98:DVR98"/>
    <mergeCell ref="DVS98:DWA98"/>
    <mergeCell ref="DSP98:DSX98"/>
    <mergeCell ref="DSY98:DTG98"/>
    <mergeCell ref="DTH98:DTP98"/>
    <mergeCell ref="DTQ98:DTY98"/>
    <mergeCell ref="DTZ98:DUH98"/>
    <mergeCell ref="DQW98:DRE98"/>
    <mergeCell ref="DRF98:DRN98"/>
    <mergeCell ref="DRO98:DRW98"/>
    <mergeCell ref="DRX98:DSF98"/>
    <mergeCell ref="DSG98:DSO98"/>
    <mergeCell ref="DPD98:DPL98"/>
    <mergeCell ref="DPM98:DPU98"/>
    <mergeCell ref="DPV98:DQD98"/>
    <mergeCell ref="DQE98:DQM98"/>
    <mergeCell ref="DQN98:DQV98"/>
    <mergeCell ref="DNK98:DNS98"/>
    <mergeCell ref="DNT98:DOB98"/>
    <mergeCell ref="DOC98:DOK98"/>
    <mergeCell ref="DOL98:DOT98"/>
    <mergeCell ref="DOU98:DPC98"/>
    <mergeCell ref="DLR98:DLZ98"/>
    <mergeCell ref="DMA98:DMI98"/>
    <mergeCell ref="DMJ98:DMR98"/>
    <mergeCell ref="DMS98:DNA98"/>
    <mergeCell ref="DNB98:DNJ98"/>
    <mergeCell ref="DJY98:DKG98"/>
    <mergeCell ref="DKH98:DKP98"/>
    <mergeCell ref="DKQ98:DKY98"/>
    <mergeCell ref="DKZ98:DLH98"/>
    <mergeCell ref="DLI98:DLQ98"/>
    <mergeCell ref="DIF98:DIN98"/>
    <mergeCell ref="DIO98:DIW98"/>
    <mergeCell ref="DIX98:DJF98"/>
    <mergeCell ref="DJG98:DJO98"/>
    <mergeCell ref="DJP98:DJX98"/>
    <mergeCell ref="DGM98:DGU98"/>
    <mergeCell ref="DGV98:DHD98"/>
    <mergeCell ref="DHE98:DHM98"/>
    <mergeCell ref="DHN98:DHV98"/>
    <mergeCell ref="DHW98:DIE98"/>
    <mergeCell ref="DET98:DFB98"/>
    <mergeCell ref="DFC98:DFK98"/>
    <mergeCell ref="DFL98:DFT98"/>
    <mergeCell ref="DFU98:DGC98"/>
    <mergeCell ref="DGD98:DGL98"/>
    <mergeCell ref="DDA98:DDI98"/>
    <mergeCell ref="DDJ98:DDR98"/>
    <mergeCell ref="DDS98:DEA98"/>
    <mergeCell ref="DEB98:DEJ98"/>
    <mergeCell ref="DEK98:DES98"/>
    <mergeCell ref="DBH98:DBP98"/>
    <mergeCell ref="DBQ98:DBY98"/>
    <mergeCell ref="DBZ98:DCH98"/>
    <mergeCell ref="DCI98:DCQ98"/>
    <mergeCell ref="DCR98:DCZ98"/>
    <mergeCell ref="CZO98:CZW98"/>
    <mergeCell ref="CZX98:DAF98"/>
    <mergeCell ref="DAG98:DAO98"/>
    <mergeCell ref="DAP98:DAX98"/>
    <mergeCell ref="DAY98:DBG98"/>
    <mergeCell ref="CXV98:CYD98"/>
    <mergeCell ref="CYE98:CYM98"/>
    <mergeCell ref="CYN98:CYV98"/>
    <mergeCell ref="CYW98:CZE98"/>
    <mergeCell ref="CZF98:CZN98"/>
    <mergeCell ref="CWC98:CWK98"/>
    <mergeCell ref="CWL98:CWT98"/>
    <mergeCell ref="CWU98:CXC98"/>
    <mergeCell ref="CXD98:CXL98"/>
    <mergeCell ref="CXM98:CXU98"/>
    <mergeCell ref="CUJ98:CUR98"/>
    <mergeCell ref="CUS98:CVA98"/>
    <mergeCell ref="CVB98:CVJ98"/>
    <mergeCell ref="CVK98:CVS98"/>
    <mergeCell ref="CVT98:CWB98"/>
    <mergeCell ref="CSQ98:CSY98"/>
    <mergeCell ref="CSZ98:CTH98"/>
    <mergeCell ref="CTI98:CTQ98"/>
    <mergeCell ref="CTR98:CTZ98"/>
    <mergeCell ref="CUA98:CUI98"/>
    <mergeCell ref="CQX98:CRF98"/>
    <mergeCell ref="CRG98:CRO98"/>
    <mergeCell ref="CRP98:CRX98"/>
    <mergeCell ref="CRY98:CSG98"/>
    <mergeCell ref="CSH98:CSP98"/>
    <mergeCell ref="CPE98:CPM98"/>
    <mergeCell ref="CPN98:CPV98"/>
    <mergeCell ref="CPW98:CQE98"/>
    <mergeCell ref="CQF98:CQN98"/>
    <mergeCell ref="CQO98:CQW98"/>
    <mergeCell ref="CNL98:CNT98"/>
    <mergeCell ref="CNU98:COC98"/>
    <mergeCell ref="COD98:COL98"/>
    <mergeCell ref="COM98:COU98"/>
    <mergeCell ref="COV98:CPD98"/>
    <mergeCell ref="CLS98:CMA98"/>
    <mergeCell ref="CMB98:CMJ98"/>
    <mergeCell ref="CMK98:CMS98"/>
    <mergeCell ref="CMT98:CNB98"/>
    <mergeCell ref="CNC98:CNK98"/>
    <mergeCell ref="CJZ98:CKH98"/>
    <mergeCell ref="CKI98:CKQ98"/>
    <mergeCell ref="CKR98:CKZ98"/>
    <mergeCell ref="CLA98:CLI98"/>
    <mergeCell ref="CLJ98:CLR98"/>
    <mergeCell ref="CIG98:CIO98"/>
    <mergeCell ref="CIP98:CIX98"/>
    <mergeCell ref="CIY98:CJG98"/>
    <mergeCell ref="CJH98:CJP98"/>
    <mergeCell ref="CJQ98:CJY98"/>
    <mergeCell ref="CGN98:CGV98"/>
    <mergeCell ref="CGW98:CHE98"/>
    <mergeCell ref="CHF98:CHN98"/>
    <mergeCell ref="CHO98:CHW98"/>
    <mergeCell ref="CHX98:CIF98"/>
    <mergeCell ref="CEU98:CFC98"/>
    <mergeCell ref="CFD98:CFL98"/>
    <mergeCell ref="CFM98:CFU98"/>
    <mergeCell ref="CFV98:CGD98"/>
    <mergeCell ref="CGE98:CGM98"/>
    <mergeCell ref="CDB98:CDJ98"/>
    <mergeCell ref="CDK98:CDS98"/>
    <mergeCell ref="CDT98:CEB98"/>
    <mergeCell ref="CEC98:CEK98"/>
    <mergeCell ref="CEL98:CET98"/>
    <mergeCell ref="CBI98:CBQ98"/>
    <mergeCell ref="CBR98:CBZ98"/>
    <mergeCell ref="CCA98:CCI98"/>
    <mergeCell ref="CCJ98:CCR98"/>
    <mergeCell ref="CCS98:CDA98"/>
    <mergeCell ref="BZP98:BZX98"/>
    <mergeCell ref="BZY98:CAG98"/>
    <mergeCell ref="CAH98:CAP98"/>
    <mergeCell ref="CAQ98:CAY98"/>
    <mergeCell ref="CAZ98:CBH98"/>
    <mergeCell ref="BXW98:BYE98"/>
    <mergeCell ref="BYF98:BYN98"/>
    <mergeCell ref="BYO98:BYW98"/>
    <mergeCell ref="BYX98:BZF98"/>
    <mergeCell ref="BZG98:BZO98"/>
    <mergeCell ref="BWD98:BWL98"/>
    <mergeCell ref="BWM98:BWU98"/>
    <mergeCell ref="BWV98:BXD98"/>
    <mergeCell ref="BXE98:BXM98"/>
    <mergeCell ref="BXN98:BXV98"/>
    <mergeCell ref="BUK98:BUS98"/>
    <mergeCell ref="BUT98:BVB98"/>
    <mergeCell ref="BVC98:BVK98"/>
    <mergeCell ref="BVL98:BVT98"/>
    <mergeCell ref="BVU98:BWC98"/>
    <mergeCell ref="BSR98:BSZ98"/>
    <mergeCell ref="BTA98:BTI98"/>
    <mergeCell ref="BTJ98:BTR98"/>
    <mergeCell ref="BTS98:BUA98"/>
    <mergeCell ref="BUB98:BUJ98"/>
    <mergeCell ref="BQY98:BRG98"/>
    <mergeCell ref="BRH98:BRP98"/>
    <mergeCell ref="BRQ98:BRY98"/>
    <mergeCell ref="BRZ98:BSH98"/>
    <mergeCell ref="BSI98:BSQ98"/>
    <mergeCell ref="BPF98:BPN98"/>
    <mergeCell ref="BPO98:BPW98"/>
    <mergeCell ref="BPX98:BQF98"/>
    <mergeCell ref="BQG98:BQO98"/>
    <mergeCell ref="BQP98:BQX98"/>
    <mergeCell ref="BNM98:BNU98"/>
    <mergeCell ref="BNV98:BOD98"/>
    <mergeCell ref="BOE98:BOM98"/>
    <mergeCell ref="BON98:BOV98"/>
    <mergeCell ref="BOW98:BPE98"/>
    <mergeCell ref="BLT98:BMB98"/>
    <mergeCell ref="BMC98:BMK98"/>
    <mergeCell ref="BML98:BMT98"/>
    <mergeCell ref="BMU98:BNC98"/>
    <mergeCell ref="BND98:BNL98"/>
    <mergeCell ref="BKA98:BKI98"/>
    <mergeCell ref="BKJ98:BKR98"/>
    <mergeCell ref="BKS98:BLA98"/>
    <mergeCell ref="BLB98:BLJ98"/>
    <mergeCell ref="BLK98:BLS98"/>
    <mergeCell ref="BIH98:BIP98"/>
    <mergeCell ref="BIQ98:BIY98"/>
    <mergeCell ref="BIZ98:BJH98"/>
    <mergeCell ref="BJI98:BJQ98"/>
    <mergeCell ref="BJR98:BJZ98"/>
    <mergeCell ref="BGO98:BGW98"/>
    <mergeCell ref="BGX98:BHF98"/>
    <mergeCell ref="BHG98:BHO98"/>
    <mergeCell ref="BHP98:BHX98"/>
    <mergeCell ref="BHY98:BIG98"/>
    <mergeCell ref="BEV98:BFD98"/>
    <mergeCell ref="BFE98:BFM98"/>
    <mergeCell ref="BFN98:BFV98"/>
    <mergeCell ref="BFW98:BGE98"/>
    <mergeCell ref="BGF98:BGN98"/>
    <mergeCell ref="BDC98:BDK98"/>
    <mergeCell ref="BDL98:BDT98"/>
    <mergeCell ref="BDU98:BEC98"/>
    <mergeCell ref="BED98:BEL98"/>
    <mergeCell ref="BEM98:BEU98"/>
    <mergeCell ref="BBJ98:BBR98"/>
    <mergeCell ref="BBS98:BCA98"/>
    <mergeCell ref="BCB98:BCJ98"/>
    <mergeCell ref="BCK98:BCS98"/>
    <mergeCell ref="BCT98:BDB98"/>
    <mergeCell ref="AZQ98:AZY98"/>
    <mergeCell ref="AZZ98:BAH98"/>
    <mergeCell ref="BAI98:BAQ98"/>
    <mergeCell ref="BAR98:BAZ98"/>
    <mergeCell ref="BBA98:BBI98"/>
    <mergeCell ref="AXX98:AYF98"/>
    <mergeCell ref="AYG98:AYO98"/>
    <mergeCell ref="AYP98:AYX98"/>
    <mergeCell ref="AYY98:AZG98"/>
    <mergeCell ref="AZH98:AZP98"/>
    <mergeCell ref="AWE98:AWM98"/>
    <mergeCell ref="AWN98:AWV98"/>
    <mergeCell ref="AWW98:AXE98"/>
    <mergeCell ref="AXF98:AXN98"/>
    <mergeCell ref="AXO98:AXW98"/>
    <mergeCell ref="AUL98:AUT98"/>
    <mergeCell ref="AUU98:AVC98"/>
    <mergeCell ref="AVD98:AVL98"/>
    <mergeCell ref="AVM98:AVU98"/>
    <mergeCell ref="AVV98:AWD98"/>
    <mergeCell ref="ASS98:ATA98"/>
    <mergeCell ref="ATB98:ATJ98"/>
    <mergeCell ref="ATK98:ATS98"/>
    <mergeCell ref="ATT98:AUB98"/>
    <mergeCell ref="AUC98:AUK98"/>
    <mergeCell ref="AQZ98:ARH98"/>
    <mergeCell ref="ARI98:ARQ98"/>
    <mergeCell ref="ARR98:ARZ98"/>
    <mergeCell ref="ASA98:ASI98"/>
    <mergeCell ref="ASJ98:ASR98"/>
    <mergeCell ref="APG98:APO98"/>
    <mergeCell ref="APP98:APX98"/>
    <mergeCell ref="APY98:AQG98"/>
    <mergeCell ref="AQH98:AQP98"/>
    <mergeCell ref="AQQ98:AQY98"/>
    <mergeCell ref="ANN98:ANV98"/>
    <mergeCell ref="ANW98:AOE98"/>
    <mergeCell ref="AOF98:AON98"/>
    <mergeCell ref="AOO98:AOW98"/>
    <mergeCell ref="AOX98:APF98"/>
    <mergeCell ref="ALU98:AMC98"/>
    <mergeCell ref="AMD98:AML98"/>
    <mergeCell ref="AMM98:AMU98"/>
    <mergeCell ref="AMV98:AND98"/>
    <mergeCell ref="ANE98:ANM98"/>
    <mergeCell ref="AKB98:AKJ98"/>
    <mergeCell ref="AKK98:AKS98"/>
    <mergeCell ref="AKT98:ALB98"/>
    <mergeCell ref="ALC98:ALK98"/>
    <mergeCell ref="ALL98:ALT98"/>
    <mergeCell ref="AII98:AIQ98"/>
    <mergeCell ref="AIR98:AIZ98"/>
    <mergeCell ref="AJA98:AJI98"/>
    <mergeCell ref="AJJ98:AJR98"/>
    <mergeCell ref="AJS98:AKA98"/>
    <mergeCell ref="AGP98:AGX98"/>
    <mergeCell ref="AGY98:AHG98"/>
    <mergeCell ref="AHH98:AHP98"/>
    <mergeCell ref="AHQ98:AHY98"/>
    <mergeCell ref="AHZ98:AIH98"/>
    <mergeCell ref="AEW98:AFE98"/>
    <mergeCell ref="AFF98:AFN98"/>
    <mergeCell ref="AFO98:AFW98"/>
    <mergeCell ref="AFX98:AGF98"/>
    <mergeCell ref="AGG98:AGO98"/>
    <mergeCell ref="ADD98:ADL98"/>
    <mergeCell ref="ADM98:ADU98"/>
    <mergeCell ref="ADV98:AED98"/>
    <mergeCell ref="AEE98:AEM98"/>
    <mergeCell ref="AEN98:AEV98"/>
    <mergeCell ref="ABK98:ABS98"/>
    <mergeCell ref="ABT98:ACB98"/>
    <mergeCell ref="ACC98:ACK98"/>
    <mergeCell ref="ACL98:ACT98"/>
    <mergeCell ref="ACU98:ADC98"/>
    <mergeCell ref="ZR98:ZZ98"/>
    <mergeCell ref="AAA98:AAI98"/>
    <mergeCell ref="AAJ98:AAR98"/>
    <mergeCell ref="AAS98:ABA98"/>
    <mergeCell ref="ABB98:ABJ98"/>
    <mergeCell ref="MW98:NE98"/>
    <mergeCell ref="NF98:NN98"/>
    <mergeCell ref="KC98:KK98"/>
    <mergeCell ref="KL98:KT98"/>
    <mergeCell ref="KU98:LC98"/>
    <mergeCell ref="LD98:LL98"/>
    <mergeCell ref="LM98:LU98"/>
    <mergeCell ref="IJ98:IR98"/>
    <mergeCell ref="IS98:JA98"/>
    <mergeCell ref="JB98:JJ98"/>
    <mergeCell ref="JK98:JS98"/>
    <mergeCell ref="JT98:KB98"/>
    <mergeCell ref="GQ98:GY98"/>
    <mergeCell ref="GZ98:HH98"/>
    <mergeCell ref="HI98:HQ98"/>
    <mergeCell ref="HR98:HZ98"/>
    <mergeCell ref="IA98:II98"/>
    <mergeCell ref="FG98:FO98"/>
    <mergeCell ref="FP98:FX98"/>
    <mergeCell ref="FY98:GG98"/>
    <mergeCell ref="GH98:GP98"/>
    <mergeCell ref="XY98:YG98"/>
    <mergeCell ref="YH98:YP98"/>
    <mergeCell ref="YQ98:YY98"/>
    <mergeCell ref="YZ98:ZH98"/>
    <mergeCell ref="ZI98:ZQ98"/>
    <mergeCell ref="WF98:WN98"/>
    <mergeCell ref="WO98:WW98"/>
    <mergeCell ref="WX98:XF98"/>
    <mergeCell ref="XG98:XO98"/>
    <mergeCell ref="XP98:XX98"/>
    <mergeCell ref="UM98:UU98"/>
    <mergeCell ref="UV98:VD98"/>
    <mergeCell ref="VE98:VM98"/>
    <mergeCell ref="VN98:VV98"/>
    <mergeCell ref="VW98:WE98"/>
    <mergeCell ref="ST98:TB98"/>
    <mergeCell ref="TC98:TK98"/>
    <mergeCell ref="TL98:TT98"/>
    <mergeCell ref="TU98:UC98"/>
    <mergeCell ref="UD98:UL98"/>
    <mergeCell ref="RA98:RI98"/>
    <mergeCell ref="RJ98:RR98"/>
    <mergeCell ref="RS98:SA98"/>
    <mergeCell ref="SB98:SJ98"/>
    <mergeCell ref="SK98:SS98"/>
    <mergeCell ref="PH98:PP98"/>
    <mergeCell ref="PQ98:PY98"/>
    <mergeCell ref="PZ98:QH98"/>
    <mergeCell ref="QI98:QQ98"/>
    <mergeCell ref="QR98:QZ98"/>
    <mergeCell ref="NO98:NW98"/>
    <mergeCell ref="NX98:OF98"/>
    <mergeCell ref="OG98:OO98"/>
    <mergeCell ref="OP98:OX98"/>
    <mergeCell ref="OY98:PG98"/>
    <mergeCell ref="S98:AA98"/>
    <mergeCell ref="AB98:AJ98"/>
    <mergeCell ref="XDQ97:XDY97"/>
    <mergeCell ref="XDZ97:XEH97"/>
    <mergeCell ref="XEI97:XEQ97"/>
    <mergeCell ref="XER97:XEZ97"/>
    <mergeCell ref="XFA97:XFD97"/>
    <mergeCell ref="XBX97:XCF97"/>
    <mergeCell ref="XCG97:XCO97"/>
    <mergeCell ref="XCP97:XCX97"/>
    <mergeCell ref="XCY97:XDG97"/>
    <mergeCell ref="XDH97:XDP97"/>
    <mergeCell ref="XAE97:XAM97"/>
    <mergeCell ref="XAN97:XAV97"/>
    <mergeCell ref="XAW97:XBE97"/>
    <mergeCell ref="XBF97:XBN97"/>
    <mergeCell ref="XBO97:XBW97"/>
    <mergeCell ref="WYL97:WYT97"/>
    <mergeCell ref="WYU97:WZC97"/>
    <mergeCell ref="WZD97:WZL97"/>
    <mergeCell ref="WZM97:WZU97"/>
    <mergeCell ref="WZV97:XAD97"/>
    <mergeCell ref="WWS97:WXA97"/>
    <mergeCell ref="WXB97:WXJ97"/>
    <mergeCell ref="WXK97:WXS97"/>
    <mergeCell ref="WXT97:WYB97"/>
    <mergeCell ref="WYC97:WYK97"/>
    <mergeCell ref="WUZ97:WVH97"/>
    <mergeCell ref="WVI97:WVQ97"/>
    <mergeCell ref="WVR97:WVZ97"/>
    <mergeCell ref="WWA97:WWI97"/>
    <mergeCell ref="WWJ97:WWR97"/>
    <mergeCell ref="WTG97:WTO97"/>
    <mergeCell ref="WTP97:WTX97"/>
    <mergeCell ref="WTY97:WUG97"/>
    <mergeCell ref="WUH97:WUP97"/>
    <mergeCell ref="WUQ97:WUY97"/>
    <mergeCell ref="WRN97:WRV97"/>
    <mergeCell ref="WRW97:WSE97"/>
    <mergeCell ref="WSF97:WSN97"/>
    <mergeCell ref="WSO97:WSW97"/>
    <mergeCell ref="WSX97:WTF97"/>
    <mergeCell ref="WPU97:WQC97"/>
    <mergeCell ref="WQD97:WQL97"/>
    <mergeCell ref="WQM97:WQU97"/>
    <mergeCell ref="WQV97:WRD97"/>
    <mergeCell ref="WRE97:WRM97"/>
    <mergeCell ref="WOB97:WOJ97"/>
    <mergeCell ref="WOK97:WOS97"/>
    <mergeCell ref="WOT97:WPB97"/>
    <mergeCell ref="WPC97:WPK97"/>
    <mergeCell ref="WPL97:WPT97"/>
    <mergeCell ref="WMI97:WMQ97"/>
    <mergeCell ref="WMR97:WMZ97"/>
    <mergeCell ref="WNA97:WNI97"/>
    <mergeCell ref="WNJ97:WNR97"/>
    <mergeCell ref="WNS97:WOA97"/>
    <mergeCell ref="WKP97:WKX97"/>
    <mergeCell ref="WKY97:WLG97"/>
    <mergeCell ref="WLH97:WLP97"/>
    <mergeCell ref="WLQ97:WLY97"/>
    <mergeCell ref="LV98:MD98"/>
    <mergeCell ref="ME98:MM98"/>
    <mergeCell ref="MN98:MV98"/>
    <mergeCell ref="WLZ97:WMH97"/>
    <mergeCell ref="WIW97:WJE97"/>
    <mergeCell ref="WJF97:WJN97"/>
    <mergeCell ref="WJO97:WJW97"/>
    <mergeCell ref="WJX97:WKF97"/>
    <mergeCell ref="WKG97:WKO97"/>
    <mergeCell ref="WHD97:WHL97"/>
    <mergeCell ref="WHM97:WHU97"/>
    <mergeCell ref="WHV97:WID97"/>
    <mergeCell ref="WIE97:WIM97"/>
    <mergeCell ref="WIN97:WIV97"/>
    <mergeCell ref="WFK97:WFS97"/>
    <mergeCell ref="WFT97:WGB97"/>
    <mergeCell ref="WGC97:WGK97"/>
    <mergeCell ref="WGL97:WGT97"/>
    <mergeCell ref="WGU97:WHC97"/>
    <mergeCell ref="WDR97:WDZ97"/>
    <mergeCell ref="WEA97:WEI97"/>
    <mergeCell ref="WEJ97:WER97"/>
    <mergeCell ref="WES97:WFA97"/>
    <mergeCell ref="WFB97:WFJ97"/>
    <mergeCell ref="WBY97:WCG97"/>
    <mergeCell ref="WCH97:WCP97"/>
    <mergeCell ref="WCQ97:WCY97"/>
    <mergeCell ref="WCZ97:WDH97"/>
    <mergeCell ref="WDI97:WDQ97"/>
    <mergeCell ref="WAF97:WAN97"/>
    <mergeCell ref="WAO97:WAW97"/>
    <mergeCell ref="WAX97:WBF97"/>
    <mergeCell ref="WBG97:WBO97"/>
    <mergeCell ref="WBP97:WBX97"/>
    <mergeCell ref="VYM97:VYU97"/>
    <mergeCell ref="VYV97:VZD97"/>
    <mergeCell ref="VZE97:VZM97"/>
    <mergeCell ref="VZN97:VZV97"/>
    <mergeCell ref="VZW97:WAE97"/>
    <mergeCell ref="VWT97:VXB97"/>
    <mergeCell ref="VXC97:VXK97"/>
    <mergeCell ref="VXL97:VXT97"/>
    <mergeCell ref="VXU97:VYC97"/>
    <mergeCell ref="VYD97:VYL97"/>
    <mergeCell ref="VVA97:VVI97"/>
    <mergeCell ref="VVJ97:VVR97"/>
    <mergeCell ref="VVS97:VWA97"/>
    <mergeCell ref="VWB97:VWJ97"/>
    <mergeCell ref="VWK97:VWS97"/>
    <mergeCell ref="VTH97:VTP97"/>
    <mergeCell ref="VTQ97:VTY97"/>
    <mergeCell ref="VTZ97:VUH97"/>
    <mergeCell ref="VUI97:VUQ97"/>
    <mergeCell ref="VUR97:VUZ97"/>
    <mergeCell ref="VRO97:VRW97"/>
    <mergeCell ref="VRX97:VSF97"/>
    <mergeCell ref="VSG97:VSO97"/>
    <mergeCell ref="VSP97:VSX97"/>
    <mergeCell ref="VSY97:VTG97"/>
    <mergeCell ref="VPV97:VQD97"/>
    <mergeCell ref="VQE97:VQM97"/>
    <mergeCell ref="VQN97:VQV97"/>
    <mergeCell ref="VQW97:VRE97"/>
    <mergeCell ref="VRF97:VRN97"/>
    <mergeCell ref="VOC97:VOK97"/>
    <mergeCell ref="VOL97:VOT97"/>
    <mergeCell ref="VOU97:VPC97"/>
    <mergeCell ref="VPD97:VPL97"/>
    <mergeCell ref="VPM97:VPU97"/>
    <mergeCell ref="VMJ97:VMR97"/>
    <mergeCell ref="VMS97:VNA97"/>
    <mergeCell ref="VNB97:VNJ97"/>
    <mergeCell ref="VNK97:VNS97"/>
    <mergeCell ref="VNT97:VOB97"/>
    <mergeCell ref="VKQ97:VKY97"/>
    <mergeCell ref="VKZ97:VLH97"/>
    <mergeCell ref="VLI97:VLQ97"/>
    <mergeCell ref="VLR97:VLZ97"/>
    <mergeCell ref="VMA97:VMI97"/>
    <mergeCell ref="VIX97:VJF97"/>
    <mergeCell ref="VJG97:VJO97"/>
    <mergeCell ref="VJP97:VJX97"/>
    <mergeCell ref="VJY97:VKG97"/>
    <mergeCell ref="VKH97:VKP97"/>
    <mergeCell ref="VHE97:VHM97"/>
    <mergeCell ref="VHN97:VHV97"/>
    <mergeCell ref="VHW97:VIE97"/>
    <mergeCell ref="VIF97:VIN97"/>
    <mergeCell ref="VIO97:VIW97"/>
    <mergeCell ref="VFL97:VFT97"/>
    <mergeCell ref="VFU97:VGC97"/>
    <mergeCell ref="VGD97:VGL97"/>
    <mergeCell ref="VGM97:VGU97"/>
    <mergeCell ref="VGV97:VHD97"/>
    <mergeCell ref="VDS97:VEA97"/>
    <mergeCell ref="VEB97:VEJ97"/>
    <mergeCell ref="VEK97:VES97"/>
    <mergeCell ref="VET97:VFB97"/>
    <mergeCell ref="VFC97:VFK97"/>
    <mergeCell ref="VBZ97:VCH97"/>
    <mergeCell ref="VCI97:VCQ97"/>
    <mergeCell ref="VCR97:VCZ97"/>
    <mergeCell ref="VDA97:VDI97"/>
    <mergeCell ref="VDJ97:VDR97"/>
    <mergeCell ref="VAG97:VAO97"/>
    <mergeCell ref="VAP97:VAX97"/>
    <mergeCell ref="VAY97:VBG97"/>
    <mergeCell ref="VBH97:VBP97"/>
    <mergeCell ref="VBQ97:VBY97"/>
    <mergeCell ref="UYN97:UYV97"/>
    <mergeCell ref="UYW97:UZE97"/>
    <mergeCell ref="UZF97:UZN97"/>
    <mergeCell ref="UZO97:UZW97"/>
    <mergeCell ref="UZX97:VAF97"/>
    <mergeCell ref="UWU97:UXC97"/>
    <mergeCell ref="UXD97:UXL97"/>
    <mergeCell ref="UXM97:UXU97"/>
    <mergeCell ref="UXV97:UYD97"/>
    <mergeCell ref="UYE97:UYM97"/>
    <mergeCell ref="UVB97:UVJ97"/>
    <mergeCell ref="UVK97:UVS97"/>
    <mergeCell ref="UVT97:UWB97"/>
    <mergeCell ref="UWC97:UWK97"/>
    <mergeCell ref="UWL97:UWT97"/>
    <mergeCell ref="UTI97:UTQ97"/>
    <mergeCell ref="UTR97:UTZ97"/>
    <mergeCell ref="UUA97:UUI97"/>
    <mergeCell ref="UUJ97:UUR97"/>
    <mergeCell ref="UUS97:UVA97"/>
    <mergeCell ref="URP97:URX97"/>
    <mergeCell ref="URY97:USG97"/>
    <mergeCell ref="USH97:USP97"/>
    <mergeCell ref="USQ97:USY97"/>
    <mergeCell ref="USZ97:UTH97"/>
    <mergeCell ref="UPW97:UQE97"/>
    <mergeCell ref="UQF97:UQN97"/>
    <mergeCell ref="UQO97:UQW97"/>
    <mergeCell ref="UQX97:URF97"/>
    <mergeCell ref="URG97:URO97"/>
    <mergeCell ref="UOD97:UOL97"/>
    <mergeCell ref="UOM97:UOU97"/>
    <mergeCell ref="UOV97:UPD97"/>
    <mergeCell ref="UPE97:UPM97"/>
    <mergeCell ref="UPN97:UPV97"/>
    <mergeCell ref="UMK97:UMS97"/>
    <mergeCell ref="UMT97:UNB97"/>
    <mergeCell ref="UNC97:UNK97"/>
    <mergeCell ref="UNL97:UNT97"/>
    <mergeCell ref="UNU97:UOC97"/>
    <mergeCell ref="UKR97:UKZ97"/>
    <mergeCell ref="ULA97:ULI97"/>
    <mergeCell ref="ULJ97:ULR97"/>
    <mergeCell ref="ULS97:UMA97"/>
    <mergeCell ref="UMB97:UMJ97"/>
    <mergeCell ref="UIY97:UJG97"/>
    <mergeCell ref="UJH97:UJP97"/>
    <mergeCell ref="UJQ97:UJY97"/>
    <mergeCell ref="UJZ97:UKH97"/>
    <mergeCell ref="UKI97:UKQ97"/>
    <mergeCell ref="UHF97:UHN97"/>
    <mergeCell ref="UHO97:UHW97"/>
    <mergeCell ref="UHX97:UIF97"/>
    <mergeCell ref="UIG97:UIO97"/>
    <mergeCell ref="UIP97:UIX97"/>
    <mergeCell ref="UFM97:UFU97"/>
    <mergeCell ref="UFV97:UGD97"/>
    <mergeCell ref="UGE97:UGM97"/>
    <mergeCell ref="UGN97:UGV97"/>
    <mergeCell ref="UGW97:UHE97"/>
    <mergeCell ref="UDT97:UEB97"/>
    <mergeCell ref="UEC97:UEK97"/>
    <mergeCell ref="UEL97:UET97"/>
    <mergeCell ref="UEU97:UFC97"/>
    <mergeCell ref="UFD97:UFL97"/>
    <mergeCell ref="UCA97:UCI97"/>
    <mergeCell ref="UCJ97:UCR97"/>
    <mergeCell ref="UCS97:UDA97"/>
    <mergeCell ref="UDB97:UDJ97"/>
    <mergeCell ref="UDK97:UDS97"/>
    <mergeCell ref="UAH97:UAP97"/>
    <mergeCell ref="UAQ97:UAY97"/>
    <mergeCell ref="UAZ97:UBH97"/>
    <mergeCell ref="UBI97:UBQ97"/>
    <mergeCell ref="UBR97:UBZ97"/>
    <mergeCell ref="TYO97:TYW97"/>
    <mergeCell ref="TYX97:TZF97"/>
    <mergeCell ref="TZG97:TZO97"/>
    <mergeCell ref="TZP97:TZX97"/>
    <mergeCell ref="TZY97:UAG97"/>
    <mergeCell ref="TWV97:TXD97"/>
    <mergeCell ref="TXE97:TXM97"/>
    <mergeCell ref="TXN97:TXV97"/>
    <mergeCell ref="TXW97:TYE97"/>
    <mergeCell ref="TYF97:TYN97"/>
    <mergeCell ref="TVC97:TVK97"/>
    <mergeCell ref="TVL97:TVT97"/>
    <mergeCell ref="TVU97:TWC97"/>
    <mergeCell ref="TWD97:TWL97"/>
    <mergeCell ref="TWM97:TWU97"/>
    <mergeCell ref="TTJ97:TTR97"/>
    <mergeCell ref="TTS97:TUA97"/>
    <mergeCell ref="TUB97:TUJ97"/>
    <mergeCell ref="TUK97:TUS97"/>
    <mergeCell ref="TUT97:TVB97"/>
    <mergeCell ref="TRQ97:TRY97"/>
    <mergeCell ref="TRZ97:TSH97"/>
    <mergeCell ref="TSI97:TSQ97"/>
    <mergeCell ref="TSR97:TSZ97"/>
    <mergeCell ref="TTA97:TTI97"/>
    <mergeCell ref="TPX97:TQF97"/>
    <mergeCell ref="TQG97:TQO97"/>
    <mergeCell ref="TQP97:TQX97"/>
    <mergeCell ref="TQY97:TRG97"/>
    <mergeCell ref="TRH97:TRP97"/>
    <mergeCell ref="TOE97:TOM97"/>
    <mergeCell ref="TON97:TOV97"/>
    <mergeCell ref="TOW97:TPE97"/>
    <mergeCell ref="TPF97:TPN97"/>
    <mergeCell ref="TPO97:TPW97"/>
    <mergeCell ref="TML97:TMT97"/>
    <mergeCell ref="TMU97:TNC97"/>
    <mergeCell ref="TND97:TNL97"/>
    <mergeCell ref="TNM97:TNU97"/>
    <mergeCell ref="TNV97:TOD97"/>
    <mergeCell ref="TKS97:TLA97"/>
    <mergeCell ref="TLB97:TLJ97"/>
    <mergeCell ref="TLK97:TLS97"/>
    <mergeCell ref="TLT97:TMB97"/>
    <mergeCell ref="TMC97:TMK97"/>
    <mergeCell ref="TIZ97:TJH97"/>
    <mergeCell ref="TJI97:TJQ97"/>
    <mergeCell ref="TJR97:TJZ97"/>
    <mergeCell ref="TKA97:TKI97"/>
    <mergeCell ref="TKJ97:TKR97"/>
    <mergeCell ref="THG97:THO97"/>
    <mergeCell ref="THP97:THX97"/>
    <mergeCell ref="THY97:TIG97"/>
    <mergeCell ref="TIH97:TIP97"/>
    <mergeCell ref="TIQ97:TIY97"/>
    <mergeCell ref="TFN97:TFV97"/>
    <mergeCell ref="TFW97:TGE97"/>
    <mergeCell ref="TGF97:TGN97"/>
    <mergeCell ref="TGO97:TGW97"/>
    <mergeCell ref="TGX97:THF97"/>
    <mergeCell ref="TDU97:TEC97"/>
    <mergeCell ref="TED97:TEL97"/>
    <mergeCell ref="TEM97:TEU97"/>
    <mergeCell ref="TEV97:TFD97"/>
    <mergeCell ref="TFE97:TFM97"/>
    <mergeCell ref="TCB97:TCJ97"/>
    <mergeCell ref="TCK97:TCS97"/>
    <mergeCell ref="TCT97:TDB97"/>
    <mergeCell ref="TDC97:TDK97"/>
    <mergeCell ref="TDL97:TDT97"/>
    <mergeCell ref="TAI97:TAQ97"/>
    <mergeCell ref="TAR97:TAZ97"/>
    <mergeCell ref="TBA97:TBI97"/>
    <mergeCell ref="TBJ97:TBR97"/>
    <mergeCell ref="TBS97:TCA97"/>
    <mergeCell ref="SYP97:SYX97"/>
    <mergeCell ref="SYY97:SZG97"/>
    <mergeCell ref="SZH97:SZP97"/>
    <mergeCell ref="SZQ97:SZY97"/>
    <mergeCell ref="SZZ97:TAH97"/>
    <mergeCell ref="SWW97:SXE97"/>
    <mergeCell ref="SXF97:SXN97"/>
    <mergeCell ref="SXO97:SXW97"/>
    <mergeCell ref="SXX97:SYF97"/>
    <mergeCell ref="SYG97:SYO97"/>
    <mergeCell ref="SVD97:SVL97"/>
    <mergeCell ref="SVM97:SVU97"/>
    <mergeCell ref="SVV97:SWD97"/>
    <mergeCell ref="SWE97:SWM97"/>
    <mergeCell ref="SWN97:SWV97"/>
    <mergeCell ref="STK97:STS97"/>
    <mergeCell ref="STT97:SUB97"/>
    <mergeCell ref="SUC97:SUK97"/>
    <mergeCell ref="SUL97:SUT97"/>
    <mergeCell ref="SUU97:SVC97"/>
    <mergeCell ref="SRR97:SRZ97"/>
    <mergeCell ref="SSA97:SSI97"/>
    <mergeCell ref="SSJ97:SSR97"/>
    <mergeCell ref="SSS97:STA97"/>
    <mergeCell ref="STB97:STJ97"/>
    <mergeCell ref="SPY97:SQG97"/>
    <mergeCell ref="SQH97:SQP97"/>
    <mergeCell ref="SQQ97:SQY97"/>
    <mergeCell ref="SQZ97:SRH97"/>
    <mergeCell ref="SRI97:SRQ97"/>
    <mergeCell ref="SOF97:SON97"/>
    <mergeCell ref="SOO97:SOW97"/>
    <mergeCell ref="SOX97:SPF97"/>
    <mergeCell ref="SPG97:SPO97"/>
    <mergeCell ref="SPP97:SPX97"/>
    <mergeCell ref="SMM97:SMU97"/>
    <mergeCell ref="SMV97:SND97"/>
    <mergeCell ref="SNE97:SNM97"/>
    <mergeCell ref="SNN97:SNV97"/>
    <mergeCell ref="SNW97:SOE97"/>
    <mergeCell ref="SKT97:SLB97"/>
    <mergeCell ref="SLC97:SLK97"/>
    <mergeCell ref="SLL97:SLT97"/>
    <mergeCell ref="SLU97:SMC97"/>
    <mergeCell ref="SMD97:SML97"/>
    <mergeCell ref="SJA97:SJI97"/>
    <mergeCell ref="SJJ97:SJR97"/>
    <mergeCell ref="SJS97:SKA97"/>
    <mergeCell ref="SKB97:SKJ97"/>
    <mergeCell ref="SKK97:SKS97"/>
    <mergeCell ref="SHH97:SHP97"/>
    <mergeCell ref="SHQ97:SHY97"/>
    <mergeCell ref="SHZ97:SIH97"/>
    <mergeCell ref="SII97:SIQ97"/>
    <mergeCell ref="SIR97:SIZ97"/>
    <mergeCell ref="SFO97:SFW97"/>
    <mergeCell ref="SFX97:SGF97"/>
    <mergeCell ref="SGG97:SGO97"/>
    <mergeCell ref="SGP97:SGX97"/>
    <mergeCell ref="SGY97:SHG97"/>
    <mergeCell ref="SDV97:SED97"/>
    <mergeCell ref="SEE97:SEM97"/>
    <mergeCell ref="SEN97:SEV97"/>
    <mergeCell ref="SEW97:SFE97"/>
    <mergeCell ref="SFF97:SFN97"/>
    <mergeCell ref="SCC97:SCK97"/>
    <mergeCell ref="SCL97:SCT97"/>
    <mergeCell ref="SCU97:SDC97"/>
    <mergeCell ref="SDD97:SDL97"/>
    <mergeCell ref="SDM97:SDU97"/>
    <mergeCell ref="SAJ97:SAR97"/>
    <mergeCell ref="SAS97:SBA97"/>
    <mergeCell ref="SBB97:SBJ97"/>
    <mergeCell ref="SBK97:SBS97"/>
    <mergeCell ref="SBT97:SCB97"/>
    <mergeCell ref="RYQ97:RYY97"/>
    <mergeCell ref="RYZ97:RZH97"/>
    <mergeCell ref="RZI97:RZQ97"/>
    <mergeCell ref="RZR97:RZZ97"/>
    <mergeCell ref="SAA97:SAI97"/>
    <mergeCell ref="RWX97:RXF97"/>
    <mergeCell ref="RXG97:RXO97"/>
    <mergeCell ref="RXP97:RXX97"/>
    <mergeCell ref="RXY97:RYG97"/>
    <mergeCell ref="RYH97:RYP97"/>
    <mergeCell ref="RVE97:RVM97"/>
    <mergeCell ref="RVN97:RVV97"/>
    <mergeCell ref="RVW97:RWE97"/>
    <mergeCell ref="RWF97:RWN97"/>
    <mergeCell ref="RWO97:RWW97"/>
    <mergeCell ref="RTL97:RTT97"/>
    <mergeCell ref="RTU97:RUC97"/>
    <mergeCell ref="RUD97:RUL97"/>
    <mergeCell ref="RUM97:RUU97"/>
    <mergeCell ref="RUV97:RVD97"/>
    <mergeCell ref="RRS97:RSA97"/>
    <mergeCell ref="RSB97:RSJ97"/>
    <mergeCell ref="RSK97:RSS97"/>
    <mergeCell ref="RST97:RTB97"/>
    <mergeCell ref="RTC97:RTK97"/>
    <mergeCell ref="RPZ97:RQH97"/>
    <mergeCell ref="RQI97:RQQ97"/>
    <mergeCell ref="RQR97:RQZ97"/>
    <mergeCell ref="RRA97:RRI97"/>
    <mergeCell ref="RRJ97:RRR97"/>
    <mergeCell ref="ROG97:ROO97"/>
    <mergeCell ref="ROP97:ROX97"/>
    <mergeCell ref="ROY97:RPG97"/>
    <mergeCell ref="RPH97:RPP97"/>
    <mergeCell ref="RPQ97:RPY97"/>
    <mergeCell ref="RMN97:RMV97"/>
    <mergeCell ref="RMW97:RNE97"/>
    <mergeCell ref="RNF97:RNN97"/>
    <mergeCell ref="RNO97:RNW97"/>
    <mergeCell ref="RNX97:ROF97"/>
    <mergeCell ref="RKU97:RLC97"/>
    <mergeCell ref="RLD97:RLL97"/>
    <mergeCell ref="RLM97:RLU97"/>
    <mergeCell ref="RLV97:RMD97"/>
    <mergeCell ref="RME97:RMM97"/>
    <mergeCell ref="RJB97:RJJ97"/>
    <mergeCell ref="RJK97:RJS97"/>
    <mergeCell ref="RJT97:RKB97"/>
    <mergeCell ref="RKC97:RKK97"/>
    <mergeCell ref="RKL97:RKT97"/>
    <mergeCell ref="RHI97:RHQ97"/>
    <mergeCell ref="RHR97:RHZ97"/>
    <mergeCell ref="RIA97:RII97"/>
    <mergeCell ref="RIJ97:RIR97"/>
    <mergeCell ref="RIS97:RJA97"/>
    <mergeCell ref="RFP97:RFX97"/>
    <mergeCell ref="RFY97:RGG97"/>
    <mergeCell ref="RGH97:RGP97"/>
    <mergeCell ref="RGQ97:RGY97"/>
    <mergeCell ref="RGZ97:RHH97"/>
    <mergeCell ref="RDW97:REE97"/>
    <mergeCell ref="REF97:REN97"/>
    <mergeCell ref="REO97:REW97"/>
    <mergeCell ref="REX97:RFF97"/>
    <mergeCell ref="RFG97:RFO97"/>
    <mergeCell ref="RCD97:RCL97"/>
    <mergeCell ref="RCM97:RCU97"/>
    <mergeCell ref="RCV97:RDD97"/>
    <mergeCell ref="RDE97:RDM97"/>
    <mergeCell ref="RDN97:RDV97"/>
    <mergeCell ref="RAK97:RAS97"/>
    <mergeCell ref="RAT97:RBB97"/>
    <mergeCell ref="RBC97:RBK97"/>
    <mergeCell ref="RBL97:RBT97"/>
    <mergeCell ref="RBU97:RCC97"/>
    <mergeCell ref="QYR97:QYZ97"/>
    <mergeCell ref="QZA97:QZI97"/>
    <mergeCell ref="QZJ97:QZR97"/>
    <mergeCell ref="QZS97:RAA97"/>
    <mergeCell ref="RAB97:RAJ97"/>
    <mergeCell ref="QWY97:QXG97"/>
    <mergeCell ref="QXH97:QXP97"/>
    <mergeCell ref="QXQ97:QXY97"/>
    <mergeCell ref="QXZ97:QYH97"/>
    <mergeCell ref="QYI97:QYQ97"/>
    <mergeCell ref="QVF97:QVN97"/>
    <mergeCell ref="QVO97:QVW97"/>
    <mergeCell ref="QVX97:QWF97"/>
    <mergeCell ref="QWG97:QWO97"/>
    <mergeCell ref="QWP97:QWX97"/>
    <mergeCell ref="QTM97:QTU97"/>
    <mergeCell ref="QTV97:QUD97"/>
    <mergeCell ref="QUE97:QUM97"/>
    <mergeCell ref="QUN97:QUV97"/>
    <mergeCell ref="QUW97:QVE97"/>
    <mergeCell ref="QRT97:QSB97"/>
    <mergeCell ref="QSC97:QSK97"/>
    <mergeCell ref="QSL97:QST97"/>
    <mergeCell ref="QSU97:QTC97"/>
    <mergeCell ref="QTD97:QTL97"/>
    <mergeCell ref="QQA97:QQI97"/>
    <mergeCell ref="QQJ97:QQR97"/>
    <mergeCell ref="QQS97:QRA97"/>
    <mergeCell ref="QRB97:QRJ97"/>
    <mergeCell ref="QRK97:QRS97"/>
    <mergeCell ref="QOH97:QOP97"/>
    <mergeCell ref="QOQ97:QOY97"/>
    <mergeCell ref="QOZ97:QPH97"/>
    <mergeCell ref="QPI97:QPQ97"/>
    <mergeCell ref="QPR97:QPZ97"/>
    <mergeCell ref="QMO97:QMW97"/>
    <mergeCell ref="QMX97:QNF97"/>
    <mergeCell ref="QNG97:QNO97"/>
    <mergeCell ref="QNP97:QNX97"/>
    <mergeCell ref="QNY97:QOG97"/>
    <mergeCell ref="QKV97:QLD97"/>
    <mergeCell ref="QLE97:QLM97"/>
    <mergeCell ref="QLN97:QLV97"/>
    <mergeCell ref="QLW97:QME97"/>
    <mergeCell ref="QMF97:QMN97"/>
    <mergeCell ref="QJC97:QJK97"/>
    <mergeCell ref="QJL97:QJT97"/>
    <mergeCell ref="QJU97:QKC97"/>
    <mergeCell ref="QKD97:QKL97"/>
    <mergeCell ref="QKM97:QKU97"/>
    <mergeCell ref="QHJ97:QHR97"/>
    <mergeCell ref="QHS97:QIA97"/>
    <mergeCell ref="QIB97:QIJ97"/>
    <mergeCell ref="QIK97:QIS97"/>
    <mergeCell ref="QIT97:QJB97"/>
    <mergeCell ref="QFQ97:QFY97"/>
    <mergeCell ref="QFZ97:QGH97"/>
    <mergeCell ref="QGI97:QGQ97"/>
    <mergeCell ref="QGR97:QGZ97"/>
    <mergeCell ref="QHA97:QHI97"/>
    <mergeCell ref="QDX97:QEF97"/>
    <mergeCell ref="QEG97:QEO97"/>
    <mergeCell ref="QEP97:QEX97"/>
    <mergeCell ref="QEY97:QFG97"/>
    <mergeCell ref="QFH97:QFP97"/>
    <mergeCell ref="QCE97:QCM97"/>
    <mergeCell ref="QCN97:QCV97"/>
    <mergeCell ref="QCW97:QDE97"/>
    <mergeCell ref="QDF97:QDN97"/>
    <mergeCell ref="QDO97:QDW97"/>
    <mergeCell ref="QAL97:QAT97"/>
    <mergeCell ref="QAU97:QBC97"/>
    <mergeCell ref="QBD97:QBL97"/>
    <mergeCell ref="QBM97:QBU97"/>
    <mergeCell ref="QBV97:QCD97"/>
    <mergeCell ref="PYS97:PZA97"/>
    <mergeCell ref="PZB97:PZJ97"/>
    <mergeCell ref="PZK97:PZS97"/>
    <mergeCell ref="PZT97:QAB97"/>
    <mergeCell ref="QAC97:QAK97"/>
    <mergeCell ref="PWZ97:PXH97"/>
    <mergeCell ref="PXI97:PXQ97"/>
    <mergeCell ref="PXR97:PXZ97"/>
    <mergeCell ref="PYA97:PYI97"/>
    <mergeCell ref="PYJ97:PYR97"/>
    <mergeCell ref="PVG97:PVO97"/>
    <mergeCell ref="PVP97:PVX97"/>
    <mergeCell ref="PVY97:PWG97"/>
    <mergeCell ref="PWH97:PWP97"/>
    <mergeCell ref="PWQ97:PWY97"/>
    <mergeCell ref="PTN97:PTV97"/>
    <mergeCell ref="PTW97:PUE97"/>
    <mergeCell ref="PUF97:PUN97"/>
    <mergeCell ref="PUO97:PUW97"/>
    <mergeCell ref="PUX97:PVF97"/>
    <mergeCell ref="PRU97:PSC97"/>
    <mergeCell ref="PSD97:PSL97"/>
    <mergeCell ref="PSM97:PSU97"/>
    <mergeCell ref="PSV97:PTD97"/>
    <mergeCell ref="PTE97:PTM97"/>
    <mergeCell ref="PQB97:PQJ97"/>
    <mergeCell ref="PQK97:PQS97"/>
    <mergeCell ref="PQT97:PRB97"/>
    <mergeCell ref="PRC97:PRK97"/>
    <mergeCell ref="PRL97:PRT97"/>
    <mergeCell ref="POI97:POQ97"/>
    <mergeCell ref="POR97:POZ97"/>
    <mergeCell ref="PPA97:PPI97"/>
    <mergeCell ref="PPJ97:PPR97"/>
    <mergeCell ref="PPS97:PQA97"/>
    <mergeCell ref="PMP97:PMX97"/>
    <mergeCell ref="PMY97:PNG97"/>
    <mergeCell ref="PNH97:PNP97"/>
    <mergeCell ref="PNQ97:PNY97"/>
    <mergeCell ref="PNZ97:POH97"/>
    <mergeCell ref="PKW97:PLE97"/>
    <mergeCell ref="PLF97:PLN97"/>
    <mergeCell ref="PLO97:PLW97"/>
    <mergeCell ref="PLX97:PMF97"/>
    <mergeCell ref="PMG97:PMO97"/>
    <mergeCell ref="PJD97:PJL97"/>
    <mergeCell ref="PJM97:PJU97"/>
    <mergeCell ref="PJV97:PKD97"/>
    <mergeCell ref="PKE97:PKM97"/>
    <mergeCell ref="PKN97:PKV97"/>
    <mergeCell ref="PHK97:PHS97"/>
    <mergeCell ref="PHT97:PIB97"/>
    <mergeCell ref="PIC97:PIK97"/>
    <mergeCell ref="PIL97:PIT97"/>
    <mergeCell ref="PIU97:PJC97"/>
    <mergeCell ref="PFR97:PFZ97"/>
    <mergeCell ref="PGA97:PGI97"/>
    <mergeCell ref="PGJ97:PGR97"/>
    <mergeCell ref="PGS97:PHA97"/>
    <mergeCell ref="PHB97:PHJ97"/>
    <mergeCell ref="PDY97:PEG97"/>
    <mergeCell ref="PEH97:PEP97"/>
    <mergeCell ref="PEQ97:PEY97"/>
    <mergeCell ref="PEZ97:PFH97"/>
    <mergeCell ref="PFI97:PFQ97"/>
    <mergeCell ref="PCF97:PCN97"/>
    <mergeCell ref="PCO97:PCW97"/>
    <mergeCell ref="PCX97:PDF97"/>
    <mergeCell ref="PDG97:PDO97"/>
    <mergeCell ref="PDP97:PDX97"/>
    <mergeCell ref="PAM97:PAU97"/>
    <mergeCell ref="PAV97:PBD97"/>
    <mergeCell ref="PBE97:PBM97"/>
    <mergeCell ref="PBN97:PBV97"/>
    <mergeCell ref="PBW97:PCE97"/>
    <mergeCell ref="OYT97:OZB97"/>
    <mergeCell ref="OZC97:OZK97"/>
    <mergeCell ref="OZL97:OZT97"/>
    <mergeCell ref="OZU97:PAC97"/>
    <mergeCell ref="PAD97:PAL97"/>
    <mergeCell ref="OXA97:OXI97"/>
    <mergeCell ref="OXJ97:OXR97"/>
    <mergeCell ref="OXS97:OYA97"/>
    <mergeCell ref="OYB97:OYJ97"/>
    <mergeCell ref="OYK97:OYS97"/>
    <mergeCell ref="OVH97:OVP97"/>
    <mergeCell ref="OVQ97:OVY97"/>
    <mergeCell ref="OVZ97:OWH97"/>
    <mergeCell ref="OWI97:OWQ97"/>
    <mergeCell ref="OWR97:OWZ97"/>
    <mergeCell ref="OTO97:OTW97"/>
    <mergeCell ref="OTX97:OUF97"/>
    <mergeCell ref="OUG97:OUO97"/>
    <mergeCell ref="OUP97:OUX97"/>
    <mergeCell ref="OUY97:OVG97"/>
    <mergeCell ref="ORV97:OSD97"/>
    <mergeCell ref="OSE97:OSM97"/>
    <mergeCell ref="OSN97:OSV97"/>
    <mergeCell ref="OSW97:OTE97"/>
    <mergeCell ref="OTF97:OTN97"/>
    <mergeCell ref="OQC97:OQK97"/>
    <mergeCell ref="OQL97:OQT97"/>
    <mergeCell ref="OQU97:ORC97"/>
    <mergeCell ref="ORD97:ORL97"/>
    <mergeCell ref="ORM97:ORU97"/>
    <mergeCell ref="OOJ97:OOR97"/>
    <mergeCell ref="OOS97:OPA97"/>
    <mergeCell ref="OPB97:OPJ97"/>
    <mergeCell ref="OPK97:OPS97"/>
    <mergeCell ref="OPT97:OQB97"/>
    <mergeCell ref="OMQ97:OMY97"/>
    <mergeCell ref="OMZ97:ONH97"/>
    <mergeCell ref="ONI97:ONQ97"/>
    <mergeCell ref="ONR97:ONZ97"/>
    <mergeCell ref="OOA97:OOI97"/>
    <mergeCell ref="OKX97:OLF97"/>
    <mergeCell ref="OLG97:OLO97"/>
    <mergeCell ref="OLP97:OLX97"/>
    <mergeCell ref="OLY97:OMG97"/>
    <mergeCell ref="OMH97:OMP97"/>
    <mergeCell ref="OJE97:OJM97"/>
    <mergeCell ref="OJN97:OJV97"/>
    <mergeCell ref="OJW97:OKE97"/>
    <mergeCell ref="OKF97:OKN97"/>
    <mergeCell ref="OKO97:OKW97"/>
    <mergeCell ref="OHL97:OHT97"/>
    <mergeCell ref="OHU97:OIC97"/>
    <mergeCell ref="OID97:OIL97"/>
    <mergeCell ref="OIM97:OIU97"/>
    <mergeCell ref="OIV97:OJD97"/>
    <mergeCell ref="OFS97:OGA97"/>
    <mergeCell ref="OGB97:OGJ97"/>
    <mergeCell ref="OGK97:OGS97"/>
    <mergeCell ref="OGT97:OHB97"/>
    <mergeCell ref="OHC97:OHK97"/>
    <mergeCell ref="ODZ97:OEH97"/>
    <mergeCell ref="OEI97:OEQ97"/>
    <mergeCell ref="OER97:OEZ97"/>
    <mergeCell ref="OFA97:OFI97"/>
    <mergeCell ref="OFJ97:OFR97"/>
    <mergeCell ref="OCG97:OCO97"/>
    <mergeCell ref="OCP97:OCX97"/>
    <mergeCell ref="OCY97:ODG97"/>
    <mergeCell ref="ODH97:ODP97"/>
    <mergeCell ref="ODQ97:ODY97"/>
    <mergeCell ref="OAN97:OAV97"/>
    <mergeCell ref="OAW97:OBE97"/>
    <mergeCell ref="OBF97:OBN97"/>
    <mergeCell ref="OBO97:OBW97"/>
    <mergeCell ref="OBX97:OCF97"/>
    <mergeCell ref="NYU97:NZC97"/>
    <mergeCell ref="NZD97:NZL97"/>
    <mergeCell ref="NZM97:NZU97"/>
    <mergeCell ref="NZV97:OAD97"/>
    <mergeCell ref="OAE97:OAM97"/>
    <mergeCell ref="NXB97:NXJ97"/>
    <mergeCell ref="NXK97:NXS97"/>
    <mergeCell ref="NXT97:NYB97"/>
    <mergeCell ref="NYC97:NYK97"/>
    <mergeCell ref="NYL97:NYT97"/>
    <mergeCell ref="NVI97:NVQ97"/>
    <mergeCell ref="NVR97:NVZ97"/>
    <mergeCell ref="NWA97:NWI97"/>
    <mergeCell ref="NWJ97:NWR97"/>
    <mergeCell ref="NWS97:NXA97"/>
    <mergeCell ref="NTP97:NTX97"/>
    <mergeCell ref="NTY97:NUG97"/>
    <mergeCell ref="NUH97:NUP97"/>
    <mergeCell ref="NUQ97:NUY97"/>
    <mergeCell ref="NUZ97:NVH97"/>
    <mergeCell ref="NRW97:NSE97"/>
    <mergeCell ref="NSF97:NSN97"/>
    <mergeCell ref="NSO97:NSW97"/>
    <mergeCell ref="NSX97:NTF97"/>
    <mergeCell ref="NTG97:NTO97"/>
    <mergeCell ref="NQD97:NQL97"/>
    <mergeCell ref="NQM97:NQU97"/>
    <mergeCell ref="NQV97:NRD97"/>
    <mergeCell ref="NRE97:NRM97"/>
    <mergeCell ref="NRN97:NRV97"/>
    <mergeCell ref="NOK97:NOS97"/>
    <mergeCell ref="NOT97:NPB97"/>
    <mergeCell ref="NPC97:NPK97"/>
    <mergeCell ref="NPL97:NPT97"/>
    <mergeCell ref="NPU97:NQC97"/>
    <mergeCell ref="NMR97:NMZ97"/>
    <mergeCell ref="NNA97:NNI97"/>
    <mergeCell ref="NNJ97:NNR97"/>
    <mergeCell ref="NNS97:NOA97"/>
    <mergeCell ref="NOB97:NOJ97"/>
    <mergeCell ref="NKY97:NLG97"/>
    <mergeCell ref="NLH97:NLP97"/>
    <mergeCell ref="NLQ97:NLY97"/>
    <mergeCell ref="NLZ97:NMH97"/>
    <mergeCell ref="NMI97:NMQ97"/>
    <mergeCell ref="NJF97:NJN97"/>
    <mergeCell ref="NJO97:NJW97"/>
    <mergeCell ref="NJX97:NKF97"/>
    <mergeCell ref="NKG97:NKO97"/>
    <mergeCell ref="NKP97:NKX97"/>
    <mergeCell ref="NHM97:NHU97"/>
    <mergeCell ref="NHV97:NID97"/>
    <mergeCell ref="NIE97:NIM97"/>
    <mergeCell ref="NIN97:NIV97"/>
    <mergeCell ref="NIW97:NJE97"/>
    <mergeCell ref="NFT97:NGB97"/>
    <mergeCell ref="NGC97:NGK97"/>
    <mergeCell ref="NGL97:NGT97"/>
    <mergeCell ref="NGU97:NHC97"/>
    <mergeCell ref="NHD97:NHL97"/>
    <mergeCell ref="NEA97:NEI97"/>
    <mergeCell ref="NEJ97:NER97"/>
    <mergeCell ref="NES97:NFA97"/>
    <mergeCell ref="NFB97:NFJ97"/>
    <mergeCell ref="NFK97:NFS97"/>
    <mergeCell ref="NCH97:NCP97"/>
    <mergeCell ref="NCQ97:NCY97"/>
    <mergeCell ref="NCZ97:NDH97"/>
    <mergeCell ref="NDI97:NDQ97"/>
    <mergeCell ref="NDR97:NDZ97"/>
    <mergeCell ref="NAO97:NAW97"/>
    <mergeCell ref="NAX97:NBF97"/>
    <mergeCell ref="NBG97:NBO97"/>
    <mergeCell ref="NBP97:NBX97"/>
    <mergeCell ref="NBY97:NCG97"/>
    <mergeCell ref="MYV97:MZD97"/>
    <mergeCell ref="MZE97:MZM97"/>
    <mergeCell ref="MZN97:MZV97"/>
    <mergeCell ref="MZW97:NAE97"/>
    <mergeCell ref="NAF97:NAN97"/>
    <mergeCell ref="MXC97:MXK97"/>
    <mergeCell ref="MXL97:MXT97"/>
    <mergeCell ref="MXU97:MYC97"/>
    <mergeCell ref="MYD97:MYL97"/>
    <mergeCell ref="MYM97:MYU97"/>
    <mergeCell ref="MVJ97:MVR97"/>
    <mergeCell ref="MVS97:MWA97"/>
    <mergeCell ref="MWB97:MWJ97"/>
    <mergeCell ref="MWK97:MWS97"/>
    <mergeCell ref="MWT97:MXB97"/>
    <mergeCell ref="MTQ97:MTY97"/>
    <mergeCell ref="MTZ97:MUH97"/>
    <mergeCell ref="MUI97:MUQ97"/>
    <mergeCell ref="MUR97:MUZ97"/>
    <mergeCell ref="MVA97:MVI97"/>
    <mergeCell ref="MRX97:MSF97"/>
    <mergeCell ref="MSG97:MSO97"/>
    <mergeCell ref="MSP97:MSX97"/>
    <mergeCell ref="MSY97:MTG97"/>
    <mergeCell ref="MTH97:MTP97"/>
    <mergeCell ref="MQE97:MQM97"/>
    <mergeCell ref="MQN97:MQV97"/>
    <mergeCell ref="MQW97:MRE97"/>
    <mergeCell ref="MRF97:MRN97"/>
    <mergeCell ref="MRO97:MRW97"/>
    <mergeCell ref="MOL97:MOT97"/>
    <mergeCell ref="MOU97:MPC97"/>
    <mergeCell ref="MPD97:MPL97"/>
    <mergeCell ref="MPM97:MPU97"/>
    <mergeCell ref="MPV97:MQD97"/>
    <mergeCell ref="MMS97:MNA97"/>
    <mergeCell ref="MNB97:MNJ97"/>
    <mergeCell ref="MNK97:MNS97"/>
    <mergeCell ref="MNT97:MOB97"/>
    <mergeCell ref="MOC97:MOK97"/>
    <mergeCell ref="MKZ97:MLH97"/>
    <mergeCell ref="MLI97:MLQ97"/>
    <mergeCell ref="MLR97:MLZ97"/>
    <mergeCell ref="MMA97:MMI97"/>
    <mergeCell ref="MMJ97:MMR97"/>
    <mergeCell ref="MJG97:MJO97"/>
    <mergeCell ref="MJP97:MJX97"/>
    <mergeCell ref="MJY97:MKG97"/>
    <mergeCell ref="MKH97:MKP97"/>
    <mergeCell ref="MKQ97:MKY97"/>
    <mergeCell ref="MHN97:MHV97"/>
    <mergeCell ref="MHW97:MIE97"/>
    <mergeCell ref="MIF97:MIN97"/>
    <mergeCell ref="MIO97:MIW97"/>
    <mergeCell ref="MIX97:MJF97"/>
    <mergeCell ref="MFU97:MGC97"/>
    <mergeCell ref="MGD97:MGL97"/>
    <mergeCell ref="MGM97:MGU97"/>
    <mergeCell ref="MGV97:MHD97"/>
    <mergeCell ref="MHE97:MHM97"/>
    <mergeCell ref="MEB97:MEJ97"/>
    <mergeCell ref="MEK97:MES97"/>
    <mergeCell ref="MET97:MFB97"/>
    <mergeCell ref="MFC97:MFK97"/>
    <mergeCell ref="MFL97:MFT97"/>
    <mergeCell ref="MCI97:MCQ97"/>
    <mergeCell ref="MCR97:MCZ97"/>
    <mergeCell ref="MDA97:MDI97"/>
    <mergeCell ref="MDJ97:MDR97"/>
    <mergeCell ref="MDS97:MEA97"/>
    <mergeCell ref="MAP97:MAX97"/>
    <mergeCell ref="MAY97:MBG97"/>
    <mergeCell ref="MBH97:MBP97"/>
    <mergeCell ref="MBQ97:MBY97"/>
    <mergeCell ref="MBZ97:MCH97"/>
    <mergeCell ref="LYW97:LZE97"/>
    <mergeCell ref="LZF97:LZN97"/>
    <mergeCell ref="LZO97:LZW97"/>
    <mergeCell ref="LZX97:MAF97"/>
    <mergeCell ref="MAG97:MAO97"/>
    <mergeCell ref="LXD97:LXL97"/>
    <mergeCell ref="LXM97:LXU97"/>
    <mergeCell ref="LXV97:LYD97"/>
    <mergeCell ref="LYE97:LYM97"/>
    <mergeCell ref="LYN97:LYV97"/>
    <mergeCell ref="LVK97:LVS97"/>
    <mergeCell ref="LVT97:LWB97"/>
    <mergeCell ref="LWC97:LWK97"/>
    <mergeCell ref="LWL97:LWT97"/>
    <mergeCell ref="LWU97:LXC97"/>
    <mergeCell ref="LTR97:LTZ97"/>
    <mergeCell ref="LUA97:LUI97"/>
    <mergeCell ref="LUJ97:LUR97"/>
    <mergeCell ref="LUS97:LVA97"/>
    <mergeCell ref="LVB97:LVJ97"/>
    <mergeCell ref="LRY97:LSG97"/>
    <mergeCell ref="LSH97:LSP97"/>
    <mergeCell ref="LSQ97:LSY97"/>
    <mergeCell ref="LSZ97:LTH97"/>
    <mergeCell ref="LTI97:LTQ97"/>
    <mergeCell ref="LQF97:LQN97"/>
    <mergeCell ref="LQO97:LQW97"/>
    <mergeCell ref="LQX97:LRF97"/>
    <mergeCell ref="LRG97:LRO97"/>
    <mergeCell ref="LRP97:LRX97"/>
    <mergeCell ref="LOM97:LOU97"/>
    <mergeCell ref="LOV97:LPD97"/>
    <mergeCell ref="LPE97:LPM97"/>
    <mergeCell ref="LPN97:LPV97"/>
    <mergeCell ref="LPW97:LQE97"/>
    <mergeCell ref="LMT97:LNB97"/>
    <mergeCell ref="LNC97:LNK97"/>
    <mergeCell ref="LNL97:LNT97"/>
    <mergeCell ref="LNU97:LOC97"/>
    <mergeCell ref="LOD97:LOL97"/>
    <mergeCell ref="LLA97:LLI97"/>
    <mergeCell ref="LLJ97:LLR97"/>
    <mergeCell ref="LLS97:LMA97"/>
    <mergeCell ref="LMB97:LMJ97"/>
    <mergeCell ref="LMK97:LMS97"/>
    <mergeCell ref="LJH97:LJP97"/>
    <mergeCell ref="LJQ97:LJY97"/>
    <mergeCell ref="LJZ97:LKH97"/>
    <mergeCell ref="LKI97:LKQ97"/>
    <mergeCell ref="LKR97:LKZ97"/>
    <mergeCell ref="LHO97:LHW97"/>
    <mergeCell ref="LHX97:LIF97"/>
    <mergeCell ref="LIG97:LIO97"/>
    <mergeCell ref="LIP97:LIX97"/>
    <mergeCell ref="LIY97:LJG97"/>
    <mergeCell ref="LFV97:LGD97"/>
    <mergeCell ref="LGE97:LGM97"/>
    <mergeCell ref="LGN97:LGV97"/>
    <mergeCell ref="LGW97:LHE97"/>
    <mergeCell ref="LHF97:LHN97"/>
    <mergeCell ref="LEC97:LEK97"/>
    <mergeCell ref="LEL97:LET97"/>
    <mergeCell ref="LEU97:LFC97"/>
    <mergeCell ref="LFD97:LFL97"/>
    <mergeCell ref="LFM97:LFU97"/>
    <mergeCell ref="LCJ97:LCR97"/>
    <mergeCell ref="LCS97:LDA97"/>
    <mergeCell ref="LDB97:LDJ97"/>
    <mergeCell ref="LDK97:LDS97"/>
    <mergeCell ref="LDT97:LEB97"/>
    <mergeCell ref="LAQ97:LAY97"/>
    <mergeCell ref="LAZ97:LBH97"/>
    <mergeCell ref="LBI97:LBQ97"/>
    <mergeCell ref="LBR97:LBZ97"/>
    <mergeCell ref="LCA97:LCI97"/>
    <mergeCell ref="KYX97:KZF97"/>
    <mergeCell ref="KZG97:KZO97"/>
    <mergeCell ref="KZP97:KZX97"/>
    <mergeCell ref="KZY97:LAG97"/>
    <mergeCell ref="LAH97:LAP97"/>
    <mergeCell ref="KXE97:KXM97"/>
    <mergeCell ref="KXN97:KXV97"/>
    <mergeCell ref="KXW97:KYE97"/>
    <mergeCell ref="KYF97:KYN97"/>
    <mergeCell ref="KYO97:KYW97"/>
    <mergeCell ref="KVL97:KVT97"/>
    <mergeCell ref="KVU97:KWC97"/>
    <mergeCell ref="KWD97:KWL97"/>
    <mergeCell ref="KWM97:KWU97"/>
    <mergeCell ref="KWV97:KXD97"/>
    <mergeCell ref="KTS97:KUA97"/>
    <mergeCell ref="KUB97:KUJ97"/>
    <mergeCell ref="KUK97:KUS97"/>
    <mergeCell ref="KUT97:KVB97"/>
    <mergeCell ref="KVC97:KVK97"/>
    <mergeCell ref="KRZ97:KSH97"/>
    <mergeCell ref="KSI97:KSQ97"/>
    <mergeCell ref="KSR97:KSZ97"/>
    <mergeCell ref="KTA97:KTI97"/>
    <mergeCell ref="KTJ97:KTR97"/>
    <mergeCell ref="KQG97:KQO97"/>
    <mergeCell ref="KQP97:KQX97"/>
    <mergeCell ref="KQY97:KRG97"/>
    <mergeCell ref="KRH97:KRP97"/>
    <mergeCell ref="KRQ97:KRY97"/>
    <mergeCell ref="KON97:KOV97"/>
    <mergeCell ref="KOW97:KPE97"/>
    <mergeCell ref="KPF97:KPN97"/>
    <mergeCell ref="KPO97:KPW97"/>
    <mergeCell ref="KPX97:KQF97"/>
    <mergeCell ref="KMU97:KNC97"/>
    <mergeCell ref="KND97:KNL97"/>
    <mergeCell ref="KNM97:KNU97"/>
    <mergeCell ref="KNV97:KOD97"/>
    <mergeCell ref="KOE97:KOM97"/>
    <mergeCell ref="KLB97:KLJ97"/>
    <mergeCell ref="KLK97:KLS97"/>
    <mergeCell ref="KLT97:KMB97"/>
    <mergeCell ref="KMC97:KMK97"/>
    <mergeCell ref="KML97:KMT97"/>
    <mergeCell ref="KJI97:KJQ97"/>
    <mergeCell ref="KJR97:KJZ97"/>
    <mergeCell ref="KKA97:KKI97"/>
    <mergeCell ref="KKJ97:KKR97"/>
    <mergeCell ref="KKS97:KLA97"/>
    <mergeCell ref="KHP97:KHX97"/>
    <mergeCell ref="KHY97:KIG97"/>
    <mergeCell ref="KIH97:KIP97"/>
    <mergeCell ref="KIQ97:KIY97"/>
    <mergeCell ref="KIZ97:KJH97"/>
    <mergeCell ref="KFW97:KGE97"/>
    <mergeCell ref="KGF97:KGN97"/>
    <mergeCell ref="KGO97:KGW97"/>
    <mergeCell ref="KGX97:KHF97"/>
    <mergeCell ref="KHG97:KHO97"/>
    <mergeCell ref="KED97:KEL97"/>
    <mergeCell ref="KEM97:KEU97"/>
    <mergeCell ref="KEV97:KFD97"/>
    <mergeCell ref="KFE97:KFM97"/>
    <mergeCell ref="KFN97:KFV97"/>
    <mergeCell ref="KCK97:KCS97"/>
    <mergeCell ref="KCT97:KDB97"/>
    <mergeCell ref="KDC97:KDK97"/>
    <mergeCell ref="KDL97:KDT97"/>
    <mergeCell ref="KDU97:KEC97"/>
    <mergeCell ref="KAR97:KAZ97"/>
    <mergeCell ref="KBA97:KBI97"/>
    <mergeCell ref="KBJ97:KBR97"/>
    <mergeCell ref="KBS97:KCA97"/>
    <mergeCell ref="KCB97:KCJ97"/>
    <mergeCell ref="JYY97:JZG97"/>
    <mergeCell ref="JZH97:JZP97"/>
    <mergeCell ref="JZQ97:JZY97"/>
    <mergeCell ref="JZZ97:KAH97"/>
    <mergeCell ref="KAI97:KAQ97"/>
    <mergeCell ref="JXF97:JXN97"/>
    <mergeCell ref="JXO97:JXW97"/>
    <mergeCell ref="JXX97:JYF97"/>
    <mergeCell ref="JYG97:JYO97"/>
    <mergeCell ref="JYP97:JYX97"/>
    <mergeCell ref="JVM97:JVU97"/>
    <mergeCell ref="JVV97:JWD97"/>
    <mergeCell ref="JWE97:JWM97"/>
    <mergeCell ref="JWN97:JWV97"/>
    <mergeCell ref="JWW97:JXE97"/>
    <mergeCell ref="JTT97:JUB97"/>
    <mergeCell ref="JUC97:JUK97"/>
    <mergeCell ref="JUL97:JUT97"/>
    <mergeCell ref="JUU97:JVC97"/>
    <mergeCell ref="JVD97:JVL97"/>
    <mergeCell ref="JSA97:JSI97"/>
    <mergeCell ref="JSJ97:JSR97"/>
    <mergeCell ref="JSS97:JTA97"/>
    <mergeCell ref="JTB97:JTJ97"/>
    <mergeCell ref="JTK97:JTS97"/>
    <mergeCell ref="JQH97:JQP97"/>
    <mergeCell ref="JQQ97:JQY97"/>
    <mergeCell ref="JQZ97:JRH97"/>
    <mergeCell ref="JRI97:JRQ97"/>
    <mergeCell ref="JRR97:JRZ97"/>
    <mergeCell ref="JOO97:JOW97"/>
    <mergeCell ref="JOX97:JPF97"/>
    <mergeCell ref="JPG97:JPO97"/>
    <mergeCell ref="JPP97:JPX97"/>
    <mergeCell ref="JPY97:JQG97"/>
    <mergeCell ref="JMV97:JND97"/>
    <mergeCell ref="JNE97:JNM97"/>
    <mergeCell ref="JNN97:JNV97"/>
    <mergeCell ref="JNW97:JOE97"/>
    <mergeCell ref="JOF97:JON97"/>
    <mergeCell ref="JLC97:JLK97"/>
    <mergeCell ref="JLL97:JLT97"/>
    <mergeCell ref="JLU97:JMC97"/>
    <mergeCell ref="JMD97:JML97"/>
    <mergeCell ref="JMM97:JMU97"/>
    <mergeCell ref="JJJ97:JJR97"/>
    <mergeCell ref="JJS97:JKA97"/>
    <mergeCell ref="JKB97:JKJ97"/>
    <mergeCell ref="JKK97:JKS97"/>
    <mergeCell ref="JKT97:JLB97"/>
    <mergeCell ref="JHQ97:JHY97"/>
    <mergeCell ref="JHZ97:JIH97"/>
    <mergeCell ref="JII97:JIQ97"/>
    <mergeCell ref="JIR97:JIZ97"/>
    <mergeCell ref="JJA97:JJI97"/>
    <mergeCell ref="JFX97:JGF97"/>
    <mergeCell ref="JGG97:JGO97"/>
    <mergeCell ref="JGP97:JGX97"/>
    <mergeCell ref="JGY97:JHG97"/>
    <mergeCell ref="JHH97:JHP97"/>
    <mergeCell ref="JEE97:JEM97"/>
    <mergeCell ref="JEN97:JEV97"/>
    <mergeCell ref="JEW97:JFE97"/>
    <mergeCell ref="JFF97:JFN97"/>
    <mergeCell ref="JFO97:JFW97"/>
    <mergeCell ref="JCL97:JCT97"/>
    <mergeCell ref="JCU97:JDC97"/>
    <mergeCell ref="JDD97:JDL97"/>
    <mergeCell ref="JDM97:JDU97"/>
    <mergeCell ref="JDV97:JED97"/>
    <mergeCell ref="JAS97:JBA97"/>
    <mergeCell ref="JBB97:JBJ97"/>
    <mergeCell ref="JBK97:JBS97"/>
    <mergeCell ref="JBT97:JCB97"/>
    <mergeCell ref="JCC97:JCK97"/>
    <mergeCell ref="IYZ97:IZH97"/>
    <mergeCell ref="IZI97:IZQ97"/>
    <mergeCell ref="IZR97:IZZ97"/>
    <mergeCell ref="JAA97:JAI97"/>
    <mergeCell ref="JAJ97:JAR97"/>
    <mergeCell ref="IXG97:IXO97"/>
    <mergeCell ref="IXP97:IXX97"/>
    <mergeCell ref="IXY97:IYG97"/>
    <mergeCell ref="IYH97:IYP97"/>
    <mergeCell ref="IYQ97:IYY97"/>
    <mergeCell ref="IVN97:IVV97"/>
    <mergeCell ref="IVW97:IWE97"/>
    <mergeCell ref="IWF97:IWN97"/>
    <mergeCell ref="IWO97:IWW97"/>
    <mergeCell ref="IWX97:IXF97"/>
    <mergeCell ref="ITU97:IUC97"/>
    <mergeCell ref="IUD97:IUL97"/>
    <mergeCell ref="IUM97:IUU97"/>
    <mergeCell ref="IUV97:IVD97"/>
    <mergeCell ref="IVE97:IVM97"/>
    <mergeCell ref="ISB97:ISJ97"/>
    <mergeCell ref="ISK97:ISS97"/>
    <mergeCell ref="IST97:ITB97"/>
    <mergeCell ref="ITC97:ITK97"/>
    <mergeCell ref="ITL97:ITT97"/>
    <mergeCell ref="IQI97:IQQ97"/>
    <mergeCell ref="IQR97:IQZ97"/>
    <mergeCell ref="IRA97:IRI97"/>
    <mergeCell ref="IRJ97:IRR97"/>
    <mergeCell ref="IRS97:ISA97"/>
    <mergeCell ref="IOP97:IOX97"/>
    <mergeCell ref="IOY97:IPG97"/>
    <mergeCell ref="IPH97:IPP97"/>
    <mergeCell ref="IPQ97:IPY97"/>
    <mergeCell ref="IPZ97:IQH97"/>
    <mergeCell ref="IMW97:INE97"/>
    <mergeCell ref="INF97:INN97"/>
    <mergeCell ref="INO97:INW97"/>
    <mergeCell ref="INX97:IOF97"/>
    <mergeCell ref="IOG97:IOO97"/>
    <mergeCell ref="ILD97:ILL97"/>
    <mergeCell ref="ILM97:ILU97"/>
    <mergeCell ref="ILV97:IMD97"/>
    <mergeCell ref="IME97:IMM97"/>
    <mergeCell ref="IMN97:IMV97"/>
    <mergeCell ref="IJK97:IJS97"/>
    <mergeCell ref="IJT97:IKB97"/>
    <mergeCell ref="IKC97:IKK97"/>
    <mergeCell ref="IKL97:IKT97"/>
    <mergeCell ref="IKU97:ILC97"/>
    <mergeCell ref="IHR97:IHZ97"/>
    <mergeCell ref="IIA97:III97"/>
    <mergeCell ref="IIJ97:IIR97"/>
    <mergeCell ref="IIS97:IJA97"/>
    <mergeCell ref="IJB97:IJJ97"/>
    <mergeCell ref="IFY97:IGG97"/>
    <mergeCell ref="IGH97:IGP97"/>
    <mergeCell ref="IGQ97:IGY97"/>
    <mergeCell ref="IGZ97:IHH97"/>
    <mergeCell ref="IHI97:IHQ97"/>
    <mergeCell ref="IEF97:IEN97"/>
    <mergeCell ref="IEO97:IEW97"/>
    <mergeCell ref="IEX97:IFF97"/>
    <mergeCell ref="IFG97:IFO97"/>
    <mergeCell ref="IFP97:IFX97"/>
    <mergeCell ref="ICM97:ICU97"/>
    <mergeCell ref="ICV97:IDD97"/>
    <mergeCell ref="IDE97:IDM97"/>
    <mergeCell ref="IDN97:IDV97"/>
    <mergeCell ref="IDW97:IEE97"/>
    <mergeCell ref="IAT97:IBB97"/>
    <mergeCell ref="IBC97:IBK97"/>
    <mergeCell ref="IBL97:IBT97"/>
    <mergeCell ref="IBU97:ICC97"/>
    <mergeCell ref="ICD97:ICL97"/>
    <mergeCell ref="HZA97:HZI97"/>
    <mergeCell ref="HZJ97:HZR97"/>
    <mergeCell ref="HZS97:IAA97"/>
    <mergeCell ref="IAB97:IAJ97"/>
    <mergeCell ref="IAK97:IAS97"/>
    <mergeCell ref="HXH97:HXP97"/>
    <mergeCell ref="HXQ97:HXY97"/>
    <mergeCell ref="HXZ97:HYH97"/>
    <mergeCell ref="HYI97:HYQ97"/>
    <mergeCell ref="HYR97:HYZ97"/>
    <mergeCell ref="HVO97:HVW97"/>
    <mergeCell ref="HVX97:HWF97"/>
    <mergeCell ref="HWG97:HWO97"/>
    <mergeCell ref="HWP97:HWX97"/>
    <mergeCell ref="HWY97:HXG97"/>
    <mergeCell ref="HTV97:HUD97"/>
    <mergeCell ref="HUE97:HUM97"/>
    <mergeCell ref="HUN97:HUV97"/>
    <mergeCell ref="HUW97:HVE97"/>
    <mergeCell ref="HVF97:HVN97"/>
    <mergeCell ref="HSC97:HSK97"/>
    <mergeCell ref="HSL97:HST97"/>
    <mergeCell ref="HSU97:HTC97"/>
    <mergeCell ref="HTD97:HTL97"/>
    <mergeCell ref="HTM97:HTU97"/>
    <mergeCell ref="HQJ97:HQR97"/>
    <mergeCell ref="HQS97:HRA97"/>
    <mergeCell ref="HRB97:HRJ97"/>
    <mergeCell ref="HRK97:HRS97"/>
    <mergeCell ref="HRT97:HSB97"/>
    <mergeCell ref="HOQ97:HOY97"/>
    <mergeCell ref="HOZ97:HPH97"/>
    <mergeCell ref="HPI97:HPQ97"/>
    <mergeCell ref="HPR97:HPZ97"/>
    <mergeCell ref="HQA97:HQI97"/>
    <mergeCell ref="HMX97:HNF97"/>
    <mergeCell ref="HNG97:HNO97"/>
    <mergeCell ref="HNP97:HNX97"/>
    <mergeCell ref="HNY97:HOG97"/>
    <mergeCell ref="HOH97:HOP97"/>
    <mergeCell ref="HLE97:HLM97"/>
    <mergeCell ref="HLN97:HLV97"/>
    <mergeCell ref="HLW97:HME97"/>
    <mergeCell ref="HMF97:HMN97"/>
    <mergeCell ref="HMO97:HMW97"/>
    <mergeCell ref="HJL97:HJT97"/>
    <mergeCell ref="HJU97:HKC97"/>
    <mergeCell ref="HKD97:HKL97"/>
    <mergeCell ref="HKM97:HKU97"/>
    <mergeCell ref="HKV97:HLD97"/>
    <mergeCell ref="HHS97:HIA97"/>
    <mergeCell ref="HIB97:HIJ97"/>
    <mergeCell ref="HIK97:HIS97"/>
    <mergeCell ref="HIT97:HJB97"/>
    <mergeCell ref="HJC97:HJK97"/>
    <mergeCell ref="HFZ97:HGH97"/>
    <mergeCell ref="HGI97:HGQ97"/>
    <mergeCell ref="HGR97:HGZ97"/>
    <mergeCell ref="HHA97:HHI97"/>
    <mergeCell ref="HHJ97:HHR97"/>
    <mergeCell ref="HEG97:HEO97"/>
    <mergeCell ref="HEP97:HEX97"/>
    <mergeCell ref="HEY97:HFG97"/>
    <mergeCell ref="HFH97:HFP97"/>
    <mergeCell ref="HFQ97:HFY97"/>
    <mergeCell ref="HCN97:HCV97"/>
    <mergeCell ref="HCW97:HDE97"/>
    <mergeCell ref="HDF97:HDN97"/>
    <mergeCell ref="HDO97:HDW97"/>
    <mergeCell ref="HDX97:HEF97"/>
    <mergeCell ref="HAU97:HBC97"/>
    <mergeCell ref="HBD97:HBL97"/>
    <mergeCell ref="HBM97:HBU97"/>
    <mergeCell ref="HBV97:HCD97"/>
    <mergeCell ref="HCE97:HCM97"/>
    <mergeCell ref="GZB97:GZJ97"/>
    <mergeCell ref="GZK97:GZS97"/>
    <mergeCell ref="GZT97:HAB97"/>
    <mergeCell ref="HAC97:HAK97"/>
    <mergeCell ref="HAL97:HAT97"/>
    <mergeCell ref="GXI97:GXQ97"/>
    <mergeCell ref="GXR97:GXZ97"/>
    <mergeCell ref="GYA97:GYI97"/>
    <mergeCell ref="GYJ97:GYR97"/>
    <mergeCell ref="GYS97:GZA97"/>
    <mergeCell ref="GVP97:GVX97"/>
    <mergeCell ref="GVY97:GWG97"/>
    <mergeCell ref="GWH97:GWP97"/>
    <mergeCell ref="GWQ97:GWY97"/>
    <mergeCell ref="GWZ97:GXH97"/>
    <mergeCell ref="GTW97:GUE97"/>
    <mergeCell ref="GUF97:GUN97"/>
    <mergeCell ref="GUO97:GUW97"/>
    <mergeCell ref="GUX97:GVF97"/>
    <mergeCell ref="GVG97:GVO97"/>
    <mergeCell ref="GSD97:GSL97"/>
    <mergeCell ref="GSM97:GSU97"/>
    <mergeCell ref="GSV97:GTD97"/>
    <mergeCell ref="GTE97:GTM97"/>
    <mergeCell ref="GTN97:GTV97"/>
    <mergeCell ref="GQK97:GQS97"/>
    <mergeCell ref="GQT97:GRB97"/>
    <mergeCell ref="GRC97:GRK97"/>
    <mergeCell ref="GRL97:GRT97"/>
    <mergeCell ref="GRU97:GSC97"/>
    <mergeCell ref="GOR97:GOZ97"/>
    <mergeCell ref="GPA97:GPI97"/>
    <mergeCell ref="GPJ97:GPR97"/>
    <mergeCell ref="GPS97:GQA97"/>
    <mergeCell ref="GQB97:GQJ97"/>
    <mergeCell ref="GMY97:GNG97"/>
    <mergeCell ref="GNH97:GNP97"/>
    <mergeCell ref="GNQ97:GNY97"/>
    <mergeCell ref="GNZ97:GOH97"/>
    <mergeCell ref="GOI97:GOQ97"/>
    <mergeCell ref="GLF97:GLN97"/>
    <mergeCell ref="GLO97:GLW97"/>
    <mergeCell ref="GLX97:GMF97"/>
    <mergeCell ref="GMG97:GMO97"/>
    <mergeCell ref="GMP97:GMX97"/>
    <mergeCell ref="GJM97:GJU97"/>
    <mergeCell ref="GJV97:GKD97"/>
    <mergeCell ref="GKE97:GKM97"/>
    <mergeCell ref="GKN97:GKV97"/>
    <mergeCell ref="GKW97:GLE97"/>
    <mergeCell ref="GHT97:GIB97"/>
    <mergeCell ref="GIC97:GIK97"/>
    <mergeCell ref="GIL97:GIT97"/>
    <mergeCell ref="GIU97:GJC97"/>
    <mergeCell ref="GJD97:GJL97"/>
    <mergeCell ref="GGA97:GGI97"/>
    <mergeCell ref="GGJ97:GGR97"/>
    <mergeCell ref="GGS97:GHA97"/>
    <mergeCell ref="GHB97:GHJ97"/>
    <mergeCell ref="GHK97:GHS97"/>
    <mergeCell ref="GEH97:GEP97"/>
    <mergeCell ref="GEQ97:GEY97"/>
    <mergeCell ref="GEZ97:GFH97"/>
    <mergeCell ref="GFI97:GFQ97"/>
    <mergeCell ref="GFR97:GFZ97"/>
    <mergeCell ref="GCO97:GCW97"/>
    <mergeCell ref="GCX97:GDF97"/>
    <mergeCell ref="GDG97:GDO97"/>
    <mergeCell ref="GDP97:GDX97"/>
    <mergeCell ref="GDY97:GEG97"/>
    <mergeCell ref="GAV97:GBD97"/>
    <mergeCell ref="GBE97:GBM97"/>
    <mergeCell ref="GBN97:GBV97"/>
    <mergeCell ref="GBW97:GCE97"/>
    <mergeCell ref="GCF97:GCN97"/>
    <mergeCell ref="FZC97:FZK97"/>
    <mergeCell ref="FZL97:FZT97"/>
    <mergeCell ref="FZU97:GAC97"/>
    <mergeCell ref="GAD97:GAL97"/>
    <mergeCell ref="GAM97:GAU97"/>
    <mergeCell ref="FXJ97:FXR97"/>
    <mergeCell ref="FXS97:FYA97"/>
    <mergeCell ref="FYB97:FYJ97"/>
    <mergeCell ref="FYK97:FYS97"/>
    <mergeCell ref="FYT97:FZB97"/>
    <mergeCell ref="FVQ97:FVY97"/>
    <mergeCell ref="FVZ97:FWH97"/>
    <mergeCell ref="FWI97:FWQ97"/>
    <mergeCell ref="FWR97:FWZ97"/>
    <mergeCell ref="FXA97:FXI97"/>
    <mergeCell ref="FTX97:FUF97"/>
    <mergeCell ref="FUG97:FUO97"/>
    <mergeCell ref="FUP97:FUX97"/>
    <mergeCell ref="FUY97:FVG97"/>
    <mergeCell ref="FVH97:FVP97"/>
    <mergeCell ref="FSE97:FSM97"/>
    <mergeCell ref="FSN97:FSV97"/>
    <mergeCell ref="FSW97:FTE97"/>
    <mergeCell ref="FTF97:FTN97"/>
    <mergeCell ref="FTO97:FTW97"/>
    <mergeCell ref="FQL97:FQT97"/>
    <mergeCell ref="FQU97:FRC97"/>
    <mergeCell ref="FRD97:FRL97"/>
    <mergeCell ref="FRM97:FRU97"/>
    <mergeCell ref="FRV97:FSD97"/>
    <mergeCell ref="FOS97:FPA97"/>
    <mergeCell ref="FPB97:FPJ97"/>
    <mergeCell ref="FPK97:FPS97"/>
    <mergeCell ref="FPT97:FQB97"/>
    <mergeCell ref="FQC97:FQK97"/>
    <mergeCell ref="FMZ97:FNH97"/>
    <mergeCell ref="FNI97:FNQ97"/>
    <mergeCell ref="FNR97:FNZ97"/>
    <mergeCell ref="FOA97:FOI97"/>
    <mergeCell ref="FOJ97:FOR97"/>
    <mergeCell ref="FLG97:FLO97"/>
    <mergeCell ref="FLP97:FLX97"/>
    <mergeCell ref="FLY97:FMG97"/>
    <mergeCell ref="FMH97:FMP97"/>
    <mergeCell ref="FMQ97:FMY97"/>
    <mergeCell ref="FJN97:FJV97"/>
    <mergeCell ref="FJW97:FKE97"/>
    <mergeCell ref="FKF97:FKN97"/>
    <mergeCell ref="FKO97:FKW97"/>
    <mergeCell ref="FKX97:FLF97"/>
    <mergeCell ref="FHU97:FIC97"/>
    <mergeCell ref="FID97:FIL97"/>
    <mergeCell ref="FIM97:FIU97"/>
    <mergeCell ref="FIV97:FJD97"/>
    <mergeCell ref="FJE97:FJM97"/>
    <mergeCell ref="FGB97:FGJ97"/>
    <mergeCell ref="FGK97:FGS97"/>
    <mergeCell ref="FGT97:FHB97"/>
    <mergeCell ref="FHC97:FHK97"/>
    <mergeCell ref="FHL97:FHT97"/>
    <mergeCell ref="FEI97:FEQ97"/>
    <mergeCell ref="FER97:FEZ97"/>
    <mergeCell ref="FFA97:FFI97"/>
    <mergeCell ref="FFJ97:FFR97"/>
    <mergeCell ref="FFS97:FGA97"/>
    <mergeCell ref="FCP97:FCX97"/>
    <mergeCell ref="FCY97:FDG97"/>
    <mergeCell ref="FDH97:FDP97"/>
    <mergeCell ref="FDQ97:FDY97"/>
    <mergeCell ref="FDZ97:FEH97"/>
    <mergeCell ref="FAW97:FBE97"/>
    <mergeCell ref="FBF97:FBN97"/>
    <mergeCell ref="FBO97:FBW97"/>
    <mergeCell ref="FBX97:FCF97"/>
    <mergeCell ref="FCG97:FCO97"/>
    <mergeCell ref="EZD97:EZL97"/>
    <mergeCell ref="EZM97:EZU97"/>
    <mergeCell ref="EZV97:FAD97"/>
    <mergeCell ref="FAE97:FAM97"/>
    <mergeCell ref="FAN97:FAV97"/>
    <mergeCell ref="EXK97:EXS97"/>
    <mergeCell ref="EXT97:EYB97"/>
    <mergeCell ref="EYC97:EYK97"/>
    <mergeCell ref="EYL97:EYT97"/>
    <mergeCell ref="EYU97:EZC97"/>
    <mergeCell ref="EVR97:EVZ97"/>
    <mergeCell ref="EWA97:EWI97"/>
    <mergeCell ref="EWJ97:EWR97"/>
    <mergeCell ref="EWS97:EXA97"/>
    <mergeCell ref="EXB97:EXJ97"/>
    <mergeCell ref="ETY97:EUG97"/>
    <mergeCell ref="EUH97:EUP97"/>
    <mergeCell ref="EUQ97:EUY97"/>
    <mergeCell ref="EUZ97:EVH97"/>
    <mergeCell ref="EVI97:EVQ97"/>
    <mergeCell ref="ESF97:ESN97"/>
    <mergeCell ref="ESO97:ESW97"/>
    <mergeCell ref="ESX97:ETF97"/>
    <mergeCell ref="ETG97:ETO97"/>
    <mergeCell ref="ETP97:ETX97"/>
    <mergeCell ref="EQM97:EQU97"/>
    <mergeCell ref="EQV97:ERD97"/>
    <mergeCell ref="ERE97:ERM97"/>
    <mergeCell ref="ERN97:ERV97"/>
    <mergeCell ref="ERW97:ESE97"/>
    <mergeCell ref="EOT97:EPB97"/>
    <mergeCell ref="EPC97:EPK97"/>
    <mergeCell ref="EPL97:EPT97"/>
    <mergeCell ref="EPU97:EQC97"/>
    <mergeCell ref="EQD97:EQL97"/>
    <mergeCell ref="ENA97:ENI97"/>
    <mergeCell ref="ENJ97:ENR97"/>
    <mergeCell ref="ENS97:EOA97"/>
    <mergeCell ref="EOB97:EOJ97"/>
    <mergeCell ref="EOK97:EOS97"/>
    <mergeCell ref="ELH97:ELP97"/>
    <mergeCell ref="ELQ97:ELY97"/>
    <mergeCell ref="ELZ97:EMH97"/>
    <mergeCell ref="EMI97:EMQ97"/>
    <mergeCell ref="EMR97:EMZ97"/>
    <mergeCell ref="EJO97:EJW97"/>
    <mergeCell ref="EJX97:EKF97"/>
    <mergeCell ref="EKG97:EKO97"/>
    <mergeCell ref="EKP97:EKX97"/>
    <mergeCell ref="EKY97:ELG97"/>
    <mergeCell ref="EHV97:EID97"/>
    <mergeCell ref="EIE97:EIM97"/>
    <mergeCell ref="EIN97:EIV97"/>
    <mergeCell ref="EIW97:EJE97"/>
    <mergeCell ref="EJF97:EJN97"/>
    <mergeCell ref="EGC97:EGK97"/>
    <mergeCell ref="EGL97:EGT97"/>
    <mergeCell ref="EGU97:EHC97"/>
    <mergeCell ref="EHD97:EHL97"/>
    <mergeCell ref="EHM97:EHU97"/>
    <mergeCell ref="EEJ97:EER97"/>
    <mergeCell ref="EES97:EFA97"/>
    <mergeCell ref="EFB97:EFJ97"/>
    <mergeCell ref="EFK97:EFS97"/>
    <mergeCell ref="EFT97:EGB97"/>
    <mergeCell ref="ECQ97:ECY97"/>
    <mergeCell ref="ECZ97:EDH97"/>
    <mergeCell ref="EDI97:EDQ97"/>
    <mergeCell ref="EDR97:EDZ97"/>
    <mergeCell ref="EEA97:EEI97"/>
    <mergeCell ref="EAX97:EBF97"/>
    <mergeCell ref="EBG97:EBO97"/>
    <mergeCell ref="EBP97:EBX97"/>
    <mergeCell ref="EBY97:ECG97"/>
    <mergeCell ref="ECH97:ECP97"/>
    <mergeCell ref="DZE97:DZM97"/>
    <mergeCell ref="DZN97:DZV97"/>
    <mergeCell ref="DZW97:EAE97"/>
    <mergeCell ref="EAF97:EAN97"/>
    <mergeCell ref="EAO97:EAW97"/>
    <mergeCell ref="DXL97:DXT97"/>
    <mergeCell ref="DXU97:DYC97"/>
    <mergeCell ref="DYD97:DYL97"/>
    <mergeCell ref="DYM97:DYU97"/>
    <mergeCell ref="DYV97:DZD97"/>
    <mergeCell ref="DVS97:DWA97"/>
    <mergeCell ref="DWB97:DWJ97"/>
    <mergeCell ref="DWK97:DWS97"/>
    <mergeCell ref="DWT97:DXB97"/>
    <mergeCell ref="DXC97:DXK97"/>
    <mergeCell ref="DTZ97:DUH97"/>
    <mergeCell ref="DUI97:DUQ97"/>
    <mergeCell ref="DUR97:DUZ97"/>
    <mergeCell ref="DVA97:DVI97"/>
    <mergeCell ref="DVJ97:DVR97"/>
    <mergeCell ref="DSG97:DSO97"/>
    <mergeCell ref="DSP97:DSX97"/>
    <mergeCell ref="DSY97:DTG97"/>
    <mergeCell ref="DTH97:DTP97"/>
    <mergeCell ref="DTQ97:DTY97"/>
    <mergeCell ref="DQN97:DQV97"/>
    <mergeCell ref="DQW97:DRE97"/>
    <mergeCell ref="DRF97:DRN97"/>
    <mergeCell ref="DRO97:DRW97"/>
    <mergeCell ref="DRX97:DSF97"/>
    <mergeCell ref="DOU97:DPC97"/>
    <mergeCell ref="DPD97:DPL97"/>
    <mergeCell ref="DPM97:DPU97"/>
    <mergeCell ref="DPV97:DQD97"/>
    <mergeCell ref="DQE97:DQM97"/>
    <mergeCell ref="DNB97:DNJ97"/>
    <mergeCell ref="DNK97:DNS97"/>
    <mergeCell ref="DNT97:DOB97"/>
    <mergeCell ref="DOC97:DOK97"/>
    <mergeCell ref="DOL97:DOT97"/>
    <mergeCell ref="DLI97:DLQ97"/>
    <mergeCell ref="DLR97:DLZ97"/>
    <mergeCell ref="DMA97:DMI97"/>
    <mergeCell ref="DMJ97:DMR97"/>
    <mergeCell ref="DMS97:DNA97"/>
    <mergeCell ref="DJP97:DJX97"/>
    <mergeCell ref="DJY97:DKG97"/>
    <mergeCell ref="DKH97:DKP97"/>
    <mergeCell ref="DKQ97:DKY97"/>
    <mergeCell ref="DKZ97:DLH97"/>
    <mergeCell ref="DHW97:DIE97"/>
    <mergeCell ref="DIF97:DIN97"/>
    <mergeCell ref="DIO97:DIW97"/>
    <mergeCell ref="DIX97:DJF97"/>
    <mergeCell ref="DJG97:DJO97"/>
    <mergeCell ref="DGD97:DGL97"/>
    <mergeCell ref="DGM97:DGU97"/>
    <mergeCell ref="DGV97:DHD97"/>
    <mergeCell ref="DHE97:DHM97"/>
    <mergeCell ref="DHN97:DHV97"/>
    <mergeCell ref="DEK97:DES97"/>
    <mergeCell ref="DET97:DFB97"/>
    <mergeCell ref="DFC97:DFK97"/>
    <mergeCell ref="DFL97:DFT97"/>
    <mergeCell ref="DFU97:DGC97"/>
    <mergeCell ref="DCR97:DCZ97"/>
    <mergeCell ref="DDA97:DDI97"/>
    <mergeCell ref="DDJ97:DDR97"/>
    <mergeCell ref="DDS97:DEA97"/>
    <mergeCell ref="DEB97:DEJ97"/>
    <mergeCell ref="DAY97:DBG97"/>
    <mergeCell ref="DBH97:DBP97"/>
    <mergeCell ref="DBQ97:DBY97"/>
    <mergeCell ref="DBZ97:DCH97"/>
    <mergeCell ref="DCI97:DCQ97"/>
    <mergeCell ref="CZF97:CZN97"/>
    <mergeCell ref="CZO97:CZW97"/>
    <mergeCell ref="CZX97:DAF97"/>
    <mergeCell ref="DAG97:DAO97"/>
    <mergeCell ref="DAP97:DAX97"/>
    <mergeCell ref="CXM97:CXU97"/>
    <mergeCell ref="CXV97:CYD97"/>
    <mergeCell ref="CYE97:CYM97"/>
    <mergeCell ref="CYN97:CYV97"/>
    <mergeCell ref="CYW97:CZE97"/>
    <mergeCell ref="CVT97:CWB97"/>
    <mergeCell ref="CWC97:CWK97"/>
    <mergeCell ref="CWL97:CWT97"/>
    <mergeCell ref="CWU97:CXC97"/>
    <mergeCell ref="CXD97:CXL97"/>
    <mergeCell ref="CUA97:CUI97"/>
    <mergeCell ref="CUJ97:CUR97"/>
    <mergeCell ref="CUS97:CVA97"/>
    <mergeCell ref="CVB97:CVJ97"/>
    <mergeCell ref="CVK97:CVS97"/>
    <mergeCell ref="CSH97:CSP97"/>
    <mergeCell ref="CSQ97:CSY97"/>
    <mergeCell ref="CSZ97:CTH97"/>
    <mergeCell ref="CTI97:CTQ97"/>
    <mergeCell ref="CTR97:CTZ97"/>
    <mergeCell ref="CQO97:CQW97"/>
    <mergeCell ref="CQX97:CRF97"/>
    <mergeCell ref="CRG97:CRO97"/>
    <mergeCell ref="CRP97:CRX97"/>
    <mergeCell ref="CRY97:CSG97"/>
    <mergeCell ref="COV97:CPD97"/>
    <mergeCell ref="CPE97:CPM97"/>
    <mergeCell ref="CPN97:CPV97"/>
    <mergeCell ref="CPW97:CQE97"/>
    <mergeCell ref="CQF97:CQN97"/>
    <mergeCell ref="CNC97:CNK97"/>
    <mergeCell ref="CNL97:CNT97"/>
    <mergeCell ref="CNU97:COC97"/>
    <mergeCell ref="COD97:COL97"/>
    <mergeCell ref="COM97:COU97"/>
    <mergeCell ref="CLJ97:CLR97"/>
    <mergeCell ref="CLS97:CMA97"/>
    <mergeCell ref="CMB97:CMJ97"/>
    <mergeCell ref="CMK97:CMS97"/>
    <mergeCell ref="CMT97:CNB97"/>
    <mergeCell ref="CJQ97:CJY97"/>
    <mergeCell ref="CJZ97:CKH97"/>
    <mergeCell ref="CKI97:CKQ97"/>
    <mergeCell ref="CKR97:CKZ97"/>
    <mergeCell ref="CLA97:CLI97"/>
    <mergeCell ref="CHX97:CIF97"/>
    <mergeCell ref="CIG97:CIO97"/>
    <mergeCell ref="CIP97:CIX97"/>
    <mergeCell ref="CIY97:CJG97"/>
    <mergeCell ref="CJH97:CJP97"/>
    <mergeCell ref="CGE97:CGM97"/>
    <mergeCell ref="CGN97:CGV97"/>
    <mergeCell ref="CGW97:CHE97"/>
    <mergeCell ref="CHF97:CHN97"/>
    <mergeCell ref="CHO97:CHW97"/>
    <mergeCell ref="CEL97:CET97"/>
    <mergeCell ref="CEU97:CFC97"/>
    <mergeCell ref="CFD97:CFL97"/>
    <mergeCell ref="CFM97:CFU97"/>
    <mergeCell ref="CFV97:CGD97"/>
    <mergeCell ref="CCS97:CDA97"/>
    <mergeCell ref="CDB97:CDJ97"/>
    <mergeCell ref="CDK97:CDS97"/>
    <mergeCell ref="CDT97:CEB97"/>
    <mergeCell ref="CEC97:CEK97"/>
    <mergeCell ref="CAZ97:CBH97"/>
    <mergeCell ref="CBI97:CBQ97"/>
    <mergeCell ref="CBR97:CBZ97"/>
    <mergeCell ref="CCA97:CCI97"/>
    <mergeCell ref="CCJ97:CCR97"/>
    <mergeCell ref="BZG97:BZO97"/>
    <mergeCell ref="BZP97:BZX97"/>
    <mergeCell ref="BZY97:CAG97"/>
    <mergeCell ref="CAH97:CAP97"/>
    <mergeCell ref="CAQ97:CAY97"/>
    <mergeCell ref="BXN97:BXV97"/>
    <mergeCell ref="BXW97:BYE97"/>
    <mergeCell ref="BYF97:BYN97"/>
    <mergeCell ref="BYO97:BYW97"/>
    <mergeCell ref="BYX97:BZF97"/>
    <mergeCell ref="BVU97:BWC97"/>
    <mergeCell ref="BWD97:BWL97"/>
    <mergeCell ref="BWM97:BWU97"/>
    <mergeCell ref="BWV97:BXD97"/>
    <mergeCell ref="BXE97:BXM97"/>
    <mergeCell ref="BUB97:BUJ97"/>
    <mergeCell ref="BUK97:BUS97"/>
    <mergeCell ref="BUT97:BVB97"/>
    <mergeCell ref="BVC97:BVK97"/>
    <mergeCell ref="BVL97:BVT97"/>
    <mergeCell ref="BSI97:BSQ97"/>
    <mergeCell ref="BSR97:BSZ97"/>
    <mergeCell ref="BTA97:BTI97"/>
    <mergeCell ref="BTJ97:BTR97"/>
    <mergeCell ref="BTS97:BUA97"/>
    <mergeCell ref="BQP97:BQX97"/>
    <mergeCell ref="BQY97:BRG97"/>
    <mergeCell ref="BRH97:BRP97"/>
    <mergeCell ref="BRQ97:BRY97"/>
    <mergeCell ref="BRZ97:BSH97"/>
    <mergeCell ref="BOW97:BPE97"/>
    <mergeCell ref="BPF97:BPN97"/>
    <mergeCell ref="BPO97:BPW97"/>
    <mergeCell ref="BPX97:BQF97"/>
    <mergeCell ref="BQG97:BQO97"/>
    <mergeCell ref="BND97:BNL97"/>
    <mergeCell ref="BNM97:BNU97"/>
    <mergeCell ref="BNV97:BOD97"/>
    <mergeCell ref="BOE97:BOM97"/>
    <mergeCell ref="BON97:BOV97"/>
    <mergeCell ref="BLK97:BLS97"/>
    <mergeCell ref="BLT97:BMB97"/>
    <mergeCell ref="BMC97:BMK97"/>
    <mergeCell ref="BML97:BMT97"/>
    <mergeCell ref="BMU97:BNC97"/>
    <mergeCell ref="BJR97:BJZ97"/>
    <mergeCell ref="BKA97:BKI97"/>
    <mergeCell ref="BKJ97:BKR97"/>
    <mergeCell ref="BKS97:BLA97"/>
    <mergeCell ref="BLB97:BLJ97"/>
    <mergeCell ref="BHY97:BIG97"/>
    <mergeCell ref="BIH97:BIP97"/>
    <mergeCell ref="BIQ97:BIY97"/>
    <mergeCell ref="BIZ97:BJH97"/>
    <mergeCell ref="BJI97:BJQ97"/>
    <mergeCell ref="BGF97:BGN97"/>
    <mergeCell ref="BGO97:BGW97"/>
    <mergeCell ref="BGX97:BHF97"/>
    <mergeCell ref="BHG97:BHO97"/>
    <mergeCell ref="BHP97:BHX97"/>
    <mergeCell ref="BEM97:BEU97"/>
    <mergeCell ref="BEV97:BFD97"/>
    <mergeCell ref="BFE97:BFM97"/>
    <mergeCell ref="BFN97:BFV97"/>
    <mergeCell ref="BFW97:BGE97"/>
    <mergeCell ref="BCT97:BDB97"/>
    <mergeCell ref="BDC97:BDK97"/>
    <mergeCell ref="BDL97:BDT97"/>
    <mergeCell ref="BDU97:BEC97"/>
    <mergeCell ref="BED97:BEL97"/>
    <mergeCell ref="BBA97:BBI97"/>
    <mergeCell ref="BBJ97:BBR97"/>
    <mergeCell ref="BBS97:BCA97"/>
    <mergeCell ref="BCB97:BCJ97"/>
    <mergeCell ref="BCK97:BCS97"/>
    <mergeCell ref="AZH97:AZP97"/>
    <mergeCell ref="AZQ97:AZY97"/>
    <mergeCell ref="AZZ97:BAH97"/>
    <mergeCell ref="BAI97:BAQ97"/>
    <mergeCell ref="BAR97:BAZ97"/>
    <mergeCell ref="AXO97:AXW97"/>
    <mergeCell ref="AXX97:AYF97"/>
    <mergeCell ref="AYG97:AYO97"/>
    <mergeCell ref="AYP97:AYX97"/>
    <mergeCell ref="AYY97:AZG97"/>
    <mergeCell ref="AVV97:AWD97"/>
    <mergeCell ref="AWE97:AWM97"/>
    <mergeCell ref="AWN97:AWV97"/>
    <mergeCell ref="AWW97:AXE97"/>
    <mergeCell ref="AXF97:AXN97"/>
    <mergeCell ref="AUC97:AUK97"/>
    <mergeCell ref="AUL97:AUT97"/>
    <mergeCell ref="AUU97:AVC97"/>
    <mergeCell ref="AVD97:AVL97"/>
    <mergeCell ref="AVM97:AVU97"/>
    <mergeCell ref="ASJ97:ASR97"/>
    <mergeCell ref="ASS97:ATA97"/>
    <mergeCell ref="ATB97:ATJ97"/>
    <mergeCell ref="ATK97:ATS97"/>
    <mergeCell ref="ATT97:AUB97"/>
    <mergeCell ref="AQQ97:AQY97"/>
    <mergeCell ref="AQZ97:ARH97"/>
    <mergeCell ref="ARI97:ARQ97"/>
    <mergeCell ref="ARR97:ARZ97"/>
    <mergeCell ref="ASA97:ASI97"/>
    <mergeCell ref="AOX97:APF97"/>
    <mergeCell ref="APG97:APO97"/>
    <mergeCell ref="APP97:APX97"/>
    <mergeCell ref="APY97:AQG97"/>
    <mergeCell ref="AQH97:AQP97"/>
    <mergeCell ref="ANE97:ANM97"/>
    <mergeCell ref="ANN97:ANV97"/>
    <mergeCell ref="ANW97:AOE97"/>
    <mergeCell ref="AOF97:AON97"/>
    <mergeCell ref="AOO97:AOW97"/>
    <mergeCell ref="XG97:XO97"/>
    <mergeCell ref="UD97:UL97"/>
    <mergeCell ref="UM97:UU97"/>
    <mergeCell ref="UV97:VD97"/>
    <mergeCell ref="VE97:VM97"/>
    <mergeCell ref="VN97:VV97"/>
    <mergeCell ref="SK97:SS97"/>
    <mergeCell ref="ST97:TB97"/>
    <mergeCell ref="TC97:TK97"/>
    <mergeCell ref="TL97:TT97"/>
    <mergeCell ref="TU97:UC97"/>
    <mergeCell ref="QR97:QZ97"/>
    <mergeCell ref="RA97:RI97"/>
    <mergeCell ref="RJ97:RR97"/>
    <mergeCell ref="RS97:SA97"/>
    <mergeCell ref="SB97:SJ97"/>
    <mergeCell ref="OY97:PG97"/>
    <mergeCell ref="PH97:PP97"/>
    <mergeCell ref="PQ97:PY97"/>
    <mergeCell ref="PZ97:QH97"/>
    <mergeCell ref="QI97:QQ97"/>
    <mergeCell ref="ALL97:ALT97"/>
    <mergeCell ref="ALU97:AMC97"/>
    <mergeCell ref="AMD97:AML97"/>
    <mergeCell ref="AMM97:AMU97"/>
    <mergeCell ref="AMV97:AND97"/>
    <mergeCell ref="AJS97:AKA97"/>
    <mergeCell ref="AKB97:AKJ97"/>
    <mergeCell ref="AKK97:AKS97"/>
    <mergeCell ref="AKT97:ALB97"/>
    <mergeCell ref="ALC97:ALK97"/>
    <mergeCell ref="AHZ97:AIH97"/>
    <mergeCell ref="AII97:AIQ97"/>
    <mergeCell ref="AIR97:AIZ97"/>
    <mergeCell ref="AJA97:AJI97"/>
    <mergeCell ref="AJJ97:AJR97"/>
    <mergeCell ref="AGG97:AGO97"/>
    <mergeCell ref="AGP97:AGX97"/>
    <mergeCell ref="AGY97:AHG97"/>
    <mergeCell ref="AHH97:AHP97"/>
    <mergeCell ref="AHQ97:AHY97"/>
    <mergeCell ref="AEN97:AEV97"/>
    <mergeCell ref="AEW97:AFE97"/>
    <mergeCell ref="AFF97:AFN97"/>
    <mergeCell ref="AFO97:AFW97"/>
    <mergeCell ref="AFX97:AGF97"/>
    <mergeCell ref="ACU97:ADC97"/>
    <mergeCell ref="ADD97:ADL97"/>
    <mergeCell ref="ADM97:ADU97"/>
    <mergeCell ref="ADV97:AED97"/>
    <mergeCell ref="AEE97:AEM97"/>
    <mergeCell ref="ABB97:ABJ97"/>
    <mergeCell ref="ABK97:ABS97"/>
    <mergeCell ref="ABT97:ACB97"/>
    <mergeCell ref="ACC97:ACK97"/>
    <mergeCell ref="ACL97:ACT97"/>
    <mergeCell ref="NF97:NN97"/>
    <mergeCell ref="NO97:NW97"/>
    <mergeCell ref="NX97:OF97"/>
    <mergeCell ref="OG97:OO97"/>
    <mergeCell ref="OP97:OX97"/>
    <mergeCell ref="LM97:LU97"/>
    <mergeCell ref="LV97:MD97"/>
    <mergeCell ref="ME97:MM97"/>
    <mergeCell ref="MN97:MV97"/>
    <mergeCell ref="MW97:NE97"/>
    <mergeCell ref="JT97:KB97"/>
    <mergeCell ref="KC97:KK97"/>
    <mergeCell ref="KL97:KT97"/>
    <mergeCell ref="KU97:LC97"/>
    <mergeCell ref="LD97:LL97"/>
    <mergeCell ref="IA97:II97"/>
    <mergeCell ref="IJ97:IR97"/>
    <mergeCell ref="IS97:JA97"/>
    <mergeCell ref="JB97:JJ97"/>
    <mergeCell ref="JK97:JS97"/>
    <mergeCell ref="GH97:GP97"/>
    <mergeCell ref="GQ97:GY97"/>
    <mergeCell ref="GZ97:HH97"/>
    <mergeCell ref="HI97:HQ97"/>
    <mergeCell ref="HR97:HZ97"/>
    <mergeCell ref="FG97:FO97"/>
    <mergeCell ref="FP97:FX97"/>
    <mergeCell ref="FY97:GG97"/>
    <mergeCell ref="XFA96:XFD96"/>
    <mergeCell ref="J97:R97"/>
    <mergeCell ref="S97:AA97"/>
    <mergeCell ref="AB97:AJ97"/>
    <mergeCell ref="XDH96:XDP96"/>
    <mergeCell ref="XDQ96:XDY96"/>
    <mergeCell ref="XDZ96:XEH96"/>
    <mergeCell ref="XEI96:XEQ96"/>
    <mergeCell ref="XER96:XEZ96"/>
    <mergeCell ref="XBO96:XBW96"/>
    <mergeCell ref="XBX96:XCF96"/>
    <mergeCell ref="XCG96:XCO96"/>
    <mergeCell ref="XCP96:XCX96"/>
    <mergeCell ref="XCY96:XDG96"/>
    <mergeCell ref="WZV96:XAD96"/>
    <mergeCell ref="XAE96:XAM96"/>
    <mergeCell ref="XAN96:XAV96"/>
    <mergeCell ref="XAW96:XBE96"/>
    <mergeCell ref="XBF96:XBN96"/>
    <mergeCell ref="WYC96:WYK96"/>
    <mergeCell ref="WYL96:WYT96"/>
    <mergeCell ref="WYU96:WZC96"/>
    <mergeCell ref="ZI97:ZQ97"/>
    <mergeCell ref="ZR97:ZZ97"/>
    <mergeCell ref="AAA97:AAI97"/>
    <mergeCell ref="AAJ97:AAR97"/>
    <mergeCell ref="AAS97:ABA97"/>
    <mergeCell ref="XP97:XX97"/>
    <mergeCell ref="XY97:YG97"/>
    <mergeCell ref="YH97:YP97"/>
    <mergeCell ref="YQ97:YY97"/>
    <mergeCell ref="YZ97:ZH97"/>
    <mergeCell ref="VW97:WE97"/>
    <mergeCell ref="WF97:WN97"/>
    <mergeCell ref="WO97:WW97"/>
    <mergeCell ref="WX97:XF97"/>
    <mergeCell ref="WZD96:WZL96"/>
    <mergeCell ref="WZM96:WZU96"/>
    <mergeCell ref="WWJ96:WWR96"/>
    <mergeCell ref="WWS96:WXA96"/>
    <mergeCell ref="WXB96:WXJ96"/>
    <mergeCell ref="WXK96:WXS96"/>
    <mergeCell ref="WXT96:WYB96"/>
    <mergeCell ref="WUQ96:WUY96"/>
    <mergeCell ref="WUZ96:WVH96"/>
    <mergeCell ref="WVI96:WVQ96"/>
    <mergeCell ref="WVR96:WVZ96"/>
    <mergeCell ref="WWA96:WWI96"/>
    <mergeCell ref="WSX96:WTF96"/>
    <mergeCell ref="WTG96:WTO96"/>
    <mergeCell ref="WTP96:WTX96"/>
    <mergeCell ref="WTY96:WUG96"/>
    <mergeCell ref="WUH96:WUP96"/>
    <mergeCell ref="WRE96:WRM96"/>
    <mergeCell ref="WRN96:WRV96"/>
    <mergeCell ref="WRW96:WSE96"/>
    <mergeCell ref="WSF96:WSN96"/>
    <mergeCell ref="WSO96:WSW96"/>
    <mergeCell ref="WPL96:WPT96"/>
    <mergeCell ref="WPU96:WQC96"/>
    <mergeCell ref="WQD96:WQL96"/>
    <mergeCell ref="WQM96:WQU96"/>
    <mergeCell ref="WQV96:WRD96"/>
    <mergeCell ref="WNS96:WOA96"/>
    <mergeCell ref="WOB96:WOJ96"/>
    <mergeCell ref="WOK96:WOS96"/>
    <mergeCell ref="WOT96:WPB96"/>
    <mergeCell ref="WPC96:WPK96"/>
    <mergeCell ref="WLZ96:WMH96"/>
    <mergeCell ref="WMI96:WMQ96"/>
    <mergeCell ref="WMR96:WMZ96"/>
    <mergeCell ref="WNA96:WNI96"/>
    <mergeCell ref="WNJ96:WNR96"/>
    <mergeCell ref="WKG96:WKO96"/>
    <mergeCell ref="WKP96:WKX96"/>
    <mergeCell ref="WKY96:WLG96"/>
    <mergeCell ref="WLH96:WLP96"/>
    <mergeCell ref="WLQ96:WLY96"/>
    <mergeCell ref="WIN96:WIV96"/>
    <mergeCell ref="WIW96:WJE96"/>
    <mergeCell ref="WJF96:WJN96"/>
    <mergeCell ref="WJO96:WJW96"/>
    <mergeCell ref="WJX96:WKF96"/>
    <mergeCell ref="WGU96:WHC96"/>
    <mergeCell ref="WHD96:WHL96"/>
    <mergeCell ref="WHM96:WHU96"/>
    <mergeCell ref="WHV96:WID96"/>
    <mergeCell ref="WIE96:WIM96"/>
    <mergeCell ref="WFB96:WFJ96"/>
    <mergeCell ref="WFK96:WFS96"/>
    <mergeCell ref="WFT96:WGB96"/>
    <mergeCell ref="WGC96:WGK96"/>
    <mergeCell ref="WGL96:WGT96"/>
    <mergeCell ref="WDI96:WDQ96"/>
    <mergeCell ref="WDR96:WDZ96"/>
    <mergeCell ref="WEA96:WEI96"/>
    <mergeCell ref="WEJ96:WER96"/>
    <mergeCell ref="WES96:WFA96"/>
    <mergeCell ref="WBP96:WBX96"/>
    <mergeCell ref="WBY96:WCG96"/>
    <mergeCell ref="WCH96:WCP96"/>
    <mergeCell ref="WCQ96:WCY96"/>
    <mergeCell ref="WCZ96:WDH96"/>
    <mergeCell ref="VZW96:WAE96"/>
    <mergeCell ref="WAF96:WAN96"/>
    <mergeCell ref="WAO96:WAW96"/>
    <mergeCell ref="WAX96:WBF96"/>
    <mergeCell ref="WBG96:WBO96"/>
    <mergeCell ref="VYD96:VYL96"/>
    <mergeCell ref="VYM96:VYU96"/>
    <mergeCell ref="VYV96:VZD96"/>
    <mergeCell ref="VZE96:VZM96"/>
    <mergeCell ref="VZN96:VZV96"/>
    <mergeCell ref="VWK96:VWS96"/>
    <mergeCell ref="VWT96:VXB96"/>
    <mergeCell ref="VXC96:VXK96"/>
    <mergeCell ref="VXL96:VXT96"/>
    <mergeCell ref="VXU96:VYC96"/>
    <mergeCell ref="VUR96:VUZ96"/>
    <mergeCell ref="VVA96:VVI96"/>
    <mergeCell ref="VVJ96:VVR96"/>
    <mergeCell ref="VVS96:VWA96"/>
    <mergeCell ref="VWB96:VWJ96"/>
    <mergeCell ref="VSY96:VTG96"/>
    <mergeCell ref="VTH96:VTP96"/>
    <mergeCell ref="VTQ96:VTY96"/>
    <mergeCell ref="VTZ96:VUH96"/>
    <mergeCell ref="VUI96:VUQ96"/>
    <mergeCell ref="VRF96:VRN96"/>
    <mergeCell ref="VRO96:VRW96"/>
    <mergeCell ref="VRX96:VSF96"/>
    <mergeCell ref="VSG96:VSO96"/>
    <mergeCell ref="VSP96:VSX96"/>
    <mergeCell ref="VPM96:VPU96"/>
    <mergeCell ref="VPV96:VQD96"/>
    <mergeCell ref="VQE96:VQM96"/>
    <mergeCell ref="VQN96:VQV96"/>
    <mergeCell ref="VQW96:VRE96"/>
    <mergeCell ref="VNT96:VOB96"/>
    <mergeCell ref="VOC96:VOK96"/>
    <mergeCell ref="VOL96:VOT96"/>
    <mergeCell ref="VOU96:VPC96"/>
    <mergeCell ref="VPD96:VPL96"/>
    <mergeCell ref="VMA96:VMI96"/>
    <mergeCell ref="VMJ96:VMR96"/>
    <mergeCell ref="VMS96:VNA96"/>
    <mergeCell ref="VNB96:VNJ96"/>
    <mergeCell ref="VNK96:VNS96"/>
    <mergeCell ref="VKH96:VKP96"/>
    <mergeCell ref="VKQ96:VKY96"/>
    <mergeCell ref="VKZ96:VLH96"/>
    <mergeCell ref="VLI96:VLQ96"/>
    <mergeCell ref="VLR96:VLZ96"/>
    <mergeCell ref="VIO96:VIW96"/>
    <mergeCell ref="VIX96:VJF96"/>
    <mergeCell ref="VJG96:VJO96"/>
    <mergeCell ref="VJP96:VJX96"/>
    <mergeCell ref="VJY96:VKG96"/>
    <mergeCell ref="VGV96:VHD96"/>
    <mergeCell ref="VHE96:VHM96"/>
    <mergeCell ref="VHN96:VHV96"/>
    <mergeCell ref="VHW96:VIE96"/>
    <mergeCell ref="VIF96:VIN96"/>
    <mergeCell ref="VFC96:VFK96"/>
    <mergeCell ref="VFL96:VFT96"/>
    <mergeCell ref="VFU96:VGC96"/>
    <mergeCell ref="VGD96:VGL96"/>
    <mergeCell ref="VGM96:VGU96"/>
    <mergeCell ref="VDJ96:VDR96"/>
    <mergeCell ref="VDS96:VEA96"/>
    <mergeCell ref="VEB96:VEJ96"/>
    <mergeCell ref="VEK96:VES96"/>
    <mergeCell ref="VET96:VFB96"/>
    <mergeCell ref="VBQ96:VBY96"/>
    <mergeCell ref="VBZ96:VCH96"/>
    <mergeCell ref="VCI96:VCQ96"/>
    <mergeCell ref="VCR96:VCZ96"/>
    <mergeCell ref="VDA96:VDI96"/>
    <mergeCell ref="UZX96:VAF96"/>
    <mergeCell ref="VAG96:VAO96"/>
    <mergeCell ref="VAP96:VAX96"/>
    <mergeCell ref="VAY96:VBG96"/>
    <mergeCell ref="VBH96:VBP96"/>
    <mergeCell ref="UYE96:UYM96"/>
    <mergeCell ref="UYN96:UYV96"/>
    <mergeCell ref="UYW96:UZE96"/>
    <mergeCell ref="UZF96:UZN96"/>
    <mergeCell ref="UZO96:UZW96"/>
    <mergeCell ref="UWL96:UWT96"/>
    <mergeCell ref="UWU96:UXC96"/>
    <mergeCell ref="UXD96:UXL96"/>
    <mergeCell ref="UXM96:UXU96"/>
    <mergeCell ref="UXV96:UYD96"/>
    <mergeCell ref="UUS96:UVA96"/>
    <mergeCell ref="UVB96:UVJ96"/>
    <mergeCell ref="UVK96:UVS96"/>
    <mergeCell ref="UVT96:UWB96"/>
    <mergeCell ref="UWC96:UWK96"/>
    <mergeCell ref="USZ96:UTH96"/>
    <mergeCell ref="UTI96:UTQ96"/>
    <mergeCell ref="UTR96:UTZ96"/>
    <mergeCell ref="UUA96:UUI96"/>
    <mergeCell ref="UUJ96:UUR96"/>
    <mergeCell ref="URG96:URO96"/>
    <mergeCell ref="URP96:URX96"/>
    <mergeCell ref="URY96:USG96"/>
    <mergeCell ref="USH96:USP96"/>
    <mergeCell ref="USQ96:USY96"/>
    <mergeCell ref="UPN96:UPV96"/>
    <mergeCell ref="UPW96:UQE96"/>
    <mergeCell ref="UQF96:UQN96"/>
    <mergeCell ref="UQO96:UQW96"/>
    <mergeCell ref="UQX96:URF96"/>
    <mergeCell ref="UNU96:UOC96"/>
    <mergeCell ref="UOD96:UOL96"/>
    <mergeCell ref="UOM96:UOU96"/>
    <mergeCell ref="UOV96:UPD96"/>
    <mergeCell ref="UPE96:UPM96"/>
    <mergeCell ref="UMB96:UMJ96"/>
    <mergeCell ref="UMK96:UMS96"/>
    <mergeCell ref="UMT96:UNB96"/>
    <mergeCell ref="UNC96:UNK96"/>
    <mergeCell ref="UNL96:UNT96"/>
    <mergeCell ref="UKI96:UKQ96"/>
    <mergeCell ref="UKR96:UKZ96"/>
    <mergeCell ref="ULA96:ULI96"/>
    <mergeCell ref="ULJ96:ULR96"/>
    <mergeCell ref="ULS96:UMA96"/>
    <mergeCell ref="UIP96:UIX96"/>
    <mergeCell ref="UIY96:UJG96"/>
    <mergeCell ref="UJH96:UJP96"/>
    <mergeCell ref="UJQ96:UJY96"/>
    <mergeCell ref="UJZ96:UKH96"/>
    <mergeCell ref="UGW96:UHE96"/>
    <mergeCell ref="UHF96:UHN96"/>
    <mergeCell ref="UHO96:UHW96"/>
    <mergeCell ref="UHX96:UIF96"/>
    <mergeCell ref="UIG96:UIO96"/>
    <mergeCell ref="UFD96:UFL96"/>
    <mergeCell ref="UFM96:UFU96"/>
    <mergeCell ref="UFV96:UGD96"/>
    <mergeCell ref="UGE96:UGM96"/>
    <mergeCell ref="UGN96:UGV96"/>
    <mergeCell ref="UDK96:UDS96"/>
    <mergeCell ref="UDT96:UEB96"/>
    <mergeCell ref="UEC96:UEK96"/>
    <mergeCell ref="UEL96:UET96"/>
    <mergeCell ref="UEU96:UFC96"/>
    <mergeCell ref="UBR96:UBZ96"/>
    <mergeCell ref="UCA96:UCI96"/>
    <mergeCell ref="UCJ96:UCR96"/>
    <mergeCell ref="UCS96:UDA96"/>
    <mergeCell ref="UDB96:UDJ96"/>
    <mergeCell ref="TZY96:UAG96"/>
    <mergeCell ref="UAH96:UAP96"/>
    <mergeCell ref="UAQ96:UAY96"/>
    <mergeCell ref="UAZ96:UBH96"/>
    <mergeCell ref="UBI96:UBQ96"/>
    <mergeCell ref="TYF96:TYN96"/>
    <mergeCell ref="TYO96:TYW96"/>
    <mergeCell ref="TYX96:TZF96"/>
    <mergeCell ref="TZG96:TZO96"/>
    <mergeCell ref="TZP96:TZX96"/>
    <mergeCell ref="TWM96:TWU96"/>
    <mergeCell ref="TWV96:TXD96"/>
    <mergeCell ref="TXE96:TXM96"/>
    <mergeCell ref="TXN96:TXV96"/>
    <mergeCell ref="TXW96:TYE96"/>
    <mergeCell ref="TUT96:TVB96"/>
    <mergeCell ref="TVC96:TVK96"/>
    <mergeCell ref="TVL96:TVT96"/>
    <mergeCell ref="TVU96:TWC96"/>
    <mergeCell ref="TWD96:TWL96"/>
    <mergeCell ref="TTA96:TTI96"/>
    <mergeCell ref="TTJ96:TTR96"/>
    <mergeCell ref="TTS96:TUA96"/>
    <mergeCell ref="TUB96:TUJ96"/>
    <mergeCell ref="TUK96:TUS96"/>
    <mergeCell ref="TRH96:TRP96"/>
    <mergeCell ref="TRQ96:TRY96"/>
    <mergeCell ref="TRZ96:TSH96"/>
    <mergeCell ref="TSI96:TSQ96"/>
    <mergeCell ref="TSR96:TSZ96"/>
    <mergeCell ref="TPO96:TPW96"/>
    <mergeCell ref="TPX96:TQF96"/>
    <mergeCell ref="TQG96:TQO96"/>
    <mergeCell ref="TQP96:TQX96"/>
    <mergeCell ref="TQY96:TRG96"/>
    <mergeCell ref="TNV96:TOD96"/>
    <mergeCell ref="TOE96:TOM96"/>
    <mergeCell ref="TON96:TOV96"/>
    <mergeCell ref="TOW96:TPE96"/>
    <mergeCell ref="TPF96:TPN96"/>
    <mergeCell ref="TMC96:TMK96"/>
    <mergeCell ref="TML96:TMT96"/>
    <mergeCell ref="TMU96:TNC96"/>
    <mergeCell ref="TND96:TNL96"/>
    <mergeCell ref="TNM96:TNU96"/>
    <mergeCell ref="TKJ96:TKR96"/>
    <mergeCell ref="TKS96:TLA96"/>
    <mergeCell ref="TLB96:TLJ96"/>
    <mergeCell ref="TLK96:TLS96"/>
    <mergeCell ref="TLT96:TMB96"/>
    <mergeCell ref="TIQ96:TIY96"/>
    <mergeCell ref="TIZ96:TJH96"/>
    <mergeCell ref="TJI96:TJQ96"/>
    <mergeCell ref="TJR96:TJZ96"/>
    <mergeCell ref="TKA96:TKI96"/>
    <mergeCell ref="TGX96:THF96"/>
    <mergeCell ref="THG96:THO96"/>
    <mergeCell ref="THP96:THX96"/>
    <mergeCell ref="THY96:TIG96"/>
    <mergeCell ref="TIH96:TIP96"/>
    <mergeCell ref="TFE96:TFM96"/>
    <mergeCell ref="TFN96:TFV96"/>
    <mergeCell ref="TFW96:TGE96"/>
    <mergeCell ref="TGF96:TGN96"/>
    <mergeCell ref="TGO96:TGW96"/>
    <mergeCell ref="TDL96:TDT96"/>
    <mergeCell ref="TDU96:TEC96"/>
    <mergeCell ref="TED96:TEL96"/>
    <mergeCell ref="TEM96:TEU96"/>
    <mergeCell ref="TEV96:TFD96"/>
    <mergeCell ref="TBS96:TCA96"/>
    <mergeCell ref="TCB96:TCJ96"/>
    <mergeCell ref="TCK96:TCS96"/>
    <mergeCell ref="TCT96:TDB96"/>
    <mergeCell ref="TDC96:TDK96"/>
    <mergeCell ref="SZZ96:TAH96"/>
    <mergeCell ref="TAI96:TAQ96"/>
    <mergeCell ref="TAR96:TAZ96"/>
    <mergeCell ref="TBA96:TBI96"/>
    <mergeCell ref="TBJ96:TBR96"/>
    <mergeCell ref="SYG96:SYO96"/>
    <mergeCell ref="SYP96:SYX96"/>
    <mergeCell ref="SYY96:SZG96"/>
    <mergeCell ref="SZH96:SZP96"/>
    <mergeCell ref="SZQ96:SZY96"/>
    <mergeCell ref="SWN96:SWV96"/>
    <mergeCell ref="SWW96:SXE96"/>
    <mergeCell ref="SXF96:SXN96"/>
    <mergeCell ref="SXO96:SXW96"/>
    <mergeCell ref="SXX96:SYF96"/>
    <mergeCell ref="SUU96:SVC96"/>
    <mergeCell ref="SVD96:SVL96"/>
    <mergeCell ref="SVM96:SVU96"/>
    <mergeCell ref="SVV96:SWD96"/>
    <mergeCell ref="SWE96:SWM96"/>
    <mergeCell ref="STB96:STJ96"/>
    <mergeCell ref="STK96:STS96"/>
    <mergeCell ref="STT96:SUB96"/>
    <mergeCell ref="SUC96:SUK96"/>
    <mergeCell ref="SUL96:SUT96"/>
    <mergeCell ref="SRI96:SRQ96"/>
    <mergeCell ref="SRR96:SRZ96"/>
    <mergeCell ref="SSA96:SSI96"/>
    <mergeCell ref="SSJ96:SSR96"/>
    <mergeCell ref="SSS96:STA96"/>
    <mergeCell ref="SPP96:SPX96"/>
    <mergeCell ref="SPY96:SQG96"/>
    <mergeCell ref="SQH96:SQP96"/>
    <mergeCell ref="SQQ96:SQY96"/>
    <mergeCell ref="SQZ96:SRH96"/>
    <mergeCell ref="SNW96:SOE96"/>
    <mergeCell ref="SOF96:SON96"/>
    <mergeCell ref="SOO96:SOW96"/>
    <mergeCell ref="SOX96:SPF96"/>
    <mergeCell ref="SPG96:SPO96"/>
    <mergeCell ref="SMD96:SML96"/>
    <mergeCell ref="SMM96:SMU96"/>
    <mergeCell ref="SMV96:SND96"/>
    <mergeCell ref="SNE96:SNM96"/>
    <mergeCell ref="SNN96:SNV96"/>
    <mergeCell ref="SKK96:SKS96"/>
    <mergeCell ref="SKT96:SLB96"/>
    <mergeCell ref="SLC96:SLK96"/>
    <mergeCell ref="SLL96:SLT96"/>
    <mergeCell ref="SLU96:SMC96"/>
    <mergeCell ref="SIR96:SIZ96"/>
    <mergeCell ref="SJA96:SJI96"/>
    <mergeCell ref="SJJ96:SJR96"/>
    <mergeCell ref="SJS96:SKA96"/>
    <mergeCell ref="SKB96:SKJ96"/>
    <mergeCell ref="SGY96:SHG96"/>
    <mergeCell ref="SHH96:SHP96"/>
    <mergeCell ref="SHQ96:SHY96"/>
    <mergeCell ref="SHZ96:SIH96"/>
    <mergeCell ref="SII96:SIQ96"/>
    <mergeCell ref="SFF96:SFN96"/>
    <mergeCell ref="SFO96:SFW96"/>
    <mergeCell ref="SFX96:SGF96"/>
    <mergeCell ref="SGG96:SGO96"/>
    <mergeCell ref="SGP96:SGX96"/>
    <mergeCell ref="SDM96:SDU96"/>
    <mergeCell ref="SDV96:SED96"/>
    <mergeCell ref="SEE96:SEM96"/>
    <mergeCell ref="SEN96:SEV96"/>
    <mergeCell ref="SEW96:SFE96"/>
    <mergeCell ref="SBT96:SCB96"/>
    <mergeCell ref="SCC96:SCK96"/>
    <mergeCell ref="SCL96:SCT96"/>
    <mergeCell ref="SCU96:SDC96"/>
    <mergeCell ref="SDD96:SDL96"/>
    <mergeCell ref="SAA96:SAI96"/>
    <mergeCell ref="SAJ96:SAR96"/>
    <mergeCell ref="SAS96:SBA96"/>
    <mergeCell ref="SBB96:SBJ96"/>
    <mergeCell ref="SBK96:SBS96"/>
    <mergeCell ref="RYH96:RYP96"/>
    <mergeCell ref="RYQ96:RYY96"/>
    <mergeCell ref="RYZ96:RZH96"/>
    <mergeCell ref="RZI96:RZQ96"/>
    <mergeCell ref="RZR96:RZZ96"/>
    <mergeCell ref="RWO96:RWW96"/>
    <mergeCell ref="RWX96:RXF96"/>
    <mergeCell ref="RXG96:RXO96"/>
    <mergeCell ref="RXP96:RXX96"/>
    <mergeCell ref="RXY96:RYG96"/>
    <mergeCell ref="RUV96:RVD96"/>
    <mergeCell ref="RVE96:RVM96"/>
    <mergeCell ref="RVN96:RVV96"/>
    <mergeCell ref="RVW96:RWE96"/>
    <mergeCell ref="RWF96:RWN96"/>
    <mergeCell ref="RTC96:RTK96"/>
    <mergeCell ref="RTL96:RTT96"/>
    <mergeCell ref="RTU96:RUC96"/>
    <mergeCell ref="RUD96:RUL96"/>
    <mergeCell ref="RUM96:RUU96"/>
    <mergeCell ref="RRJ96:RRR96"/>
    <mergeCell ref="RRS96:RSA96"/>
    <mergeCell ref="RSB96:RSJ96"/>
    <mergeCell ref="RSK96:RSS96"/>
    <mergeCell ref="RST96:RTB96"/>
    <mergeCell ref="RPQ96:RPY96"/>
    <mergeCell ref="RPZ96:RQH96"/>
    <mergeCell ref="RQI96:RQQ96"/>
    <mergeCell ref="RQR96:RQZ96"/>
    <mergeCell ref="RRA96:RRI96"/>
    <mergeCell ref="RNX96:ROF96"/>
    <mergeCell ref="ROG96:ROO96"/>
    <mergeCell ref="ROP96:ROX96"/>
    <mergeCell ref="ROY96:RPG96"/>
    <mergeCell ref="RPH96:RPP96"/>
    <mergeCell ref="RME96:RMM96"/>
    <mergeCell ref="RMN96:RMV96"/>
    <mergeCell ref="RMW96:RNE96"/>
    <mergeCell ref="RNF96:RNN96"/>
    <mergeCell ref="RNO96:RNW96"/>
    <mergeCell ref="RKL96:RKT96"/>
    <mergeCell ref="RKU96:RLC96"/>
    <mergeCell ref="RLD96:RLL96"/>
    <mergeCell ref="RLM96:RLU96"/>
    <mergeCell ref="RLV96:RMD96"/>
    <mergeCell ref="RIS96:RJA96"/>
    <mergeCell ref="RJB96:RJJ96"/>
    <mergeCell ref="RJK96:RJS96"/>
    <mergeCell ref="RJT96:RKB96"/>
    <mergeCell ref="RKC96:RKK96"/>
    <mergeCell ref="RGZ96:RHH96"/>
    <mergeCell ref="RHI96:RHQ96"/>
    <mergeCell ref="RHR96:RHZ96"/>
    <mergeCell ref="RIA96:RII96"/>
    <mergeCell ref="RIJ96:RIR96"/>
    <mergeCell ref="RFG96:RFO96"/>
    <mergeCell ref="RFP96:RFX96"/>
    <mergeCell ref="RFY96:RGG96"/>
    <mergeCell ref="RGH96:RGP96"/>
    <mergeCell ref="RGQ96:RGY96"/>
    <mergeCell ref="RDN96:RDV96"/>
    <mergeCell ref="RDW96:REE96"/>
    <mergeCell ref="REF96:REN96"/>
    <mergeCell ref="REO96:REW96"/>
    <mergeCell ref="REX96:RFF96"/>
    <mergeCell ref="RBU96:RCC96"/>
    <mergeCell ref="RCD96:RCL96"/>
    <mergeCell ref="RCM96:RCU96"/>
    <mergeCell ref="RCV96:RDD96"/>
    <mergeCell ref="RDE96:RDM96"/>
    <mergeCell ref="RAB96:RAJ96"/>
    <mergeCell ref="RAK96:RAS96"/>
    <mergeCell ref="RAT96:RBB96"/>
    <mergeCell ref="RBC96:RBK96"/>
    <mergeCell ref="RBL96:RBT96"/>
    <mergeCell ref="QYI96:QYQ96"/>
    <mergeCell ref="QYR96:QYZ96"/>
    <mergeCell ref="QZA96:QZI96"/>
    <mergeCell ref="QZJ96:QZR96"/>
    <mergeCell ref="QZS96:RAA96"/>
    <mergeCell ref="QWP96:QWX96"/>
    <mergeCell ref="QWY96:QXG96"/>
    <mergeCell ref="QXH96:QXP96"/>
    <mergeCell ref="QXQ96:QXY96"/>
    <mergeCell ref="QXZ96:QYH96"/>
    <mergeCell ref="QUW96:QVE96"/>
    <mergeCell ref="QVF96:QVN96"/>
    <mergeCell ref="QVO96:QVW96"/>
    <mergeCell ref="QVX96:QWF96"/>
    <mergeCell ref="QWG96:QWO96"/>
    <mergeCell ref="QTD96:QTL96"/>
    <mergeCell ref="QTM96:QTU96"/>
    <mergeCell ref="QTV96:QUD96"/>
    <mergeCell ref="QUE96:QUM96"/>
    <mergeCell ref="QUN96:QUV96"/>
    <mergeCell ref="QRK96:QRS96"/>
    <mergeCell ref="QRT96:QSB96"/>
    <mergeCell ref="QSC96:QSK96"/>
    <mergeCell ref="QSL96:QST96"/>
    <mergeCell ref="QSU96:QTC96"/>
    <mergeCell ref="QPR96:QPZ96"/>
    <mergeCell ref="QQA96:QQI96"/>
    <mergeCell ref="QQJ96:QQR96"/>
    <mergeCell ref="QQS96:QRA96"/>
    <mergeCell ref="QRB96:QRJ96"/>
    <mergeCell ref="QNY96:QOG96"/>
    <mergeCell ref="QOH96:QOP96"/>
    <mergeCell ref="QOQ96:QOY96"/>
    <mergeCell ref="QOZ96:QPH96"/>
    <mergeCell ref="QPI96:QPQ96"/>
    <mergeCell ref="QMF96:QMN96"/>
    <mergeCell ref="QMO96:QMW96"/>
    <mergeCell ref="QMX96:QNF96"/>
    <mergeCell ref="QNG96:QNO96"/>
    <mergeCell ref="QNP96:QNX96"/>
    <mergeCell ref="QKM96:QKU96"/>
    <mergeCell ref="QKV96:QLD96"/>
    <mergeCell ref="QLE96:QLM96"/>
    <mergeCell ref="QLN96:QLV96"/>
    <mergeCell ref="QLW96:QME96"/>
    <mergeCell ref="QIT96:QJB96"/>
    <mergeCell ref="QJC96:QJK96"/>
    <mergeCell ref="QJL96:QJT96"/>
    <mergeCell ref="QJU96:QKC96"/>
    <mergeCell ref="QKD96:QKL96"/>
    <mergeCell ref="QHA96:QHI96"/>
    <mergeCell ref="QHJ96:QHR96"/>
    <mergeCell ref="QHS96:QIA96"/>
    <mergeCell ref="QIB96:QIJ96"/>
    <mergeCell ref="QIK96:QIS96"/>
    <mergeCell ref="QFH96:QFP96"/>
    <mergeCell ref="QFQ96:QFY96"/>
    <mergeCell ref="QFZ96:QGH96"/>
    <mergeCell ref="QGI96:QGQ96"/>
    <mergeCell ref="QGR96:QGZ96"/>
    <mergeCell ref="QDO96:QDW96"/>
    <mergeCell ref="QDX96:QEF96"/>
    <mergeCell ref="QEG96:QEO96"/>
    <mergeCell ref="QEP96:QEX96"/>
    <mergeCell ref="QEY96:QFG96"/>
    <mergeCell ref="QBV96:QCD96"/>
    <mergeCell ref="QCE96:QCM96"/>
    <mergeCell ref="QCN96:QCV96"/>
    <mergeCell ref="QCW96:QDE96"/>
    <mergeCell ref="QDF96:QDN96"/>
    <mergeCell ref="QAC96:QAK96"/>
    <mergeCell ref="QAL96:QAT96"/>
    <mergeCell ref="QAU96:QBC96"/>
    <mergeCell ref="QBD96:QBL96"/>
    <mergeCell ref="QBM96:QBU96"/>
    <mergeCell ref="PYJ96:PYR96"/>
    <mergeCell ref="PYS96:PZA96"/>
    <mergeCell ref="PZB96:PZJ96"/>
    <mergeCell ref="PZK96:PZS96"/>
    <mergeCell ref="PZT96:QAB96"/>
    <mergeCell ref="PWQ96:PWY96"/>
    <mergeCell ref="PWZ96:PXH96"/>
    <mergeCell ref="PXI96:PXQ96"/>
    <mergeCell ref="PXR96:PXZ96"/>
    <mergeCell ref="PYA96:PYI96"/>
    <mergeCell ref="PUX96:PVF96"/>
    <mergeCell ref="PVG96:PVO96"/>
    <mergeCell ref="PVP96:PVX96"/>
    <mergeCell ref="PVY96:PWG96"/>
    <mergeCell ref="PWH96:PWP96"/>
    <mergeCell ref="PTE96:PTM96"/>
    <mergeCell ref="PTN96:PTV96"/>
    <mergeCell ref="PTW96:PUE96"/>
    <mergeCell ref="PUF96:PUN96"/>
    <mergeCell ref="PUO96:PUW96"/>
    <mergeCell ref="PRL96:PRT96"/>
    <mergeCell ref="PRU96:PSC96"/>
    <mergeCell ref="PSD96:PSL96"/>
    <mergeCell ref="PSM96:PSU96"/>
    <mergeCell ref="PSV96:PTD96"/>
    <mergeCell ref="PPS96:PQA96"/>
    <mergeCell ref="PQB96:PQJ96"/>
    <mergeCell ref="PQK96:PQS96"/>
    <mergeCell ref="PQT96:PRB96"/>
    <mergeCell ref="PRC96:PRK96"/>
    <mergeCell ref="PNZ96:POH96"/>
    <mergeCell ref="POI96:POQ96"/>
    <mergeCell ref="POR96:POZ96"/>
    <mergeCell ref="PPA96:PPI96"/>
    <mergeCell ref="PPJ96:PPR96"/>
    <mergeCell ref="PMG96:PMO96"/>
    <mergeCell ref="PMP96:PMX96"/>
    <mergeCell ref="PMY96:PNG96"/>
    <mergeCell ref="PNH96:PNP96"/>
    <mergeCell ref="PNQ96:PNY96"/>
    <mergeCell ref="PKN96:PKV96"/>
    <mergeCell ref="PKW96:PLE96"/>
    <mergeCell ref="PLF96:PLN96"/>
    <mergeCell ref="PLO96:PLW96"/>
    <mergeCell ref="PLX96:PMF96"/>
    <mergeCell ref="PIU96:PJC96"/>
    <mergeCell ref="PJD96:PJL96"/>
    <mergeCell ref="PJM96:PJU96"/>
    <mergeCell ref="PJV96:PKD96"/>
    <mergeCell ref="PKE96:PKM96"/>
    <mergeCell ref="PHB96:PHJ96"/>
    <mergeCell ref="PHK96:PHS96"/>
    <mergeCell ref="PHT96:PIB96"/>
    <mergeCell ref="PIC96:PIK96"/>
    <mergeCell ref="PIL96:PIT96"/>
    <mergeCell ref="PFI96:PFQ96"/>
    <mergeCell ref="PFR96:PFZ96"/>
    <mergeCell ref="PGA96:PGI96"/>
    <mergeCell ref="PGJ96:PGR96"/>
    <mergeCell ref="PGS96:PHA96"/>
    <mergeCell ref="PDP96:PDX96"/>
    <mergeCell ref="PDY96:PEG96"/>
    <mergeCell ref="PEH96:PEP96"/>
    <mergeCell ref="PEQ96:PEY96"/>
    <mergeCell ref="PEZ96:PFH96"/>
    <mergeCell ref="PBW96:PCE96"/>
    <mergeCell ref="PCF96:PCN96"/>
    <mergeCell ref="PCO96:PCW96"/>
    <mergeCell ref="PCX96:PDF96"/>
    <mergeCell ref="PDG96:PDO96"/>
    <mergeCell ref="PAD96:PAL96"/>
    <mergeCell ref="PAM96:PAU96"/>
    <mergeCell ref="PAV96:PBD96"/>
    <mergeCell ref="PBE96:PBM96"/>
    <mergeCell ref="PBN96:PBV96"/>
    <mergeCell ref="OYK96:OYS96"/>
    <mergeCell ref="OYT96:OZB96"/>
    <mergeCell ref="OZC96:OZK96"/>
    <mergeCell ref="OZL96:OZT96"/>
    <mergeCell ref="OZU96:PAC96"/>
    <mergeCell ref="OWR96:OWZ96"/>
    <mergeCell ref="OXA96:OXI96"/>
    <mergeCell ref="OXJ96:OXR96"/>
    <mergeCell ref="OXS96:OYA96"/>
    <mergeCell ref="OYB96:OYJ96"/>
    <mergeCell ref="OUY96:OVG96"/>
    <mergeCell ref="OVH96:OVP96"/>
    <mergeCell ref="OVQ96:OVY96"/>
    <mergeCell ref="OVZ96:OWH96"/>
    <mergeCell ref="OWI96:OWQ96"/>
    <mergeCell ref="OTF96:OTN96"/>
    <mergeCell ref="OTO96:OTW96"/>
    <mergeCell ref="OTX96:OUF96"/>
    <mergeCell ref="OUG96:OUO96"/>
    <mergeCell ref="OUP96:OUX96"/>
    <mergeCell ref="ORM96:ORU96"/>
    <mergeCell ref="ORV96:OSD96"/>
    <mergeCell ref="OSE96:OSM96"/>
    <mergeCell ref="OSN96:OSV96"/>
    <mergeCell ref="OSW96:OTE96"/>
    <mergeCell ref="OPT96:OQB96"/>
    <mergeCell ref="OQC96:OQK96"/>
    <mergeCell ref="OQL96:OQT96"/>
    <mergeCell ref="OQU96:ORC96"/>
    <mergeCell ref="ORD96:ORL96"/>
    <mergeCell ref="OOA96:OOI96"/>
    <mergeCell ref="OOJ96:OOR96"/>
    <mergeCell ref="OOS96:OPA96"/>
    <mergeCell ref="OPB96:OPJ96"/>
    <mergeCell ref="OPK96:OPS96"/>
    <mergeCell ref="OMH96:OMP96"/>
    <mergeCell ref="OMQ96:OMY96"/>
    <mergeCell ref="OMZ96:ONH96"/>
    <mergeCell ref="ONI96:ONQ96"/>
    <mergeCell ref="ONR96:ONZ96"/>
    <mergeCell ref="OKO96:OKW96"/>
    <mergeCell ref="OKX96:OLF96"/>
    <mergeCell ref="OLG96:OLO96"/>
    <mergeCell ref="OLP96:OLX96"/>
    <mergeCell ref="OLY96:OMG96"/>
    <mergeCell ref="OIV96:OJD96"/>
    <mergeCell ref="OJE96:OJM96"/>
    <mergeCell ref="OJN96:OJV96"/>
    <mergeCell ref="OJW96:OKE96"/>
    <mergeCell ref="OKF96:OKN96"/>
    <mergeCell ref="OHC96:OHK96"/>
    <mergeCell ref="OHL96:OHT96"/>
    <mergeCell ref="OHU96:OIC96"/>
    <mergeCell ref="OID96:OIL96"/>
    <mergeCell ref="OIM96:OIU96"/>
    <mergeCell ref="OFJ96:OFR96"/>
    <mergeCell ref="OFS96:OGA96"/>
    <mergeCell ref="OGB96:OGJ96"/>
    <mergeCell ref="OGK96:OGS96"/>
    <mergeCell ref="OGT96:OHB96"/>
    <mergeCell ref="ODQ96:ODY96"/>
    <mergeCell ref="ODZ96:OEH96"/>
    <mergeCell ref="OEI96:OEQ96"/>
    <mergeCell ref="OER96:OEZ96"/>
    <mergeCell ref="OFA96:OFI96"/>
    <mergeCell ref="OBX96:OCF96"/>
    <mergeCell ref="OCG96:OCO96"/>
    <mergeCell ref="OCP96:OCX96"/>
    <mergeCell ref="OCY96:ODG96"/>
    <mergeCell ref="ODH96:ODP96"/>
    <mergeCell ref="OAE96:OAM96"/>
    <mergeCell ref="OAN96:OAV96"/>
    <mergeCell ref="OAW96:OBE96"/>
    <mergeCell ref="OBF96:OBN96"/>
    <mergeCell ref="OBO96:OBW96"/>
    <mergeCell ref="NYL96:NYT96"/>
    <mergeCell ref="NYU96:NZC96"/>
    <mergeCell ref="NZD96:NZL96"/>
    <mergeCell ref="NZM96:NZU96"/>
    <mergeCell ref="NZV96:OAD96"/>
    <mergeCell ref="NWS96:NXA96"/>
    <mergeCell ref="NXB96:NXJ96"/>
    <mergeCell ref="NXK96:NXS96"/>
    <mergeCell ref="NXT96:NYB96"/>
    <mergeCell ref="NYC96:NYK96"/>
    <mergeCell ref="NUZ96:NVH96"/>
    <mergeCell ref="NVI96:NVQ96"/>
    <mergeCell ref="NVR96:NVZ96"/>
    <mergeCell ref="NWA96:NWI96"/>
    <mergeCell ref="NWJ96:NWR96"/>
    <mergeCell ref="NTG96:NTO96"/>
    <mergeCell ref="NTP96:NTX96"/>
    <mergeCell ref="NTY96:NUG96"/>
    <mergeCell ref="NUH96:NUP96"/>
    <mergeCell ref="NUQ96:NUY96"/>
    <mergeCell ref="NRN96:NRV96"/>
    <mergeCell ref="NRW96:NSE96"/>
    <mergeCell ref="NSF96:NSN96"/>
    <mergeCell ref="NSO96:NSW96"/>
    <mergeCell ref="NSX96:NTF96"/>
    <mergeCell ref="NPU96:NQC96"/>
    <mergeCell ref="NQD96:NQL96"/>
    <mergeCell ref="NQM96:NQU96"/>
    <mergeCell ref="NQV96:NRD96"/>
    <mergeCell ref="NRE96:NRM96"/>
    <mergeCell ref="NOB96:NOJ96"/>
    <mergeCell ref="NOK96:NOS96"/>
    <mergeCell ref="NOT96:NPB96"/>
    <mergeCell ref="NPC96:NPK96"/>
    <mergeCell ref="NPL96:NPT96"/>
    <mergeCell ref="NMI96:NMQ96"/>
    <mergeCell ref="NMR96:NMZ96"/>
    <mergeCell ref="NNA96:NNI96"/>
    <mergeCell ref="NNJ96:NNR96"/>
    <mergeCell ref="NNS96:NOA96"/>
    <mergeCell ref="NKP96:NKX96"/>
    <mergeCell ref="NKY96:NLG96"/>
    <mergeCell ref="NLH96:NLP96"/>
    <mergeCell ref="NLQ96:NLY96"/>
    <mergeCell ref="NLZ96:NMH96"/>
    <mergeCell ref="NIW96:NJE96"/>
    <mergeCell ref="NJF96:NJN96"/>
    <mergeCell ref="NJO96:NJW96"/>
    <mergeCell ref="NJX96:NKF96"/>
    <mergeCell ref="NKG96:NKO96"/>
    <mergeCell ref="NHD96:NHL96"/>
    <mergeCell ref="NHM96:NHU96"/>
    <mergeCell ref="NHV96:NID96"/>
    <mergeCell ref="NIE96:NIM96"/>
    <mergeCell ref="NIN96:NIV96"/>
    <mergeCell ref="NFK96:NFS96"/>
    <mergeCell ref="NFT96:NGB96"/>
    <mergeCell ref="NGC96:NGK96"/>
    <mergeCell ref="NGL96:NGT96"/>
    <mergeCell ref="NGU96:NHC96"/>
    <mergeCell ref="NDR96:NDZ96"/>
    <mergeCell ref="NEA96:NEI96"/>
    <mergeCell ref="NEJ96:NER96"/>
    <mergeCell ref="NES96:NFA96"/>
    <mergeCell ref="NFB96:NFJ96"/>
    <mergeCell ref="NBY96:NCG96"/>
    <mergeCell ref="NCH96:NCP96"/>
    <mergeCell ref="NCQ96:NCY96"/>
    <mergeCell ref="NCZ96:NDH96"/>
    <mergeCell ref="NDI96:NDQ96"/>
    <mergeCell ref="NAF96:NAN96"/>
    <mergeCell ref="NAO96:NAW96"/>
    <mergeCell ref="NAX96:NBF96"/>
    <mergeCell ref="NBG96:NBO96"/>
    <mergeCell ref="NBP96:NBX96"/>
    <mergeCell ref="MYM96:MYU96"/>
    <mergeCell ref="MYV96:MZD96"/>
    <mergeCell ref="MZE96:MZM96"/>
    <mergeCell ref="MZN96:MZV96"/>
    <mergeCell ref="MZW96:NAE96"/>
    <mergeCell ref="MWT96:MXB96"/>
    <mergeCell ref="MXC96:MXK96"/>
    <mergeCell ref="MXL96:MXT96"/>
    <mergeCell ref="MXU96:MYC96"/>
    <mergeCell ref="MYD96:MYL96"/>
    <mergeCell ref="MVA96:MVI96"/>
    <mergeCell ref="MVJ96:MVR96"/>
    <mergeCell ref="MVS96:MWA96"/>
    <mergeCell ref="MWB96:MWJ96"/>
    <mergeCell ref="MWK96:MWS96"/>
    <mergeCell ref="MTH96:MTP96"/>
    <mergeCell ref="MTQ96:MTY96"/>
    <mergeCell ref="MTZ96:MUH96"/>
    <mergeCell ref="MUI96:MUQ96"/>
    <mergeCell ref="MUR96:MUZ96"/>
    <mergeCell ref="MRO96:MRW96"/>
    <mergeCell ref="MRX96:MSF96"/>
    <mergeCell ref="MSG96:MSO96"/>
    <mergeCell ref="MSP96:MSX96"/>
    <mergeCell ref="MSY96:MTG96"/>
    <mergeCell ref="MPV96:MQD96"/>
    <mergeCell ref="MQE96:MQM96"/>
    <mergeCell ref="MQN96:MQV96"/>
    <mergeCell ref="MQW96:MRE96"/>
    <mergeCell ref="MRF96:MRN96"/>
    <mergeCell ref="MOC96:MOK96"/>
    <mergeCell ref="MOL96:MOT96"/>
    <mergeCell ref="MOU96:MPC96"/>
    <mergeCell ref="MPD96:MPL96"/>
    <mergeCell ref="MPM96:MPU96"/>
    <mergeCell ref="MMJ96:MMR96"/>
    <mergeCell ref="MMS96:MNA96"/>
    <mergeCell ref="MNB96:MNJ96"/>
    <mergeCell ref="MNK96:MNS96"/>
    <mergeCell ref="MNT96:MOB96"/>
    <mergeCell ref="MKQ96:MKY96"/>
    <mergeCell ref="MKZ96:MLH96"/>
    <mergeCell ref="MLI96:MLQ96"/>
    <mergeCell ref="MLR96:MLZ96"/>
    <mergeCell ref="MMA96:MMI96"/>
    <mergeCell ref="MIX96:MJF96"/>
    <mergeCell ref="MJG96:MJO96"/>
    <mergeCell ref="MJP96:MJX96"/>
    <mergeCell ref="MJY96:MKG96"/>
    <mergeCell ref="MKH96:MKP96"/>
    <mergeCell ref="MHE96:MHM96"/>
    <mergeCell ref="MHN96:MHV96"/>
    <mergeCell ref="MHW96:MIE96"/>
    <mergeCell ref="MIF96:MIN96"/>
    <mergeCell ref="MIO96:MIW96"/>
    <mergeCell ref="MFL96:MFT96"/>
    <mergeCell ref="MFU96:MGC96"/>
    <mergeCell ref="MGD96:MGL96"/>
    <mergeCell ref="MGM96:MGU96"/>
    <mergeCell ref="MGV96:MHD96"/>
    <mergeCell ref="MDS96:MEA96"/>
    <mergeCell ref="MEB96:MEJ96"/>
    <mergeCell ref="MEK96:MES96"/>
    <mergeCell ref="MET96:MFB96"/>
    <mergeCell ref="MFC96:MFK96"/>
    <mergeCell ref="MBZ96:MCH96"/>
    <mergeCell ref="MCI96:MCQ96"/>
    <mergeCell ref="MCR96:MCZ96"/>
    <mergeCell ref="MDA96:MDI96"/>
    <mergeCell ref="MDJ96:MDR96"/>
    <mergeCell ref="MAG96:MAO96"/>
    <mergeCell ref="MAP96:MAX96"/>
    <mergeCell ref="MAY96:MBG96"/>
    <mergeCell ref="MBH96:MBP96"/>
    <mergeCell ref="MBQ96:MBY96"/>
    <mergeCell ref="LYN96:LYV96"/>
    <mergeCell ref="LYW96:LZE96"/>
    <mergeCell ref="LZF96:LZN96"/>
    <mergeCell ref="LZO96:LZW96"/>
    <mergeCell ref="LZX96:MAF96"/>
    <mergeCell ref="LWU96:LXC96"/>
    <mergeCell ref="LXD96:LXL96"/>
    <mergeCell ref="LXM96:LXU96"/>
    <mergeCell ref="LXV96:LYD96"/>
    <mergeCell ref="LYE96:LYM96"/>
    <mergeCell ref="LVB96:LVJ96"/>
    <mergeCell ref="LVK96:LVS96"/>
    <mergeCell ref="LVT96:LWB96"/>
    <mergeCell ref="LWC96:LWK96"/>
    <mergeCell ref="LWL96:LWT96"/>
    <mergeCell ref="LTI96:LTQ96"/>
    <mergeCell ref="LTR96:LTZ96"/>
    <mergeCell ref="LUA96:LUI96"/>
    <mergeCell ref="LUJ96:LUR96"/>
    <mergeCell ref="LUS96:LVA96"/>
    <mergeCell ref="LRP96:LRX96"/>
    <mergeCell ref="LRY96:LSG96"/>
    <mergeCell ref="LSH96:LSP96"/>
    <mergeCell ref="LSQ96:LSY96"/>
    <mergeCell ref="LSZ96:LTH96"/>
    <mergeCell ref="LPW96:LQE96"/>
    <mergeCell ref="LQF96:LQN96"/>
    <mergeCell ref="LQO96:LQW96"/>
    <mergeCell ref="LQX96:LRF96"/>
    <mergeCell ref="LRG96:LRO96"/>
    <mergeCell ref="LOD96:LOL96"/>
    <mergeCell ref="LOM96:LOU96"/>
    <mergeCell ref="LOV96:LPD96"/>
    <mergeCell ref="LPE96:LPM96"/>
    <mergeCell ref="LPN96:LPV96"/>
    <mergeCell ref="LMK96:LMS96"/>
    <mergeCell ref="LMT96:LNB96"/>
    <mergeCell ref="LNC96:LNK96"/>
    <mergeCell ref="LNL96:LNT96"/>
    <mergeCell ref="LNU96:LOC96"/>
    <mergeCell ref="LKR96:LKZ96"/>
    <mergeCell ref="LLA96:LLI96"/>
    <mergeCell ref="LLJ96:LLR96"/>
    <mergeCell ref="LLS96:LMA96"/>
    <mergeCell ref="LMB96:LMJ96"/>
    <mergeCell ref="LIY96:LJG96"/>
    <mergeCell ref="LJH96:LJP96"/>
    <mergeCell ref="LJQ96:LJY96"/>
    <mergeCell ref="LJZ96:LKH96"/>
    <mergeCell ref="LKI96:LKQ96"/>
    <mergeCell ref="LHF96:LHN96"/>
    <mergeCell ref="LHO96:LHW96"/>
    <mergeCell ref="LHX96:LIF96"/>
    <mergeCell ref="LIG96:LIO96"/>
    <mergeCell ref="LIP96:LIX96"/>
    <mergeCell ref="LFM96:LFU96"/>
    <mergeCell ref="LFV96:LGD96"/>
    <mergeCell ref="LGE96:LGM96"/>
    <mergeCell ref="LGN96:LGV96"/>
    <mergeCell ref="LGW96:LHE96"/>
    <mergeCell ref="LDT96:LEB96"/>
    <mergeCell ref="LEC96:LEK96"/>
    <mergeCell ref="LEL96:LET96"/>
    <mergeCell ref="LEU96:LFC96"/>
    <mergeCell ref="LFD96:LFL96"/>
    <mergeCell ref="LCA96:LCI96"/>
    <mergeCell ref="LCJ96:LCR96"/>
    <mergeCell ref="LCS96:LDA96"/>
    <mergeCell ref="LDB96:LDJ96"/>
    <mergeCell ref="LDK96:LDS96"/>
    <mergeCell ref="LAH96:LAP96"/>
    <mergeCell ref="LAQ96:LAY96"/>
    <mergeCell ref="LAZ96:LBH96"/>
    <mergeCell ref="LBI96:LBQ96"/>
    <mergeCell ref="LBR96:LBZ96"/>
    <mergeCell ref="KYO96:KYW96"/>
    <mergeCell ref="KYX96:KZF96"/>
    <mergeCell ref="KZG96:KZO96"/>
    <mergeCell ref="KZP96:KZX96"/>
    <mergeCell ref="KZY96:LAG96"/>
    <mergeCell ref="KWV96:KXD96"/>
    <mergeCell ref="KXE96:KXM96"/>
    <mergeCell ref="KXN96:KXV96"/>
    <mergeCell ref="KXW96:KYE96"/>
    <mergeCell ref="KYF96:KYN96"/>
    <mergeCell ref="KVC96:KVK96"/>
    <mergeCell ref="KVL96:KVT96"/>
    <mergeCell ref="KVU96:KWC96"/>
    <mergeCell ref="KWD96:KWL96"/>
    <mergeCell ref="KWM96:KWU96"/>
    <mergeCell ref="KTJ96:KTR96"/>
    <mergeCell ref="KTS96:KUA96"/>
    <mergeCell ref="KUB96:KUJ96"/>
    <mergeCell ref="KUK96:KUS96"/>
    <mergeCell ref="KUT96:KVB96"/>
    <mergeCell ref="KRQ96:KRY96"/>
    <mergeCell ref="KRZ96:KSH96"/>
    <mergeCell ref="KSI96:KSQ96"/>
    <mergeCell ref="KSR96:KSZ96"/>
    <mergeCell ref="KTA96:KTI96"/>
    <mergeCell ref="KPX96:KQF96"/>
    <mergeCell ref="KQG96:KQO96"/>
    <mergeCell ref="KQP96:KQX96"/>
    <mergeCell ref="KQY96:KRG96"/>
    <mergeCell ref="KRH96:KRP96"/>
    <mergeCell ref="KOE96:KOM96"/>
    <mergeCell ref="KON96:KOV96"/>
    <mergeCell ref="KOW96:KPE96"/>
    <mergeCell ref="KPF96:KPN96"/>
    <mergeCell ref="KPO96:KPW96"/>
    <mergeCell ref="KML96:KMT96"/>
    <mergeCell ref="KMU96:KNC96"/>
    <mergeCell ref="KND96:KNL96"/>
    <mergeCell ref="KNM96:KNU96"/>
    <mergeCell ref="KNV96:KOD96"/>
    <mergeCell ref="KKS96:KLA96"/>
    <mergeCell ref="KLB96:KLJ96"/>
    <mergeCell ref="KLK96:KLS96"/>
    <mergeCell ref="KLT96:KMB96"/>
    <mergeCell ref="KMC96:KMK96"/>
    <mergeCell ref="KIZ96:KJH96"/>
    <mergeCell ref="KJI96:KJQ96"/>
    <mergeCell ref="KJR96:KJZ96"/>
    <mergeCell ref="KKA96:KKI96"/>
    <mergeCell ref="KKJ96:KKR96"/>
    <mergeCell ref="KHG96:KHO96"/>
    <mergeCell ref="KHP96:KHX96"/>
    <mergeCell ref="KHY96:KIG96"/>
    <mergeCell ref="KIH96:KIP96"/>
    <mergeCell ref="KIQ96:KIY96"/>
    <mergeCell ref="KFN96:KFV96"/>
    <mergeCell ref="KFW96:KGE96"/>
    <mergeCell ref="KGF96:KGN96"/>
    <mergeCell ref="KGO96:KGW96"/>
    <mergeCell ref="KGX96:KHF96"/>
    <mergeCell ref="KDU96:KEC96"/>
    <mergeCell ref="KED96:KEL96"/>
    <mergeCell ref="KEM96:KEU96"/>
    <mergeCell ref="KEV96:KFD96"/>
    <mergeCell ref="KFE96:KFM96"/>
    <mergeCell ref="KCB96:KCJ96"/>
    <mergeCell ref="KCK96:KCS96"/>
    <mergeCell ref="KCT96:KDB96"/>
    <mergeCell ref="KDC96:KDK96"/>
    <mergeCell ref="KDL96:KDT96"/>
    <mergeCell ref="KAI96:KAQ96"/>
    <mergeCell ref="KAR96:KAZ96"/>
    <mergeCell ref="KBA96:KBI96"/>
    <mergeCell ref="KBJ96:KBR96"/>
    <mergeCell ref="KBS96:KCA96"/>
    <mergeCell ref="JYP96:JYX96"/>
    <mergeCell ref="JYY96:JZG96"/>
    <mergeCell ref="JZH96:JZP96"/>
    <mergeCell ref="JZQ96:JZY96"/>
    <mergeCell ref="JZZ96:KAH96"/>
    <mergeCell ref="JWW96:JXE96"/>
    <mergeCell ref="JXF96:JXN96"/>
    <mergeCell ref="JXO96:JXW96"/>
    <mergeCell ref="JXX96:JYF96"/>
    <mergeCell ref="JYG96:JYO96"/>
    <mergeCell ref="JVD96:JVL96"/>
    <mergeCell ref="JVM96:JVU96"/>
    <mergeCell ref="JVV96:JWD96"/>
    <mergeCell ref="JWE96:JWM96"/>
    <mergeCell ref="JWN96:JWV96"/>
    <mergeCell ref="JTK96:JTS96"/>
    <mergeCell ref="JTT96:JUB96"/>
    <mergeCell ref="JUC96:JUK96"/>
    <mergeCell ref="JUL96:JUT96"/>
    <mergeCell ref="JUU96:JVC96"/>
    <mergeCell ref="JRR96:JRZ96"/>
    <mergeCell ref="JSA96:JSI96"/>
    <mergeCell ref="JSJ96:JSR96"/>
    <mergeCell ref="JSS96:JTA96"/>
    <mergeCell ref="JTB96:JTJ96"/>
    <mergeCell ref="JPY96:JQG96"/>
    <mergeCell ref="JQH96:JQP96"/>
    <mergeCell ref="JQQ96:JQY96"/>
    <mergeCell ref="JQZ96:JRH96"/>
    <mergeCell ref="JRI96:JRQ96"/>
    <mergeCell ref="JOF96:JON96"/>
    <mergeCell ref="JOO96:JOW96"/>
    <mergeCell ref="JOX96:JPF96"/>
    <mergeCell ref="JPG96:JPO96"/>
    <mergeCell ref="JPP96:JPX96"/>
    <mergeCell ref="JMM96:JMU96"/>
    <mergeCell ref="JMV96:JND96"/>
    <mergeCell ref="JNE96:JNM96"/>
    <mergeCell ref="JNN96:JNV96"/>
    <mergeCell ref="JNW96:JOE96"/>
    <mergeCell ref="JKT96:JLB96"/>
    <mergeCell ref="JLC96:JLK96"/>
    <mergeCell ref="JLL96:JLT96"/>
    <mergeCell ref="JLU96:JMC96"/>
    <mergeCell ref="JMD96:JML96"/>
    <mergeCell ref="JJA96:JJI96"/>
    <mergeCell ref="JJJ96:JJR96"/>
    <mergeCell ref="JJS96:JKA96"/>
    <mergeCell ref="JKB96:JKJ96"/>
    <mergeCell ref="JKK96:JKS96"/>
    <mergeCell ref="JHH96:JHP96"/>
    <mergeCell ref="JHQ96:JHY96"/>
    <mergeCell ref="JHZ96:JIH96"/>
    <mergeCell ref="JII96:JIQ96"/>
    <mergeCell ref="JIR96:JIZ96"/>
    <mergeCell ref="JFO96:JFW96"/>
    <mergeCell ref="JFX96:JGF96"/>
    <mergeCell ref="JGG96:JGO96"/>
    <mergeCell ref="JGP96:JGX96"/>
    <mergeCell ref="JGY96:JHG96"/>
    <mergeCell ref="JDV96:JED96"/>
    <mergeCell ref="JEE96:JEM96"/>
    <mergeCell ref="JEN96:JEV96"/>
    <mergeCell ref="JEW96:JFE96"/>
    <mergeCell ref="JFF96:JFN96"/>
    <mergeCell ref="JCC96:JCK96"/>
    <mergeCell ref="JCL96:JCT96"/>
    <mergeCell ref="JCU96:JDC96"/>
    <mergeCell ref="JDD96:JDL96"/>
    <mergeCell ref="JDM96:JDU96"/>
    <mergeCell ref="JAJ96:JAR96"/>
    <mergeCell ref="JAS96:JBA96"/>
    <mergeCell ref="JBB96:JBJ96"/>
    <mergeCell ref="JBK96:JBS96"/>
    <mergeCell ref="JBT96:JCB96"/>
    <mergeCell ref="IYQ96:IYY96"/>
    <mergeCell ref="IYZ96:IZH96"/>
    <mergeCell ref="IZI96:IZQ96"/>
    <mergeCell ref="IZR96:IZZ96"/>
    <mergeCell ref="JAA96:JAI96"/>
    <mergeCell ref="IWX96:IXF96"/>
    <mergeCell ref="IXG96:IXO96"/>
    <mergeCell ref="IXP96:IXX96"/>
    <mergeCell ref="IXY96:IYG96"/>
    <mergeCell ref="IYH96:IYP96"/>
    <mergeCell ref="IVE96:IVM96"/>
    <mergeCell ref="IVN96:IVV96"/>
    <mergeCell ref="IVW96:IWE96"/>
    <mergeCell ref="IWF96:IWN96"/>
    <mergeCell ref="IWO96:IWW96"/>
    <mergeCell ref="ITL96:ITT96"/>
    <mergeCell ref="ITU96:IUC96"/>
    <mergeCell ref="IUD96:IUL96"/>
    <mergeCell ref="IUM96:IUU96"/>
    <mergeCell ref="IUV96:IVD96"/>
    <mergeCell ref="IRS96:ISA96"/>
    <mergeCell ref="ISB96:ISJ96"/>
    <mergeCell ref="ISK96:ISS96"/>
    <mergeCell ref="IST96:ITB96"/>
    <mergeCell ref="ITC96:ITK96"/>
    <mergeCell ref="IPZ96:IQH96"/>
    <mergeCell ref="IQI96:IQQ96"/>
    <mergeCell ref="IQR96:IQZ96"/>
    <mergeCell ref="IRA96:IRI96"/>
    <mergeCell ref="IRJ96:IRR96"/>
    <mergeCell ref="IOG96:IOO96"/>
    <mergeCell ref="IOP96:IOX96"/>
    <mergeCell ref="IOY96:IPG96"/>
    <mergeCell ref="IPH96:IPP96"/>
    <mergeCell ref="IPQ96:IPY96"/>
    <mergeCell ref="IMN96:IMV96"/>
    <mergeCell ref="IMW96:INE96"/>
    <mergeCell ref="INF96:INN96"/>
    <mergeCell ref="INO96:INW96"/>
    <mergeCell ref="INX96:IOF96"/>
    <mergeCell ref="IKU96:ILC96"/>
    <mergeCell ref="ILD96:ILL96"/>
    <mergeCell ref="ILM96:ILU96"/>
    <mergeCell ref="ILV96:IMD96"/>
    <mergeCell ref="IME96:IMM96"/>
    <mergeCell ref="IJB96:IJJ96"/>
    <mergeCell ref="IJK96:IJS96"/>
    <mergeCell ref="IJT96:IKB96"/>
    <mergeCell ref="IKC96:IKK96"/>
    <mergeCell ref="IKL96:IKT96"/>
    <mergeCell ref="IHI96:IHQ96"/>
    <mergeCell ref="IHR96:IHZ96"/>
    <mergeCell ref="IIA96:III96"/>
    <mergeCell ref="IIJ96:IIR96"/>
    <mergeCell ref="IIS96:IJA96"/>
    <mergeCell ref="IFP96:IFX96"/>
    <mergeCell ref="IFY96:IGG96"/>
    <mergeCell ref="IGH96:IGP96"/>
    <mergeCell ref="IGQ96:IGY96"/>
    <mergeCell ref="IGZ96:IHH96"/>
    <mergeCell ref="IDW96:IEE96"/>
    <mergeCell ref="IEF96:IEN96"/>
    <mergeCell ref="IEO96:IEW96"/>
    <mergeCell ref="IEX96:IFF96"/>
    <mergeCell ref="IFG96:IFO96"/>
    <mergeCell ref="ICD96:ICL96"/>
    <mergeCell ref="ICM96:ICU96"/>
    <mergeCell ref="ICV96:IDD96"/>
    <mergeCell ref="IDE96:IDM96"/>
    <mergeCell ref="IDN96:IDV96"/>
    <mergeCell ref="IAK96:IAS96"/>
    <mergeCell ref="IAT96:IBB96"/>
    <mergeCell ref="IBC96:IBK96"/>
    <mergeCell ref="IBL96:IBT96"/>
    <mergeCell ref="IBU96:ICC96"/>
    <mergeCell ref="HYR96:HYZ96"/>
    <mergeCell ref="HZA96:HZI96"/>
    <mergeCell ref="HZJ96:HZR96"/>
    <mergeCell ref="HZS96:IAA96"/>
    <mergeCell ref="IAB96:IAJ96"/>
    <mergeCell ref="HWY96:HXG96"/>
    <mergeCell ref="HXH96:HXP96"/>
    <mergeCell ref="HXQ96:HXY96"/>
    <mergeCell ref="HXZ96:HYH96"/>
    <mergeCell ref="HYI96:HYQ96"/>
    <mergeCell ref="HVF96:HVN96"/>
    <mergeCell ref="HVO96:HVW96"/>
    <mergeCell ref="HVX96:HWF96"/>
    <mergeCell ref="HWG96:HWO96"/>
    <mergeCell ref="HWP96:HWX96"/>
    <mergeCell ref="HTM96:HTU96"/>
    <mergeCell ref="HTV96:HUD96"/>
    <mergeCell ref="HUE96:HUM96"/>
    <mergeCell ref="HUN96:HUV96"/>
    <mergeCell ref="HUW96:HVE96"/>
    <mergeCell ref="HRT96:HSB96"/>
    <mergeCell ref="HSC96:HSK96"/>
    <mergeCell ref="HSL96:HST96"/>
    <mergeCell ref="HSU96:HTC96"/>
    <mergeCell ref="HTD96:HTL96"/>
    <mergeCell ref="HQA96:HQI96"/>
    <mergeCell ref="HQJ96:HQR96"/>
    <mergeCell ref="HQS96:HRA96"/>
    <mergeCell ref="HRB96:HRJ96"/>
    <mergeCell ref="HRK96:HRS96"/>
    <mergeCell ref="HOH96:HOP96"/>
    <mergeCell ref="HOQ96:HOY96"/>
    <mergeCell ref="HOZ96:HPH96"/>
    <mergeCell ref="HPI96:HPQ96"/>
    <mergeCell ref="HPR96:HPZ96"/>
    <mergeCell ref="HMO96:HMW96"/>
    <mergeCell ref="HMX96:HNF96"/>
    <mergeCell ref="HNG96:HNO96"/>
    <mergeCell ref="HNP96:HNX96"/>
    <mergeCell ref="HNY96:HOG96"/>
    <mergeCell ref="HKV96:HLD96"/>
    <mergeCell ref="HLE96:HLM96"/>
    <mergeCell ref="HLN96:HLV96"/>
    <mergeCell ref="HLW96:HME96"/>
    <mergeCell ref="HMF96:HMN96"/>
    <mergeCell ref="HJC96:HJK96"/>
    <mergeCell ref="HJL96:HJT96"/>
    <mergeCell ref="HJU96:HKC96"/>
    <mergeCell ref="HKD96:HKL96"/>
    <mergeCell ref="HKM96:HKU96"/>
    <mergeCell ref="HHJ96:HHR96"/>
    <mergeCell ref="HHS96:HIA96"/>
    <mergeCell ref="HIB96:HIJ96"/>
    <mergeCell ref="HIK96:HIS96"/>
    <mergeCell ref="HIT96:HJB96"/>
    <mergeCell ref="HFQ96:HFY96"/>
    <mergeCell ref="HFZ96:HGH96"/>
    <mergeCell ref="HGI96:HGQ96"/>
    <mergeCell ref="HGR96:HGZ96"/>
    <mergeCell ref="HHA96:HHI96"/>
    <mergeCell ref="HDX96:HEF96"/>
    <mergeCell ref="HEG96:HEO96"/>
    <mergeCell ref="HEP96:HEX96"/>
    <mergeCell ref="HEY96:HFG96"/>
    <mergeCell ref="HFH96:HFP96"/>
    <mergeCell ref="HCE96:HCM96"/>
    <mergeCell ref="HCN96:HCV96"/>
    <mergeCell ref="HCW96:HDE96"/>
    <mergeCell ref="HDF96:HDN96"/>
    <mergeCell ref="HDO96:HDW96"/>
    <mergeCell ref="HAL96:HAT96"/>
    <mergeCell ref="HAU96:HBC96"/>
    <mergeCell ref="HBD96:HBL96"/>
    <mergeCell ref="HBM96:HBU96"/>
    <mergeCell ref="HBV96:HCD96"/>
    <mergeCell ref="GYS96:GZA96"/>
    <mergeCell ref="GZB96:GZJ96"/>
    <mergeCell ref="GZK96:GZS96"/>
    <mergeCell ref="GZT96:HAB96"/>
    <mergeCell ref="HAC96:HAK96"/>
    <mergeCell ref="GWZ96:GXH96"/>
    <mergeCell ref="GXI96:GXQ96"/>
    <mergeCell ref="GXR96:GXZ96"/>
    <mergeCell ref="GYA96:GYI96"/>
    <mergeCell ref="GYJ96:GYR96"/>
    <mergeCell ref="GVG96:GVO96"/>
    <mergeCell ref="GVP96:GVX96"/>
    <mergeCell ref="GVY96:GWG96"/>
    <mergeCell ref="GWH96:GWP96"/>
    <mergeCell ref="GWQ96:GWY96"/>
    <mergeCell ref="GTN96:GTV96"/>
    <mergeCell ref="GTW96:GUE96"/>
    <mergeCell ref="GUF96:GUN96"/>
    <mergeCell ref="GUO96:GUW96"/>
    <mergeCell ref="GUX96:GVF96"/>
    <mergeCell ref="GRU96:GSC96"/>
    <mergeCell ref="GSD96:GSL96"/>
    <mergeCell ref="GSM96:GSU96"/>
    <mergeCell ref="GSV96:GTD96"/>
    <mergeCell ref="GTE96:GTM96"/>
    <mergeCell ref="GQB96:GQJ96"/>
    <mergeCell ref="GQK96:GQS96"/>
    <mergeCell ref="GQT96:GRB96"/>
    <mergeCell ref="GRC96:GRK96"/>
    <mergeCell ref="GRL96:GRT96"/>
    <mergeCell ref="GOI96:GOQ96"/>
    <mergeCell ref="GOR96:GOZ96"/>
    <mergeCell ref="GPA96:GPI96"/>
    <mergeCell ref="GPJ96:GPR96"/>
    <mergeCell ref="GPS96:GQA96"/>
    <mergeCell ref="GMP96:GMX96"/>
    <mergeCell ref="GMY96:GNG96"/>
    <mergeCell ref="GNH96:GNP96"/>
    <mergeCell ref="GNQ96:GNY96"/>
    <mergeCell ref="GNZ96:GOH96"/>
    <mergeCell ref="GKW96:GLE96"/>
    <mergeCell ref="GLF96:GLN96"/>
    <mergeCell ref="GLO96:GLW96"/>
    <mergeCell ref="GLX96:GMF96"/>
    <mergeCell ref="GMG96:GMO96"/>
    <mergeCell ref="GJD96:GJL96"/>
    <mergeCell ref="GJM96:GJU96"/>
    <mergeCell ref="GJV96:GKD96"/>
    <mergeCell ref="GKE96:GKM96"/>
    <mergeCell ref="GKN96:GKV96"/>
    <mergeCell ref="GHK96:GHS96"/>
    <mergeCell ref="GHT96:GIB96"/>
    <mergeCell ref="GIC96:GIK96"/>
    <mergeCell ref="GIL96:GIT96"/>
    <mergeCell ref="GIU96:GJC96"/>
    <mergeCell ref="GFR96:GFZ96"/>
    <mergeCell ref="GGA96:GGI96"/>
    <mergeCell ref="GGJ96:GGR96"/>
    <mergeCell ref="GGS96:GHA96"/>
    <mergeCell ref="GHB96:GHJ96"/>
    <mergeCell ref="GDY96:GEG96"/>
    <mergeCell ref="GEH96:GEP96"/>
    <mergeCell ref="GEQ96:GEY96"/>
    <mergeCell ref="GEZ96:GFH96"/>
    <mergeCell ref="GFI96:GFQ96"/>
    <mergeCell ref="GCF96:GCN96"/>
    <mergeCell ref="GCO96:GCW96"/>
    <mergeCell ref="GCX96:GDF96"/>
    <mergeCell ref="GDG96:GDO96"/>
    <mergeCell ref="GDP96:GDX96"/>
    <mergeCell ref="GAM96:GAU96"/>
    <mergeCell ref="GAV96:GBD96"/>
    <mergeCell ref="GBE96:GBM96"/>
    <mergeCell ref="GBN96:GBV96"/>
    <mergeCell ref="GBW96:GCE96"/>
    <mergeCell ref="FYT96:FZB96"/>
    <mergeCell ref="FZC96:FZK96"/>
    <mergeCell ref="FZL96:FZT96"/>
    <mergeCell ref="FZU96:GAC96"/>
    <mergeCell ref="GAD96:GAL96"/>
    <mergeCell ref="FXA96:FXI96"/>
    <mergeCell ref="FXJ96:FXR96"/>
    <mergeCell ref="FXS96:FYA96"/>
    <mergeCell ref="FYB96:FYJ96"/>
    <mergeCell ref="FYK96:FYS96"/>
    <mergeCell ref="FVH96:FVP96"/>
    <mergeCell ref="FVQ96:FVY96"/>
    <mergeCell ref="FVZ96:FWH96"/>
    <mergeCell ref="FWI96:FWQ96"/>
    <mergeCell ref="FWR96:FWZ96"/>
    <mergeCell ref="FTO96:FTW96"/>
    <mergeCell ref="FTX96:FUF96"/>
    <mergeCell ref="FUG96:FUO96"/>
    <mergeCell ref="FUP96:FUX96"/>
    <mergeCell ref="FUY96:FVG96"/>
    <mergeCell ref="FRV96:FSD96"/>
    <mergeCell ref="FSE96:FSM96"/>
    <mergeCell ref="FSN96:FSV96"/>
    <mergeCell ref="FSW96:FTE96"/>
    <mergeCell ref="FTF96:FTN96"/>
    <mergeCell ref="FQC96:FQK96"/>
    <mergeCell ref="FQL96:FQT96"/>
    <mergeCell ref="FQU96:FRC96"/>
    <mergeCell ref="FRD96:FRL96"/>
    <mergeCell ref="FRM96:FRU96"/>
    <mergeCell ref="FOJ96:FOR96"/>
    <mergeCell ref="FOS96:FPA96"/>
    <mergeCell ref="FPB96:FPJ96"/>
    <mergeCell ref="FPK96:FPS96"/>
    <mergeCell ref="FPT96:FQB96"/>
    <mergeCell ref="FMQ96:FMY96"/>
    <mergeCell ref="FMZ96:FNH96"/>
    <mergeCell ref="FNI96:FNQ96"/>
    <mergeCell ref="FNR96:FNZ96"/>
    <mergeCell ref="FOA96:FOI96"/>
    <mergeCell ref="FKX96:FLF96"/>
    <mergeCell ref="FLG96:FLO96"/>
    <mergeCell ref="FLP96:FLX96"/>
    <mergeCell ref="FLY96:FMG96"/>
    <mergeCell ref="FMH96:FMP96"/>
    <mergeCell ref="FJE96:FJM96"/>
    <mergeCell ref="FJN96:FJV96"/>
    <mergeCell ref="FJW96:FKE96"/>
    <mergeCell ref="FKF96:FKN96"/>
    <mergeCell ref="FKO96:FKW96"/>
    <mergeCell ref="FHL96:FHT96"/>
    <mergeCell ref="FHU96:FIC96"/>
    <mergeCell ref="FID96:FIL96"/>
    <mergeCell ref="FIM96:FIU96"/>
    <mergeCell ref="FIV96:FJD96"/>
    <mergeCell ref="FFS96:FGA96"/>
    <mergeCell ref="FGB96:FGJ96"/>
    <mergeCell ref="FGK96:FGS96"/>
    <mergeCell ref="FGT96:FHB96"/>
    <mergeCell ref="FHC96:FHK96"/>
    <mergeCell ref="FDZ96:FEH96"/>
    <mergeCell ref="FEI96:FEQ96"/>
    <mergeCell ref="FER96:FEZ96"/>
    <mergeCell ref="FFA96:FFI96"/>
    <mergeCell ref="FFJ96:FFR96"/>
    <mergeCell ref="FCG96:FCO96"/>
    <mergeCell ref="FCP96:FCX96"/>
    <mergeCell ref="FCY96:FDG96"/>
    <mergeCell ref="FDH96:FDP96"/>
    <mergeCell ref="FDQ96:FDY96"/>
    <mergeCell ref="FAN96:FAV96"/>
    <mergeCell ref="FAW96:FBE96"/>
    <mergeCell ref="FBF96:FBN96"/>
    <mergeCell ref="FBO96:FBW96"/>
    <mergeCell ref="FBX96:FCF96"/>
    <mergeCell ref="EYU96:EZC96"/>
    <mergeCell ref="EZD96:EZL96"/>
    <mergeCell ref="EZM96:EZU96"/>
    <mergeCell ref="EZV96:FAD96"/>
    <mergeCell ref="FAE96:FAM96"/>
    <mergeCell ref="EXB96:EXJ96"/>
    <mergeCell ref="EXK96:EXS96"/>
    <mergeCell ref="EXT96:EYB96"/>
    <mergeCell ref="EYC96:EYK96"/>
    <mergeCell ref="EYL96:EYT96"/>
    <mergeCell ref="EVI96:EVQ96"/>
    <mergeCell ref="EVR96:EVZ96"/>
    <mergeCell ref="EWA96:EWI96"/>
    <mergeCell ref="EWJ96:EWR96"/>
    <mergeCell ref="EWS96:EXA96"/>
    <mergeCell ref="ETP96:ETX96"/>
    <mergeCell ref="ETY96:EUG96"/>
    <mergeCell ref="EUH96:EUP96"/>
    <mergeCell ref="EUQ96:EUY96"/>
    <mergeCell ref="EUZ96:EVH96"/>
    <mergeCell ref="ERW96:ESE96"/>
    <mergeCell ref="ESF96:ESN96"/>
    <mergeCell ref="ESO96:ESW96"/>
    <mergeCell ref="ESX96:ETF96"/>
    <mergeCell ref="ETG96:ETO96"/>
    <mergeCell ref="EQD96:EQL96"/>
    <mergeCell ref="EQM96:EQU96"/>
    <mergeCell ref="EQV96:ERD96"/>
    <mergeCell ref="ERE96:ERM96"/>
    <mergeCell ref="ERN96:ERV96"/>
    <mergeCell ref="EOK96:EOS96"/>
    <mergeCell ref="EOT96:EPB96"/>
    <mergeCell ref="EPC96:EPK96"/>
    <mergeCell ref="EPL96:EPT96"/>
    <mergeCell ref="EPU96:EQC96"/>
    <mergeCell ref="EMR96:EMZ96"/>
    <mergeCell ref="ENA96:ENI96"/>
    <mergeCell ref="ENJ96:ENR96"/>
    <mergeCell ref="ENS96:EOA96"/>
    <mergeCell ref="EOB96:EOJ96"/>
    <mergeCell ref="EKY96:ELG96"/>
    <mergeCell ref="ELH96:ELP96"/>
    <mergeCell ref="ELQ96:ELY96"/>
    <mergeCell ref="ELZ96:EMH96"/>
    <mergeCell ref="EMI96:EMQ96"/>
    <mergeCell ref="EJF96:EJN96"/>
    <mergeCell ref="EJO96:EJW96"/>
    <mergeCell ref="EJX96:EKF96"/>
    <mergeCell ref="EKG96:EKO96"/>
    <mergeCell ref="EKP96:EKX96"/>
    <mergeCell ref="EHM96:EHU96"/>
    <mergeCell ref="EHV96:EID96"/>
    <mergeCell ref="EIE96:EIM96"/>
    <mergeCell ref="EIN96:EIV96"/>
    <mergeCell ref="EIW96:EJE96"/>
    <mergeCell ref="EFT96:EGB96"/>
    <mergeCell ref="EGC96:EGK96"/>
    <mergeCell ref="EGL96:EGT96"/>
    <mergeCell ref="EGU96:EHC96"/>
    <mergeCell ref="EHD96:EHL96"/>
    <mergeCell ref="EEA96:EEI96"/>
    <mergeCell ref="EEJ96:EER96"/>
    <mergeCell ref="EES96:EFA96"/>
    <mergeCell ref="EFB96:EFJ96"/>
    <mergeCell ref="EFK96:EFS96"/>
    <mergeCell ref="ECH96:ECP96"/>
    <mergeCell ref="ECQ96:ECY96"/>
    <mergeCell ref="ECZ96:EDH96"/>
    <mergeCell ref="EDI96:EDQ96"/>
    <mergeCell ref="EDR96:EDZ96"/>
    <mergeCell ref="EAO96:EAW96"/>
    <mergeCell ref="EAX96:EBF96"/>
    <mergeCell ref="EBG96:EBO96"/>
    <mergeCell ref="EBP96:EBX96"/>
    <mergeCell ref="EBY96:ECG96"/>
    <mergeCell ref="DYV96:DZD96"/>
    <mergeCell ref="DZE96:DZM96"/>
    <mergeCell ref="DZN96:DZV96"/>
    <mergeCell ref="DZW96:EAE96"/>
    <mergeCell ref="EAF96:EAN96"/>
    <mergeCell ref="DXC96:DXK96"/>
    <mergeCell ref="DXL96:DXT96"/>
    <mergeCell ref="DXU96:DYC96"/>
    <mergeCell ref="DYD96:DYL96"/>
    <mergeCell ref="DYM96:DYU96"/>
    <mergeCell ref="DVJ96:DVR96"/>
    <mergeCell ref="DVS96:DWA96"/>
    <mergeCell ref="DWB96:DWJ96"/>
    <mergeCell ref="DWK96:DWS96"/>
    <mergeCell ref="DWT96:DXB96"/>
    <mergeCell ref="DTQ96:DTY96"/>
    <mergeCell ref="DTZ96:DUH96"/>
    <mergeCell ref="DUI96:DUQ96"/>
    <mergeCell ref="DUR96:DUZ96"/>
    <mergeCell ref="DVA96:DVI96"/>
    <mergeCell ref="DRX96:DSF96"/>
    <mergeCell ref="DSG96:DSO96"/>
    <mergeCell ref="DSP96:DSX96"/>
    <mergeCell ref="DSY96:DTG96"/>
    <mergeCell ref="DTH96:DTP96"/>
    <mergeCell ref="DQE96:DQM96"/>
    <mergeCell ref="DQN96:DQV96"/>
    <mergeCell ref="DQW96:DRE96"/>
    <mergeCell ref="DRF96:DRN96"/>
    <mergeCell ref="DRO96:DRW96"/>
    <mergeCell ref="DOL96:DOT96"/>
    <mergeCell ref="DOU96:DPC96"/>
    <mergeCell ref="DPD96:DPL96"/>
    <mergeCell ref="DPM96:DPU96"/>
    <mergeCell ref="DPV96:DQD96"/>
    <mergeCell ref="DMS96:DNA96"/>
    <mergeCell ref="DNB96:DNJ96"/>
    <mergeCell ref="DNK96:DNS96"/>
    <mergeCell ref="DNT96:DOB96"/>
    <mergeCell ref="DOC96:DOK96"/>
    <mergeCell ref="DKZ96:DLH96"/>
    <mergeCell ref="DLI96:DLQ96"/>
    <mergeCell ref="DLR96:DLZ96"/>
    <mergeCell ref="DMA96:DMI96"/>
    <mergeCell ref="DMJ96:DMR96"/>
    <mergeCell ref="DJG96:DJO96"/>
    <mergeCell ref="DJP96:DJX96"/>
    <mergeCell ref="DJY96:DKG96"/>
    <mergeCell ref="DKH96:DKP96"/>
    <mergeCell ref="DKQ96:DKY96"/>
    <mergeCell ref="DHN96:DHV96"/>
    <mergeCell ref="DHW96:DIE96"/>
    <mergeCell ref="DIF96:DIN96"/>
    <mergeCell ref="DIO96:DIW96"/>
    <mergeCell ref="DIX96:DJF96"/>
    <mergeCell ref="DFU96:DGC96"/>
    <mergeCell ref="DGD96:DGL96"/>
    <mergeCell ref="DGM96:DGU96"/>
    <mergeCell ref="DGV96:DHD96"/>
    <mergeCell ref="DHE96:DHM96"/>
    <mergeCell ref="DEB96:DEJ96"/>
    <mergeCell ref="DEK96:DES96"/>
    <mergeCell ref="DET96:DFB96"/>
    <mergeCell ref="DFC96:DFK96"/>
    <mergeCell ref="DFL96:DFT96"/>
    <mergeCell ref="DCI96:DCQ96"/>
    <mergeCell ref="DCR96:DCZ96"/>
    <mergeCell ref="DDA96:DDI96"/>
    <mergeCell ref="DDJ96:DDR96"/>
    <mergeCell ref="DDS96:DEA96"/>
    <mergeCell ref="DAP96:DAX96"/>
    <mergeCell ref="DAY96:DBG96"/>
    <mergeCell ref="DBH96:DBP96"/>
    <mergeCell ref="DBQ96:DBY96"/>
    <mergeCell ref="DBZ96:DCH96"/>
    <mergeCell ref="CYW96:CZE96"/>
    <mergeCell ref="CZF96:CZN96"/>
    <mergeCell ref="CZO96:CZW96"/>
    <mergeCell ref="CZX96:DAF96"/>
    <mergeCell ref="DAG96:DAO96"/>
    <mergeCell ref="CXD96:CXL96"/>
    <mergeCell ref="CXM96:CXU96"/>
    <mergeCell ref="CXV96:CYD96"/>
    <mergeCell ref="CYE96:CYM96"/>
    <mergeCell ref="CYN96:CYV96"/>
    <mergeCell ref="CVK96:CVS96"/>
    <mergeCell ref="CVT96:CWB96"/>
    <mergeCell ref="CWC96:CWK96"/>
    <mergeCell ref="CWL96:CWT96"/>
    <mergeCell ref="CWU96:CXC96"/>
    <mergeCell ref="CTR96:CTZ96"/>
    <mergeCell ref="CUA96:CUI96"/>
    <mergeCell ref="CUJ96:CUR96"/>
    <mergeCell ref="CUS96:CVA96"/>
    <mergeCell ref="CVB96:CVJ96"/>
    <mergeCell ref="CRY96:CSG96"/>
    <mergeCell ref="CSH96:CSP96"/>
    <mergeCell ref="CSQ96:CSY96"/>
    <mergeCell ref="CSZ96:CTH96"/>
    <mergeCell ref="CTI96:CTQ96"/>
    <mergeCell ref="CQF96:CQN96"/>
    <mergeCell ref="CQO96:CQW96"/>
    <mergeCell ref="CQX96:CRF96"/>
    <mergeCell ref="CRG96:CRO96"/>
    <mergeCell ref="CRP96:CRX96"/>
    <mergeCell ref="COM96:COU96"/>
    <mergeCell ref="COV96:CPD96"/>
    <mergeCell ref="CPE96:CPM96"/>
    <mergeCell ref="CPN96:CPV96"/>
    <mergeCell ref="CPW96:CQE96"/>
    <mergeCell ref="CMT96:CNB96"/>
    <mergeCell ref="CNC96:CNK96"/>
    <mergeCell ref="CNL96:CNT96"/>
    <mergeCell ref="CNU96:COC96"/>
    <mergeCell ref="COD96:COL96"/>
    <mergeCell ref="CLA96:CLI96"/>
    <mergeCell ref="CLJ96:CLR96"/>
    <mergeCell ref="CLS96:CMA96"/>
    <mergeCell ref="CMB96:CMJ96"/>
    <mergeCell ref="CMK96:CMS96"/>
    <mergeCell ref="CJH96:CJP96"/>
    <mergeCell ref="CJQ96:CJY96"/>
    <mergeCell ref="CJZ96:CKH96"/>
    <mergeCell ref="CKI96:CKQ96"/>
    <mergeCell ref="CKR96:CKZ96"/>
    <mergeCell ref="CHO96:CHW96"/>
    <mergeCell ref="CHX96:CIF96"/>
    <mergeCell ref="CIG96:CIO96"/>
    <mergeCell ref="CIP96:CIX96"/>
    <mergeCell ref="CIY96:CJG96"/>
    <mergeCell ref="CFV96:CGD96"/>
    <mergeCell ref="CGE96:CGM96"/>
    <mergeCell ref="CGN96:CGV96"/>
    <mergeCell ref="CGW96:CHE96"/>
    <mergeCell ref="CHF96:CHN96"/>
    <mergeCell ref="CEC96:CEK96"/>
    <mergeCell ref="CEL96:CET96"/>
    <mergeCell ref="CEU96:CFC96"/>
    <mergeCell ref="CFD96:CFL96"/>
    <mergeCell ref="CFM96:CFU96"/>
    <mergeCell ref="CCJ96:CCR96"/>
    <mergeCell ref="CCS96:CDA96"/>
    <mergeCell ref="CDB96:CDJ96"/>
    <mergeCell ref="CDK96:CDS96"/>
    <mergeCell ref="CDT96:CEB96"/>
    <mergeCell ref="CAQ96:CAY96"/>
    <mergeCell ref="CAZ96:CBH96"/>
    <mergeCell ref="CBI96:CBQ96"/>
    <mergeCell ref="CBR96:CBZ96"/>
    <mergeCell ref="CCA96:CCI96"/>
    <mergeCell ref="BYX96:BZF96"/>
    <mergeCell ref="BZG96:BZO96"/>
    <mergeCell ref="BZP96:BZX96"/>
    <mergeCell ref="BZY96:CAG96"/>
    <mergeCell ref="CAH96:CAP96"/>
    <mergeCell ref="BXE96:BXM96"/>
    <mergeCell ref="BXN96:BXV96"/>
    <mergeCell ref="BXW96:BYE96"/>
    <mergeCell ref="BYF96:BYN96"/>
    <mergeCell ref="BYO96:BYW96"/>
    <mergeCell ref="BVL96:BVT96"/>
    <mergeCell ref="BVU96:BWC96"/>
    <mergeCell ref="BWD96:BWL96"/>
    <mergeCell ref="BWM96:BWU96"/>
    <mergeCell ref="BWV96:BXD96"/>
    <mergeCell ref="BTS96:BUA96"/>
    <mergeCell ref="BUB96:BUJ96"/>
    <mergeCell ref="BUK96:BUS96"/>
    <mergeCell ref="BUT96:BVB96"/>
    <mergeCell ref="BVC96:BVK96"/>
    <mergeCell ref="BRZ96:BSH96"/>
    <mergeCell ref="BSI96:BSQ96"/>
    <mergeCell ref="BSR96:BSZ96"/>
    <mergeCell ref="BTA96:BTI96"/>
    <mergeCell ref="BTJ96:BTR96"/>
    <mergeCell ref="BQG96:BQO96"/>
    <mergeCell ref="BQP96:BQX96"/>
    <mergeCell ref="BQY96:BRG96"/>
    <mergeCell ref="BRH96:BRP96"/>
    <mergeCell ref="BRQ96:BRY96"/>
    <mergeCell ref="BON96:BOV96"/>
    <mergeCell ref="BOW96:BPE96"/>
    <mergeCell ref="BPF96:BPN96"/>
    <mergeCell ref="BPO96:BPW96"/>
    <mergeCell ref="BPX96:BQF96"/>
    <mergeCell ref="BMU96:BNC96"/>
    <mergeCell ref="BND96:BNL96"/>
    <mergeCell ref="BNM96:BNU96"/>
    <mergeCell ref="BNV96:BOD96"/>
    <mergeCell ref="BOE96:BOM96"/>
    <mergeCell ref="BLB96:BLJ96"/>
    <mergeCell ref="BLK96:BLS96"/>
    <mergeCell ref="BLT96:BMB96"/>
    <mergeCell ref="BMC96:BMK96"/>
    <mergeCell ref="BML96:BMT96"/>
    <mergeCell ref="BJI96:BJQ96"/>
    <mergeCell ref="BJR96:BJZ96"/>
    <mergeCell ref="BKA96:BKI96"/>
    <mergeCell ref="BKJ96:BKR96"/>
    <mergeCell ref="BKS96:BLA96"/>
    <mergeCell ref="BHP96:BHX96"/>
    <mergeCell ref="BHY96:BIG96"/>
    <mergeCell ref="BIH96:BIP96"/>
    <mergeCell ref="BIQ96:BIY96"/>
    <mergeCell ref="BIZ96:BJH96"/>
    <mergeCell ref="BFW96:BGE96"/>
    <mergeCell ref="BGF96:BGN96"/>
    <mergeCell ref="BGO96:BGW96"/>
    <mergeCell ref="BGX96:BHF96"/>
    <mergeCell ref="BHG96:BHO96"/>
    <mergeCell ref="BED96:BEL96"/>
    <mergeCell ref="BEM96:BEU96"/>
    <mergeCell ref="BEV96:BFD96"/>
    <mergeCell ref="BFE96:BFM96"/>
    <mergeCell ref="BFN96:BFV96"/>
    <mergeCell ref="BCK96:BCS96"/>
    <mergeCell ref="BCT96:BDB96"/>
    <mergeCell ref="BDC96:BDK96"/>
    <mergeCell ref="BDL96:BDT96"/>
    <mergeCell ref="BDU96:BEC96"/>
    <mergeCell ref="BAR96:BAZ96"/>
    <mergeCell ref="BBA96:BBI96"/>
    <mergeCell ref="BBJ96:BBR96"/>
    <mergeCell ref="BBS96:BCA96"/>
    <mergeCell ref="BCB96:BCJ96"/>
    <mergeCell ref="AYY96:AZG96"/>
    <mergeCell ref="AZH96:AZP96"/>
    <mergeCell ref="AZQ96:AZY96"/>
    <mergeCell ref="AZZ96:BAH96"/>
    <mergeCell ref="BAI96:BAQ96"/>
    <mergeCell ref="AXF96:AXN96"/>
    <mergeCell ref="AXO96:AXW96"/>
    <mergeCell ref="AXX96:AYF96"/>
    <mergeCell ref="AYG96:AYO96"/>
    <mergeCell ref="AYP96:AYX96"/>
    <mergeCell ref="AVM96:AVU96"/>
    <mergeCell ref="AVV96:AWD96"/>
    <mergeCell ref="AWE96:AWM96"/>
    <mergeCell ref="AWN96:AWV96"/>
    <mergeCell ref="AWW96:AXE96"/>
    <mergeCell ref="ATT96:AUB96"/>
    <mergeCell ref="AUC96:AUK96"/>
    <mergeCell ref="AUL96:AUT96"/>
    <mergeCell ref="AUU96:AVC96"/>
    <mergeCell ref="AVD96:AVL96"/>
    <mergeCell ref="ASA96:ASI96"/>
    <mergeCell ref="ASJ96:ASR96"/>
    <mergeCell ref="ASS96:ATA96"/>
    <mergeCell ref="ATB96:ATJ96"/>
    <mergeCell ref="ATK96:ATS96"/>
    <mergeCell ref="AQH96:AQP96"/>
    <mergeCell ref="AQQ96:AQY96"/>
    <mergeCell ref="AQZ96:ARH96"/>
    <mergeCell ref="ARI96:ARQ96"/>
    <mergeCell ref="ARR96:ARZ96"/>
    <mergeCell ref="AOO96:AOW96"/>
    <mergeCell ref="AOX96:APF96"/>
    <mergeCell ref="APG96:APO96"/>
    <mergeCell ref="APP96:APX96"/>
    <mergeCell ref="APY96:AQG96"/>
    <mergeCell ref="AMV96:AND96"/>
    <mergeCell ref="ANE96:ANM96"/>
    <mergeCell ref="ANN96:ANV96"/>
    <mergeCell ref="ANW96:AOE96"/>
    <mergeCell ref="AOF96:AON96"/>
    <mergeCell ref="ALC96:ALK96"/>
    <mergeCell ref="ALL96:ALT96"/>
    <mergeCell ref="ALU96:AMC96"/>
    <mergeCell ref="AMD96:AML96"/>
    <mergeCell ref="AMM96:AMU96"/>
    <mergeCell ref="AJJ96:AJR96"/>
    <mergeCell ref="AJS96:AKA96"/>
    <mergeCell ref="AKB96:AKJ96"/>
    <mergeCell ref="AKK96:AKS96"/>
    <mergeCell ref="AKT96:ALB96"/>
    <mergeCell ref="AHQ96:AHY96"/>
    <mergeCell ref="AHZ96:AIH96"/>
    <mergeCell ref="AII96:AIQ96"/>
    <mergeCell ref="AIR96:AIZ96"/>
    <mergeCell ref="AJA96:AJI96"/>
    <mergeCell ref="AFX96:AGF96"/>
    <mergeCell ref="AGG96:AGO96"/>
    <mergeCell ref="AGP96:AGX96"/>
    <mergeCell ref="AGY96:AHG96"/>
    <mergeCell ref="AHH96:AHP96"/>
    <mergeCell ref="AEE96:AEM96"/>
    <mergeCell ref="AEN96:AEV96"/>
    <mergeCell ref="AEW96:AFE96"/>
    <mergeCell ref="AFF96:AFN96"/>
    <mergeCell ref="AFO96:AFW96"/>
    <mergeCell ref="ACL96:ACT96"/>
    <mergeCell ref="ACU96:ADC96"/>
    <mergeCell ref="ADD96:ADL96"/>
    <mergeCell ref="ADM96:ADU96"/>
    <mergeCell ref="ADV96:AED96"/>
    <mergeCell ref="LM96:LU96"/>
    <mergeCell ref="LV96:MD96"/>
    <mergeCell ref="ME96:MM96"/>
    <mergeCell ref="MN96:MV96"/>
    <mergeCell ref="JK96:JS96"/>
    <mergeCell ref="JT96:KB96"/>
    <mergeCell ref="KC96:KK96"/>
    <mergeCell ref="KL96:KT96"/>
    <mergeCell ref="KU96:LC96"/>
    <mergeCell ref="HR96:HZ96"/>
    <mergeCell ref="IA96:II96"/>
    <mergeCell ref="IJ96:IR96"/>
    <mergeCell ref="IS96:JA96"/>
    <mergeCell ref="JB96:JJ96"/>
    <mergeCell ref="FY96:GG96"/>
    <mergeCell ref="GH96:GP96"/>
    <mergeCell ref="GQ96:GY96"/>
    <mergeCell ref="GZ96:HH96"/>
    <mergeCell ref="HI96:HQ96"/>
    <mergeCell ref="FG96:FO96"/>
    <mergeCell ref="FP96:FX96"/>
    <mergeCell ref="AAS96:ABA96"/>
    <mergeCell ref="ABB96:ABJ96"/>
    <mergeCell ref="ABK96:ABS96"/>
    <mergeCell ref="ABT96:ACB96"/>
    <mergeCell ref="ACC96:ACK96"/>
    <mergeCell ref="YZ96:ZH96"/>
    <mergeCell ref="ZI96:ZQ96"/>
    <mergeCell ref="ZR96:ZZ96"/>
    <mergeCell ref="AAA96:AAI96"/>
    <mergeCell ref="AAJ96:AAR96"/>
    <mergeCell ref="XG96:XO96"/>
    <mergeCell ref="XP96:XX96"/>
    <mergeCell ref="XY96:YG96"/>
    <mergeCell ref="YH96:YP96"/>
    <mergeCell ref="YQ96:YY96"/>
    <mergeCell ref="VN96:VV96"/>
    <mergeCell ref="VW96:WE96"/>
    <mergeCell ref="WF96:WN96"/>
    <mergeCell ref="WO96:WW96"/>
    <mergeCell ref="WX96:XF96"/>
    <mergeCell ref="TU96:UC96"/>
    <mergeCell ref="UD96:UL96"/>
    <mergeCell ref="UM96:UU96"/>
    <mergeCell ref="UV96:VD96"/>
    <mergeCell ref="VE96:VM96"/>
    <mergeCell ref="SB96:SJ96"/>
    <mergeCell ref="SK96:SS96"/>
    <mergeCell ref="ST96:TB96"/>
    <mergeCell ref="TC96:TK96"/>
    <mergeCell ref="TL96:TT96"/>
    <mergeCell ref="QI96:QQ96"/>
    <mergeCell ref="QR96:QZ96"/>
    <mergeCell ref="RA96:RI96"/>
    <mergeCell ref="RJ96:RR96"/>
    <mergeCell ref="RS96:SA96"/>
    <mergeCell ref="XER161:XEZ161"/>
    <mergeCell ref="XFA161:XFD161"/>
    <mergeCell ref="J96:R96"/>
    <mergeCell ref="S96:AA96"/>
    <mergeCell ref="AB96:AJ96"/>
    <mergeCell ref="XCY161:XDG161"/>
    <mergeCell ref="XDH161:XDP161"/>
    <mergeCell ref="XDQ161:XDY161"/>
    <mergeCell ref="XDZ161:XEH161"/>
    <mergeCell ref="XEI161:XEQ161"/>
    <mergeCell ref="XBF161:XBN161"/>
    <mergeCell ref="XBO161:XBW161"/>
    <mergeCell ref="XBX161:XCF161"/>
    <mergeCell ref="XCG161:XCO161"/>
    <mergeCell ref="XCP161:XCX161"/>
    <mergeCell ref="WZM161:WZU161"/>
    <mergeCell ref="WZV161:XAD161"/>
    <mergeCell ref="XAE161:XAM161"/>
    <mergeCell ref="XAN161:XAV161"/>
    <mergeCell ref="XAW161:XBE161"/>
    <mergeCell ref="WXT161:WYB161"/>
    <mergeCell ref="WYC161:WYK161"/>
    <mergeCell ref="WYL161:WYT161"/>
    <mergeCell ref="WYU161:WZC161"/>
    <mergeCell ref="WZD161:WZL161"/>
    <mergeCell ref="WWA161:WWI161"/>
    <mergeCell ref="WWJ161:WWR161"/>
    <mergeCell ref="WWS161:WXA161"/>
    <mergeCell ref="WXB161:WXJ161"/>
    <mergeCell ref="WXK161:WXS161"/>
    <mergeCell ref="WUH161:WUP161"/>
    <mergeCell ref="WUQ161:WUY161"/>
    <mergeCell ref="WUZ161:WVH161"/>
    <mergeCell ref="WVI161:WVQ161"/>
    <mergeCell ref="WVR161:WVZ161"/>
    <mergeCell ref="WSO161:WSW161"/>
    <mergeCell ref="WSX161:WTF161"/>
    <mergeCell ref="WTG161:WTO161"/>
    <mergeCell ref="WTP161:WTX161"/>
    <mergeCell ref="WTY161:WUG161"/>
    <mergeCell ref="WQV161:WRD161"/>
    <mergeCell ref="WRE161:WRM161"/>
    <mergeCell ref="WRN161:WRV161"/>
    <mergeCell ref="WRW161:WSE161"/>
    <mergeCell ref="WSF161:WSN161"/>
    <mergeCell ref="WPC161:WPK161"/>
    <mergeCell ref="WPL161:WPT161"/>
    <mergeCell ref="WPU161:WQC161"/>
    <mergeCell ref="WQD161:WQL161"/>
    <mergeCell ref="WQM161:WQU161"/>
    <mergeCell ref="WNJ161:WNR161"/>
    <mergeCell ref="WNS161:WOA161"/>
    <mergeCell ref="WOB161:WOJ161"/>
    <mergeCell ref="OP96:OX96"/>
    <mergeCell ref="OY96:PG96"/>
    <mergeCell ref="PH96:PP96"/>
    <mergeCell ref="PQ96:PY96"/>
    <mergeCell ref="PZ96:QH96"/>
    <mergeCell ref="MW96:NE96"/>
    <mergeCell ref="NF96:NN96"/>
    <mergeCell ref="NO96:NW96"/>
    <mergeCell ref="NX96:OF96"/>
    <mergeCell ref="OG96:OO96"/>
    <mergeCell ref="LD96:LL96"/>
    <mergeCell ref="WOK161:WOS161"/>
    <mergeCell ref="WOT161:WPB161"/>
    <mergeCell ref="WLQ161:WLY161"/>
    <mergeCell ref="WLZ161:WMH161"/>
    <mergeCell ref="WMI161:WMQ161"/>
    <mergeCell ref="WMR161:WMZ161"/>
    <mergeCell ref="WNA161:WNI161"/>
    <mergeCell ref="WJX161:WKF161"/>
    <mergeCell ref="WKG161:WKO161"/>
    <mergeCell ref="WKP161:WKX161"/>
    <mergeCell ref="WKY161:WLG161"/>
    <mergeCell ref="WLH161:WLP161"/>
    <mergeCell ref="WIE161:WIM161"/>
    <mergeCell ref="WIN161:WIV161"/>
    <mergeCell ref="WIW161:WJE161"/>
    <mergeCell ref="WJF161:WJN161"/>
    <mergeCell ref="WJO161:WJW161"/>
    <mergeCell ref="WGL161:WGT161"/>
    <mergeCell ref="WGU161:WHC161"/>
    <mergeCell ref="WHD161:WHL161"/>
    <mergeCell ref="WHM161:WHU161"/>
    <mergeCell ref="WHV161:WID161"/>
    <mergeCell ref="WES161:WFA161"/>
    <mergeCell ref="WFB161:WFJ161"/>
    <mergeCell ref="WFK161:WFS161"/>
    <mergeCell ref="WFT161:WGB161"/>
    <mergeCell ref="WGC161:WGK161"/>
    <mergeCell ref="WCZ161:WDH161"/>
    <mergeCell ref="WDI161:WDQ161"/>
    <mergeCell ref="WDR161:WDZ161"/>
    <mergeCell ref="WEA161:WEI161"/>
    <mergeCell ref="WEJ161:WER161"/>
    <mergeCell ref="WBG161:WBO161"/>
    <mergeCell ref="WBP161:WBX161"/>
    <mergeCell ref="WBY161:WCG161"/>
    <mergeCell ref="WCH161:WCP161"/>
    <mergeCell ref="WCQ161:WCY161"/>
    <mergeCell ref="VZN161:VZV161"/>
    <mergeCell ref="VZW161:WAE161"/>
    <mergeCell ref="WAF161:WAN161"/>
    <mergeCell ref="WAO161:WAW161"/>
    <mergeCell ref="WAX161:WBF161"/>
    <mergeCell ref="VXU161:VYC161"/>
    <mergeCell ref="VYD161:VYL161"/>
    <mergeCell ref="VYM161:VYU161"/>
    <mergeCell ref="VYV161:VZD161"/>
    <mergeCell ref="VZE161:VZM161"/>
    <mergeCell ref="VWB161:VWJ161"/>
    <mergeCell ref="VWK161:VWS161"/>
    <mergeCell ref="VWT161:VXB161"/>
    <mergeCell ref="VXC161:VXK161"/>
    <mergeCell ref="VXL161:VXT161"/>
    <mergeCell ref="VUI161:VUQ161"/>
    <mergeCell ref="VUR161:VUZ161"/>
    <mergeCell ref="VVA161:VVI161"/>
    <mergeCell ref="VVJ161:VVR161"/>
    <mergeCell ref="VVS161:VWA161"/>
    <mergeCell ref="VSP161:VSX161"/>
    <mergeCell ref="VSY161:VTG161"/>
    <mergeCell ref="VTH161:VTP161"/>
    <mergeCell ref="VTQ161:VTY161"/>
    <mergeCell ref="VTZ161:VUH161"/>
    <mergeCell ref="VQW161:VRE161"/>
    <mergeCell ref="VRF161:VRN161"/>
    <mergeCell ref="VRO161:VRW161"/>
    <mergeCell ref="VRX161:VSF161"/>
    <mergeCell ref="VSG161:VSO161"/>
    <mergeCell ref="VPD161:VPL161"/>
    <mergeCell ref="VPM161:VPU161"/>
    <mergeCell ref="VPV161:VQD161"/>
    <mergeCell ref="VQE161:VQM161"/>
    <mergeCell ref="VQN161:VQV161"/>
    <mergeCell ref="VNK161:VNS161"/>
    <mergeCell ref="VNT161:VOB161"/>
    <mergeCell ref="VOC161:VOK161"/>
    <mergeCell ref="VOL161:VOT161"/>
    <mergeCell ref="VOU161:VPC161"/>
    <mergeCell ref="VLR161:VLZ161"/>
    <mergeCell ref="VMA161:VMI161"/>
    <mergeCell ref="VMJ161:VMR161"/>
    <mergeCell ref="VMS161:VNA161"/>
    <mergeCell ref="VNB161:VNJ161"/>
    <mergeCell ref="VJY161:VKG161"/>
    <mergeCell ref="VKH161:VKP161"/>
    <mergeCell ref="VKQ161:VKY161"/>
    <mergeCell ref="VKZ161:VLH161"/>
    <mergeCell ref="VLI161:VLQ161"/>
    <mergeCell ref="VIF161:VIN161"/>
    <mergeCell ref="VIO161:VIW161"/>
    <mergeCell ref="VIX161:VJF161"/>
    <mergeCell ref="VJG161:VJO161"/>
    <mergeCell ref="VJP161:VJX161"/>
    <mergeCell ref="VGM161:VGU161"/>
    <mergeCell ref="VGV161:VHD161"/>
    <mergeCell ref="VHE161:VHM161"/>
    <mergeCell ref="VHN161:VHV161"/>
    <mergeCell ref="VHW161:VIE161"/>
    <mergeCell ref="VET161:VFB161"/>
    <mergeCell ref="VFC161:VFK161"/>
    <mergeCell ref="VFL161:VFT161"/>
    <mergeCell ref="VFU161:VGC161"/>
    <mergeCell ref="VGD161:VGL161"/>
    <mergeCell ref="VDA161:VDI161"/>
    <mergeCell ref="VDJ161:VDR161"/>
    <mergeCell ref="VDS161:VEA161"/>
    <mergeCell ref="VEB161:VEJ161"/>
    <mergeCell ref="VEK161:VES161"/>
    <mergeCell ref="VBH161:VBP161"/>
    <mergeCell ref="VBQ161:VBY161"/>
    <mergeCell ref="VBZ161:VCH161"/>
    <mergeCell ref="VCI161:VCQ161"/>
    <mergeCell ref="VCR161:VCZ161"/>
    <mergeCell ref="UZO161:UZW161"/>
    <mergeCell ref="UZX161:VAF161"/>
    <mergeCell ref="VAG161:VAO161"/>
    <mergeCell ref="VAP161:VAX161"/>
    <mergeCell ref="VAY161:VBG161"/>
    <mergeCell ref="UXV161:UYD161"/>
    <mergeCell ref="UYE161:UYM161"/>
    <mergeCell ref="UYN161:UYV161"/>
    <mergeCell ref="UYW161:UZE161"/>
    <mergeCell ref="UZF161:UZN161"/>
    <mergeCell ref="UWC161:UWK161"/>
    <mergeCell ref="UWL161:UWT161"/>
    <mergeCell ref="UWU161:UXC161"/>
    <mergeCell ref="UXD161:UXL161"/>
    <mergeCell ref="UXM161:UXU161"/>
    <mergeCell ref="UUJ161:UUR161"/>
    <mergeCell ref="UUS161:UVA161"/>
    <mergeCell ref="UVB161:UVJ161"/>
    <mergeCell ref="UVK161:UVS161"/>
    <mergeCell ref="UVT161:UWB161"/>
    <mergeCell ref="USQ161:USY161"/>
    <mergeCell ref="USZ161:UTH161"/>
    <mergeCell ref="UTI161:UTQ161"/>
    <mergeCell ref="UTR161:UTZ161"/>
    <mergeCell ref="UUA161:UUI161"/>
    <mergeCell ref="UQX161:URF161"/>
    <mergeCell ref="URG161:URO161"/>
    <mergeCell ref="URP161:URX161"/>
    <mergeCell ref="URY161:USG161"/>
    <mergeCell ref="USH161:USP161"/>
    <mergeCell ref="UPE161:UPM161"/>
    <mergeCell ref="UPN161:UPV161"/>
    <mergeCell ref="UPW161:UQE161"/>
    <mergeCell ref="UQF161:UQN161"/>
    <mergeCell ref="UQO161:UQW161"/>
    <mergeCell ref="UNL161:UNT161"/>
    <mergeCell ref="UNU161:UOC161"/>
    <mergeCell ref="UOD161:UOL161"/>
    <mergeCell ref="UOM161:UOU161"/>
    <mergeCell ref="UOV161:UPD161"/>
    <mergeCell ref="ULS161:UMA161"/>
    <mergeCell ref="UMB161:UMJ161"/>
    <mergeCell ref="UMK161:UMS161"/>
    <mergeCell ref="UMT161:UNB161"/>
    <mergeCell ref="UNC161:UNK161"/>
    <mergeCell ref="UJZ161:UKH161"/>
    <mergeCell ref="UKI161:UKQ161"/>
    <mergeCell ref="UKR161:UKZ161"/>
    <mergeCell ref="ULA161:ULI161"/>
    <mergeCell ref="ULJ161:ULR161"/>
    <mergeCell ref="UIG161:UIO161"/>
    <mergeCell ref="UIP161:UIX161"/>
    <mergeCell ref="UIY161:UJG161"/>
    <mergeCell ref="UJH161:UJP161"/>
    <mergeCell ref="UJQ161:UJY161"/>
    <mergeCell ref="UGN161:UGV161"/>
    <mergeCell ref="UGW161:UHE161"/>
    <mergeCell ref="UHF161:UHN161"/>
    <mergeCell ref="UHO161:UHW161"/>
    <mergeCell ref="UHX161:UIF161"/>
    <mergeCell ref="UEU161:UFC161"/>
    <mergeCell ref="UFD161:UFL161"/>
    <mergeCell ref="UFM161:UFU161"/>
    <mergeCell ref="UFV161:UGD161"/>
    <mergeCell ref="UGE161:UGM161"/>
    <mergeCell ref="UDB161:UDJ161"/>
    <mergeCell ref="UDK161:UDS161"/>
    <mergeCell ref="UDT161:UEB161"/>
    <mergeCell ref="UEC161:UEK161"/>
    <mergeCell ref="UEL161:UET161"/>
    <mergeCell ref="UBI161:UBQ161"/>
    <mergeCell ref="UBR161:UBZ161"/>
    <mergeCell ref="UCA161:UCI161"/>
    <mergeCell ref="UCJ161:UCR161"/>
    <mergeCell ref="UCS161:UDA161"/>
    <mergeCell ref="TZP161:TZX161"/>
    <mergeCell ref="TZY161:UAG161"/>
    <mergeCell ref="UAH161:UAP161"/>
    <mergeCell ref="UAQ161:UAY161"/>
    <mergeCell ref="UAZ161:UBH161"/>
    <mergeCell ref="TXW161:TYE161"/>
    <mergeCell ref="TYF161:TYN161"/>
    <mergeCell ref="TYO161:TYW161"/>
    <mergeCell ref="TYX161:TZF161"/>
    <mergeCell ref="TZG161:TZO161"/>
    <mergeCell ref="TWD161:TWL161"/>
    <mergeCell ref="TWM161:TWU161"/>
    <mergeCell ref="TWV161:TXD161"/>
    <mergeCell ref="TXE161:TXM161"/>
    <mergeCell ref="TXN161:TXV161"/>
    <mergeCell ref="TUK161:TUS161"/>
    <mergeCell ref="TUT161:TVB161"/>
    <mergeCell ref="TVC161:TVK161"/>
    <mergeCell ref="TVL161:TVT161"/>
    <mergeCell ref="TVU161:TWC161"/>
    <mergeCell ref="TSR161:TSZ161"/>
    <mergeCell ref="TTA161:TTI161"/>
    <mergeCell ref="TTJ161:TTR161"/>
    <mergeCell ref="TTS161:TUA161"/>
    <mergeCell ref="TUB161:TUJ161"/>
    <mergeCell ref="TQY161:TRG161"/>
    <mergeCell ref="TRH161:TRP161"/>
    <mergeCell ref="TRQ161:TRY161"/>
    <mergeCell ref="TRZ161:TSH161"/>
    <mergeCell ref="TSI161:TSQ161"/>
    <mergeCell ref="TPF161:TPN161"/>
    <mergeCell ref="TPO161:TPW161"/>
    <mergeCell ref="TPX161:TQF161"/>
    <mergeCell ref="TQG161:TQO161"/>
    <mergeCell ref="TQP161:TQX161"/>
    <mergeCell ref="TNM161:TNU161"/>
    <mergeCell ref="TNV161:TOD161"/>
    <mergeCell ref="TOE161:TOM161"/>
    <mergeCell ref="TON161:TOV161"/>
    <mergeCell ref="TOW161:TPE161"/>
    <mergeCell ref="TLT161:TMB161"/>
    <mergeCell ref="TMC161:TMK161"/>
    <mergeCell ref="TML161:TMT161"/>
    <mergeCell ref="TMU161:TNC161"/>
    <mergeCell ref="TND161:TNL161"/>
    <mergeCell ref="TKA161:TKI161"/>
    <mergeCell ref="TKJ161:TKR161"/>
    <mergeCell ref="TKS161:TLA161"/>
    <mergeCell ref="TLB161:TLJ161"/>
    <mergeCell ref="TLK161:TLS161"/>
    <mergeCell ref="TIH161:TIP161"/>
    <mergeCell ref="TIQ161:TIY161"/>
    <mergeCell ref="TIZ161:TJH161"/>
    <mergeCell ref="TJI161:TJQ161"/>
    <mergeCell ref="TJR161:TJZ161"/>
    <mergeCell ref="TGO161:TGW161"/>
    <mergeCell ref="TGX161:THF161"/>
    <mergeCell ref="THG161:THO161"/>
    <mergeCell ref="THP161:THX161"/>
    <mergeCell ref="THY161:TIG161"/>
    <mergeCell ref="TEV161:TFD161"/>
    <mergeCell ref="TFE161:TFM161"/>
    <mergeCell ref="TFN161:TFV161"/>
    <mergeCell ref="TFW161:TGE161"/>
    <mergeCell ref="TGF161:TGN161"/>
    <mergeCell ref="TDC161:TDK161"/>
    <mergeCell ref="TDL161:TDT161"/>
    <mergeCell ref="TDU161:TEC161"/>
    <mergeCell ref="TED161:TEL161"/>
    <mergeCell ref="TEM161:TEU161"/>
    <mergeCell ref="TBJ161:TBR161"/>
    <mergeCell ref="TBS161:TCA161"/>
    <mergeCell ref="TCB161:TCJ161"/>
    <mergeCell ref="TCK161:TCS161"/>
    <mergeCell ref="TCT161:TDB161"/>
    <mergeCell ref="SZQ161:SZY161"/>
    <mergeCell ref="SZZ161:TAH161"/>
    <mergeCell ref="TAI161:TAQ161"/>
    <mergeCell ref="TAR161:TAZ161"/>
    <mergeCell ref="TBA161:TBI161"/>
    <mergeCell ref="SXX161:SYF161"/>
    <mergeCell ref="SYG161:SYO161"/>
    <mergeCell ref="SYP161:SYX161"/>
    <mergeCell ref="SYY161:SZG161"/>
    <mergeCell ref="SZH161:SZP161"/>
    <mergeCell ref="SWE161:SWM161"/>
    <mergeCell ref="SWN161:SWV161"/>
    <mergeCell ref="SWW161:SXE161"/>
    <mergeCell ref="SXF161:SXN161"/>
    <mergeCell ref="SXO161:SXW161"/>
    <mergeCell ref="SUL161:SUT161"/>
    <mergeCell ref="SUU161:SVC161"/>
    <mergeCell ref="SVD161:SVL161"/>
    <mergeCell ref="SVM161:SVU161"/>
    <mergeCell ref="SVV161:SWD161"/>
    <mergeCell ref="SSS161:STA161"/>
    <mergeCell ref="STB161:STJ161"/>
    <mergeCell ref="STK161:STS161"/>
    <mergeCell ref="STT161:SUB161"/>
    <mergeCell ref="SUC161:SUK161"/>
    <mergeCell ref="SQZ161:SRH161"/>
    <mergeCell ref="SRI161:SRQ161"/>
    <mergeCell ref="SRR161:SRZ161"/>
    <mergeCell ref="SSA161:SSI161"/>
    <mergeCell ref="SSJ161:SSR161"/>
    <mergeCell ref="SPG161:SPO161"/>
    <mergeCell ref="SPP161:SPX161"/>
    <mergeCell ref="SPY161:SQG161"/>
    <mergeCell ref="SQH161:SQP161"/>
    <mergeCell ref="SQQ161:SQY161"/>
    <mergeCell ref="SNN161:SNV161"/>
    <mergeCell ref="SNW161:SOE161"/>
    <mergeCell ref="SOF161:SON161"/>
    <mergeCell ref="SOO161:SOW161"/>
    <mergeCell ref="SOX161:SPF161"/>
    <mergeCell ref="SLU161:SMC161"/>
    <mergeCell ref="SMD161:SML161"/>
    <mergeCell ref="SMM161:SMU161"/>
    <mergeCell ref="SMV161:SND161"/>
    <mergeCell ref="SNE161:SNM161"/>
    <mergeCell ref="SKB161:SKJ161"/>
    <mergeCell ref="SKK161:SKS161"/>
    <mergeCell ref="SKT161:SLB161"/>
    <mergeCell ref="SLC161:SLK161"/>
    <mergeCell ref="SLL161:SLT161"/>
    <mergeCell ref="SII161:SIQ161"/>
    <mergeCell ref="SIR161:SIZ161"/>
    <mergeCell ref="SJA161:SJI161"/>
    <mergeCell ref="SJJ161:SJR161"/>
    <mergeCell ref="SJS161:SKA161"/>
    <mergeCell ref="SGP161:SGX161"/>
    <mergeCell ref="SGY161:SHG161"/>
    <mergeCell ref="SHH161:SHP161"/>
    <mergeCell ref="SHQ161:SHY161"/>
    <mergeCell ref="SHZ161:SIH161"/>
    <mergeCell ref="SEW161:SFE161"/>
    <mergeCell ref="SFF161:SFN161"/>
    <mergeCell ref="SFO161:SFW161"/>
    <mergeCell ref="SFX161:SGF161"/>
    <mergeCell ref="SGG161:SGO161"/>
    <mergeCell ref="SDD161:SDL161"/>
    <mergeCell ref="SDM161:SDU161"/>
    <mergeCell ref="SDV161:SED161"/>
    <mergeCell ref="SEE161:SEM161"/>
    <mergeCell ref="SEN161:SEV161"/>
    <mergeCell ref="SBK161:SBS161"/>
    <mergeCell ref="SBT161:SCB161"/>
    <mergeCell ref="SCC161:SCK161"/>
    <mergeCell ref="SCL161:SCT161"/>
    <mergeCell ref="SCU161:SDC161"/>
    <mergeCell ref="RZR161:RZZ161"/>
    <mergeCell ref="SAA161:SAI161"/>
    <mergeCell ref="SAJ161:SAR161"/>
    <mergeCell ref="SAS161:SBA161"/>
    <mergeCell ref="SBB161:SBJ161"/>
    <mergeCell ref="RXY161:RYG161"/>
    <mergeCell ref="RYH161:RYP161"/>
    <mergeCell ref="RYQ161:RYY161"/>
    <mergeCell ref="RYZ161:RZH161"/>
    <mergeCell ref="RZI161:RZQ161"/>
    <mergeCell ref="RWF161:RWN161"/>
    <mergeCell ref="RWO161:RWW161"/>
    <mergeCell ref="RWX161:RXF161"/>
    <mergeCell ref="RXG161:RXO161"/>
    <mergeCell ref="RXP161:RXX161"/>
    <mergeCell ref="RUM161:RUU161"/>
    <mergeCell ref="RUV161:RVD161"/>
    <mergeCell ref="RVE161:RVM161"/>
    <mergeCell ref="RVN161:RVV161"/>
    <mergeCell ref="RVW161:RWE161"/>
    <mergeCell ref="RST161:RTB161"/>
    <mergeCell ref="RTC161:RTK161"/>
    <mergeCell ref="RTL161:RTT161"/>
    <mergeCell ref="RTU161:RUC161"/>
    <mergeCell ref="RUD161:RUL161"/>
    <mergeCell ref="RRA161:RRI161"/>
    <mergeCell ref="RRJ161:RRR161"/>
    <mergeCell ref="RRS161:RSA161"/>
    <mergeCell ref="RSB161:RSJ161"/>
    <mergeCell ref="RSK161:RSS161"/>
    <mergeCell ref="RPH161:RPP161"/>
    <mergeCell ref="RPQ161:RPY161"/>
    <mergeCell ref="RPZ161:RQH161"/>
    <mergeCell ref="RQI161:RQQ161"/>
    <mergeCell ref="RQR161:RQZ161"/>
    <mergeCell ref="RNO161:RNW161"/>
    <mergeCell ref="RNX161:ROF161"/>
    <mergeCell ref="ROG161:ROO161"/>
    <mergeCell ref="ROP161:ROX161"/>
    <mergeCell ref="ROY161:RPG161"/>
    <mergeCell ref="RLV161:RMD161"/>
    <mergeCell ref="RME161:RMM161"/>
    <mergeCell ref="RMN161:RMV161"/>
    <mergeCell ref="RMW161:RNE161"/>
    <mergeCell ref="RNF161:RNN161"/>
    <mergeCell ref="RKC161:RKK161"/>
    <mergeCell ref="RKL161:RKT161"/>
    <mergeCell ref="RKU161:RLC161"/>
    <mergeCell ref="RLD161:RLL161"/>
    <mergeCell ref="RLM161:RLU161"/>
    <mergeCell ref="RIJ161:RIR161"/>
    <mergeCell ref="RIS161:RJA161"/>
    <mergeCell ref="RJB161:RJJ161"/>
    <mergeCell ref="RJK161:RJS161"/>
    <mergeCell ref="RJT161:RKB161"/>
    <mergeCell ref="RGQ161:RGY161"/>
    <mergeCell ref="RGZ161:RHH161"/>
    <mergeCell ref="RHI161:RHQ161"/>
    <mergeCell ref="RHR161:RHZ161"/>
    <mergeCell ref="RIA161:RII161"/>
    <mergeCell ref="REX161:RFF161"/>
    <mergeCell ref="RFG161:RFO161"/>
    <mergeCell ref="RFP161:RFX161"/>
    <mergeCell ref="RFY161:RGG161"/>
    <mergeCell ref="RGH161:RGP161"/>
    <mergeCell ref="RDE161:RDM161"/>
    <mergeCell ref="RDN161:RDV161"/>
    <mergeCell ref="RDW161:REE161"/>
    <mergeCell ref="REF161:REN161"/>
    <mergeCell ref="REO161:REW161"/>
    <mergeCell ref="RBL161:RBT161"/>
    <mergeCell ref="RBU161:RCC161"/>
    <mergeCell ref="RCD161:RCL161"/>
    <mergeCell ref="RCM161:RCU161"/>
    <mergeCell ref="RCV161:RDD161"/>
    <mergeCell ref="QZS161:RAA161"/>
    <mergeCell ref="RAB161:RAJ161"/>
    <mergeCell ref="RAK161:RAS161"/>
    <mergeCell ref="RAT161:RBB161"/>
    <mergeCell ref="RBC161:RBK161"/>
    <mergeCell ref="QXZ161:QYH161"/>
    <mergeCell ref="QYI161:QYQ161"/>
    <mergeCell ref="QYR161:QYZ161"/>
    <mergeCell ref="QZA161:QZI161"/>
    <mergeCell ref="QZJ161:QZR161"/>
    <mergeCell ref="QWG161:QWO161"/>
    <mergeCell ref="QWP161:QWX161"/>
    <mergeCell ref="QWY161:QXG161"/>
    <mergeCell ref="QXH161:QXP161"/>
    <mergeCell ref="QXQ161:QXY161"/>
    <mergeCell ref="QUN161:QUV161"/>
    <mergeCell ref="QUW161:QVE161"/>
    <mergeCell ref="QVF161:QVN161"/>
    <mergeCell ref="QVO161:QVW161"/>
    <mergeCell ref="QVX161:QWF161"/>
    <mergeCell ref="QSU161:QTC161"/>
    <mergeCell ref="QTD161:QTL161"/>
    <mergeCell ref="QTM161:QTU161"/>
    <mergeCell ref="QTV161:QUD161"/>
    <mergeCell ref="QUE161:QUM161"/>
    <mergeCell ref="QRB161:QRJ161"/>
    <mergeCell ref="QRK161:QRS161"/>
    <mergeCell ref="QRT161:QSB161"/>
    <mergeCell ref="QSC161:QSK161"/>
    <mergeCell ref="QSL161:QST161"/>
    <mergeCell ref="QPI161:QPQ161"/>
    <mergeCell ref="QPR161:QPZ161"/>
    <mergeCell ref="QQA161:QQI161"/>
    <mergeCell ref="QQJ161:QQR161"/>
    <mergeCell ref="QQS161:QRA161"/>
    <mergeCell ref="QNP161:QNX161"/>
    <mergeCell ref="QNY161:QOG161"/>
    <mergeCell ref="QOH161:QOP161"/>
    <mergeCell ref="QOQ161:QOY161"/>
    <mergeCell ref="QOZ161:QPH161"/>
    <mergeCell ref="QLW161:QME161"/>
    <mergeCell ref="QMF161:QMN161"/>
    <mergeCell ref="QMO161:QMW161"/>
    <mergeCell ref="QMX161:QNF161"/>
    <mergeCell ref="QNG161:QNO161"/>
    <mergeCell ref="QKD161:QKL161"/>
    <mergeCell ref="QKM161:QKU161"/>
    <mergeCell ref="QKV161:QLD161"/>
    <mergeCell ref="QLE161:QLM161"/>
    <mergeCell ref="QLN161:QLV161"/>
    <mergeCell ref="QIK161:QIS161"/>
    <mergeCell ref="QIT161:QJB161"/>
    <mergeCell ref="QJC161:QJK161"/>
    <mergeCell ref="QJL161:QJT161"/>
    <mergeCell ref="QJU161:QKC161"/>
    <mergeCell ref="QGR161:QGZ161"/>
    <mergeCell ref="QHA161:QHI161"/>
    <mergeCell ref="QHJ161:QHR161"/>
    <mergeCell ref="QHS161:QIA161"/>
    <mergeCell ref="QIB161:QIJ161"/>
    <mergeCell ref="QEY161:QFG161"/>
    <mergeCell ref="QFH161:QFP161"/>
    <mergeCell ref="QFQ161:QFY161"/>
    <mergeCell ref="QFZ161:QGH161"/>
    <mergeCell ref="QGI161:QGQ161"/>
    <mergeCell ref="QDF161:QDN161"/>
    <mergeCell ref="QDO161:QDW161"/>
    <mergeCell ref="QDX161:QEF161"/>
    <mergeCell ref="QEG161:QEO161"/>
    <mergeCell ref="QEP161:QEX161"/>
    <mergeCell ref="QBM161:QBU161"/>
    <mergeCell ref="QBV161:QCD161"/>
    <mergeCell ref="QCE161:QCM161"/>
    <mergeCell ref="QCN161:QCV161"/>
    <mergeCell ref="QCW161:QDE161"/>
    <mergeCell ref="PZT161:QAB161"/>
    <mergeCell ref="QAC161:QAK161"/>
    <mergeCell ref="QAL161:QAT161"/>
    <mergeCell ref="QAU161:QBC161"/>
    <mergeCell ref="QBD161:QBL161"/>
    <mergeCell ref="PYA161:PYI161"/>
    <mergeCell ref="PYJ161:PYR161"/>
    <mergeCell ref="PYS161:PZA161"/>
    <mergeCell ref="PZB161:PZJ161"/>
    <mergeCell ref="PZK161:PZS161"/>
    <mergeCell ref="PWH161:PWP161"/>
    <mergeCell ref="PWQ161:PWY161"/>
    <mergeCell ref="PWZ161:PXH161"/>
    <mergeCell ref="PXI161:PXQ161"/>
    <mergeCell ref="PXR161:PXZ161"/>
    <mergeCell ref="PUO161:PUW161"/>
    <mergeCell ref="PUX161:PVF161"/>
    <mergeCell ref="PVG161:PVO161"/>
    <mergeCell ref="PVP161:PVX161"/>
    <mergeCell ref="PVY161:PWG161"/>
    <mergeCell ref="PSV161:PTD161"/>
    <mergeCell ref="PTE161:PTM161"/>
    <mergeCell ref="PTN161:PTV161"/>
    <mergeCell ref="PTW161:PUE161"/>
    <mergeCell ref="PUF161:PUN161"/>
    <mergeCell ref="PRC161:PRK161"/>
    <mergeCell ref="PRL161:PRT161"/>
    <mergeCell ref="PRU161:PSC161"/>
    <mergeCell ref="PSD161:PSL161"/>
    <mergeCell ref="PSM161:PSU161"/>
    <mergeCell ref="PPJ161:PPR161"/>
    <mergeCell ref="PPS161:PQA161"/>
    <mergeCell ref="PQB161:PQJ161"/>
    <mergeCell ref="PQK161:PQS161"/>
    <mergeCell ref="PQT161:PRB161"/>
    <mergeCell ref="PNQ161:PNY161"/>
    <mergeCell ref="PNZ161:POH161"/>
    <mergeCell ref="POI161:POQ161"/>
    <mergeCell ref="POR161:POZ161"/>
    <mergeCell ref="PPA161:PPI161"/>
    <mergeCell ref="PLX161:PMF161"/>
    <mergeCell ref="PMG161:PMO161"/>
    <mergeCell ref="PMP161:PMX161"/>
    <mergeCell ref="PMY161:PNG161"/>
    <mergeCell ref="PNH161:PNP161"/>
    <mergeCell ref="PKE161:PKM161"/>
    <mergeCell ref="PKN161:PKV161"/>
    <mergeCell ref="PKW161:PLE161"/>
    <mergeCell ref="PLF161:PLN161"/>
    <mergeCell ref="PLO161:PLW161"/>
    <mergeCell ref="PIL161:PIT161"/>
    <mergeCell ref="PIU161:PJC161"/>
    <mergeCell ref="PJD161:PJL161"/>
    <mergeCell ref="PJM161:PJU161"/>
    <mergeCell ref="PJV161:PKD161"/>
    <mergeCell ref="PGS161:PHA161"/>
    <mergeCell ref="PHB161:PHJ161"/>
    <mergeCell ref="PHK161:PHS161"/>
    <mergeCell ref="PHT161:PIB161"/>
    <mergeCell ref="PIC161:PIK161"/>
    <mergeCell ref="PEZ161:PFH161"/>
    <mergeCell ref="PFI161:PFQ161"/>
    <mergeCell ref="PFR161:PFZ161"/>
    <mergeCell ref="PGA161:PGI161"/>
    <mergeCell ref="PGJ161:PGR161"/>
    <mergeCell ref="PDG161:PDO161"/>
    <mergeCell ref="PDP161:PDX161"/>
    <mergeCell ref="PDY161:PEG161"/>
    <mergeCell ref="PEH161:PEP161"/>
    <mergeCell ref="PEQ161:PEY161"/>
    <mergeCell ref="PBN161:PBV161"/>
    <mergeCell ref="PBW161:PCE161"/>
    <mergeCell ref="PCF161:PCN161"/>
    <mergeCell ref="PCO161:PCW161"/>
    <mergeCell ref="PCX161:PDF161"/>
    <mergeCell ref="OZU161:PAC161"/>
    <mergeCell ref="PAD161:PAL161"/>
    <mergeCell ref="PAM161:PAU161"/>
    <mergeCell ref="PAV161:PBD161"/>
    <mergeCell ref="PBE161:PBM161"/>
    <mergeCell ref="OYB161:OYJ161"/>
    <mergeCell ref="OYK161:OYS161"/>
    <mergeCell ref="OYT161:OZB161"/>
    <mergeCell ref="OZC161:OZK161"/>
    <mergeCell ref="OZL161:OZT161"/>
    <mergeCell ref="OWI161:OWQ161"/>
    <mergeCell ref="OWR161:OWZ161"/>
    <mergeCell ref="OXA161:OXI161"/>
    <mergeCell ref="OXJ161:OXR161"/>
    <mergeCell ref="OXS161:OYA161"/>
    <mergeCell ref="OUP161:OUX161"/>
    <mergeCell ref="OUY161:OVG161"/>
    <mergeCell ref="OVH161:OVP161"/>
    <mergeCell ref="OVQ161:OVY161"/>
    <mergeCell ref="OVZ161:OWH161"/>
    <mergeCell ref="OSW161:OTE161"/>
    <mergeCell ref="OTF161:OTN161"/>
    <mergeCell ref="OTO161:OTW161"/>
    <mergeCell ref="OTX161:OUF161"/>
    <mergeCell ref="OUG161:OUO161"/>
    <mergeCell ref="ORD161:ORL161"/>
    <mergeCell ref="ORM161:ORU161"/>
    <mergeCell ref="ORV161:OSD161"/>
    <mergeCell ref="OSE161:OSM161"/>
    <mergeCell ref="OSN161:OSV161"/>
    <mergeCell ref="OPK161:OPS161"/>
    <mergeCell ref="OPT161:OQB161"/>
    <mergeCell ref="OQC161:OQK161"/>
    <mergeCell ref="OQL161:OQT161"/>
    <mergeCell ref="OQU161:ORC161"/>
    <mergeCell ref="ONR161:ONZ161"/>
    <mergeCell ref="OOA161:OOI161"/>
    <mergeCell ref="OOJ161:OOR161"/>
    <mergeCell ref="OOS161:OPA161"/>
    <mergeCell ref="OPB161:OPJ161"/>
    <mergeCell ref="OLY161:OMG161"/>
    <mergeCell ref="OMH161:OMP161"/>
    <mergeCell ref="OMQ161:OMY161"/>
    <mergeCell ref="OMZ161:ONH161"/>
    <mergeCell ref="ONI161:ONQ161"/>
    <mergeCell ref="OKF161:OKN161"/>
    <mergeCell ref="OKO161:OKW161"/>
    <mergeCell ref="OKX161:OLF161"/>
    <mergeCell ref="OLG161:OLO161"/>
    <mergeCell ref="OLP161:OLX161"/>
    <mergeCell ref="OIM161:OIU161"/>
    <mergeCell ref="OIV161:OJD161"/>
    <mergeCell ref="OJE161:OJM161"/>
    <mergeCell ref="OJN161:OJV161"/>
    <mergeCell ref="OJW161:OKE161"/>
    <mergeCell ref="OGT161:OHB161"/>
    <mergeCell ref="OHC161:OHK161"/>
    <mergeCell ref="OHL161:OHT161"/>
    <mergeCell ref="OHU161:OIC161"/>
    <mergeCell ref="OID161:OIL161"/>
    <mergeCell ref="OFA161:OFI161"/>
    <mergeCell ref="OFJ161:OFR161"/>
    <mergeCell ref="OFS161:OGA161"/>
    <mergeCell ref="OGB161:OGJ161"/>
    <mergeCell ref="OGK161:OGS161"/>
    <mergeCell ref="ODH161:ODP161"/>
    <mergeCell ref="ODQ161:ODY161"/>
    <mergeCell ref="ODZ161:OEH161"/>
    <mergeCell ref="OEI161:OEQ161"/>
    <mergeCell ref="OER161:OEZ161"/>
    <mergeCell ref="OBO161:OBW161"/>
    <mergeCell ref="OBX161:OCF161"/>
    <mergeCell ref="OCG161:OCO161"/>
    <mergeCell ref="OCP161:OCX161"/>
    <mergeCell ref="OCY161:ODG161"/>
    <mergeCell ref="NZV161:OAD161"/>
    <mergeCell ref="OAE161:OAM161"/>
    <mergeCell ref="OAN161:OAV161"/>
    <mergeCell ref="OAW161:OBE161"/>
    <mergeCell ref="OBF161:OBN161"/>
    <mergeCell ref="NYC161:NYK161"/>
    <mergeCell ref="NYL161:NYT161"/>
    <mergeCell ref="NYU161:NZC161"/>
    <mergeCell ref="NZD161:NZL161"/>
    <mergeCell ref="NZM161:NZU161"/>
    <mergeCell ref="NWJ161:NWR161"/>
    <mergeCell ref="NWS161:NXA161"/>
    <mergeCell ref="NXB161:NXJ161"/>
    <mergeCell ref="NXK161:NXS161"/>
    <mergeCell ref="NXT161:NYB161"/>
    <mergeCell ref="NUQ161:NUY161"/>
    <mergeCell ref="NUZ161:NVH161"/>
    <mergeCell ref="NVI161:NVQ161"/>
    <mergeCell ref="NVR161:NVZ161"/>
    <mergeCell ref="NWA161:NWI161"/>
    <mergeCell ref="NSX161:NTF161"/>
    <mergeCell ref="NTG161:NTO161"/>
    <mergeCell ref="NTP161:NTX161"/>
    <mergeCell ref="NTY161:NUG161"/>
    <mergeCell ref="NUH161:NUP161"/>
    <mergeCell ref="NRE161:NRM161"/>
    <mergeCell ref="NRN161:NRV161"/>
    <mergeCell ref="NRW161:NSE161"/>
    <mergeCell ref="NSF161:NSN161"/>
    <mergeCell ref="NSO161:NSW161"/>
    <mergeCell ref="NPL161:NPT161"/>
    <mergeCell ref="NPU161:NQC161"/>
    <mergeCell ref="NQD161:NQL161"/>
    <mergeCell ref="NQM161:NQU161"/>
    <mergeCell ref="NQV161:NRD161"/>
    <mergeCell ref="NNS161:NOA161"/>
    <mergeCell ref="NOB161:NOJ161"/>
    <mergeCell ref="NOK161:NOS161"/>
    <mergeCell ref="NOT161:NPB161"/>
    <mergeCell ref="NPC161:NPK161"/>
    <mergeCell ref="NLZ161:NMH161"/>
    <mergeCell ref="NMI161:NMQ161"/>
    <mergeCell ref="NMR161:NMZ161"/>
    <mergeCell ref="NNA161:NNI161"/>
    <mergeCell ref="NNJ161:NNR161"/>
    <mergeCell ref="NKG161:NKO161"/>
    <mergeCell ref="NKP161:NKX161"/>
    <mergeCell ref="NKY161:NLG161"/>
    <mergeCell ref="NLH161:NLP161"/>
    <mergeCell ref="NLQ161:NLY161"/>
    <mergeCell ref="NIN161:NIV161"/>
    <mergeCell ref="NIW161:NJE161"/>
    <mergeCell ref="NJF161:NJN161"/>
    <mergeCell ref="NJO161:NJW161"/>
    <mergeCell ref="NJX161:NKF161"/>
    <mergeCell ref="NGU161:NHC161"/>
    <mergeCell ref="NHD161:NHL161"/>
    <mergeCell ref="NHM161:NHU161"/>
    <mergeCell ref="NHV161:NID161"/>
    <mergeCell ref="NIE161:NIM161"/>
    <mergeCell ref="NFB161:NFJ161"/>
    <mergeCell ref="NFK161:NFS161"/>
    <mergeCell ref="NFT161:NGB161"/>
    <mergeCell ref="NGC161:NGK161"/>
    <mergeCell ref="NGL161:NGT161"/>
    <mergeCell ref="NDI161:NDQ161"/>
    <mergeCell ref="NDR161:NDZ161"/>
    <mergeCell ref="NEA161:NEI161"/>
    <mergeCell ref="NEJ161:NER161"/>
    <mergeCell ref="NES161:NFA161"/>
    <mergeCell ref="NBP161:NBX161"/>
    <mergeCell ref="NBY161:NCG161"/>
    <mergeCell ref="NCH161:NCP161"/>
    <mergeCell ref="NCQ161:NCY161"/>
    <mergeCell ref="NCZ161:NDH161"/>
    <mergeCell ref="MZW161:NAE161"/>
    <mergeCell ref="NAF161:NAN161"/>
    <mergeCell ref="NAO161:NAW161"/>
    <mergeCell ref="NAX161:NBF161"/>
    <mergeCell ref="NBG161:NBO161"/>
    <mergeCell ref="MYD161:MYL161"/>
    <mergeCell ref="MYM161:MYU161"/>
    <mergeCell ref="MYV161:MZD161"/>
    <mergeCell ref="MZE161:MZM161"/>
    <mergeCell ref="MZN161:MZV161"/>
    <mergeCell ref="MWK161:MWS161"/>
    <mergeCell ref="MWT161:MXB161"/>
    <mergeCell ref="MXC161:MXK161"/>
    <mergeCell ref="MXL161:MXT161"/>
    <mergeCell ref="MXU161:MYC161"/>
    <mergeCell ref="MUR161:MUZ161"/>
    <mergeCell ref="MVA161:MVI161"/>
    <mergeCell ref="MVJ161:MVR161"/>
    <mergeCell ref="MVS161:MWA161"/>
    <mergeCell ref="MWB161:MWJ161"/>
    <mergeCell ref="MSY161:MTG161"/>
    <mergeCell ref="MTH161:MTP161"/>
    <mergeCell ref="MTQ161:MTY161"/>
    <mergeCell ref="MTZ161:MUH161"/>
    <mergeCell ref="MUI161:MUQ161"/>
    <mergeCell ref="MRF161:MRN161"/>
    <mergeCell ref="MRO161:MRW161"/>
    <mergeCell ref="MRX161:MSF161"/>
    <mergeCell ref="MSG161:MSO161"/>
    <mergeCell ref="MSP161:MSX161"/>
    <mergeCell ref="MPM161:MPU161"/>
    <mergeCell ref="MPV161:MQD161"/>
    <mergeCell ref="MQE161:MQM161"/>
    <mergeCell ref="MQN161:MQV161"/>
    <mergeCell ref="MQW161:MRE161"/>
    <mergeCell ref="MNT161:MOB161"/>
    <mergeCell ref="MOC161:MOK161"/>
    <mergeCell ref="MOL161:MOT161"/>
    <mergeCell ref="MOU161:MPC161"/>
    <mergeCell ref="MPD161:MPL161"/>
    <mergeCell ref="MMA161:MMI161"/>
    <mergeCell ref="MMJ161:MMR161"/>
    <mergeCell ref="MMS161:MNA161"/>
    <mergeCell ref="MNB161:MNJ161"/>
    <mergeCell ref="MNK161:MNS161"/>
    <mergeCell ref="MKH161:MKP161"/>
    <mergeCell ref="MKQ161:MKY161"/>
    <mergeCell ref="MKZ161:MLH161"/>
    <mergeCell ref="MLI161:MLQ161"/>
    <mergeCell ref="MLR161:MLZ161"/>
    <mergeCell ref="MIO161:MIW161"/>
    <mergeCell ref="MIX161:MJF161"/>
    <mergeCell ref="MJG161:MJO161"/>
    <mergeCell ref="MJP161:MJX161"/>
    <mergeCell ref="MJY161:MKG161"/>
    <mergeCell ref="MGV161:MHD161"/>
    <mergeCell ref="MHE161:MHM161"/>
    <mergeCell ref="MHN161:MHV161"/>
    <mergeCell ref="MHW161:MIE161"/>
    <mergeCell ref="MIF161:MIN161"/>
    <mergeCell ref="MFC161:MFK161"/>
    <mergeCell ref="MFL161:MFT161"/>
    <mergeCell ref="MFU161:MGC161"/>
    <mergeCell ref="MGD161:MGL161"/>
    <mergeCell ref="MGM161:MGU161"/>
    <mergeCell ref="MDJ161:MDR161"/>
    <mergeCell ref="MDS161:MEA161"/>
    <mergeCell ref="MEB161:MEJ161"/>
    <mergeCell ref="MEK161:MES161"/>
    <mergeCell ref="MET161:MFB161"/>
    <mergeCell ref="MBQ161:MBY161"/>
    <mergeCell ref="MBZ161:MCH161"/>
    <mergeCell ref="MCI161:MCQ161"/>
    <mergeCell ref="MCR161:MCZ161"/>
    <mergeCell ref="MDA161:MDI161"/>
    <mergeCell ref="LZX161:MAF161"/>
    <mergeCell ref="MAG161:MAO161"/>
    <mergeCell ref="MAP161:MAX161"/>
    <mergeCell ref="MAY161:MBG161"/>
    <mergeCell ref="MBH161:MBP161"/>
    <mergeCell ref="LYE161:LYM161"/>
    <mergeCell ref="LYN161:LYV161"/>
    <mergeCell ref="LYW161:LZE161"/>
    <mergeCell ref="LZF161:LZN161"/>
    <mergeCell ref="LZO161:LZW161"/>
    <mergeCell ref="LWL161:LWT161"/>
    <mergeCell ref="LWU161:LXC161"/>
    <mergeCell ref="LXD161:LXL161"/>
    <mergeCell ref="LXM161:LXU161"/>
    <mergeCell ref="LXV161:LYD161"/>
    <mergeCell ref="LUS161:LVA161"/>
    <mergeCell ref="LVB161:LVJ161"/>
    <mergeCell ref="LVK161:LVS161"/>
    <mergeCell ref="LVT161:LWB161"/>
    <mergeCell ref="LWC161:LWK161"/>
    <mergeCell ref="LSZ161:LTH161"/>
    <mergeCell ref="LTI161:LTQ161"/>
    <mergeCell ref="LTR161:LTZ161"/>
    <mergeCell ref="LUA161:LUI161"/>
    <mergeCell ref="LUJ161:LUR161"/>
    <mergeCell ref="LRG161:LRO161"/>
    <mergeCell ref="LRP161:LRX161"/>
    <mergeCell ref="LRY161:LSG161"/>
    <mergeCell ref="LSH161:LSP161"/>
    <mergeCell ref="LSQ161:LSY161"/>
    <mergeCell ref="LPN161:LPV161"/>
    <mergeCell ref="LPW161:LQE161"/>
    <mergeCell ref="LQF161:LQN161"/>
    <mergeCell ref="LQO161:LQW161"/>
    <mergeCell ref="LQX161:LRF161"/>
    <mergeCell ref="LNU161:LOC161"/>
    <mergeCell ref="LOD161:LOL161"/>
    <mergeCell ref="LOM161:LOU161"/>
    <mergeCell ref="LOV161:LPD161"/>
    <mergeCell ref="LPE161:LPM161"/>
    <mergeCell ref="LMB161:LMJ161"/>
    <mergeCell ref="LMK161:LMS161"/>
    <mergeCell ref="LMT161:LNB161"/>
    <mergeCell ref="LNC161:LNK161"/>
    <mergeCell ref="LNL161:LNT161"/>
    <mergeCell ref="LKI161:LKQ161"/>
    <mergeCell ref="LKR161:LKZ161"/>
    <mergeCell ref="LLA161:LLI161"/>
    <mergeCell ref="LLJ161:LLR161"/>
    <mergeCell ref="LLS161:LMA161"/>
    <mergeCell ref="LIP161:LIX161"/>
    <mergeCell ref="LIY161:LJG161"/>
    <mergeCell ref="LJH161:LJP161"/>
    <mergeCell ref="LJQ161:LJY161"/>
    <mergeCell ref="LJZ161:LKH161"/>
    <mergeCell ref="LGW161:LHE161"/>
    <mergeCell ref="LHF161:LHN161"/>
    <mergeCell ref="LHO161:LHW161"/>
    <mergeCell ref="LHX161:LIF161"/>
    <mergeCell ref="LIG161:LIO161"/>
    <mergeCell ref="LFD161:LFL161"/>
    <mergeCell ref="LFM161:LFU161"/>
    <mergeCell ref="LFV161:LGD161"/>
    <mergeCell ref="LGE161:LGM161"/>
    <mergeCell ref="LGN161:LGV161"/>
    <mergeCell ref="LDK161:LDS161"/>
    <mergeCell ref="LDT161:LEB161"/>
    <mergeCell ref="LEC161:LEK161"/>
    <mergeCell ref="LEL161:LET161"/>
    <mergeCell ref="LEU161:LFC161"/>
    <mergeCell ref="LBR161:LBZ161"/>
    <mergeCell ref="LCA161:LCI161"/>
    <mergeCell ref="LCJ161:LCR161"/>
    <mergeCell ref="LCS161:LDA161"/>
    <mergeCell ref="LDB161:LDJ161"/>
    <mergeCell ref="KZY161:LAG161"/>
    <mergeCell ref="LAH161:LAP161"/>
    <mergeCell ref="LAQ161:LAY161"/>
    <mergeCell ref="LAZ161:LBH161"/>
    <mergeCell ref="LBI161:LBQ161"/>
    <mergeCell ref="KYF161:KYN161"/>
    <mergeCell ref="KYO161:KYW161"/>
    <mergeCell ref="KYX161:KZF161"/>
    <mergeCell ref="KZG161:KZO161"/>
    <mergeCell ref="KZP161:KZX161"/>
    <mergeCell ref="KWM161:KWU161"/>
    <mergeCell ref="KWV161:KXD161"/>
    <mergeCell ref="KXE161:KXM161"/>
    <mergeCell ref="KXN161:KXV161"/>
    <mergeCell ref="KXW161:KYE161"/>
    <mergeCell ref="KUT161:KVB161"/>
    <mergeCell ref="KVC161:KVK161"/>
    <mergeCell ref="KVL161:KVT161"/>
    <mergeCell ref="KVU161:KWC161"/>
    <mergeCell ref="KWD161:KWL161"/>
    <mergeCell ref="KTA161:KTI161"/>
    <mergeCell ref="KTJ161:KTR161"/>
    <mergeCell ref="KTS161:KUA161"/>
    <mergeCell ref="KUB161:KUJ161"/>
    <mergeCell ref="KUK161:KUS161"/>
    <mergeCell ref="KRH161:KRP161"/>
    <mergeCell ref="KRQ161:KRY161"/>
    <mergeCell ref="KRZ161:KSH161"/>
    <mergeCell ref="KSI161:KSQ161"/>
    <mergeCell ref="KSR161:KSZ161"/>
    <mergeCell ref="KPO161:KPW161"/>
    <mergeCell ref="KPX161:KQF161"/>
    <mergeCell ref="KQG161:KQO161"/>
    <mergeCell ref="KQP161:KQX161"/>
    <mergeCell ref="KQY161:KRG161"/>
    <mergeCell ref="KNV161:KOD161"/>
    <mergeCell ref="KOE161:KOM161"/>
    <mergeCell ref="KON161:KOV161"/>
    <mergeCell ref="KOW161:KPE161"/>
    <mergeCell ref="KPF161:KPN161"/>
    <mergeCell ref="KMC161:KMK161"/>
    <mergeCell ref="KML161:KMT161"/>
    <mergeCell ref="KMU161:KNC161"/>
    <mergeCell ref="KND161:KNL161"/>
    <mergeCell ref="KNM161:KNU161"/>
    <mergeCell ref="KKJ161:KKR161"/>
    <mergeCell ref="KKS161:KLA161"/>
    <mergeCell ref="KLB161:KLJ161"/>
    <mergeCell ref="KLK161:KLS161"/>
    <mergeCell ref="KLT161:KMB161"/>
    <mergeCell ref="KIQ161:KIY161"/>
    <mergeCell ref="KIZ161:KJH161"/>
    <mergeCell ref="KJI161:KJQ161"/>
    <mergeCell ref="KJR161:KJZ161"/>
    <mergeCell ref="KKA161:KKI161"/>
    <mergeCell ref="KGX161:KHF161"/>
    <mergeCell ref="KHG161:KHO161"/>
    <mergeCell ref="KHP161:KHX161"/>
    <mergeCell ref="KHY161:KIG161"/>
    <mergeCell ref="KIH161:KIP161"/>
    <mergeCell ref="KFE161:KFM161"/>
    <mergeCell ref="KFN161:KFV161"/>
    <mergeCell ref="KFW161:KGE161"/>
    <mergeCell ref="KGF161:KGN161"/>
    <mergeCell ref="KGO161:KGW161"/>
    <mergeCell ref="KDL161:KDT161"/>
    <mergeCell ref="KDU161:KEC161"/>
    <mergeCell ref="KED161:KEL161"/>
    <mergeCell ref="KEM161:KEU161"/>
    <mergeCell ref="KEV161:KFD161"/>
    <mergeCell ref="KBS161:KCA161"/>
    <mergeCell ref="KCB161:KCJ161"/>
    <mergeCell ref="KCK161:KCS161"/>
    <mergeCell ref="KCT161:KDB161"/>
    <mergeCell ref="KDC161:KDK161"/>
    <mergeCell ref="JZZ161:KAH161"/>
    <mergeCell ref="KAI161:KAQ161"/>
    <mergeCell ref="KAR161:KAZ161"/>
    <mergeCell ref="KBA161:KBI161"/>
    <mergeCell ref="KBJ161:KBR161"/>
    <mergeCell ref="JYG161:JYO161"/>
    <mergeCell ref="JYP161:JYX161"/>
    <mergeCell ref="JYY161:JZG161"/>
    <mergeCell ref="JZH161:JZP161"/>
    <mergeCell ref="JZQ161:JZY161"/>
    <mergeCell ref="JWN161:JWV161"/>
    <mergeCell ref="JWW161:JXE161"/>
    <mergeCell ref="JXF161:JXN161"/>
    <mergeCell ref="JXO161:JXW161"/>
    <mergeCell ref="JXX161:JYF161"/>
    <mergeCell ref="JUU161:JVC161"/>
    <mergeCell ref="JVD161:JVL161"/>
    <mergeCell ref="JVM161:JVU161"/>
    <mergeCell ref="JVV161:JWD161"/>
    <mergeCell ref="JWE161:JWM161"/>
    <mergeCell ref="JTB161:JTJ161"/>
    <mergeCell ref="JTK161:JTS161"/>
    <mergeCell ref="JTT161:JUB161"/>
    <mergeCell ref="JUC161:JUK161"/>
    <mergeCell ref="JUL161:JUT161"/>
    <mergeCell ref="JRI161:JRQ161"/>
    <mergeCell ref="JRR161:JRZ161"/>
    <mergeCell ref="JSA161:JSI161"/>
    <mergeCell ref="JSJ161:JSR161"/>
    <mergeCell ref="JSS161:JTA161"/>
    <mergeCell ref="JPP161:JPX161"/>
    <mergeCell ref="JPY161:JQG161"/>
    <mergeCell ref="JQH161:JQP161"/>
    <mergeCell ref="JQQ161:JQY161"/>
    <mergeCell ref="JQZ161:JRH161"/>
    <mergeCell ref="JNW161:JOE161"/>
    <mergeCell ref="JOF161:JON161"/>
    <mergeCell ref="JOO161:JOW161"/>
    <mergeCell ref="JOX161:JPF161"/>
    <mergeCell ref="JPG161:JPO161"/>
    <mergeCell ref="JMD161:JML161"/>
    <mergeCell ref="JMM161:JMU161"/>
    <mergeCell ref="JMV161:JND161"/>
    <mergeCell ref="JNE161:JNM161"/>
    <mergeCell ref="JNN161:JNV161"/>
    <mergeCell ref="JKK161:JKS161"/>
    <mergeCell ref="JKT161:JLB161"/>
    <mergeCell ref="JLC161:JLK161"/>
    <mergeCell ref="JLL161:JLT161"/>
    <mergeCell ref="JLU161:JMC161"/>
    <mergeCell ref="JIR161:JIZ161"/>
    <mergeCell ref="JJA161:JJI161"/>
    <mergeCell ref="JJJ161:JJR161"/>
    <mergeCell ref="JJS161:JKA161"/>
    <mergeCell ref="JKB161:JKJ161"/>
    <mergeCell ref="JGY161:JHG161"/>
    <mergeCell ref="JHH161:JHP161"/>
    <mergeCell ref="JHQ161:JHY161"/>
    <mergeCell ref="JHZ161:JIH161"/>
    <mergeCell ref="JII161:JIQ161"/>
    <mergeCell ref="JFF161:JFN161"/>
    <mergeCell ref="JFO161:JFW161"/>
    <mergeCell ref="JFX161:JGF161"/>
    <mergeCell ref="JGG161:JGO161"/>
    <mergeCell ref="JGP161:JGX161"/>
    <mergeCell ref="JDM161:JDU161"/>
    <mergeCell ref="JDV161:JED161"/>
    <mergeCell ref="JEE161:JEM161"/>
    <mergeCell ref="JEN161:JEV161"/>
    <mergeCell ref="JEW161:JFE161"/>
    <mergeCell ref="JBT161:JCB161"/>
    <mergeCell ref="JCC161:JCK161"/>
    <mergeCell ref="JCL161:JCT161"/>
    <mergeCell ref="JCU161:JDC161"/>
    <mergeCell ref="JDD161:JDL161"/>
    <mergeCell ref="JAA161:JAI161"/>
    <mergeCell ref="JAJ161:JAR161"/>
    <mergeCell ref="JAS161:JBA161"/>
    <mergeCell ref="JBB161:JBJ161"/>
    <mergeCell ref="JBK161:JBS161"/>
    <mergeCell ref="IYH161:IYP161"/>
    <mergeCell ref="IYQ161:IYY161"/>
    <mergeCell ref="IYZ161:IZH161"/>
    <mergeCell ref="IZI161:IZQ161"/>
    <mergeCell ref="IZR161:IZZ161"/>
    <mergeCell ref="IWO161:IWW161"/>
    <mergeCell ref="IWX161:IXF161"/>
    <mergeCell ref="IXG161:IXO161"/>
    <mergeCell ref="IXP161:IXX161"/>
    <mergeCell ref="IXY161:IYG161"/>
    <mergeCell ref="IUV161:IVD161"/>
    <mergeCell ref="IVE161:IVM161"/>
    <mergeCell ref="IVN161:IVV161"/>
    <mergeCell ref="IVW161:IWE161"/>
    <mergeCell ref="IWF161:IWN161"/>
    <mergeCell ref="ITC161:ITK161"/>
    <mergeCell ref="ITL161:ITT161"/>
    <mergeCell ref="ITU161:IUC161"/>
    <mergeCell ref="IUD161:IUL161"/>
    <mergeCell ref="IUM161:IUU161"/>
    <mergeCell ref="IRJ161:IRR161"/>
    <mergeCell ref="IRS161:ISA161"/>
    <mergeCell ref="ISB161:ISJ161"/>
    <mergeCell ref="ISK161:ISS161"/>
    <mergeCell ref="IST161:ITB161"/>
    <mergeCell ref="IPQ161:IPY161"/>
    <mergeCell ref="IPZ161:IQH161"/>
    <mergeCell ref="IQI161:IQQ161"/>
    <mergeCell ref="IQR161:IQZ161"/>
    <mergeCell ref="IRA161:IRI161"/>
    <mergeCell ref="INX161:IOF161"/>
    <mergeCell ref="IOG161:IOO161"/>
    <mergeCell ref="IOP161:IOX161"/>
    <mergeCell ref="IOY161:IPG161"/>
    <mergeCell ref="IPH161:IPP161"/>
    <mergeCell ref="IME161:IMM161"/>
    <mergeCell ref="IMN161:IMV161"/>
    <mergeCell ref="IMW161:INE161"/>
    <mergeCell ref="INF161:INN161"/>
    <mergeCell ref="INO161:INW161"/>
    <mergeCell ref="IKL161:IKT161"/>
    <mergeCell ref="IKU161:ILC161"/>
    <mergeCell ref="ILD161:ILL161"/>
    <mergeCell ref="ILM161:ILU161"/>
    <mergeCell ref="ILV161:IMD161"/>
    <mergeCell ref="IIS161:IJA161"/>
    <mergeCell ref="IJB161:IJJ161"/>
    <mergeCell ref="IJK161:IJS161"/>
    <mergeCell ref="IJT161:IKB161"/>
    <mergeCell ref="IKC161:IKK161"/>
    <mergeCell ref="IGZ161:IHH161"/>
    <mergeCell ref="IHI161:IHQ161"/>
    <mergeCell ref="IHR161:IHZ161"/>
    <mergeCell ref="IIA161:III161"/>
    <mergeCell ref="IIJ161:IIR161"/>
    <mergeCell ref="IFG161:IFO161"/>
    <mergeCell ref="IFP161:IFX161"/>
    <mergeCell ref="IFY161:IGG161"/>
    <mergeCell ref="IGH161:IGP161"/>
    <mergeCell ref="IGQ161:IGY161"/>
    <mergeCell ref="IDN161:IDV161"/>
    <mergeCell ref="IDW161:IEE161"/>
    <mergeCell ref="IEF161:IEN161"/>
    <mergeCell ref="IEO161:IEW161"/>
    <mergeCell ref="IEX161:IFF161"/>
    <mergeCell ref="IBU161:ICC161"/>
    <mergeCell ref="ICD161:ICL161"/>
    <mergeCell ref="ICM161:ICU161"/>
    <mergeCell ref="ICV161:IDD161"/>
    <mergeCell ref="IDE161:IDM161"/>
    <mergeCell ref="IAB161:IAJ161"/>
    <mergeCell ref="IAK161:IAS161"/>
    <mergeCell ref="IAT161:IBB161"/>
    <mergeCell ref="IBC161:IBK161"/>
    <mergeCell ref="IBL161:IBT161"/>
    <mergeCell ref="HYI161:HYQ161"/>
    <mergeCell ref="HYR161:HYZ161"/>
    <mergeCell ref="HZA161:HZI161"/>
    <mergeCell ref="HZJ161:HZR161"/>
    <mergeCell ref="HZS161:IAA161"/>
    <mergeCell ref="HWP161:HWX161"/>
    <mergeCell ref="HWY161:HXG161"/>
    <mergeCell ref="HXH161:HXP161"/>
    <mergeCell ref="HXQ161:HXY161"/>
    <mergeCell ref="HXZ161:HYH161"/>
    <mergeCell ref="HUW161:HVE161"/>
    <mergeCell ref="HVF161:HVN161"/>
    <mergeCell ref="HVO161:HVW161"/>
    <mergeCell ref="HVX161:HWF161"/>
    <mergeCell ref="HWG161:HWO161"/>
    <mergeCell ref="HTD161:HTL161"/>
    <mergeCell ref="HTM161:HTU161"/>
    <mergeCell ref="HTV161:HUD161"/>
    <mergeCell ref="HUE161:HUM161"/>
    <mergeCell ref="HUN161:HUV161"/>
    <mergeCell ref="HRK161:HRS161"/>
    <mergeCell ref="HRT161:HSB161"/>
    <mergeCell ref="HSC161:HSK161"/>
    <mergeCell ref="HSL161:HST161"/>
    <mergeCell ref="HSU161:HTC161"/>
    <mergeCell ref="HPR161:HPZ161"/>
    <mergeCell ref="HQA161:HQI161"/>
    <mergeCell ref="HQJ161:HQR161"/>
    <mergeCell ref="HQS161:HRA161"/>
    <mergeCell ref="HRB161:HRJ161"/>
    <mergeCell ref="HNY161:HOG161"/>
    <mergeCell ref="HOH161:HOP161"/>
    <mergeCell ref="HOQ161:HOY161"/>
    <mergeCell ref="HOZ161:HPH161"/>
    <mergeCell ref="HPI161:HPQ161"/>
    <mergeCell ref="HMF161:HMN161"/>
    <mergeCell ref="HMO161:HMW161"/>
    <mergeCell ref="HMX161:HNF161"/>
    <mergeCell ref="HNG161:HNO161"/>
    <mergeCell ref="HNP161:HNX161"/>
    <mergeCell ref="HKM161:HKU161"/>
    <mergeCell ref="HKV161:HLD161"/>
    <mergeCell ref="HLE161:HLM161"/>
    <mergeCell ref="HLN161:HLV161"/>
    <mergeCell ref="HLW161:HME161"/>
    <mergeCell ref="HIT161:HJB161"/>
    <mergeCell ref="HJC161:HJK161"/>
    <mergeCell ref="HJL161:HJT161"/>
    <mergeCell ref="HJU161:HKC161"/>
    <mergeCell ref="HKD161:HKL161"/>
    <mergeCell ref="HHA161:HHI161"/>
    <mergeCell ref="HHJ161:HHR161"/>
    <mergeCell ref="HHS161:HIA161"/>
    <mergeCell ref="HIB161:HIJ161"/>
    <mergeCell ref="HIK161:HIS161"/>
    <mergeCell ref="HFH161:HFP161"/>
    <mergeCell ref="HFQ161:HFY161"/>
    <mergeCell ref="HFZ161:HGH161"/>
    <mergeCell ref="HGI161:HGQ161"/>
    <mergeCell ref="HGR161:HGZ161"/>
    <mergeCell ref="HDO161:HDW161"/>
    <mergeCell ref="HDX161:HEF161"/>
    <mergeCell ref="HEG161:HEO161"/>
    <mergeCell ref="HEP161:HEX161"/>
    <mergeCell ref="HEY161:HFG161"/>
    <mergeCell ref="HBV161:HCD161"/>
    <mergeCell ref="HCE161:HCM161"/>
    <mergeCell ref="HCN161:HCV161"/>
    <mergeCell ref="HCW161:HDE161"/>
    <mergeCell ref="HDF161:HDN161"/>
    <mergeCell ref="HAC161:HAK161"/>
    <mergeCell ref="HAL161:HAT161"/>
    <mergeCell ref="HAU161:HBC161"/>
    <mergeCell ref="HBD161:HBL161"/>
    <mergeCell ref="HBM161:HBU161"/>
    <mergeCell ref="GYJ161:GYR161"/>
    <mergeCell ref="GYS161:GZA161"/>
    <mergeCell ref="GZB161:GZJ161"/>
    <mergeCell ref="GZK161:GZS161"/>
    <mergeCell ref="GZT161:HAB161"/>
    <mergeCell ref="GWQ161:GWY161"/>
    <mergeCell ref="GWZ161:GXH161"/>
    <mergeCell ref="GXI161:GXQ161"/>
    <mergeCell ref="GXR161:GXZ161"/>
    <mergeCell ref="GYA161:GYI161"/>
    <mergeCell ref="GUX161:GVF161"/>
    <mergeCell ref="GVG161:GVO161"/>
    <mergeCell ref="GVP161:GVX161"/>
    <mergeCell ref="GVY161:GWG161"/>
    <mergeCell ref="GWH161:GWP161"/>
    <mergeCell ref="GTE161:GTM161"/>
    <mergeCell ref="GTN161:GTV161"/>
    <mergeCell ref="GTW161:GUE161"/>
    <mergeCell ref="GUF161:GUN161"/>
    <mergeCell ref="GUO161:GUW161"/>
    <mergeCell ref="GRL161:GRT161"/>
    <mergeCell ref="GRU161:GSC161"/>
    <mergeCell ref="GSD161:GSL161"/>
    <mergeCell ref="GSM161:GSU161"/>
    <mergeCell ref="GSV161:GTD161"/>
    <mergeCell ref="GPS161:GQA161"/>
    <mergeCell ref="GQB161:GQJ161"/>
    <mergeCell ref="GQK161:GQS161"/>
    <mergeCell ref="GQT161:GRB161"/>
    <mergeCell ref="GRC161:GRK161"/>
    <mergeCell ref="GNZ161:GOH161"/>
    <mergeCell ref="GOI161:GOQ161"/>
    <mergeCell ref="GOR161:GOZ161"/>
    <mergeCell ref="GPA161:GPI161"/>
    <mergeCell ref="GPJ161:GPR161"/>
    <mergeCell ref="GMG161:GMO161"/>
    <mergeCell ref="GMP161:GMX161"/>
    <mergeCell ref="GMY161:GNG161"/>
    <mergeCell ref="GNH161:GNP161"/>
    <mergeCell ref="GNQ161:GNY161"/>
    <mergeCell ref="GKN161:GKV161"/>
    <mergeCell ref="GKW161:GLE161"/>
    <mergeCell ref="GLF161:GLN161"/>
    <mergeCell ref="GLO161:GLW161"/>
    <mergeCell ref="GLX161:GMF161"/>
    <mergeCell ref="GIU161:GJC161"/>
    <mergeCell ref="GJD161:GJL161"/>
    <mergeCell ref="GJM161:GJU161"/>
    <mergeCell ref="GJV161:GKD161"/>
    <mergeCell ref="GKE161:GKM161"/>
    <mergeCell ref="GHB161:GHJ161"/>
    <mergeCell ref="GHK161:GHS161"/>
    <mergeCell ref="GHT161:GIB161"/>
    <mergeCell ref="GIC161:GIK161"/>
    <mergeCell ref="GIL161:GIT161"/>
    <mergeCell ref="GFI161:GFQ161"/>
    <mergeCell ref="GFR161:GFZ161"/>
    <mergeCell ref="GGA161:GGI161"/>
    <mergeCell ref="GGJ161:GGR161"/>
    <mergeCell ref="GGS161:GHA161"/>
    <mergeCell ref="GDP161:GDX161"/>
    <mergeCell ref="GDY161:GEG161"/>
    <mergeCell ref="GEH161:GEP161"/>
    <mergeCell ref="GEQ161:GEY161"/>
    <mergeCell ref="GEZ161:GFH161"/>
    <mergeCell ref="GBW161:GCE161"/>
    <mergeCell ref="GCF161:GCN161"/>
    <mergeCell ref="GCO161:GCW161"/>
    <mergeCell ref="GCX161:GDF161"/>
    <mergeCell ref="GDG161:GDO161"/>
    <mergeCell ref="GAD161:GAL161"/>
    <mergeCell ref="GAM161:GAU161"/>
    <mergeCell ref="GAV161:GBD161"/>
    <mergeCell ref="GBE161:GBM161"/>
    <mergeCell ref="GBN161:GBV161"/>
    <mergeCell ref="FYK161:FYS161"/>
    <mergeCell ref="FYT161:FZB161"/>
    <mergeCell ref="FZC161:FZK161"/>
    <mergeCell ref="FZL161:FZT161"/>
    <mergeCell ref="FZU161:GAC161"/>
    <mergeCell ref="FWR161:FWZ161"/>
    <mergeCell ref="FXA161:FXI161"/>
    <mergeCell ref="FXJ161:FXR161"/>
    <mergeCell ref="FXS161:FYA161"/>
    <mergeCell ref="FYB161:FYJ161"/>
    <mergeCell ref="FUY161:FVG161"/>
    <mergeCell ref="FVH161:FVP161"/>
    <mergeCell ref="FVQ161:FVY161"/>
    <mergeCell ref="FVZ161:FWH161"/>
    <mergeCell ref="FWI161:FWQ161"/>
    <mergeCell ref="FTF161:FTN161"/>
    <mergeCell ref="FTO161:FTW161"/>
    <mergeCell ref="FTX161:FUF161"/>
    <mergeCell ref="FUG161:FUO161"/>
    <mergeCell ref="FUP161:FUX161"/>
    <mergeCell ref="FRM161:FRU161"/>
    <mergeCell ref="FRV161:FSD161"/>
    <mergeCell ref="FSE161:FSM161"/>
    <mergeCell ref="FSN161:FSV161"/>
    <mergeCell ref="FSW161:FTE161"/>
    <mergeCell ref="FPT161:FQB161"/>
    <mergeCell ref="FQC161:FQK161"/>
    <mergeCell ref="FQL161:FQT161"/>
    <mergeCell ref="FQU161:FRC161"/>
    <mergeCell ref="FRD161:FRL161"/>
    <mergeCell ref="FOA161:FOI161"/>
    <mergeCell ref="FOJ161:FOR161"/>
    <mergeCell ref="FOS161:FPA161"/>
    <mergeCell ref="FPB161:FPJ161"/>
    <mergeCell ref="FPK161:FPS161"/>
    <mergeCell ref="FMH161:FMP161"/>
    <mergeCell ref="FMQ161:FMY161"/>
    <mergeCell ref="FMZ161:FNH161"/>
    <mergeCell ref="FNI161:FNQ161"/>
    <mergeCell ref="FNR161:FNZ161"/>
    <mergeCell ref="FKO161:FKW161"/>
    <mergeCell ref="FKX161:FLF161"/>
    <mergeCell ref="FLG161:FLO161"/>
    <mergeCell ref="FLP161:FLX161"/>
    <mergeCell ref="FLY161:FMG161"/>
    <mergeCell ref="FIV161:FJD161"/>
    <mergeCell ref="FJE161:FJM161"/>
    <mergeCell ref="FJN161:FJV161"/>
    <mergeCell ref="FJW161:FKE161"/>
    <mergeCell ref="FKF161:FKN161"/>
    <mergeCell ref="FHC161:FHK161"/>
    <mergeCell ref="FHL161:FHT161"/>
    <mergeCell ref="FHU161:FIC161"/>
    <mergeCell ref="FID161:FIL161"/>
    <mergeCell ref="FIM161:FIU161"/>
    <mergeCell ref="FFJ161:FFR161"/>
    <mergeCell ref="FFS161:FGA161"/>
    <mergeCell ref="FGB161:FGJ161"/>
    <mergeCell ref="FGK161:FGS161"/>
    <mergeCell ref="FGT161:FHB161"/>
    <mergeCell ref="FDQ161:FDY161"/>
    <mergeCell ref="FDZ161:FEH161"/>
    <mergeCell ref="FEI161:FEQ161"/>
    <mergeCell ref="FER161:FEZ161"/>
    <mergeCell ref="FFA161:FFI161"/>
    <mergeCell ref="FBX161:FCF161"/>
    <mergeCell ref="FCG161:FCO161"/>
    <mergeCell ref="FCP161:FCX161"/>
    <mergeCell ref="FCY161:FDG161"/>
    <mergeCell ref="FDH161:FDP161"/>
    <mergeCell ref="FAE161:FAM161"/>
    <mergeCell ref="FAN161:FAV161"/>
    <mergeCell ref="FAW161:FBE161"/>
    <mergeCell ref="FBF161:FBN161"/>
    <mergeCell ref="FBO161:FBW161"/>
    <mergeCell ref="EYL161:EYT161"/>
    <mergeCell ref="EYU161:EZC161"/>
    <mergeCell ref="EZD161:EZL161"/>
    <mergeCell ref="EZM161:EZU161"/>
    <mergeCell ref="EZV161:FAD161"/>
    <mergeCell ref="EWS161:EXA161"/>
    <mergeCell ref="EXB161:EXJ161"/>
    <mergeCell ref="EXK161:EXS161"/>
    <mergeCell ref="EXT161:EYB161"/>
    <mergeCell ref="EYC161:EYK161"/>
    <mergeCell ref="EUZ161:EVH161"/>
    <mergeCell ref="EVI161:EVQ161"/>
    <mergeCell ref="EVR161:EVZ161"/>
    <mergeCell ref="EWA161:EWI161"/>
    <mergeCell ref="EWJ161:EWR161"/>
    <mergeCell ref="ETG161:ETO161"/>
    <mergeCell ref="ETP161:ETX161"/>
    <mergeCell ref="ETY161:EUG161"/>
    <mergeCell ref="EUH161:EUP161"/>
    <mergeCell ref="EUQ161:EUY161"/>
    <mergeCell ref="ERN161:ERV161"/>
    <mergeCell ref="ERW161:ESE161"/>
    <mergeCell ref="ESF161:ESN161"/>
    <mergeCell ref="ESO161:ESW161"/>
    <mergeCell ref="ESX161:ETF161"/>
    <mergeCell ref="EPU161:EQC161"/>
    <mergeCell ref="EQD161:EQL161"/>
    <mergeCell ref="EQM161:EQU161"/>
    <mergeCell ref="EQV161:ERD161"/>
    <mergeCell ref="ERE161:ERM161"/>
    <mergeCell ref="EOB161:EOJ161"/>
    <mergeCell ref="EOK161:EOS161"/>
    <mergeCell ref="EOT161:EPB161"/>
    <mergeCell ref="EPC161:EPK161"/>
    <mergeCell ref="EPL161:EPT161"/>
    <mergeCell ref="EMI161:EMQ161"/>
    <mergeCell ref="EMR161:EMZ161"/>
    <mergeCell ref="ENA161:ENI161"/>
    <mergeCell ref="ENJ161:ENR161"/>
    <mergeCell ref="ENS161:EOA161"/>
    <mergeCell ref="EKP161:EKX161"/>
    <mergeCell ref="EKY161:ELG161"/>
    <mergeCell ref="ELH161:ELP161"/>
    <mergeCell ref="ELQ161:ELY161"/>
    <mergeCell ref="ELZ161:EMH161"/>
    <mergeCell ref="EIW161:EJE161"/>
    <mergeCell ref="EJF161:EJN161"/>
    <mergeCell ref="EJO161:EJW161"/>
    <mergeCell ref="EJX161:EKF161"/>
    <mergeCell ref="EKG161:EKO161"/>
    <mergeCell ref="EHD161:EHL161"/>
    <mergeCell ref="EHM161:EHU161"/>
    <mergeCell ref="EHV161:EID161"/>
    <mergeCell ref="EIE161:EIM161"/>
    <mergeCell ref="EIN161:EIV161"/>
    <mergeCell ref="EFK161:EFS161"/>
    <mergeCell ref="EFT161:EGB161"/>
    <mergeCell ref="EGC161:EGK161"/>
    <mergeCell ref="EGL161:EGT161"/>
    <mergeCell ref="EGU161:EHC161"/>
    <mergeCell ref="EDR161:EDZ161"/>
    <mergeCell ref="EEA161:EEI161"/>
    <mergeCell ref="EEJ161:EER161"/>
    <mergeCell ref="EES161:EFA161"/>
    <mergeCell ref="EFB161:EFJ161"/>
    <mergeCell ref="EBY161:ECG161"/>
    <mergeCell ref="ECH161:ECP161"/>
    <mergeCell ref="ECQ161:ECY161"/>
    <mergeCell ref="ECZ161:EDH161"/>
    <mergeCell ref="EDI161:EDQ161"/>
    <mergeCell ref="EAF161:EAN161"/>
    <mergeCell ref="EAO161:EAW161"/>
    <mergeCell ref="EAX161:EBF161"/>
    <mergeCell ref="EBG161:EBO161"/>
    <mergeCell ref="EBP161:EBX161"/>
    <mergeCell ref="DYM161:DYU161"/>
    <mergeCell ref="DYV161:DZD161"/>
    <mergeCell ref="DZE161:DZM161"/>
    <mergeCell ref="DZN161:DZV161"/>
    <mergeCell ref="DZW161:EAE161"/>
    <mergeCell ref="DWT161:DXB161"/>
    <mergeCell ref="DXC161:DXK161"/>
    <mergeCell ref="DXL161:DXT161"/>
    <mergeCell ref="DXU161:DYC161"/>
    <mergeCell ref="DYD161:DYL161"/>
    <mergeCell ref="DVA161:DVI161"/>
    <mergeCell ref="DVJ161:DVR161"/>
    <mergeCell ref="DVS161:DWA161"/>
    <mergeCell ref="DWB161:DWJ161"/>
    <mergeCell ref="DWK161:DWS161"/>
    <mergeCell ref="DTH161:DTP161"/>
    <mergeCell ref="DTQ161:DTY161"/>
    <mergeCell ref="DTZ161:DUH161"/>
    <mergeCell ref="DUI161:DUQ161"/>
    <mergeCell ref="DUR161:DUZ161"/>
    <mergeCell ref="DRO161:DRW161"/>
    <mergeCell ref="DRX161:DSF161"/>
    <mergeCell ref="DSG161:DSO161"/>
    <mergeCell ref="DSP161:DSX161"/>
    <mergeCell ref="DSY161:DTG161"/>
    <mergeCell ref="DPV161:DQD161"/>
    <mergeCell ref="DQE161:DQM161"/>
    <mergeCell ref="DQN161:DQV161"/>
    <mergeCell ref="DQW161:DRE161"/>
    <mergeCell ref="DRF161:DRN161"/>
    <mergeCell ref="DOC161:DOK161"/>
    <mergeCell ref="DOL161:DOT161"/>
    <mergeCell ref="DOU161:DPC161"/>
    <mergeCell ref="DPD161:DPL161"/>
    <mergeCell ref="DPM161:DPU161"/>
    <mergeCell ref="DMJ161:DMR161"/>
    <mergeCell ref="DMS161:DNA161"/>
    <mergeCell ref="DNB161:DNJ161"/>
    <mergeCell ref="DNK161:DNS161"/>
    <mergeCell ref="DNT161:DOB161"/>
    <mergeCell ref="DKQ161:DKY161"/>
    <mergeCell ref="DKZ161:DLH161"/>
    <mergeCell ref="DLI161:DLQ161"/>
    <mergeCell ref="DLR161:DLZ161"/>
    <mergeCell ref="DMA161:DMI161"/>
    <mergeCell ref="DIX161:DJF161"/>
    <mergeCell ref="DJG161:DJO161"/>
    <mergeCell ref="DJP161:DJX161"/>
    <mergeCell ref="DJY161:DKG161"/>
    <mergeCell ref="DKH161:DKP161"/>
    <mergeCell ref="DHE161:DHM161"/>
    <mergeCell ref="DHN161:DHV161"/>
    <mergeCell ref="DHW161:DIE161"/>
    <mergeCell ref="DIF161:DIN161"/>
    <mergeCell ref="DIO161:DIW161"/>
    <mergeCell ref="DFL161:DFT161"/>
    <mergeCell ref="DFU161:DGC161"/>
    <mergeCell ref="DGD161:DGL161"/>
    <mergeCell ref="DGM161:DGU161"/>
    <mergeCell ref="DGV161:DHD161"/>
    <mergeCell ref="DDS161:DEA161"/>
    <mergeCell ref="DEB161:DEJ161"/>
    <mergeCell ref="DEK161:DES161"/>
    <mergeCell ref="DET161:DFB161"/>
    <mergeCell ref="DFC161:DFK161"/>
    <mergeCell ref="DBZ161:DCH161"/>
    <mergeCell ref="DCI161:DCQ161"/>
    <mergeCell ref="DCR161:DCZ161"/>
    <mergeCell ref="DDA161:DDI161"/>
    <mergeCell ref="DDJ161:DDR161"/>
    <mergeCell ref="DAG161:DAO161"/>
    <mergeCell ref="DAP161:DAX161"/>
    <mergeCell ref="DAY161:DBG161"/>
    <mergeCell ref="DBH161:DBP161"/>
    <mergeCell ref="DBQ161:DBY161"/>
    <mergeCell ref="CYN161:CYV161"/>
    <mergeCell ref="CYW161:CZE161"/>
    <mergeCell ref="CZF161:CZN161"/>
    <mergeCell ref="CZO161:CZW161"/>
    <mergeCell ref="CZX161:DAF161"/>
    <mergeCell ref="CWU161:CXC161"/>
    <mergeCell ref="CXD161:CXL161"/>
    <mergeCell ref="CXM161:CXU161"/>
    <mergeCell ref="CXV161:CYD161"/>
    <mergeCell ref="CYE161:CYM161"/>
    <mergeCell ref="CVB161:CVJ161"/>
    <mergeCell ref="CVK161:CVS161"/>
    <mergeCell ref="CVT161:CWB161"/>
    <mergeCell ref="CWC161:CWK161"/>
    <mergeCell ref="CWL161:CWT161"/>
    <mergeCell ref="CTI161:CTQ161"/>
    <mergeCell ref="CTR161:CTZ161"/>
    <mergeCell ref="CUA161:CUI161"/>
    <mergeCell ref="CUJ161:CUR161"/>
    <mergeCell ref="CUS161:CVA161"/>
    <mergeCell ref="CRP161:CRX161"/>
    <mergeCell ref="CRY161:CSG161"/>
    <mergeCell ref="CSH161:CSP161"/>
    <mergeCell ref="CSQ161:CSY161"/>
    <mergeCell ref="CSZ161:CTH161"/>
    <mergeCell ref="CPW161:CQE161"/>
    <mergeCell ref="CQF161:CQN161"/>
    <mergeCell ref="CQO161:CQW161"/>
    <mergeCell ref="CQX161:CRF161"/>
    <mergeCell ref="CRG161:CRO161"/>
    <mergeCell ref="COD161:COL161"/>
    <mergeCell ref="COM161:COU161"/>
    <mergeCell ref="COV161:CPD161"/>
    <mergeCell ref="CPE161:CPM161"/>
    <mergeCell ref="CPN161:CPV161"/>
    <mergeCell ref="CMK161:CMS161"/>
    <mergeCell ref="CMT161:CNB161"/>
    <mergeCell ref="CNC161:CNK161"/>
    <mergeCell ref="CNL161:CNT161"/>
    <mergeCell ref="CNU161:COC161"/>
    <mergeCell ref="CKR161:CKZ161"/>
    <mergeCell ref="CLA161:CLI161"/>
    <mergeCell ref="CLJ161:CLR161"/>
    <mergeCell ref="CLS161:CMA161"/>
    <mergeCell ref="CMB161:CMJ161"/>
    <mergeCell ref="CIY161:CJG161"/>
    <mergeCell ref="CJH161:CJP161"/>
    <mergeCell ref="CJQ161:CJY161"/>
    <mergeCell ref="CJZ161:CKH161"/>
    <mergeCell ref="CKI161:CKQ161"/>
    <mergeCell ref="CHF161:CHN161"/>
    <mergeCell ref="CHO161:CHW161"/>
    <mergeCell ref="CHX161:CIF161"/>
    <mergeCell ref="CIG161:CIO161"/>
    <mergeCell ref="CIP161:CIX161"/>
    <mergeCell ref="CFM161:CFU161"/>
    <mergeCell ref="CFV161:CGD161"/>
    <mergeCell ref="CGE161:CGM161"/>
    <mergeCell ref="CGN161:CGV161"/>
    <mergeCell ref="CGW161:CHE161"/>
    <mergeCell ref="CDT161:CEB161"/>
    <mergeCell ref="CEC161:CEK161"/>
    <mergeCell ref="CEL161:CET161"/>
    <mergeCell ref="CEU161:CFC161"/>
    <mergeCell ref="CFD161:CFL161"/>
    <mergeCell ref="CCA161:CCI161"/>
    <mergeCell ref="CCJ161:CCR161"/>
    <mergeCell ref="CCS161:CDA161"/>
    <mergeCell ref="CDB161:CDJ161"/>
    <mergeCell ref="CDK161:CDS161"/>
    <mergeCell ref="CAH161:CAP161"/>
    <mergeCell ref="CAQ161:CAY161"/>
    <mergeCell ref="CAZ161:CBH161"/>
    <mergeCell ref="CBI161:CBQ161"/>
    <mergeCell ref="CBR161:CBZ161"/>
    <mergeCell ref="BYO161:BYW161"/>
    <mergeCell ref="BYX161:BZF161"/>
    <mergeCell ref="BZG161:BZO161"/>
    <mergeCell ref="BZP161:BZX161"/>
    <mergeCell ref="BZY161:CAG161"/>
    <mergeCell ref="BWV161:BXD161"/>
    <mergeCell ref="BXE161:BXM161"/>
    <mergeCell ref="BXN161:BXV161"/>
    <mergeCell ref="BXW161:BYE161"/>
    <mergeCell ref="BYF161:BYN161"/>
    <mergeCell ref="BVC161:BVK161"/>
    <mergeCell ref="BVL161:BVT161"/>
    <mergeCell ref="BVU161:BWC161"/>
    <mergeCell ref="BWD161:BWL161"/>
    <mergeCell ref="BWM161:BWU161"/>
    <mergeCell ref="BTJ161:BTR161"/>
    <mergeCell ref="BTS161:BUA161"/>
    <mergeCell ref="BUB161:BUJ161"/>
    <mergeCell ref="BUK161:BUS161"/>
    <mergeCell ref="BUT161:BVB161"/>
    <mergeCell ref="BRQ161:BRY161"/>
    <mergeCell ref="BRZ161:BSH161"/>
    <mergeCell ref="BSI161:BSQ161"/>
    <mergeCell ref="BSR161:BSZ161"/>
    <mergeCell ref="BTA161:BTI161"/>
    <mergeCell ref="BPX161:BQF161"/>
    <mergeCell ref="BQG161:BQO161"/>
    <mergeCell ref="BQP161:BQX161"/>
    <mergeCell ref="BQY161:BRG161"/>
    <mergeCell ref="BRH161:BRP161"/>
    <mergeCell ref="BOE161:BOM161"/>
    <mergeCell ref="BON161:BOV161"/>
    <mergeCell ref="BOW161:BPE161"/>
    <mergeCell ref="BPF161:BPN161"/>
    <mergeCell ref="BPO161:BPW161"/>
    <mergeCell ref="BML161:BMT161"/>
    <mergeCell ref="BMU161:BNC161"/>
    <mergeCell ref="BND161:BNL161"/>
    <mergeCell ref="BNM161:BNU161"/>
    <mergeCell ref="BNV161:BOD161"/>
    <mergeCell ref="BKS161:BLA161"/>
    <mergeCell ref="BLB161:BLJ161"/>
    <mergeCell ref="BLK161:BLS161"/>
    <mergeCell ref="BLT161:BMB161"/>
    <mergeCell ref="BMC161:BMK161"/>
    <mergeCell ref="BIZ161:BJH161"/>
    <mergeCell ref="BJI161:BJQ161"/>
    <mergeCell ref="BJR161:BJZ161"/>
    <mergeCell ref="BKA161:BKI161"/>
    <mergeCell ref="BKJ161:BKR161"/>
    <mergeCell ref="BHG161:BHO161"/>
    <mergeCell ref="BHP161:BHX161"/>
    <mergeCell ref="BHY161:BIG161"/>
    <mergeCell ref="BIH161:BIP161"/>
    <mergeCell ref="BIQ161:BIY161"/>
    <mergeCell ref="BFN161:BFV161"/>
    <mergeCell ref="BFW161:BGE161"/>
    <mergeCell ref="BGF161:BGN161"/>
    <mergeCell ref="BGO161:BGW161"/>
    <mergeCell ref="BGX161:BHF161"/>
    <mergeCell ref="BDU161:BEC161"/>
    <mergeCell ref="BED161:BEL161"/>
    <mergeCell ref="BEM161:BEU161"/>
    <mergeCell ref="BEV161:BFD161"/>
    <mergeCell ref="BFE161:BFM161"/>
    <mergeCell ref="BCB161:BCJ161"/>
    <mergeCell ref="BCK161:BCS161"/>
    <mergeCell ref="BCT161:BDB161"/>
    <mergeCell ref="BDC161:BDK161"/>
    <mergeCell ref="BDL161:BDT161"/>
    <mergeCell ref="BAI161:BAQ161"/>
    <mergeCell ref="BAR161:BAZ161"/>
    <mergeCell ref="BBA161:BBI161"/>
    <mergeCell ref="BBJ161:BBR161"/>
    <mergeCell ref="BBS161:BCA161"/>
    <mergeCell ref="AYP161:AYX161"/>
    <mergeCell ref="AYY161:AZG161"/>
    <mergeCell ref="AZH161:AZP161"/>
    <mergeCell ref="AZQ161:AZY161"/>
    <mergeCell ref="AZZ161:BAH161"/>
    <mergeCell ref="AWW161:AXE161"/>
    <mergeCell ref="AXF161:AXN161"/>
    <mergeCell ref="AXO161:AXW161"/>
    <mergeCell ref="AXX161:AYF161"/>
    <mergeCell ref="AYG161:AYO161"/>
    <mergeCell ref="AVD161:AVL161"/>
    <mergeCell ref="AVM161:AVU161"/>
    <mergeCell ref="AVV161:AWD161"/>
    <mergeCell ref="AWE161:AWM161"/>
    <mergeCell ref="AWN161:AWV161"/>
    <mergeCell ref="ATK161:ATS161"/>
    <mergeCell ref="ATT161:AUB161"/>
    <mergeCell ref="AUC161:AUK161"/>
    <mergeCell ref="AUL161:AUT161"/>
    <mergeCell ref="AUU161:AVC161"/>
    <mergeCell ref="ARR161:ARZ161"/>
    <mergeCell ref="ASA161:ASI161"/>
    <mergeCell ref="ASJ161:ASR161"/>
    <mergeCell ref="ASS161:ATA161"/>
    <mergeCell ref="ATB161:ATJ161"/>
    <mergeCell ref="APY161:AQG161"/>
    <mergeCell ref="AQH161:AQP161"/>
    <mergeCell ref="AQQ161:AQY161"/>
    <mergeCell ref="AQZ161:ARH161"/>
    <mergeCell ref="ARI161:ARQ161"/>
    <mergeCell ref="AOF161:AON161"/>
    <mergeCell ref="AOO161:AOW161"/>
    <mergeCell ref="AOX161:APF161"/>
    <mergeCell ref="APG161:APO161"/>
    <mergeCell ref="APP161:APX161"/>
    <mergeCell ref="AMM161:AMU161"/>
    <mergeCell ref="AMV161:AND161"/>
    <mergeCell ref="ANE161:ANM161"/>
    <mergeCell ref="ANN161:ANV161"/>
    <mergeCell ref="ANW161:AOE161"/>
    <mergeCell ref="AKT161:ALB161"/>
    <mergeCell ref="ALC161:ALK161"/>
    <mergeCell ref="ALL161:ALT161"/>
    <mergeCell ref="ALU161:AMC161"/>
    <mergeCell ref="AMD161:AML161"/>
    <mergeCell ref="AJA161:AJI161"/>
    <mergeCell ref="AJJ161:AJR161"/>
    <mergeCell ref="AJS161:AKA161"/>
    <mergeCell ref="AKB161:AKJ161"/>
    <mergeCell ref="AKK161:AKS161"/>
    <mergeCell ref="AHH161:AHP161"/>
    <mergeCell ref="AHQ161:AHY161"/>
    <mergeCell ref="AHZ161:AIH161"/>
    <mergeCell ref="AII161:AIQ161"/>
    <mergeCell ref="AIR161:AIZ161"/>
    <mergeCell ref="AFO161:AFW161"/>
    <mergeCell ref="AFX161:AGF161"/>
    <mergeCell ref="AGG161:AGO161"/>
    <mergeCell ref="AGP161:AGX161"/>
    <mergeCell ref="AGY161:AHG161"/>
    <mergeCell ref="ADV161:AED161"/>
    <mergeCell ref="AEE161:AEM161"/>
    <mergeCell ref="AEN161:AEV161"/>
    <mergeCell ref="AEW161:AFE161"/>
    <mergeCell ref="AFF161:AFN161"/>
    <mergeCell ref="ACC161:ACK161"/>
    <mergeCell ref="ACL161:ACT161"/>
    <mergeCell ref="ACU161:ADC161"/>
    <mergeCell ref="ADD161:ADL161"/>
    <mergeCell ref="ADM161:ADU161"/>
    <mergeCell ref="AAJ161:AAR161"/>
    <mergeCell ref="AAS161:ABA161"/>
    <mergeCell ref="ABB161:ABJ161"/>
    <mergeCell ref="ABK161:ABS161"/>
    <mergeCell ref="ABT161:ACB161"/>
    <mergeCell ref="YQ161:YY161"/>
    <mergeCell ref="YZ161:ZH161"/>
    <mergeCell ref="ZI161:ZQ161"/>
    <mergeCell ref="ZR161:ZZ161"/>
    <mergeCell ref="AAA161:AAI161"/>
    <mergeCell ref="WX161:XF161"/>
    <mergeCell ref="XG161:XO161"/>
    <mergeCell ref="XP161:XX161"/>
    <mergeCell ref="XY161:YG161"/>
    <mergeCell ref="YH161:YP161"/>
    <mergeCell ref="VE161:VM161"/>
    <mergeCell ref="VN161:VV161"/>
    <mergeCell ref="VW161:WE161"/>
    <mergeCell ref="WF161:WN161"/>
    <mergeCell ref="WO161:WW161"/>
    <mergeCell ref="TL161:TT161"/>
    <mergeCell ref="TU161:UC161"/>
    <mergeCell ref="UD161:UL161"/>
    <mergeCell ref="UM161:UU161"/>
    <mergeCell ref="UV161:VD161"/>
    <mergeCell ref="RS161:SA161"/>
    <mergeCell ref="SB161:SJ161"/>
    <mergeCell ref="SK161:SS161"/>
    <mergeCell ref="ST161:TB161"/>
    <mergeCell ref="TC161:TK161"/>
    <mergeCell ref="PZ161:QH161"/>
    <mergeCell ref="QI161:QQ161"/>
    <mergeCell ref="QR161:QZ161"/>
    <mergeCell ref="RA161:RI161"/>
    <mergeCell ref="RJ161:RR161"/>
    <mergeCell ref="OG161:OO161"/>
    <mergeCell ref="OP161:OX161"/>
    <mergeCell ref="OY161:PG161"/>
    <mergeCell ref="PH161:PP161"/>
    <mergeCell ref="PQ161:PY161"/>
    <mergeCell ref="MN161:MV161"/>
    <mergeCell ref="MW161:NE161"/>
    <mergeCell ref="NF161:NN161"/>
    <mergeCell ref="NO161:NW161"/>
    <mergeCell ref="NX161:OF161"/>
    <mergeCell ref="KU161:LC161"/>
    <mergeCell ref="LD161:LL161"/>
    <mergeCell ref="LM161:LU161"/>
    <mergeCell ref="LV161:MD161"/>
    <mergeCell ref="ME161:MM161"/>
    <mergeCell ref="JB161:JJ161"/>
    <mergeCell ref="JK161:JS161"/>
    <mergeCell ref="JT161:KB161"/>
    <mergeCell ref="KC161:KK161"/>
    <mergeCell ref="KL161:KT161"/>
    <mergeCell ref="HI161:HQ161"/>
    <mergeCell ref="HR161:HZ161"/>
    <mergeCell ref="IA161:II161"/>
    <mergeCell ref="IJ161:IR161"/>
    <mergeCell ref="IS161:JA161"/>
    <mergeCell ref="FP161:FX161"/>
    <mergeCell ref="FY161:GG161"/>
    <mergeCell ref="GH161:GP161"/>
    <mergeCell ref="GQ161:GY161"/>
    <mergeCell ref="GZ161:HH161"/>
    <mergeCell ref="DW161:EE161"/>
    <mergeCell ref="EF161:EN161"/>
    <mergeCell ref="EO161:EW161"/>
    <mergeCell ref="EX161:FF161"/>
    <mergeCell ref="FG161:FO161"/>
    <mergeCell ref="A161:I161"/>
    <mergeCell ref="J161:R161"/>
    <mergeCell ref="S161:AA161"/>
    <mergeCell ref="AB161:AJ161"/>
    <mergeCell ref="AK161:AS161"/>
    <mergeCell ref="AT161:BB161"/>
    <mergeCell ref="BC161:BK161"/>
    <mergeCell ref="BL161:BT161"/>
    <mergeCell ref="BU161:CC161"/>
    <mergeCell ref="CD161:CL161"/>
    <mergeCell ref="CM161:CU161"/>
    <mergeCell ref="CV161:DD161"/>
    <mergeCell ref="DE161:DM161"/>
    <mergeCell ref="DN161:DV161"/>
    <mergeCell ref="XDQ43:XDY43"/>
    <mergeCell ref="XDZ43:XEH43"/>
    <mergeCell ref="XEI43:XEQ43"/>
    <mergeCell ref="XER43:XEZ43"/>
    <mergeCell ref="XFA43:XFD43"/>
    <mergeCell ref="XBX43:XCF43"/>
    <mergeCell ref="XCG43:XCO43"/>
    <mergeCell ref="XCP43:XCX43"/>
    <mergeCell ref="XCY43:XDG43"/>
    <mergeCell ref="XDH43:XDP43"/>
    <mergeCell ref="XAE43:XAM43"/>
    <mergeCell ref="XAN43:XAV43"/>
    <mergeCell ref="XAW43:XBE43"/>
    <mergeCell ref="XBF43:XBN43"/>
    <mergeCell ref="XBO43:XBW43"/>
    <mergeCell ref="WYL43:WYT43"/>
    <mergeCell ref="WYU43:WZC43"/>
    <mergeCell ref="WZD43:WZL43"/>
    <mergeCell ref="WZM43:WZU43"/>
    <mergeCell ref="WZV43:XAD43"/>
    <mergeCell ref="WWS43:WXA43"/>
    <mergeCell ref="WXB43:WXJ43"/>
    <mergeCell ref="WXK43:WXS43"/>
    <mergeCell ref="WXT43:WYB43"/>
    <mergeCell ref="WYC43:WYK43"/>
    <mergeCell ref="WUZ43:WVH43"/>
    <mergeCell ref="WVI43:WVQ43"/>
    <mergeCell ref="WVR43:WVZ43"/>
    <mergeCell ref="WWA43:WWI43"/>
    <mergeCell ref="WWJ43:WWR43"/>
    <mergeCell ref="WTG43:WTO43"/>
    <mergeCell ref="WTP43:WTX43"/>
    <mergeCell ref="WTY43:WUG43"/>
    <mergeCell ref="WUH43:WUP43"/>
    <mergeCell ref="WUQ43:WUY43"/>
    <mergeCell ref="WRN43:WRV43"/>
    <mergeCell ref="WRW43:WSE43"/>
    <mergeCell ref="WSF43:WSN43"/>
    <mergeCell ref="WSO43:WSW43"/>
    <mergeCell ref="WSX43:WTF43"/>
    <mergeCell ref="WPU43:WQC43"/>
    <mergeCell ref="WQD43:WQL43"/>
    <mergeCell ref="WQM43:WQU43"/>
    <mergeCell ref="WQV43:WRD43"/>
    <mergeCell ref="WRE43:WRM43"/>
    <mergeCell ref="WOB43:WOJ43"/>
    <mergeCell ref="WOK43:WOS43"/>
    <mergeCell ref="WOT43:WPB43"/>
    <mergeCell ref="WPC43:WPK43"/>
    <mergeCell ref="WPL43:WPT43"/>
    <mergeCell ref="WMI43:WMQ43"/>
    <mergeCell ref="WMR43:WMZ43"/>
    <mergeCell ref="WNA43:WNI43"/>
    <mergeCell ref="WNJ43:WNR43"/>
    <mergeCell ref="WNS43:WOA43"/>
    <mergeCell ref="WKP43:WKX43"/>
    <mergeCell ref="WKY43:WLG43"/>
    <mergeCell ref="WLH43:WLP43"/>
    <mergeCell ref="WLQ43:WLY43"/>
    <mergeCell ref="WLZ43:WMH43"/>
    <mergeCell ref="WIW43:WJE43"/>
    <mergeCell ref="WJF43:WJN43"/>
    <mergeCell ref="WJO43:WJW43"/>
    <mergeCell ref="WJX43:WKF43"/>
    <mergeCell ref="WKG43:WKO43"/>
    <mergeCell ref="WHD43:WHL43"/>
    <mergeCell ref="WHM43:WHU43"/>
    <mergeCell ref="WHV43:WID43"/>
    <mergeCell ref="WIE43:WIM43"/>
    <mergeCell ref="WIN43:WIV43"/>
    <mergeCell ref="WFK43:WFS43"/>
    <mergeCell ref="WFT43:WGB43"/>
    <mergeCell ref="WGC43:WGK43"/>
    <mergeCell ref="WGL43:WGT43"/>
    <mergeCell ref="WGU43:WHC43"/>
    <mergeCell ref="WDR43:WDZ43"/>
    <mergeCell ref="WEA43:WEI43"/>
    <mergeCell ref="WEJ43:WER43"/>
    <mergeCell ref="WES43:WFA43"/>
    <mergeCell ref="WFB43:WFJ43"/>
    <mergeCell ref="WBY43:WCG43"/>
    <mergeCell ref="WCH43:WCP43"/>
    <mergeCell ref="WCQ43:WCY43"/>
    <mergeCell ref="WCZ43:WDH43"/>
    <mergeCell ref="WDI43:WDQ43"/>
    <mergeCell ref="WAF43:WAN43"/>
    <mergeCell ref="WAO43:WAW43"/>
    <mergeCell ref="WAX43:WBF43"/>
    <mergeCell ref="WBG43:WBO43"/>
    <mergeCell ref="WBP43:WBX43"/>
    <mergeCell ref="VYM43:VYU43"/>
    <mergeCell ref="VYV43:VZD43"/>
    <mergeCell ref="VZE43:VZM43"/>
    <mergeCell ref="VZN43:VZV43"/>
    <mergeCell ref="VZW43:WAE43"/>
    <mergeCell ref="VWT43:VXB43"/>
    <mergeCell ref="VXC43:VXK43"/>
    <mergeCell ref="VXL43:VXT43"/>
    <mergeCell ref="VXU43:VYC43"/>
    <mergeCell ref="VYD43:VYL43"/>
    <mergeCell ref="VVA43:VVI43"/>
    <mergeCell ref="VVJ43:VVR43"/>
    <mergeCell ref="VVS43:VWA43"/>
    <mergeCell ref="VWB43:VWJ43"/>
    <mergeCell ref="VWK43:VWS43"/>
    <mergeCell ref="VTH43:VTP43"/>
    <mergeCell ref="VTQ43:VTY43"/>
    <mergeCell ref="VTZ43:VUH43"/>
    <mergeCell ref="VUI43:VUQ43"/>
    <mergeCell ref="VUR43:VUZ43"/>
    <mergeCell ref="VRO43:VRW43"/>
    <mergeCell ref="VRX43:VSF43"/>
    <mergeCell ref="VSG43:VSO43"/>
    <mergeCell ref="VSP43:VSX43"/>
    <mergeCell ref="VSY43:VTG43"/>
    <mergeCell ref="VPV43:VQD43"/>
    <mergeCell ref="VQE43:VQM43"/>
    <mergeCell ref="VQN43:VQV43"/>
    <mergeCell ref="VQW43:VRE43"/>
    <mergeCell ref="VRF43:VRN43"/>
    <mergeCell ref="VOC43:VOK43"/>
    <mergeCell ref="VOL43:VOT43"/>
    <mergeCell ref="VOU43:VPC43"/>
    <mergeCell ref="VPD43:VPL43"/>
    <mergeCell ref="VPM43:VPU43"/>
    <mergeCell ref="VMJ43:VMR43"/>
    <mergeCell ref="VMS43:VNA43"/>
    <mergeCell ref="VNB43:VNJ43"/>
    <mergeCell ref="VNK43:VNS43"/>
    <mergeCell ref="VNT43:VOB43"/>
    <mergeCell ref="VKQ43:VKY43"/>
    <mergeCell ref="VKZ43:VLH43"/>
    <mergeCell ref="VLI43:VLQ43"/>
    <mergeCell ref="VLR43:VLZ43"/>
    <mergeCell ref="VMA43:VMI43"/>
    <mergeCell ref="VIX43:VJF43"/>
    <mergeCell ref="VJG43:VJO43"/>
    <mergeCell ref="VJP43:VJX43"/>
    <mergeCell ref="VJY43:VKG43"/>
    <mergeCell ref="VKH43:VKP43"/>
    <mergeCell ref="VHE43:VHM43"/>
    <mergeCell ref="VHN43:VHV43"/>
    <mergeCell ref="VHW43:VIE43"/>
    <mergeCell ref="VIF43:VIN43"/>
    <mergeCell ref="VIO43:VIW43"/>
    <mergeCell ref="VFL43:VFT43"/>
    <mergeCell ref="VFU43:VGC43"/>
    <mergeCell ref="VGD43:VGL43"/>
    <mergeCell ref="VGM43:VGU43"/>
    <mergeCell ref="VGV43:VHD43"/>
    <mergeCell ref="VDS43:VEA43"/>
    <mergeCell ref="VEB43:VEJ43"/>
    <mergeCell ref="VEK43:VES43"/>
    <mergeCell ref="VET43:VFB43"/>
    <mergeCell ref="VFC43:VFK43"/>
    <mergeCell ref="VBZ43:VCH43"/>
    <mergeCell ref="VCI43:VCQ43"/>
    <mergeCell ref="VCR43:VCZ43"/>
    <mergeCell ref="VDA43:VDI43"/>
    <mergeCell ref="VDJ43:VDR43"/>
    <mergeCell ref="VAG43:VAO43"/>
    <mergeCell ref="VAP43:VAX43"/>
    <mergeCell ref="VAY43:VBG43"/>
    <mergeCell ref="VBH43:VBP43"/>
    <mergeCell ref="VBQ43:VBY43"/>
    <mergeCell ref="UYN43:UYV43"/>
    <mergeCell ref="UYW43:UZE43"/>
    <mergeCell ref="UZF43:UZN43"/>
    <mergeCell ref="UZO43:UZW43"/>
    <mergeCell ref="UZX43:VAF43"/>
    <mergeCell ref="UWU43:UXC43"/>
    <mergeCell ref="UXD43:UXL43"/>
    <mergeCell ref="UXM43:UXU43"/>
    <mergeCell ref="UXV43:UYD43"/>
    <mergeCell ref="UYE43:UYM43"/>
    <mergeCell ref="UVB43:UVJ43"/>
    <mergeCell ref="UVK43:UVS43"/>
    <mergeCell ref="UVT43:UWB43"/>
    <mergeCell ref="UWC43:UWK43"/>
    <mergeCell ref="UWL43:UWT43"/>
    <mergeCell ref="UTI43:UTQ43"/>
    <mergeCell ref="UTR43:UTZ43"/>
    <mergeCell ref="UUA43:UUI43"/>
    <mergeCell ref="UUJ43:UUR43"/>
    <mergeCell ref="UUS43:UVA43"/>
    <mergeCell ref="URP43:URX43"/>
    <mergeCell ref="URY43:USG43"/>
    <mergeCell ref="USH43:USP43"/>
    <mergeCell ref="USQ43:USY43"/>
    <mergeCell ref="USZ43:UTH43"/>
    <mergeCell ref="UPW43:UQE43"/>
    <mergeCell ref="UQF43:UQN43"/>
    <mergeCell ref="UQO43:UQW43"/>
    <mergeCell ref="UQX43:URF43"/>
    <mergeCell ref="URG43:URO43"/>
    <mergeCell ref="UOD43:UOL43"/>
    <mergeCell ref="UOM43:UOU43"/>
    <mergeCell ref="UOV43:UPD43"/>
    <mergeCell ref="UPE43:UPM43"/>
    <mergeCell ref="UPN43:UPV43"/>
    <mergeCell ref="UMK43:UMS43"/>
    <mergeCell ref="UMT43:UNB43"/>
    <mergeCell ref="UNC43:UNK43"/>
    <mergeCell ref="UNL43:UNT43"/>
    <mergeCell ref="UNU43:UOC43"/>
    <mergeCell ref="UKR43:UKZ43"/>
    <mergeCell ref="ULA43:ULI43"/>
    <mergeCell ref="ULJ43:ULR43"/>
    <mergeCell ref="ULS43:UMA43"/>
    <mergeCell ref="UMB43:UMJ43"/>
    <mergeCell ref="UIY43:UJG43"/>
    <mergeCell ref="UJH43:UJP43"/>
    <mergeCell ref="UJQ43:UJY43"/>
    <mergeCell ref="UJZ43:UKH43"/>
    <mergeCell ref="UKI43:UKQ43"/>
    <mergeCell ref="UHF43:UHN43"/>
    <mergeCell ref="UHO43:UHW43"/>
    <mergeCell ref="UHX43:UIF43"/>
    <mergeCell ref="UIG43:UIO43"/>
    <mergeCell ref="UIP43:UIX43"/>
    <mergeCell ref="UFM43:UFU43"/>
    <mergeCell ref="UFV43:UGD43"/>
    <mergeCell ref="UGE43:UGM43"/>
    <mergeCell ref="UGN43:UGV43"/>
    <mergeCell ref="UGW43:UHE43"/>
    <mergeCell ref="UDT43:UEB43"/>
    <mergeCell ref="UEC43:UEK43"/>
    <mergeCell ref="UEL43:UET43"/>
    <mergeCell ref="UEU43:UFC43"/>
    <mergeCell ref="UFD43:UFL43"/>
    <mergeCell ref="UCA43:UCI43"/>
    <mergeCell ref="UCJ43:UCR43"/>
    <mergeCell ref="UCS43:UDA43"/>
    <mergeCell ref="UDB43:UDJ43"/>
    <mergeCell ref="UDK43:UDS43"/>
    <mergeCell ref="UAH43:UAP43"/>
    <mergeCell ref="UAQ43:UAY43"/>
    <mergeCell ref="UAZ43:UBH43"/>
    <mergeCell ref="UBI43:UBQ43"/>
    <mergeCell ref="UBR43:UBZ43"/>
    <mergeCell ref="TYO43:TYW43"/>
    <mergeCell ref="TYX43:TZF43"/>
    <mergeCell ref="TZG43:TZO43"/>
    <mergeCell ref="TZP43:TZX43"/>
    <mergeCell ref="TZY43:UAG43"/>
    <mergeCell ref="TWV43:TXD43"/>
    <mergeCell ref="TXE43:TXM43"/>
    <mergeCell ref="TXN43:TXV43"/>
    <mergeCell ref="TXW43:TYE43"/>
    <mergeCell ref="TYF43:TYN43"/>
    <mergeCell ref="TVC43:TVK43"/>
    <mergeCell ref="TVL43:TVT43"/>
    <mergeCell ref="TVU43:TWC43"/>
    <mergeCell ref="TWD43:TWL43"/>
    <mergeCell ref="TWM43:TWU43"/>
    <mergeCell ref="TTJ43:TTR43"/>
    <mergeCell ref="TTS43:TUA43"/>
    <mergeCell ref="TUB43:TUJ43"/>
    <mergeCell ref="TUK43:TUS43"/>
    <mergeCell ref="TUT43:TVB43"/>
    <mergeCell ref="TRQ43:TRY43"/>
    <mergeCell ref="TRZ43:TSH43"/>
    <mergeCell ref="TSI43:TSQ43"/>
    <mergeCell ref="TSR43:TSZ43"/>
    <mergeCell ref="TTA43:TTI43"/>
    <mergeCell ref="TPX43:TQF43"/>
    <mergeCell ref="TQG43:TQO43"/>
    <mergeCell ref="TQP43:TQX43"/>
    <mergeCell ref="TQY43:TRG43"/>
    <mergeCell ref="TRH43:TRP43"/>
    <mergeCell ref="TOE43:TOM43"/>
    <mergeCell ref="TON43:TOV43"/>
    <mergeCell ref="TOW43:TPE43"/>
    <mergeCell ref="TPF43:TPN43"/>
    <mergeCell ref="TPO43:TPW43"/>
    <mergeCell ref="TML43:TMT43"/>
    <mergeCell ref="TMU43:TNC43"/>
    <mergeCell ref="TND43:TNL43"/>
    <mergeCell ref="TNM43:TNU43"/>
    <mergeCell ref="TNV43:TOD43"/>
    <mergeCell ref="TKS43:TLA43"/>
    <mergeCell ref="TLB43:TLJ43"/>
    <mergeCell ref="TLK43:TLS43"/>
    <mergeCell ref="TLT43:TMB43"/>
    <mergeCell ref="TMC43:TMK43"/>
    <mergeCell ref="TIZ43:TJH43"/>
    <mergeCell ref="TJI43:TJQ43"/>
    <mergeCell ref="TJR43:TJZ43"/>
    <mergeCell ref="TKA43:TKI43"/>
    <mergeCell ref="TKJ43:TKR43"/>
    <mergeCell ref="THG43:THO43"/>
    <mergeCell ref="THP43:THX43"/>
    <mergeCell ref="THY43:TIG43"/>
    <mergeCell ref="TIH43:TIP43"/>
    <mergeCell ref="TIQ43:TIY43"/>
    <mergeCell ref="TFN43:TFV43"/>
    <mergeCell ref="TFW43:TGE43"/>
    <mergeCell ref="TGF43:TGN43"/>
    <mergeCell ref="TGO43:TGW43"/>
    <mergeCell ref="TGX43:THF43"/>
    <mergeCell ref="TDU43:TEC43"/>
    <mergeCell ref="TED43:TEL43"/>
    <mergeCell ref="TEM43:TEU43"/>
    <mergeCell ref="TEV43:TFD43"/>
    <mergeCell ref="TFE43:TFM43"/>
    <mergeCell ref="TCB43:TCJ43"/>
    <mergeCell ref="TCK43:TCS43"/>
    <mergeCell ref="TCT43:TDB43"/>
    <mergeCell ref="TDC43:TDK43"/>
    <mergeCell ref="TDL43:TDT43"/>
    <mergeCell ref="TAI43:TAQ43"/>
    <mergeCell ref="TAR43:TAZ43"/>
    <mergeCell ref="TBA43:TBI43"/>
    <mergeCell ref="TBJ43:TBR43"/>
    <mergeCell ref="TBS43:TCA43"/>
    <mergeCell ref="SYP43:SYX43"/>
    <mergeCell ref="SYY43:SZG43"/>
    <mergeCell ref="SZH43:SZP43"/>
    <mergeCell ref="SZQ43:SZY43"/>
    <mergeCell ref="SZZ43:TAH43"/>
    <mergeCell ref="SWW43:SXE43"/>
    <mergeCell ref="SXF43:SXN43"/>
    <mergeCell ref="SXO43:SXW43"/>
    <mergeCell ref="SXX43:SYF43"/>
    <mergeCell ref="SYG43:SYO43"/>
    <mergeCell ref="SVD43:SVL43"/>
    <mergeCell ref="SVM43:SVU43"/>
    <mergeCell ref="SVV43:SWD43"/>
    <mergeCell ref="SWE43:SWM43"/>
    <mergeCell ref="SWN43:SWV43"/>
    <mergeCell ref="STK43:STS43"/>
    <mergeCell ref="STT43:SUB43"/>
    <mergeCell ref="SUC43:SUK43"/>
    <mergeCell ref="SUL43:SUT43"/>
    <mergeCell ref="SUU43:SVC43"/>
    <mergeCell ref="SRR43:SRZ43"/>
    <mergeCell ref="SSA43:SSI43"/>
    <mergeCell ref="SSJ43:SSR43"/>
    <mergeCell ref="SSS43:STA43"/>
    <mergeCell ref="STB43:STJ43"/>
    <mergeCell ref="SPY43:SQG43"/>
    <mergeCell ref="SQH43:SQP43"/>
    <mergeCell ref="SQQ43:SQY43"/>
    <mergeCell ref="SQZ43:SRH43"/>
    <mergeCell ref="SRI43:SRQ43"/>
    <mergeCell ref="SOF43:SON43"/>
    <mergeCell ref="SOO43:SOW43"/>
    <mergeCell ref="SOX43:SPF43"/>
    <mergeCell ref="SPG43:SPO43"/>
    <mergeCell ref="SPP43:SPX43"/>
    <mergeCell ref="SMM43:SMU43"/>
    <mergeCell ref="SMV43:SND43"/>
    <mergeCell ref="SNE43:SNM43"/>
    <mergeCell ref="SNN43:SNV43"/>
    <mergeCell ref="SNW43:SOE43"/>
    <mergeCell ref="SKT43:SLB43"/>
    <mergeCell ref="SLC43:SLK43"/>
    <mergeCell ref="SLL43:SLT43"/>
    <mergeCell ref="SLU43:SMC43"/>
    <mergeCell ref="SMD43:SML43"/>
    <mergeCell ref="SJA43:SJI43"/>
    <mergeCell ref="SJJ43:SJR43"/>
    <mergeCell ref="SJS43:SKA43"/>
    <mergeCell ref="SKB43:SKJ43"/>
    <mergeCell ref="SKK43:SKS43"/>
    <mergeCell ref="SHH43:SHP43"/>
    <mergeCell ref="SHQ43:SHY43"/>
    <mergeCell ref="SHZ43:SIH43"/>
    <mergeCell ref="SII43:SIQ43"/>
    <mergeCell ref="SIR43:SIZ43"/>
    <mergeCell ref="SFO43:SFW43"/>
    <mergeCell ref="SFX43:SGF43"/>
    <mergeCell ref="SGG43:SGO43"/>
    <mergeCell ref="SGP43:SGX43"/>
    <mergeCell ref="SGY43:SHG43"/>
    <mergeCell ref="SDV43:SED43"/>
    <mergeCell ref="SEE43:SEM43"/>
    <mergeCell ref="SEN43:SEV43"/>
    <mergeCell ref="SEW43:SFE43"/>
    <mergeCell ref="SFF43:SFN43"/>
    <mergeCell ref="SCC43:SCK43"/>
    <mergeCell ref="SCL43:SCT43"/>
    <mergeCell ref="SCU43:SDC43"/>
    <mergeCell ref="SDD43:SDL43"/>
    <mergeCell ref="SDM43:SDU43"/>
    <mergeCell ref="SAJ43:SAR43"/>
    <mergeCell ref="SAS43:SBA43"/>
    <mergeCell ref="SBB43:SBJ43"/>
    <mergeCell ref="SBK43:SBS43"/>
    <mergeCell ref="SBT43:SCB43"/>
    <mergeCell ref="RYQ43:RYY43"/>
    <mergeCell ref="RYZ43:RZH43"/>
    <mergeCell ref="RZI43:RZQ43"/>
    <mergeCell ref="RZR43:RZZ43"/>
    <mergeCell ref="SAA43:SAI43"/>
    <mergeCell ref="RWX43:RXF43"/>
    <mergeCell ref="RXG43:RXO43"/>
    <mergeCell ref="RXP43:RXX43"/>
    <mergeCell ref="RXY43:RYG43"/>
    <mergeCell ref="RYH43:RYP43"/>
    <mergeCell ref="RVE43:RVM43"/>
    <mergeCell ref="RVN43:RVV43"/>
    <mergeCell ref="RVW43:RWE43"/>
    <mergeCell ref="RWF43:RWN43"/>
    <mergeCell ref="RWO43:RWW43"/>
    <mergeCell ref="RTL43:RTT43"/>
    <mergeCell ref="RTU43:RUC43"/>
    <mergeCell ref="RUD43:RUL43"/>
    <mergeCell ref="RUM43:RUU43"/>
    <mergeCell ref="RUV43:RVD43"/>
    <mergeCell ref="RRS43:RSA43"/>
    <mergeCell ref="RSB43:RSJ43"/>
    <mergeCell ref="RSK43:RSS43"/>
    <mergeCell ref="RST43:RTB43"/>
    <mergeCell ref="RTC43:RTK43"/>
    <mergeCell ref="RPZ43:RQH43"/>
    <mergeCell ref="RQI43:RQQ43"/>
    <mergeCell ref="RQR43:RQZ43"/>
    <mergeCell ref="RRA43:RRI43"/>
    <mergeCell ref="RRJ43:RRR43"/>
    <mergeCell ref="ROG43:ROO43"/>
    <mergeCell ref="ROP43:ROX43"/>
    <mergeCell ref="ROY43:RPG43"/>
    <mergeCell ref="RPH43:RPP43"/>
    <mergeCell ref="RPQ43:RPY43"/>
    <mergeCell ref="RMN43:RMV43"/>
    <mergeCell ref="RMW43:RNE43"/>
    <mergeCell ref="RNF43:RNN43"/>
    <mergeCell ref="RNO43:RNW43"/>
    <mergeCell ref="RNX43:ROF43"/>
    <mergeCell ref="RKU43:RLC43"/>
    <mergeCell ref="RLD43:RLL43"/>
    <mergeCell ref="RLM43:RLU43"/>
    <mergeCell ref="RLV43:RMD43"/>
    <mergeCell ref="RME43:RMM43"/>
    <mergeCell ref="RJB43:RJJ43"/>
    <mergeCell ref="RJK43:RJS43"/>
    <mergeCell ref="RJT43:RKB43"/>
    <mergeCell ref="RKC43:RKK43"/>
    <mergeCell ref="RKL43:RKT43"/>
    <mergeCell ref="RHI43:RHQ43"/>
    <mergeCell ref="RHR43:RHZ43"/>
    <mergeCell ref="RIA43:RII43"/>
    <mergeCell ref="RIJ43:RIR43"/>
    <mergeCell ref="RIS43:RJA43"/>
    <mergeCell ref="RFP43:RFX43"/>
    <mergeCell ref="RFY43:RGG43"/>
    <mergeCell ref="RGH43:RGP43"/>
    <mergeCell ref="RGQ43:RGY43"/>
    <mergeCell ref="RGZ43:RHH43"/>
    <mergeCell ref="RDW43:REE43"/>
    <mergeCell ref="REF43:REN43"/>
    <mergeCell ref="REO43:REW43"/>
    <mergeCell ref="REX43:RFF43"/>
    <mergeCell ref="RFG43:RFO43"/>
    <mergeCell ref="RCD43:RCL43"/>
    <mergeCell ref="RCM43:RCU43"/>
    <mergeCell ref="RCV43:RDD43"/>
    <mergeCell ref="RDE43:RDM43"/>
    <mergeCell ref="RDN43:RDV43"/>
    <mergeCell ref="RAK43:RAS43"/>
    <mergeCell ref="RAT43:RBB43"/>
    <mergeCell ref="RBC43:RBK43"/>
    <mergeCell ref="RBL43:RBT43"/>
    <mergeCell ref="RBU43:RCC43"/>
    <mergeCell ref="QYR43:QYZ43"/>
    <mergeCell ref="QZA43:QZI43"/>
    <mergeCell ref="QZJ43:QZR43"/>
    <mergeCell ref="QZS43:RAA43"/>
    <mergeCell ref="RAB43:RAJ43"/>
    <mergeCell ref="QWY43:QXG43"/>
    <mergeCell ref="QXH43:QXP43"/>
    <mergeCell ref="QXQ43:QXY43"/>
    <mergeCell ref="QXZ43:QYH43"/>
    <mergeCell ref="QYI43:QYQ43"/>
    <mergeCell ref="QVF43:QVN43"/>
    <mergeCell ref="QVO43:QVW43"/>
    <mergeCell ref="QVX43:QWF43"/>
    <mergeCell ref="QWG43:QWO43"/>
    <mergeCell ref="QWP43:QWX43"/>
    <mergeCell ref="QTM43:QTU43"/>
    <mergeCell ref="QTV43:QUD43"/>
    <mergeCell ref="QUE43:QUM43"/>
    <mergeCell ref="QUN43:QUV43"/>
    <mergeCell ref="QUW43:QVE43"/>
    <mergeCell ref="QRT43:QSB43"/>
    <mergeCell ref="QSC43:QSK43"/>
    <mergeCell ref="QSL43:QST43"/>
    <mergeCell ref="QSU43:QTC43"/>
    <mergeCell ref="QTD43:QTL43"/>
    <mergeCell ref="QQA43:QQI43"/>
    <mergeCell ref="QQJ43:QQR43"/>
    <mergeCell ref="QQS43:QRA43"/>
    <mergeCell ref="QRB43:QRJ43"/>
    <mergeCell ref="QRK43:QRS43"/>
    <mergeCell ref="QOH43:QOP43"/>
    <mergeCell ref="QOQ43:QOY43"/>
    <mergeCell ref="QOZ43:QPH43"/>
    <mergeCell ref="QPI43:QPQ43"/>
    <mergeCell ref="QPR43:QPZ43"/>
    <mergeCell ref="QMO43:QMW43"/>
    <mergeCell ref="QMX43:QNF43"/>
    <mergeCell ref="QNG43:QNO43"/>
    <mergeCell ref="QNP43:QNX43"/>
    <mergeCell ref="QNY43:QOG43"/>
    <mergeCell ref="QKV43:QLD43"/>
    <mergeCell ref="QLE43:QLM43"/>
    <mergeCell ref="QLN43:QLV43"/>
    <mergeCell ref="QLW43:QME43"/>
    <mergeCell ref="QMF43:QMN43"/>
    <mergeCell ref="QJC43:QJK43"/>
    <mergeCell ref="QJL43:QJT43"/>
    <mergeCell ref="QJU43:QKC43"/>
    <mergeCell ref="QKD43:QKL43"/>
    <mergeCell ref="QKM43:QKU43"/>
    <mergeCell ref="QHJ43:QHR43"/>
    <mergeCell ref="QHS43:QIA43"/>
    <mergeCell ref="QIB43:QIJ43"/>
    <mergeCell ref="QIK43:QIS43"/>
    <mergeCell ref="QIT43:QJB43"/>
    <mergeCell ref="QFQ43:QFY43"/>
    <mergeCell ref="QFZ43:QGH43"/>
    <mergeCell ref="QGI43:QGQ43"/>
    <mergeCell ref="QGR43:QGZ43"/>
    <mergeCell ref="QHA43:QHI43"/>
    <mergeCell ref="QDX43:QEF43"/>
    <mergeCell ref="QEG43:QEO43"/>
    <mergeCell ref="QEP43:QEX43"/>
    <mergeCell ref="QEY43:QFG43"/>
    <mergeCell ref="QFH43:QFP43"/>
    <mergeCell ref="QCE43:QCM43"/>
    <mergeCell ref="QCN43:QCV43"/>
    <mergeCell ref="QCW43:QDE43"/>
    <mergeCell ref="QDF43:QDN43"/>
    <mergeCell ref="QDO43:QDW43"/>
    <mergeCell ref="QAL43:QAT43"/>
    <mergeCell ref="QAU43:QBC43"/>
    <mergeCell ref="QBD43:QBL43"/>
    <mergeCell ref="QBM43:QBU43"/>
    <mergeCell ref="QBV43:QCD43"/>
    <mergeCell ref="PYS43:PZA43"/>
    <mergeCell ref="PZB43:PZJ43"/>
    <mergeCell ref="PZK43:PZS43"/>
    <mergeCell ref="PZT43:QAB43"/>
    <mergeCell ref="QAC43:QAK43"/>
    <mergeCell ref="PWZ43:PXH43"/>
    <mergeCell ref="PXI43:PXQ43"/>
    <mergeCell ref="PXR43:PXZ43"/>
    <mergeCell ref="PYA43:PYI43"/>
    <mergeCell ref="PYJ43:PYR43"/>
    <mergeCell ref="PVG43:PVO43"/>
    <mergeCell ref="PVP43:PVX43"/>
    <mergeCell ref="PVY43:PWG43"/>
    <mergeCell ref="PWH43:PWP43"/>
    <mergeCell ref="PWQ43:PWY43"/>
    <mergeCell ref="PTN43:PTV43"/>
    <mergeCell ref="PTW43:PUE43"/>
    <mergeCell ref="PUF43:PUN43"/>
    <mergeCell ref="PUO43:PUW43"/>
    <mergeCell ref="PUX43:PVF43"/>
    <mergeCell ref="PRU43:PSC43"/>
    <mergeCell ref="PSD43:PSL43"/>
    <mergeCell ref="PSM43:PSU43"/>
    <mergeCell ref="PSV43:PTD43"/>
    <mergeCell ref="PTE43:PTM43"/>
    <mergeCell ref="PQB43:PQJ43"/>
    <mergeCell ref="PQK43:PQS43"/>
    <mergeCell ref="PQT43:PRB43"/>
    <mergeCell ref="PRC43:PRK43"/>
    <mergeCell ref="PRL43:PRT43"/>
    <mergeCell ref="POI43:POQ43"/>
    <mergeCell ref="POR43:POZ43"/>
    <mergeCell ref="PPA43:PPI43"/>
    <mergeCell ref="PPJ43:PPR43"/>
    <mergeCell ref="PPS43:PQA43"/>
    <mergeCell ref="PMP43:PMX43"/>
    <mergeCell ref="PMY43:PNG43"/>
    <mergeCell ref="PNH43:PNP43"/>
    <mergeCell ref="PNQ43:PNY43"/>
    <mergeCell ref="PNZ43:POH43"/>
    <mergeCell ref="PKW43:PLE43"/>
    <mergeCell ref="PLF43:PLN43"/>
    <mergeCell ref="PLO43:PLW43"/>
    <mergeCell ref="PLX43:PMF43"/>
    <mergeCell ref="PMG43:PMO43"/>
    <mergeCell ref="PJD43:PJL43"/>
    <mergeCell ref="PJM43:PJU43"/>
    <mergeCell ref="PJV43:PKD43"/>
    <mergeCell ref="PKE43:PKM43"/>
    <mergeCell ref="PKN43:PKV43"/>
    <mergeCell ref="PHK43:PHS43"/>
    <mergeCell ref="PHT43:PIB43"/>
    <mergeCell ref="PIC43:PIK43"/>
    <mergeCell ref="PIL43:PIT43"/>
    <mergeCell ref="PIU43:PJC43"/>
    <mergeCell ref="PFR43:PFZ43"/>
    <mergeCell ref="PGA43:PGI43"/>
    <mergeCell ref="PGJ43:PGR43"/>
    <mergeCell ref="PGS43:PHA43"/>
    <mergeCell ref="PHB43:PHJ43"/>
    <mergeCell ref="PDY43:PEG43"/>
    <mergeCell ref="PEH43:PEP43"/>
    <mergeCell ref="PEQ43:PEY43"/>
    <mergeCell ref="PEZ43:PFH43"/>
    <mergeCell ref="PFI43:PFQ43"/>
    <mergeCell ref="PCF43:PCN43"/>
    <mergeCell ref="PCO43:PCW43"/>
    <mergeCell ref="PCX43:PDF43"/>
    <mergeCell ref="PDG43:PDO43"/>
    <mergeCell ref="PDP43:PDX43"/>
    <mergeCell ref="PAM43:PAU43"/>
    <mergeCell ref="PAV43:PBD43"/>
    <mergeCell ref="PBE43:PBM43"/>
    <mergeCell ref="PBN43:PBV43"/>
    <mergeCell ref="PBW43:PCE43"/>
    <mergeCell ref="OYT43:OZB43"/>
    <mergeCell ref="OZC43:OZK43"/>
    <mergeCell ref="OZL43:OZT43"/>
    <mergeCell ref="OZU43:PAC43"/>
    <mergeCell ref="PAD43:PAL43"/>
    <mergeCell ref="OXA43:OXI43"/>
    <mergeCell ref="OXJ43:OXR43"/>
    <mergeCell ref="OXS43:OYA43"/>
    <mergeCell ref="OYB43:OYJ43"/>
    <mergeCell ref="OYK43:OYS43"/>
    <mergeCell ref="OVH43:OVP43"/>
    <mergeCell ref="OVQ43:OVY43"/>
    <mergeCell ref="OVZ43:OWH43"/>
    <mergeCell ref="OWI43:OWQ43"/>
    <mergeCell ref="OWR43:OWZ43"/>
    <mergeCell ref="OTO43:OTW43"/>
    <mergeCell ref="OTX43:OUF43"/>
    <mergeCell ref="OUG43:OUO43"/>
    <mergeCell ref="OUP43:OUX43"/>
    <mergeCell ref="OUY43:OVG43"/>
    <mergeCell ref="ORV43:OSD43"/>
    <mergeCell ref="OSE43:OSM43"/>
    <mergeCell ref="OSN43:OSV43"/>
    <mergeCell ref="OSW43:OTE43"/>
    <mergeCell ref="OTF43:OTN43"/>
    <mergeCell ref="OQC43:OQK43"/>
    <mergeCell ref="OQL43:OQT43"/>
    <mergeCell ref="OQU43:ORC43"/>
    <mergeCell ref="ORD43:ORL43"/>
    <mergeCell ref="ORM43:ORU43"/>
    <mergeCell ref="OOJ43:OOR43"/>
    <mergeCell ref="OOS43:OPA43"/>
    <mergeCell ref="OPB43:OPJ43"/>
    <mergeCell ref="OPK43:OPS43"/>
    <mergeCell ref="OPT43:OQB43"/>
    <mergeCell ref="OMQ43:OMY43"/>
    <mergeCell ref="OMZ43:ONH43"/>
    <mergeCell ref="ONI43:ONQ43"/>
    <mergeCell ref="ONR43:ONZ43"/>
    <mergeCell ref="OOA43:OOI43"/>
    <mergeCell ref="OKX43:OLF43"/>
    <mergeCell ref="OLG43:OLO43"/>
    <mergeCell ref="OLP43:OLX43"/>
    <mergeCell ref="OLY43:OMG43"/>
    <mergeCell ref="OMH43:OMP43"/>
    <mergeCell ref="OJE43:OJM43"/>
    <mergeCell ref="OJN43:OJV43"/>
    <mergeCell ref="OJW43:OKE43"/>
    <mergeCell ref="OKF43:OKN43"/>
    <mergeCell ref="OKO43:OKW43"/>
    <mergeCell ref="OHL43:OHT43"/>
    <mergeCell ref="OHU43:OIC43"/>
    <mergeCell ref="OID43:OIL43"/>
    <mergeCell ref="OIM43:OIU43"/>
    <mergeCell ref="OIV43:OJD43"/>
    <mergeCell ref="OFS43:OGA43"/>
    <mergeCell ref="OGB43:OGJ43"/>
    <mergeCell ref="OGK43:OGS43"/>
    <mergeCell ref="OGT43:OHB43"/>
    <mergeCell ref="OHC43:OHK43"/>
    <mergeCell ref="ODZ43:OEH43"/>
    <mergeCell ref="OEI43:OEQ43"/>
    <mergeCell ref="OER43:OEZ43"/>
    <mergeCell ref="OFA43:OFI43"/>
    <mergeCell ref="OFJ43:OFR43"/>
    <mergeCell ref="OCG43:OCO43"/>
    <mergeCell ref="OCP43:OCX43"/>
    <mergeCell ref="OCY43:ODG43"/>
    <mergeCell ref="ODH43:ODP43"/>
    <mergeCell ref="ODQ43:ODY43"/>
    <mergeCell ref="OAN43:OAV43"/>
    <mergeCell ref="OAW43:OBE43"/>
    <mergeCell ref="OBF43:OBN43"/>
    <mergeCell ref="OBO43:OBW43"/>
    <mergeCell ref="OBX43:OCF43"/>
    <mergeCell ref="NYU43:NZC43"/>
    <mergeCell ref="NZD43:NZL43"/>
    <mergeCell ref="NZM43:NZU43"/>
    <mergeCell ref="NZV43:OAD43"/>
    <mergeCell ref="OAE43:OAM43"/>
    <mergeCell ref="NXB43:NXJ43"/>
    <mergeCell ref="NXK43:NXS43"/>
    <mergeCell ref="NXT43:NYB43"/>
    <mergeCell ref="NYC43:NYK43"/>
    <mergeCell ref="NYL43:NYT43"/>
    <mergeCell ref="NVI43:NVQ43"/>
    <mergeCell ref="NVR43:NVZ43"/>
    <mergeCell ref="NWA43:NWI43"/>
    <mergeCell ref="NWJ43:NWR43"/>
    <mergeCell ref="NWS43:NXA43"/>
    <mergeCell ref="NTP43:NTX43"/>
    <mergeCell ref="NTY43:NUG43"/>
    <mergeCell ref="NUH43:NUP43"/>
    <mergeCell ref="NUQ43:NUY43"/>
    <mergeCell ref="NUZ43:NVH43"/>
    <mergeCell ref="NRW43:NSE43"/>
    <mergeCell ref="NSF43:NSN43"/>
    <mergeCell ref="NSO43:NSW43"/>
    <mergeCell ref="NSX43:NTF43"/>
    <mergeCell ref="NTG43:NTO43"/>
    <mergeCell ref="NQD43:NQL43"/>
    <mergeCell ref="NQM43:NQU43"/>
    <mergeCell ref="NQV43:NRD43"/>
    <mergeCell ref="NRE43:NRM43"/>
    <mergeCell ref="NRN43:NRV43"/>
    <mergeCell ref="NOK43:NOS43"/>
    <mergeCell ref="NOT43:NPB43"/>
    <mergeCell ref="NPC43:NPK43"/>
    <mergeCell ref="NPL43:NPT43"/>
    <mergeCell ref="NPU43:NQC43"/>
    <mergeCell ref="NMR43:NMZ43"/>
    <mergeCell ref="NNA43:NNI43"/>
    <mergeCell ref="NNJ43:NNR43"/>
    <mergeCell ref="NNS43:NOA43"/>
    <mergeCell ref="NOB43:NOJ43"/>
    <mergeCell ref="NKY43:NLG43"/>
    <mergeCell ref="NLH43:NLP43"/>
    <mergeCell ref="NLQ43:NLY43"/>
    <mergeCell ref="NLZ43:NMH43"/>
    <mergeCell ref="NMI43:NMQ43"/>
    <mergeCell ref="NJF43:NJN43"/>
    <mergeCell ref="NJO43:NJW43"/>
    <mergeCell ref="NJX43:NKF43"/>
    <mergeCell ref="NKG43:NKO43"/>
    <mergeCell ref="NKP43:NKX43"/>
    <mergeCell ref="NHM43:NHU43"/>
    <mergeCell ref="NHV43:NID43"/>
    <mergeCell ref="NIE43:NIM43"/>
    <mergeCell ref="NIN43:NIV43"/>
    <mergeCell ref="NIW43:NJE43"/>
    <mergeCell ref="NFT43:NGB43"/>
    <mergeCell ref="NGC43:NGK43"/>
    <mergeCell ref="NGL43:NGT43"/>
    <mergeCell ref="NGU43:NHC43"/>
    <mergeCell ref="NHD43:NHL43"/>
    <mergeCell ref="NEA43:NEI43"/>
    <mergeCell ref="NEJ43:NER43"/>
    <mergeCell ref="NES43:NFA43"/>
    <mergeCell ref="NFB43:NFJ43"/>
    <mergeCell ref="NFK43:NFS43"/>
    <mergeCell ref="NCH43:NCP43"/>
    <mergeCell ref="NCQ43:NCY43"/>
    <mergeCell ref="NCZ43:NDH43"/>
    <mergeCell ref="NDI43:NDQ43"/>
    <mergeCell ref="NDR43:NDZ43"/>
    <mergeCell ref="NAO43:NAW43"/>
    <mergeCell ref="NAX43:NBF43"/>
    <mergeCell ref="NBG43:NBO43"/>
    <mergeCell ref="NBP43:NBX43"/>
    <mergeCell ref="NBY43:NCG43"/>
    <mergeCell ref="MYV43:MZD43"/>
    <mergeCell ref="MZE43:MZM43"/>
    <mergeCell ref="MZN43:MZV43"/>
    <mergeCell ref="MZW43:NAE43"/>
    <mergeCell ref="NAF43:NAN43"/>
    <mergeCell ref="MXC43:MXK43"/>
    <mergeCell ref="MXL43:MXT43"/>
    <mergeCell ref="MXU43:MYC43"/>
    <mergeCell ref="MYD43:MYL43"/>
    <mergeCell ref="MYM43:MYU43"/>
    <mergeCell ref="MVJ43:MVR43"/>
    <mergeCell ref="MVS43:MWA43"/>
    <mergeCell ref="MWB43:MWJ43"/>
    <mergeCell ref="MWK43:MWS43"/>
    <mergeCell ref="MWT43:MXB43"/>
    <mergeCell ref="MTQ43:MTY43"/>
    <mergeCell ref="MTZ43:MUH43"/>
    <mergeCell ref="MUI43:MUQ43"/>
    <mergeCell ref="MUR43:MUZ43"/>
    <mergeCell ref="MVA43:MVI43"/>
    <mergeCell ref="MRX43:MSF43"/>
    <mergeCell ref="MSG43:MSO43"/>
    <mergeCell ref="MSP43:MSX43"/>
    <mergeCell ref="MSY43:MTG43"/>
    <mergeCell ref="MTH43:MTP43"/>
    <mergeCell ref="MQE43:MQM43"/>
    <mergeCell ref="MQN43:MQV43"/>
    <mergeCell ref="MQW43:MRE43"/>
    <mergeCell ref="MRF43:MRN43"/>
    <mergeCell ref="MRO43:MRW43"/>
    <mergeCell ref="MOL43:MOT43"/>
    <mergeCell ref="MOU43:MPC43"/>
    <mergeCell ref="MPD43:MPL43"/>
    <mergeCell ref="MPM43:MPU43"/>
    <mergeCell ref="MPV43:MQD43"/>
    <mergeCell ref="MMS43:MNA43"/>
    <mergeCell ref="MNB43:MNJ43"/>
    <mergeCell ref="MNK43:MNS43"/>
    <mergeCell ref="MNT43:MOB43"/>
    <mergeCell ref="MOC43:MOK43"/>
    <mergeCell ref="MKZ43:MLH43"/>
    <mergeCell ref="MLI43:MLQ43"/>
    <mergeCell ref="MLR43:MLZ43"/>
    <mergeCell ref="MMA43:MMI43"/>
    <mergeCell ref="MMJ43:MMR43"/>
    <mergeCell ref="MJG43:MJO43"/>
    <mergeCell ref="MJP43:MJX43"/>
    <mergeCell ref="MJY43:MKG43"/>
    <mergeCell ref="MKH43:MKP43"/>
    <mergeCell ref="MKQ43:MKY43"/>
    <mergeCell ref="MHN43:MHV43"/>
    <mergeCell ref="MHW43:MIE43"/>
    <mergeCell ref="MIF43:MIN43"/>
    <mergeCell ref="MIO43:MIW43"/>
    <mergeCell ref="MIX43:MJF43"/>
    <mergeCell ref="MFU43:MGC43"/>
    <mergeCell ref="MGD43:MGL43"/>
    <mergeCell ref="MGM43:MGU43"/>
    <mergeCell ref="MGV43:MHD43"/>
    <mergeCell ref="MHE43:MHM43"/>
    <mergeCell ref="MEB43:MEJ43"/>
    <mergeCell ref="MEK43:MES43"/>
    <mergeCell ref="MET43:MFB43"/>
    <mergeCell ref="MFC43:MFK43"/>
    <mergeCell ref="MFL43:MFT43"/>
    <mergeCell ref="MCI43:MCQ43"/>
    <mergeCell ref="MCR43:MCZ43"/>
    <mergeCell ref="MDA43:MDI43"/>
    <mergeCell ref="MDJ43:MDR43"/>
    <mergeCell ref="MDS43:MEA43"/>
    <mergeCell ref="MAP43:MAX43"/>
    <mergeCell ref="MAY43:MBG43"/>
    <mergeCell ref="MBH43:MBP43"/>
    <mergeCell ref="MBQ43:MBY43"/>
    <mergeCell ref="MBZ43:MCH43"/>
    <mergeCell ref="LYW43:LZE43"/>
    <mergeCell ref="LZF43:LZN43"/>
    <mergeCell ref="LZO43:LZW43"/>
    <mergeCell ref="LZX43:MAF43"/>
    <mergeCell ref="MAG43:MAO43"/>
    <mergeCell ref="LXD43:LXL43"/>
    <mergeCell ref="LXM43:LXU43"/>
    <mergeCell ref="LXV43:LYD43"/>
    <mergeCell ref="LYE43:LYM43"/>
    <mergeCell ref="LYN43:LYV43"/>
    <mergeCell ref="LVK43:LVS43"/>
    <mergeCell ref="LVT43:LWB43"/>
    <mergeCell ref="LWC43:LWK43"/>
    <mergeCell ref="LWL43:LWT43"/>
    <mergeCell ref="LWU43:LXC43"/>
    <mergeCell ref="LTR43:LTZ43"/>
    <mergeCell ref="LUA43:LUI43"/>
    <mergeCell ref="LUJ43:LUR43"/>
    <mergeCell ref="LUS43:LVA43"/>
    <mergeCell ref="LVB43:LVJ43"/>
    <mergeCell ref="LRY43:LSG43"/>
    <mergeCell ref="LSH43:LSP43"/>
    <mergeCell ref="LSQ43:LSY43"/>
    <mergeCell ref="LSZ43:LTH43"/>
    <mergeCell ref="LTI43:LTQ43"/>
    <mergeCell ref="LQF43:LQN43"/>
    <mergeCell ref="LQO43:LQW43"/>
    <mergeCell ref="LQX43:LRF43"/>
    <mergeCell ref="LRG43:LRO43"/>
    <mergeCell ref="LRP43:LRX43"/>
    <mergeCell ref="LOM43:LOU43"/>
    <mergeCell ref="LOV43:LPD43"/>
    <mergeCell ref="LPE43:LPM43"/>
    <mergeCell ref="LPN43:LPV43"/>
    <mergeCell ref="LPW43:LQE43"/>
    <mergeCell ref="LMT43:LNB43"/>
    <mergeCell ref="LNC43:LNK43"/>
    <mergeCell ref="LNL43:LNT43"/>
    <mergeCell ref="LNU43:LOC43"/>
    <mergeCell ref="LOD43:LOL43"/>
    <mergeCell ref="LLA43:LLI43"/>
    <mergeCell ref="LLJ43:LLR43"/>
    <mergeCell ref="LLS43:LMA43"/>
    <mergeCell ref="LMB43:LMJ43"/>
    <mergeCell ref="LMK43:LMS43"/>
    <mergeCell ref="LJH43:LJP43"/>
    <mergeCell ref="LJQ43:LJY43"/>
    <mergeCell ref="LJZ43:LKH43"/>
    <mergeCell ref="LKI43:LKQ43"/>
    <mergeCell ref="LKR43:LKZ43"/>
    <mergeCell ref="LHO43:LHW43"/>
    <mergeCell ref="LHX43:LIF43"/>
    <mergeCell ref="LIG43:LIO43"/>
    <mergeCell ref="LIP43:LIX43"/>
    <mergeCell ref="LIY43:LJG43"/>
    <mergeCell ref="LFV43:LGD43"/>
    <mergeCell ref="LGE43:LGM43"/>
    <mergeCell ref="LGN43:LGV43"/>
    <mergeCell ref="LGW43:LHE43"/>
    <mergeCell ref="LHF43:LHN43"/>
    <mergeCell ref="LEC43:LEK43"/>
    <mergeCell ref="LEL43:LET43"/>
    <mergeCell ref="LEU43:LFC43"/>
    <mergeCell ref="LFD43:LFL43"/>
    <mergeCell ref="LFM43:LFU43"/>
    <mergeCell ref="LCJ43:LCR43"/>
    <mergeCell ref="LCS43:LDA43"/>
    <mergeCell ref="LDB43:LDJ43"/>
    <mergeCell ref="LDK43:LDS43"/>
    <mergeCell ref="LDT43:LEB43"/>
    <mergeCell ref="LAQ43:LAY43"/>
    <mergeCell ref="LAZ43:LBH43"/>
    <mergeCell ref="LBI43:LBQ43"/>
    <mergeCell ref="LBR43:LBZ43"/>
    <mergeCell ref="LCA43:LCI43"/>
    <mergeCell ref="KYX43:KZF43"/>
    <mergeCell ref="KZG43:KZO43"/>
    <mergeCell ref="KZP43:KZX43"/>
    <mergeCell ref="KZY43:LAG43"/>
    <mergeCell ref="LAH43:LAP43"/>
    <mergeCell ref="KXE43:KXM43"/>
    <mergeCell ref="KXN43:KXV43"/>
    <mergeCell ref="KXW43:KYE43"/>
    <mergeCell ref="KYF43:KYN43"/>
    <mergeCell ref="KYO43:KYW43"/>
    <mergeCell ref="KVL43:KVT43"/>
    <mergeCell ref="KVU43:KWC43"/>
    <mergeCell ref="KWD43:KWL43"/>
    <mergeCell ref="KWM43:KWU43"/>
    <mergeCell ref="KWV43:KXD43"/>
    <mergeCell ref="KTS43:KUA43"/>
    <mergeCell ref="KUB43:KUJ43"/>
    <mergeCell ref="KUK43:KUS43"/>
    <mergeCell ref="KUT43:KVB43"/>
    <mergeCell ref="KVC43:KVK43"/>
    <mergeCell ref="KRZ43:KSH43"/>
    <mergeCell ref="KSI43:KSQ43"/>
    <mergeCell ref="KSR43:KSZ43"/>
    <mergeCell ref="KTA43:KTI43"/>
    <mergeCell ref="KTJ43:KTR43"/>
    <mergeCell ref="KQG43:KQO43"/>
    <mergeCell ref="KQP43:KQX43"/>
    <mergeCell ref="KQY43:KRG43"/>
    <mergeCell ref="KRH43:KRP43"/>
    <mergeCell ref="KRQ43:KRY43"/>
    <mergeCell ref="KON43:KOV43"/>
    <mergeCell ref="KOW43:KPE43"/>
    <mergeCell ref="KPF43:KPN43"/>
    <mergeCell ref="KPO43:KPW43"/>
    <mergeCell ref="KPX43:KQF43"/>
    <mergeCell ref="KMU43:KNC43"/>
    <mergeCell ref="KND43:KNL43"/>
    <mergeCell ref="KNM43:KNU43"/>
    <mergeCell ref="KNV43:KOD43"/>
    <mergeCell ref="KOE43:KOM43"/>
    <mergeCell ref="KLB43:KLJ43"/>
    <mergeCell ref="KLK43:KLS43"/>
    <mergeCell ref="KLT43:KMB43"/>
    <mergeCell ref="KMC43:KMK43"/>
    <mergeCell ref="KML43:KMT43"/>
    <mergeCell ref="KJI43:KJQ43"/>
    <mergeCell ref="KJR43:KJZ43"/>
    <mergeCell ref="KKA43:KKI43"/>
    <mergeCell ref="KKJ43:KKR43"/>
    <mergeCell ref="KKS43:KLA43"/>
    <mergeCell ref="KHP43:KHX43"/>
    <mergeCell ref="KHY43:KIG43"/>
    <mergeCell ref="KIH43:KIP43"/>
    <mergeCell ref="KIQ43:KIY43"/>
    <mergeCell ref="KIZ43:KJH43"/>
    <mergeCell ref="KFW43:KGE43"/>
    <mergeCell ref="KGF43:KGN43"/>
    <mergeCell ref="KGO43:KGW43"/>
    <mergeCell ref="KGX43:KHF43"/>
    <mergeCell ref="KHG43:KHO43"/>
    <mergeCell ref="KED43:KEL43"/>
    <mergeCell ref="KEM43:KEU43"/>
    <mergeCell ref="KEV43:KFD43"/>
    <mergeCell ref="KFE43:KFM43"/>
    <mergeCell ref="KFN43:KFV43"/>
    <mergeCell ref="KCK43:KCS43"/>
    <mergeCell ref="KCT43:KDB43"/>
    <mergeCell ref="KDC43:KDK43"/>
    <mergeCell ref="KDL43:KDT43"/>
    <mergeCell ref="KDU43:KEC43"/>
    <mergeCell ref="KAR43:KAZ43"/>
    <mergeCell ref="KBA43:KBI43"/>
    <mergeCell ref="KBJ43:KBR43"/>
    <mergeCell ref="KBS43:KCA43"/>
    <mergeCell ref="KCB43:KCJ43"/>
    <mergeCell ref="JYY43:JZG43"/>
    <mergeCell ref="JZH43:JZP43"/>
    <mergeCell ref="JZQ43:JZY43"/>
    <mergeCell ref="JZZ43:KAH43"/>
    <mergeCell ref="KAI43:KAQ43"/>
    <mergeCell ref="JXF43:JXN43"/>
    <mergeCell ref="JXO43:JXW43"/>
    <mergeCell ref="JXX43:JYF43"/>
    <mergeCell ref="JYG43:JYO43"/>
    <mergeCell ref="JYP43:JYX43"/>
    <mergeCell ref="JVM43:JVU43"/>
    <mergeCell ref="JVV43:JWD43"/>
    <mergeCell ref="JWE43:JWM43"/>
    <mergeCell ref="JWN43:JWV43"/>
    <mergeCell ref="JWW43:JXE43"/>
    <mergeCell ref="JTT43:JUB43"/>
    <mergeCell ref="JUC43:JUK43"/>
    <mergeCell ref="JUL43:JUT43"/>
    <mergeCell ref="JUU43:JVC43"/>
    <mergeCell ref="JVD43:JVL43"/>
    <mergeCell ref="JSA43:JSI43"/>
    <mergeCell ref="JSJ43:JSR43"/>
    <mergeCell ref="JSS43:JTA43"/>
    <mergeCell ref="JTB43:JTJ43"/>
    <mergeCell ref="JTK43:JTS43"/>
    <mergeCell ref="JQH43:JQP43"/>
    <mergeCell ref="JQQ43:JQY43"/>
    <mergeCell ref="JQZ43:JRH43"/>
    <mergeCell ref="JRI43:JRQ43"/>
    <mergeCell ref="JRR43:JRZ43"/>
    <mergeCell ref="JOO43:JOW43"/>
    <mergeCell ref="JOX43:JPF43"/>
    <mergeCell ref="JPG43:JPO43"/>
    <mergeCell ref="JPP43:JPX43"/>
    <mergeCell ref="JPY43:JQG43"/>
    <mergeCell ref="JMV43:JND43"/>
    <mergeCell ref="JNE43:JNM43"/>
    <mergeCell ref="JNN43:JNV43"/>
    <mergeCell ref="JNW43:JOE43"/>
    <mergeCell ref="JOF43:JON43"/>
    <mergeCell ref="JLC43:JLK43"/>
    <mergeCell ref="JLL43:JLT43"/>
    <mergeCell ref="JLU43:JMC43"/>
    <mergeCell ref="JMD43:JML43"/>
    <mergeCell ref="JMM43:JMU43"/>
    <mergeCell ref="JJJ43:JJR43"/>
    <mergeCell ref="JJS43:JKA43"/>
    <mergeCell ref="JKB43:JKJ43"/>
    <mergeCell ref="JKK43:JKS43"/>
    <mergeCell ref="JKT43:JLB43"/>
    <mergeCell ref="JHQ43:JHY43"/>
    <mergeCell ref="JHZ43:JIH43"/>
    <mergeCell ref="JII43:JIQ43"/>
    <mergeCell ref="JIR43:JIZ43"/>
    <mergeCell ref="JJA43:JJI43"/>
    <mergeCell ref="JFX43:JGF43"/>
    <mergeCell ref="JGG43:JGO43"/>
    <mergeCell ref="JGP43:JGX43"/>
    <mergeCell ref="JGY43:JHG43"/>
    <mergeCell ref="JHH43:JHP43"/>
    <mergeCell ref="JEE43:JEM43"/>
    <mergeCell ref="JEN43:JEV43"/>
    <mergeCell ref="JEW43:JFE43"/>
    <mergeCell ref="JFF43:JFN43"/>
    <mergeCell ref="JFO43:JFW43"/>
    <mergeCell ref="JCL43:JCT43"/>
    <mergeCell ref="JCU43:JDC43"/>
    <mergeCell ref="JDD43:JDL43"/>
    <mergeCell ref="JDM43:JDU43"/>
    <mergeCell ref="JDV43:JED43"/>
    <mergeCell ref="JAS43:JBA43"/>
    <mergeCell ref="JBB43:JBJ43"/>
    <mergeCell ref="JBK43:JBS43"/>
    <mergeCell ref="JBT43:JCB43"/>
    <mergeCell ref="JCC43:JCK43"/>
    <mergeCell ref="IYZ43:IZH43"/>
    <mergeCell ref="IZI43:IZQ43"/>
    <mergeCell ref="IZR43:IZZ43"/>
    <mergeCell ref="JAA43:JAI43"/>
    <mergeCell ref="JAJ43:JAR43"/>
    <mergeCell ref="IXG43:IXO43"/>
    <mergeCell ref="IXP43:IXX43"/>
    <mergeCell ref="IXY43:IYG43"/>
    <mergeCell ref="IYH43:IYP43"/>
    <mergeCell ref="IYQ43:IYY43"/>
    <mergeCell ref="IVN43:IVV43"/>
    <mergeCell ref="IVW43:IWE43"/>
    <mergeCell ref="IWF43:IWN43"/>
    <mergeCell ref="IWO43:IWW43"/>
    <mergeCell ref="IWX43:IXF43"/>
    <mergeCell ref="ITU43:IUC43"/>
    <mergeCell ref="IUD43:IUL43"/>
    <mergeCell ref="IUM43:IUU43"/>
    <mergeCell ref="IUV43:IVD43"/>
    <mergeCell ref="IVE43:IVM43"/>
    <mergeCell ref="ISB43:ISJ43"/>
    <mergeCell ref="ISK43:ISS43"/>
    <mergeCell ref="IST43:ITB43"/>
    <mergeCell ref="ITC43:ITK43"/>
    <mergeCell ref="ITL43:ITT43"/>
    <mergeCell ref="IQI43:IQQ43"/>
    <mergeCell ref="IQR43:IQZ43"/>
    <mergeCell ref="IRA43:IRI43"/>
    <mergeCell ref="IRJ43:IRR43"/>
    <mergeCell ref="IRS43:ISA43"/>
    <mergeCell ref="IOP43:IOX43"/>
    <mergeCell ref="IOY43:IPG43"/>
    <mergeCell ref="IPH43:IPP43"/>
    <mergeCell ref="IPQ43:IPY43"/>
    <mergeCell ref="IPZ43:IQH43"/>
    <mergeCell ref="IMW43:INE43"/>
    <mergeCell ref="INF43:INN43"/>
    <mergeCell ref="INO43:INW43"/>
    <mergeCell ref="INX43:IOF43"/>
    <mergeCell ref="IOG43:IOO43"/>
    <mergeCell ref="ILD43:ILL43"/>
    <mergeCell ref="ILM43:ILU43"/>
    <mergeCell ref="ILV43:IMD43"/>
    <mergeCell ref="IME43:IMM43"/>
    <mergeCell ref="IMN43:IMV43"/>
    <mergeCell ref="IJK43:IJS43"/>
    <mergeCell ref="IJT43:IKB43"/>
    <mergeCell ref="IKC43:IKK43"/>
    <mergeCell ref="IKL43:IKT43"/>
    <mergeCell ref="IKU43:ILC43"/>
    <mergeCell ref="IHR43:IHZ43"/>
    <mergeCell ref="IIA43:III43"/>
    <mergeCell ref="IIJ43:IIR43"/>
    <mergeCell ref="IIS43:IJA43"/>
    <mergeCell ref="IJB43:IJJ43"/>
    <mergeCell ref="IFY43:IGG43"/>
    <mergeCell ref="IGH43:IGP43"/>
    <mergeCell ref="IGQ43:IGY43"/>
    <mergeCell ref="IGZ43:IHH43"/>
    <mergeCell ref="IHI43:IHQ43"/>
    <mergeCell ref="IEF43:IEN43"/>
    <mergeCell ref="IEO43:IEW43"/>
    <mergeCell ref="IEX43:IFF43"/>
    <mergeCell ref="IFG43:IFO43"/>
    <mergeCell ref="IFP43:IFX43"/>
    <mergeCell ref="ICM43:ICU43"/>
    <mergeCell ref="ICV43:IDD43"/>
    <mergeCell ref="IDE43:IDM43"/>
    <mergeCell ref="IDN43:IDV43"/>
    <mergeCell ref="IDW43:IEE43"/>
    <mergeCell ref="IAT43:IBB43"/>
    <mergeCell ref="IBC43:IBK43"/>
    <mergeCell ref="IBL43:IBT43"/>
    <mergeCell ref="IBU43:ICC43"/>
    <mergeCell ref="ICD43:ICL43"/>
    <mergeCell ref="HZA43:HZI43"/>
    <mergeCell ref="HZJ43:HZR43"/>
    <mergeCell ref="HZS43:IAA43"/>
    <mergeCell ref="IAB43:IAJ43"/>
    <mergeCell ref="IAK43:IAS43"/>
    <mergeCell ref="HXH43:HXP43"/>
    <mergeCell ref="HXQ43:HXY43"/>
    <mergeCell ref="HXZ43:HYH43"/>
    <mergeCell ref="HYI43:HYQ43"/>
    <mergeCell ref="HYR43:HYZ43"/>
    <mergeCell ref="HVO43:HVW43"/>
    <mergeCell ref="HVX43:HWF43"/>
    <mergeCell ref="HWG43:HWO43"/>
    <mergeCell ref="HWP43:HWX43"/>
    <mergeCell ref="HWY43:HXG43"/>
    <mergeCell ref="HTV43:HUD43"/>
    <mergeCell ref="HUE43:HUM43"/>
    <mergeCell ref="HUN43:HUV43"/>
    <mergeCell ref="HUW43:HVE43"/>
    <mergeCell ref="HVF43:HVN43"/>
    <mergeCell ref="HSC43:HSK43"/>
    <mergeCell ref="HSL43:HST43"/>
    <mergeCell ref="HSU43:HTC43"/>
    <mergeCell ref="HTD43:HTL43"/>
    <mergeCell ref="HTM43:HTU43"/>
    <mergeCell ref="HQJ43:HQR43"/>
    <mergeCell ref="HQS43:HRA43"/>
    <mergeCell ref="HRB43:HRJ43"/>
    <mergeCell ref="HRK43:HRS43"/>
    <mergeCell ref="HRT43:HSB43"/>
    <mergeCell ref="HOQ43:HOY43"/>
    <mergeCell ref="HOZ43:HPH43"/>
    <mergeCell ref="HPI43:HPQ43"/>
    <mergeCell ref="HPR43:HPZ43"/>
    <mergeCell ref="HQA43:HQI43"/>
    <mergeCell ref="HMX43:HNF43"/>
    <mergeCell ref="HNG43:HNO43"/>
    <mergeCell ref="HNP43:HNX43"/>
    <mergeCell ref="HNY43:HOG43"/>
    <mergeCell ref="HOH43:HOP43"/>
    <mergeCell ref="HLE43:HLM43"/>
    <mergeCell ref="HLN43:HLV43"/>
    <mergeCell ref="HLW43:HME43"/>
    <mergeCell ref="HMF43:HMN43"/>
    <mergeCell ref="HMO43:HMW43"/>
    <mergeCell ref="HJL43:HJT43"/>
    <mergeCell ref="HJU43:HKC43"/>
    <mergeCell ref="HKD43:HKL43"/>
    <mergeCell ref="HKM43:HKU43"/>
    <mergeCell ref="HKV43:HLD43"/>
    <mergeCell ref="HHS43:HIA43"/>
    <mergeCell ref="HIB43:HIJ43"/>
    <mergeCell ref="HIK43:HIS43"/>
    <mergeCell ref="HIT43:HJB43"/>
    <mergeCell ref="HJC43:HJK43"/>
    <mergeCell ref="HFZ43:HGH43"/>
    <mergeCell ref="HGI43:HGQ43"/>
    <mergeCell ref="HGR43:HGZ43"/>
    <mergeCell ref="HHA43:HHI43"/>
    <mergeCell ref="HHJ43:HHR43"/>
    <mergeCell ref="HEG43:HEO43"/>
    <mergeCell ref="HEP43:HEX43"/>
    <mergeCell ref="HEY43:HFG43"/>
    <mergeCell ref="HFH43:HFP43"/>
    <mergeCell ref="HFQ43:HFY43"/>
    <mergeCell ref="HCN43:HCV43"/>
    <mergeCell ref="HCW43:HDE43"/>
    <mergeCell ref="HDF43:HDN43"/>
    <mergeCell ref="HDO43:HDW43"/>
    <mergeCell ref="HDX43:HEF43"/>
    <mergeCell ref="HAU43:HBC43"/>
    <mergeCell ref="HBD43:HBL43"/>
    <mergeCell ref="HBM43:HBU43"/>
    <mergeCell ref="HBV43:HCD43"/>
    <mergeCell ref="HCE43:HCM43"/>
    <mergeCell ref="GZB43:GZJ43"/>
    <mergeCell ref="GZK43:GZS43"/>
    <mergeCell ref="GZT43:HAB43"/>
    <mergeCell ref="HAC43:HAK43"/>
    <mergeCell ref="HAL43:HAT43"/>
    <mergeCell ref="GXI43:GXQ43"/>
    <mergeCell ref="GXR43:GXZ43"/>
    <mergeCell ref="GYA43:GYI43"/>
    <mergeCell ref="GYJ43:GYR43"/>
    <mergeCell ref="GYS43:GZA43"/>
    <mergeCell ref="GVP43:GVX43"/>
    <mergeCell ref="GVY43:GWG43"/>
    <mergeCell ref="GWH43:GWP43"/>
    <mergeCell ref="GWQ43:GWY43"/>
    <mergeCell ref="GWZ43:GXH43"/>
    <mergeCell ref="GTW43:GUE43"/>
    <mergeCell ref="GUF43:GUN43"/>
    <mergeCell ref="GUO43:GUW43"/>
    <mergeCell ref="GUX43:GVF43"/>
    <mergeCell ref="GVG43:GVO43"/>
    <mergeCell ref="GSD43:GSL43"/>
    <mergeCell ref="GSM43:GSU43"/>
    <mergeCell ref="GSV43:GTD43"/>
    <mergeCell ref="GTE43:GTM43"/>
    <mergeCell ref="GTN43:GTV43"/>
    <mergeCell ref="GQK43:GQS43"/>
    <mergeCell ref="GQT43:GRB43"/>
    <mergeCell ref="GRC43:GRK43"/>
    <mergeCell ref="GRL43:GRT43"/>
    <mergeCell ref="GRU43:GSC43"/>
    <mergeCell ref="GOR43:GOZ43"/>
    <mergeCell ref="GPA43:GPI43"/>
    <mergeCell ref="GPJ43:GPR43"/>
    <mergeCell ref="GPS43:GQA43"/>
    <mergeCell ref="GQB43:GQJ43"/>
    <mergeCell ref="GMY43:GNG43"/>
    <mergeCell ref="GNH43:GNP43"/>
    <mergeCell ref="GNQ43:GNY43"/>
    <mergeCell ref="GNZ43:GOH43"/>
    <mergeCell ref="GOI43:GOQ43"/>
    <mergeCell ref="GLF43:GLN43"/>
    <mergeCell ref="GLO43:GLW43"/>
    <mergeCell ref="GLX43:GMF43"/>
    <mergeCell ref="GMG43:GMO43"/>
    <mergeCell ref="GMP43:GMX43"/>
    <mergeCell ref="GJM43:GJU43"/>
    <mergeCell ref="GJV43:GKD43"/>
    <mergeCell ref="GKE43:GKM43"/>
    <mergeCell ref="GKN43:GKV43"/>
    <mergeCell ref="GKW43:GLE43"/>
    <mergeCell ref="GHT43:GIB43"/>
    <mergeCell ref="GIC43:GIK43"/>
    <mergeCell ref="GIL43:GIT43"/>
    <mergeCell ref="GIU43:GJC43"/>
    <mergeCell ref="GJD43:GJL43"/>
    <mergeCell ref="GGA43:GGI43"/>
    <mergeCell ref="GGJ43:GGR43"/>
    <mergeCell ref="GGS43:GHA43"/>
    <mergeCell ref="GHB43:GHJ43"/>
    <mergeCell ref="GHK43:GHS43"/>
    <mergeCell ref="GEH43:GEP43"/>
    <mergeCell ref="GEQ43:GEY43"/>
    <mergeCell ref="GEZ43:GFH43"/>
    <mergeCell ref="GFI43:GFQ43"/>
    <mergeCell ref="GFR43:GFZ43"/>
    <mergeCell ref="GCO43:GCW43"/>
    <mergeCell ref="GCX43:GDF43"/>
    <mergeCell ref="GDG43:GDO43"/>
    <mergeCell ref="GDP43:GDX43"/>
    <mergeCell ref="GDY43:GEG43"/>
    <mergeCell ref="GAV43:GBD43"/>
    <mergeCell ref="GBE43:GBM43"/>
    <mergeCell ref="GBN43:GBV43"/>
    <mergeCell ref="GBW43:GCE43"/>
    <mergeCell ref="GCF43:GCN43"/>
    <mergeCell ref="FZC43:FZK43"/>
    <mergeCell ref="FZL43:FZT43"/>
    <mergeCell ref="FZU43:GAC43"/>
    <mergeCell ref="GAD43:GAL43"/>
    <mergeCell ref="GAM43:GAU43"/>
    <mergeCell ref="FXJ43:FXR43"/>
    <mergeCell ref="FXS43:FYA43"/>
    <mergeCell ref="FYB43:FYJ43"/>
    <mergeCell ref="FYK43:FYS43"/>
    <mergeCell ref="FYT43:FZB43"/>
    <mergeCell ref="FVQ43:FVY43"/>
    <mergeCell ref="FVZ43:FWH43"/>
    <mergeCell ref="FWI43:FWQ43"/>
    <mergeCell ref="FWR43:FWZ43"/>
    <mergeCell ref="FXA43:FXI43"/>
    <mergeCell ref="FTX43:FUF43"/>
    <mergeCell ref="FUG43:FUO43"/>
    <mergeCell ref="FUP43:FUX43"/>
    <mergeCell ref="FUY43:FVG43"/>
    <mergeCell ref="FVH43:FVP43"/>
    <mergeCell ref="FSE43:FSM43"/>
    <mergeCell ref="FSN43:FSV43"/>
    <mergeCell ref="FSW43:FTE43"/>
    <mergeCell ref="FTF43:FTN43"/>
    <mergeCell ref="FTO43:FTW43"/>
    <mergeCell ref="FQL43:FQT43"/>
    <mergeCell ref="FQU43:FRC43"/>
    <mergeCell ref="FRD43:FRL43"/>
    <mergeCell ref="FRM43:FRU43"/>
    <mergeCell ref="FRV43:FSD43"/>
    <mergeCell ref="FOS43:FPA43"/>
    <mergeCell ref="FPB43:FPJ43"/>
    <mergeCell ref="FPK43:FPS43"/>
    <mergeCell ref="FPT43:FQB43"/>
    <mergeCell ref="FQC43:FQK43"/>
    <mergeCell ref="FMZ43:FNH43"/>
    <mergeCell ref="FNI43:FNQ43"/>
    <mergeCell ref="FNR43:FNZ43"/>
    <mergeCell ref="FOA43:FOI43"/>
    <mergeCell ref="FOJ43:FOR43"/>
    <mergeCell ref="FLG43:FLO43"/>
    <mergeCell ref="FLP43:FLX43"/>
    <mergeCell ref="FLY43:FMG43"/>
    <mergeCell ref="FMH43:FMP43"/>
    <mergeCell ref="FMQ43:FMY43"/>
    <mergeCell ref="FJN43:FJV43"/>
    <mergeCell ref="FJW43:FKE43"/>
    <mergeCell ref="FKF43:FKN43"/>
    <mergeCell ref="FKO43:FKW43"/>
    <mergeCell ref="FKX43:FLF43"/>
    <mergeCell ref="FHU43:FIC43"/>
    <mergeCell ref="FID43:FIL43"/>
    <mergeCell ref="FIM43:FIU43"/>
    <mergeCell ref="FIV43:FJD43"/>
    <mergeCell ref="FJE43:FJM43"/>
    <mergeCell ref="FGB43:FGJ43"/>
    <mergeCell ref="FGK43:FGS43"/>
    <mergeCell ref="FGT43:FHB43"/>
    <mergeCell ref="FHC43:FHK43"/>
    <mergeCell ref="FHL43:FHT43"/>
    <mergeCell ref="FEI43:FEQ43"/>
    <mergeCell ref="FER43:FEZ43"/>
    <mergeCell ref="FFA43:FFI43"/>
    <mergeCell ref="FFJ43:FFR43"/>
    <mergeCell ref="FFS43:FGA43"/>
    <mergeCell ref="FCP43:FCX43"/>
    <mergeCell ref="FCY43:FDG43"/>
    <mergeCell ref="FDH43:FDP43"/>
    <mergeCell ref="FDQ43:FDY43"/>
    <mergeCell ref="FDZ43:FEH43"/>
    <mergeCell ref="FAW43:FBE43"/>
    <mergeCell ref="FBF43:FBN43"/>
    <mergeCell ref="FBO43:FBW43"/>
    <mergeCell ref="FBX43:FCF43"/>
    <mergeCell ref="FCG43:FCO43"/>
    <mergeCell ref="EZD43:EZL43"/>
    <mergeCell ref="EZM43:EZU43"/>
    <mergeCell ref="EZV43:FAD43"/>
    <mergeCell ref="FAE43:FAM43"/>
    <mergeCell ref="FAN43:FAV43"/>
    <mergeCell ref="EXK43:EXS43"/>
    <mergeCell ref="EXT43:EYB43"/>
    <mergeCell ref="EYC43:EYK43"/>
    <mergeCell ref="EYL43:EYT43"/>
    <mergeCell ref="EYU43:EZC43"/>
    <mergeCell ref="EVR43:EVZ43"/>
    <mergeCell ref="EWA43:EWI43"/>
    <mergeCell ref="EWJ43:EWR43"/>
    <mergeCell ref="EWS43:EXA43"/>
    <mergeCell ref="EXB43:EXJ43"/>
    <mergeCell ref="ETY43:EUG43"/>
    <mergeCell ref="EUH43:EUP43"/>
    <mergeCell ref="EUQ43:EUY43"/>
    <mergeCell ref="EUZ43:EVH43"/>
    <mergeCell ref="EVI43:EVQ43"/>
    <mergeCell ref="ESF43:ESN43"/>
    <mergeCell ref="ESO43:ESW43"/>
    <mergeCell ref="ESX43:ETF43"/>
    <mergeCell ref="ETG43:ETO43"/>
    <mergeCell ref="ETP43:ETX43"/>
    <mergeCell ref="EQM43:EQU43"/>
    <mergeCell ref="EQV43:ERD43"/>
    <mergeCell ref="ERE43:ERM43"/>
    <mergeCell ref="ERN43:ERV43"/>
    <mergeCell ref="ERW43:ESE43"/>
    <mergeCell ref="EOT43:EPB43"/>
    <mergeCell ref="EPC43:EPK43"/>
    <mergeCell ref="EPL43:EPT43"/>
    <mergeCell ref="EPU43:EQC43"/>
    <mergeCell ref="EQD43:EQL43"/>
    <mergeCell ref="ENA43:ENI43"/>
    <mergeCell ref="ENJ43:ENR43"/>
    <mergeCell ref="ENS43:EOA43"/>
    <mergeCell ref="EOB43:EOJ43"/>
    <mergeCell ref="EOK43:EOS43"/>
    <mergeCell ref="ELH43:ELP43"/>
    <mergeCell ref="ELQ43:ELY43"/>
    <mergeCell ref="ELZ43:EMH43"/>
    <mergeCell ref="EMI43:EMQ43"/>
    <mergeCell ref="EMR43:EMZ43"/>
    <mergeCell ref="EJO43:EJW43"/>
    <mergeCell ref="EJX43:EKF43"/>
    <mergeCell ref="EKG43:EKO43"/>
    <mergeCell ref="EKP43:EKX43"/>
    <mergeCell ref="EKY43:ELG43"/>
    <mergeCell ref="EHV43:EID43"/>
    <mergeCell ref="EIE43:EIM43"/>
    <mergeCell ref="EIN43:EIV43"/>
    <mergeCell ref="EIW43:EJE43"/>
    <mergeCell ref="EJF43:EJN43"/>
    <mergeCell ref="EGC43:EGK43"/>
    <mergeCell ref="EGL43:EGT43"/>
    <mergeCell ref="EGU43:EHC43"/>
    <mergeCell ref="EHD43:EHL43"/>
    <mergeCell ref="EHM43:EHU43"/>
    <mergeCell ref="EEJ43:EER43"/>
    <mergeCell ref="EES43:EFA43"/>
    <mergeCell ref="EFB43:EFJ43"/>
    <mergeCell ref="EFK43:EFS43"/>
    <mergeCell ref="EFT43:EGB43"/>
    <mergeCell ref="ECQ43:ECY43"/>
    <mergeCell ref="ECZ43:EDH43"/>
    <mergeCell ref="EDI43:EDQ43"/>
    <mergeCell ref="EDR43:EDZ43"/>
    <mergeCell ref="EEA43:EEI43"/>
    <mergeCell ref="EAX43:EBF43"/>
    <mergeCell ref="EBG43:EBO43"/>
    <mergeCell ref="EBP43:EBX43"/>
    <mergeCell ref="EBY43:ECG43"/>
    <mergeCell ref="ECH43:ECP43"/>
    <mergeCell ref="DZE43:DZM43"/>
    <mergeCell ref="DZN43:DZV43"/>
    <mergeCell ref="DZW43:EAE43"/>
    <mergeCell ref="EAF43:EAN43"/>
    <mergeCell ref="EAO43:EAW43"/>
    <mergeCell ref="DXL43:DXT43"/>
    <mergeCell ref="DXU43:DYC43"/>
    <mergeCell ref="DYD43:DYL43"/>
    <mergeCell ref="DYM43:DYU43"/>
    <mergeCell ref="DYV43:DZD43"/>
    <mergeCell ref="DVS43:DWA43"/>
    <mergeCell ref="DWB43:DWJ43"/>
    <mergeCell ref="DWK43:DWS43"/>
    <mergeCell ref="DWT43:DXB43"/>
    <mergeCell ref="DXC43:DXK43"/>
    <mergeCell ref="DTZ43:DUH43"/>
    <mergeCell ref="DUI43:DUQ43"/>
    <mergeCell ref="DUR43:DUZ43"/>
    <mergeCell ref="DVA43:DVI43"/>
    <mergeCell ref="DVJ43:DVR43"/>
    <mergeCell ref="DSG43:DSO43"/>
    <mergeCell ref="DSP43:DSX43"/>
    <mergeCell ref="DSY43:DTG43"/>
    <mergeCell ref="DTH43:DTP43"/>
    <mergeCell ref="DTQ43:DTY43"/>
    <mergeCell ref="DQN43:DQV43"/>
    <mergeCell ref="DQW43:DRE43"/>
    <mergeCell ref="DRF43:DRN43"/>
    <mergeCell ref="DRO43:DRW43"/>
    <mergeCell ref="DRX43:DSF43"/>
    <mergeCell ref="DOU43:DPC43"/>
    <mergeCell ref="DPD43:DPL43"/>
    <mergeCell ref="DPM43:DPU43"/>
    <mergeCell ref="DPV43:DQD43"/>
    <mergeCell ref="DQE43:DQM43"/>
    <mergeCell ref="DNB43:DNJ43"/>
    <mergeCell ref="DNK43:DNS43"/>
    <mergeCell ref="DNT43:DOB43"/>
    <mergeCell ref="DOC43:DOK43"/>
    <mergeCell ref="DOL43:DOT43"/>
    <mergeCell ref="DLI43:DLQ43"/>
    <mergeCell ref="DLR43:DLZ43"/>
    <mergeCell ref="DMA43:DMI43"/>
    <mergeCell ref="DMJ43:DMR43"/>
    <mergeCell ref="DMS43:DNA43"/>
    <mergeCell ref="DJP43:DJX43"/>
    <mergeCell ref="DJY43:DKG43"/>
    <mergeCell ref="DKH43:DKP43"/>
    <mergeCell ref="DKQ43:DKY43"/>
    <mergeCell ref="DKZ43:DLH43"/>
    <mergeCell ref="DHW43:DIE43"/>
    <mergeCell ref="DIF43:DIN43"/>
    <mergeCell ref="DIO43:DIW43"/>
    <mergeCell ref="DIX43:DJF43"/>
    <mergeCell ref="DJG43:DJO43"/>
    <mergeCell ref="DGD43:DGL43"/>
    <mergeCell ref="DGM43:DGU43"/>
    <mergeCell ref="DGV43:DHD43"/>
    <mergeCell ref="DHE43:DHM43"/>
    <mergeCell ref="DHN43:DHV43"/>
    <mergeCell ref="DEK43:DES43"/>
    <mergeCell ref="DET43:DFB43"/>
    <mergeCell ref="DFC43:DFK43"/>
    <mergeCell ref="DFL43:DFT43"/>
    <mergeCell ref="DFU43:DGC43"/>
    <mergeCell ref="DCR43:DCZ43"/>
    <mergeCell ref="DDA43:DDI43"/>
    <mergeCell ref="DDJ43:DDR43"/>
    <mergeCell ref="DDS43:DEA43"/>
    <mergeCell ref="DEB43:DEJ43"/>
    <mergeCell ref="DAY43:DBG43"/>
    <mergeCell ref="DBH43:DBP43"/>
    <mergeCell ref="DBQ43:DBY43"/>
    <mergeCell ref="DBZ43:DCH43"/>
    <mergeCell ref="DCI43:DCQ43"/>
    <mergeCell ref="CZF43:CZN43"/>
    <mergeCell ref="CZO43:CZW43"/>
    <mergeCell ref="CZX43:DAF43"/>
    <mergeCell ref="DAG43:DAO43"/>
    <mergeCell ref="DAP43:DAX43"/>
    <mergeCell ref="CXM43:CXU43"/>
    <mergeCell ref="CXV43:CYD43"/>
    <mergeCell ref="CYE43:CYM43"/>
    <mergeCell ref="CYN43:CYV43"/>
    <mergeCell ref="CYW43:CZE43"/>
    <mergeCell ref="CVT43:CWB43"/>
    <mergeCell ref="CWC43:CWK43"/>
    <mergeCell ref="CWL43:CWT43"/>
    <mergeCell ref="CWU43:CXC43"/>
    <mergeCell ref="CXD43:CXL43"/>
    <mergeCell ref="CUA43:CUI43"/>
    <mergeCell ref="CUJ43:CUR43"/>
    <mergeCell ref="CUS43:CVA43"/>
    <mergeCell ref="CVB43:CVJ43"/>
    <mergeCell ref="CVK43:CVS43"/>
    <mergeCell ref="CSH43:CSP43"/>
    <mergeCell ref="CSQ43:CSY43"/>
    <mergeCell ref="CSZ43:CTH43"/>
    <mergeCell ref="CTI43:CTQ43"/>
    <mergeCell ref="CTR43:CTZ43"/>
    <mergeCell ref="CQO43:CQW43"/>
    <mergeCell ref="CQX43:CRF43"/>
    <mergeCell ref="CRG43:CRO43"/>
    <mergeCell ref="CRP43:CRX43"/>
    <mergeCell ref="CRY43:CSG43"/>
    <mergeCell ref="COV43:CPD43"/>
    <mergeCell ref="CPE43:CPM43"/>
    <mergeCell ref="CPN43:CPV43"/>
    <mergeCell ref="CPW43:CQE43"/>
    <mergeCell ref="CQF43:CQN43"/>
    <mergeCell ref="CNC43:CNK43"/>
    <mergeCell ref="CNL43:CNT43"/>
    <mergeCell ref="CNU43:COC43"/>
    <mergeCell ref="COD43:COL43"/>
    <mergeCell ref="COM43:COU43"/>
    <mergeCell ref="CLJ43:CLR43"/>
    <mergeCell ref="CLS43:CMA43"/>
    <mergeCell ref="CMB43:CMJ43"/>
    <mergeCell ref="CMK43:CMS43"/>
    <mergeCell ref="CMT43:CNB43"/>
    <mergeCell ref="CJQ43:CJY43"/>
    <mergeCell ref="CJZ43:CKH43"/>
    <mergeCell ref="CKI43:CKQ43"/>
    <mergeCell ref="CKR43:CKZ43"/>
    <mergeCell ref="CLA43:CLI43"/>
    <mergeCell ref="CHX43:CIF43"/>
    <mergeCell ref="CIG43:CIO43"/>
    <mergeCell ref="CIP43:CIX43"/>
    <mergeCell ref="CIY43:CJG43"/>
    <mergeCell ref="CJH43:CJP43"/>
    <mergeCell ref="CGE43:CGM43"/>
    <mergeCell ref="CGN43:CGV43"/>
    <mergeCell ref="CGW43:CHE43"/>
    <mergeCell ref="CHF43:CHN43"/>
    <mergeCell ref="CHO43:CHW43"/>
    <mergeCell ref="CEL43:CET43"/>
    <mergeCell ref="CEU43:CFC43"/>
    <mergeCell ref="CFD43:CFL43"/>
    <mergeCell ref="CFM43:CFU43"/>
    <mergeCell ref="CFV43:CGD43"/>
    <mergeCell ref="CCS43:CDA43"/>
    <mergeCell ref="CDB43:CDJ43"/>
    <mergeCell ref="CDK43:CDS43"/>
    <mergeCell ref="CDT43:CEB43"/>
    <mergeCell ref="CEC43:CEK43"/>
    <mergeCell ref="CAZ43:CBH43"/>
    <mergeCell ref="CBI43:CBQ43"/>
    <mergeCell ref="CBR43:CBZ43"/>
    <mergeCell ref="CCA43:CCI43"/>
    <mergeCell ref="CCJ43:CCR43"/>
    <mergeCell ref="BZG43:BZO43"/>
    <mergeCell ref="BZP43:BZX43"/>
    <mergeCell ref="BZY43:CAG43"/>
    <mergeCell ref="CAH43:CAP43"/>
    <mergeCell ref="CAQ43:CAY43"/>
    <mergeCell ref="BXN43:BXV43"/>
    <mergeCell ref="BXW43:BYE43"/>
    <mergeCell ref="BYF43:BYN43"/>
    <mergeCell ref="BYO43:BYW43"/>
    <mergeCell ref="BYX43:BZF43"/>
    <mergeCell ref="BVU43:BWC43"/>
    <mergeCell ref="BWD43:BWL43"/>
    <mergeCell ref="BWM43:BWU43"/>
    <mergeCell ref="BWV43:BXD43"/>
    <mergeCell ref="BXE43:BXM43"/>
    <mergeCell ref="BUB43:BUJ43"/>
    <mergeCell ref="BUK43:BUS43"/>
    <mergeCell ref="BUT43:BVB43"/>
    <mergeCell ref="BVC43:BVK43"/>
    <mergeCell ref="BVL43:BVT43"/>
    <mergeCell ref="BSI43:BSQ43"/>
    <mergeCell ref="BSR43:BSZ43"/>
    <mergeCell ref="BTA43:BTI43"/>
    <mergeCell ref="BTJ43:BTR43"/>
    <mergeCell ref="BTS43:BUA43"/>
    <mergeCell ref="BQP43:BQX43"/>
    <mergeCell ref="BQY43:BRG43"/>
    <mergeCell ref="BRH43:BRP43"/>
    <mergeCell ref="BRQ43:BRY43"/>
    <mergeCell ref="BRZ43:BSH43"/>
    <mergeCell ref="BOW43:BPE43"/>
    <mergeCell ref="BPF43:BPN43"/>
    <mergeCell ref="BPO43:BPW43"/>
    <mergeCell ref="BPX43:BQF43"/>
    <mergeCell ref="BQG43:BQO43"/>
    <mergeCell ref="BND43:BNL43"/>
    <mergeCell ref="BNM43:BNU43"/>
    <mergeCell ref="BNV43:BOD43"/>
    <mergeCell ref="BOE43:BOM43"/>
    <mergeCell ref="BON43:BOV43"/>
    <mergeCell ref="BLK43:BLS43"/>
    <mergeCell ref="BLT43:BMB43"/>
    <mergeCell ref="BMC43:BMK43"/>
    <mergeCell ref="BML43:BMT43"/>
    <mergeCell ref="BMU43:BNC43"/>
    <mergeCell ref="BJR43:BJZ43"/>
    <mergeCell ref="BKA43:BKI43"/>
    <mergeCell ref="BKJ43:BKR43"/>
    <mergeCell ref="BKS43:BLA43"/>
    <mergeCell ref="BLB43:BLJ43"/>
    <mergeCell ref="BHY43:BIG43"/>
    <mergeCell ref="BIH43:BIP43"/>
    <mergeCell ref="BIQ43:BIY43"/>
    <mergeCell ref="BIZ43:BJH43"/>
    <mergeCell ref="BJI43:BJQ43"/>
    <mergeCell ref="BGF43:BGN43"/>
    <mergeCell ref="BGO43:BGW43"/>
    <mergeCell ref="BGX43:BHF43"/>
    <mergeCell ref="BHG43:BHO43"/>
    <mergeCell ref="BHP43:BHX43"/>
    <mergeCell ref="BEM43:BEU43"/>
    <mergeCell ref="BEV43:BFD43"/>
    <mergeCell ref="BFE43:BFM43"/>
    <mergeCell ref="BFN43:BFV43"/>
    <mergeCell ref="BFW43:BGE43"/>
    <mergeCell ref="BCT43:BDB43"/>
    <mergeCell ref="BDC43:BDK43"/>
    <mergeCell ref="BDL43:BDT43"/>
    <mergeCell ref="BDU43:BEC43"/>
    <mergeCell ref="BED43:BEL43"/>
    <mergeCell ref="BBA43:BBI43"/>
    <mergeCell ref="BBJ43:BBR43"/>
    <mergeCell ref="BBS43:BCA43"/>
    <mergeCell ref="BCB43:BCJ43"/>
    <mergeCell ref="BCK43:BCS43"/>
    <mergeCell ref="AZH43:AZP43"/>
    <mergeCell ref="AZQ43:AZY43"/>
    <mergeCell ref="AZZ43:BAH43"/>
    <mergeCell ref="BAI43:BAQ43"/>
    <mergeCell ref="BAR43:BAZ43"/>
    <mergeCell ref="AXO43:AXW43"/>
    <mergeCell ref="AXX43:AYF43"/>
    <mergeCell ref="AYG43:AYO43"/>
    <mergeCell ref="AYP43:AYX43"/>
    <mergeCell ref="AYY43:AZG43"/>
    <mergeCell ref="AVV43:AWD43"/>
    <mergeCell ref="AWE43:AWM43"/>
    <mergeCell ref="AWN43:AWV43"/>
    <mergeCell ref="AWW43:AXE43"/>
    <mergeCell ref="AXF43:AXN43"/>
    <mergeCell ref="AUC43:AUK43"/>
    <mergeCell ref="AUL43:AUT43"/>
    <mergeCell ref="AUU43:AVC43"/>
    <mergeCell ref="AVD43:AVL43"/>
    <mergeCell ref="AVM43:AVU43"/>
    <mergeCell ref="ASJ43:ASR43"/>
    <mergeCell ref="ASS43:ATA43"/>
    <mergeCell ref="ATB43:ATJ43"/>
    <mergeCell ref="ATK43:ATS43"/>
    <mergeCell ref="ATT43:AUB43"/>
    <mergeCell ref="AQQ43:AQY43"/>
    <mergeCell ref="AQZ43:ARH43"/>
    <mergeCell ref="ARI43:ARQ43"/>
    <mergeCell ref="ARR43:ARZ43"/>
    <mergeCell ref="ASA43:ASI43"/>
    <mergeCell ref="AOX43:APF43"/>
    <mergeCell ref="APG43:APO43"/>
    <mergeCell ref="APP43:APX43"/>
    <mergeCell ref="APY43:AQG43"/>
    <mergeCell ref="AQH43:AQP43"/>
    <mergeCell ref="ANE43:ANM43"/>
    <mergeCell ref="ANN43:ANV43"/>
    <mergeCell ref="ANW43:AOE43"/>
    <mergeCell ref="AOF43:AON43"/>
    <mergeCell ref="AOO43:AOW43"/>
    <mergeCell ref="ALL43:ALT43"/>
    <mergeCell ref="ALU43:AMC43"/>
    <mergeCell ref="AMD43:AML43"/>
    <mergeCell ref="AMM43:AMU43"/>
    <mergeCell ref="AMV43:AND43"/>
    <mergeCell ref="AJS43:AKA43"/>
    <mergeCell ref="AKB43:AKJ43"/>
    <mergeCell ref="AKK43:AKS43"/>
    <mergeCell ref="AKT43:ALB43"/>
    <mergeCell ref="ALC43:ALK43"/>
    <mergeCell ref="AHZ43:AIH43"/>
    <mergeCell ref="AII43:AIQ43"/>
    <mergeCell ref="AIR43:AIZ43"/>
    <mergeCell ref="AJA43:AJI43"/>
    <mergeCell ref="AJJ43:AJR43"/>
    <mergeCell ref="AGG43:AGO43"/>
    <mergeCell ref="AGP43:AGX43"/>
    <mergeCell ref="AGY43:AHG43"/>
    <mergeCell ref="AHH43:AHP43"/>
    <mergeCell ref="AHQ43:AHY43"/>
    <mergeCell ref="AEN43:AEV43"/>
    <mergeCell ref="AEW43:AFE43"/>
    <mergeCell ref="AFF43:AFN43"/>
    <mergeCell ref="AFO43:AFW43"/>
    <mergeCell ref="AFX43:AGF43"/>
    <mergeCell ref="ACU43:ADC43"/>
    <mergeCell ref="ADD43:ADL43"/>
    <mergeCell ref="ADM43:ADU43"/>
    <mergeCell ref="ADV43:AED43"/>
    <mergeCell ref="AEE43:AEM43"/>
    <mergeCell ref="ABB43:ABJ43"/>
    <mergeCell ref="ABK43:ABS43"/>
    <mergeCell ref="ABT43:ACB43"/>
    <mergeCell ref="ACC43:ACK43"/>
    <mergeCell ref="ACL43:ACT43"/>
    <mergeCell ref="ZI43:ZQ43"/>
    <mergeCell ref="ZR43:ZZ43"/>
    <mergeCell ref="AAA43:AAI43"/>
    <mergeCell ref="AAJ43:AAR43"/>
    <mergeCell ref="AAS43:ABA43"/>
    <mergeCell ref="XP43:XX43"/>
    <mergeCell ref="XY43:YG43"/>
    <mergeCell ref="YH43:YP43"/>
    <mergeCell ref="YQ43:YY43"/>
    <mergeCell ref="YZ43:ZH43"/>
    <mergeCell ref="VW43:WE43"/>
    <mergeCell ref="WF43:WN43"/>
    <mergeCell ref="WO43:WW43"/>
    <mergeCell ref="WX43:XF43"/>
    <mergeCell ref="XG43:XO43"/>
    <mergeCell ref="UD43:UL43"/>
    <mergeCell ref="UM43:UU43"/>
    <mergeCell ref="UV43:VD43"/>
    <mergeCell ref="VE43:VM43"/>
    <mergeCell ref="VN43:VV43"/>
    <mergeCell ref="SK43:SS43"/>
    <mergeCell ref="ST43:TB43"/>
    <mergeCell ref="TC43:TK43"/>
    <mergeCell ref="TL43:TT43"/>
    <mergeCell ref="TU43:UC43"/>
    <mergeCell ref="QR43:QZ43"/>
    <mergeCell ref="RA43:RI43"/>
    <mergeCell ref="RJ43:RR43"/>
    <mergeCell ref="RS43:SA43"/>
    <mergeCell ref="SB43:SJ43"/>
    <mergeCell ref="OY43:PG43"/>
    <mergeCell ref="PH43:PP43"/>
    <mergeCell ref="PQ43:PY43"/>
    <mergeCell ref="PZ43:QH43"/>
    <mergeCell ref="QI43:QQ43"/>
    <mergeCell ref="NF43:NN43"/>
    <mergeCell ref="NO43:NW43"/>
    <mergeCell ref="NX43:OF43"/>
    <mergeCell ref="OG43:OO43"/>
    <mergeCell ref="OP43:OX43"/>
    <mergeCell ref="LM43:LU43"/>
    <mergeCell ref="LV43:MD43"/>
    <mergeCell ref="ME43:MM43"/>
    <mergeCell ref="MN43:MV43"/>
    <mergeCell ref="MW43:NE43"/>
    <mergeCell ref="JT43:KB43"/>
    <mergeCell ref="KC43:KK43"/>
    <mergeCell ref="KL43:KT43"/>
    <mergeCell ref="KU43:LC43"/>
    <mergeCell ref="LD43:LL43"/>
    <mergeCell ref="IA43:II43"/>
    <mergeCell ref="IJ43:IR43"/>
    <mergeCell ref="IS43:JA43"/>
    <mergeCell ref="JB43:JJ43"/>
    <mergeCell ref="JK43:JS43"/>
    <mergeCell ref="XDQ42:XDY42"/>
    <mergeCell ref="XDZ42:XEH42"/>
    <mergeCell ref="XEI42:XEQ42"/>
    <mergeCell ref="XER42:XEZ42"/>
    <mergeCell ref="XFA42:XFD42"/>
    <mergeCell ref="XBX42:XCF42"/>
    <mergeCell ref="XCG42:XCO42"/>
    <mergeCell ref="XCP42:XCX42"/>
    <mergeCell ref="XCY42:XDG42"/>
    <mergeCell ref="XDH42:XDP42"/>
    <mergeCell ref="XAE42:XAM42"/>
    <mergeCell ref="XAN42:XAV42"/>
    <mergeCell ref="XAW42:XBE42"/>
    <mergeCell ref="XBF42:XBN42"/>
    <mergeCell ref="XBO42:XBW42"/>
    <mergeCell ref="WYL42:WYT42"/>
    <mergeCell ref="WYU42:WZC42"/>
    <mergeCell ref="WZD42:WZL42"/>
    <mergeCell ref="WZM42:WZU42"/>
    <mergeCell ref="WZV42:XAD42"/>
    <mergeCell ref="WWS42:WXA42"/>
    <mergeCell ref="WXB42:WXJ42"/>
    <mergeCell ref="WXK42:WXS42"/>
    <mergeCell ref="WXT42:WYB42"/>
    <mergeCell ref="WYC42:WYK42"/>
    <mergeCell ref="WUZ42:WVH42"/>
    <mergeCell ref="WVI42:WVQ42"/>
    <mergeCell ref="WVR42:WVZ42"/>
    <mergeCell ref="WWA42:WWI42"/>
    <mergeCell ref="WWJ42:WWR42"/>
    <mergeCell ref="WTG42:WTO42"/>
    <mergeCell ref="WTP42:WTX42"/>
    <mergeCell ref="WTY42:WUG42"/>
    <mergeCell ref="WUH42:WUP42"/>
    <mergeCell ref="WUQ42:WUY42"/>
    <mergeCell ref="WSX42:WTF42"/>
    <mergeCell ref="WPU42:WQC42"/>
    <mergeCell ref="WQD42:WQL42"/>
    <mergeCell ref="WQM42:WQU42"/>
    <mergeCell ref="WQV42:WRD42"/>
    <mergeCell ref="WRE42:WRM42"/>
    <mergeCell ref="WOB42:WOJ42"/>
    <mergeCell ref="WOK42:WOS42"/>
    <mergeCell ref="WOT42:WPB42"/>
    <mergeCell ref="WPC42:WPK42"/>
    <mergeCell ref="WPL42:WPT42"/>
    <mergeCell ref="WMI42:WMQ42"/>
    <mergeCell ref="WMR42:WMZ42"/>
    <mergeCell ref="WNA42:WNI42"/>
    <mergeCell ref="WNJ42:WNR42"/>
    <mergeCell ref="WNS42:WOA42"/>
    <mergeCell ref="WKP42:WKX42"/>
    <mergeCell ref="WKY42:WLG42"/>
    <mergeCell ref="WLH42:WLP42"/>
    <mergeCell ref="WLQ42:WLY42"/>
    <mergeCell ref="WLZ42:WMH42"/>
    <mergeCell ref="WIW42:WJE42"/>
    <mergeCell ref="WJF42:WJN42"/>
    <mergeCell ref="WJO42:WJW42"/>
    <mergeCell ref="WJX42:WKF42"/>
    <mergeCell ref="WKG42:WKO42"/>
    <mergeCell ref="WHD42:WHL42"/>
    <mergeCell ref="WHM42:WHU42"/>
    <mergeCell ref="WHV42:WID42"/>
    <mergeCell ref="WIE42:WIM42"/>
    <mergeCell ref="WIN42:WIV42"/>
    <mergeCell ref="WFK42:WFS42"/>
    <mergeCell ref="WFT42:WGB42"/>
    <mergeCell ref="WGC42:WGK42"/>
    <mergeCell ref="WGL42:WGT42"/>
    <mergeCell ref="WGU42:WHC42"/>
    <mergeCell ref="WRN42:WRV42"/>
    <mergeCell ref="WRW42:WSE42"/>
    <mergeCell ref="WSF42:WSN42"/>
    <mergeCell ref="WSO42:WSW42"/>
    <mergeCell ref="WDR42:WDZ42"/>
    <mergeCell ref="WEA42:WEI42"/>
    <mergeCell ref="WEJ42:WER42"/>
    <mergeCell ref="WES42:WFA42"/>
    <mergeCell ref="WFB42:WFJ42"/>
    <mergeCell ref="WBY42:WCG42"/>
    <mergeCell ref="WCH42:WCP42"/>
    <mergeCell ref="WCQ42:WCY42"/>
    <mergeCell ref="WCZ42:WDH42"/>
    <mergeCell ref="WDI42:WDQ42"/>
    <mergeCell ref="WAF42:WAN42"/>
    <mergeCell ref="WAO42:WAW42"/>
    <mergeCell ref="WAX42:WBF42"/>
    <mergeCell ref="WBG42:WBO42"/>
    <mergeCell ref="WBP42:WBX42"/>
    <mergeCell ref="VYM42:VYU42"/>
    <mergeCell ref="VYV42:VZD42"/>
    <mergeCell ref="VZE42:VZM42"/>
    <mergeCell ref="VZN42:VZV42"/>
    <mergeCell ref="VZW42:WAE42"/>
    <mergeCell ref="VWT42:VXB42"/>
    <mergeCell ref="VXC42:VXK42"/>
    <mergeCell ref="VXL42:VXT42"/>
    <mergeCell ref="VXU42:VYC42"/>
    <mergeCell ref="VYD42:VYL42"/>
    <mergeCell ref="VVA42:VVI42"/>
    <mergeCell ref="VVJ42:VVR42"/>
    <mergeCell ref="VVS42:VWA42"/>
    <mergeCell ref="VWB42:VWJ42"/>
    <mergeCell ref="VWK42:VWS42"/>
    <mergeCell ref="VTH42:VTP42"/>
    <mergeCell ref="VTQ42:VTY42"/>
    <mergeCell ref="VTZ42:VUH42"/>
    <mergeCell ref="VUI42:VUQ42"/>
    <mergeCell ref="VUR42:VUZ42"/>
    <mergeCell ref="VRO42:VRW42"/>
    <mergeCell ref="VRX42:VSF42"/>
    <mergeCell ref="VSG42:VSO42"/>
    <mergeCell ref="VSP42:VSX42"/>
    <mergeCell ref="VSY42:VTG42"/>
    <mergeCell ref="VPV42:VQD42"/>
    <mergeCell ref="VQE42:VQM42"/>
    <mergeCell ref="VQN42:VQV42"/>
    <mergeCell ref="VQW42:VRE42"/>
    <mergeCell ref="VRF42:VRN42"/>
    <mergeCell ref="VOC42:VOK42"/>
    <mergeCell ref="VOL42:VOT42"/>
    <mergeCell ref="VOU42:VPC42"/>
    <mergeCell ref="VPD42:VPL42"/>
    <mergeCell ref="VPM42:VPU42"/>
    <mergeCell ref="VMJ42:VMR42"/>
    <mergeCell ref="VMS42:VNA42"/>
    <mergeCell ref="VNB42:VNJ42"/>
    <mergeCell ref="VNK42:VNS42"/>
    <mergeCell ref="VNT42:VOB42"/>
    <mergeCell ref="VKQ42:VKY42"/>
    <mergeCell ref="VKZ42:VLH42"/>
    <mergeCell ref="VLI42:VLQ42"/>
    <mergeCell ref="VLR42:VLZ42"/>
    <mergeCell ref="VMA42:VMI42"/>
    <mergeCell ref="VIX42:VJF42"/>
    <mergeCell ref="VJG42:VJO42"/>
    <mergeCell ref="VJP42:VJX42"/>
    <mergeCell ref="VJY42:VKG42"/>
    <mergeCell ref="VKH42:VKP42"/>
    <mergeCell ref="VHE42:VHM42"/>
    <mergeCell ref="VHN42:VHV42"/>
    <mergeCell ref="VHW42:VIE42"/>
    <mergeCell ref="VIF42:VIN42"/>
    <mergeCell ref="VIO42:VIW42"/>
    <mergeCell ref="VFL42:VFT42"/>
    <mergeCell ref="VFU42:VGC42"/>
    <mergeCell ref="VGD42:VGL42"/>
    <mergeCell ref="VGM42:VGU42"/>
    <mergeCell ref="VGV42:VHD42"/>
    <mergeCell ref="VDS42:VEA42"/>
    <mergeCell ref="VEB42:VEJ42"/>
    <mergeCell ref="VEK42:VES42"/>
    <mergeCell ref="VET42:VFB42"/>
    <mergeCell ref="VFC42:VFK42"/>
    <mergeCell ref="VBZ42:VCH42"/>
    <mergeCell ref="VCI42:VCQ42"/>
    <mergeCell ref="VCR42:VCZ42"/>
    <mergeCell ref="VDA42:VDI42"/>
    <mergeCell ref="VDJ42:VDR42"/>
    <mergeCell ref="VAG42:VAO42"/>
    <mergeCell ref="VAP42:VAX42"/>
    <mergeCell ref="VAY42:VBG42"/>
    <mergeCell ref="VBH42:VBP42"/>
    <mergeCell ref="VBQ42:VBY42"/>
    <mergeCell ref="UYN42:UYV42"/>
    <mergeCell ref="UYW42:UZE42"/>
    <mergeCell ref="UZF42:UZN42"/>
    <mergeCell ref="UZO42:UZW42"/>
    <mergeCell ref="UZX42:VAF42"/>
    <mergeCell ref="UWU42:UXC42"/>
    <mergeCell ref="UXD42:UXL42"/>
    <mergeCell ref="UXM42:UXU42"/>
    <mergeCell ref="UXV42:UYD42"/>
    <mergeCell ref="UYE42:UYM42"/>
    <mergeCell ref="UVB42:UVJ42"/>
    <mergeCell ref="UVK42:UVS42"/>
    <mergeCell ref="UVT42:UWB42"/>
    <mergeCell ref="UWC42:UWK42"/>
    <mergeCell ref="UWL42:UWT42"/>
    <mergeCell ref="UTI42:UTQ42"/>
    <mergeCell ref="UTR42:UTZ42"/>
    <mergeCell ref="UUA42:UUI42"/>
    <mergeCell ref="UUJ42:UUR42"/>
    <mergeCell ref="UUS42:UVA42"/>
    <mergeCell ref="URP42:URX42"/>
    <mergeCell ref="URY42:USG42"/>
    <mergeCell ref="USH42:USP42"/>
    <mergeCell ref="USQ42:USY42"/>
    <mergeCell ref="USZ42:UTH42"/>
    <mergeCell ref="UPW42:UQE42"/>
    <mergeCell ref="UQF42:UQN42"/>
    <mergeCell ref="UQO42:UQW42"/>
    <mergeCell ref="UQX42:URF42"/>
    <mergeCell ref="URG42:URO42"/>
    <mergeCell ref="UOD42:UOL42"/>
    <mergeCell ref="UOM42:UOU42"/>
    <mergeCell ref="UOV42:UPD42"/>
    <mergeCell ref="UPE42:UPM42"/>
    <mergeCell ref="UPN42:UPV42"/>
    <mergeCell ref="UMK42:UMS42"/>
    <mergeCell ref="UMT42:UNB42"/>
    <mergeCell ref="UNC42:UNK42"/>
    <mergeCell ref="UNL42:UNT42"/>
    <mergeCell ref="UNU42:UOC42"/>
    <mergeCell ref="UKR42:UKZ42"/>
    <mergeCell ref="ULA42:ULI42"/>
    <mergeCell ref="ULJ42:ULR42"/>
    <mergeCell ref="ULS42:UMA42"/>
    <mergeCell ref="UMB42:UMJ42"/>
    <mergeCell ref="UIY42:UJG42"/>
    <mergeCell ref="UJH42:UJP42"/>
    <mergeCell ref="UJQ42:UJY42"/>
    <mergeCell ref="UJZ42:UKH42"/>
    <mergeCell ref="UKI42:UKQ42"/>
    <mergeCell ref="UHF42:UHN42"/>
    <mergeCell ref="UHO42:UHW42"/>
    <mergeCell ref="UHX42:UIF42"/>
    <mergeCell ref="UIG42:UIO42"/>
    <mergeCell ref="UIP42:UIX42"/>
    <mergeCell ref="UFM42:UFU42"/>
    <mergeCell ref="UFV42:UGD42"/>
    <mergeCell ref="UGE42:UGM42"/>
    <mergeCell ref="UGN42:UGV42"/>
    <mergeCell ref="UGW42:UHE42"/>
    <mergeCell ref="UDT42:UEB42"/>
    <mergeCell ref="UEC42:UEK42"/>
    <mergeCell ref="UEL42:UET42"/>
    <mergeCell ref="UEU42:UFC42"/>
    <mergeCell ref="UFD42:UFL42"/>
    <mergeCell ref="UCA42:UCI42"/>
    <mergeCell ref="UCJ42:UCR42"/>
    <mergeCell ref="UCS42:UDA42"/>
    <mergeCell ref="UDB42:UDJ42"/>
    <mergeCell ref="UDK42:UDS42"/>
    <mergeCell ref="UAH42:UAP42"/>
    <mergeCell ref="UAQ42:UAY42"/>
    <mergeCell ref="UAZ42:UBH42"/>
    <mergeCell ref="UBI42:UBQ42"/>
    <mergeCell ref="UBR42:UBZ42"/>
    <mergeCell ref="TYO42:TYW42"/>
    <mergeCell ref="TYX42:TZF42"/>
    <mergeCell ref="TZG42:TZO42"/>
    <mergeCell ref="TZP42:TZX42"/>
    <mergeCell ref="TZY42:UAG42"/>
    <mergeCell ref="TWV42:TXD42"/>
    <mergeCell ref="TXE42:TXM42"/>
    <mergeCell ref="TXN42:TXV42"/>
    <mergeCell ref="TXW42:TYE42"/>
    <mergeCell ref="TYF42:TYN42"/>
    <mergeCell ref="TVC42:TVK42"/>
    <mergeCell ref="TVL42:TVT42"/>
    <mergeCell ref="TVU42:TWC42"/>
    <mergeCell ref="TWD42:TWL42"/>
    <mergeCell ref="TWM42:TWU42"/>
    <mergeCell ref="TTJ42:TTR42"/>
    <mergeCell ref="TTS42:TUA42"/>
    <mergeCell ref="TUB42:TUJ42"/>
    <mergeCell ref="TUK42:TUS42"/>
    <mergeCell ref="TUT42:TVB42"/>
    <mergeCell ref="TRQ42:TRY42"/>
    <mergeCell ref="TRZ42:TSH42"/>
    <mergeCell ref="TSI42:TSQ42"/>
    <mergeCell ref="TSR42:TSZ42"/>
    <mergeCell ref="TTA42:TTI42"/>
    <mergeCell ref="TPX42:TQF42"/>
    <mergeCell ref="TQG42:TQO42"/>
    <mergeCell ref="TQP42:TQX42"/>
    <mergeCell ref="TQY42:TRG42"/>
    <mergeCell ref="TRH42:TRP42"/>
    <mergeCell ref="TOE42:TOM42"/>
    <mergeCell ref="TON42:TOV42"/>
    <mergeCell ref="TOW42:TPE42"/>
    <mergeCell ref="TPF42:TPN42"/>
    <mergeCell ref="TPO42:TPW42"/>
    <mergeCell ref="TML42:TMT42"/>
    <mergeCell ref="TMU42:TNC42"/>
    <mergeCell ref="TND42:TNL42"/>
    <mergeCell ref="TNM42:TNU42"/>
    <mergeCell ref="TNV42:TOD42"/>
    <mergeCell ref="TKS42:TLA42"/>
    <mergeCell ref="TLB42:TLJ42"/>
    <mergeCell ref="TLK42:TLS42"/>
    <mergeCell ref="TLT42:TMB42"/>
    <mergeCell ref="TMC42:TMK42"/>
    <mergeCell ref="TIZ42:TJH42"/>
    <mergeCell ref="TJI42:TJQ42"/>
    <mergeCell ref="TJR42:TJZ42"/>
    <mergeCell ref="TKA42:TKI42"/>
    <mergeCell ref="TKJ42:TKR42"/>
    <mergeCell ref="THG42:THO42"/>
    <mergeCell ref="THP42:THX42"/>
    <mergeCell ref="THY42:TIG42"/>
    <mergeCell ref="TIH42:TIP42"/>
    <mergeCell ref="TIQ42:TIY42"/>
    <mergeCell ref="TFN42:TFV42"/>
    <mergeCell ref="TFW42:TGE42"/>
    <mergeCell ref="TGF42:TGN42"/>
    <mergeCell ref="TGO42:TGW42"/>
    <mergeCell ref="TGX42:THF42"/>
    <mergeCell ref="TDU42:TEC42"/>
    <mergeCell ref="TED42:TEL42"/>
    <mergeCell ref="TEM42:TEU42"/>
    <mergeCell ref="TEV42:TFD42"/>
    <mergeCell ref="TFE42:TFM42"/>
    <mergeCell ref="TCB42:TCJ42"/>
    <mergeCell ref="TCK42:TCS42"/>
    <mergeCell ref="TCT42:TDB42"/>
    <mergeCell ref="TDC42:TDK42"/>
    <mergeCell ref="TDL42:TDT42"/>
    <mergeCell ref="TAI42:TAQ42"/>
    <mergeCell ref="TAR42:TAZ42"/>
    <mergeCell ref="TBA42:TBI42"/>
    <mergeCell ref="TBJ42:TBR42"/>
    <mergeCell ref="TBS42:TCA42"/>
    <mergeCell ref="SYP42:SYX42"/>
    <mergeCell ref="SYY42:SZG42"/>
    <mergeCell ref="SZH42:SZP42"/>
    <mergeCell ref="SZQ42:SZY42"/>
    <mergeCell ref="SZZ42:TAH42"/>
    <mergeCell ref="SWW42:SXE42"/>
    <mergeCell ref="SXF42:SXN42"/>
    <mergeCell ref="SXO42:SXW42"/>
    <mergeCell ref="SXX42:SYF42"/>
    <mergeCell ref="SYG42:SYO42"/>
    <mergeCell ref="SVD42:SVL42"/>
    <mergeCell ref="SVM42:SVU42"/>
    <mergeCell ref="SVV42:SWD42"/>
    <mergeCell ref="SWE42:SWM42"/>
    <mergeCell ref="SWN42:SWV42"/>
    <mergeCell ref="STK42:STS42"/>
    <mergeCell ref="STT42:SUB42"/>
    <mergeCell ref="SUC42:SUK42"/>
    <mergeCell ref="SUL42:SUT42"/>
    <mergeCell ref="SUU42:SVC42"/>
    <mergeCell ref="SRR42:SRZ42"/>
    <mergeCell ref="SSA42:SSI42"/>
    <mergeCell ref="SSJ42:SSR42"/>
    <mergeCell ref="SSS42:STA42"/>
    <mergeCell ref="STB42:STJ42"/>
    <mergeCell ref="SPY42:SQG42"/>
    <mergeCell ref="SQH42:SQP42"/>
    <mergeCell ref="SQQ42:SQY42"/>
    <mergeCell ref="SQZ42:SRH42"/>
    <mergeCell ref="SRI42:SRQ42"/>
    <mergeCell ref="SOF42:SON42"/>
    <mergeCell ref="SOO42:SOW42"/>
    <mergeCell ref="SOX42:SPF42"/>
    <mergeCell ref="SPG42:SPO42"/>
    <mergeCell ref="SPP42:SPX42"/>
    <mergeCell ref="SMM42:SMU42"/>
    <mergeCell ref="SMV42:SND42"/>
    <mergeCell ref="SNE42:SNM42"/>
    <mergeCell ref="SNN42:SNV42"/>
    <mergeCell ref="SNW42:SOE42"/>
    <mergeCell ref="SKT42:SLB42"/>
    <mergeCell ref="SLC42:SLK42"/>
    <mergeCell ref="SLL42:SLT42"/>
    <mergeCell ref="SLU42:SMC42"/>
    <mergeCell ref="SMD42:SML42"/>
    <mergeCell ref="SJA42:SJI42"/>
    <mergeCell ref="SJJ42:SJR42"/>
    <mergeCell ref="SJS42:SKA42"/>
    <mergeCell ref="SKB42:SKJ42"/>
    <mergeCell ref="SKK42:SKS42"/>
    <mergeCell ref="SHH42:SHP42"/>
    <mergeCell ref="SHQ42:SHY42"/>
    <mergeCell ref="SHZ42:SIH42"/>
    <mergeCell ref="SII42:SIQ42"/>
    <mergeCell ref="SIR42:SIZ42"/>
    <mergeCell ref="SFO42:SFW42"/>
    <mergeCell ref="SFX42:SGF42"/>
    <mergeCell ref="SGG42:SGO42"/>
    <mergeCell ref="SGP42:SGX42"/>
    <mergeCell ref="SGY42:SHG42"/>
    <mergeCell ref="SDV42:SED42"/>
    <mergeCell ref="SEE42:SEM42"/>
    <mergeCell ref="SEN42:SEV42"/>
    <mergeCell ref="SEW42:SFE42"/>
    <mergeCell ref="SFF42:SFN42"/>
    <mergeCell ref="SCC42:SCK42"/>
    <mergeCell ref="SCL42:SCT42"/>
    <mergeCell ref="SCU42:SDC42"/>
    <mergeCell ref="SDD42:SDL42"/>
    <mergeCell ref="SDM42:SDU42"/>
    <mergeCell ref="SAJ42:SAR42"/>
    <mergeCell ref="SAS42:SBA42"/>
    <mergeCell ref="SBB42:SBJ42"/>
    <mergeCell ref="SBK42:SBS42"/>
    <mergeCell ref="SBT42:SCB42"/>
    <mergeCell ref="RYQ42:RYY42"/>
    <mergeCell ref="RYZ42:RZH42"/>
    <mergeCell ref="RZI42:RZQ42"/>
    <mergeCell ref="RZR42:RZZ42"/>
    <mergeCell ref="SAA42:SAI42"/>
    <mergeCell ref="RWX42:RXF42"/>
    <mergeCell ref="RXG42:RXO42"/>
    <mergeCell ref="RXP42:RXX42"/>
    <mergeCell ref="RXY42:RYG42"/>
    <mergeCell ref="RYH42:RYP42"/>
    <mergeCell ref="RVE42:RVM42"/>
    <mergeCell ref="RVN42:RVV42"/>
    <mergeCell ref="RVW42:RWE42"/>
    <mergeCell ref="RWF42:RWN42"/>
    <mergeCell ref="RWO42:RWW42"/>
    <mergeCell ref="RTL42:RTT42"/>
    <mergeCell ref="RTU42:RUC42"/>
    <mergeCell ref="RUD42:RUL42"/>
    <mergeCell ref="RUM42:RUU42"/>
    <mergeCell ref="RUV42:RVD42"/>
    <mergeCell ref="RRS42:RSA42"/>
    <mergeCell ref="RSB42:RSJ42"/>
    <mergeCell ref="RSK42:RSS42"/>
    <mergeCell ref="RST42:RTB42"/>
    <mergeCell ref="RTC42:RTK42"/>
    <mergeCell ref="RPZ42:RQH42"/>
    <mergeCell ref="RQI42:RQQ42"/>
    <mergeCell ref="RQR42:RQZ42"/>
    <mergeCell ref="RRA42:RRI42"/>
    <mergeCell ref="RRJ42:RRR42"/>
    <mergeCell ref="ROG42:ROO42"/>
    <mergeCell ref="ROP42:ROX42"/>
    <mergeCell ref="ROY42:RPG42"/>
    <mergeCell ref="RPH42:RPP42"/>
    <mergeCell ref="RPQ42:RPY42"/>
    <mergeCell ref="RMN42:RMV42"/>
    <mergeCell ref="RMW42:RNE42"/>
    <mergeCell ref="RNF42:RNN42"/>
    <mergeCell ref="RNO42:RNW42"/>
    <mergeCell ref="RNX42:ROF42"/>
    <mergeCell ref="RKU42:RLC42"/>
    <mergeCell ref="RLD42:RLL42"/>
    <mergeCell ref="RLM42:RLU42"/>
    <mergeCell ref="RLV42:RMD42"/>
    <mergeCell ref="RME42:RMM42"/>
    <mergeCell ref="RJB42:RJJ42"/>
    <mergeCell ref="RJK42:RJS42"/>
    <mergeCell ref="RJT42:RKB42"/>
    <mergeCell ref="RKC42:RKK42"/>
    <mergeCell ref="RKL42:RKT42"/>
    <mergeCell ref="RHI42:RHQ42"/>
    <mergeCell ref="RHR42:RHZ42"/>
    <mergeCell ref="RIA42:RII42"/>
    <mergeCell ref="RIJ42:RIR42"/>
    <mergeCell ref="RIS42:RJA42"/>
    <mergeCell ref="RFP42:RFX42"/>
    <mergeCell ref="RFY42:RGG42"/>
    <mergeCell ref="RGH42:RGP42"/>
    <mergeCell ref="RGQ42:RGY42"/>
    <mergeCell ref="RGZ42:RHH42"/>
    <mergeCell ref="RDW42:REE42"/>
    <mergeCell ref="REF42:REN42"/>
    <mergeCell ref="REO42:REW42"/>
    <mergeCell ref="REX42:RFF42"/>
    <mergeCell ref="RFG42:RFO42"/>
    <mergeCell ref="RCD42:RCL42"/>
    <mergeCell ref="RCM42:RCU42"/>
    <mergeCell ref="RCV42:RDD42"/>
    <mergeCell ref="RDE42:RDM42"/>
    <mergeCell ref="RDN42:RDV42"/>
    <mergeCell ref="RAK42:RAS42"/>
    <mergeCell ref="RAT42:RBB42"/>
    <mergeCell ref="RBC42:RBK42"/>
    <mergeCell ref="RBL42:RBT42"/>
    <mergeCell ref="RBU42:RCC42"/>
    <mergeCell ref="QYR42:QYZ42"/>
    <mergeCell ref="QZA42:QZI42"/>
    <mergeCell ref="QZJ42:QZR42"/>
    <mergeCell ref="QZS42:RAA42"/>
    <mergeCell ref="RAB42:RAJ42"/>
    <mergeCell ref="QWY42:QXG42"/>
    <mergeCell ref="QXH42:QXP42"/>
    <mergeCell ref="QXQ42:QXY42"/>
    <mergeCell ref="QXZ42:QYH42"/>
    <mergeCell ref="QYI42:QYQ42"/>
    <mergeCell ref="QVF42:QVN42"/>
    <mergeCell ref="QVO42:QVW42"/>
    <mergeCell ref="QVX42:QWF42"/>
    <mergeCell ref="QWG42:QWO42"/>
    <mergeCell ref="QWP42:QWX42"/>
    <mergeCell ref="QTM42:QTU42"/>
    <mergeCell ref="QTV42:QUD42"/>
    <mergeCell ref="QUE42:QUM42"/>
    <mergeCell ref="QUN42:QUV42"/>
    <mergeCell ref="QUW42:QVE42"/>
    <mergeCell ref="QRT42:QSB42"/>
    <mergeCell ref="QSC42:QSK42"/>
    <mergeCell ref="QSL42:QST42"/>
    <mergeCell ref="QSU42:QTC42"/>
    <mergeCell ref="QTD42:QTL42"/>
    <mergeCell ref="QQA42:QQI42"/>
    <mergeCell ref="QQJ42:QQR42"/>
    <mergeCell ref="QQS42:QRA42"/>
    <mergeCell ref="QRB42:QRJ42"/>
    <mergeCell ref="QRK42:QRS42"/>
    <mergeCell ref="QOH42:QOP42"/>
    <mergeCell ref="QOQ42:QOY42"/>
    <mergeCell ref="QOZ42:QPH42"/>
    <mergeCell ref="QPI42:QPQ42"/>
    <mergeCell ref="QPR42:QPZ42"/>
    <mergeCell ref="QMO42:QMW42"/>
    <mergeCell ref="QMX42:QNF42"/>
    <mergeCell ref="QNG42:QNO42"/>
    <mergeCell ref="QNP42:QNX42"/>
    <mergeCell ref="QNY42:QOG42"/>
    <mergeCell ref="QKV42:QLD42"/>
    <mergeCell ref="QLE42:QLM42"/>
    <mergeCell ref="QLN42:QLV42"/>
    <mergeCell ref="QLW42:QME42"/>
    <mergeCell ref="QMF42:QMN42"/>
    <mergeCell ref="QJC42:QJK42"/>
    <mergeCell ref="QJL42:QJT42"/>
    <mergeCell ref="QJU42:QKC42"/>
    <mergeCell ref="QKD42:QKL42"/>
    <mergeCell ref="QKM42:QKU42"/>
    <mergeCell ref="QHJ42:QHR42"/>
    <mergeCell ref="QHS42:QIA42"/>
    <mergeCell ref="QIB42:QIJ42"/>
    <mergeCell ref="QIK42:QIS42"/>
    <mergeCell ref="QIT42:QJB42"/>
    <mergeCell ref="QFQ42:QFY42"/>
    <mergeCell ref="QFZ42:QGH42"/>
    <mergeCell ref="QGI42:QGQ42"/>
    <mergeCell ref="QGR42:QGZ42"/>
    <mergeCell ref="QHA42:QHI42"/>
    <mergeCell ref="QDX42:QEF42"/>
    <mergeCell ref="QEG42:QEO42"/>
    <mergeCell ref="QEP42:QEX42"/>
    <mergeCell ref="QEY42:QFG42"/>
    <mergeCell ref="QFH42:QFP42"/>
    <mergeCell ref="QCE42:QCM42"/>
    <mergeCell ref="QCN42:QCV42"/>
    <mergeCell ref="QCW42:QDE42"/>
    <mergeCell ref="QDF42:QDN42"/>
    <mergeCell ref="QDO42:QDW42"/>
    <mergeCell ref="QAL42:QAT42"/>
    <mergeCell ref="QAU42:QBC42"/>
    <mergeCell ref="QBD42:QBL42"/>
    <mergeCell ref="QBM42:QBU42"/>
    <mergeCell ref="QBV42:QCD42"/>
    <mergeCell ref="PYS42:PZA42"/>
    <mergeCell ref="PZB42:PZJ42"/>
    <mergeCell ref="PZK42:PZS42"/>
    <mergeCell ref="PZT42:QAB42"/>
    <mergeCell ref="QAC42:QAK42"/>
    <mergeCell ref="PWZ42:PXH42"/>
    <mergeCell ref="PXI42:PXQ42"/>
    <mergeCell ref="PXR42:PXZ42"/>
    <mergeCell ref="PYA42:PYI42"/>
    <mergeCell ref="PYJ42:PYR42"/>
    <mergeCell ref="PVG42:PVO42"/>
    <mergeCell ref="PVP42:PVX42"/>
    <mergeCell ref="PVY42:PWG42"/>
    <mergeCell ref="PWH42:PWP42"/>
    <mergeCell ref="PWQ42:PWY42"/>
    <mergeCell ref="PTN42:PTV42"/>
    <mergeCell ref="PTW42:PUE42"/>
    <mergeCell ref="PUF42:PUN42"/>
    <mergeCell ref="PUO42:PUW42"/>
    <mergeCell ref="PUX42:PVF42"/>
    <mergeCell ref="PRU42:PSC42"/>
    <mergeCell ref="PSD42:PSL42"/>
    <mergeCell ref="PSM42:PSU42"/>
    <mergeCell ref="PSV42:PTD42"/>
    <mergeCell ref="PTE42:PTM42"/>
    <mergeCell ref="PQB42:PQJ42"/>
    <mergeCell ref="PQK42:PQS42"/>
    <mergeCell ref="PQT42:PRB42"/>
    <mergeCell ref="PRC42:PRK42"/>
    <mergeCell ref="PRL42:PRT42"/>
    <mergeCell ref="POI42:POQ42"/>
    <mergeCell ref="POR42:POZ42"/>
    <mergeCell ref="PPA42:PPI42"/>
    <mergeCell ref="PPJ42:PPR42"/>
    <mergeCell ref="PPS42:PQA42"/>
    <mergeCell ref="PMP42:PMX42"/>
    <mergeCell ref="PMY42:PNG42"/>
    <mergeCell ref="PNH42:PNP42"/>
    <mergeCell ref="PNQ42:PNY42"/>
    <mergeCell ref="PNZ42:POH42"/>
    <mergeCell ref="PKW42:PLE42"/>
    <mergeCell ref="PLF42:PLN42"/>
    <mergeCell ref="PLO42:PLW42"/>
    <mergeCell ref="PLX42:PMF42"/>
    <mergeCell ref="PMG42:PMO42"/>
    <mergeCell ref="PJD42:PJL42"/>
    <mergeCell ref="PJM42:PJU42"/>
    <mergeCell ref="PJV42:PKD42"/>
    <mergeCell ref="PKE42:PKM42"/>
    <mergeCell ref="PKN42:PKV42"/>
    <mergeCell ref="PHK42:PHS42"/>
    <mergeCell ref="PHT42:PIB42"/>
    <mergeCell ref="PIC42:PIK42"/>
    <mergeCell ref="PIL42:PIT42"/>
    <mergeCell ref="PIU42:PJC42"/>
    <mergeCell ref="PFR42:PFZ42"/>
    <mergeCell ref="PGA42:PGI42"/>
    <mergeCell ref="PGJ42:PGR42"/>
    <mergeCell ref="PGS42:PHA42"/>
    <mergeCell ref="PHB42:PHJ42"/>
    <mergeCell ref="PDY42:PEG42"/>
    <mergeCell ref="PEH42:PEP42"/>
    <mergeCell ref="PEQ42:PEY42"/>
    <mergeCell ref="PEZ42:PFH42"/>
    <mergeCell ref="PFI42:PFQ42"/>
    <mergeCell ref="PCF42:PCN42"/>
    <mergeCell ref="PCO42:PCW42"/>
    <mergeCell ref="PCX42:PDF42"/>
    <mergeCell ref="PDG42:PDO42"/>
    <mergeCell ref="PDP42:PDX42"/>
    <mergeCell ref="PAM42:PAU42"/>
    <mergeCell ref="PAV42:PBD42"/>
    <mergeCell ref="PBE42:PBM42"/>
    <mergeCell ref="PBN42:PBV42"/>
    <mergeCell ref="PBW42:PCE42"/>
    <mergeCell ref="OYT42:OZB42"/>
    <mergeCell ref="OZC42:OZK42"/>
    <mergeCell ref="OZL42:OZT42"/>
    <mergeCell ref="OZU42:PAC42"/>
    <mergeCell ref="PAD42:PAL42"/>
    <mergeCell ref="OXA42:OXI42"/>
    <mergeCell ref="OXJ42:OXR42"/>
    <mergeCell ref="OXS42:OYA42"/>
    <mergeCell ref="OYB42:OYJ42"/>
    <mergeCell ref="OYK42:OYS42"/>
    <mergeCell ref="OVH42:OVP42"/>
    <mergeCell ref="OVQ42:OVY42"/>
    <mergeCell ref="OVZ42:OWH42"/>
    <mergeCell ref="OWI42:OWQ42"/>
    <mergeCell ref="OWR42:OWZ42"/>
    <mergeCell ref="OTO42:OTW42"/>
    <mergeCell ref="OTX42:OUF42"/>
    <mergeCell ref="OUG42:OUO42"/>
    <mergeCell ref="OUP42:OUX42"/>
    <mergeCell ref="OUY42:OVG42"/>
    <mergeCell ref="ORV42:OSD42"/>
    <mergeCell ref="OSE42:OSM42"/>
    <mergeCell ref="OSN42:OSV42"/>
    <mergeCell ref="OSW42:OTE42"/>
    <mergeCell ref="OTF42:OTN42"/>
    <mergeCell ref="OQC42:OQK42"/>
    <mergeCell ref="OQL42:OQT42"/>
    <mergeCell ref="OQU42:ORC42"/>
    <mergeCell ref="ORD42:ORL42"/>
    <mergeCell ref="ORM42:ORU42"/>
    <mergeCell ref="OOJ42:OOR42"/>
    <mergeCell ref="OOS42:OPA42"/>
    <mergeCell ref="OPB42:OPJ42"/>
    <mergeCell ref="OPK42:OPS42"/>
    <mergeCell ref="OPT42:OQB42"/>
    <mergeCell ref="OMQ42:OMY42"/>
    <mergeCell ref="OMZ42:ONH42"/>
    <mergeCell ref="ONI42:ONQ42"/>
    <mergeCell ref="ONR42:ONZ42"/>
    <mergeCell ref="OOA42:OOI42"/>
    <mergeCell ref="OKX42:OLF42"/>
    <mergeCell ref="OLG42:OLO42"/>
    <mergeCell ref="OLP42:OLX42"/>
    <mergeCell ref="OLY42:OMG42"/>
    <mergeCell ref="OMH42:OMP42"/>
    <mergeCell ref="OJE42:OJM42"/>
    <mergeCell ref="OJN42:OJV42"/>
    <mergeCell ref="OJW42:OKE42"/>
    <mergeCell ref="OKF42:OKN42"/>
    <mergeCell ref="OKO42:OKW42"/>
    <mergeCell ref="OHL42:OHT42"/>
    <mergeCell ref="OHU42:OIC42"/>
    <mergeCell ref="OID42:OIL42"/>
    <mergeCell ref="OIM42:OIU42"/>
    <mergeCell ref="OIV42:OJD42"/>
    <mergeCell ref="OFS42:OGA42"/>
    <mergeCell ref="OGB42:OGJ42"/>
    <mergeCell ref="OGK42:OGS42"/>
    <mergeCell ref="OGT42:OHB42"/>
    <mergeCell ref="OHC42:OHK42"/>
    <mergeCell ref="ODZ42:OEH42"/>
    <mergeCell ref="OEI42:OEQ42"/>
    <mergeCell ref="OER42:OEZ42"/>
    <mergeCell ref="OFA42:OFI42"/>
    <mergeCell ref="OFJ42:OFR42"/>
    <mergeCell ref="OCG42:OCO42"/>
    <mergeCell ref="OCP42:OCX42"/>
    <mergeCell ref="OCY42:ODG42"/>
    <mergeCell ref="ODH42:ODP42"/>
    <mergeCell ref="ODQ42:ODY42"/>
    <mergeCell ref="OAN42:OAV42"/>
    <mergeCell ref="OAW42:OBE42"/>
    <mergeCell ref="OBF42:OBN42"/>
    <mergeCell ref="OBO42:OBW42"/>
    <mergeCell ref="OBX42:OCF42"/>
    <mergeCell ref="NYU42:NZC42"/>
    <mergeCell ref="NZD42:NZL42"/>
    <mergeCell ref="NZM42:NZU42"/>
    <mergeCell ref="NZV42:OAD42"/>
    <mergeCell ref="OAE42:OAM42"/>
    <mergeCell ref="NXB42:NXJ42"/>
    <mergeCell ref="NXK42:NXS42"/>
    <mergeCell ref="NXT42:NYB42"/>
    <mergeCell ref="NYC42:NYK42"/>
    <mergeCell ref="NYL42:NYT42"/>
    <mergeCell ref="NVI42:NVQ42"/>
    <mergeCell ref="NVR42:NVZ42"/>
    <mergeCell ref="NWA42:NWI42"/>
    <mergeCell ref="NWJ42:NWR42"/>
    <mergeCell ref="NWS42:NXA42"/>
    <mergeCell ref="NTP42:NTX42"/>
    <mergeCell ref="NTY42:NUG42"/>
    <mergeCell ref="NUH42:NUP42"/>
    <mergeCell ref="NUQ42:NUY42"/>
    <mergeCell ref="NUZ42:NVH42"/>
    <mergeCell ref="NRW42:NSE42"/>
    <mergeCell ref="NSF42:NSN42"/>
    <mergeCell ref="NSO42:NSW42"/>
    <mergeCell ref="NSX42:NTF42"/>
    <mergeCell ref="NTG42:NTO42"/>
    <mergeCell ref="NQD42:NQL42"/>
    <mergeCell ref="NQM42:NQU42"/>
    <mergeCell ref="NQV42:NRD42"/>
    <mergeCell ref="NRE42:NRM42"/>
    <mergeCell ref="NRN42:NRV42"/>
    <mergeCell ref="NOK42:NOS42"/>
    <mergeCell ref="NOT42:NPB42"/>
    <mergeCell ref="NPC42:NPK42"/>
    <mergeCell ref="NPL42:NPT42"/>
    <mergeCell ref="NPU42:NQC42"/>
    <mergeCell ref="NMR42:NMZ42"/>
    <mergeCell ref="NNA42:NNI42"/>
    <mergeCell ref="NNJ42:NNR42"/>
    <mergeCell ref="NNS42:NOA42"/>
    <mergeCell ref="NOB42:NOJ42"/>
    <mergeCell ref="NKY42:NLG42"/>
    <mergeCell ref="NLH42:NLP42"/>
    <mergeCell ref="NLQ42:NLY42"/>
    <mergeCell ref="NLZ42:NMH42"/>
    <mergeCell ref="NMI42:NMQ42"/>
    <mergeCell ref="NJF42:NJN42"/>
    <mergeCell ref="NJO42:NJW42"/>
    <mergeCell ref="NJX42:NKF42"/>
    <mergeCell ref="NKG42:NKO42"/>
    <mergeCell ref="NKP42:NKX42"/>
    <mergeCell ref="NHM42:NHU42"/>
    <mergeCell ref="NHV42:NID42"/>
    <mergeCell ref="NIE42:NIM42"/>
    <mergeCell ref="NIN42:NIV42"/>
    <mergeCell ref="NIW42:NJE42"/>
    <mergeCell ref="NFT42:NGB42"/>
    <mergeCell ref="NGC42:NGK42"/>
    <mergeCell ref="NGL42:NGT42"/>
    <mergeCell ref="NGU42:NHC42"/>
    <mergeCell ref="NHD42:NHL42"/>
    <mergeCell ref="NEA42:NEI42"/>
    <mergeCell ref="NEJ42:NER42"/>
    <mergeCell ref="NES42:NFA42"/>
    <mergeCell ref="NFB42:NFJ42"/>
    <mergeCell ref="NFK42:NFS42"/>
    <mergeCell ref="NCH42:NCP42"/>
    <mergeCell ref="NCQ42:NCY42"/>
    <mergeCell ref="NCZ42:NDH42"/>
    <mergeCell ref="NDI42:NDQ42"/>
    <mergeCell ref="NDR42:NDZ42"/>
    <mergeCell ref="NAO42:NAW42"/>
    <mergeCell ref="NAX42:NBF42"/>
    <mergeCell ref="NBG42:NBO42"/>
    <mergeCell ref="NBP42:NBX42"/>
    <mergeCell ref="NBY42:NCG42"/>
    <mergeCell ref="MYV42:MZD42"/>
    <mergeCell ref="MZE42:MZM42"/>
    <mergeCell ref="MZN42:MZV42"/>
    <mergeCell ref="MZW42:NAE42"/>
    <mergeCell ref="NAF42:NAN42"/>
    <mergeCell ref="MXC42:MXK42"/>
    <mergeCell ref="MXL42:MXT42"/>
    <mergeCell ref="MXU42:MYC42"/>
    <mergeCell ref="MYD42:MYL42"/>
    <mergeCell ref="MYM42:MYU42"/>
    <mergeCell ref="MVJ42:MVR42"/>
    <mergeCell ref="MVS42:MWA42"/>
    <mergeCell ref="MWB42:MWJ42"/>
    <mergeCell ref="MWK42:MWS42"/>
    <mergeCell ref="MWT42:MXB42"/>
    <mergeCell ref="MTQ42:MTY42"/>
    <mergeCell ref="MTZ42:MUH42"/>
    <mergeCell ref="MUI42:MUQ42"/>
    <mergeCell ref="MUR42:MUZ42"/>
    <mergeCell ref="MVA42:MVI42"/>
    <mergeCell ref="MRX42:MSF42"/>
    <mergeCell ref="MSG42:MSO42"/>
    <mergeCell ref="MSP42:MSX42"/>
    <mergeCell ref="MSY42:MTG42"/>
    <mergeCell ref="MTH42:MTP42"/>
    <mergeCell ref="MQE42:MQM42"/>
    <mergeCell ref="MQN42:MQV42"/>
    <mergeCell ref="MQW42:MRE42"/>
    <mergeCell ref="MRF42:MRN42"/>
    <mergeCell ref="MRO42:MRW42"/>
    <mergeCell ref="MOL42:MOT42"/>
    <mergeCell ref="MOU42:MPC42"/>
    <mergeCell ref="MPD42:MPL42"/>
    <mergeCell ref="MPM42:MPU42"/>
    <mergeCell ref="MPV42:MQD42"/>
    <mergeCell ref="MMS42:MNA42"/>
    <mergeCell ref="MNB42:MNJ42"/>
    <mergeCell ref="MNK42:MNS42"/>
    <mergeCell ref="MNT42:MOB42"/>
    <mergeCell ref="MOC42:MOK42"/>
    <mergeCell ref="MKZ42:MLH42"/>
    <mergeCell ref="MLI42:MLQ42"/>
    <mergeCell ref="MLR42:MLZ42"/>
    <mergeCell ref="MMA42:MMI42"/>
    <mergeCell ref="MMJ42:MMR42"/>
    <mergeCell ref="MJG42:MJO42"/>
    <mergeCell ref="MJP42:MJX42"/>
    <mergeCell ref="MJY42:MKG42"/>
    <mergeCell ref="MKH42:MKP42"/>
    <mergeCell ref="MKQ42:MKY42"/>
    <mergeCell ref="MHN42:MHV42"/>
    <mergeCell ref="MHW42:MIE42"/>
    <mergeCell ref="MIF42:MIN42"/>
    <mergeCell ref="MIO42:MIW42"/>
    <mergeCell ref="MIX42:MJF42"/>
    <mergeCell ref="MFU42:MGC42"/>
    <mergeCell ref="MGD42:MGL42"/>
    <mergeCell ref="MGM42:MGU42"/>
    <mergeCell ref="MGV42:MHD42"/>
    <mergeCell ref="MHE42:MHM42"/>
    <mergeCell ref="MEB42:MEJ42"/>
    <mergeCell ref="MEK42:MES42"/>
    <mergeCell ref="MET42:MFB42"/>
    <mergeCell ref="MFC42:MFK42"/>
    <mergeCell ref="MFL42:MFT42"/>
    <mergeCell ref="MCI42:MCQ42"/>
    <mergeCell ref="MCR42:MCZ42"/>
    <mergeCell ref="MDA42:MDI42"/>
    <mergeCell ref="MDJ42:MDR42"/>
    <mergeCell ref="MDS42:MEA42"/>
    <mergeCell ref="MAP42:MAX42"/>
    <mergeCell ref="MAY42:MBG42"/>
    <mergeCell ref="MBH42:MBP42"/>
    <mergeCell ref="MBQ42:MBY42"/>
    <mergeCell ref="MBZ42:MCH42"/>
    <mergeCell ref="LYW42:LZE42"/>
    <mergeCell ref="LZF42:LZN42"/>
    <mergeCell ref="LZO42:LZW42"/>
    <mergeCell ref="LZX42:MAF42"/>
    <mergeCell ref="MAG42:MAO42"/>
    <mergeCell ref="LXD42:LXL42"/>
    <mergeCell ref="LXM42:LXU42"/>
    <mergeCell ref="LXV42:LYD42"/>
    <mergeCell ref="LYE42:LYM42"/>
    <mergeCell ref="LYN42:LYV42"/>
    <mergeCell ref="LVK42:LVS42"/>
    <mergeCell ref="LVT42:LWB42"/>
    <mergeCell ref="LWC42:LWK42"/>
    <mergeCell ref="LWL42:LWT42"/>
    <mergeCell ref="LWU42:LXC42"/>
    <mergeCell ref="LTR42:LTZ42"/>
    <mergeCell ref="LUA42:LUI42"/>
    <mergeCell ref="LUJ42:LUR42"/>
    <mergeCell ref="LUS42:LVA42"/>
    <mergeCell ref="LVB42:LVJ42"/>
    <mergeCell ref="LRY42:LSG42"/>
    <mergeCell ref="LSH42:LSP42"/>
    <mergeCell ref="LSQ42:LSY42"/>
    <mergeCell ref="LSZ42:LTH42"/>
    <mergeCell ref="LTI42:LTQ42"/>
    <mergeCell ref="LQF42:LQN42"/>
    <mergeCell ref="LQO42:LQW42"/>
    <mergeCell ref="LQX42:LRF42"/>
    <mergeCell ref="LRG42:LRO42"/>
    <mergeCell ref="LRP42:LRX42"/>
    <mergeCell ref="LOM42:LOU42"/>
    <mergeCell ref="LOV42:LPD42"/>
    <mergeCell ref="LPE42:LPM42"/>
    <mergeCell ref="LPN42:LPV42"/>
    <mergeCell ref="LPW42:LQE42"/>
    <mergeCell ref="LMT42:LNB42"/>
    <mergeCell ref="LNC42:LNK42"/>
    <mergeCell ref="LNL42:LNT42"/>
    <mergeCell ref="LNU42:LOC42"/>
    <mergeCell ref="LOD42:LOL42"/>
    <mergeCell ref="LLA42:LLI42"/>
    <mergeCell ref="LLJ42:LLR42"/>
    <mergeCell ref="LLS42:LMA42"/>
    <mergeCell ref="LMB42:LMJ42"/>
    <mergeCell ref="LMK42:LMS42"/>
    <mergeCell ref="LJH42:LJP42"/>
    <mergeCell ref="LJQ42:LJY42"/>
    <mergeCell ref="LJZ42:LKH42"/>
    <mergeCell ref="LKI42:LKQ42"/>
    <mergeCell ref="LKR42:LKZ42"/>
    <mergeCell ref="LHO42:LHW42"/>
    <mergeCell ref="LHX42:LIF42"/>
    <mergeCell ref="LIG42:LIO42"/>
    <mergeCell ref="LIP42:LIX42"/>
    <mergeCell ref="LIY42:LJG42"/>
    <mergeCell ref="LFV42:LGD42"/>
    <mergeCell ref="LGE42:LGM42"/>
    <mergeCell ref="LGN42:LGV42"/>
    <mergeCell ref="LGW42:LHE42"/>
    <mergeCell ref="LHF42:LHN42"/>
    <mergeCell ref="LEC42:LEK42"/>
    <mergeCell ref="LEL42:LET42"/>
    <mergeCell ref="LEU42:LFC42"/>
    <mergeCell ref="LFD42:LFL42"/>
    <mergeCell ref="LFM42:LFU42"/>
    <mergeCell ref="LCJ42:LCR42"/>
    <mergeCell ref="LCS42:LDA42"/>
    <mergeCell ref="LDB42:LDJ42"/>
    <mergeCell ref="LDK42:LDS42"/>
    <mergeCell ref="LDT42:LEB42"/>
    <mergeCell ref="LAQ42:LAY42"/>
    <mergeCell ref="LAZ42:LBH42"/>
    <mergeCell ref="LBI42:LBQ42"/>
    <mergeCell ref="LBR42:LBZ42"/>
    <mergeCell ref="LCA42:LCI42"/>
    <mergeCell ref="KYX42:KZF42"/>
    <mergeCell ref="KZG42:KZO42"/>
    <mergeCell ref="KZP42:KZX42"/>
    <mergeCell ref="KZY42:LAG42"/>
    <mergeCell ref="LAH42:LAP42"/>
    <mergeCell ref="KXE42:KXM42"/>
    <mergeCell ref="KXN42:KXV42"/>
    <mergeCell ref="KXW42:KYE42"/>
    <mergeCell ref="KYF42:KYN42"/>
    <mergeCell ref="KYO42:KYW42"/>
    <mergeCell ref="KVL42:KVT42"/>
    <mergeCell ref="KVU42:KWC42"/>
    <mergeCell ref="KWD42:KWL42"/>
    <mergeCell ref="KWM42:KWU42"/>
    <mergeCell ref="KWV42:KXD42"/>
    <mergeCell ref="KTS42:KUA42"/>
    <mergeCell ref="KUB42:KUJ42"/>
    <mergeCell ref="KUK42:KUS42"/>
    <mergeCell ref="KUT42:KVB42"/>
    <mergeCell ref="KVC42:KVK42"/>
    <mergeCell ref="KRZ42:KSH42"/>
    <mergeCell ref="KSI42:KSQ42"/>
    <mergeCell ref="KSR42:KSZ42"/>
    <mergeCell ref="KTA42:KTI42"/>
    <mergeCell ref="KTJ42:KTR42"/>
    <mergeCell ref="KQG42:KQO42"/>
    <mergeCell ref="KQP42:KQX42"/>
    <mergeCell ref="KQY42:KRG42"/>
    <mergeCell ref="KRH42:KRP42"/>
    <mergeCell ref="KRQ42:KRY42"/>
    <mergeCell ref="KON42:KOV42"/>
    <mergeCell ref="KOW42:KPE42"/>
    <mergeCell ref="KPF42:KPN42"/>
    <mergeCell ref="KPO42:KPW42"/>
    <mergeCell ref="KPX42:KQF42"/>
    <mergeCell ref="KMU42:KNC42"/>
    <mergeCell ref="KND42:KNL42"/>
    <mergeCell ref="KNM42:KNU42"/>
    <mergeCell ref="KNV42:KOD42"/>
    <mergeCell ref="KOE42:KOM42"/>
    <mergeCell ref="KLB42:KLJ42"/>
    <mergeCell ref="KLK42:KLS42"/>
    <mergeCell ref="KLT42:KMB42"/>
    <mergeCell ref="KMC42:KMK42"/>
    <mergeCell ref="KML42:KMT42"/>
    <mergeCell ref="KJI42:KJQ42"/>
    <mergeCell ref="KJR42:KJZ42"/>
    <mergeCell ref="KKA42:KKI42"/>
    <mergeCell ref="KKJ42:KKR42"/>
    <mergeCell ref="KKS42:KLA42"/>
    <mergeCell ref="KHP42:KHX42"/>
    <mergeCell ref="KHY42:KIG42"/>
    <mergeCell ref="KIH42:KIP42"/>
    <mergeCell ref="KIQ42:KIY42"/>
    <mergeCell ref="KIZ42:KJH42"/>
    <mergeCell ref="KFW42:KGE42"/>
    <mergeCell ref="KGF42:KGN42"/>
    <mergeCell ref="KGO42:KGW42"/>
    <mergeCell ref="KGX42:KHF42"/>
    <mergeCell ref="KHG42:KHO42"/>
    <mergeCell ref="KED42:KEL42"/>
    <mergeCell ref="KEM42:KEU42"/>
    <mergeCell ref="KEV42:KFD42"/>
    <mergeCell ref="KFE42:KFM42"/>
    <mergeCell ref="KFN42:KFV42"/>
    <mergeCell ref="KCK42:KCS42"/>
    <mergeCell ref="KCT42:KDB42"/>
    <mergeCell ref="KDC42:KDK42"/>
    <mergeCell ref="KDL42:KDT42"/>
    <mergeCell ref="KDU42:KEC42"/>
    <mergeCell ref="KAR42:KAZ42"/>
    <mergeCell ref="KBA42:KBI42"/>
    <mergeCell ref="KBJ42:KBR42"/>
    <mergeCell ref="KBS42:KCA42"/>
    <mergeCell ref="KCB42:KCJ42"/>
    <mergeCell ref="JYY42:JZG42"/>
    <mergeCell ref="JZH42:JZP42"/>
    <mergeCell ref="JZQ42:JZY42"/>
    <mergeCell ref="JZZ42:KAH42"/>
    <mergeCell ref="KAI42:KAQ42"/>
    <mergeCell ref="JXF42:JXN42"/>
    <mergeCell ref="JXO42:JXW42"/>
    <mergeCell ref="JXX42:JYF42"/>
    <mergeCell ref="JYG42:JYO42"/>
    <mergeCell ref="JYP42:JYX42"/>
    <mergeCell ref="JVM42:JVU42"/>
    <mergeCell ref="JVV42:JWD42"/>
    <mergeCell ref="JWE42:JWM42"/>
    <mergeCell ref="JWN42:JWV42"/>
    <mergeCell ref="JWW42:JXE42"/>
    <mergeCell ref="JTT42:JUB42"/>
    <mergeCell ref="JUC42:JUK42"/>
    <mergeCell ref="JUL42:JUT42"/>
    <mergeCell ref="JUU42:JVC42"/>
    <mergeCell ref="JVD42:JVL42"/>
    <mergeCell ref="JSA42:JSI42"/>
    <mergeCell ref="JSJ42:JSR42"/>
    <mergeCell ref="JSS42:JTA42"/>
    <mergeCell ref="JTB42:JTJ42"/>
    <mergeCell ref="JTK42:JTS42"/>
    <mergeCell ref="JQH42:JQP42"/>
    <mergeCell ref="JQQ42:JQY42"/>
    <mergeCell ref="JQZ42:JRH42"/>
    <mergeCell ref="JRI42:JRQ42"/>
    <mergeCell ref="JRR42:JRZ42"/>
    <mergeCell ref="JOO42:JOW42"/>
    <mergeCell ref="JOX42:JPF42"/>
    <mergeCell ref="JPG42:JPO42"/>
    <mergeCell ref="JPP42:JPX42"/>
    <mergeCell ref="JPY42:JQG42"/>
    <mergeCell ref="JMV42:JND42"/>
    <mergeCell ref="JNE42:JNM42"/>
    <mergeCell ref="JNN42:JNV42"/>
    <mergeCell ref="JNW42:JOE42"/>
    <mergeCell ref="JOF42:JON42"/>
    <mergeCell ref="JLC42:JLK42"/>
    <mergeCell ref="JLL42:JLT42"/>
    <mergeCell ref="JLU42:JMC42"/>
    <mergeCell ref="JMD42:JML42"/>
    <mergeCell ref="JMM42:JMU42"/>
    <mergeCell ref="JJJ42:JJR42"/>
    <mergeCell ref="JJS42:JKA42"/>
    <mergeCell ref="JKB42:JKJ42"/>
    <mergeCell ref="JKK42:JKS42"/>
    <mergeCell ref="JKT42:JLB42"/>
    <mergeCell ref="JHQ42:JHY42"/>
    <mergeCell ref="JHZ42:JIH42"/>
    <mergeCell ref="JII42:JIQ42"/>
    <mergeCell ref="JIR42:JIZ42"/>
    <mergeCell ref="JJA42:JJI42"/>
    <mergeCell ref="JFX42:JGF42"/>
    <mergeCell ref="JGG42:JGO42"/>
    <mergeCell ref="JGP42:JGX42"/>
    <mergeCell ref="JGY42:JHG42"/>
    <mergeCell ref="JHH42:JHP42"/>
    <mergeCell ref="JEE42:JEM42"/>
    <mergeCell ref="JEN42:JEV42"/>
    <mergeCell ref="JEW42:JFE42"/>
    <mergeCell ref="JFF42:JFN42"/>
    <mergeCell ref="JFO42:JFW42"/>
    <mergeCell ref="JCL42:JCT42"/>
    <mergeCell ref="JCU42:JDC42"/>
    <mergeCell ref="JDD42:JDL42"/>
    <mergeCell ref="JDM42:JDU42"/>
    <mergeCell ref="JDV42:JED42"/>
    <mergeCell ref="JAS42:JBA42"/>
    <mergeCell ref="JBB42:JBJ42"/>
    <mergeCell ref="JBK42:JBS42"/>
    <mergeCell ref="JBT42:JCB42"/>
    <mergeCell ref="JCC42:JCK42"/>
    <mergeCell ref="IYZ42:IZH42"/>
    <mergeCell ref="IZI42:IZQ42"/>
    <mergeCell ref="IZR42:IZZ42"/>
    <mergeCell ref="JAA42:JAI42"/>
    <mergeCell ref="JAJ42:JAR42"/>
    <mergeCell ref="IXG42:IXO42"/>
    <mergeCell ref="IXP42:IXX42"/>
    <mergeCell ref="IXY42:IYG42"/>
    <mergeCell ref="IYH42:IYP42"/>
    <mergeCell ref="IYQ42:IYY42"/>
    <mergeCell ref="IVN42:IVV42"/>
    <mergeCell ref="IVW42:IWE42"/>
    <mergeCell ref="IWF42:IWN42"/>
    <mergeCell ref="IWO42:IWW42"/>
    <mergeCell ref="IWX42:IXF42"/>
    <mergeCell ref="ITU42:IUC42"/>
    <mergeCell ref="IUD42:IUL42"/>
    <mergeCell ref="IUM42:IUU42"/>
    <mergeCell ref="IUV42:IVD42"/>
    <mergeCell ref="IVE42:IVM42"/>
    <mergeCell ref="ISB42:ISJ42"/>
    <mergeCell ref="ISK42:ISS42"/>
    <mergeCell ref="IST42:ITB42"/>
    <mergeCell ref="ITC42:ITK42"/>
    <mergeCell ref="ITL42:ITT42"/>
    <mergeCell ref="IQI42:IQQ42"/>
    <mergeCell ref="IQR42:IQZ42"/>
    <mergeCell ref="IRA42:IRI42"/>
    <mergeCell ref="IRJ42:IRR42"/>
    <mergeCell ref="IRS42:ISA42"/>
    <mergeCell ref="IOP42:IOX42"/>
    <mergeCell ref="IOY42:IPG42"/>
    <mergeCell ref="IPH42:IPP42"/>
    <mergeCell ref="IPQ42:IPY42"/>
    <mergeCell ref="IPZ42:IQH42"/>
    <mergeCell ref="IMW42:INE42"/>
    <mergeCell ref="INF42:INN42"/>
    <mergeCell ref="INO42:INW42"/>
    <mergeCell ref="INX42:IOF42"/>
    <mergeCell ref="IOG42:IOO42"/>
    <mergeCell ref="ILD42:ILL42"/>
    <mergeCell ref="ILM42:ILU42"/>
    <mergeCell ref="ILV42:IMD42"/>
    <mergeCell ref="IME42:IMM42"/>
    <mergeCell ref="IMN42:IMV42"/>
    <mergeCell ref="IJK42:IJS42"/>
    <mergeCell ref="IJT42:IKB42"/>
    <mergeCell ref="IKC42:IKK42"/>
    <mergeCell ref="IKL42:IKT42"/>
    <mergeCell ref="IKU42:ILC42"/>
    <mergeCell ref="IHR42:IHZ42"/>
    <mergeCell ref="IIA42:III42"/>
    <mergeCell ref="IIJ42:IIR42"/>
    <mergeCell ref="IIS42:IJA42"/>
    <mergeCell ref="IJB42:IJJ42"/>
    <mergeCell ref="IFY42:IGG42"/>
    <mergeCell ref="IGH42:IGP42"/>
    <mergeCell ref="IGQ42:IGY42"/>
    <mergeCell ref="IGZ42:IHH42"/>
    <mergeCell ref="IHI42:IHQ42"/>
    <mergeCell ref="IEF42:IEN42"/>
    <mergeCell ref="IEO42:IEW42"/>
    <mergeCell ref="IEX42:IFF42"/>
    <mergeCell ref="IFG42:IFO42"/>
    <mergeCell ref="IFP42:IFX42"/>
    <mergeCell ref="ICM42:ICU42"/>
    <mergeCell ref="ICV42:IDD42"/>
    <mergeCell ref="IDE42:IDM42"/>
    <mergeCell ref="IDN42:IDV42"/>
    <mergeCell ref="IDW42:IEE42"/>
    <mergeCell ref="IAT42:IBB42"/>
    <mergeCell ref="IBC42:IBK42"/>
    <mergeCell ref="IBL42:IBT42"/>
    <mergeCell ref="IBU42:ICC42"/>
    <mergeCell ref="ICD42:ICL42"/>
    <mergeCell ref="HZA42:HZI42"/>
    <mergeCell ref="HZJ42:HZR42"/>
    <mergeCell ref="HZS42:IAA42"/>
    <mergeCell ref="IAB42:IAJ42"/>
    <mergeCell ref="IAK42:IAS42"/>
    <mergeCell ref="HXH42:HXP42"/>
    <mergeCell ref="HXQ42:HXY42"/>
    <mergeCell ref="HXZ42:HYH42"/>
    <mergeCell ref="HYI42:HYQ42"/>
    <mergeCell ref="HYR42:HYZ42"/>
    <mergeCell ref="HVO42:HVW42"/>
    <mergeCell ref="HVX42:HWF42"/>
    <mergeCell ref="HWG42:HWO42"/>
    <mergeCell ref="HWP42:HWX42"/>
    <mergeCell ref="HWY42:HXG42"/>
    <mergeCell ref="HTV42:HUD42"/>
    <mergeCell ref="HUE42:HUM42"/>
    <mergeCell ref="HUN42:HUV42"/>
    <mergeCell ref="HUW42:HVE42"/>
    <mergeCell ref="HVF42:HVN42"/>
    <mergeCell ref="HSC42:HSK42"/>
    <mergeCell ref="HSL42:HST42"/>
    <mergeCell ref="HSU42:HTC42"/>
    <mergeCell ref="HTD42:HTL42"/>
    <mergeCell ref="HTM42:HTU42"/>
    <mergeCell ref="HQJ42:HQR42"/>
    <mergeCell ref="HQS42:HRA42"/>
    <mergeCell ref="HRB42:HRJ42"/>
    <mergeCell ref="HRK42:HRS42"/>
    <mergeCell ref="HRT42:HSB42"/>
    <mergeCell ref="HOQ42:HOY42"/>
    <mergeCell ref="HOZ42:HPH42"/>
    <mergeCell ref="HPI42:HPQ42"/>
    <mergeCell ref="HPR42:HPZ42"/>
    <mergeCell ref="HQA42:HQI42"/>
    <mergeCell ref="HMX42:HNF42"/>
    <mergeCell ref="HNG42:HNO42"/>
    <mergeCell ref="HNP42:HNX42"/>
    <mergeCell ref="HNY42:HOG42"/>
    <mergeCell ref="HOH42:HOP42"/>
    <mergeCell ref="HLE42:HLM42"/>
    <mergeCell ref="HLN42:HLV42"/>
    <mergeCell ref="HLW42:HME42"/>
    <mergeCell ref="HMF42:HMN42"/>
    <mergeCell ref="HMO42:HMW42"/>
    <mergeCell ref="HJL42:HJT42"/>
    <mergeCell ref="HJU42:HKC42"/>
    <mergeCell ref="HKD42:HKL42"/>
    <mergeCell ref="HKM42:HKU42"/>
    <mergeCell ref="HKV42:HLD42"/>
    <mergeCell ref="HHS42:HIA42"/>
    <mergeCell ref="HIB42:HIJ42"/>
    <mergeCell ref="HIK42:HIS42"/>
    <mergeCell ref="HIT42:HJB42"/>
    <mergeCell ref="HJC42:HJK42"/>
    <mergeCell ref="HFZ42:HGH42"/>
    <mergeCell ref="HGI42:HGQ42"/>
    <mergeCell ref="HGR42:HGZ42"/>
    <mergeCell ref="HHA42:HHI42"/>
    <mergeCell ref="HHJ42:HHR42"/>
    <mergeCell ref="HEG42:HEO42"/>
    <mergeCell ref="HEP42:HEX42"/>
    <mergeCell ref="HEY42:HFG42"/>
    <mergeCell ref="HFH42:HFP42"/>
    <mergeCell ref="HFQ42:HFY42"/>
    <mergeCell ref="HCN42:HCV42"/>
    <mergeCell ref="HCW42:HDE42"/>
    <mergeCell ref="HDF42:HDN42"/>
    <mergeCell ref="HDO42:HDW42"/>
    <mergeCell ref="HDX42:HEF42"/>
    <mergeCell ref="HAU42:HBC42"/>
    <mergeCell ref="HBD42:HBL42"/>
    <mergeCell ref="HBM42:HBU42"/>
    <mergeCell ref="HBV42:HCD42"/>
    <mergeCell ref="HCE42:HCM42"/>
    <mergeCell ref="GZB42:GZJ42"/>
    <mergeCell ref="GZK42:GZS42"/>
    <mergeCell ref="GZT42:HAB42"/>
    <mergeCell ref="HAC42:HAK42"/>
    <mergeCell ref="HAL42:HAT42"/>
    <mergeCell ref="GXI42:GXQ42"/>
    <mergeCell ref="GXR42:GXZ42"/>
    <mergeCell ref="GYA42:GYI42"/>
    <mergeCell ref="GYJ42:GYR42"/>
    <mergeCell ref="GYS42:GZA42"/>
    <mergeCell ref="GVP42:GVX42"/>
    <mergeCell ref="GVY42:GWG42"/>
    <mergeCell ref="GWH42:GWP42"/>
    <mergeCell ref="GWQ42:GWY42"/>
    <mergeCell ref="GWZ42:GXH42"/>
    <mergeCell ref="GTW42:GUE42"/>
    <mergeCell ref="GUF42:GUN42"/>
    <mergeCell ref="GUO42:GUW42"/>
    <mergeCell ref="GUX42:GVF42"/>
    <mergeCell ref="GVG42:GVO42"/>
    <mergeCell ref="GSD42:GSL42"/>
    <mergeCell ref="GSM42:GSU42"/>
    <mergeCell ref="GSV42:GTD42"/>
    <mergeCell ref="GTE42:GTM42"/>
    <mergeCell ref="GTN42:GTV42"/>
    <mergeCell ref="GQK42:GQS42"/>
    <mergeCell ref="GQT42:GRB42"/>
    <mergeCell ref="GRC42:GRK42"/>
    <mergeCell ref="GRL42:GRT42"/>
    <mergeCell ref="GRU42:GSC42"/>
    <mergeCell ref="GOR42:GOZ42"/>
    <mergeCell ref="GPA42:GPI42"/>
    <mergeCell ref="GPJ42:GPR42"/>
    <mergeCell ref="GPS42:GQA42"/>
    <mergeCell ref="GQB42:GQJ42"/>
    <mergeCell ref="GMY42:GNG42"/>
    <mergeCell ref="GNH42:GNP42"/>
    <mergeCell ref="GNQ42:GNY42"/>
    <mergeCell ref="GNZ42:GOH42"/>
    <mergeCell ref="GOI42:GOQ42"/>
    <mergeCell ref="GLF42:GLN42"/>
    <mergeCell ref="GLO42:GLW42"/>
    <mergeCell ref="GLX42:GMF42"/>
    <mergeCell ref="GMG42:GMO42"/>
    <mergeCell ref="GMP42:GMX42"/>
    <mergeCell ref="GJM42:GJU42"/>
    <mergeCell ref="GJV42:GKD42"/>
    <mergeCell ref="GKE42:GKM42"/>
    <mergeCell ref="GKN42:GKV42"/>
    <mergeCell ref="GKW42:GLE42"/>
    <mergeCell ref="GHT42:GIB42"/>
    <mergeCell ref="GIC42:GIK42"/>
    <mergeCell ref="GIL42:GIT42"/>
    <mergeCell ref="GIU42:GJC42"/>
    <mergeCell ref="GJD42:GJL42"/>
    <mergeCell ref="GGA42:GGI42"/>
    <mergeCell ref="GGJ42:GGR42"/>
    <mergeCell ref="GGS42:GHA42"/>
    <mergeCell ref="GHB42:GHJ42"/>
    <mergeCell ref="GHK42:GHS42"/>
    <mergeCell ref="GEH42:GEP42"/>
    <mergeCell ref="GEQ42:GEY42"/>
    <mergeCell ref="GEZ42:GFH42"/>
    <mergeCell ref="GFI42:GFQ42"/>
    <mergeCell ref="GFR42:GFZ42"/>
    <mergeCell ref="GCO42:GCW42"/>
    <mergeCell ref="GCX42:GDF42"/>
    <mergeCell ref="GDG42:GDO42"/>
    <mergeCell ref="GDP42:GDX42"/>
    <mergeCell ref="GDY42:GEG42"/>
    <mergeCell ref="GAV42:GBD42"/>
    <mergeCell ref="GBE42:GBM42"/>
    <mergeCell ref="GBN42:GBV42"/>
    <mergeCell ref="GBW42:GCE42"/>
    <mergeCell ref="GCF42:GCN42"/>
    <mergeCell ref="FZC42:FZK42"/>
    <mergeCell ref="FZL42:FZT42"/>
    <mergeCell ref="FZU42:GAC42"/>
    <mergeCell ref="GAD42:GAL42"/>
    <mergeCell ref="GAM42:GAU42"/>
    <mergeCell ref="FXJ42:FXR42"/>
    <mergeCell ref="FXS42:FYA42"/>
    <mergeCell ref="FYB42:FYJ42"/>
    <mergeCell ref="FYK42:FYS42"/>
    <mergeCell ref="FYT42:FZB42"/>
    <mergeCell ref="FVQ42:FVY42"/>
    <mergeCell ref="FVZ42:FWH42"/>
    <mergeCell ref="FWI42:FWQ42"/>
    <mergeCell ref="FWR42:FWZ42"/>
    <mergeCell ref="FXA42:FXI42"/>
    <mergeCell ref="FTX42:FUF42"/>
    <mergeCell ref="FUG42:FUO42"/>
    <mergeCell ref="FUP42:FUX42"/>
    <mergeCell ref="FUY42:FVG42"/>
    <mergeCell ref="FVH42:FVP42"/>
    <mergeCell ref="FSE42:FSM42"/>
    <mergeCell ref="FSN42:FSV42"/>
    <mergeCell ref="FSW42:FTE42"/>
    <mergeCell ref="FTF42:FTN42"/>
    <mergeCell ref="FTO42:FTW42"/>
    <mergeCell ref="FQL42:FQT42"/>
    <mergeCell ref="FQU42:FRC42"/>
    <mergeCell ref="FRD42:FRL42"/>
    <mergeCell ref="FRM42:FRU42"/>
    <mergeCell ref="FRV42:FSD42"/>
    <mergeCell ref="FOS42:FPA42"/>
    <mergeCell ref="FPB42:FPJ42"/>
    <mergeCell ref="FPK42:FPS42"/>
    <mergeCell ref="FPT42:FQB42"/>
    <mergeCell ref="FQC42:FQK42"/>
    <mergeCell ref="FMZ42:FNH42"/>
    <mergeCell ref="FNI42:FNQ42"/>
    <mergeCell ref="FNR42:FNZ42"/>
    <mergeCell ref="FOA42:FOI42"/>
    <mergeCell ref="FOJ42:FOR42"/>
    <mergeCell ref="FLG42:FLO42"/>
    <mergeCell ref="FLP42:FLX42"/>
    <mergeCell ref="FLY42:FMG42"/>
    <mergeCell ref="FMH42:FMP42"/>
    <mergeCell ref="FMQ42:FMY42"/>
    <mergeCell ref="FJN42:FJV42"/>
    <mergeCell ref="FJW42:FKE42"/>
    <mergeCell ref="FKF42:FKN42"/>
    <mergeCell ref="FKO42:FKW42"/>
    <mergeCell ref="FKX42:FLF42"/>
    <mergeCell ref="FHU42:FIC42"/>
    <mergeCell ref="FID42:FIL42"/>
    <mergeCell ref="FIM42:FIU42"/>
    <mergeCell ref="FIV42:FJD42"/>
    <mergeCell ref="FJE42:FJM42"/>
    <mergeCell ref="FGB42:FGJ42"/>
    <mergeCell ref="FGK42:FGS42"/>
    <mergeCell ref="FGT42:FHB42"/>
    <mergeCell ref="FHC42:FHK42"/>
    <mergeCell ref="FHL42:FHT42"/>
    <mergeCell ref="FEI42:FEQ42"/>
    <mergeCell ref="FER42:FEZ42"/>
    <mergeCell ref="FFA42:FFI42"/>
    <mergeCell ref="FFJ42:FFR42"/>
    <mergeCell ref="FFS42:FGA42"/>
    <mergeCell ref="FCP42:FCX42"/>
    <mergeCell ref="FCY42:FDG42"/>
    <mergeCell ref="FDH42:FDP42"/>
    <mergeCell ref="FDQ42:FDY42"/>
    <mergeCell ref="FDZ42:FEH42"/>
    <mergeCell ref="FAW42:FBE42"/>
    <mergeCell ref="FBF42:FBN42"/>
    <mergeCell ref="FBO42:FBW42"/>
    <mergeCell ref="FBX42:FCF42"/>
    <mergeCell ref="FCG42:FCO42"/>
    <mergeCell ref="EZD42:EZL42"/>
    <mergeCell ref="EZM42:EZU42"/>
    <mergeCell ref="EZV42:FAD42"/>
    <mergeCell ref="FAE42:FAM42"/>
    <mergeCell ref="FAN42:FAV42"/>
    <mergeCell ref="EXK42:EXS42"/>
    <mergeCell ref="EXT42:EYB42"/>
    <mergeCell ref="EYC42:EYK42"/>
    <mergeCell ref="EYL42:EYT42"/>
    <mergeCell ref="EYU42:EZC42"/>
    <mergeCell ref="EVR42:EVZ42"/>
    <mergeCell ref="EWA42:EWI42"/>
    <mergeCell ref="EWJ42:EWR42"/>
    <mergeCell ref="EWS42:EXA42"/>
    <mergeCell ref="EXB42:EXJ42"/>
    <mergeCell ref="ETY42:EUG42"/>
    <mergeCell ref="EUH42:EUP42"/>
    <mergeCell ref="EUQ42:EUY42"/>
    <mergeCell ref="EUZ42:EVH42"/>
    <mergeCell ref="EVI42:EVQ42"/>
    <mergeCell ref="ESF42:ESN42"/>
    <mergeCell ref="ESO42:ESW42"/>
    <mergeCell ref="ESX42:ETF42"/>
    <mergeCell ref="ETG42:ETO42"/>
    <mergeCell ref="ETP42:ETX42"/>
    <mergeCell ref="EQM42:EQU42"/>
    <mergeCell ref="EQV42:ERD42"/>
    <mergeCell ref="ERE42:ERM42"/>
    <mergeCell ref="ERN42:ERV42"/>
    <mergeCell ref="ERW42:ESE42"/>
    <mergeCell ref="EOT42:EPB42"/>
    <mergeCell ref="EPC42:EPK42"/>
    <mergeCell ref="EPL42:EPT42"/>
    <mergeCell ref="EPU42:EQC42"/>
    <mergeCell ref="EQD42:EQL42"/>
    <mergeCell ref="ENA42:ENI42"/>
    <mergeCell ref="ENJ42:ENR42"/>
    <mergeCell ref="ENS42:EOA42"/>
    <mergeCell ref="EOB42:EOJ42"/>
    <mergeCell ref="EOK42:EOS42"/>
    <mergeCell ref="ELH42:ELP42"/>
    <mergeCell ref="ELQ42:ELY42"/>
    <mergeCell ref="ELZ42:EMH42"/>
    <mergeCell ref="EMI42:EMQ42"/>
    <mergeCell ref="EMR42:EMZ42"/>
    <mergeCell ref="EJO42:EJW42"/>
    <mergeCell ref="EJX42:EKF42"/>
    <mergeCell ref="EKG42:EKO42"/>
    <mergeCell ref="EKP42:EKX42"/>
    <mergeCell ref="EKY42:ELG42"/>
    <mergeCell ref="EHV42:EID42"/>
    <mergeCell ref="EIE42:EIM42"/>
    <mergeCell ref="EIN42:EIV42"/>
    <mergeCell ref="EIW42:EJE42"/>
    <mergeCell ref="EJF42:EJN42"/>
    <mergeCell ref="EGC42:EGK42"/>
    <mergeCell ref="EGL42:EGT42"/>
    <mergeCell ref="EGU42:EHC42"/>
    <mergeCell ref="EHD42:EHL42"/>
    <mergeCell ref="EHM42:EHU42"/>
    <mergeCell ref="EEJ42:EER42"/>
    <mergeCell ref="EES42:EFA42"/>
    <mergeCell ref="EFB42:EFJ42"/>
    <mergeCell ref="EFK42:EFS42"/>
    <mergeCell ref="EFT42:EGB42"/>
    <mergeCell ref="ECQ42:ECY42"/>
    <mergeCell ref="ECZ42:EDH42"/>
    <mergeCell ref="EDI42:EDQ42"/>
    <mergeCell ref="EDR42:EDZ42"/>
    <mergeCell ref="EEA42:EEI42"/>
    <mergeCell ref="EAX42:EBF42"/>
    <mergeCell ref="EBG42:EBO42"/>
    <mergeCell ref="EBP42:EBX42"/>
    <mergeCell ref="EBY42:ECG42"/>
    <mergeCell ref="ECH42:ECP42"/>
    <mergeCell ref="DZE42:DZM42"/>
    <mergeCell ref="DZN42:DZV42"/>
    <mergeCell ref="DZW42:EAE42"/>
    <mergeCell ref="EAF42:EAN42"/>
    <mergeCell ref="EAO42:EAW42"/>
    <mergeCell ref="DXL42:DXT42"/>
    <mergeCell ref="DXU42:DYC42"/>
    <mergeCell ref="DYD42:DYL42"/>
    <mergeCell ref="DYM42:DYU42"/>
    <mergeCell ref="DYV42:DZD42"/>
    <mergeCell ref="DVS42:DWA42"/>
    <mergeCell ref="DWB42:DWJ42"/>
    <mergeCell ref="DWK42:DWS42"/>
    <mergeCell ref="DWT42:DXB42"/>
    <mergeCell ref="DXC42:DXK42"/>
    <mergeCell ref="DTZ42:DUH42"/>
    <mergeCell ref="DUI42:DUQ42"/>
    <mergeCell ref="DUR42:DUZ42"/>
    <mergeCell ref="DVA42:DVI42"/>
    <mergeCell ref="DVJ42:DVR42"/>
    <mergeCell ref="DSG42:DSO42"/>
    <mergeCell ref="DSP42:DSX42"/>
    <mergeCell ref="DSY42:DTG42"/>
    <mergeCell ref="DTH42:DTP42"/>
    <mergeCell ref="DTQ42:DTY42"/>
    <mergeCell ref="DQN42:DQV42"/>
    <mergeCell ref="DQW42:DRE42"/>
    <mergeCell ref="DRF42:DRN42"/>
    <mergeCell ref="DRO42:DRW42"/>
    <mergeCell ref="DRX42:DSF42"/>
    <mergeCell ref="DOU42:DPC42"/>
    <mergeCell ref="DPD42:DPL42"/>
    <mergeCell ref="DPM42:DPU42"/>
    <mergeCell ref="DPV42:DQD42"/>
    <mergeCell ref="DQE42:DQM42"/>
    <mergeCell ref="DNB42:DNJ42"/>
    <mergeCell ref="DNK42:DNS42"/>
    <mergeCell ref="DNT42:DOB42"/>
    <mergeCell ref="DOC42:DOK42"/>
    <mergeCell ref="DOL42:DOT42"/>
    <mergeCell ref="DLI42:DLQ42"/>
    <mergeCell ref="DLR42:DLZ42"/>
    <mergeCell ref="DMA42:DMI42"/>
    <mergeCell ref="DMJ42:DMR42"/>
    <mergeCell ref="DMS42:DNA42"/>
    <mergeCell ref="DJP42:DJX42"/>
    <mergeCell ref="DJY42:DKG42"/>
    <mergeCell ref="DKH42:DKP42"/>
    <mergeCell ref="DKQ42:DKY42"/>
    <mergeCell ref="DKZ42:DLH42"/>
    <mergeCell ref="DHW42:DIE42"/>
    <mergeCell ref="DIF42:DIN42"/>
    <mergeCell ref="DIO42:DIW42"/>
    <mergeCell ref="DIX42:DJF42"/>
    <mergeCell ref="DJG42:DJO42"/>
    <mergeCell ref="DGD42:DGL42"/>
    <mergeCell ref="DGM42:DGU42"/>
    <mergeCell ref="DGV42:DHD42"/>
    <mergeCell ref="DHE42:DHM42"/>
    <mergeCell ref="DHN42:DHV42"/>
    <mergeCell ref="DEK42:DES42"/>
    <mergeCell ref="DET42:DFB42"/>
    <mergeCell ref="DFC42:DFK42"/>
    <mergeCell ref="DFL42:DFT42"/>
    <mergeCell ref="DFU42:DGC42"/>
    <mergeCell ref="DCR42:DCZ42"/>
    <mergeCell ref="DDA42:DDI42"/>
    <mergeCell ref="DDJ42:DDR42"/>
    <mergeCell ref="DDS42:DEA42"/>
    <mergeCell ref="DEB42:DEJ42"/>
    <mergeCell ref="DAY42:DBG42"/>
    <mergeCell ref="DBH42:DBP42"/>
    <mergeCell ref="DBQ42:DBY42"/>
    <mergeCell ref="DBZ42:DCH42"/>
    <mergeCell ref="DCI42:DCQ42"/>
    <mergeCell ref="CZF42:CZN42"/>
    <mergeCell ref="CZO42:CZW42"/>
    <mergeCell ref="CZX42:DAF42"/>
    <mergeCell ref="DAG42:DAO42"/>
    <mergeCell ref="DAP42:DAX42"/>
    <mergeCell ref="CXM42:CXU42"/>
    <mergeCell ref="CXV42:CYD42"/>
    <mergeCell ref="CYE42:CYM42"/>
    <mergeCell ref="CYN42:CYV42"/>
    <mergeCell ref="CYW42:CZE42"/>
    <mergeCell ref="CVT42:CWB42"/>
    <mergeCell ref="CWC42:CWK42"/>
    <mergeCell ref="CWL42:CWT42"/>
    <mergeCell ref="CWU42:CXC42"/>
    <mergeCell ref="CXD42:CXL42"/>
    <mergeCell ref="CUA42:CUI42"/>
    <mergeCell ref="CUJ42:CUR42"/>
    <mergeCell ref="CUS42:CVA42"/>
    <mergeCell ref="CVB42:CVJ42"/>
    <mergeCell ref="CVK42:CVS42"/>
    <mergeCell ref="CSH42:CSP42"/>
    <mergeCell ref="CSQ42:CSY42"/>
    <mergeCell ref="CSZ42:CTH42"/>
    <mergeCell ref="CTI42:CTQ42"/>
    <mergeCell ref="CTR42:CTZ42"/>
    <mergeCell ref="CQO42:CQW42"/>
    <mergeCell ref="CQX42:CRF42"/>
    <mergeCell ref="CRG42:CRO42"/>
    <mergeCell ref="CRP42:CRX42"/>
    <mergeCell ref="CRY42:CSG42"/>
    <mergeCell ref="COV42:CPD42"/>
    <mergeCell ref="CPE42:CPM42"/>
    <mergeCell ref="CPN42:CPV42"/>
    <mergeCell ref="CPW42:CQE42"/>
    <mergeCell ref="CQF42:CQN42"/>
    <mergeCell ref="CNC42:CNK42"/>
    <mergeCell ref="CNL42:CNT42"/>
    <mergeCell ref="CNU42:COC42"/>
    <mergeCell ref="COD42:COL42"/>
    <mergeCell ref="COM42:COU42"/>
    <mergeCell ref="CLJ42:CLR42"/>
    <mergeCell ref="CLS42:CMA42"/>
    <mergeCell ref="CMB42:CMJ42"/>
    <mergeCell ref="CMK42:CMS42"/>
    <mergeCell ref="CMT42:CNB42"/>
    <mergeCell ref="CJQ42:CJY42"/>
    <mergeCell ref="CJZ42:CKH42"/>
    <mergeCell ref="CKI42:CKQ42"/>
    <mergeCell ref="CKR42:CKZ42"/>
    <mergeCell ref="CLA42:CLI42"/>
    <mergeCell ref="CHX42:CIF42"/>
    <mergeCell ref="CIG42:CIO42"/>
    <mergeCell ref="CIP42:CIX42"/>
    <mergeCell ref="CIY42:CJG42"/>
    <mergeCell ref="CJH42:CJP42"/>
    <mergeCell ref="CGE42:CGM42"/>
    <mergeCell ref="CGN42:CGV42"/>
    <mergeCell ref="CGW42:CHE42"/>
    <mergeCell ref="CHF42:CHN42"/>
    <mergeCell ref="CHO42:CHW42"/>
    <mergeCell ref="CEL42:CET42"/>
    <mergeCell ref="CEU42:CFC42"/>
    <mergeCell ref="CFD42:CFL42"/>
    <mergeCell ref="CFM42:CFU42"/>
    <mergeCell ref="CFV42:CGD42"/>
    <mergeCell ref="CCS42:CDA42"/>
    <mergeCell ref="CDB42:CDJ42"/>
    <mergeCell ref="CDK42:CDS42"/>
    <mergeCell ref="CDT42:CEB42"/>
    <mergeCell ref="CEC42:CEK42"/>
    <mergeCell ref="CAZ42:CBH42"/>
    <mergeCell ref="CBI42:CBQ42"/>
    <mergeCell ref="CBR42:CBZ42"/>
    <mergeCell ref="CCA42:CCI42"/>
    <mergeCell ref="CCJ42:CCR42"/>
    <mergeCell ref="BZG42:BZO42"/>
    <mergeCell ref="BZP42:BZX42"/>
    <mergeCell ref="BZY42:CAG42"/>
    <mergeCell ref="CAH42:CAP42"/>
    <mergeCell ref="CAQ42:CAY42"/>
    <mergeCell ref="BXN42:BXV42"/>
    <mergeCell ref="BXW42:BYE42"/>
    <mergeCell ref="BYF42:BYN42"/>
    <mergeCell ref="BYO42:BYW42"/>
    <mergeCell ref="BYX42:BZF42"/>
    <mergeCell ref="BVU42:BWC42"/>
    <mergeCell ref="BWD42:BWL42"/>
    <mergeCell ref="BWM42:BWU42"/>
    <mergeCell ref="BWV42:BXD42"/>
    <mergeCell ref="BXE42:BXM42"/>
    <mergeCell ref="BUB42:BUJ42"/>
    <mergeCell ref="BUK42:BUS42"/>
    <mergeCell ref="BUT42:BVB42"/>
    <mergeCell ref="BVC42:BVK42"/>
    <mergeCell ref="BVL42:BVT42"/>
    <mergeCell ref="BSI42:BSQ42"/>
    <mergeCell ref="BSR42:BSZ42"/>
    <mergeCell ref="BTA42:BTI42"/>
    <mergeCell ref="BTJ42:BTR42"/>
    <mergeCell ref="BTS42:BUA42"/>
    <mergeCell ref="BQP42:BQX42"/>
    <mergeCell ref="BQY42:BRG42"/>
    <mergeCell ref="BRH42:BRP42"/>
    <mergeCell ref="BRQ42:BRY42"/>
    <mergeCell ref="BRZ42:BSH42"/>
    <mergeCell ref="BOW42:BPE42"/>
    <mergeCell ref="BPF42:BPN42"/>
    <mergeCell ref="BPO42:BPW42"/>
    <mergeCell ref="BPX42:BQF42"/>
    <mergeCell ref="BQG42:BQO42"/>
    <mergeCell ref="BND42:BNL42"/>
    <mergeCell ref="BNM42:BNU42"/>
    <mergeCell ref="BNV42:BOD42"/>
    <mergeCell ref="BOE42:BOM42"/>
    <mergeCell ref="BON42:BOV42"/>
    <mergeCell ref="BLK42:BLS42"/>
    <mergeCell ref="BLT42:BMB42"/>
    <mergeCell ref="BMC42:BMK42"/>
    <mergeCell ref="BML42:BMT42"/>
    <mergeCell ref="BMU42:BNC42"/>
    <mergeCell ref="BJR42:BJZ42"/>
    <mergeCell ref="BKA42:BKI42"/>
    <mergeCell ref="BKJ42:BKR42"/>
    <mergeCell ref="BKS42:BLA42"/>
    <mergeCell ref="BLB42:BLJ42"/>
    <mergeCell ref="BHY42:BIG42"/>
    <mergeCell ref="BIH42:BIP42"/>
    <mergeCell ref="BIQ42:BIY42"/>
    <mergeCell ref="BIZ42:BJH42"/>
    <mergeCell ref="BJI42:BJQ42"/>
    <mergeCell ref="BGF42:BGN42"/>
    <mergeCell ref="BGO42:BGW42"/>
    <mergeCell ref="BGX42:BHF42"/>
    <mergeCell ref="BHG42:BHO42"/>
    <mergeCell ref="BHP42:BHX42"/>
    <mergeCell ref="BEM42:BEU42"/>
    <mergeCell ref="BEV42:BFD42"/>
    <mergeCell ref="BFE42:BFM42"/>
    <mergeCell ref="BFN42:BFV42"/>
    <mergeCell ref="BFW42:BGE42"/>
    <mergeCell ref="BCT42:BDB42"/>
    <mergeCell ref="BDC42:BDK42"/>
    <mergeCell ref="BDL42:BDT42"/>
    <mergeCell ref="BDU42:BEC42"/>
    <mergeCell ref="BED42:BEL42"/>
    <mergeCell ref="BBA42:BBI42"/>
    <mergeCell ref="BBJ42:BBR42"/>
    <mergeCell ref="BBS42:BCA42"/>
    <mergeCell ref="BCB42:BCJ42"/>
    <mergeCell ref="BCK42:BCS42"/>
    <mergeCell ref="AZH42:AZP42"/>
    <mergeCell ref="AZQ42:AZY42"/>
    <mergeCell ref="AZZ42:BAH42"/>
    <mergeCell ref="BAI42:BAQ42"/>
    <mergeCell ref="BAR42:BAZ42"/>
    <mergeCell ref="AXO42:AXW42"/>
    <mergeCell ref="AXX42:AYF42"/>
    <mergeCell ref="AYG42:AYO42"/>
    <mergeCell ref="AYP42:AYX42"/>
    <mergeCell ref="AYY42:AZG42"/>
    <mergeCell ref="AVV42:AWD42"/>
    <mergeCell ref="AWE42:AWM42"/>
    <mergeCell ref="AWN42:AWV42"/>
    <mergeCell ref="AWW42:AXE42"/>
    <mergeCell ref="AXF42:AXN42"/>
    <mergeCell ref="AUC42:AUK42"/>
    <mergeCell ref="AUL42:AUT42"/>
    <mergeCell ref="AUU42:AVC42"/>
    <mergeCell ref="AVD42:AVL42"/>
    <mergeCell ref="AVM42:AVU42"/>
    <mergeCell ref="ASJ42:ASR42"/>
    <mergeCell ref="ASS42:ATA42"/>
    <mergeCell ref="ATB42:ATJ42"/>
    <mergeCell ref="ATK42:ATS42"/>
    <mergeCell ref="ATT42:AUB42"/>
    <mergeCell ref="AQQ42:AQY42"/>
    <mergeCell ref="AQZ42:ARH42"/>
    <mergeCell ref="ARI42:ARQ42"/>
    <mergeCell ref="ARR42:ARZ42"/>
    <mergeCell ref="ASA42:ASI42"/>
    <mergeCell ref="AOX42:APF42"/>
    <mergeCell ref="APG42:APO42"/>
    <mergeCell ref="APP42:APX42"/>
    <mergeCell ref="APY42:AQG42"/>
    <mergeCell ref="AQH42:AQP42"/>
    <mergeCell ref="ANE42:ANM42"/>
    <mergeCell ref="ANN42:ANV42"/>
    <mergeCell ref="ANW42:AOE42"/>
    <mergeCell ref="AOF42:AON42"/>
    <mergeCell ref="AOO42:AOW42"/>
    <mergeCell ref="ALL42:ALT42"/>
    <mergeCell ref="ALU42:AMC42"/>
    <mergeCell ref="AMD42:AML42"/>
    <mergeCell ref="AMM42:AMU42"/>
    <mergeCell ref="AMV42:AND42"/>
    <mergeCell ref="AJS42:AKA42"/>
    <mergeCell ref="AKB42:AKJ42"/>
    <mergeCell ref="AKK42:AKS42"/>
    <mergeCell ref="AKT42:ALB42"/>
    <mergeCell ref="ALC42:ALK42"/>
    <mergeCell ref="AHZ42:AIH42"/>
    <mergeCell ref="AII42:AIQ42"/>
    <mergeCell ref="AIR42:AIZ42"/>
    <mergeCell ref="AJA42:AJI42"/>
    <mergeCell ref="AJJ42:AJR42"/>
    <mergeCell ref="AGG42:AGO42"/>
    <mergeCell ref="AGP42:AGX42"/>
    <mergeCell ref="AGY42:AHG42"/>
    <mergeCell ref="AHH42:AHP42"/>
    <mergeCell ref="AHQ42:AHY42"/>
    <mergeCell ref="AEN42:AEV42"/>
    <mergeCell ref="AEW42:AFE42"/>
    <mergeCell ref="AFF42:AFN42"/>
    <mergeCell ref="AFO42:AFW42"/>
    <mergeCell ref="AFX42:AGF42"/>
    <mergeCell ref="ACU42:ADC42"/>
    <mergeCell ref="ADD42:ADL42"/>
    <mergeCell ref="ADM42:ADU42"/>
    <mergeCell ref="ADV42:AED42"/>
    <mergeCell ref="AEE42:AEM42"/>
    <mergeCell ref="ABB42:ABJ42"/>
    <mergeCell ref="ABK42:ABS42"/>
    <mergeCell ref="ABT42:ACB42"/>
    <mergeCell ref="ACC42:ACK42"/>
    <mergeCell ref="ACL42:ACT42"/>
    <mergeCell ref="ZI42:ZQ42"/>
    <mergeCell ref="ZR42:ZZ42"/>
    <mergeCell ref="AAA42:AAI42"/>
    <mergeCell ref="AAJ42:AAR42"/>
    <mergeCell ref="AAS42:ABA42"/>
    <mergeCell ref="XP42:XX42"/>
    <mergeCell ref="XY42:YG42"/>
    <mergeCell ref="YH42:YP42"/>
    <mergeCell ref="YQ42:YY42"/>
    <mergeCell ref="YZ42:ZH42"/>
    <mergeCell ref="VW42:WE42"/>
    <mergeCell ref="WF42:WN42"/>
    <mergeCell ref="WO42:WW42"/>
    <mergeCell ref="WX42:XF42"/>
    <mergeCell ref="XG42:XO42"/>
    <mergeCell ref="UD42:UL42"/>
    <mergeCell ref="UM42:UU42"/>
    <mergeCell ref="UV42:VD42"/>
    <mergeCell ref="VE42:VM42"/>
    <mergeCell ref="VN42:VV42"/>
    <mergeCell ref="SK42:SS42"/>
    <mergeCell ref="ST42:TB42"/>
    <mergeCell ref="TC42:TK42"/>
    <mergeCell ref="TL42:TT42"/>
    <mergeCell ref="TU42:UC42"/>
    <mergeCell ref="QR42:QZ42"/>
    <mergeCell ref="RA42:RI42"/>
    <mergeCell ref="RJ42:RR42"/>
    <mergeCell ref="RS42:SA42"/>
    <mergeCell ref="SB42:SJ42"/>
    <mergeCell ref="OY42:PG42"/>
    <mergeCell ref="PH42:PP42"/>
    <mergeCell ref="PQ42:PY42"/>
    <mergeCell ref="PZ42:QH42"/>
    <mergeCell ref="QI42:QQ42"/>
    <mergeCell ref="NF42:NN42"/>
    <mergeCell ref="NO42:NW42"/>
    <mergeCell ref="NX42:OF42"/>
    <mergeCell ref="OG42:OO42"/>
    <mergeCell ref="OP42:OX42"/>
    <mergeCell ref="LM42:LU42"/>
    <mergeCell ref="LV42:MD42"/>
    <mergeCell ref="ME42:MM42"/>
    <mergeCell ref="MN42:MV42"/>
    <mergeCell ref="MW42:NE42"/>
    <mergeCell ref="JT42:KB42"/>
    <mergeCell ref="KC42:KK42"/>
    <mergeCell ref="KL42:KT42"/>
    <mergeCell ref="KU42:LC42"/>
    <mergeCell ref="LD42:LL42"/>
    <mergeCell ref="IA42:II42"/>
    <mergeCell ref="IJ42:IR42"/>
    <mergeCell ref="IS42:JA42"/>
    <mergeCell ref="JB42:JJ42"/>
    <mergeCell ref="JK42:JS42"/>
    <mergeCell ref="GH42:GP42"/>
    <mergeCell ref="GQ42:GY42"/>
    <mergeCell ref="GZ42:HH42"/>
    <mergeCell ref="HI42:HQ42"/>
    <mergeCell ref="HR42:HZ42"/>
    <mergeCell ref="FG42:FO42"/>
    <mergeCell ref="FP42:FX42"/>
    <mergeCell ref="FY42:GG42"/>
    <mergeCell ref="J42:R42"/>
    <mergeCell ref="S42:AA42"/>
    <mergeCell ref="A59:I59"/>
    <mergeCell ref="A53:I53"/>
    <mergeCell ref="A14:I14"/>
    <mergeCell ref="A19:I19"/>
    <mergeCell ref="A20:I20"/>
    <mergeCell ref="A48:I48"/>
    <mergeCell ref="A55:I55"/>
    <mergeCell ref="B30:D30"/>
    <mergeCell ref="F30:H30"/>
    <mergeCell ref="GH43:GP43"/>
    <mergeCell ref="GQ43:GY43"/>
    <mergeCell ref="GZ43:HH43"/>
    <mergeCell ref="HI43:HQ43"/>
    <mergeCell ref="HR43:HZ43"/>
    <mergeCell ref="FG43:FO43"/>
    <mergeCell ref="FP43:FX43"/>
    <mergeCell ref="FY43:GG43"/>
    <mergeCell ref="J43:R43"/>
    <mergeCell ref="S43:AA43"/>
    <mergeCell ref="IA59:II59"/>
    <mergeCell ref="IJ59:IR59"/>
    <mergeCell ref="IS59:JA59"/>
    <mergeCell ref="JB59:JJ59"/>
    <mergeCell ref="IA52:II52"/>
    <mergeCell ref="IJ52:IR52"/>
    <mergeCell ref="IS52:JA52"/>
    <mergeCell ref="JB52:JJ52"/>
    <mergeCell ref="JK52:JS52"/>
    <mergeCell ref="GH52:GP52"/>
    <mergeCell ref="GQ52:GY52"/>
    <mergeCell ref="GZ52:HH52"/>
    <mergeCell ref="HI52:HQ52"/>
    <mergeCell ref="HR52:HZ52"/>
    <mergeCell ref="FG52:FO52"/>
    <mergeCell ref="FP52:FX52"/>
    <mergeCell ref="FY52:GG52"/>
    <mergeCell ref="J52:R52"/>
    <mergeCell ref="S52:AA52"/>
    <mergeCell ref="AB52:AJ52"/>
    <mergeCell ref="GH53:GP53"/>
    <mergeCell ref="GQ53:GY53"/>
    <mergeCell ref="GZ53:HH53"/>
    <mergeCell ref="HI53:HQ53"/>
    <mergeCell ref="HR53:HZ53"/>
    <mergeCell ref="FG53:FO53"/>
    <mergeCell ref="FP53:FX53"/>
    <mergeCell ref="FY53:GG53"/>
    <mergeCell ref="J53:R53"/>
    <mergeCell ref="S53:AA53"/>
    <mergeCell ref="A61:I61"/>
    <mergeCell ref="A63:I63"/>
    <mergeCell ref="A98:I98"/>
    <mergeCell ref="A104:I104"/>
    <mergeCell ref="A105:I105"/>
    <mergeCell ref="A106:I106"/>
    <mergeCell ref="A107:I107"/>
    <mergeCell ref="A93:I93"/>
    <mergeCell ref="A79:I79"/>
    <mergeCell ref="A99:I99"/>
    <mergeCell ref="A52:I52"/>
    <mergeCell ref="A23:I23"/>
    <mergeCell ref="A8:I8"/>
    <mergeCell ref="A16:I16"/>
    <mergeCell ref="A9:I9"/>
    <mergeCell ref="A43:I43"/>
    <mergeCell ref="A15:I15"/>
    <mergeCell ref="A42:I42"/>
    <mergeCell ref="A49:I49"/>
    <mergeCell ref="A50:I50"/>
    <mergeCell ref="A45:I45"/>
    <mergeCell ref="A24:I24"/>
    <mergeCell ref="A56:I56"/>
    <mergeCell ref="F155:N155"/>
    <mergeCell ref="A97:I97"/>
    <mergeCell ref="A96:I96"/>
    <mergeCell ref="A101:I101"/>
    <mergeCell ref="A94:I94"/>
    <mergeCell ref="A120:I120"/>
    <mergeCell ref="A126:I126"/>
    <mergeCell ref="A122:I122"/>
    <mergeCell ref="A111:I111"/>
    <mergeCell ref="A113:I113"/>
    <mergeCell ref="A117:I117"/>
    <mergeCell ref="J78:K78"/>
    <mergeCell ref="A118:I118"/>
    <mergeCell ref="J98:R98"/>
    <mergeCell ref="A143:B143"/>
    <mergeCell ref="G143:H143"/>
    <mergeCell ref="A144:B144"/>
    <mergeCell ref="G144:H144"/>
    <mergeCell ref="B84:H84"/>
    <mergeCell ref="E86:H86"/>
    <mergeCell ref="E87:H87"/>
    <mergeCell ref="E88:H88"/>
    <mergeCell ref="E89:H89"/>
    <mergeCell ref="E90:H90"/>
    <mergeCell ref="E91:H91"/>
    <mergeCell ref="E92:H92"/>
    <mergeCell ref="B86:D86"/>
    <mergeCell ref="B88:D88"/>
    <mergeCell ref="A71:B71"/>
    <mergeCell ref="G70:H70"/>
    <mergeCell ref="G71:H71"/>
    <mergeCell ref="J77:R77"/>
    <mergeCell ref="A82:I82"/>
    <mergeCell ref="J82:R82"/>
    <mergeCell ref="B89:D89"/>
    <mergeCell ref="B90:D90"/>
    <mergeCell ref="B91:D91"/>
    <mergeCell ref="B92:D92"/>
    <mergeCell ref="B87:D87"/>
    <mergeCell ref="A131:I131"/>
    <mergeCell ref="J59:R59"/>
  </mergeCells>
  <hyperlinks>
    <hyperlink ref="I1" location="BG!A1" display="BG" xr:uid="{00000000-0004-0000-0600-000000000000}"/>
  </hyperlinks>
  <printOptions horizontalCentered="1"/>
  <pageMargins left="0.23" right="0.17" top="0.44" bottom="0.74803149606299213" header="0.28000000000000003" footer="0.31496062992125984"/>
  <pageSetup paperSize="9" scale="10" orientation="portrait" r:id="rId1"/>
  <rowBreaks count="1" manualBreakCount="1">
    <brk id="73" max="10"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31"/>
  <sheetViews>
    <sheetView showGridLines="0" topLeftCell="A12" zoomScaleNormal="100" workbookViewId="0">
      <selection activeCell="G19" sqref="G19"/>
    </sheetView>
  </sheetViews>
  <sheetFormatPr baseColWidth="10" defaultColWidth="11.33203125" defaultRowHeight="13.2" x14ac:dyDescent="0.25"/>
  <cols>
    <col min="1" max="1" width="47.6640625" style="2" customWidth="1"/>
    <col min="2" max="2" width="5.88671875" style="2" customWidth="1"/>
    <col min="3" max="3" width="23.6640625" style="2" customWidth="1"/>
    <col min="4" max="4" width="23.33203125" style="2" customWidth="1"/>
    <col min="5" max="5" width="6" style="2" customWidth="1"/>
    <col min="6" max="8" width="11.33203125" style="2"/>
    <col min="9" max="9" width="14.88671875" style="2" bestFit="1" customWidth="1"/>
    <col min="10" max="16384" width="11.33203125" style="2"/>
  </cols>
  <sheetData>
    <row r="1" spans="1:4" ht="14.4" x14ac:dyDescent="0.3">
      <c r="A1" s="15"/>
      <c r="D1" s="247" t="s">
        <v>124</v>
      </c>
    </row>
    <row r="7" spans="1:4" x14ac:dyDescent="0.25">
      <c r="A7" s="156" t="s">
        <v>360</v>
      </c>
      <c r="B7" s="156"/>
      <c r="C7" s="156"/>
      <c r="D7" s="156"/>
    </row>
    <row r="8" spans="1:4" x14ac:dyDescent="0.25">
      <c r="A8" s="223" t="s">
        <v>489</v>
      </c>
      <c r="B8" s="223"/>
    </row>
    <row r="9" spans="1:4" x14ac:dyDescent="0.25">
      <c r="A9" s="4" t="s">
        <v>4</v>
      </c>
    </row>
    <row r="10" spans="1:4" x14ac:dyDescent="0.25">
      <c r="A10" s="4"/>
    </row>
    <row r="11" spans="1:4" x14ac:dyDescent="0.25">
      <c r="A11" s="31" t="s">
        <v>5</v>
      </c>
      <c r="B11" s="32"/>
      <c r="C11" s="222">
        <f>IFERROR(IF(Indice!B8="","2XX2",YEAR(Indice!B8)),"2XX2")</f>
        <v>2024</v>
      </c>
      <c r="D11" s="222">
        <v>2023</v>
      </c>
    </row>
    <row r="12" spans="1:4" x14ac:dyDescent="0.25">
      <c r="A12" s="33"/>
      <c r="B12" s="32"/>
      <c r="C12" s="71"/>
      <c r="D12" s="71"/>
    </row>
    <row r="13" spans="1:4" x14ac:dyDescent="0.25">
      <c r="A13" s="34" t="s">
        <v>2</v>
      </c>
      <c r="B13" s="32"/>
      <c r="C13" s="484">
        <v>123219940</v>
      </c>
      <c r="D13" s="35">
        <v>117811680</v>
      </c>
    </row>
    <row r="14" spans="1:4" hidden="1" x14ac:dyDescent="0.25">
      <c r="A14" s="8" t="s">
        <v>6</v>
      </c>
      <c r="B14" s="34"/>
      <c r="C14" s="35">
        <v>0</v>
      </c>
      <c r="D14" s="35">
        <v>0</v>
      </c>
    </row>
    <row r="15" spans="1:4" x14ac:dyDescent="0.25">
      <c r="A15" s="34" t="s">
        <v>357</v>
      </c>
      <c r="B15" s="34"/>
      <c r="C15" s="35">
        <v>12547131499</v>
      </c>
      <c r="D15" s="35">
        <v>3944780586</v>
      </c>
    </row>
    <row r="16" spans="1:4" x14ac:dyDescent="0.25">
      <c r="A16" s="34" t="s">
        <v>356</v>
      </c>
      <c r="B16" s="34"/>
      <c r="C16" s="484">
        <v>17902665483</v>
      </c>
      <c r="D16" s="35">
        <v>10924177492</v>
      </c>
    </row>
    <row r="17" spans="1:9" x14ac:dyDescent="0.25">
      <c r="A17" s="34" t="s">
        <v>359</v>
      </c>
      <c r="B17" s="34"/>
      <c r="C17" s="35">
        <v>1145886707</v>
      </c>
      <c r="D17" s="35">
        <v>773437339</v>
      </c>
      <c r="I17" s="395"/>
    </row>
    <row r="18" spans="1:9" x14ac:dyDescent="0.25">
      <c r="A18" s="34" t="s">
        <v>358</v>
      </c>
      <c r="B18" s="34"/>
      <c r="C18" s="35">
        <v>0</v>
      </c>
      <c r="D18" s="35">
        <v>0</v>
      </c>
    </row>
    <row r="19" spans="1:9" ht="13.8" thickBot="1" x14ac:dyDescent="0.3">
      <c r="A19" s="36" t="s">
        <v>3</v>
      </c>
      <c r="B19" s="36"/>
      <c r="C19" s="737">
        <f>SUM($C$13:C18)</f>
        <v>31718903629</v>
      </c>
      <c r="D19" s="37">
        <f>SUM($D$13:D18)</f>
        <v>15760207097</v>
      </c>
    </row>
    <row r="20" spans="1:9" ht="13.8" thickTop="1" x14ac:dyDescent="0.25">
      <c r="I20" s="396"/>
    </row>
    <row r="21" spans="1:9" x14ac:dyDescent="0.25">
      <c r="C21" s="39"/>
    </row>
    <row r="22" spans="1:9" x14ac:dyDescent="0.25">
      <c r="C22" s="39"/>
    </row>
    <row r="23" spans="1:9" x14ac:dyDescent="0.25">
      <c r="C23" s="39"/>
    </row>
    <row r="24" spans="1:9" x14ac:dyDescent="0.25">
      <c r="C24" s="39"/>
    </row>
    <row r="25" spans="1:9" x14ac:dyDescent="0.25">
      <c r="C25" s="39"/>
    </row>
    <row r="30" spans="1:9" s="15" customFormat="1" ht="14.4" x14ac:dyDescent="0.3">
      <c r="A30" s="862" t="s">
        <v>899</v>
      </c>
      <c r="B30" s="862"/>
      <c r="C30" s="862"/>
      <c r="D30" s="862"/>
      <c r="E30" s="862"/>
    </row>
    <row r="31" spans="1:9" ht="14.4" x14ac:dyDescent="0.3">
      <c r="A31" s="858" t="s">
        <v>900</v>
      </c>
      <c r="B31" s="858"/>
      <c r="C31" s="858"/>
      <c r="D31" s="858"/>
      <c r="E31" s="858"/>
    </row>
  </sheetData>
  <mergeCells count="2">
    <mergeCell ref="A30:E30"/>
    <mergeCell ref="A31:E31"/>
  </mergeCells>
  <hyperlinks>
    <hyperlink ref="D1" location="BG!A1" display="BG" xr:uid="{00000000-0004-0000-0700-000000000000}"/>
  </hyperlinks>
  <pageMargins left="0.70866141732283472" right="0.70866141732283472" top="0.74803149606299213" bottom="0.74803149606299213" header="0.31496062992125984" footer="0.31496062992125984"/>
  <pageSetup scale="8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zoomScale="95" zoomScaleNormal="95" zoomScaleSheetLayoutView="130" workbookViewId="0">
      <selection activeCell="C25" sqref="C25"/>
    </sheetView>
  </sheetViews>
  <sheetFormatPr baseColWidth="10" defaultRowHeight="14.4" x14ac:dyDescent="0.3"/>
  <cols>
    <col min="1" max="1" width="71.109375" customWidth="1"/>
    <col min="2" max="2" width="30.5546875" customWidth="1"/>
    <col min="3" max="3" width="26.33203125" customWidth="1"/>
    <col min="4" max="4" width="4.44140625" customWidth="1"/>
    <col min="6" max="6" width="11.33203125" customWidth="1"/>
    <col min="7" max="30" width="11.33203125" style="90"/>
  </cols>
  <sheetData>
    <row r="1" spans="1:16382" ht="15.6" x14ac:dyDescent="0.3">
      <c r="A1" s="361"/>
      <c r="B1" s="90"/>
      <c r="C1" s="755" t="s">
        <v>124</v>
      </c>
      <c r="E1" s="90"/>
      <c r="F1" s="90"/>
    </row>
    <row r="2" spans="1:16382" x14ac:dyDescent="0.3">
      <c r="A2" s="90"/>
      <c r="B2" s="90"/>
      <c r="C2" s="90"/>
      <c r="D2" s="90"/>
      <c r="E2" s="90"/>
      <c r="F2" s="90"/>
    </row>
    <row r="3" spans="1:16382" x14ac:dyDescent="0.3">
      <c r="A3" s="90"/>
      <c r="B3" s="90"/>
      <c r="C3" s="90"/>
      <c r="D3" s="90"/>
      <c r="E3" s="90"/>
      <c r="F3" s="90"/>
    </row>
    <row r="4" spans="1:16382" x14ac:dyDescent="0.3">
      <c r="A4" s="945" t="s">
        <v>228</v>
      </c>
      <c r="B4" s="945"/>
      <c r="C4" s="945"/>
      <c r="D4" s="90"/>
      <c r="E4" s="90"/>
      <c r="F4" s="90"/>
    </row>
    <row r="5" spans="1:16382" x14ac:dyDescent="0.3">
      <c r="A5" s="89"/>
      <c r="B5" s="89"/>
      <c r="C5" s="89"/>
      <c r="D5" s="90"/>
      <c r="E5" s="90"/>
      <c r="F5" s="90"/>
    </row>
    <row r="6" spans="1:16382" x14ac:dyDescent="0.3">
      <c r="A6" s="88" t="s">
        <v>4</v>
      </c>
      <c r="B6" s="89"/>
      <c r="C6" s="89"/>
      <c r="D6" s="90"/>
      <c r="E6" s="90"/>
      <c r="F6" s="90"/>
    </row>
    <row r="7" spans="1:16382" x14ac:dyDescent="0.3">
      <c r="A7" s="88"/>
      <c r="B7" s="946" t="s">
        <v>248</v>
      </c>
      <c r="C7" s="946"/>
      <c r="D7" s="90"/>
      <c r="E7" s="90"/>
      <c r="F7" s="90"/>
    </row>
    <row r="8" spans="1:16382" x14ac:dyDescent="0.3">
      <c r="A8" s="31" t="s">
        <v>5</v>
      </c>
      <c r="B8" s="222">
        <v>2024</v>
      </c>
      <c r="C8" s="222">
        <v>2023</v>
      </c>
      <c r="D8" s="90"/>
      <c r="E8" s="90"/>
      <c r="F8" s="346"/>
      <c r="G8" s="346"/>
    </row>
    <row r="9" spans="1:16382" x14ac:dyDescent="0.3">
      <c r="A9" s="90" t="s">
        <v>367</v>
      </c>
      <c r="B9" s="346">
        <v>273352945</v>
      </c>
      <c r="C9" s="346">
        <v>135447048</v>
      </c>
      <c r="D9" s="90"/>
      <c r="E9" s="90"/>
      <c r="F9" s="90"/>
    </row>
    <row r="10" spans="1:16382" x14ac:dyDescent="0.3">
      <c r="A10" s="90" t="s">
        <v>362</v>
      </c>
      <c r="B10" s="346">
        <v>113276031</v>
      </c>
      <c r="C10" s="346">
        <v>60699437</v>
      </c>
      <c r="D10" s="90"/>
      <c r="E10" s="90"/>
      <c r="F10" s="346"/>
      <c r="G10" s="346"/>
    </row>
    <row r="11" spans="1:16382" hidden="1" x14ac:dyDescent="0.3">
      <c r="A11" s="90" t="s">
        <v>361</v>
      </c>
      <c r="B11" s="346">
        <v>0</v>
      </c>
      <c r="C11" s="346">
        <v>0</v>
      </c>
      <c r="D11" s="90"/>
      <c r="E11" s="90"/>
      <c r="F11" s="90"/>
    </row>
    <row r="12" spans="1:16382" hidden="1" x14ac:dyDescent="0.3">
      <c r="A12" s="90" t="s">
        <v>368</v>
      </c>
      <c r="B12" s="346">
        <v>0</v>
      </c>
      <c r="C12" s="346">
        <v>0</v>
      </c>
      <c r="D12" s="90"/>
      <c r="E12" s="90"/>
      <c r="F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0"/>
      <c r="EG12" s="90"/>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0"/>
      <c r="FZ12" s="90"/>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0"/>
      <c r="HS12" s="90"/>
      <c r="HT12" s="90"/>
      <c r="HU12" s="90"/>
      <c r="HV12" s="90"/>
      <c r="HW12" s="90"/>
      <c r="HX12" s="90"/>
      <c r="HY12" s="90"/>
      <c r="HZ12" s="90"/>
      <c r="IA12" s="90"/>
      <c r="IB12" s="90"/>
      <c r="IC12" s="90"/>
      <c r="ID12" s="90"/>
      <c r="IE12" s="90"/>
      <c r="IF12" s="90"/>
      <c r="IG12" s="90"/>
      <c r="IH12" s="90"/>
      <c r="II12" s="90"/>
      <c r="IJ12" s="90"/>
      <c r="IK12" s="90"/>
      <c r="IL12" s="90"/>
      <c r="IM12" s="90"/>
      <c r="IN12" s="90"/>
      <c r="IO12" s="90"/>
      <c r="IP12" s="90"/>
      <c r="IQ12" s="90"/>
      <c r="IR12" s="90"/>
      <c r="IS12" s="90"/>
      <c r="IT12" s="90"/>
      <c r="IU12" s="90"/>
      <c r="IV12" s="90"/>
      <c r="IW12" s="90"/>
      <c r="IX12" s="90"/>
      <c r="IY12" s="90"/>
      <c r="IZ12" s="90"/>
      <c r="JA12" s="90"/>
      <c r="JB12" s="90"/>
      <c r="JC12" s="90"/>
      <c r="JD12" s="90"/>
      <c r="JE12" s="90"/>
      <c r="JF12" s="90"/>
      <c r="JG12" s="90"/>
      <c r="JH12" s="90"/>
      <c r="JI12" s="90"/>
      <c r="JJ12" s="90"/>
      <c r="JK12" s="90"/>
      <c r="JL12" s="90"/>
      <c r="JM12" s="90"/>
      <c r="JN12" s="90"/>
      <c r="JO12" s="90"/>
      <c r="JP12" s="90"/>
      <c r="JQ12" s="90"/>
      <c r="JR12" s="90"/>
      <c r="JS12" s="90"/>
      <c r="JT12" s="90"/>
      <c r="JU12" s="90"/>
      <c r="JV12" s="90"/>
      <c r="JW12" s="90"/>
      <c r="JX12" s="90"/>
      <c r="JY12" s="90"/>
      <c r="JZ12" s="90"/>
      <c r="KA12" s="90"/>
      <c r="KB12" s="90"/>
      <c r="KC12" s="90"/>
      <c r="KD12" s="90"/>
      <c r="KE12" s="90"/>
      <c r="KF12" s="90"/>
      <c r="KG12" s="90"/>
      <c r="KH12" s="90"/>
      <c r="KI12" s="90"/>
      <c r="KJ12" s="90"/>
      <c r="KK12" s="90"/>
      <c r="KL12" s="90"/>
      <c r="KM12" s="90"/>
      <c r="KN12" s="90"/>
      <c r="KO12" s="90"/>
      <c r="KP12" s="90"/>
      <c r="KQ12" s="90"/>
      <c r="KR12" s="90"/>
      <c r="KS12" s="90"/>
      <c r="KT12" s="90"/>
      <c r="KU12" s="90"/>
      <c r="KV12" s="90"/>
      <c r="KW12" s="90"/>
      <c r="KX12" s="90"/>
      <c r="KY12" s="90"/>
      <c r="KZ12" s="90"/>
      <c r="LA12" s="90"/>
      <c r="LB12" s="90"/>
      <c r="LC12" s="90"/>
      <c r="LD12" s="90"/>
      <c r="LE12" s="90"/>
      <c r="LF12" s="90"/>
      <c r="LG12" s="90"/>
      <c r="LH12" s="90"/>
      <c r="LI12" s="90"/>
      <c r="LJ12" s="90"/>
      <c r="LK12" s="90"/>
      <c r="LL12" s="90"/>
      <c r="LM12" s="90"/>
      <c r="LN12" s="90"/>
      <c r="LO12" s="90"/>
      <c r="LP12" s="90"/>
      <c r="LQ12" s="90"/>
      <c r="LR12" s="90"/>
      <c r="LS12" s="90"/>
      <c r="LT12" s="90"/>
      <c r="LU12" s="90"/>
      <c r="LV12" s="90"/>
      <c r="LW12" s="90"/>
      <c r="LX12" s="90"/>
      <c r="LY12" s="90"/>
      <c r="LZ12" s="90"/>
      <c r="MA12" s="90"/>
      <c r="MB12" s="90"/>
      <c r="MC12" s="90"/>
      <c r="MD12" s="90"/>
      <c r="ME12" s="90"/>
      <c r="MF12" s="90"/>
      <c r="MG12" s="90"/>
      <c r="MH12" s="90"/>
      <c r="MI12" s="90"/>
      <c r="MJ12" s="90"/>
      <c r="MK12" s="90"/>
      <c r="ML12" s="90"/>
      <c r="MM12" s="90"/>
      <c r="MN12" s="90"/>
      <c r="MO12" s="90"/>
      <c r="MP12" s="90"/>
      <c r="MQ12" s="90"/>
      <c r="MR12" s="90"/>
      <c r="MS12" s="90"/>
      <c r="MT12" s="90"/>
      <c r="MU12" s="90"/>
      <c r="MV12" s="90"/>
      <c r="MW12" s="90"/>
      <c r="MX12" s="90"/>
      <c r="MY12" s="90"/>
      <c r="MZ12" s="90"/>
      <c r="NA12" s="90"/>
      <c r="NB12" s="90"/>
      <c r="NC12" s="90"/>
      <c r="ND12" s="90"/>
      <c r="NE12" s="90"/>
      <c r="NF12" s="90"/>
      <c r="NG12" s="90"/>
      <c r="NH12" s="90"/>
      <c r="NI12" s="90"/>
      <c r="NJ12" s="90"/>
      <c r="NK12" s="90"/>
      <c r="NL12" s="90"/>
      <c r="NM12" s="90"/>
      <c r="NN12" s="90"/>
      <c r="NO12" s="90"/>
      <c r="NP12" s="90"/>
      <c r="NQ12" s="90"/>
      <c r="NR12" s="90"/>
      <c r="NS12" s="90"/>
      <c r="NT12" s="90"/>
      <c r="NU12" s="90"/>
      <c r="NV12" s="90"/>
      <c r="NW12" s="90"/>
      <c r="NX12" s="90"/>
      <c r="NY12" s="90"/>
      <c r="NZ12" s="90"/>
      <c r="OA12" s="90"/>
      <c r="OB12" s="90"/>
      <c r="OC12" s="90"/>
      <c r="OD12" s="90"/>
      <c r="OE12" s="90"/>
      <c r="OF12" s="90"/>
      <c r="OG12" s="90"/>
      <c r="OH12" s="90"/>
      <c r="OI12" s="90"/>
      <c r="OJ12" s="90"/>
      <c r="OK12" s="90"/>
      <c r="OL12" s="90"/>
      <c r="OM12" s="90"/>
      <c r="ON12" s="90"/>
      <c r="OO12" s="90"/>
      <c r="OP12" s="90"/>
      <c r="OQ12" s="90"/>
      <c r="OR12" s="90"/>
      <c r="OS12" s="90"/>
      <c r="OT12" s="90"/>
      <c r="OU12" s="90"/>
      <c r="OV12" s="90"/>
      <c r="OW12" s="90"/>
      <c r="OX12" s="90"/>
      <c r="OY12" s="90"/>
      <c r="OZ12" s="90"/>
      <c r="PA12" s="90"/>
      <c r="PB12" s="90"/>
      <c r="PC12" s="90"/>
      <c r="PD12" s="90"/>
      <c r="PE12" s="90"/>
      <c r="PF12" s="90"/>
      <c r="PG12" s="90"/>
      <c r="PH12" s="90"/>
      <c r="PI12" s="90"/>
      <c r="PJ12" s="90"/>
      <c r="PK12" s="90"/>
      <c r="PL12" s="90"/>
      <c r="PM12" s="90"/>
      <c r="PN12" s="90"/>
      <c r="PO12" s="90"/>
      <c r="PP12" s="90"/>
      <c r="PQ12" s="90"/>
      <c r="PR12" s="90"/>
      <c r="PS12" s="90"/>
      <c r="PT12" s="90"/>
      <c r="PU12" s="90"/>
      <c r="PV12" s="90"/>
      <c r="PW12" s="90"/>
      <c r="PX12" s="90"/>
      <c r="PY12" s="90"/>
      <c r="PZ12" s="90"/>
      <c r="QA12" s="90"/>
      <c r="QB12" s="90"/>
      <c r="QC12" s="90"/>
      <c r="QD12" s="90"/>
      <c r="QE12" s="90"/>
      <c r="QF12" s="90"/>
      <c r="QG12" s="90"/>
      <c r="QH12" s="90"/>
      <c r="QI12" s="90"/>
      <c r="QJ12" s="90"/>
      <c r="QK12" s="90"/>
      <c r="QL12" s="90"/>
      <c r="QM12" s="90"/>
      <c r="QN12" s="90"/>
      <c r="QO12" s="90"/>
      <c r="QP12" s="90"/>
      <c r="QQ12" s="90"/>
      <c r="QR12" s="90"/>
      <c r="QS12" s="90"/>
      <c r="QT12" s="90"/>
      <c r="QU12" s="90"/>
      <c r="QV12" s="90"/>
      <c r="QW12" s="90"/>
      <c r="QX12" s="90"/>
      <c r="QY12" s="90"/>
      <c r="QZ12" s="90"/>
      <c r="RA12" s="90"/>
      <c r="RB12" s="90"/>
      <c r="RC12" s="90"/>
      <c r="RD12" s="90"/>
      <c r="RE12" s="90"/>
      <c r="RF12" s="90"/>
      <c r="RG12" s="90"/>
      <c r="RH12" s="90"/>
      <c r="RI12" s="90"/>
      <c r="RJ12" s="90"/>
      <c r="RK12" s="90"/>
      <c r="RL12" s="90"/>
      <c r="RM12" s="90"/>
      <c r="RN12" s="90"/>
      <c r="RO12" s="90"/>
      <c r="RP12" s="90"/>
      <c r="RQ12" s="90"/>
      <c r="RR12" s="90"/>
      <c r="RS12" s="90"/>
      <c r="RT12" s="90"/>
      <c r="RU12" s="90"/>
      <c r="RV12" s="90"/>
      <c r="RW12" s="90"/>
      <c r="RX12" s="90"/>
      <c r="RY12" s="90"/>
      <c r="RZ12" s="90"/>
      <c r="SA12" s="90"/>
      <c r="SB12" s="90"/>
      <c r="SC12" s="90"/>
      <c r="SD12" s="90"/>
      <c r="SE12" s="90"/>
      <c r="SF12" s="90"/>
      <c r="SG12" s="90"/>
      <c r="SH12" s="90"/>
      <c r="SI12" s="90"/>
      <c r="SJ12" s="90"/>
      <c r="SK12" s="90"/>
      <c r="SL12" s="90"/>
      <c r="SM12" s="90"/>
      <c r="SN12" s="90"/>
      <c r="SO12" s="90"/>
      <c r="SP12" s="90"/>
      <c r="SQ12" s="90"/>
      <c r="SR12" s="90"/>
      <c r="SS12" s="90"/>
      <c r="ST12" s="90"/>
      <c r="SU12" s="90"/>
      <c r="SV12" s="90"/>
      <c r="SW12" s="90"/>
      <c r="SX12" s="90"/>
      <c r="SY12" s="90"/>
      <c r="SZ12" s="90"/>
      <c r="TA12" s="90"/>
      <c r="TB12" s="90"/>
      <c r="TC12" s="90"/>
      <c r="TD12" s="90"/>
      <c r="TE12" s="90"/>
      <c r="TF12" s="90"/>
      <c r="TG12" s="90"/>
      <c r="TH12" s="90"/>
      <c r="TI12" s="90"/>
      <c r="TJ12" s="90"/>
      <c r="TK12" s="90"/>
      <c r="TL12" s="90"/>
      <c r="TM12" s="90"/>
      <c r="TN12" s="90"/>
      <c r="TO12" s="90"/>
      <c r="TP12" s="90"/>
      <c r="TQ12" s="90"/>
      <c r="TR12" s="90"/>
      <c r="TS12" s="90"/>
      <c r="TT12" s="90"/>
      <c r="TU12" s="90"/>
      <c r="TV12" s="90"/>
      <c r="TW12" s="90"/>
      <c r="TX12" s="90"/>
      <c r="TY12" s="90"/>
      <c r="TZ12" s="90"/>
      <c r="UA12" s="90"/>
      <c r="UB12" s="90"/>
      <c r="UC12" s="90"/>
      <c r="UD12" s="90"/>
      <c r="UE12" s="90"/>
      <c r="UF12" s="90"/>
      <c r="UG12" s="90"/>
      <c r="UH12" s="90"/>
      <c r="UI12" s="90"/>
      <c r="UJ12" s="90"/>
      <c r="UK12" s="90"/>
      <c r="UL12" s="90"/>
      <c r="UM12" s="90"/>
      <c r="UN12" s="90"/>
      <c r="UO12" s="90"/>
      <c r="UP12" s="90"/>
      <c r="UQ12" s="90"/>
      <c r="UR12" s="90"/>
      <c r="US12" s="90"/>
      <c r="UT12" s="90"/>
      <c r="UU12" s="90"/>
      <c r="UV12" s="90"/>
      <c r="UW12" s="90"/>
      <c r="UX12" s="90"/>
      <c r="UY12" s="90"/>
      <c r="UZ12" s="90"/>
      <c r="VA12" s="90"/>
      <c r="VB12" s="90"/>
      <c r="VC12" s="90"/>
      <c r="VD12" s="90"/>
      <c r="VE12" s="90"/>
      <c r="VF12" s="90"/>
      <c r="VG12" s="90"/>
      <c r="VH12" s="90"/>
      <c r="VI12" s="90"/>
      <c r="VJ12" s="90"/>
      <c r="VK12" s="90"/>
      <c r="VL12" s="90"/>
      <c r="VM12" s="90"/>
      <c r="VN12" s="90"/>
      <c r="VO12" s="90"/>
      <c r="VP12" s="90"/>
      <c r="VQ12" s="90"/>
      <c r="VR12" s="90"/>
      <c r="VS12" s="90"/>
      <c r="VT12" s="90"/>
      <c r="VU12" s="90"/>
      <c r="VV12" s="90"/>
      <c r="VW12" s="90"/>
      <c r="VX12" s="90"/>
      <c r="VY12" s="90"/>
      <c r="VZ12" s="90"/>
      <c r="WA12" s="90"/>
      <c r="WB12" s="90"/>
      <c r="WC12" s="90"/>
      <c r="WD12" s="90"/>
      <c r="WE12" s="90"/>
      <c r="WF12" s="90"/>
      <c r="WG12" s="90"/>
      <c r="WH12" s="90"/>
      <c r="WI12" s="90"/>
      <c r="WJ12" s="90"/>
      <c r="WK12" s="90"/>
      <c r="WL12" s="90"/>
      <c r="WM12" s="90"/>
      <c r="WN12" s="90"/>
      <c r="WO12" s="90"/>
      <c r="WP12" s="90"/>
      <c r="WQ12" s="90"/>
      <c r="WR12" s="90"/>
      <c r="WS12" s="90"/>
      <c r="WT12" s="90"/>
      <c r="WU12" s="90"/>
      <c r="WV12" s="90"/>
      <c r="WW12" s="90"/>
      <c r="WX12" s="90"/>
      <c r="WY12" s="90"/>
      <c r="WZ12" s="90"/>
      <c r="XA12" s="90"/>
      <c r="XB12" s="90"/>
      <c r="XC12" s="90"/>
      <c r="XD12" s="90"/>
      <c r="XE12" s="90"/>
      <c r="XF12" s="90"/>
      <c r="XG12" s="90"/>
      <c r="XH12" s="90"/>
      <c r="XI12" s="90"/>
      <c r="XJ12" s="90"/>
      <c r="XK12" s="90"/>
      <c r="XL12" s="90"/>
      <c r="XM12" s="90"/>
      <c r="XN12" s="90"/>
      <c r="XO12" s="90"/>
      <c r="XP12" s="90"/>
      <c r="XQ12" s="90"/>
      <c r="XR12" s="90"/>
      <c r="XS12" s="90"/>
      <c r="XT12" s="90"/>
      <c r="XU12" s="90"/>
      <c r="XV12" s="90"/>
      <c r="XW12" s="90"/>
      <c r="XX12" s="90"/>
      <c r="XY12" s="90"/>
      <c r="XZ12" s="90"/>
      <c r="YA12" s="90"/>
      <c r="YB12" s="90"/>
      <c r="YC12" s="90"/>
      <c r="YD12" s="90"/>
      <c r="YE12" s="90"/>
      <c r="YF12" s="90"/>
      <c r="YG12" s="90"/>
      <c r="YH12" s="90"/>
      <c r="YI12" s="90"/>
      <c r="YJ12" s="90"/>
      <c r="YK12" s="90"/>
      <c r="YL12" s="90"/>
      <c r="YM12" s="90"/>
      <c r="YN12" s="90"/>
      <c r="YO12" s="90"/>
      <c r="YP12" s="90"/>
      <c r="YQ12" s="90"/>
      <c r="YR12" s="90"/>
      <c r="YS12" s="90"/>
      <c r="YT12" s="90"/>
      <c r="YU12" s="90"/>
      <c r="YV12" s="90"/>
      <c r="YW12" s="90"/>
      <c r="YX12" s="90"/>
      <c r="YY12" s="90"/>
      <c r="YZ12" s="90"/>
      <c r="ZA12" s="90"/>
      <c r="ZB12" s="90"/>
      <c r="ZC12" s="90"/>
      <c r="ZD12" s="90"/>
      <c r="ZE12" s="90"/>
      <c r="ZF12" s="90"/>
      <c r="ZG12" s="90"/>
      <c r="ZH12" s="90"/>
      <c r="ZI12" s="90"/>
      <c r="ZJ12" s="90"/>
      <c r="ZK12" s="90"/>
      <c r="ZL12" s="90"/>
      <c r="ZM12" s="90"/>
      <c r="ZN12" s="90"/>
      <c r="ZO12" s="90"/>
      <c r="ZP12" s="90"/>
      <c r="ZQ12" s="90"/>
      <c r="ZR12" s="90"/>
      <c r="ZS12" s="90"/>
      <c r="ZT12" s="90"/>
      <c r="ZU12" s="90"/>
      <c r="ZV12" s="90"/>
      <c r="ZW12" s="90"/>
      <c r="ZX12" s="90"/>
      <c r="ZY12" s="90"/>
      <c r="ZZ12" s="90"/>
      <c r="AAA12" s="90"/>
      <c r="AAB12" s="90"/>
      <c r="AAC12" s="90"/>
      <c r="AAD12" s="90"/>
      <c r="AAE12" s="90"/>
      <c r="AAF12" s="90"/>
      <c r="AAG12" s="90"/>
      <c r="AAH12" s="90"/>
      <c r="AAI12" s="90"/>
      <c r="AAJ12" s="90"/>
      <c r="AAK12" s="90"/>
      <c r="AAL12" s="90"/>
      <c r="AAM12" s="90"/>
      <c r="AAN12" s="90"/>
      <c r="AAO12" s="90"/>
      <c r="AAP12" s="90"/>
      <c r="AAQ12" s="90"/>
      <c r="AAR12" s="90"/>
      <c r="AAS12" s="90"/>
      <c r="AAT12" s="90"/>
      <c r="AAU12" s="90"/>
      <c r="AAV12" s="90"/>
      <c r="AAW12" s="90"/>
      <c r="AAX12" s="90"/>
      <c r="AAY12" s="90"/>
      <c r="AAZ12" s="90"/>
      <c r="ABA12" s="90"/>
      <c r="ABB12" s="90"/>
      <c r="ABC12" s="90"/>
      <c r="ABD12" s="90"/>
      <c r="ABE12" s="90"/>
      <c r="ABF12" s="90"/>
      <c r="ABG12" s="90"/>
      <c r="ABH12" s="90"/>
      <c r="ABI12" s="90"/>
      <c r="ABJ12" s="90"/>
      <c r="ABK12" s="90"/>
      <c r="ABL12" s="90"/>
      <c r="ABM12" s="90"/>
      <c r="ABN12" s="90"/>
      <c r="ABO12" s="90"/>
      <c r="ABP12" s="90"/>
      <c r="ABQ12" s="90"/>
      <c r="ABR12" s="90"/>
      <c r="ABS12" s="90"/>
      <c r="ABT12" s="90"/>
      <c r="ABU12" s="90"/>
      <c r="ABV12" s="90"/>
      <c r="ABW12" s="90"/>
      <c r="ABX12" s="90"/>
      <c r="ABY12" s="90"/>
      <c r="ABZ12" s="90"/>
      <c r="ACA12" s="90"/>
      <c r="ACB12" s="90"/>
      <c r="ACC12" s="90"/>
      <c r="ACD12" s="90"/>
      <c r="ACE12" s="90"/>
      <c r="ACF12" s="90"/>
      <c r="ACG12" s="90"/>
      <c r="ACH12" s="90"/>
      <c r="ACI12" s="90"/>
      <c r="ACJ12" s="90"/>
      <c r="ACK12" s="90"/>
      <c r="ACL12" s="90"/>
      <c r="ACM12" s="90"/>
      <c r="ACN12" s="90"/>
      <c r="ACO12" s="90"/>
      <c r="ACP12" s="90"/>
      <c r="ACQ12" s="90"/>
      <c r="ACR12" s="90"/>
      <c r="ACS12" s="90"/>
      <c r="ACT12" s="90"/>
      <c r="ACU12" s="90"/>
      <c r="ACV12" s="90"/>
      <c r="ACW12" s="90"/>
      <c r="ACX12" s="90"/>
      <c r="ACY12" s="90"/>
      <c r="ACZ12" s="90"/>
      <c r="ADA12" s="90"/>
      <c r="ADB12" s="90"/>
      <c r="ADC12" s="90"/>
      <c r="ADD12" s="90"/>
      <c r="ADE12" s="90"/>
      <c r="ADF12" s="90"/>
      <c r="ADG12" s="90"/>
      <c r="ADH12" s="90"/>
      <c r="ADI12" s="90"/>
      <c r="ADJ12" s="90"/>
      <c r="ADK12" s="90"/>
      <c r="ADL12" s="90"/>
      <c r="ADM12" s="90"/>
      <c r="ADN12" s="90"/>
      <c r="ADO12" s="90"/>
      <c r="ADP12" s="90"/>
      <c r="ADQ12" s="90"/>
      <c r="ADR12" s="90"/>
      <c r="ADS12" s="90"/>
      <c r="ADT12" s="90"/>
      <c r="ADU12" s="90"/>
      <c r="ADV12" s="90"/>
      <c r="ADW12" s="90"/>
      <c r="ADX12" s="90"/>
      <c r="ADY12" s="90"/>
      <c r="ADZ12" s="90"/>
      <c r="AEA12" s="90"/>
      <c r="AEB12" s="90"/>
      <c r="AEC12" s="90"/>
      <c r="AED12" s="90"/>
      <c r="AEE12" s="90"/>
      <c r="AEF12" s="90"/>
      <c r="AEG12" s="90"/>
      <c r="AEH12" s="90"/>
      <c r="AEI12" s="90"/>
      <c r="AEJ12" s="90"/>
      <c r="AEK12" s="90"/>
      <c r="AEL12" s="90"/>
      <c r="AEM12" s="90"/>
      <c r="AEN12" s="90"/>
      <c r="AEO12" s="90"/>
      <c r="AEP12" s="90"/>
      <c r="AEQ12" s="90"/>
      <c r="AER12" s="90"/>
      <c r="AES12" s="90"/>
      <c r="AET12" s="90"/>
      <c r="AEU12" s="90"/>
      <c r="AEV12" s="90"/>
      <c r="AEW12" s="90"/>
      <c r="AEX12" s="90"/>
      <c r="AEY12" s="90"/>
      <c r="AEZ12" s="90"/>
      <c r="AFA12" s="90"/>
      <c r="AFB12" s="90"/>
      <c r="AFC12" s="90"/>
      <c r="AFD12" s="90"/>
      <c r="AFE12" s="90"/>
      <c r="AFF12" s="90"/>
      <c r="AFG12" s="90"/>
      <c r="AFH12" s="90"/>
      <c r="AFI12" s="90"/>
      <c r="AFJ12" s="90"/>
      <c r="AFK12" s="90"/>
      <c r="AFL12" s="90"/>
      <c r="AFM12" s="90"/>
      <c r="AFN12" s="90"/>
      <c r="AFO12" s="90"/>
      <c r="AFP12" s="90"/>
      <c r="AFQ12" s="90"/>
      <c r="AFR12" s="90"/>
      <c r="AFS12" s="90"/>
      <c r="AFT12" s="90"/>
      <c r="AFU12" s="90"/>
      <c r="AFV12" s="90"/>
      <c r="AFW12" s="90"/>
      <c r="AFX12" s="90"/>
      <c r="AFY12" s="90"/>
      <c r="AFZ12" s="90"/>
      <c r="AGA12" s="90"/>
      <c r="AGB12" s="90"/>
      <c r="AGC12" s="90"/>
      <c r="AGD12" s="90"/>
      <c r="AGE12" s="90"/>
      <c r="AGF12" s="90"/>
      <c r="AGG12" s="90"/>
      <c r="AGH12" s="90"/>
      <c r="AGI12" s="90"/>
      <c r="AGJ12" s="90"/>
      <c r="AGK12" s="90"/>
      <c r="AGL12" s="90"/>
      <c r="AGM12" s="90"/>
      <c r="AGN12" s="90"/>
      <c r="AGO12" s="90"/>
      <c r="AGP12" s="90"/>
      <c r="AGQ12" s="90"/>
      <c r="AGR12" s="90"/>
      <c r="AGS12" s="90"/>
      <c r="AGT12" s="90"/>
      <c r="AGU12" s="90"/>
      <c r="AGV12" s="90"/>
      <c r="AGW12" s="90"/>
      <c r="AGX12" s="90"/>
      <c r="AGY12" s="90"/>
      <c r="AGZ12" s="90"/>
      <c r="AHA12" s="90"/>
      <c r="AHB12" s="90"/>
      <c r="AHC12" s="90"/>
      <c r="AHD12" s="90"/>
      <c r="AHE12" s="90"/>
      <c r="AHF12" s="90"/>
      <c r="AHG12" s="90"/>
      <c r="AHH12" s="90"/>
      <c r="AHI12" s="90"/>
      <c r="AHJ12" s="90"/>
      <c r="AHK12" s="90"/>
      <c r="AHL12" s="90"/>
      <c r="AHM12" s="90"/>
      <c r="AHN12" s="90"/>
      <c r="AHO12" s="90"/>
      <c r="AHP12" s="90"/>
      <c r="AHQ12" s="90"/>
      <c r="AHR12" s="90"/>
      <c r="AHS12" s="90"/>
      <c r="AHT12" s="90"/>
      <c r="AHU12" s="90"/>
      <c r="AHV12" s="90"/>
      <c r="AHW12" s="90"/>
      <c r="AHX12" s="90"/>
      <c r="AHY12" s="90"/>
      <c r="AHZ12" s="90"/>
      <c r="AIA12" s="90"/>
      <c r="AIB12" s="90"/>
      <c r="AIC12" s="90"/>
      <c r="AID12" s="90"/>
      <c r="AIE12" s="90"/>
      <c r="AIF12" s="90"/>
      <c r="AIG12" s="90"/>
      <c r="AIH12" s="90"/>
      <c r="AII12" s="90"/>
      <c r="AIJ12" s="90"/>
      <c r="AIK12" s="90"/>
      <c r="AIL12" s="90"/>
      <c r="AIM12" s="90"/>
      <c r="AIN12" s="90"/>
      <c r="AIO12" s="90"/>
      <c r="AIP12" s="90"/>
      <c r="AIQ12" s="90"/>
      <c r="AIR12" s="90"/>
      <c r="AIS12" s="90"/>
      <c r="AIT12" s="90"/>
      <c r="AIU12" s="90"/>
      <c r="AIV12" s="90"/>
      <c r="AIW12" s="90"/>
      <c r="AIX12" s="90"/>
      <c r="AIY12" s="90"/>
      <c r="AIZ12" s="90"/>
      <c r="AJA12" s="90"/>
      <c r="AJB12" s="90"/>
      <c r="AJC12" s="90"/>
      <c r="AJD12" s="90"/>
      <c r="AJE12" s="90"/>
      <c r="AJF12" s="90"/>
      <c r="AJG12" s="90"/>
      <c r="AJH12" s="90"/>
      <c r="AJI12" s="90"/>
      <c r="AJJ12" s="90"/>
      <c r="AJK12" s="90"/>
      <c r="AJL12" s="90"/>
      <c r="AJM12" s="90"/>
      <c r="AJN12" s="90"/>
      <c r="AJO12" s="90"/>
      <c r="AJP12" s="90"/>
      <c r="AJQ12" s="90"/>
      <c r="AJR12" s="90"/>
      <c r="AJS12" s="90"/>
      <c r="AJT12" s="90"/>
      <c r="AJU12" s="90"/>
      <c r="AJV12" s="90"/>
      <c r="AJW12" s="90"/>
      <c r="AJX12" s="90"/>
      <c r="AJY12" s="90"/>
      <c r="AJZ12" s="90"/>
      <c r="AKA12" s="90"/>
      <c r="AKB12" s="90"/>
      <c r="AKC12" s="90"/>
      <c r="AKD12" s="90"/>
      <c r="AKE12" s="90"/>
      <c r="AKF12" s="90"/>
      <c r="AKG12" s="90"/>
      <c r="AKH12" s="90"/>
      <c r="AKI12" s="90"/>
      <c r="AKJ12" s="90"/>
      <c r="AKK12" s="90"/>
      <c r="AKL12" s="90"/>
      <c r="AKM12" s="90"/>
      <c r="AKN12" s="90"/>
      <c r="AKO12" s="90"/>
      <c r="AKP12" s="90"/>
      <c r="AKQ12" s="90"/>
      <c r="AKR12" s="90"/>
      <c r="AKS12" s="90"/>
      <c r="AKT12" s="90"/>
      <c r="AKU12" s="90"/>
      <c r="AKV12" s="90"/>
      <c r="AKW12" s="90"/>
      <c r="AKX12" s="90"/>
      <c r="AKY12" s="90"/>
      <c r="AKZ12" s="90"/>
      <c r="ALA12" s="90"/>
      <c r="ALB12" s="90"/>
      <c r="ALC12" s="90"/>
      <c r="ALD12" s="90"/>
      <c r="ALE12" s="90"/>
      <c r="ALF12" s="90"/>
      <c r="ALG12" s="90"/>
      <c r="ALH12" s="90"/>
      <c r="ALI12" s="90"/>
      <c r="ALJ12" s="90"/>
      <c r="ALK12" s="90"/>
      <c r="ALL12" s="90"/>
      <c r="ALM12" s="90"/>
      <c r="ALN12" s="90"/>
      <c r="ALO12" s="90"/>
      <c r="ALP12" s="90"/>
      <c r="ALQ12" s="90"/>
      <c r="ALR12" s="90"/>
      <c r="ALS12" s="90"/>
      <c r="ALT12" s="90"/>
      <c r="ALU12" s="90"/>
      <c r="ALV12" s="90"/>
      <c r="ALW12" s="90"/>
      <c r="ALX12" s="90"/>
      <c r="ALY12" s="90"/>
      <c r="ALZ12" s="90"/>
      <c r="AMA12" s="90"/>
      <c r="AMB12" s="90"/>
      <c r="AMC12" s="90"/>
      <c r="AMD12" s="90"/>
      <c r="AME12" s="90"/>
      <c r="AMF12" s="90"/>
      <c r="AMG12" s="90"/>
      <c r="AMH12" s="90"/>
      <c r="AMI12" s="90"/>
      <c r="AMJ12" s="90"/>
      <c r="AMK12" s="90"/>
      <c r="AML12" s="90"/>
      <c r="AMM12" s="90"/>
      <c r="AMN12" s="90"/>
      <c r="AMO12" s="90"/>
      <c r="AMP12" s="90"/>
      <c r="AMQ12" s="90"/>
      <c r="AMR12" s="90"/>
      <c r="AMS12" s="90"/>
      <c r="AMT12" s="90"/>
      <c r="AMU12" s="90"/>
      <c r="AMV12" s="90"/>
      <c r="AMW12" s="90"/>
      <c r="AMX12" s="90"/>
      <c r="AMY12" s="90"/>
      <c r="AMZ12" s="90"/>
      <c r="ANA12" s="90"/>
      <c r="ANB12" s="90"/>
      <c r="ANC12" s="90"/>
      <c r="AND12" s="90"/>
      <c r="ANE12" s="90"/>
      <c r="ANF12" s="90"/>
      <c r="ANG12" s="90"/>
      <c r="ANH12" s="90"/>
      <c r="ANI12" s="90"/>
      <c r="ANJ12" s="90"/>
      <c r="ANK12" s="90"/>
      <c r="ANL12" s="90"/>
      <c r="ANM12" s="90"/>
      <c r="ANN12" s="90"/>
      <c r="ANO12" s="90"/>
      <c r="ANP12" s="90"/>
      <c r="ANQ12" s="90"/>
      <c r="ANR12" s="90"/>
      <c r="ANS12" s="90"/>
      <c r="ANT12" s="90"/>
      <c r="ANU12" s="90"/>
      <c r="ANV12" s="90"/>
      <c r="ANW12" s="90"/>
      <c r="ANX12" s="90"/>
      <c r="ANY12" s="90"/>
      <c r="ANZ12" s="90"/>
      <c r="AOA12" s="90"/>
      <c r="AOB12" s="90"/>
      <c r="AOC12" s="90"/>
      <c r="AOD12" s="90"/>
      <c r="AOE12" s="90"/>
      <c r="AOF12" s="90"/>
      <c r="AOG12" s="90"/>
      <c r="AOH12" s="90"/>
      <c r="AOI12" s="90"/>
      <c r="AOJ12" s="90"/>
      <c r="AOK12" s="90"/>
      <c r="AOL12" s="90"/>
      <c r="AOM12" s="90"/>
      <c r="AON12" s="90"/>
      <c r="AOO12" s="90"/>
      <c r="AOP12" s="90"/>
      <c r="AOQ12" s="90"/>
      <c r="AOR12" s="90"/>
      <c r="AOS12" s="90"/>
      <c r="AOT12" s="90"/>
      <c r="AOU12" s="90"/>
      <c r="AOV12" s="90"/>
      <c r="AOW12" s="90"/>
      <c r="AOX12" s="90"/>
      <c r="AOY12" s="90"/>
      <c r="AOZ12" s="90"/>
      <c r="APA12" s="90"/>
      <c r="APB12" s="90"/>
      <c r="APC12" s="90"/>
      <c r="APD12" s="90"/>
      <c r="APE12" s="90"/>
      <c r="APF12" s="90"/>
      <c r="APG12" s="90"/>
      <c r="APH12" s="90"/>
      <c r="API12" s="90"/>
      <c r="APJ12" s="90"/>
      <c r="APK12" s="90"/>
      <c r="APL12" s="90"/>
      <c r="APM12" s="90"/>
      <c r="APN12" s="90"/>
      <c r="APO12" s="90"/>
      <c r="APP12" s="90"/>
      <c r="APQ12" s="90"/>
      <c r="APR12" s="90"/>
      <c r="APS12" s="90"/>
      <c r="APT12" s="90"/>
      <c r="APU12" s="90"/>
      <c r="APV12" s="90"/>
      <c r="APW12" s="90"/>
      <c r="APX12" s="90"/>
      <c r="APY12" s="90"/>
      <c r="APZ12" s="90"/>
      <c r="AQA12" s="90"/>
      <c r="AQB12" s="90"/>
      <c r="AQC12" s="90"/>
      <c r="AQD12" s="90"/>
      <c r="AQE12" s="90"/>
      <c r="AQF12" s="90"/>
      <c r="AQG12" s="90"/>
      <c r="AQH12" s="90"/>
      <c r="AQI12" s="90"/>
      <c r="AQJ12" s="90"/>
      <c r="AQK12" s="90"/>
      <c r="AQL12" s="90"/>
      <c r="AQM12" s="90"/>
      <c r="AQN12" s="90"/>
      <c r="AQO12" s="90"/>
      <c r="AQP12" s="90"/>
      <c r="AQQ12" s="90"/>
      <c r="AQR12" s="90"/>
      <c r="AQS12" s="90"/>
      <c r="AQT12" s="90"/>
      <c r="AQU12" s="90"/>
      <c r="AQV12" s="90"/>
      <c r="AQW12" s="90"/>
      <c r="AQX12" s="90"/>
      <c r="AQY12" s="90"/>
      <c r="AQZ12" s="90"/>
      <c r="ARA12" s="90"/>
      <c r="ARB12" s="90"/>
      <c r="ARC12" s="90"/>
      <c r="ARD12" s="90"/>
      <c r="ARE12" s="90"/>
      <c r="ARF12" s="90"/>
      <c r="ARG12" s="90"/>
      <c r="ARH12" s="90"/>
      <c r="ARI12" s="90"/>
      <c r="ARJ12" s="90"/>
      <c r="ARK12" s="90"/>
      <c r="ARL12" s="90"/>
      <c r="ARM12" s="90"/>
      <c r="ARN12" s="90"/>
      <c r="ARO12" s="90"/>
      <c r="ARP12" s="90"/>
      <c r="ARQ12" s="90"/>
      <c r="ARR12" s="90"/>
      <c r="ARS12" s="90"/>
      <c r="ART12" s="90"/>
      <c r="ARU12" s="90"/>
      <c r="ARV12" s="90"/>
      <c r="ARW12" s="90"/>
      <c r="ARX12" s="90"/>
      <c r="ARY12" s="90"/>
      <c r="ARZ12" s="90"/>
      <c r="ASA12" s="90"/>
      <c r="ASB12" s="90"/>
      <c r="ASC12" s="90"/>
      <c r="ASD12" s="90"/>
      <c r="ASE12" s="90"/>
      <c r="ASF12" s="90"/>
      <c r="ASG12" s="90"/>
      <c r="ASH12" s="90"/>
      <c r="ASI12" s="90"/>
      <c r="ASJ12" s="90"/>
      <c r="ASK12" s="90"/>
      <c r="ASL12" s="90"/>
      <c r="ASM12" s="90"/>
      <c r="ASN12" s="90"/>
      <c r="ASO12" s="90"/>
      <c r="ASP12" s="90"/>
      <c r="ASQ12" s="90"/>
      <c r="ASR12" s="90"/>
      <c r="ASS12" s="90"/>
      <c r="AST12" s="90"/>
      <c r="ASU12" s="90"/>
      <c r="ASV12" s="90"/>
      <c r="ASW12" s="90"/>
      <c r="ASX12" s="90"/>
      <c r="ASY12" s="90"/>
      <c r="ASZ12" s="90"/>
      <c r="ATA12" s="90"/>
      <c r="ATB12" s="90"/>
      <c r="ATC12" s="90"/>
      <c r="ATD12" s="90"/>
      <c r="ATE12" s="90"/>
      <c r="ATF12" s="90"/>
      <c r="ATG12" s="90"/>
      <c r="ATH12" s="90"/>
      <c r="ATI12" s="90"/>
      <c r="ATJ12" s="90"/>
      <c r="ATK12" s="90"/>
      <c r="ATL12" s="90"/>
      <c r="ATM12" s="90"/>
      <c r="ATN12" s="90"/>
      <c r="ATO12" s="90"/>
      <c r="ATP12" s="90"/>
      <c r="ATQ12" s="90"/>
      <c r="ATR12" s="90"/>
      <c r="ATS12" s="90"/>
      <c r="ATT12" s="90"/>
      <c r="ATU12" s="90"/>
      <c r="ATV12" s="90"/>
      <c r="ATW12" s="90"/>
      <c r="ATX12" s="90"/>
      <c r="ATY12" s="90"/>
      <c r="ATZ12" s="90"/>
      <c r="AUA12" s="90"/>
      <c r="AUB12" s="90"/>
      <c r="AUC12" s="90"/>
      <c r="AUD12" s="90"/>
      <c r="AUE12" s="90"/>
      <c r="AUF12" s="90"/>
      <c r="AUG12" s="90"/>
      <c r="AUH12" s="90"/>
      <c r="AUI12" s="90"/>
      <c r="AUJ12" s="90"/>
      <c r="AUK12" s="90"/>
      <c r="AUL12" s="90"/>
      <c r="AUM12" s="90"/>
      <c r="AUN12" s="90"/>
      <c r="AUO12" s="90"/>
      <c r="AUP12" s="90"/>
      <c r="AUQ12" s="90"/>
      <c r="AUR12" s="90"/>
      <c r="AUS12" s="90"/>
      <c r="AUT12" s="90"/>
      <c r="AUU12" s="90"/>
      <c r="AUV12" s="90"/>
      <c r="AUW12" s="90"/>
      <c r="AUX12" s="90"/>
      <c r="AUY12" s="90"/>
      <c r="AUZ12" s="90"/>
      <c r="AVA12" s="90"/>
      <c r="AVB12" s="90"/>
      <c r="AVC12" s="90"/>
      <c r="AVD12" s="90"/>
      <c r="AVE12" s="90"/>
      <c r="AVF12" s="90"/>
      <c r="AVG12" s="90"/>
      <c r="AVH12" s="90"/>
      <c r="AVI12" s="90"/>
      <c r="AVJ12" s="90"/>
      <c r="AVK12" s="90"/>
      <c r="AVL12" s="90"/>
      <c r="AVM12" s="90"/>
      <c r="AVN12" s="90"/>
      <c r="AVO12" s="90"/>
      <c r="AVP12" s="90"/>
      <c r="AVQ12" s="90"/>
      <c r="AVR12" s="90"/>
      <c r="AVS12" s="90"/>
      <c r="AVT12" s="90"/>
      <c r="AVU12" s="90"/>
      <c r="AVV12" s="90"/>
      <c r="AVW12" s="90"/>
      <c r="AVX12" s="90"/>
      <c r="AVY12" s="90"/>
      <c r="AVZ12" s="90"/>
      <c r="AWA12" s="90"/>
      <c r="AWB12" s="90"/>
      <c r="AWC12" s="90"/>
      <c r="AWD12" s="90"/>
      <c r="AWE12" s="90"/>
      <c r="AWF12" s="90"/>
      <c r="AWG12" s="90"/>
      <c r="AWH12" s="90"/>
      <c r="AWI12" s="90"/>
      <c r="AWJ12" s="90"/>
      <c r="AWK12" s="90"/>
      <c r="AWL12" s="90"/>
      <c r="AWM12" s="90"/>
      <c r="AWN12" s="90"/>
      <c r="AWO12" s="90"/>
      <c r="AWP12" s="90"/>
      <c r="AWQ12" s="90"/>
      <c r="AWR12" s="90"/>
      <c r="AWS12" s="90"/>
      <c r="AWT12" s="90"/>
      <c r="AWU12" s="90"/>
      <c r="AWV12" s="90"/>
      <c r="AWW12" s="90"/>
      <c r="AWX12" s="90"/>
      <c r="AWY12" s="90"/>
      <c r="AWZ12" s="90"/>
      <c r="AXA12" s="90"/>
      <c r="AXB12" s="90"/>
      <c r="AXC12" s="90"/>
      <c r="AXD12" s="90"/>
      <c r="AXE12" s="90"/>
      <c r="AXF12" s="90"/>
      <c r="AXG12" s="90"/>
      <c r="AXH12" s="90"/>
      <c r="AXI12" s="90"/>
      <c r="AXJ12" s="90"/>
      <c r="AXK12" s="90"/>
      <c r="AXL12" s="90"/>
      <c r="AXM12" s="90"/>
      <c r="AXN12" s="90"/>
      <c r="AXO12" s="90"/>
      <c r="AXP12" s="90"/>
      <c r="AXQ12" s="90"/>
      <c r="AXR12" s="90"/>
      <c r="AXS12" s="90"/>
      <c r="AXT12" s="90"/>
      <c r="AXU12" s="90"/>
      <c r="AXV12" s="90"/>
      <c r="AXW12" s="90"/>
      <c r="AXX12" s="90"/>
      <c r="AXY12" s="90"/>
      <c r="AXZ12" s="90"/>
      <c r="AYA12" s="90"/>
      <c r="AYB12" s="90"/>
      <c r="AYC12" s="90"/>
      <c r="AYD12" s="90"/>
      <c r="AYE12" s="90"/>
      <c r="AYF12" s="90"/>
      <c r="AYG12" s="90"/>
      <c r="AYH12" s="90"/>
      <c r="AYI12" s="90"/>
      <c r="AYJ12" s="90"/>
      <c r="AYK12" s="90"/>
      <c r="AYL12" s="90"/>
      <c r="AYM12" s="90"/>
      <c r="AYN12" s="90"/>
      <c r="AYO12" s="90"/>
      <c r="AYP12" s="90"/>
      <c r="AYQ12" s="90"/>
      <c r="AYR12" s="90"/>
      <c r="AYS12" s="90"/>
      <c r="AYT12" s="90"/>
      <c r="AYU12" s="90"/>
      <c r="AYV12" s="90"/>
      <c r="AYW12" s="90"/>
      <c r="AYX12" s="90"/>
      <c r="AYY12" s="90"/>
      <c r="AYZ12" s="90"/>
      <c r="AZA12" s="90"/>
      <c r="AZB12" s="90"/>
      <c r="AZC12" s="90"/>
      <c r="AZD12" s="90"/>
      <c r="AZE12" s="90"/>
      <c r="AZF12" s="90"/>
      <c r="AZG12" s="90"/>
      <c r="AZH12" s="90"/>
      <c r="AZI12" s="90"/>
      <c r="AZJ12" s="90"/>
      <c r="AZK12" s="90"/>
      <c r="AZL12" s="90"/>
      <c r="AZM12" s="90"/>
      <c r="AZN12" s="90"/>
      <c r="AZO12" s="90"/>
      <c r="AZP12" s="90"/>
      <c r="AZQ12" s="90"/>
      <c r="AZR12" s="90"/>
      <c r="AZS12" s="90"/>
      <c r="AZT12" s="90"/>
      <c r="AZU12" s="90"/>
      <c r="AZV12" s="90"/>
      <c r="AZW12" s="90"/>
      <c r="AZX12" s="90"/>
      <c r="AZY12" s="90"/>
      <c r="AZZ12" s="90"/>
      <c r="BAA12" s="90"/>
      <c r="BAB12" s="90"/>
      <c r="BAC12" s="90"/>
      <c r="BAD12" s="90"/>
      <c r="BAE12" s="90"/>
      <c r="BAF12" s="90"/>
      <c r="BAG12" s="90"/>
      <c r="BAH12" s="90"/>
      <c r="BAI12" s="90"/>
      <c r="BAJ12" s="90"/>
      <c r="BAK12" s="90"/>
      <c r="BAL12" s="90"/>
      <c r="BAM12" s="90"/>
      <c r="BAN12" s="90"/>
      <c r="BAO12" s="90"/>
      <c r="BAP12" s="90"/>
      <c r="BAQ12" s="90"/>
      <c r="BAR12" s="90"/>
      <c r="BAS12" s="90"/>
      <c r="BAT12" s="90"/>
      <c r="BAU12" s="90"/>
      <c r="BAV12" s="90"/>
      <c r="BAW12" s="90"/>
      <c r="BAX12" s="90"/>
      <c r="BAY12" s="90"/>
      <c r="BAZ12" s="90"/>
      <c r="BBA12" s="90"/>
      <c r="BBB12" s="90"/>
      <c r="BBC12" s="90"/>
      <c r="BBD12" s="90"/>
      <c r="BBE12" s="90"/>
      <c r="BBF12" s="90"/>
      <c r="BBG12" s="90"/>
      <c r="BBH12" s="90"/>
      <c r="BBI12" s="90"/>
      <c r="BBJ12" s="90"/>
      <c r="BBK12" s="90"/>
      <c r="BBL12" s="90"/>
      <c r="BBM12" s="90"/>
      <c r="BBN12" s="90"/>
      <c r="BBO12" s="90"/>
      <c r="BBP12" s="90"/>
      <c r="BBQ12" s="90"/>
      <c r="BBR12" s="90"/>
      <c r="BBS12" s="90"/>
      <c r="BBT12" s="90"/>
      <c r="BBU12" s="90"/>
      <c r="BBV12" s="90"/>
      <c r="BBW12" s="90"/>
      <c r="BBX12" s="90"/>
      <c r="BBY12" s="90"/>
      <c r="BBZ12" s="90"/>
      <c r="BCA12" s="90"/>
      <c r="BCB12" s="90"/>
      <c r="BCC12" s="90"/>
      <c r="BCD12" s="90"/>
      <c r="BCE12" s="90"/>
      <c r="BCF12" s="90"/>
      <c r="BCG12" s="90"/>
      <c r="BCH12" s="90"/>
      <c r="BCI12" s="90"/>
      <c r="BCJ12" s="90"/>
      <c r="BCK12" s="90"/>
      <c r="BCL12" s="90"/>
      <c r="BCM12" s="90"/>
      <c r="BCN12" s="90"/>
      <c r="BCO12" s="90"/>
      <c r="BCP12" s="90"/>
      <c r="BCQ12" s="90"/>
      <c r="BCR12" s="90"/>
      <c r="BCS12" s="90"/>
      <c r="BCT12" s="90"/>
      <c r="BCU12" s="90"/>
      <c r="BCV12" s="90"/>
      <c r="BCW12" s="90"/>
      <c r="BCX12" s="90"/>
      <c r="BCY12" s="90"/>
      <c r="BCZ12" s="90"/>
      <c r="BDA12" s="90"/>
      <c r="BDB12" s="90"/>
      <c r="BDC12" s="90"/>
      <c r="BDD12" s="90"/>
      <c r="BDE12" s="90"/>
      <c r="BDF12" s="90"/>
      <c r="BDG12" s="90"/>
      <c r="BDH12" s="90"/>
      <c r="BDI12" s="90"/>
      <c r="BDJ12" s="90"/>
      <c r="BDK12" s="90"/>
      <c r="BDL12" s="90"/>
      <c r="BDM12" s="90"/>
      <c r="BDN12" s="90"/>
      <c r="BDO12" s="90"/>
      <c r="BDP12" s="90"/>
      <c r="BDQ12" s="90"/>
      <c r="BDR12" s="90"/>
      <c r="BDS12" s="90"/>
      <c r="BDT12" s="90"/>
      <c r="BDU12" s="90"/>
      <c r="BDV12" s="90"/>
      <c r="BDW12" s="90"/>
      <c r="BDX12" s="90"/>
      <c r="BDY12" s="90"/>
      <c r="BDZ12" s="90"/>
      <c r="BEA12" s="90"/>
      <c r="BEB12" s="90"/>
      <c r="BEC12" s="90"/>
      <c r="BED12" s="90"/>
      <c r="BEE12" s="90"/>
      <c r="BEF12" s="90"/>
      <c r="BEG12" s="90"/>
      <c r="BEH12" s="90"/>
      <c r="BEI12" s="90"/>
      <c r="BEJ12" s="90"/>
      <c r="BEK12" s="90"/>
      <c r="BEL12" s="90"/>
      <c r="BEM12" s="90"/>
      <c r="BEN12" s="90"/>
      <c r="BEO12" s="90"/>
      <c r="BEP12" s="90"/>
      <c r="BEQ12" s="90"/>
      <c r="BER12" s="90"/>
      <c r="BES12" s="90"/>
      <c r="BET12" s="90"/>
      <c r="BEU12" s="90"/>
      <c r="BEV12" s="90"/>
      <c r="BEW12" s="90"/>
      <c r="BEX12" s="90"/>
      <c r="BEY12" s="90"/>
      <c r="BEZ12" s="90"/>
      <c r="BFA12" s="90"/>
      <c r="BFB12" s="90"/>
      <c r="BFC12" s="90"/>
      <c r="BFD12" s="90"/>
      <c r="BFE12" s="90"/>
      <c r="BFF12" s="90"/>
      <c r="BFG12" s="90"/>
      <c r="BFH12" s="90"/>
      <c r="BFI12" s="90"/>
      <c r="BFJ12" s="90"/>
      <c r="BFK12" s="90"/>
      <c r="BFL12" s="90"/>
      <c r="BFM12" s="90"/>
      <c r="BFN12" s="90"/>
      <c r="BFO12" s="90"/>
      <c r="BFP12" s="90"/>
      <c r="BFQ12" s="90"/>
      <c r="BFR12" s="90"/>
      <c r="BFS12" s="90"/>
      <c r="BFT12" s="90"/>
      <c r="BFU12" s="90"/>
      <c r="BFV12" s="90"/>
      <c r="BFW12" s="90"/>
      <c r="BFX12" s="90"/>
      <c r="BFY12" s="90"/>
      <c r="BFZ12" s="90"/>
      <c r="BGA12" s="90"/>
      <c r="BGB12" s="90"/>
      <c r="BGC12" s="90"/>
      <c r="BGD12" s="90"/>
      <c r="BGE12" s="90"/>
      <c r="BGF12" s="90"/>
      <c r="BGG12" s="90"/>
      <c r="BGH12" s="90"/>
      <c r="BGI12" s="90"/>
      <c r="BGJ12" s="90"/>
      <c r="BGK12" s="90"/>
      <c r="BGL12" s="90"/>
      <c r="BGM12" s="90"/>
      <c r="BGN12" s="90"/>
      <c r="BGO12" s="90"/>
      <c r="BGP12" s="90"/>
      <c r="BGQ12" s="90"/>
      <c r="BGR12" s="90"/>
      <c r="BGS12" s="90"/>
      <c r="BGT12" s="90"/>
      <c r="BGU12" s="90"/>
      <c r="BGV12" s="90"/>
      <c r="BGW12" s="90"/>
      <c r="BGX12" s="90"/>
      <c r="BGY12" s="90"/>
      <c r="BGZ12" s="90"/>
      <c r="BHA12" s="90"/>
      <c r="BHB12" s="90"/>
      <c r="BHC12" s="90"/>
      <c r="BHD12" s="90"/>
      <c r="BHE12" s="90"/>
      <c r="BHF12" s="90"/>
      <c r="BHG12" s="90"/>
      <c r="BHH12" s="90"/>
      <c r="BHI12" s="90"/>
      <c r="BHJ12" s="90"/>
      <c r="BHK12" s="90"/>
      <c r="BHL12" s="90"/>
      <c r="BHM12" s="90"/>
      <c r="BHN12" s="90"/>
      <c r="BHO12" s="90"/>
      <c r="BHP12" s="90"/>
      <c r="BHQ12" s="90"/>
      <c r="BHR12" s="90"/>
      <c r="BHS12" s="90"/>
      <c r="BHT12" s="90"/>
      <c r="BHU12" s="90"/>
      <c r="BHV12" s="90"/>
      <c r="BHW12" s="90"/>
      <c r="BHX12" s="90"/>
      <c r="BHY12" s="90"/>
      <c r="BHZ12" s="90"/>
      <c r="BIA12" s="90"/>
      <c r="BIB12" s="90"/>
      <c r="BIC12" s="90"/>
      <c r="BID12" s="90"/>
      <c r="BIE12" s="90"/>
      <c r="BIF12" s="90"/>
      <c r="BIG12" s="90"/>
      <c r="BIH12" s="90"/>
      <c r="BII12" s="90"/>
      <c r="BIJ12" s="90"/>
      <c r="BIK12" s="90"/>
      <c r="BIL12" s="90"/>
      <c r="BIM12" s="90"/>
      <c r="BIN12" s="90"/>
      <c r="BIO12" s="90"/>
      <c r="BIP12" s="90"/>
      <c r="BIQ12" s="90"/>
      <c r="BIR12" s="90"/>
      <c r="BIS12" s="90"/>
      <c r="BIT12" s="90"/>
      <c r="BIU12" s="90"/>
      <c r="BIV12" s="90"/>
      <c r="BIW12" s="90"/>
      <c r="BIX12" s="90"/>
      <c r="BIY12" s="90"/>
      <c r="BIZ12" s="90"/>
      <c r="BJA12" s="90"/>
      <c r="BJB12" s="90"/>
      <c r="BJC12" s="90"/>
      <c r="BJD12" s="90"/>
      <c r="BJE12" s="90"/>
      <c r="BJF12" s="90"/>
      <c r="BJG12" s="90"/>
      <c r="BJH12" s="90"/>
      <c r="BJI12" s="90"/>
      <c r="BJJ12" s="90"/>
      <c r="BJK12" s="90"/>
      <c r="BJL12" s="90"/>
      <c r="BJM12" s="90"/>
      <c r="BJN12" s="90"/>
      <c r="BJO12" s="90"/>
      <c r="BJP12" s="90"/>
      <c r="BJQ12" s="90"/>
      <c r="BJR12" s="90"/>
      <c r="BJS12" s="90"/>
      <c r="BJT12" s="90"/>
      <c r="BJU12" s="90"/>
      <c r="BJV12" s="90"/>
      <c r="BJW12" s="90"/>
      <c r="BJX12" s="90"/>
      <c r="BJY12" s="90"/>
      <c r="BJZ12" s="90"/>
      <c r="BKA12" s="90"/>
      <c r="BKB12" s="90"/>
      <c r="BKC12" s="90"/>
      <c r="BKD12" s="90"/>
      <c r="BKE12" s="90"/>
      <c r="BKF12" s="90"/>
      <c r="BKG12" s="90"/>
      <c r="BKH12" s="90"/>
      <c r="BKI12" s="90"/>
      <c r="BKJ12" s="90"/>
      <c r="BKK12" s="90"/>
      <c r="BKL12" s="90"/>
      <c r="BKM12" s="90"/>
      <c r="BKN12" s="90"/>
      <c r="BKO12" s="90"/>
      <c r="BKP12" s="90"/>
      <c r="BKQ12" s="90"/>
      <c r="BKR12" s="90"/>
      <c r="BKS12" s="90"/>
      <c r="BKT12" s="90"/>
      <c r="BKU12" s="90"/>
      <c r="BKV12" s="90"/>
      <c r="BKW12" s="90"/>
      <c r="BKX12" s="90"/>
      <c r="BKY12" s="90"/>
      <c r="BKZ12" s="90"/>
      <c r="BLA12" s="90"/>
      <c r="BLB12" s="90"/>
      <c r="BLC12" s="90"/>
      <c r="BLD12" s="90"/>
      <c r="BLE12" s="90"/>
      <c r="BLF12" s="90"/>
      <c r="BLG12" s="90"/>
      <c r="BLH12" s="90"/>
      <c r="BLI12" s="90"/>
      <c r="BLJ12" s="90"/>
      <c r="BLK12" s="90"/>
      <c r="BLL12" s="90"/>
      <c r="BLM12" s="90"/>
      <c r="BLN12" s="90"/>
      <c r="BLO12" s="90"/>
      <c r="BLP12" s="90"/>
      <c r="BLQ12" s="90"/>
      <c r="BLR12" s="90"/>
      <c r="BLS12" s="90"/>
      <c r="BLT12" s="90"/>
      <c r="BLU12" s="90"/>
      <c r="BLV12" s="90"/>
      <c r="BLW12" s="90"/>
      <c r="BLX12" s="90"/>
      <c r="BLY12" s="90"/>
      <c r="BLZ12" s="90"/>
      <c r="BMA12" s="90"/>
      <c r="BMB12" s="90"/>
      <c r="BMC12" s="90"/>
      <c r="BMD12" s="90"/>
      <c r="BME12" s="90"/>
      <c r="BMF12" s="90"/>
      <c r="BMG12" s="90"/>
      <c r="BMH12" s="90"/>
      <c r="BMI12" s="90"/>
      <c r="BMJ12" s="90"/>
      <c r="BMK12" s="90"/>
      <c r="BML12" s="90"/>
      <c r="BMM12" s="90"/>
      <c r="BMN12" s="90"/>
      <c r="BMO12" s="90"/>
      <c r="BMP12" s="90"/>
      <c r="BMQ12" s="90"/>
      <c r="BMR12" s="90"/>
      <c r="BMS12" s="90"/>
      <c r="BMT12" s="90"/>
      <c r="BMU12" s="90"/>
      <c r="BMV12" s="90"/>
      <c r="BMW12" s="90"/>
      <c r="BMX12" s="90"/>
      <c r="BMY12" s="90"/>
      <c r="BMZ12" s="90"/>
      <c r="BNA12" s="90"/>
      <c r="BNB12" s="90"/>
      <c r="BNC12" s="90"/>
      <c r="BND12" s="90"/>
      <c r="BNE12" s="90"/>
      <c r="BNF12" s="90"/>
      <c r="BNG12" s="90"/>
      <c r="BNH12" s="90"/>
      <c r="BNI12" s="90"/>
      <c r="BNJ12" s="90"/>
      <c r="BNK12" s="90"/>
      <c r="BNL12" s="90"/>
      <c r="BNM12" s="90"/>
      <c r="BNN12" s="90"/>
      <c r="BNO12" s="90"/>
      <c r="BNP12" s="90"/>
      <c r="BNQ12" s="90"/>
      <c r="BNR12" s="90"/>
      <c r="BNS12" s="90"/>
      <c r="BNT12" s="90"/>
      <c r="BNU12" s="90"/>
      <c r="BNV12" s="90"/>
      <c r="BNW12" s="90"/>
      <c r="BNX12" s="90"/>
      <c r="BNY12" s="90"/>
      <c r="BNZ12" s="90"/>
      <c r="BOA12" s="90"/>
      <c r="BOB12" s="90"/>
      <c r="BOC12" s="90"/>
      <c r="BOD12" s="90"/>
      <c r="BOE12" s="90"/>
      <c r="BOF12" s="90"/>
      <c r="BOG12" s="90"/>
      <c r="BOH12" s="90"/>
      <c r="BOI12" s="90"/>
      <c r="BOJ12" s="90"/>
      <c r="BOK12" s="90"/>
      <c r="BOL12" s="90"/>
      <c r="BOM12" s="90"/>
      <c r="BON12" s="90"/>
      <c r="BOO12" s="90"/>
      <c r="BOP12" s="90"/>
      <c r="BOQ12" s="90"/>
      <c r="BOR12" s="90"/>
      <c r="BOS12" s="90"/>
      <c r="BOT12" s="90"/>
      <c r="BOU12" s="90"/>
      <c r="BOV12" s="90"/>
      <c r="BOW12" s="90"/>
      <c r="BOX12" s="90"/>
      <c r="BOY12" s="90"/>
      <c r="BOZ12" s="90"/>
      <c r="BPA12" s="90"/>
      <c r="BPB12" s="90"/>
      <c r="BPC12" s="90"/>
      <c r="BPD12" s="90"/>
      <c r="BPE12" s="90"/>
      <c r="BPF12" s="90"/>
      <c r="BPG12" s="90"/>
      <c r="BPH12" s="90"/>
      <c r="BPI12" s="90"/>
      <c r="BPJ12" s="90"/>
      <c r="BPK12" s="90"/>
      <c r="BPL12" s="90"/>
      <c r="BPM12" s="90"/>
      <c r="BPN12" s="90"/>
      <c r="BPO12" s="90"/>
      <c r="BPP12" s="90"/>
      <c r="BPQ12" s="90"/>
      <c r="BPR12" s="90"/>
      <c r="BPS12" s="90"/>
      <c r="BPT12" s="90"/>
      <c r="BPU12" s="90"/>
      <c r="BPV12" s="90"/>
      <c r="BPW12" s="90"/>
      <c r="BPX12" s="90"/>
      <c r="BPY12" s="90"/>
      <c r="BPZ12" s="90"/>
      <c r="BQA12" s="90"/>
      <c r="BQB12" s="90"/>
      <c r="BQC12" s="90"/>
      <c r="BQD12" s="90"/>
      <c r="BQE12" s="90"/>
      <c r="BQF12" s="90"/>
      <c r="BQG12" s="90"/>
      <c r="BQH12" s="90"/>
      <c r="BQI12" s="90"/>
      <c r="BQJ12" s="90"/>
      <c r="BQK12" s="90"/>
      <c r="BQL12" s="90"/>
      <c r="BQM12" s="90"/>
      <c r="BQN12" s="90"/>
      <c r="BQO12" s="90"/>
      <c r="BQP12" s="90"/>
      <c r="BQQ12" s="90"/>
      <c r="BQR12" s="90"/>
      <c r="BQS12" s="90"/>
      <c r="BQT12" s="90"/>
      <c r="BQU12" s="90"/>
      <c r="BQV12" s="90"/>
      <c r="BQW12" s="90"/>
      <c r="BQX12" s="90"/>
      <c r="BQY12" s="90"/>
      <c r="BQZ12" s="90"/>
      <c r="BRA12" s="90"/>
      <c r="BRB12" s="90"/>
      <c r="BRC12" s="90"/>
      <c r="BRD12" s="90"/>
      <c r="BRE12" s="90"/>
      <c r="BRF12" s="90"/>
      <c r="BRG12" s="90"/>
      <c r="BRH12" s="90"/>
      <c r="BRI12" s="90"/>
      <c r="BRJ12" s="90"/>
      <c r="BRK12" s="90"/>
      <c r="BRL12" s="90"/>
      <c r="BRM12" s="90"/>
      <c r="BRN12" s="90"/>
      <c r="BRO12" s="90"/>
      <c r="BRP12" s="90"/>
      <c r="BRQ12" s="90"/>
      <c r="BRR12" s="90"/>
      <c r="BRS12" s="90"/>
      <c r="BRT12" s="90"/>
      <c r="BRU12" s="90"/>
      <c r="BRV12" s="90"/>
      <c r="BRW12" s="90"/>
      <c r="BRX12" s="90"/>
      <c r="BRY12" s="90"/>
      <c r="BRZ12" s="90"/>
      <c r="BSA12" s="90"/>
      <c r="BSB12" s="90"/>
      <c r="BSC12" s="90"/>
      <c r="BSD12" s="90"/>
      <c r="BSE12" s="90"/>
      <c r="BSF12" s="90"/>
      <c r="BSG12" s="90"/>
      <c r="BSH12" s="90"/>
      <c r="BSI12" s="90"/>
      <c r="BSJ12" s="90"/>
      <c r="BSK12" s="90"/>
      <c r="BSL12" s="90"/>
      <c r="BSM12" s="90"/>
      <c r="BSN12" s="90"/>
      <c r="BSO12" s="90"/>
      <c r="BSP12" s="90"/>
      <c r="BSQ12" s="90"/>
      <c r="BSR12" s="90"/>
      <c r="BSS12" s="90"/>
      <c r="BST12" s="90"/>
      <c r="BSU12" s="90"/>
      <c r="BSV12" s="90"/>
      <c r="BSW12" s="90"/>
      <c r="BSX12" s="90"/>
      <c r="BSY12" s="90"/>
      <c r="BSZ12" s="90"/>
      <c r="BTA12" s="90"/>
      <c r="BTB12" s="90"/>
      <c r="BTC12" s="90"/>
      <c r="BTD12" s="90"/>
      <c r="BTE12" s="90"/>
      <c r="BTF12" s="90"/>
      <c r="BTG12" s="90"/>
      <c r="BTH12" s="90"/>
      <c r="BTI12" s="90"/>
      <c r="BTJ12" s="90"/>
      <c r="BTK12" s="90"/>
      <c r="BTL12" s="90"/>
      <c r="BTM12" s="90"/>
      <c r="BTN12" s="90"/>
      <c r="BTO12" s="90"/>
      <c r="BTP12" s="90"/>
      <c r="BTQ12" s="90"/>
      <c r="BTR12" s="90"/>
      <c r="BTS12" s="90"/>
      <c r="BTT12" s="90"/>
      <c r="BTU12" s="90"/>
      <c r="BTV12" s="90"/>
      <c r="BTW12" s="90"/>
      <c r="BTX12" s="90"/>
      <c r="BTY12" s="90"/>
      <c r="BTZ12" s="90"/>
      <c r="BUA12" s="90"/>
      <c r="BUB12" s="90"/>
      <c r="BUC12" s="90"/>
      <c r="BUD12" s="90"/>
      <c r="BUE12" s="90"/>
      <c r="BUF12" s="90"/>
      <c r="BUG12" s="90"/>
      <c r="BUH12" s="90"/>
      <c r="BUI12" s="90"/>
      <c r="BUJ12" s="90"/>
      <c r="BUK12" s="90"/>
      <c r="BUL12" s="90"/>
      <c r="BUM12" s="90"/>
      <c r="BUN12" s="90"/>
      <c r="BUO12" s="90"/>
      <c r="BUP12" s="90"/>
      <c r="BUQ12" s="90"/>
      <c r="BUR12" s="90"/>
      <c r="BUS12" s="90"/>
      <c r="BUT12" s="90"/>
      <c r="BUU12" s="90"/>
      <c r="BUV12" s="90"/>
      <c r="BUW12" s="90"/>
      <c r="BUX12" s="90"/>
      <c r="BUY12" s="90"/>
      <c r="BUZ12" s="90"/>
      <c r="BVA12" s="90"/>
      <c r="BVB12" s="90"/>
      <c r="BVC12" s="90"/>
      <c r="BVD12" s="90"/>
      <c r="BVE12" s="90"/>
      <c r="BVF12" s="90"/>
      <c r="BVG12" s="90"/>
      <c r="BVH12" s="90"/>
      <c r="BVI12" s="90"/>
      <c r="BVJ12" s="90"/>
      <c r="BVK12" s="90"/>
      <c r="BVL12" s="90"/>
      <c r="BVM12" s="90"/>
      <c r="BVN12" s="90"/>
      <c r="BVO12" s="90"/>
      <c r="BVP12" s="90"/>
      <c r="BVQ12" s="90"/>
      <c r="BVR12" s="90"/>
      <c r="BVS12" s="90"/>
      <c r="BVT12" s="90"/>
      <c r="BVU12" s="90"/>
      <c r="BVV12" s="90"/>
      <c r="BVW12" s="90"/>
      <c r="BVX12" s="90"/>
      <c r="BVY12" s="90"/>
      <c r="BVZ12" s="90"/>
      <c r="BWA12" s="90"/>
      <c r="BWB12" s="90"/>
      <c r="BWC12" s="90"/>
      <c r="BWD12" s="90"/>
      <c r="BWE12" s="90"/>
      <c r="BWF12" s="90"/>
      <c r="BWG12" s="90"/>
      <c r="BWH12" s="90"/>
      <c r="BWI12" s="90"/>
      <c r="BWJ12" s="90"/>
      <c r="BWK12" s="90"/>
      <c r="BWL12" s="90"/>
      <c r="BWM12" s="90"/>
      <c r="BWN12" s="90"/>
      <c r="BWO12" s="90"/>
      <c r="BWP12" s="90"/>
      <c r="BWQ12" s="90"/>
      <c r="BWR12" s="90"/>
      <c r="BWS12" s="90"/>
      <c r="BWT12" s="90"/>
      <c r="BWU12" s="90"/>
      <c r="BWV12" s="90"/>
      <c r="BWW12" s="90"/>
      <c r="BWX12" s="90"/>
      <c r="BWY12" s="90"/>
      <c r="BWZ12" s="90"/>
      <c r="BXA12" s="90"/>
      <c r="BXB12" s="90"/>
      <c r="BXC12" s="90"/>
      <c r="BXD12" s="90"/>
      <c r="BXE12" s="90"/>
      <c r="BXF12" s="90"/>
      <c r="BXG12" s="90"/>
      <c r="BXH12" s="90"/>
      <c r="BXI12" s="90"/>
      <c r="BXJ12" s="90"/>
      <c r="BXK12" s="90"/>
      <c r="BXL12" s="90"/>
      <c r="BXM12" s="90"/>
      <c r="BXN12" s="90"/>
      <c r="BXO12" s="90"/>
      <c r="BXP12" s="90"/>
      <c r="BXQ12" s="90"/>
      <c r="BXR12" s="90"/>
      <c r="BXS12" s="90"/>
      <c r="BXT12" s="90"/>
      <c r="BXU12" s="90"/>
      <c r="BXV12" s="90"/>
      <c r="BXW12" s="90"/>
      <c r="BXX12" s="90"/>
      <c r="BXY12" s="90"/>
      <c r="BXZ12" s="90"/>
      <c r="BYA12" s="90"/>
      <c r="BYB12" s="90"/>
      <c r="BYC12" s="90"/>
      <c r="BYD12" s="90"/>
      <c r="BYE12" s="90"/>
      <c r="BYF12" s="90"/>
      <c r="BYG12" s="90"/>
      <c r="BYH12" s="90"/>
      <c r="BYI12" s="90"/>
      <c r="BYJ12" s="90"/>
      <c r="BYK12" s="90"/>
      <c r="BYL12" s="90"/>
      <c r="BYM12" s="90"/>
      <c r="BYN12" s="90"/>
      <c r="BYO12" s="90"/>
      <c r="BYP12" s="90"/>
      <c r="BYQ12" s="90"/>
      <c r="BYR12" s="90"/>
      <c r="BYS12" s="90"/>
      <c r="BYT12" s="90"/>
      <c r="BYU12" s="90"/>
      <c r="BYV12" s="90"/>
      <c r="BYW12" s="90"/>
      <c r="BYX12" s="90"/>
      <c r="BYY12" s="90"/>
      <c r="BYZ12" s="90"/>
      <c r="BZA12" s="90"/>
      <c r="BZB12" s="90"/>
      <c r="BZC12" s="90"/>
      <c r="BZD12" s="90"/>
      <c r="BZE12" s="90"/>
      <c r="BZF12" s="90"/>
      <c r="BZG12" s="90"/>
      <c r="BZH12" s="90"/>
      <c r="BZI12" s="90"/>
      <c r="BZJ12" s="90"/>
      <c r="BZK12" s="90"/>
      <c r="BZL12" s="90"/>
      <c r="BZM12" s="90"/>
      <c r="BZN12" s="90"/>
      <c r="BZO12" s="90"/>
      <c r="BZP12" s="90"/>
      <c r="BZQ12" s="90"/>
      <c r="BZR12" s="90"/>
      <c r="BZS12" s="90"/>
      <c r="BZT12" s="90"/>
      <c r="BZU12" s="90"/>
      <c r="BZV12" s="90"/>
      <c r="BZW12" s="90"/>
      <c r="BZX12" s="90"/>
      <c r="BZY12" s="90"/>
      <c r="BZZ12" s="90"/>
      <c r="CAA12" s="90"/>
      <c r="CAB12" s="90"/>
      <c r="CAC12" s="90"/>
      <c r="CAD12" s="90"/>
      <c r="CAE12" s="90"/>
      <c r="CAF12" s="90"/>
      <c r="CAG12" s="90"/>
      <c r="CAH12" s="90"/>
      <c r="CAI12" s="90"/>
      <c r="CAJ12" s="90"/>
      <c r="CAK12" s="90"/>
      <c r="CAL12" s="90"/>
      <c r="CAM12" s="90"/>
      <c r="CAN12" s="90"/>
      <c r="CAO12" s="90"/>
      <c r="CAP12" s="90"/>
      <c r="CAQ12" s="90"/>
      <c r="CAR12" s="90"/>
      <c r="CAS12" s="90"/>
      <c r="CAT12" s="90"/>
      <c r="CAU12" s="90"/>
      <c r="CAV12" s="90"/>
      <c r="CAW12" s="90"/>
      <c r="CAX12" s="90"/>
      <c r="CAY12" s="90"/>
      <c r="CAZ12" s="90"/>
      <c r="CBA12" s="90"/>
      <c r="CBB12" s="90"/>
      <c r="CBC12" s="90"/>
      <c r="CBD12" s="90"/>
      <c r="CBE12" s="90"/>
      <c r="CBF12" s="90"/>
      <c r="CBG12" s="90"/>
      <c r="CBH12" s="90"/>
      <c r="CBI12" s="90"/>
      <c r="CBJ12" s="90"/>
      <c r="CBK12" s="90"/>
      <c r="CBL12" s="90"/>
      <c r="CBM12" s="90"/>
      <c r="CBN12" s="90"/>
      <c r="CBO12" s="90"/>
      <c r="CBP12" s="90"/>
      <c r="CBQ12" s="90"/>
      <c r="CBR12" s="90"/>
      <c r="CBS12" s="90"/>
      <c r="CBT12" s="90"/>
      <c r="CBU12" s="90"/>
      <c r="CBV12" s="90"/>
      <c r="CBW12" s="90"/>
      <c r="CBX12" s="90"/>
      <c r="CBY12" s="90"/>
      <c r="CBZ12" s="90"/>
      <c r="CCA12" s="90"/>
      <c r="CCB12" s="90"/>
      <c r="CCC12" s="90"/>
      <c r="CCD12" s="90"/>
      <c r="CCE12" s="90"/>
      <c r="CCF12" s="90"/>
      <c r="CCG12" s="90"/>
      <c r="CCH12" s="90"/>
      <c r="CCI12" s="90"/>
      <c r="CCJ12" s="90"/>
      <c r="CCK12" s="90"/>
      <c r="CCL12" s="90"/>
      <c r="CCM12" s="90"/>
      <c r="CCN12" s="90"/>
      <c r="CCO12" s="90"/>
      <c r="CCP12" s="90"/>
      <c r="CCQ12" s="90"/>
      <c r="CCR12" s="90"/>
      <c r="CCS12" s="90"/>
      <c r="CCT12" s="90"/>
      <c r="CCU12" s="90"/>
      <c r="CCV12" s="90"/>
      <c r="CCW12" s="90"/>
      <c r="CCX12" s="90"/>
      <c r="CCY12" s="90"/>
      <c r="CCZ12" s="90"/>
      <c r="CDA12" s="90"/>
      <c r="CDB12" s="90"/>
      <c r="CDC12" s="90"/>
      <c r="CDD12" s="90"/>
      <c r="CDE12" s="90"/>
      <c r="CDF12" s="90"/>
      <c r="CDG12" s="90"/>
      <c r="CDH12" s="90"/>
      <c r="CDI12" s="90"/>
      <c r="CDJ12" s="90"/>
      <c r="CDK12" s="90"/>
      <c r="CDL12" s="90"/>
      <c r="CDM12" s="90"/>
      <c r="CDN12" s="90"/>
      <c r="CDO12" s="90"/>
      <c r="CDP12" s="90"/>
      <c r="CDQ12" s="90"/>
      <c r="CDR12" s="90"/>
      <c r="CDS12" s="90"/>
      <c r="CDT12" s="90"/>
      <c r="CDU12" s="90"/>
      <c r="CDV12" s="90"/>
      <c r="CDW12" s="90"/>
      <c r="CDX12" s="90"/>
      <c r="CDY12" s="90"/>
      <c r="CDZ12" s="90"/>
      <c r="CEA12" s="90"/>
      <c r="CEB12" s="90"/>
      <c r="CEC12" s="90"/>
      <c r="CED12" s="90"/>
      <c r="CEE12" s="90"/>
      <c r="CEF12" s="90"/>
      <c r="CEG12" s="90"/>
      <c r="CEH12" s="90"/>
      <c r="CEI12" s="90"/>
      <c r="CEJ12" s="90"/>
      <c r="CEK12" s="90"/>
      <c r="CEL12" s="90"/>
      <c r="CEM12" s="90"/>
      <c r="CEN12" s="90"/>
      <c r="CEO12" s="90"/>
      <c r="CEP12" s="90"/>
      <c r="CEQ12" s="90"/>
      <c r="CER12" s="90"/>
      <c r="CES12" s="90"/>
      <c r="CET12" s="90"/>
      <c r="CEU12" s="90"/>
      <c r="CEV12" s="90"/>
      <c r="CEW12" s="90"/>
      <c r="CEX12" s="90"/>
      <c r="CEY12" s="90"/>
      <c r="CEZ12" s="90"/>
      <c r="CFA12" s="90"/>
      <c r="CFB12" s="90"/>
      <c r="CFC12" s="90"/>
      <c r="CFD12" s="90"/>
      <c r="CFE12" s="90"/>
      <c r="CFF12" s="90"/>
      <c r="CFG12" s="90"/>
      <c r="CFH12" s="90"/>
      <c r="CFI12" s="90"/>
      <c r="CFJ12" s="90"/>
      <c r="CFK12" s="90"/>
      <c r="CFL12" s="90"/>
      <c r="CFM12" s="90"/>
      <c r="CFN12" s="90"/>
      <c r="CFO12" s="90"/>
      <c r="CFP12" s="90"/>
      <c r="CFQ12" s="90"/>
      <c r="CFR12" s="90"/>
      <c r="CFS12" s="90"/>
      <c r="CFT12" s="90"/>
      <c r="CFU12" s="90"/>
      <c r="CFV12" s="90"/>
      <c r="CFW12" s="90"/>
      <c r="CFX12" s="90"/>
      <c r="CFY12" s="90"/>
      <c r="CFZ12" s="90"/>
      <c r="CGA12" s="90"/>
      <c r="CGB12" s="90"/>
      <c r="CGC12" s="90"/>
      <c r="CGD12" s="90"/>
      <c r="CGE12" s="90"/>
      <c r="CGF12" s="90"/>
      <c r="CGG12" s="90"/>
      <c r="CGH12" s="90"/>
      <c r="CGI12" s="90"/>
      <c r="CGJ12" s="90"/>
      <c r="CGK12" s="90"/>
      <c r="CGL12" s="90"/>
      <c r="CGM12" s="90"/>
      <c r="CGN12" s="90"/>
      <c r="CGO12" s="90"/>
      <c r="CGP12" s="90"/>
      <c r="CGQ12" s="90"/>
      <c r="CGR12" s="90"/>
      <c r="CGS12" s="90"/>
      <c r="CGT12" s="90"/>
      <c r="CGU12" s="90"/>
      <c r="CGV12" s="90"/>
      <c r="CGW12" s="90"/>
      <c r="CGX12" s="90"/>
      <c r="CGY12" s="90"/>
      <c r="CGZ12" s="90"/>
      <c r="CHA12" s="90"/>
      <c r="CHB12" s="90"/>
      <c r="CHC12" s="90"/>
      <c r="CHD12" s="90"/>
      <c r="CHE12" s="90"/>
      <c r="CHF12" s="90"/>
      <c r="CHG12" s="90"/>
      <c r="CHH12" s="90"/>
      <c r="CHI12" s="90"/>
      <c r="CHJ12" s="90"/>
      <c r="CHK12" s="90"/>
      <c r="CHL12" s="90"/>
      <c r="CHM12" s="90"/>
      <c r="CHN12" s="90"/>
      <c r="CHO12" s="90"/>
      <c r="CHP12" s="90"/>
      <c r="CHQ12" s="90"/>
      <c r="CHR12" s="90"/>
      <c r="CHS12" s="90"/>
      <c r="CHT12" s="90"/>
      <c r="CHU12" s="90"/>
      <c r="CHV12" s="90"/>
      <c r="CHW12" s="90"/>
      <c r="CHX12" s="90"/>
      <c r="CHY12" s="90"/>
      <c r="CHZ12" s="90"/>
      <c r="CIA12" s="90"/>
      <c r="CIB12" s="90"/>
      <c r="CIC12" s="90"/>
      <c r="CID12" s="90"/>
      <c r="CIE12" s="90"/>
      <c r="CIF12" s="90"/>
      <c r="CIG12" s="90"/>
      <c r="CIH12" s="90"/>
      <c r="CII12" s="90"/>
      <c r="CIJ12" s="90"/>
      <c r="CIK12" s="90"/>
      <c r="CIL12" s="90"/>
      <c r="CIM12" s="90"/>
      <c r="CIN12" s="90"/>
      <c r="CIO12" s="90"/>
      <c r="CIP12" s="90"/>
      <c r="CIQ12" s="90"/>
      <c r="CIR12" s="90"/>
      <c r="CIS12" s="90"/>
      <c r="CIT12" s="90"/>
      <c r="CIU12" s="90"/>
      <c r="CIV12" s="90"/>
      <c r="CIW12" s="90"/>
      <c r="CIX12" s="90"/>
      <c r="CIY12" s="90"/>
      <c r="CIZ12" s="90"/>
      <c r="CJA12" s="90"/>
      <c r="CJB12" s="90"/>
      <c r="CJC12" s="90"/>
      <c r="CJD12" s="90"/>
      <c r="CJE12" s="90"/>
      <c r="CJF12" s="90"/>
      <c r="CJG12" s="90"/>
      <c r="CJH12" s="90"/>
      <c r="CJI12" s="90"/>
      <c r="CJJ12" s="90"/>
      <c r="CJK12" s="90"/>
      <c r="CJL12" s="90"/>
      <c r="CJM12" s="90"/>
      <c r="CJN12" s="90"/>
      <c r="CJO12" s="90"/>
      <c r="CJP12" s="90"/>
      <c r="CJQ12" s="90"/>
      <c r="CJR12" s="90"/>
      <c r="CJS12" s="90"/>
      <c r="CJT12" s="90"/>
      <c r="CJU12" s="90"/>
      <c r="CJV12" s="90"/>
      <c r="CJW12" s="90"/>
      <c r="CJX12" s="90"/>
      <c r="CJY12" s="90"/>
      <c r="CJZ12" s="90"/>
      <c r="CKA12" s="90"/>
      <c r="CKB12" s="90"/>
      <c r="CKC12" s="90"/>
      <c r="CKD12" s="90"/>
      <c r="CKE12" s="90"/>
      <c r="CKF12" s="90"/>
      <c r="CKG12" s="90"/>
      <c r="CKH12" s="90"/>
      <c r="CKI12" s="90"/>
      <c r="CKJ12" s="90"/>
      <c r="CKK12" s="90"/>
      <c r="CKL12" s="90"/>
      <c r="CKM12" s="90"/>
      <c r="CKN12" s="90"/>
      <c r="CKO12" s="90"/>
      <c r="CKP12" s="90"/>
      <c r="CKQ12" s="90"/>
      <c r="CKR12" s="90"/>
      <c r="CKS12" s="90"/>
      <c r="CKT12" s="90"/>
      <c r="CKU12" s="90"/>
      <c r="CKV12" s="90"/>
      <c r="CKW12" s="90"/>
      <c r="CKX12" s="90"/>
      <c r="CKY12" s="90"/>
      <c r="CKZ12" s="90"/>
      <c r="CLA12" s="90"/>
      <c r="CLB12" s="90"/>
      <c r="CLC12" s="90"/>
      <c r="CLD12" s="90"/>
      <c r="CLE12" s="90"/>
      <c r="CLF12" s="90"/>
      <c r="CLG12" s="90"/>
      <c r="CLH12" s="90"/>
      <c r="CLI12" s="90"/>
      <c r="CLJ12" s="90"/>
      <c r="CLK12" s="90"/>
      <c r="CLL12" s="90"/>
      <c r="CLM12" s="90"/>
      <c r="CLN12" s="90"/>
      <c r="CLO12" s="90"/>
      <c r="CLP12" s="90"/>
      <c r="CLQ12" s="90"/>
      <c r="CLR12" s="90"/>
      <c r="CLS12" s="90"/>
      <c r="CLT12" s="90"/>
      <c r="CLU12" s="90"/>
      <c r="CLV12" s="90"/>
      <c r="CLW12" s="90"/>
      <c r="CLX12" s="90"/>
      <c r="CLY12" s="90"/>
      <c r="CLZ12" s="90"/>
      <c r="CMA12" s="90"/>
      <c r="CMB12" s="90"/>
      <c r="CMC12" s="90"/>
      <c r="CMD12" s="90"/>
      <c r="CME12" s="90"/>
      <c r="CMF12" s="90"/>
      <c r="CMG12" s="90"/>
      <c r="CMH12" s="90"/>
      <c r="CMI12" s="90"/>
      <c r="CMJ12" s="90"/>
      <c r="CMK12" s="90"/>
      <c r="CML12" s="90"/>
      <c r="CMM12" s="90"/>
      <c r="CMN12" s="90"/>
      <c r="CMO12" s="90"/>
      <c r="CMP12" s="90"/>
      <c r="CMQ12" s="90"/>
      <c r="CMR12" s="90"/>
      <c r="CMS12" s="90"/>
      <c r="CMT12" s="90"/>
      <c r="CMU12" s="90"/>
      <c r="CMV12" s="90"/>
      <c r="CMW12" s="90"/>
      <c r="CMX12" s="90"/>
      <c r="CMY12" s="90"/>
      <c r="CMZ12" s="90"/>
      <c r="CNA12" s="90"/>
      <c r="CNB12" s="90"/>
      <c r="CNC12" s="90"/>
      <c r="CND12" s="90"/>
      <c r="CNE12" s="90"/>
      <c r="CNF12" s="90"/>
      <c r="CNG12" s="90"/>
      <c r="CNH12" s="90"/>
      <c r="CNI12" s="90"/>
      <c r="CNJ12" s="90"/>
      <c r="CNK12" s="90"/>
      <c r="CNL12" s="90"/>
      <c r="CNM12" s="90"/>
      <c r="CNN12" s="90"/>
      <c r="CNO12" s="90"/>
      <c r="CNP12" s="90"/>
      <c r="CNQ12" s="90"/>
      <c r="CNR12" s="90"/>
      <c r="CNS12" s="90"/>
      <c r="CNT12" s="90"/>
      <c r="CNU12" s="90"/>
      <c r="CNV12" s="90"/>
      <c r="CNW12" s="90"/>
      <c r="CNX12" s="90"/>
      <c r="CNY12" s="90"/>
      <c r="CNZ12" s="90"/>
      <c r="COA12" s="90"/>
      <c r="COB12" s="90"/>
      <c r="COC12" s="90"/>
      <c r="COD12" s="90"/>
      <c r="COE12" s="90"/>
      <c r="COF12" s="90"/>
      <c r="COG12" s="90"/>
      <c r="COH12" s="90"/>
      <c r="COI12" s="90"/>
      <c r="COJ12" s="90"/>
      <c r="COK12" s="90"/>
      <c r="COL12" s="90"/>
      <c r="COM12" s="90"/>
      <c r="CON12" s="90"/>
      <c r="COO12" s="90"/>
      <c r="COP12" s="90"/>
      <c r="COQ12" s="90"/>
      <c r="COR12" s="90"/>
      <c r="COS12" s="90"/>
      <c r="COT12" s="90"/>
      <c r="COU12" s="90"/>
      <c r="COV12" s="90"/>
      <c r="COW12" s="90"/>
      <c r="COX12" s="90"/>
      <c r="COY12" s="90"/>
      <c r="COZ12" s="90"/>
      <c r="CPA12" s="90"/>
      <c r="CPB12" s="90"/>
      <c r="CPC12" s="90"/>
      <c r="CPD12" s="90"/>
      <c r="CPE12" s="90"/>
      <c r="CPF12" s="90"/>
      <c r="CPG12" s="90"/>
      <c r="CPH12" s="90"/>
      <c r="CPI12" s="90"/>
      <c r="CPJ12" s="90"/>
      <c r="CPK12" s="90"/>
      <c r="CPL12" s="90"/>
      <c r="CPM12" s="90"/>
      <c r="CPN12" s="90"/>
      <c r="CPO12" s="90"/>
      <c r="CPP12" s="90"/>
      <c r="CPQ12" s="90"/>
      <c r="CPR12" s="90"/>
      <c r="CPS12" s="90"/>
      <c r="CPT12" s="90"/>
      <c r="CPU12" s="90"/>
      <c r="CPV12" s="90"/>
      <c r="CPW12" s="90"/>
      <c r="CPX12" s="90"/>
      <c r="CPY12" s="90"/>
      <c r="CPZ12" s="90"/>
      <c r="CQA12" s="90"/>
      <c r="CQB12" s="90"/>
      <c r="CQC12" s="90"/>
      <c r="CQD12" s="90"/>
      <c r="CQE12" s="90"/>
      <c r="CQF12" s="90"/>
      <c r="CQG12" s="90"/>
      <c r="CQH12" s="90"/>
      <c r="CQI12" s="90"/>
      <c r="CQJ12" s="90"/>
      <c r="CQK12" s="90"/>
      <c r="CQL12" s="90"/>
      <c r="CQM12" s="90"/>
      <c r="CQN12" s="90"/>
      <c r="CQO12" s="90"/>
      <c r="CQP12" s="90"/>
      <c r="CQQ12" s="90"/>
      <c r="CQR12" s="90"/>
      <c r="CQS12" s="90"/>
      <c r="CQT12" s="90"/>
      <c r="CQU12" s="90"/>
      <c r="CQV12" s="90"/>
      <c r="CQW12" s="90"/>
      <c r="CQX12" s="90"/>
      <c r="CQY12" s="90"/>
      <c r="CQZ12" s="90"/>
      <c r="CRA12" s="90"/>
      <c r="CRB12" s="90"/>
      <c r="CRC12" s="90"/>
      <c r="CRD12" s="90"/>
      <c r="CRE12" s="90"/>
      <c r="CRF12" s="90"/>
      <c r="CRG12" s="90"/>
      <c r="CRH12" s="90"/>
      <c r="CRI12" s="90"/>
      <c r="CRJ12" s="90"/>
      <c r="CRK12" s="90"/>
      <c r="CRL12" s="90"/>
      <c r="CRM12" s="90"/>
      <c r="CRN12" s="90"/>
      <c r="CRO12" s="90"/>
      <c r="CRP12" s="90"/>
      <c r="CRQ12" s="90"/>
      <c r="CRR12" s="90"/>
      <c r="CRS12" s="90"/>
      <c r="CRT12" s="90"/>
      <c r="CRU12" s="90"/>
      <c r="CRV12" s="90"/>
      <c r="CRW12" s="90"/>
      <c r="CRX12" s="90"/>
      <c r="CRY12" s="90"/>
      <c r="CRZ12" s="90"/>
      <c r="CSA12" s="90"/>
      <c r="CSB12" s="90"/>
      <c r="CSC12" s="90"/>
      <c r="CSD12" s="90"/>
      <c r="CSE12" s="90"/>
      <c r="CSF12" s="90"/>
      <c r="CSG12" s="90"/>
      <c r="CSH12" s="90"/>
      <c r="CSI12" s="90"/>
      <c r="CSJ12" s="90"/>
      <c r="CSK12" s="90"/>
      <c r="CSL12" s="90"/>
      <c r="CSM12" s="90"/>
      <c r="CSN12" s="90"/>
      <c r="CSO12" s="90"/>
      <c r="CSP12" s="90"/>
      <c r="CSQ12" s="90"/>
      <c r="CSR12" s="90"/>
      <c r="CSS12" s="90"/>
      <c r="CST12" s="90"/>
      <c r="CSU12" s="90"/>
      <c r="CSV12" s="90"/>
      <c r="CSW12" s="90"/>
      <c r="CSX12" s="90"/>
      <c r="CSY12" s="90"/>
      <c r="CSZ12" s="90"/>
      <c r="CTA12" s="90"/>
      <c r="CTB12" s="90"/>
      <c r="CTC12" s="90"/>
      <c r="CTD12" s="90"/>
      <c r="CTE12" s="90"/>
      <c r="CTF12" s="90"/>
      <c r="CTG12" s="90"/>
      <c r="CTH12" s="90"/>
      <c r="CTI12" s="90"/>
      <c r="CTJ12" s="90"/>
      <c r="CTK12" s="90"/>
      <c r="CTL12" s="90"/>
      <c r="CTM12" s="90"/>
      <c r="CTN12" s="90"/>
      <c r="CTO12" s="90"/>
      <c r="CTP12" s="90"/>
      <c r="CTQ12" s="90"/>
      <c r="CTR12" s="90"/>
      <c r="CTS12" s="90"/>
      <c r="CTT12" s="90"/>
      <c r="CTU12" s="90"/>
      <c r="CTV12" s="90"/>
      <c r="CTW12" s="90"/>
      <c r="CTX12" s="90"/>
      <c r="CTY12" s="90"/>
      <c r="CTZ12" s="90"/>
      <c r="CUA12" s="90"/>
      <c r="CUB12" s="90"/>
      <c r="CUC12" s="90"/>
      <c r="CUD12" s="90"/>
      <c r="CUE12" s="90"/>
      <c r="CUF12" s="90"/>
      <c r="CUG12" s="90"/>
      <c r="CUH12" s="90"/>
      <c r="CUI12" s="90"/>
      <c r="CUJ12" s="90"/>
      <c r="CUK12" s="90"/>
      <c r="CUL12" s="90"/>
      <c r="CUM12" s="90"/>
      <c r="CUN12" s="90"/>
      <c r="CUO12" s="90"/>
      <c r="CUP12" s="90"/>
      <c r="CUQ12" s="90"/>
      <c r="CUR12" s="90"/>
      <c r="CUS12" s="90"/>
      <c r="CUT12" s="90"/>
      <c r="CUU12" s="90"/>
      <c r="CUV12" s="90"/>
      <c r="CUW12" s="90"/>
      <c r="CUX12" s="90"/>
      <c r="CUY12" s="90"/>
      <c r="CUZ12" s="90"/>
      <c r="CVA12" s="90"/>
      <c r="CVB12" s="90"/>
      <c r="CVC12" s="90"/>
      <c r="CVD12" s="90"/>
      <c r="CVE12" s="90"/>
      <c r="CVF12" s="90"/>
      <c r="CVG12" s="90"/>
      <c r="CVH12" s="90"/>
      <c r="CVI12" s="90"/>
      <c r="CVJ12" s="90"/>
      <c r="CVK12" s="90"/>
      <c r="CVL12" s="90"/>
      <c r="CVM12" s="90"/>
      <c r="CVN12" s="90"/>
      <c r="CVO12" s="90"/>
      <c r="CVP12" s="90"/>
      <c r="CVQ12" s="90"/>
      <c r="CVR12" s="90"/>
      <c r="CVS12" s="90"/>
      <c r="CVT12" s="90"/>
      <c r="CVU12" s="90"/>
      <c r="CVV12" s="90"/>
      <c r="CVW12" s="90"/>
      <c r="CVX12" s="90"/>
      <c r="CVY12" s="90"/>
      <c r="CVZ12" s="90"/>
      <c r="CWA12" s="90"/>
      <c r="CWB12" s="90"/>
      <c r="CWC12" s="90"/>
      <c r="CWD12" s="90"/>
      <c r="CWE12" s="90"/>
      <c r="CWF12" s="90"/>
      <c r="CWG12" s="90"/>
      <c r="CWH12" s="90"/>
      <c r="CWI12" s="90"/>
      <c r="CWJ12" s="90"/>
      <c r="CWK12" s="90"/>
      <c r="CWL12" s="90"/>
      <c r="CWM12" s="90"/>
      <c r="CWN12" s="90"/>
      <c r="CWO12" s="90"/>
      <c r="CWP12" s="90"/>
      <c r="CWQ12" s="90"/>
      <c r="CWR12" s="90"/>
      <c r="CWS12" s="90"/>
      <c r="CWT12" s="90"/>
      <c r="CWU12" s="90"/>
      <c r="CWV12" s="90"/>
      <c r="CWW12" s="90"/>
      <c r="CWX12" s="90"/>
      <c r="CWY12" s="90"/>
      <c r="CWZ12" s="90"/>
      <c r="CXA12" s="90"/>
      <c r="CXB12" s="90"/>
      <c r="CXC12" s="90"/>
      <c r="CXD12" s="90"/>
      <c r="CXE12" s="90"/>
      <c r="CXF12" s="90"/>
      <c r="CXG12" s="90"/>
      <c r="CXH12" s="90"/>
      <c r="CXI12" s="90"/>
      <c r="CXJ12" s="90"/>
      <c r="CXK12" s="90"/>
      <c r="CXL12" s="90"/>
      <c r="CXM12" s="90"/>
      <c r="CXN12" s="90"/>
      <c r="CXO12" s="90"/>
      <c r="CXP12" s="90"/>
      <c r="CXQ12" s="90"/>
      <c r="CXR12" s="90"/>
      <c r="CXS12" s="90"/>
      <c r="CXT12" s="90"/>
      <c r="CXU12" s="90"/>
      <c r="CXV12" s="90"/>
      <c r="CXW12" s="90"/>
      <c r="CXX12" s="90"/>
      <c r="CXY12" s="90"/>
      <c r="CXZ12" s="90"/>
      <c r="CYA12" s="90"/>
      <c r="CYB12" s="90"/>
      <c r="CYC12" s="90"/>
      <c r="CYD12" s="90"/>
      <c r="CYE12" s="90"/>
      <c r="CYF12" s="90"/>
      <c r="CYG12" s="90"/>
      <c r="CYH12" s="90"/>
      <c r="CYI12" s="90"/>
      <c r="CYJ12" s="90"/>
      <c r="CYK12" s="90"/>
      <c r="CYL12" s="90"/>
      <c r="CYM12" s="90"/>
      <c r="CYN12" s="90"/>
      <c r="CYO12" s="90"/>
      <c r="CYP12" s="90"/>
      <c r="CYQ12" s="90"/>
      <c r="CYR12" s="90"/>
      <c r="CYS12" s="90"/>
      <c r="CYT12" s="90"/>
      <c r="CYU12" s="90"/>
      <c r="CYV12" s="90"/>
      <c r="CYW12" s="90"/>
      <c r="CYX12" s="90"/>
      <c r="CYY12" s="90"/>
      <c r="CYZ12" s="90"/>
      <c r="CZA12" s="90"/>
      <c r="CZB12" s="90"/>
      <c r="CZC12" s="90"/>
      <c r="CZD12" s="90"/>
      <c r="CZE12" s="90"/>
      <c r="CZF12" s="90"/>
      <c r="CZG12" s="90"/>
      <c r="CZH12" s="90"/>
      <c r="CZI12" s="90"/>
      <c r="CZJ12" s="90"/>
      <c r="CZK12" s="90"/>
      <c r="CZL12" s="90"/>
      <c r="CZM12" s="90"/>
      <c r="CZN12" s="90"/>
      <c r="CZO12" s="90"/>
      <c r="CZP12" s="90"/>
      <c r="CZQ12" s="90"/>
      <c r="CZR12" s="90"/>
      <c r="CZS12" s="90"/>
      <c r="CZT12" s="90"/>
      <c r="CZU12" s="90"/>
      <c r="CZV12" s="90"/>
      <c r="CZW12" s="90"/>
      <c r="CZX12" s="90"/>
      <c r="CZY12" s="90"/>
      <c r="CZZ12" s="90"/>
      <c r="DAA12" s="90"/>
      <c r="DAB12" s="90"/>
      <c r="DAC12" s="90"/>
      <c r="DAD12" s="90"/>
      <c r="DAE12" s="90"/>
      <c r="DAF12" s="90"/>
      <c r="DAG12" s="90"/>
      <c r="DAH12" s="90"/>
      <c r="DAI12" s="90"/>
      <c r="DAJ12" s="90"/>
      <c r="DAK12" s="90"/>
      <c r="DAL12" s="90"/>
      <c r="DAM12" s="90"/>
      <c r="DAN12" s="90"/>
      <c r="DAO12" s="90"/>
      <c r="DAP12" s="90"/>
      <c r="DAQ12" s="90"/>
      <c r="DAR12" s="90"/>
      <c r="DAS12" s="90"/>
      <c r="DAT12" s="90"/>
      <c r="DAU12" s="90"/>
      <c r="DAV12" s="90"/>
      <c r="DAW12" s="90"/>
      <c r="DAX12" s="90"/>
      <c r="DAY12" s="90"/>
      <c r="DAZ12" s="90"/>
      <c r="DBA12" s="90"/>
      <c r="DBB12" s="90"/>
      <c r="DBC12" s="90"/>
      <c r="DBD12" s="90"/>
      <c r="DBE12" s="90"/>
      <c r="DBF12" s="90"/>
      <c r="DBG12" s="90"/>
      <c r="DBH12" s="90"/>
      <c r="DBI12" s="90"/>
      <c r="DBJ12" s="90"/>
      <c r="DBK12" s="90"/>
      <c r="DBL12" s="90"/>
      <c r="DBM12" s="90"/>
      <c r="DBN12" s="90"/>
      <c r="DBO12" s="90"/>
      <c r="DBP12" s="90"/>
      <c r="DBQ12" s="90"/>
      <c r="DBR12" s="90"/>
      <c r="DBS12" s="90"/>
      <c r="DBT12" s="90"/>
      <c r="DBU12" s="90"/>
      <c r="DBV12" s="90"/>
      <c r="DBW12" s="90"/>
      <c r="DBX12" s="90"/>
      <c r="DBY12" s="90"/>
      <c r="DBZ12" s="90"/>
      <c r="DCA12" s="90"/>
      <c r="DCB12" s="90"/>
      <c r="DCC12" s="90"/>
      <c r="DCD12" s="90"/>
      <c r="DCE12" s="90"/>
      <c r="DCF12" s="90"/>
      <c r="DCG12" s="90"/>
      <c r="DCH12" s="90"/>
      <c r="DCI12" s="90"/>
      <c r="DCJ12" s="90"/>
      <c r="DCK12" s="90"/>
      <c r="DCL12" s="90"/>
      <c r="DCM12" s="90"/>
      <c r="DCN12" s="90"/>
      <c r="DCO12" s="90"/>
      <c r="DCP12" s="90"/>
      <c r="DCQ12" s="90"/>
      <c r="DCR12" s="90"/>
      <c r="DCS12" s="90"/>
      <c r="DCT12" s="90"/>
      <c r="DCU12" s="90"/>
      <c r="DCV12" s="90"/>
      <c r="DCW12" s="90"/>
      <c r="DCX12" s="90"/>
      <c r="DCY12" s="90"/>
      <c r="DCZ12" s="90"/>
      <c r="DDA12" s="90"/>
      <c r="DDB12" s="90"/>
      <c r="DDC12" s="90"/>
      <c r="DDD12" s="90"/>
      <c r="DDE12" s="90"/>
      <c r="DDF12" s="90"/>
      <c r="DDG12" s="90"/>
      <c r="DDH12" s="90"/>
      <c r="DDI12" s="90"/>
      <c r="DDJ12" s="90"/>
      <c r="DDK12" s="90"/>
      <c r="DDL12" s="90"/>
      <c r="DDM12" s="90"/>
      <c r="DDN12" s="90"/>
      <c r="DDO12" s="90"/>
      <c r="DDP12" s="90"/>
      <c r="DDQ12" s="90"/>
      <c r="DDR12" s="90"/>
      <c r="DDS12" s="90"/>
      <c r="DDT12" s="90"/>
      <c r="DDU12" s="90"/>
      <c r="DDV12" s="90"/>
      <c r="DDW12" s="90"/>
      <c r="DDX12" s="90"/>
      <c r="DDY12" s="90"/>
      <c r="DDZ12" s="90"/>
      <c r="DEA12" s="90"/>
      <c r="DEB12" s="90"/>
      <c r="DEC12" s="90"/>
      <c r="DED12" s="90"/>
      <c r="DEE12" s="90"/>
      <c r="DEF12" s="90"/>
      <c r="DEG12" s="90"/>
      <c r="DEH12" s="90"/>
      <c r="DEI12" s="90"/>
      <c r="DEJ12" s="90"/>
      <c r="DEK12" s="90"/>
      <c r="DEL12" s="90"/>
      <c r="DEM12" s="90"/>
      <c r="DEN12" s="90"/>
      <c r="DEO12" s="90"/>
      <c r="DEP12" s="90"/>
      <c r="DEQ12" s="90"/>
      <c r="DER12" s="90"/>
      <c r="DES12" s="90"/>
      <c r="DET12" s="90"/>
      <c r="DEU12" s="90"/>
      <c r="DEV12" s="90"/>
      <c r="DEW12" s="90"/>
      <c r="DEX12" s="90"/>
      <c r="DEY12" s="90"/>
      <c r="DEZ12" s="90"/>
      <c r="DFA12" s="90"/>
      <c r="DFB12" s="90"/>
      <c r="DFC12" s="90"/>
      <c r="DFD12" s="90"/>
      <c r="DFE12" s="90"/>
      <c r="DFF12" s="90"/>
      <c r="DFG12" s="90"/>
      <c r="DFH12" s="90"/>
      <c r="DFI12" s="90"/>
      <c r="DFJ12" s="90"/>
      <c r="DFK12" s="90"/>
      <c r="DFL12" s="90"/>
      <c r="DFM12" s="90"/>
      <c r="DFN12" s="90"/>
      <c r="DFO12" s="90"/>
      <c r="DFP12" s="90"/>
      <c r="DFQ12" s="90"/>
      <c r="DFR12" s="90"/>
      <c r="DFS12" s="90"/>
      <c r="DFT12" s="90"/>
      <c r="DFU12" s="90"/>
      <c r="DFV12" s="90"/>
      <c r="DFW12" s="90"/>
      <c r="DFX12" s="90"/>
      <c r="DFY12" s="90"/>
      <c r="DFZ12" s="90"/>
      <c r="DGA12" s="90"/>
      <c r="DGB12" s="90"/>
      <c r="DGC12" s="90"/>
      <c r="DGD12" s="90"/>
      <c r="DGE12" s="90"/>
      <c r="DGF12" s="90"/>
      <c r="DGG12" s="90"/>
      <c r="DGH12" s="90"/>
      <c r="DGI12" s="90"/>
      <c r="DGJ12" s="90"/>
      <c r="DGK12" s="90"/>
      <c r="DGL12" s="90"/>
      <c r="DGM12" s="90"/>
      <c r="DGN12" s="90"/>
      <c r="DGO12" s="90"/>
      <c r="DGP12" s="90"/>
      <c r="DGQ12" s="90"/>
      <c r="DGR12" s="90"/>
      <c r="DGS12" s="90"/>
      <c r="DGT12" s="90"/>
      <c r="DGU12" s="90"/>
      <c r="DGV12" s="90"/>
      <c r="DGW12" s="90"/>
      <c r="DGX12" s="90"/>
      <c r="DGY12" s="90"/>
      <c r="DGZ12" s="90"/>
      <c r="DHA12" s="90"/>
      <c r="DHB12" s="90"/>
      <c r="DHC12" s="90"/>
      <c r="DHD12" s="90"/>
      <c r="DHE12" s="90"/>
      <c r="DHF12" s="90"/>
      <c r="DHG12" s="90"/>
      <c r="DHH12" s="90"/>
      <c r="DHI12" s="90"/>
      <c r="DHJ12" s="90"/>
      <c r="DHK12" s="90"/>
      <c r="DHL12" s="90"/>
      <c r="DHM12" s="90"/>
      <c r="DHN12" s="90"/>
      <c r="DHO12" s="90"/>
      <c r="DHP12" s="90"/>
      <c r="DHQ12" s="90"/>
      <c r="DHR12" s="90"/>
      <c r="DHS12" s="90"/>
      <c r="DHT12" s="90"/>
      <c r="DHU12" s="90"/>
      <c r="DHV12" s="90"/>
      <c r="DHW12" s="90"/>
      <c r="DHX12" s="90"/>
      <c r="DHY12" s="90"/>
      <c r="DHZ12" s="90"/>
      <c r="DIA12" s="90"/>
      <c r="DIB12" s="90"/>
      <c r="DIC12" s="90"/>
      <c r="DID12" s="90"/>
      <c r="DIE12" s="90"/>
      <c r="DIF12" s="90"/>
      <c r="DIG12" s="90"/>
      <c r="DIH12" s="90"/>
      <c r="DII12" s="90"/>
      <c r="DIJ12" s="90"/>
      <c r="DIK12" s="90"/>
      <c r="DIL12" s="90"/>
      <c r="DIM12" s="90"/>
      <c r="DIN12" s="90"/>
      <c r="DIO12" s="90"/>
      <c r="DIP12" s="90"/>
      <c r="DIQ12" s="90"/>
      <c r="DIR12" s="90"/>
      <c r="DIS12" s="90"/>
      <c r="DIT12" s="90"/>
      <c r="DIU12" s="90"/>
      <c r="DIV12" s="90"/>
      <c r="DIW12" s="90"/>
      <c r="DIX12" s="90"/>
      <c r="DIY12" s="90"/>
      <c r="DIZ12" s="90"/>
      <c r="DJA12" s="90"/>
      <c r="DJB12" s="90"/>
      <c r="DJC12" s="90"/>
      <c r="DJD12" s="90"/>
      <c r="DJE12" s="90"/>
      <c r="DJF12" s="90"/>
      <c r="DJG12" s="90"/>
      <c r="DJH12" s="90"/>
      <c r="DJI12" s="90"/>
      <c r="DJJ12" s="90"/>
      <c r="DJK12" s="90"/>
      <c r="DJL12" s="90"/>
      <c r="DJM12" s="90"/>
      <c r="DJN12" s="90"/>
      <c r="DJO12" s="90"/>
      <c r="DJP12" s="90"/>
      <c r="DJQ12" s="90"/>
      <c r="DJR12" s="90"/>
      <c r="DJS12" s="90"/>
      <c r="DJT12" s="90"/>
      <c r="DJU12" s="90"/>
      <c r="DJV12" s="90"/>
      <c r="DJW12" s="90"/>
      <c r="DJX12" s="90"/>
      <c r="DJY12" s="90"/>
      <c r="DJZ12" s="90"/>
      <c r="DKA12" s="90"/>
      <c r="DKB12" s="90"/>
      <c r="DKC12" s="90"/>
      <c r="DKD12" s="90"/>
      <c r="DKE12" s="90"/>
      <c r="DKF12" s="90"/>
      <c r="DKG12" s="90"/>
      <c r="DKH12" s="90"/>
      <c r="DKI12" s="90"/>
      <c r="DKJ12" s="90"/>
      <c r="DKK12" s="90"/>
      <c r="DKL12" s="90"/>
      <c r="DKM12" s="90"/>
      <c r="DKN12" s="90"/>
      <c r="DKO12" s="90"/>
      <c r="DKP12" s="90"/>
      <c r="DKQ12" s="90"/>
      <c r="DKR12" s="90"/>
      <c r="DKS12" s="90"/>
      <c r="DKT12" s="90"/>
      <c r="DKU12" s="90"/>
      <c r="DKV12" s="90"/>
      <c r="DKW12" s="90"/>
      <c r="DKX12" s="90"/>
      <c r="DKY12" s="90"/>
      <c r="DKZ12" s="90"/>
      <c r="DLA12" s="90"/>
      <c r="DLB12" s="90"/>
      <c r="DLC12" s="90"/>
      <c r="DLD12" s="90"/>
      <c r="DLE12" s="90"/>
      <c r="DLF12" s="90"/>
      <c r="DLG12" s="90"/>
      <c r="DLH12" s="90"/>
      <c r="DLI12" s="90"/>
      <c r="DLJ12" s="90"/>
      <c r="DLK12" s="90"/>
      <c r="DLL12" s="90"/>
      <c r="DLM12" s="90"/>
      <c r="DLN12" s="90"/>
      <c r="DLO12" s="90"/>
      <c r="DLP12" s="90"/>
      <c r="DLQ12" s="90"/>
      <c r="DLR12" s="90"/>
      <c r="DLS12" s="90"/>
      <c r="DLT12" s="90"/>
      <c r="DLU12" s="90"/>
      <c r="DLV12" s="90"/>
      <c r="DLW12" s="90"/>
      <c r="DLX12" s="90"/>
      <c r="DLY12" s="90"/>
      <c r="DLZ12" s="90"/>
      <c r="DMA12" s="90"/>
      <c r="DMB12" s="90"/>
      <c r="DMC12" s="90"/>
      <c r="DMD12" s="90"/>
      <c r="DME12" s="90"/>
      <c r="DMF12" s="90"/>
      <c r="DMG12" s="90"/>
      <c r="DMH12" s="90"/>
      <c r="DMI12" s="90"/>
      <c r="DMJ12" s="90"/>
      <c r="DMK12" s="90"/>
      <c r="DML12" s="90"/>
      <c r="DMM12" s="90"/>
      <c r="DMN12" s="90"/>
      <c r="DMO12" s="90"/>
      <c r="DMP12" s="90"/>
      <c r="DMQ12" s="90"/>
      <c r="DMR12" s="90"/>
      <c r="DMS12" s="90"/>
      <c r="DMT12" s="90"/>
      <c r="DMU12" s="90"/>
      <c r="DMV12" s="90"/>
      <c r="DMW12" s="90"/>
      <c r="DMX12" s="90"/>
      <c r="DMY12" s="90"/>
      <c r="DMZ12" s="90"/>
      <c r="DNA12" s="90"/>
      <c r="DNB12" s="90"/>
      <c r="DNC12" s="90"/>
      <c r="DND12" s="90"/>
      <c r="DNE12" s="90"/>
      <c r="DNF12" s="90"/>
      <c r="DNG12" s="90"/>
      <c r="DNH12" s="90"/>
      <c r="DNI12" s="90"/>
      <c r="DNJ12" s="90"/>
      <c r="DNK12" s="90"/>
      <c r="DNL12" s="90"/>
      <c r="DNM12" s="90"/>
      <c r="DNN12" s="90"/>
      <c r="DNO12" s="90"/>
      <c r="DNP12" s="90"/>
      <c r="DNQ12" s="90"/>
      <c r="DNR12" s="90"/>
      <c r="DNS12" s="90"/>
      <c r="DNT12" s="90"/>
      <c r="DNU12" s="90"/>
      <c r="DNV12" s="90"/>
      <c r="DNW12" s="90"/>
      <c r="DNX12" s="90"/>
      <c r="DNY12" s="90"/>
      <c r="DNZ12" s="90"/>
      <c r="DOA12" s="90"/>
      <c r="DOB12" s="90"/>
      <c r="DOC12" s="90"/>
      <c r="DOD12" s="90"/>
      <c r="DOE12" s="90"/>
      <c r="DOF12" s="90"/>
      <c r="DOG12" s="90"/>
      <c r="DOH12" s="90"/>
      <c r="DOI12" s="90"/>
      <c r="DOJ12" s="90"/>
      <c r="DOK12" s="90"/>
      <c r="DOL12" s="90"/>
      <c r="DOM12" s="90"/>
      <c r="DON12" s="90"/>
      <c r="DOO12" s="90"/>
      <c r="DOP12" s="90"/>
      <c r="DOQ12" s="90"/>
      <c r="DOR12" s="90"/>
      <c r="DOS12" s="90"/>
      <c r="DOT12" s="90"/>
      <c r="DOU12" s="90"/>
      <c r="DOV12" s="90"/>
      <c r="DOW12" s="90"/>
      <c r="DOX12" s="90"/>
      <c r="DOY12" s="90"/>
      <c r="DOZ12" s="90"/>
      <c r="DPA12" s="90"/>
      <c r="DPB12" s="90"/>
      <c r="DPC12" s="90"/>
      <c r="DPD12" s="90"/>
      <c r="DPE12" s="90"/>
      <c r="DPF12" s="90"/>
      <c r="DPG12" s="90"/>
      <c r="DPH12" s="90"/>
      <c r="DPI12" s="90"/>
      <c r="DPJ12" s="90"/>
      <c r="DPK12" s="90"/>
      <c r="DPL12" s="90"/>
      <c r="DPM12" s="90"/>
      <c r="DPN12" s="90"/>
      <c r="DPO12" s="90"/>
      <c r="DPP12" s="90"/>
      <c r="DPQ12" s="90"/>
      <c r="DPR12" s="90"/>
      <c r="DPS12" s="90"/>
      <c r="DPT12" s="90"/>
      <c r="DPU12" s="90"/>
      <c r="DPV12" s="90"/>
      <c r="DPW12" s="90"/>
      <c r="DPX12" s="90"/>
      <c r="DPY12" s="90"/>
      <c r="DPZ12" s="90"/>
      <c r="DQA12" s="90"/>
      <c r="DQB12" s="90"/>
      <c r="DQC12" s="90"/>
      <c r="DQD12" s="90"/>
      <c r="DQE12" s="90"/>
      <c r="DQF12" s="90"/>
      <c r="DQG12" s="90"/>
      <c r="DQH12" s="90"/>
      <c r="DQI12" s="90"/>
      <c r="DQJ12" s="90"/>
      <c r="DQK12" s="90"/>
      <c r="DQL12" s="90"/>
      <c r="DQM12" s="90"/>
      <c r="DQN12" s="90"/>
      <c r="DQO12" s="90"/>
      <c r="DQP12" s="90"/>
      <c r="DQQ12" s="90"/>
      <c r="DQR12" s="90"/>
      <c r="DQS12" s="90"/>
      <c r="DQT12" s="90"/>
      <c r="DQU12" s="90"/>
      <c r="DQV12" s="90"/>
      <c r="DQW12" s="90"/>
      <c r="DQX12" s="90"/>
      <c r="DQY12" s="90"/>
      <c r="DQZ12" s="90"/>
      <c r="DRA12" s="90"/>
      <c r="DRB12" s="90"/>
      <c r="DRC12" s="90"/>
      <c r="DRD12" s="90"/>
      <c r="DRE12" s="90"/>
      <c r="DRF12" s="90"/>
      <c r="DRG12" s="90"/>
      <c r="DRH12" s="90"/>
      <c r="DRI12" s="90"/>
      <c r="DRJ12" s="90"/>
      <c r="DRK12" s="90"/>
      <c r="DRL12" s="90"/>
      <c r="DRM12" s="90"/>
      <c r="DRN12" s="90"/>
      <c r="DRO12" s="90"/>
      <c r="DRP12" s="90"/>
      <c r="DRQ12" s="90"/>
      <c r="DRR12" s="90"/>
      <c r="DRS12" s="90"/>
      <c r="DRT12" s="90"/>
      <c r="DRU12" s="90"/>
      <c r="DRV12" s="90"/>
      <c r="DRW12" s="90"/>
      <c r="DRX12" s="90"/>
      <c r="DRY12" s="90"/>
      <c r="DRZ12" s="90"/>
      <c r="DSA12" s="90"/>
      <c r="DSB12" s="90"/>
      <c r="DSC12" s="90"/>
      <c r="DSD12" s="90"/>
      <c r="DSE12" s="90"/>
      <c r="DSF12" s="90"/>
      <c r="DSG12" s="90"/>
      <c r="DSH12" s="90"/>
      <c r="DSI12" s="90"/>
      <c r="DSJ12" s="90"/>
      <c r="DSK12" s="90"/>
      <c r="DSL12" s="90"/>
      <c r="DSM12" s="90"/>
      <c r="DSN12" s="90"/>
      <c r="DSO12" s="90"/>
      <c r="DSP12" s="90"/>
      <c r="DSQ12" s="90"/>
      <c r="DSR12" s="90"/>
      <c r="DSS12" s="90"/>
      <c r="DST12" s="90"/>
      <c r="DSU12" s="90"/>
      <c r="DSV12" s="90"/>
      <c r="DSW12" s="90"/>
      <c r="DSX12" s="90"/>
      <c r="DSY12" s="90"/>
      <c r="DSZ12" s="90"/>
      <c r="DTA12" s="90"/>
      <c r="DTB12" s="90"/>
      <c r="DTC12" s="90"/>
      <c r="DTD12" s="90"/>
      <c r="DTE12" s="90"/>
      <c r="DTF12" s="90"/>
      <c r="DTG12" s="90"/>
      <c r="DTH12" s="90"/>
      <c r="DTI12" s="90"/>
      <c r="DTJ12" s="90"/>
      <c r="DTK12" s="90"/>
      <c r="DTL12" s="90"/>
      <c r="DTM12" s="90"/>
      <c r="DTN12" s="90"/>
      <c r="DTO12" s="90"/>
      <c r="DTP12" s="90"/>
      <c r="DTQ12" s="90"/>
      <c r="DTR12" s="90"/>
      <c r="DTS12" s="90"/>
      <c r="DTT12" s="90"/>
      <c r="DTU12" s="90"/>
      <c r="DTV12" s="90"/>
      <c r="DTW12" s="90"/>
      <c r="DTX12" s="90"/>
      <c r="DTY12" s="90"/>
      <c r="DTZ12" s="90"/>
      <c r="DUA12" s="90"/>
      <c r="DUB12" s="90"/>
      <c r="DUC12" s="90"/>
      <c r="DUD12" s="90"/>
      <c r="DUE12" s="90"/>
      <c r="DUF12" s="90"/>
      <c r="DUG12" s="90"/>
      <c r="DUH12" s="90"/>
      <c r="DUI12" s="90"/>
      <c r="DUJ12" s="90"/>
      <c r="DUK12" s="90"/>
      <c r="DUL12" s="90"/>
      <c r="DUM12" s="90"/>
      <c r="DUN12" s="90"/>
      <c r="DUO12" s="90"/>
      <c r="DUP12" s="90"/>
      <c r="DUQ12" s="90"/>
      <c r="DUR12" s="90"/>
      <c r="DUS12" s="90"/>
      <c r="DUT12" s="90"/>
      <c r="DUU12" s="90"/>
      <c r="DUV12" s="90"/>
      <c r="DUW12" s="90"/>
      <c r="DUX12" s="90"/>
      <c r="DUY12" s="90"/>
      <c r="DUZ12" s="90"/>
      <c r="DVA12" s="90"/>
      <c r="DVB12" s="90"/>
      <c r="DVC12" s="90"/>
      <c r="DVD12" s="90"/>
      <c r="DVE12" s="90"/>
      <c r="DVF12" s="90"/>
      <c r="DVG12" s="90"/>
      <c r="DVH12" s="90"/>
      <c r="DVI12" s="90"/>
      <c r="DVJ12" s="90"/>
      <c r="DVK12" s="90"/>
      <c r="DVL12" s="90"/>
      <c r="DVM12" s="90"/>
      <c r="DVN12" s="90"/>
      <c r="DVO12" s="90"/>
      <c r="DVP12" s="90"/>
      <c r="DVQ12" s="90"/>
      <c r="DVR12" s="90"/>
      <c r="DVS12" s="90"/>
      <c r="DVT12" s="90"/>
      <c r="DVU12" s="90"/>
      <c r="DVV12" s="90"/>
      <c r="DVW12" s="90"/>
      <c r="DVX12" s="90"/>
      <c r="DVY12" s="90"/>
      <c r="DVZ12" s="90"/>
      <c r="DWA12" s="90"/>
      <c r="DWB12" s="90"/>
      <c r="DWC12" s="90"/>
      <c r="DWD12" s="90"/>
      <c r="DWE12" s="90"/>
      <c r="DWF12" s="90"/>
      <c r="DWG12" s="90"/>
      <c r="DWH12" s="90"/>
      <c r="DWI12" s="90"/>
      <c r="DWJ12" s="90"/>
      <c r="DWK12" s="90"/>
      <c r="DWL12" s="90"/>
      <c r="DWM12" s="90"/>
      <c r="DWN12" s="90"/>
      <c r="DWO12" s="90"/>
      <c r="DWP12" s="90"/>
      <c r="DWQ12" s="90"/>
      <c r="DWR12" s="90"/>
      <c r="DWS12" s="90"/>
      <c r="DWT12" s="90"/>
      <c r="DWU12" s="90"/>
      <c r="DWV12" s="90"/>
      <c r="DWW12" s="90"/>
      <c r="DWX12" s="90"/>
      <c r="DWY12" s="90"/>
      <c r="DWZ12" s="90"/>
      <c r="DXA12" s="90"/>
      <c r="DXB12" s="90"/>
      <c r="DXC12" s="90"/>
      <c r="DXD12" s="90"/>
      <c r="DXE12" s="90"/>
      <c r="DXF12" s="90"/>
      <c r="DXG12" s="90"/>
      <c r="DXH12" s="90"/>
      <c r="DXI12" s="90"/>
      <c r="DXJ12" s="90"/>
      <c r="DXK12" s="90"/>
      <c r="DXL12" s="90"/>
      <c r="DXM12" s="90"/>
      <c r="DXN12" s="90"/>
      <c r="DXO12" s="90"/>
      <c r="DXP12" s="90"/>
      <c r="DXQ12" s="90"/>
      <c r="DXR12" s="90"/>
      <c r="DXS12" s="90"/>
      <c r="DXT12" s="90"/>
      <c r="DXU12" s="90"/>
      <c r="DXV12" s="90"/>
      <c r="DXW12" s="90"/>
      <c r="DXX12" s="90"/>
      <c r="DXY12" s="90"/>
      <c r="DXZ12" s="90"/>
      <c r="DYA12" s="90"/>
      <c r="DYB12" s="90"/>
      <c r="DYC12" s="90"/>
      <c r="DYD12" s="90"/>
      <c r="DYE12" s="90"/>
      <c r="DYF12" s="90"/>
      <c r="DYG12" s="90"/>
      <c r="DYH12" s="90"/>
      <c r="DYI12" s="90"/>
      <c r="DYJ12" s="90"/>
      <c r="DYK12" s="90"/>
      <c r="DYL12" s="90"/>
      <c r="DYM12" s="90"/>
      <c r="DYN12" s="90"/>
      <c r="DYO12" s="90"/>
      <c r="DYP12" s="90"/>
      <c r="DYQ12" s="90"/>
      <c r="DYR12" s="90"/>
      <c r="DYS12" s="90"/>
      <c r="DYT12" s="90"/>
      <c r="DYU12" s="90"/>
      <c r="DYV12" s="90"/>
      <c r="DYW12" s="90"/>
      <c r="DYX12" s="90"/>
      <c r="DYY12" s="90"/>
      <c r="DYZ12" s="90"/>
      <c r="DZA12" s="90"/>
      <c r="DZB12" s="90"/>
      <c r="DZC12" s="90"/>
      <c r="DZD12" s="90"/>
      <c r="DZE12" s="90"/>
      <c r="DZF12" s="90"/>
      <c r="DZG12" s="90"/>
      <c r="DZH12" s="90"/>
      <c r="DZI12" s="90"/>
      <c r="DZJ12" s="90"/>
      <c r="DZK12" s="90"/>
      <c r="DZL12" s="90"/>
      <c r="DZM12" s="90"/>
      <c r="DZN12" s="90"/>
      <c r="DZO12" s="90"/>
      <c r="DZP12" s="90"/>
      <c r="DZQ12" s="90"/>
      <c r="DZR12" s="90"/>
      <c r="DZS12" s="90"/>
      <c r="DZT12" s="90"/>
      <c r="DZU12" s="90"/>
      <c r="DZV12" s="90"/>
      <c r="DZW12" s="90"/>
      <c r="DZX12" s="90"/>
      <c r="DZY12" s="90"/>
      <c r="DZZ12" s="90"/>
      <c r="EAA12" s="90"/>
      <c r="EAB12" s="90"/>
      <c r="EAC12" s="90"/>
      <c r="EAD12" s="90"/>
      <c r="EAE12" s="90"/>
      <c r="EAF12" s="90"/>
      <c r="EAG12" s="90"/>
      <c r="EAH12" s="90"/>
      <c r="EAI12" s="90"/>
      <c r="EAJ12" s="90"/>
      <c r="EAK12" s="90"/>
      <c r="EAL12" s="90"/>
      <c r="EAM12" s="90"/>
      <c r="EAN12" s="90"/>
      <c r="EAO12" s="90"/>
      <c r="EAP12" s="90"/>
      <c r="EAQ12" s="90"/>
      <c r="EAR12" s="90"/>
      <c r="EAS12" s="90"/>
      <c r="EAT12" s="90"/>
      <c r="EAU12" s="90"/>
      <c r="EAV12" s="90"/>
      <c r="EAW12" s="90"/>
      <c r="EAX12" s="90"/>
      <c r="EAY12" s="90"/>
      <c r="EAZ12" s="90"/>
      <c r="EBA12" s="90"/>
      <c r="EBB12" s="90"/>
      <c r="EBC12" s="90"/>
      <c r="EBD12" s="90"/>
      <c r="EBE12" s="90"/>
      <c r="EBF12" s="90"/>
      <c r="EBG12" s="90"/>
      <c r="EBH12" s="90"/>
      <c r="EBI12" s="90"/>
      <c r="EBJ12" s="90"/>
      <c r="EBK12" s="90"/>
      <c r="EBL12" s="90"/>
      <c r="EBM12" s="90"/>
      <c r="EBN12" s="90"/>
      <c r="EBO12" s="90"/>
      <c r="EBP12" s="90"/>
      <c r="EBQ12" s="90"/>
      <c r="EBR12" s="90"/>
      <c r="EBS12" s="90"/>
      <c r="EBT12" s="90"/>
      <c r="EBU12" s="90"/>
      <c r="EBV12" s="90"/>
      <c r="EBW12" s="90"/>
      <c r="EBX12" s="90"/>
      <c r="EBY12" s="90"/>
      <c r="EBZ12" s="90"/>
      <c r="ECA12" s="90"/>
      <c r="ECB12" s="90"/>
      <c r="ECC12" s="90"/>
      <c r="ECD12" s="90"/>
      <c r="ECE12" s="90"/>
      <c r="ECF12" s="90"/>
      <c r="ECG12" s="90"/>
      <c r="ECH12" s="90"/>
      <c r="ECI12" s="90"/>
      <c r="ECJ12" s="90"/>
      <c r="ECK12" s="90"/>
      <c r="ECL12" s="90"/>
      <c r="ECM12" s="90"/>
      <c r="ECN12" s="90"/>
      <c r="ECO12" s="90"/>
      <c r="ECP12" s="90"/>
      <c r="ECQ12" s="90"/>
      <c r="ECR12" s="90"/>
      <c r="ECS12" s="90"/>
      <c r="ECT12" s="90"/>
      <c r="ECU12" s="90"/>
      <c r="ECV12" s="90"/>
      <c r="ECW12" s="90"/>
      <c r="ECX12" s="90"/>
      <c r="ECY12" s="90"/>
      <c r="ECZ12" s="90"/>
      <c r="EDA12" s="90"/>
      <c r="EDB12" s="90"/>
      <c r="EDC12" s="90"/>
      <c r="EDD12" s="90"/>
      <c r="EDE12" s="90"/>
      <c r="EDF12" s="90"/>
      <c r="EDG12" s="90"/>
      <c r="EDH12" s="90"/>
      <c r="EDI12" s="90"/>
      <c r="EDJ12" s="90"/>
      <c r="EDK12" s="90"/>
      <c r="EDL12" s="90"/>
      <c r="EDM12" s="90"/>
      <c r="EDN12" s="90"/>
      <c r="EDO12" s="90"/>
      <c r="EDP12" s="90"/>
      <c r="EDQ12" s="90"/>
      <c r="EDR12" s="90"/>
      <c r="EDS12" s="90"/>
      <c r="EDT12" s="90"/>
      <c r="EDU12" s="90"/>
      <c r="EDV12" s="90"/>
      <c r="EDW12" s="90"/>
      <c r="EDX12" s="90"/>
      <c r="EDY12" s="90"/>
      <c r="EDZ12" s="90"/>
      <c r="EEA12" s="90"/>
      <c r="EEB12" s="90"/>
      <c r="EEC12" s="90"/>
      <c r="EED12" s="90"/>
      <c r="EEE12" s="90"/>
      <c r="EEF12" s="90"/>
      <c r="EEG12" s="90"/>
      <c r="EEH12" s="90"/>
      <c r="EEI12" s="90"/>
      <c r="EEJ12" s="90"/>
      <c r="EEK12" s="90"/>
      <c r="EEL12" s="90"/>
      <c r="EEM12" s="90"/>
      <c r="EEN12" s="90"/>
      <c r="EEO12" s="90"/>
      <c r="EEP12" s="90"/>
      <c r="EEQ12" s="90"/>
      <c r="EER12" s="90"/>
      <c r="EES12" s="90"/>
      <c r="EET12" s="90"/>
      <c r="EEU12" s="90"/>
      <c r="EEV12" s="90"/>
      <c r="EEW12" s="90"/>
      <c r="EEX12" s="90"/>
      <c r="EEY12" s="90"/>
      <c r="EEZ12" s="90"/>
      <c r="EFA12" s="90"/>
      <c r="EFB12" s="90"/>
      <c r="EFC12" s="90"/>
      <c r="EFD12" s="90"/>
      <c r="EFE12" s="90"/>
      <c r="EFF12" s="90"/>
      <c r="EFG12" s="90"/>
      <c r="EFH12" s="90"/>
      <c r="EFI12" s="90"/>
      <c r="EFJ12" s="90"/>
      <c r="EFK12" s="90"/>
      <c r="EFL12" s="90"/>
      <c r="EFM12" s="90"/>
      <c r="EFN12" s="90"/>
      <c r="EFO12" s="90"/>
      <c r="EFP12" s="90"/>
      <c r="EFQ12" s="90"/>
      <c r="EFR12" s="90"/>
      <c r="EFS12" s="90"/>
      <c r="EFT12" s="90"/>
      <c r="EFU12" s="90"/>
      <c r="EFV12" s="90"/>
      <c r="EFW12" s="90"/>
      <c r="EFX12" s="90"/>
      <c r="EFY12" s="90"/>
      <c r="EFZ12" s="90"/>
      <c r="EGA12" s="90"/>
      <c r="EGB12" s="90"/>
      <c r="EGC12" s="90"/>
      <c r="EGD12" s="90"/>
      <c r="EGE12" s="90"/>
      <c r="EGF12" s="90"/>
      <c r="EGG12" s="90"/>
      <c r="EGH12" s="90"/>
      <c r="EGI12" s="90"/>
      <c r="EGJ12" s="90"/>
      <c r="EGK12" s="90"/>
      <c r="EGL12" s="90"/>
      <c r="EGM12" s="90"/>
      <c r="EGN12" s="90"/>
      <c r="EGO12" s="90"/>
      <c r="EGP12" s="90"/>
      <c r="EGQ12" s="90"/>
      <c r="EGR12" s="90"/>
      <c r="EGS12" s="90"/>
      <c r="EGT12" s="90"/>
      <c r="EGU12" s="90"/>
      <c r="EGV12" s="90"/>
      <c r="EGW12" s="90"/>
      <c r="EGX12" s="90"/>
      <c r="EGY12" s="90"/>
      <c r="EGZ12" s="90"/>
      <c r="EHA12" s="90"/>
      <c r="EHB12" s="90"/>
      <c r="EHC12" s="90"/>
      <c r="EHD12" s="90"/>
      <c r="EHE12" s="90"/>
      <c r="EHF12" s="90"/>
      <c r="EHG12" s="90"/>
      <c r="EHH12" s="90"/>
      <c r="EHI12" s="90"/>
      <c r="EHJ12" s="90"/>
      <c r="EHK12" s="90"/>
      <c r="EHL12" s="90"/>
      <c r="EHM12" s="90"/>
      <c r="EHN12" s="90"/>
      <c r="EHO12" s="90"/>
      <c r="EHP12" s="90"/>
      <c r="EHQ12" s="90"/>
      <c r="EHR12" s="90"/>
      <c r="EHS12" s="90"/>
      <c r="EHT12" s="90"/>
      <c r="EHU12" s="90"/>
      <c r="EHV12" s="90"/>
      <c r="EHW12" s="90"/>
      <c r="EHX12" s="90"/>
      <c r="EHY12" s="90"/>
      <c r="EHZ12" s="90"/>
      <c r="EIA12" s="90"/>
      <c r="EIB12" s="90"/>
      <c r="EIC12" s="90"/>
      <c r="EID12" s="90"/>
      <c r="EIE12" s="90"/>
      <c r="EIF12" s="90"/>
      <c r="EIG12" s="90"/>
      <c r="EIH12" s="90"/>
      <c r="EII12" s="90"/>
      <c r="EIJ12" s="90"/>
      <c r="EIK12" s="90"/>
      <c r="EIL12" s="90"/>
      <c r="EIM12" s="90"/>
      <c r="EIN12" s="90"/>
      <c r="EIO12" s="90"/>
      <c r="EIP12" s="90"/>
      <c r="EIQ12" s="90"/>
      <c r="EIR12" s="90"/>
      <c r="EIS12" s="90"/>
      <c r="EIT12" s="90"/>
      <c r="EIU12" s="90"/>
      <c r="EIV12" s="90"/>
      <c r="EIW12" s="90"/>
      <c r="EIX12" s="90"/>
      <c r="EIY12" s="90"/>
      <c r="EIZ12" s="90"/>
      <c r="EJA12" s="90"/>
      <c r="EJB12" s="90"/>
      <c r="EJC12" s="90"/>
      <c r="EJD12" s="90"/>
      <c r="EJE12" s="90"/>
      <c r="EJF12" s="90"/>
      <c r="EJG12" s="90"/>
      <c r="EJH12" s="90"/>
      <c r="EJI12" s="90"/>
      <c r="EJJ12" s="90"/>
      <c r="EJK12" s="90"/>
      <c r="EJL12" s="90"/>
      <c r="EJM12" s="90"/>
      <c r="EJN12" s="90"/>
      <c r="EJO12" s="90"/>
      <c r="EJP12" s="90"/>
      <c r="EJQ12" s="90"/>
      <c r="EJR12" s="90"/>
      <c r="EJS12" s="90"/>
      <c r="EJT12" s="90"/>
      <c r="EJU12" s="90"/>
      <c r="EJV12" s="90"/>
      <c r="EJW12" s="90"/>
      <c r="EJX12" s="90"/>
      <c r="EJY12" s="90"/>
      <c r="EJZ12" s="90"/>
      <c r="EKA12" s="90"/>
      <c r="EKB12" s="90"/>
      <c r="EKC12" s="90"/>
      <c r="EKD12" s="90"/>
      <c r="EKE12" s="90"/>
      <c r="EKF12" s="90"/>
      <c r="EKG12" s="90"/>
      <c r="EKH12" s="90"/>
      <c r="EKI12" s="90"/>
      <c r="EKJ12" s="90"/>
      <c r="EKK12" s="90"/>
      <c r="EKL12" s="90"/>
      <c r="EKM12" s="90"/>
      <c r="EKN12" s="90"/>
      <c r="EKO12" s="90"/>
      <c r="EKP12" s="90"/>
      <c r="EKQ12" s="90"/>
      <c r="EKR12" s="90"/>
      <c r="EKS12" s="90"/>
      <c r="EKT12" s="90"/>
      <c r="EKU12" s="90"/>
      <c r="EKV12" s="90"/>
      <c r="EKW12" s="90"/>
      <c r="EKX12" s="90"/>
      <c r="EKY12" s="90"/>
      <c r="EKZ12" s="90"/>
      <c r="ELA12" s="90"/>
      <c r="ELB12" s="90"/>
      <c r="ELC12" s="90"/>
      <c r="ELD12" s="90"/>
      <c r="ELE12" s="90"/>
      <c r="ELF12" s="90"/>
      <c r="ELG12" s="90"/>
      <c r="ELH12" s="90"/>
      <c r="ELI12" s="90"/>
      <c r="ELJ12" s="90"/>
      <c r="ELK12" s="90"/>
      <c r="ELL12" s="90"/>
      <c r="ELM12" s="90"/>
      <c r="ELN12" s="90"/>
      <c r="ELO12" s="90"/>
      <c r="ELP12" s="90"/>
      <c r="ELQ12" s="90"/>
      <c r="ELR12" s="90"/>
      <c r="ELS12" s="90"/>
      <c r="ELT12" s="90"/>
      <c r="ELU12" s="90"/>
      <c r="ELV12" s="90"/>
      <c r="ELW12" s="90"/>
      <c r="ELX12" s="90"/>
      <c r="ELY12" s="90"/>
      <c r="ELZ12" s="90"/>
      <c r="EMA12" s="90"/>
      <c r="EMB12" s="90"/>
      <c r="EMC12" s="90"/>
      <c r="EMD12" s="90"/>
      <c r="EME12" s="90"/>
      <c r="EMF12" s="90"/>
      <c r="EMG12" s="90"/>
      <c r="EMH12" s="90"/>
      <c r="EMI12" s="90"/>
      <c r="EMJ12" s="90"/>
      <c r="EMK12" s="90"/>
      <c r="EML12" s="90"/>
      <c r="EMM12" s="90"/>
      <c r="EMN12" s="90"/>
      <c r="EMO12" s="90"/>
      <c r="EMP12" s="90"/>
      <c r="EMQ12" s="90"/>
      <c r="EMR12" s="90"/>
      <c r="EMS12" s="90"/>
      <c r="EMT12" s="90"/>
      <c r="EMU12" s="90"/>
      <c r="EMV12" s="90"/>
      <c r="EMW12" s="90"/>
      <c r="EMX12" s="90"/>
      <c r="EMY12" s="90"/>
      <c r="EMZ12" s="90"/>
      <c r="ENA12" s="90"/>
      <c r="ENB12" s="90"/>
      <c r="ENC12" s="90"/>
      <c r="END12" s="90"/>
      <c r="ENE12" s="90"/>
      <c r="ENF12" s="90"/>
      <c r="ENG12" s="90"/>
      <c r="ENH12" s="90"/>
      <c r="ENI12" s="90"/>
      <c r="ENJ12" s="90"/>
      <c r="ENK12" s="90"/>
      <c r="ENL12" s="90"/>
      <c r="ENM12" s="90"/>
      <c r="ENN12" s="90"/>
      <c r="ENO12" s="90"/>
      <c r="ENP12" s="90"/>
      <c r="ENQ12" s="90"/>
      <c r="ENR12" s="90"/>
      <c r="ENS12" s="90"/>
      <c r="ENT12" s="90"/>
      <c r="ENU12" s="90"/>
      <c r="ENV12" s="90"/>
      <c r="ENW12" s="90"/>
      <c r="ENX12" s="90"/>
      <c r="ENY12" s="90"/>
      <c r="ENZ12" s="90"/>
      <c r="EOA12" s="90"/>
      <c r="EOB12" s="90"/>
      <c r="EOC12" s="90"/>
      <c r="EOD12" s="90"/>
      <c r="EOE12" s="90"/>
      <c r="EOF12" s="90"/>
      <c r="EOG12" s="90"/>
      <c r="EOH12" s="90"/>
      <c r="EOI12" s="90"/>
      <c r="EOJ12" s="90"/>
      <c r="EOK12" s="90"/>
      <c r="EOL12" s="90"/>
      <c r="EOM12" s="90"/>
      <c r="EON12" s="90"/>
      <c r="EOO12" s="90"/>
      <c r="EOP12" s="90"/>
      <c r="EOQ12" s="90"/>
      <c r="EOR12" s="90"/>
      <c r="EOS12" s="90"/>
      <c r="EOT12" s="90"/>
      <c r="EOU12" s="90"/>
      <c r="EOV12" s="90"/>
      <c r="EOW12" s="90"/>
      <c r="EOX12" s="90"/>
      <c r="EOY12" s="90"/>
      <c r="EOZ12" s="90"/>
      <c r="EPA12" s="90"/>
      <c r="EPB12" s="90"/>
      <c r="EPC12" s="90"/>
      <c r="EPD12" s="90"/>
      <c r="EPE12" s="90"/>
      <c r="EPF12" s="90"/>
      <c r="EPG12" s="90"/>
      <c r="EPH12" s="90"/>
      <c r="EPI12" s="90"/>
      <c r="EPJ12" s="90"/>
      <c r="EPK12" s="90"/>
      <c r="EPL12" s="90"/>
      <c r="EPM12" s="90"/>
      <c r="EPN12" s="90"/>
      <c r="EPO12" s="90"/>
      <c r="EPP12" s="90"/>
      <c r="EPQ12" s="90"/>
      <c r="EPR12" s="90"/>
      <c r="EPS12" s="90"/>
      <c r="EPT12" s="90"/>
      <c r="EPU12" s="90"/>
      <c r="EPV12" s="90"/>
      <c r="EPW12" s="90"/>
      <c r="EPX12" s="90"/>
      <c r="EPY12" s="90"/>
      <c r="EPZ12" s="90"/>
      <c r="EQA12" s="90"/>
      <c r="EQB12" s="90"/>
      <c r="EQC12" s="90"/>
      <c r="EQD12" s="90"/>
      <c r="EQE12" s="90"/>
      <c r="EQF12" s="90"/>
      <c r="EQG12" s="90"/>
      <c r="EQH12" s="90"/>
      <c r="EQI12" s="90"/>
      <c r="EQJ12" s="90"/>
      <c r="EQK12" s="90"/>
      <c r="EQL12" s="90"/>
      <c r="EQM12" s="90"/>
      <c r="EQN12" s="90"/>
      <c r="EQO12" s="90"/>
      <c r="EQP12" s="90"/>
      <c r="EQQ12" s="90"/>
      <c r="EQR12" s="90"/>
      <c r="EQS12" s="90"/>
      <c r="EQT12" s="90"/>
      <c r="EQU12" s="90"/>
      <c r="EQV12" s="90"/>
      <c r="EQW12" s="90"/>
      <c r="EQX12" s="90"/>
      <c r="EQY12" s="90"/>
      <c r="EQZ12" s="90"/>
      <c r="ERA12" s="90"/>
      <c r="ERB12" s="90"/>
      <c r="ERC12" s="90"/>
      <c r="ERD12" s="90"/>
      <c r="ERE12" s="90"/>
      <c r="ERF12" s="90"/>
      <c r="ERG12" s="90"/>
      <c r="ERH12" s="90"/>
      <c r="ERI12" s="90"/>
      <c r="ERJ12" s="90"/>
      <c r="ERK12" s="90"/>
      <c r="ERL12" s="90"/>
      <c r="ERM12" s="90"/>
      <c r="ERN12" s="90"/>
      <c r="ERO12" s="90"/>
      <c r="ERP12" s="90"/>
      <c r="ERQ12" s="90"/>
      <c r="ERR12" s="90"/>
      <c r="ERS12" s="90"/>
      <c r="ERT12" s="90"/>
      <c r="ERU12" s="90"/>
      <c r="ERV12" s="90"/>
      <c r="ERW12" s="90"/>
      <c r="ERX12" s="90"/>
      <c r="ERY12" s="90"/>
      <c r="ERZ12" s="90"/>
      <c r="ESA12" s="90"/>
      <c r="ESB12" s="90"/>
      <c r="ESC12" s="90"/>
      <c r="ESD12" s="90"/>
      <c r="ESE12" s="90"/>
      <c r="ESF12" s="90"/>
      <c r="ESG12" s="90"/>
      <c r="ESH12" s="90"/>
      <c r="ESI12" s="90"/>
      <c r="ESJ12" s="90"/>
      <c r="ESK12" s="90"/>
      <c r="ESL12" s="90"/>
      <c r="ESM12" s="90"/>
      <c r="ESN12" s="90"/>
      <c r="ESO12" s="90"/>
      <c r="ESP12" s="90"/>
      <c r="ESQ12" s="90"/>
      <c r="ESR12" s="90"/>
      <c r="ESS12" s="90"/>
      <c r="EST12" s="90"/>
      <c r="ESU12" s="90"/>
      <c r="ESV12" s="90"/>
      <c r="ESW12" s="90"/>
      <c r="ESX12" s="90"/>
      <c r="ESY12" s="90"/>
      <c r="ESZ12" s="90"/>
      <c r="ETA12" s="90"/>
      <c r="ETB12" s="90"/>
      <c r="ETC12" s="90"/>
      <c r="ETD12" s="90"/>
      <c r="ETE12" s="90"/>
      <c r="ETF12" s="90"/>
      <c r="ETG12" s="90"/>
      <c r="ETH12" s="90"/>
      <c r="ETI12" s="90"/>
      <c r="ETJ12" s="90"/>
      <c r="ETK12" s="90"/>
      <c r="ETL12" s="90"/>
      <c r="ETM12" s="90"/>
      <c r="ETN12" s="90"/>
      <c r="ETO12" s="90"/>
      <c r="ETP12" s="90"/>
      <c r="ETQ12" s="90"/>
      <c r="ETR12" s="90"/>
      <c r="ETS12" s="90"/>
      <c r="ETT12" s="90"/>
      <c r="ETU12" s="90"/>
      <c r="ETV12" s="90"/>
      <c r="ETW12" s="90"/>
      <c r="ETX12" s="90"/>
      <c r="ETY12" s="90"/>
      <c r="ETZ12" s="90"/>
      <c r="EUA12" s="90"/>
      <c r="EUB12" s="90"/>
      <c r="EUC12" s="90"/>
      <c r="EUD12" s="90"/>
      <c r="EUE12" s="90"/>
      <c r="EUF12" s="90"/>
      <c r="EUG12" s="90"/>
      <c r="EUH12" s="90"/>
      <c r="EUI12" s="90"/>
      <c r="EUJ12" s="90"/>
      <c r="EUK12" s="90"/>
      <c r="EUL12" s="90"/>
      <c r="EUM12" s="90"/>
      <c r="EUN12" s="90"/>
      <c r="EUO12" s="90"/>
      <c r="EUP12" s="90"/>
      <c r="EUQ12" s="90"/>
      <c r="EUR12" s="90"/>
      <c r="EUS12" s="90"/>
      <c r="EUT12" s="90"/>
      <c r="EUU12" s="90"/>
      <c r="EUV12" s="90"/>
      <c r="EUW12" s="90"/>
      <c r="EUX12" s="90"/>
      <c r="EUY12" s="90"/>
      <c r="EUZ12" s="90"/>
      <c r="EVA12" s="90"/>
      <c r="EVB12" s="90"/>
      <c r="EVC12" s="90"/>
      <c r="EVD12" s="90"/>
      <c r="EVE12" s="90"/>
      <c r="EVF12" s="90"/>
      <c r="EVG12" s="90"/>
      <c r="EVH12" s="90"/>
      <c r="EVI12" s="90"/>
      <c r="EVJ12" s="90"/>
      <c r="EVK12" s="90"/>
      <c r="EVL12" s="90"/>
      <c r="EVM12" s="90"/>
      <c r="EVN12" s="90"/>
      <c r="EVO12" s="90"/>
      <c r="EVP12" s="90"/>
      <c r="EVQ12" s="90"/>
      <c r="EVR12" s="90"/>
      <c r="EVS12" s="90"/>
      <c r="EVT12" s="90"/>
      <c r="EVU12" s="90"/>
      <c r="EVV12" s="90"/>
      <c r="EVW12" s="90"/>
      <c r="EVX12" s="90"/>
      <c r="EVY12" s="90"/>
      <c r="EVZ12" s="90"/>
      <c r="EWA12" s="90"/>
      <c r="EWB12" s="90"/>
      <c r="EWC12" s="90"/>
      <c r="EWD12" s="90"/>
      <c r="EWE12" s="90"/>
      <c r="EWF12" s="90"/>
      <c r="EWG12" s="90"/>
      <c r="EWH12" s="90"/>
      <c r="EWI12" s="90"/>
      <c r="EWJ12" s="90"/>
      <c r="EWK12" s="90"/>
      <c r="EWL12" s="90"/>
      <c r="EWM12" s="90"/>
      <c r="EWN12" s="90"/>
      <c r="EWO12" s="90"/>
      <c r="EWP12" s="90"/>
      <c r="EWQ12" s="90"/>
      <c r="EWR12" s="90"/>
      <c r="EWS12" s="90"/>
      <c r="EWT12" s="90"/>
      <c r="EWU12" s="90"/>
      <c r="EWV12" s="90"/>
      <c r="EWW12" s="90"/>
      <c r="EWX12" s="90"/>
      <c r="EWY12" s="90"/>
      <c r="EWZ12" s="90"/>
      <c r="EXA12" s="90"/>
      <c r="EXB12" s="90"/>
      <c r="EXC12" s="90"/>
      <c r="EXD12" s="90"/>
      <c r="EXE12" s="90"/>
      <c r="EXF12" s="90"/>
      <c r="EXG12" s="90"/>
      <c r="EXH12" s="90"/>
      <c r="EXI12" s="90"/>
      <c r="EXJ12" s="90"/>
      <c r="EXK12" s="90"/>
      <c r="EXL12" s="90"/>
      <c r="EXM12" s="90"/>
      <c r="EXN12" s="90"/>
      <c r="EXO12" s="90"/>
      <c r="EXP12" s="90"/>
      <c r="EXQ12" s="90"/>
      <c r="EXR12" s="90"/>
      <c r="EXS12" s="90"/>
      <c r="EXT12" s="90"/>
      <c r="EXU12" s="90"/>
      <c r="EXV12" s="90"/>
      <c r="EXW12" s="90"/>
      <c r="EXX12" s="90"/>
      <c r="EXY12" s="90"/>
      <c r="EXZ12" s="90"/>
      <c r="EYA12" s="90"/>
      <c r="EYB12" s="90"/>
      <c r="EYC12" s="90"/>
      <c r="EYD12" s="90"/>
      <c r="EYE12" s="90"/>
      <c r="EYF12" s="90"/>
      <c r="EYG12" s="90"/>
      <c r="EYH12" s="90"/>
      <c r="EYI12" s="90"/>
      <c r="EYJ12" s="90"/>
      <c r="EYK12" s="90"/>
      <c r="EYL12" s="90"/>
      <c r="EYM12" s="90"/>
      <c r="EYN12" s="90"/>
      <c r="EYO12" s="90"/>
      <c r="EYP12" s="90"/>
      <c r="EYQ12" s="90"/>
      <c r="EYR12" s="90"/>
      <c r="EYS12" s="90"/>
      <c r="EYT12" s="90"/>
      <c r="EYU12" s="90"/>
      <c r="EYV12" s="90"/>
      <c r="EYW12" s="90"/>
      <c r="EYX12" s="90"/>
      <c r="EYY12" s="90"/>
      <c r="EYZ12" s="90"/>
      <c r="EZA12" s="90"/>
      <c r="EZB12" s="90"/>
      <c r="EZC12" s="90"/>
      <c r="EZD12" s="90"/>
      <c r="EZE12" s="90"/>
      <c r="EZF12" s="90"/>
      <c r="EZG12" s="90"/>
      <c r="EZH12" s="90"/>
      <c r="EZI12" s="90"/>
      <c r="EZJ12" s="90"/>
      <c r="EZK12" s="90"/>
      <c r="EZL12" s="90"/>
      <c r="EZM12" s="90"/>
      <c r="EZN12" s="90"/>
      <c r="EZO12" s="90"/>
      <c r="EZP12" s="90"/>
      <c r="EZQ12" s="90"/>
      <c r="EZR12" s="90"/>
      <c r="EZS12" s="90"/>
      <c r="EZT12" s="90"/>
      <c r="EZU12" s="90"/>
      <c r="EZV12" s="90"/>
      <c r="EZW12" s="90"/>
      <c r="EZX12" s="90"/>
      <c r="EZY12" s="90"/>
      <c r="EZZ12" s="90"/>
      <c r="FAA12" s="90"/>
      <c r="FAB12" s="90"/>
      <c r="FAC12" s="90"/>
      <c r="FAD12" s="90"/>
      <c r="FAE12" s="90"/>
      <c r="FAF12" s="90"/>
      <c r="FAG12" s="90"/>
      <c r="FAH12" s="90"/>
      <c r="FAI12" s="90"/>
      <c r="FAJ12" s="90"/>
      <c r="FAK12" s="90"/>
      <c r="FAL12" s="90"/>
      <c r="FAM12" s="90"/>
      <c r="FAN12" s="90"/>
      <c r="FAO12" s="90"/>
      <c r="FAP12" s="90"/>
      <c r="FAQ12" s="90"/>
      <c r="FAR12" s="90"/>
      <c r="FAS12" s="90"/>
      <c r="FAT12" s="90"/>
      <c r="FAU12" s="90"/>
      <c r="FAV12" s="90"/>
      <c r="FAW12" s="90"/>
      <c r="FAX12" s="90"/>
      <c r="FAY12" s="90"/>
      <c r="FAZ12" s="90"/>
      <c r="FBA12" s="90"/>
      <c r="FBB12" s="90"/>
      <c r="FBC12" s="90"/>
      <c r="FBD12" s="90"/>
      <c r="FBE12" s="90"/>
      <c r="FBF12" s="90"/>
      <c r="FBG12" s="90"/>
      <c r="FBH12" s="90"/>
      <c r="FBI12" s="90"/>
      <c r="FBJ12" s="90"/>
      <c r="FBK12" s="90"/>
      <c r="FBL12" s="90"/>
      <c r="FBM12" s="90"/>
      <c r="FBN12" s="90"/>
      <c r="FBO12" s="90"/>
      <c r="FBP12" s="90"/>
      <c r="FBQ12" s="90"/>
      <c r="FBR12" s="90"/>
      <c r="FBS12" s="90"/>
      <c r="FBT12" s="90"/>
      <c r="FBU12" s="90"/>
      <c r="FBV12" s="90"/>
      <c r="FBW12" s="90"/>
      <c r="FBX12" s="90"/>
      <c r="FBY12" s="90"/>
      <c r="FBZ12" s="90"/>
      <c r="FCA12" s="90"/>
      <c r="FCB12" s="90"/>
      <c r="FCC12" s="90"/>
      <c r="FCD12" s="90"/>
      <c r="FCE12" s="90"/>
      <c r="FCF12" s="90"/>
      <c r="FCG12" s="90"/>
      <c r="FCH12" s="90"/>
      <c r="FCI12" s="90"/>
      <c r="FCJ12" s="90"/>
      <c r="FCK12" s="90"/>
      <c r="FCL12" s="90"/>
      <c r="FCM12" s="90"/>
      <c r="FCN12" s="90"/>
      <c r="FCO12" s="90"/>
      <c r="FCP12" s="90"/>
      <c r="FCQ12" s="90"/>
      <c r="FCR12" s="90"/>
      <c r="FCS12" s="90"/>
      <c r="FCT12" s="90"/>
      <c r="FCU12" s="90"/>
      <c r="FCV12" s="90"/>
      <c r="FCW12" s="90"/>
      <c r="FCX12" s="90"/>
      <c r="FCY12" s="90"/>
      <c r="FCZ12" s="90"/>
      <c r="FDA12" s="90"/>
      <c r="FDB12" s="90"/>
      <c r="FDC12" s="90"/>
      <c r="FDD12" s="90"/>
      <c r="FDE12" s="90"/>
      <c r="FDF12" s="90"/>
      <c r="FDG12" s="90"/>
      <c r="FDH12" s="90"/>
      <c r="FDI12" s="90"/>
      <c r="FDJ12" s="90"/>
      <c r="FDK12" s="90"/>
      <c r="FDL12" s="90"/>
      <c r="FDM12" s="90"/>
      <c r="FDN12" s="90"/>
      <c r="FDO12" s="90"/>
      <c r="FDP12" s="90"/>
      <c r="FDQ12" s="90"/>
      <c r="FDR12" s="90"/>
      <c r="FDS12" s="90"/>
      <c r="FDT12" s="90"/>
      <c r="FDU12" s="90"/>
      <c r="FDV12" s="90"/>
      <c r="FDW12" s="90"/>
      <c r="FDX12" s="90"/>
      <c r="FDY12" s="90"/>
      <c r="FDZ12" s="90"/>
      <c r="FEA12" s="90"/>
      <c r="FEB12" s="90"/>
      <c r="FEC12" s="90"/>
      <c r="FED12" s="90"/>
      <c r="FEE12" s="90"/>
      <c r="FEF12" s="90"/>
      <c r="FEG12" s="90"/>
      <c r="FEH12" s="90"/>
      <c r="FEI12" s="90"/>
      <c r="FEJ12" s="90"/>
      <c r="FEK12" s="90"/>
      <c r="FEL12" s="90"/>
      <c r="FEM12" s="90"/>
      <c r="FEN12" s="90"/>
      <c r="FEO12" s="90"/>
      <c r="FEP12" s="90"/>
      <c r="FEQ12" s="90"/>
      <c r="FER12" s="90"/>
      <c r="FES12" s="90"/>
      <c r="FET12" s="90"/>
      <c r="FEU12" s="90"/>
      <c r="FEV12" s="90"/>
      <c r="FEW12" s="90"/>
      <c r="FEX12" s="90"/>
      <c r="FEY12" s="90"/>
      <c r="FEZ12" s="90"/>
      <c r="FFA12" s="90"/>
      <c r="FFB12" s="90"/>
      <c r="FFC12" s="90"/>
      <c r="FFD12" s="90"/>
      <c r="FFE12" s="90"/>
      <c r="FFF12" s="90"/>
      <c r="FFG12" s="90"/>
      <c r="FFH12" s="90"/>
      <c r="FFI12" s="90"/>
      <c r="FFJ12" s="90"/>
      <c r="FFK12" s="90"/>
      <c r="FFL12" s="90"/>
      <c r="FFM12" s="90"/>
      <c r="FFN12" s="90"/>
      <c r="FFO12" s="90"/>
      <c r="FFP12" s="90"/>
      <c r="FFQ12" s="90"/>
      <c r="FFR12" s="90"/>
      <c r="FFS12" s="90"/>
      <c r="FFT12" s="90"/>
      <c r="FFU12" s="90"/>
      <c r="FFV12" s="90"/>
      <c r="FFW12" s="90"/>
      <c r="FFX12" s="90"/>
      <c r="FFY12" s="90"/>
      <c r="FFZ12" s="90"/>
      <c r="FGA12" s="90"/>
      <c r="FGB12" s="90"/>
      <c r="FGC12" s="90"/>
      <c r="FGD12" s="90"/>
      <c r="FGE12" s="90"/>
      <c r="FGF12" s="90"/>
      <c r="FGG12" s="90"/>
      <c r="FGH12" s="90"/>
      <c r="FGI12" s="90"/>
      <c r="FGJ12" s="90"/>
      <c r="FGK12" s="90"/>
      <c r="FGL12" s="90"/>
      <c r="FGM12" s="90"/>
      <c r="FGN12" s="90"/>
      <c r="FGO12" s="90"/>
      <c r="FGP12" s="90"/>
      <c r="FGQ12" s="90"/>
      <c r="FGR12" s="90"/>
      <c r="FGS12" s="90"/>
      <c r="FGT12" s="90"/>
      <c r="FGU12" s="90"/>
      <c r="FGV12" s="90"/>
      <c r="FGW12" s="90"/>
      <c r="FGX12" s="90"/>
      <c r="FGY12" s="90"/>
      <c r="FGZ12" s="90"/>
      <c r="FHA12" s="90"/>
      <c r="FHB12" s="90"/>
      <c r="FHC12" s="90"/>
      <c r="FHD12" s="90"/>
      <c r="FHE12" s="90"/>
      <c r="FHF12" s="90"/>
      <c r="FHG12" s="90"/>
      <c r="FHH12" s="90"/>
      <c r="FHI12" s="90"/>
      <c r="FHJ12" s="90"/>
      <c r="FHK12" s="90"/>
      <c r="FHL12" s="90"/>
      <c r="FHM12" s="90"/>
      <c r="FHN12" s="90"/>
      <c r="FHO12" s="90"/>
      <c r="FHP12" s="90"/>
      <c r="FHQ12" s="90"/>
      <c r="FHR12" s="90"/>
      <c r="FHS12" s="90"/>
      <c r="FHT12" s="90"/>
      <c r="FHU12" s="90"/>
      <c r="FHV12" s="90"/>
      <c r="FHW12" s="90"/>
      <c r="FHX12" s="90"/>
      <c r="FHY12" s="90"/>
      <c r="FHZ12" s="90"/>
      <c r="FIA12" s="90"/>
      <c r="FIB12" s="90"/>
      <c r="FIC12" s="90"/>
      <c r="FID12" s="90"/>
      <c r="FIE12" s="90"/>
      <c r="FIF12" s="90"/>
      <c r="FIG12" s="90"/>
      <c r="FIH12" s="90"/>
      <c r="FII12" s="90"/>
      <c r="FIJ12" s="90"/>
      <c r="FIK12" s="90"/>
      <c r="FIL12" s="90"/>
      <c r="FIM12" s="90"/>
      <c r="FIN12" s="90"/>
      <c r="FIO12" s="90"/>
      <c r="FIP12" s="90"/>
      <c r="FIQ12" s="90"/>
      <c r="FIR12" s="90"/>
      <c r="FIS12" s="90"/>
      <c r="FIT12" s="90"/>
      <c r="FIU12" s="90"/>
      <c r="FIV12" s="90"/>
      <c r="FIW12" s="90"/>
      <c r="FIX12" s="90"/>
      <c r="FIY12" s="90"/>
      <c r="FIZ12" s="90"/>
      <c r="FJA12" s="90"/>
      <c r="FJB12" s="90"/>
      <c r="FJC12" s="90"/>
      <c r="FJD12" s="90"/>
      <c r="FJE12" s="90"/>
      <c r="FJF12" s="90"/>
      <c r="FJG12" s="90"/>
      <c r="FJH12" s="90"/>
      <c r="FJI12" s="90"/>
      <c r="FJJ12" s="90"/>
      <c r="FJK12" s="90"/>
      <c r="FJL12" s="90"/>
      <c r="FJM12" s="90"/>
      <c r="FJN12" s="90"/>
      <c r="FJO12" s="90"/>
      <c r="FJP12" s="90"/>
      <c r="FJQ12" s="90"/>
      <c r="FJR12" s="90"/>
      <c r="FJS12" s="90"/>
      <c r="FJT12" s="90"/>
      <c r="FJU12" s="90"/>
      <c r="FJV12" s="90"/>
      <c r="FJW12" s="90"/>
      <c r="FJX12" s="90"/>
      <c r="FJY12" s="90"/>
      <c r="FJZ12" s="90"/>
      <c r="FKA12" s="90"/>
      <c r="FKB12" s="90"/>
      <c r="FKC12" s="90"/>
      <c r="FKD12" s="90"/>
      <c r="FKE12" s="90"/>
      <c r="FKF12" s="90"/>
      <c r="FKG12" s="90"/>
      <c r="FKH12" s="90"/>
      <c r="FKI12" s="90"/>
      <c r="FKJ12" s="90"/>
      <c r="FKK12" s="90"/>
      <c r="FKL12" s="90"/>
      <c r="FKM12" s="90"/>
      <c r="FKN12" s="90"/>
      <c r="FKO12" s="90"/>
      <c r="FKP12" s="90"/>
      <c r="FKQ12" s="90"/>
      <c r="FKR12" s="90"/>
      <c r="FKS12" s="90"/>
      <c r="FKT12" s="90"/>
      <c r="FKU12" s="90"/>
      <c r="FKV12" s="90"/>
      <c r="FKW12" s="90"/>
      <c r="FKX12" s="90"/>
      <c r="FKY12" s="90"/>
      <c r="FKZ12" s="90"/>
      <c r="FLA12" s="90"/>
      <c r="FLB12" s="90"/>
      <c r="FLC12" s="90"/>
      <c r="FLD12" s="90"/>
      <c r="FLE12" s="90"/>
      <c r="FLF12" s="90"/>
      <c r="FLG12" s="90"/>
      <c r="FLH12" s="90"/>
      <c r="FLI12" s="90"/>
      <c r="FLJ12" s="90"/>
      <c r="FLK12" s="90"/>
      <c r="FLL12" s="90"/>
      <c r="FLM12" s="90"/>
      <c r="FLN12" s="90"/>
      <c r="FLO12" s="90"/>
      <c r="FLP12" s="90"/>
      <c r="FLQ12" s="90"/>
      <c r="FLR12" s="90"/>
      <c r="FLS12" s="90"/>
      <c r="FLT12" s="90"/>
      <c r="FLU12" s="90"/>
      <c r="FLV12" s="90"/>
      <c r="FLW12" s="90"/>
      <c r="FLX12" s="90"/>
      <c r="FLY12" s="90"/>
      <c r="FLZ12" s="90"/>
      <c r="FMA12" s="90"/>
      <c r="FMB12" s="90"/>
      <c r="FMC12" s="90"/>
      <c r="FMD12" s="90"/>
      <c r="FME12" s="90"/>
      <c r="FMF12" s="90"/>
      <c r="FMG12" s="90"/>
      <c r="FMH12" s="90"/>
      <c r="FMI12" s="90"/>
      <c r="FMJ12" s="90"/>
      <c r="FMK12" s="90"/>
      <c r="FML12" s="90"/>
      <c r="FMM12" s="90"/>
      <c r="FMN12" s="90"/>
      <c r="FMO12" s="90"/>
      <c r="FMP12" s="90"/>
      <c r="FMQ12" s="90"/>
      <c r="FMR12" s="90"/>
      <c r="FMS12" s="90"/>
      <c r="FMT12" s="90"/>
      <c r="FMU12" s="90"/>
      <c r="FMV12" s="90"/>
      <c r="FMW12" s="90"/>
      <c r="FMX12" s="90"/>
      <c r="FMY12" s="90"/>
      <c r="FMZ12" s="90"/>
      <c r="FNA12" s="90"/>
      <c r="FNB12" s="90"/>
      <c r="FNC12" s="90"/>
      <c r="FND12" s="90"/>
      <c r="FNE12" s="90"/>
      <c r="FNF12" s="90"/>
      <c r="FNG12" s="90"/>
      <c r="FNH12" s="90"/>
      <c r="FNI12" s="90"/>
      <c r="FNJ12" s="90"/>
      <c r="FNK12" s="90"/>
      <c r="FNL12" s="90"/>
      <c r="FNM12" s="90"/>
      <c r="FNN12" s="90"/>
      <c r="FNO12" s="90"/>
      <c r="FNP12" s="90"/>
      <c r="FNQ12" s="90"/>
      <c r="FNR12" s="90"/>
      <c r="FNS12" s="90"/>
      <c r="FNT12" s="90"/>
      <c r="FNU12" s="90"/>
      <c r="FNV12" s="90"/>
      <c r="FNW12" s="90"/>
      <c r="FNX12" s="90"/>
      <c r="FNY12" s="90"/>
      <c r="FNZ12" s="90"/>
      <c r="FOA12" s="90"/>
      <c r="FOB12" s="90"/>
      <c r="FOC12" s="90"/>
      <c r="FOD12" s="90"/>
      <c r="FOE12" s="90"/>
      <c r="FOF12" s="90"/>
      <c r="FOG12" s="90"/>
      <c r="FOH12" s="90"/>
      <c r="FOI12" s="90"/>
      <c r="FOJ12" s="90"/>
      <c r="FOK12" s="90"/>
      <c r="FOL12" s="90"/>
      <c r="FOM12" s="90"/>
      <c r="FON12" s="90"/>
      <c r="FOO12" s="90"/>
      <c r="FOP12" s="90"/>
      <c r="FOQ12" s="90"/>
      <c r="FOR12" s="90"/>
      <c r="FOS12" s="90"/>
      <c r="FOT12" s="90"/>
      <c r="FOU12" s="90"/>
      <c r="FOV12" s="90"/>
      <c r="FOW12" s="90"/>
      <c r="FOX12" s="90"/>
      <c r="FOY12" s="90"/>
      <c r="FOZ12" s="90"/>
      <c r="FPA12" s="90"/>
      <c r="FPB12" s="90"/>
      <c r="FPC12" s="90"/>
      <c r="FPD12" s="90"/>
      <c r="FPE12" s="90"/>
      <c r="FPF12" s="90"/>
      <c r="FPG12" s="90"/>
      <c r="FPH12" s="90"/>
      <c r="FPI12" s="90"/>
      <c r="FPJ12" s="90"/>
      <c r="FPK12" s="90"/>
      <c r="FPL12" s="90"/>
      <c r="FPM12" s="90"/>
      <c r="FPN12" s="90"/>
      <c r="FPO12" s="90"/>
      <c r="FPP12" s="90"/>
      <c r="FPQ12" s="90"/>
      <c r="FPR12" s="90"/>
      <c r="FPS12" s="90"/>
      <c r="FPT12" s="90"/>
      <c r="FPU12" s="90"/>
      <c r="FPV12" s="90"/>
      <c r="FPW12" s="90"/>
      <c r="FPX12" s="90"/>
      <c r="FPY12" s="90"/>
      <c r="FPZ12" s="90"/>
      <c r="FQA12" s="90"/>
      <c r="FQB12" s="90"/>
      <c r="FQC12" s="90"/>
      <c r="FQD12" s="90"/>
      <c r="FQE12" s="90"/>
      <c r="FQF12" s="90"/>
      <c r="FQG12" s="90"/>
      <c r="FQH12" s="90"/>
      <c r="FQI12" s="90"/>
      <c r="FQJ12" s="90"/>
      <c r="FQK12" s="90"/>
      <c r="FQL12" s="90"/>
      <c r="FQM12" s="90"/>
      <c r="FQN12" s="90"/>
      <c r="FQO12" s="90"/>
      <c r="FQP12" s="90"/>
      <c r="FQQ12" s="90"/>
      <c r="FQR12" s="90"/>
      <c r="FQS12" s="90"/>
      <c r="FQT12" s="90"/>
      <c r="FQU12" s="90"/>
      <c r="FQV12" s="90"/>
      <c r="FQW12" s="90"/>
      <c r="FQX12" s="90"/>
      <c r="FQY12" s="90"/>
      <c r="FQZ12" s="90"/>
      <c r="FRA12" s="90"/>
      <c r="FRB12" s="90"/>
      <c r="FRC12" s="90"/>
      <c r="FRD12" s="90"/>
      <c r="FRE12" s="90"/>
      <c r="FRF12" s="90"/>
      <c r="FRG12" s="90"/>
      <c r="FRH12" s="90"/>
      <c r="FRI12" s="90"/>
      <c r="FRJ12" s="90"/>
      <c r="FRK12" s="90"/>
      <c r="FRL12" s="90"/>
      <c r="FRM12" s="90"/>
      <c r="FRN12" s="90"/>
      <c r="FRO12" s="90"/>
      <c r="FRP12" s="90"/>
      <c r="FRQ12" s="90"/>
      <c r="FRR12" s="90"/>
      <c r="FRS12" s="90"/>
      <c r="FRT12" s="90"/>
      <c r="FRU12" s="90"/>
      <c r="FRV12" s="90"/>
      <c r="FRW12" s="90"/>
      <c r="FRX12" s="90"/>
      <c r="FRY12" s="90"/>
      <c r="FRZ12" s="90"/>
      <c r="FSA12" s="90"/>
      <c r="FSB12" s="90"/>
      <c r="FSC12" s="90"/>
      <c r="FSD12" s="90"/>
      <c r="FSE12" s="90"/>
      <c r="FSF12" s="90"/>
      <c r="FSG12" s="90"/>
      <c r="FSH12" s="90"/>
      <c r="FSI12" s="90"/>
      <c r="FSJ12" s="90"/>
      <c r="FSK12" s="90"/>
      <c r="FSL12" s="90"/>
      <c r="FSM12" s="90"/>
      <c r="FSN12" s="90"/>
      <c r="FSO12" s="90"/>
      <c r="FSP12" s="90"/>
      <c r="FSQ12" s="90"/>
      <c r="FSR12" s="90"/>
      <c r="FSS12" s="90"/>
      <c r="FST12" s="90"/>
      <c r="FSU12" s="90"/>
      <c r="FSV12" s="90"/>
      <c r="FSW12" s="90"/>
      <c r="FSX12" s="90"/>
      <c r="FSY12" s="90"/>
      <c r="FSZ12" s="90"/>
      <c r="FTA12" s="90"/>
      <c r="FTB12" s="90"/>
      <c r="FTC12" s="90"/>
      <c r="FTD12" s="90"/>
      <c r="FTE12" s="90"/>
      <c r="FTF12" s="90"/>
      <c r="FTG12" s="90"/>
      <c r="FTH12" s="90"/>
      <c r="FTI12" s="90"/>
      <c r="FTJ12" s="90"/>
      <c r="FTK12" s="90"/>
      <c r="FTL12" s="90"/>
      <c r="FTM12" s="90"/>
      <c r="FTN12" s="90"/>
      <c r="FTO12" s="90"/>
      <c r="FTP12" s="90"/>
      <c r="FTQ12" s="90"/>
      <c r="FTR12" s="90"/>
      <c r="FTS12" s="90"/>
      <c r="FTT12" s="90"/>
      <c r="FTU12" s="90"/>
      <c r="FTV12" s="90"/>
      <c r="FTW12" s="90"/>
      <c r="FTX12" s="90"/>
      <c r="FTY12" s="90"/>
      <c r="FTZ12" s="90"/>
      <c r="FUA12" s="90"/>
      <c r="FUB12" s="90"/>
      <c r="FUC12" s="90"/>
      <c r="FUD12" s="90"/>
      <c r="FUE12" s="90"/>
      <c r="FUF12" s="90"/>
      <c r="FUG12" s="90"/>
      <c r="FUH12" s="90"/>
      <c r="FUI12" s="90"/>
      <c r="FUJ12" s="90"/>
      <c r="FUK12" s="90"/>
      <c r="FUL12" s="90"/>
      <c r="FUM12" s="90"/>
      <c r="FUN12" s="90"/>
      <c r="FUO12" s="90"/>
      <c r="FUP12" s="90"/>
      <c r="FUQ12" s="90"/>
      <c r="FUR12" s="90"/>
      <c r="FUS12" s="90"/>
      <c r="FUT12" s="90"/>
      <c r="FUU12" s="90"/>
      <c r="FUV12" s="90"/>
      <c r="FUW12" s="90"/>
      <c r="FUX12" s="90"/>
      <c r="FUY12" s="90"/>
      <c r="FUZ12" s="90"/>
      <c r="FVA12" s="90"/>
      <c r="FVB12" s="90"/>
      <c r="FVC12" s="90"/>
      <c r="FVD12" s="90"/>
      <c r="FVE12" s="90"/>
      <c r="FVF12" s="90"/>
      <c r="FVG12" s="90"/>
      <c r="FVH12" s="90"/>
      <c r="FVI12" s="90"/>
      <c r="FVJ12" s="90"/>
      <c r="FVK12" s="90"/>
      <c r="FVL12" s="90"/>
      <c r="FVM12" s="90"/>
      <c r="FVN12" s="90"/>
      <c r="FVO12" s="90"/>
      <c r="FVP12" s="90"/>
      <c r="FVQ12" s="90"/>
      <c r="FVR12" s="90"/>
      <c r="FVS12" s="90"/>
      <c r="FVT12" s="90"/>
      <c r="FVU12" s="90"/>
      <c r="FVV12" s="90"/>
      <c r="FVW12" s="90"/>
      <c r="FVX12" s="90"/>
      <c r="FVY12" s="90"/>
      <c r="FVZ12" s="90"/>
      <c r="FWA12" s="90"/>
      <c r="FWB12" s="90"/>
      <c r="FWC12" s="90"/>
      <c r="FWD12" s="90"/>
      <c r="FWE12" s="90"/>
      <c r="FWF12" s="90"/>
      <c r="FWG12" s="90"/>
      <c r="FWH12" s="90"/>
      <c r="FWI12" s="90"/>
      <c r="FWJ12" s="90"/>
      <c r="FWK12" s="90"/>
      <c r="FWL12" s="90"/>
      <c r="FWM12" s="90"/>
      <c r="FWN12" s="90"/>
      <c r="FWO12" s="90"/>
      <c r="FWP12" s="90"/>
      <c r="FWQ12" s="90"/>
      <c r="FWR12" s="90"/>
      <c r="FWS12" s="90"/>
      <c r="FWT12" s="90"/>
      <c r="FWU12" s="90"/>
      <c r="FWV12" s="90"/>
      <c r="FWW12" s="90"/>
      <c r="FWX12" s="90"/>
      <c r="FWY12" s="90"/>
      <c r="FWZ12" s="90"/>
      <c r="FXA12" s="90"/>
      <c r="FXB12" s="90"/>
      <c r="FXC12" s="90"/>
      <c r="FXD12" s="90"/>
      <c r="FXE12" s="90"/>
      <c r="FXF12" s="90"/>
      <c r="FXG12" s="90"/>
      <c r="FXH12" s="90"/>
      <c r="FXI12" s="90"/>
      <c r="FXJ12" s="90"/>
      <c r="FXK12" s="90"/>
      <c r="FXL12" s="90"/>
      <c r="FXM12" s="90"/>
      <c r="FXN12" s="90"/>
      <c r="FXO12" s="90"/>
      <c r="FXP12" s="90"/>
      <c r="FXQ12" s="90"/>
      <c r="FXR12" s="90"/>
      <c r="FXS12" s="90"/>
      <c r="FXT12" s="90"/>
      <c r="FXU12" s="90"/>
      <c r="FXV12" s="90"/>
      <c r="FXW12" s="90"/>
      <c r="FXX12" s="90"/>
      <c r="FXY12" s="90"/>
      <c r="FXZ12" s="90"/>
      <c r="FYA12" s="90"/>
      <c r="FYB12" s="90"/>
      <c r="FYC12" s="90"/>
      <c r="FYD12" s="90"/>
      <c r="FYE12" s="90"/>
      <c r="FYF12" s="90"/>
      <c r="FYG12" s="90"/>
      <c r="FYH12" s="90"/>
      <c r="FYI12" s="90"/>
      <c r="FYJ12" s="90"/>
      <c r="FYK12" s="90"/>
      <c r="FYL12" s="90"/>
      <c r="FYM12" s="90"/>
      <c r="FYN12" s="90"/>
      <c r="FYO12" s="90"/>
      <c r="FYP12" s="90"/>
      <c r="FYQ12" s="90"/>
      <c r="FYR12" s="90"/>
      <c r="FYS12" s="90"/>
      <c r="FYT12" s="90"/>
      <c r="FYU12" s="90"/>
      <c r="FYV12" s="90"/>
      <c r="FYW12" s="90"/>
      <c r="FYX12" s="90"/>
      <c r="FYY12" s="90"/>
      <c r="FYZ12" s="90"/>
      <c r="FZA12" s="90"/>
      <c r="FZB12" s="90"/>
      <c r="FZC12" s="90"/>
      <c r="FZD12" s="90"/>
      <c r="FZE12" s="90"/>
      <c r="FZF12" s="90"/>
      <c r="FZG12" s="90"/>
      <c r="FZH12" s="90"/>
      <c r="FZI12" s="90"/>
      <c r="FZJ12" s="90"/>
      <c r="FZK12" s="90"/>
      <c r="FZL12" s="90"/>
      <c r="FZM12" s="90"/>
      <c r="FZN12" s="90"/>
      <c r="FZO12" s="90"/>
      <c r="FZP12" s="90"/>
      <c r="FZQ12" s="90"/>
      <c r="FZR12" s="90"/>
      <c r="FZS12" s="90"/>
      <c r="FZT12" s="90"/>
      <c r="FZU12" s="90"/>
      <c r="FZV12" s="90"/>
      <c r="FZW12" s="90"/>
      <c r="FZX12" s="90"/>
      <c r="FZY12" s="90"/>
      <c r="FZZ12" s="90"/>
      <c r="GAA12" s="90"/>
      <c r="GAB12" s="90"/>
      <c r="GAC12" s="90"/>
      <c r="GAD12" s="90"/>
      <c r="GAE12" s="90"/>
      <c r="GAF12" s="90"/>
      <c r="GAG12" s="90"/>
      <c r="GAH12" s="90"/>
      <c r="GAI12" s="90"/>
      <c r="GAJ12" s="90"/>
      <c r="GAK12" s="90"/>
      <c r="GAL12" s="90"/>
      <c r="GAM12" s="90"/>
      <c r="GAN12" s="90"/>
      <c r="GAO12" s="90"/>
      <c r="GAP12" s="90"/>
      <c r="GAQ12" s="90"/>
      <c r="GAR12" s="90"/>
      <c r="GAS12" s="90"/>
      <c r="GAT12" s="90"/>
      <c r="GAU12" s="90"/>
      <c r="GAV12" s="90"/>
      <c r="GAW12" s="90"/>
      <c r="GAX12" s="90"/>
      <c r="GAY12" s="90"/>
      <c r="GAZ12" s="90"/>
      <c r="GBA12" s="90"/>
      <c r="GBB12" s="90"/>
      <c r="GBC12" s="90"/>
      <c r="GBD12" s="90"/>
      <c r="GBE12" s="90"/>
      <c r="GBF12" s="90"/>
      <c r="GBG12" s="90"/>
      <c r="GBH12" s="90"/>
      <c r="GBI12" s="90"/>
      <c r="GBJ12" s="90"/>
      <c r="GBK12" s="90"/>
      <c r="GBL12" s="90"/>
      <c r="GBM12" s="90"/>
      <c r="GBN12" s="90"/>
      <c r="GBO12" s="90"/>
      <c r="GBP12" s="90"/>
      <c r="GBQ12" s="90"/>
      <c r="GBR12" s="90"/>
      <c r="GBS12" s="90"/>
      <c r="GBT12" s="90"/>
      <c r="GBU12" s="90"/>
      <c r="GBV12" s="90"/>
      <c r="GBW12" s="90"/>
      <c r="GBX12" s="90"/>
      <c r="GBY12" s="90"/>
      <c r="GBZ12" s="90"/>
      <c r="GCA12" s="90"/>
      <c r="GCB12" s="90"/>
      <c r="GCC12" s="90"/>
      <c r="GCD12" s="90"/>
      <c r="GCE12" s="90"/>
      <c r="GCF12" s="90"/>
      <c r="GCG12" s="90"/>
      <c r="GCH12" s="90"/>
      <c r="GCI12" s="90"/>
      <c r="GCJ12" s="90"/>
      <c r="GCK12" s="90"/>
      <c r="GCL12" s="90"/>
      <c r="GCM12" s="90"/>
      <c r="GCN12" s="90"/>
      <c r="GCO12" s="90"/>
      <c r="GCP12" s="90"/>
      <c r="GCQ12" s="90"/>
      <c r="GCR12" s="90"/>
      <c r="GCS12" s="90"/>
      <c r="GCT12" s="90"/>
      <c r="GCU12" s="90"/>
      <c r="GCV12" s="90"/>
      <c r="GCW12" s="90"/>
      <c r="GCX12" s="90"/>
      <c r="GCY12" s="90"/>
      <c r="GCZ12" s="90"/>
      <c r="GDA12" s="90"/>
      <c r="GDB12" s="90"/>
      <c r="GDC12" s="90"/>
      <c r="GDD12" s="90"/>
      <c r="GDE12" s="90"/>
      <c r="GDF12" s="90"/>
      <c r="GDG12" s="90"/>
      <c r="GDH12" s="90"/>
      <c r="GDI12" s="90"/>
      <c r="GDJ12" s="90"/>
      <c r="GDK12" s="90"/>
      <c r="GDL12" s="90"/>
      <c r="GDM12" s="90"/>
      <c r="GDN12" s="90"/>
      <c r="GDO12" s="90"/>
      <c r="GDP12" s="90"/>
      <c r="GDQ12" s="90"/>
      <c r="GDR12" s="90"/>
      <c r="GDS12" s="90"/>
      <c r="GDT12" s="90"/>
      <c r="GDU12" s="90"/>
      <c r="GDV12" s="90"/>
      <c r="GDW12" s="90"/>
      <c r="GDX12" s="90"/>
      <c r="GDY12" s="90"/>
      <c r="GDZ12" s="90"/>
      <c r="GEA12" s="90"/>
      <c r="GEB12" s="90"/>
      <c r="GEC12" s="90"/>
      <c r="GED12" s="90"/>
      <c r="GEE12" s="90"/>
      <c r="GEF12" s="90"/>
      <c r="GEG12" s="90"/>
      <c r="GEH12" s="90"/>
      <c r="GEI12" s="90"/>
      <c r="GEJ12" s="90"/>
      <c r="GEK12" s="90"/>
      <c r="GEL12" s="90"/>
      <c r="GEM12" s="90"/>
      <c r="GEN12" s="90"/>
      <c r="GEO12" s="90"/>
      <c r="GEP12" s="90"/>
      <c r="GEQ12" s="90"/>
      <c r="GER12" s="90"/>
      <c r="GES12" s="90"/>
      <c r="GET12" s="90"/>
      <c r="GEU12" s="90"/>
      <c r="GEV12" s="90"/>
      <c r="GEW12" s="90"/>
      <c r="GEX12" s="90"/>
      <c r="GEY12" s="90"/>
      <c r="GEZ12" s="90"/>
      <c r="GFA12" s="90"/>
      <c r="GFB12" s="90"/>
      <c r="GFC12" s="90"/>
      <c r="GFD12" s="90"/>
      <c r="GFE12" s="90"/>
      <c r="GFF12" s="90"/>
      <c r="GFG12" s="90"/>
      <c r="GFH12" s="90"/>
      <c r="GFI12" s="90"/>
      <c r="GFJ12" s="90"/>
      <c r="GFK12" s="90"/>
      <c r="GFL12" s="90"/>
      <c r="GFM12" s="90"/>
      <c r="GFN12" s="90"/>
      <c r="GFO12" s="90"/>
      <c r="GFP12" s="90"/>
      <c r="GFQ12" s="90"/>
      <c r="GFR12" s="90"/>
      <c r="GFS12" s="90"/>
      <c r="GFT12" s="90"/>
      <c r="GFU12" s="90"/>
      <c r="GFV12" s="90"/>
      <c r="GFW12" s="90"/>
      <c r="GFX12" s="90"/>
      <c r="GFY12" s="90"/>
      <c r="GFZ12" s="90"/>
      <c r="GGA12" s="90"/>
      <c r="GGB12" s="90"/>
      <c r="GGC12" s="90"/>
      <c r="GGD12" s="90"/>
      <c r="GGE12" s="90"/>
      <c r="GGF12" s="90"/>
      <c r="GGG12" s="90"/>
      <c r="GGH12" s="90"/>
      <c r="GGI12" s="90"/>
      <c r="GGJ12" s="90"/>
      <c r="GGK12" s="90"/>
      <c r="GGL12" s="90"/>
      <c r="GGM12" s="90"/>
      <c r="GGN12" s="90"/>
      <c r="GGO12" s="90"/>
      <c r="GGP12" s="90"/>
      <c r="GGQ12" s="90"/>
      <c r="GGR12" s="90"/>
      <c r="GGS12" s="90"/>
      <c r="GGT12" s="90"/>
      <c r="GGU12" s="90"/>
      <c r="GGV12" s="90"/>
      <c r="GGW12" s="90"/>
      <c r="GGX12" s="90"/>
      <c r="GGY12" s="90"/>
      <c r="GGZ12" s="90"/>
      <c r="GHA12" s="90"/>
      <c r="GHB12" s="90"/>
      <c r="GHC12" s="90"/>
      <c r="GHD12" s="90"/>
      <c r="GHE12" s="90"/>
      <c r="GHF12" s="90"/>
      <c r="GHG12" s="90"/>
      <c r="GHH12" s="90"/>
      <c r="GHI12" s="90"/>
      <c r="GHJ12" s="90"/>
      <c r="GHK12" s="90"/>
      <c r="GHL12" s="90"/>
      <c r="GHM12" s="90"/>
      <c r="GHN12" s="90"/>
      <c r="GHO12" s="90"/>
      <c r="GHP12" s="90"/>
      <c r="GHQ12" s="90"/>
      <c r="GHR12" s="90"/>
      <c r="GHS12" s="90"/>
      <c r="GHT12" s="90"/>
      <c r="GHU12" s="90"/>
      <c r="GHV12" s="90"/>
      <c r="GHW12" s="90"/>
      <c r="GHX12" s="90"/>
      <c r="GHY12" s="90"/>
      <c r="GHZ12" s="90"/>
      <c r="GIA12" s="90"/>
      <c r="GIB12" s="90"/>
      <c r="GIC12" s="90"/>
      <c r="GID12" s="90"/>
      <c r="GIE12" s="90"/>
      <c r="GIF12" s="90"/>
      <c r="GIG12" s="90"/>
      <c r="GIH12" s="90"/>
      <c r="GII12" s="90"/>
      <c r="GIJ12" s="90"/>
      <c r="GIK12" s="90"/>
      <c r="GIL12" s="90"/>
      <c r="GIM12" s="90"/>
      <c r="GIN12" s="90"/>
      <c r="GIO12" s="90"/>
      <c r="GIP12" s="90"/>
      <c r="GIQ12" s="90"/>
      <c r="GIR12" s="90"/>
      <c r="GIS12" s="90"/>
      <c r="GIT12" s="90"/>
      <c r="GIU12" s="90"/>
      <c r="GIV12" s="90"/>
      <c r="GIW12" s="90"/>
      <c r="GIX12" s="90"/>
      <c r="GIY12" s="90"/>
      <c r="GIZ12" s="90"/>
      <c r="GJA12" s="90"/>
      <c r="GJB12" s="90"/>
      <c r="GJC12" s="90"/>
      <c r="GJD12" s="90"/>
      <c r="GJE12" s="90"/>
      <c r="GJF12" s="90"/>
      <c r="GJG12" s="90"/>
      <c r="GJH12" s="90"/>
      <c r="GJI12" s="90"/>
      <c r="GJJ12" s="90"/>
      <c r="GJK12" s="90"/>
      <c r="GJL12" s="90"/>
      <c r="GJM12" s="90"/>
      <c r="GJN12" s="90"/>
      <c r="GJO12" s="90"/>
      <c r="GJP12" s="90"/>
      <c r="GJQ12" s="90"/>
      <c r="GJR12" s="90"/>
      <c r="GJS12" s="90"/>
      <c r="GJT12" s="90"/>
      <c r="GJU12" s="90"/>
      <c r="GJV12" s="90"/>
      <c r="GJW12" s="90"/>
      <c r="GJX12" s="90"/>
      <c r="GJY12" s="90"/>
      <c r="GJZ12" s="90"/>
      <c r="GKA12" s="90"/>
      <c r="GKB12" s="90"/>
      <c r="GKC12" s="90"/>
      <c r="GKD12" s="90"/>
      <c r="GKE12" s="90"/>
      <c r="GKF12" s="90"/>
      <c r="GKG12" s="90"/>
      <c r="GKH12" s="90"/>
      <c r="GKI12" s="90"/>
      <c r="GKJ12" s="90"/>
      <c r="GKK12" s="90"/>
      <c r="GKL12" s="90"/>
      <c r="GKM12" s="90"/>
      <c r="GKN12" s="90"/>
      <c r="GKO12" s="90"/>
      <c r="GKP12" s="90"/>
      <c r="GKQ12" s="90"/>
      <c r="GKR12" s="90"/>
      <c r="GKS12" s="90"/>
      <c r="GKT12" s="90"/>
      <c r="GKU12" s="90"/>
      <c r="GKV12" s="90"/>
      <c r="GKW12" s="90"/>
      <c r="GKX12" s="90"/>
      <c r="GKY12" s="90"/>
      <c r="GKZ12" s="90"/>
      <c r="GLA12" s="90"/>
      <c r="GLB12" s="90"/>
      <c r="GLC12" s="90"/>
      <c r="GLD12" s="90"/>
      <c r="GLE12" s="90"/>
      <c r="GLF12" s="90"/>
      <c r="GLG12" s="90"/>
      <c r="GLH12" s="90"/>
      <c r="GLI12" s="90"/>
      <c r="GLJ12" s="90"/>
      <c r="GLK12" s="90"/>
      <c r="GLL12" s="90"/>
      <c r="GLM12" s="90"/>
      <c r="GLN12" s="90"/>
      <c r="GLO12" s="90"/>
      <c r="GLP12" s="90"/>
      <c r="GLQ12" s="90"/>
      <c r="GLR12" s="90"/>
      <c r="GLS12" s="90"/>
      <c r="GLT12" s="90"/>
      <c r="GLU12" s="90"/>
      <c r="GLV12" s="90"/>
      <c r="GLW12" s="90"/>
      <c r="GLX12" s="90"/>
      <c r="GLY12" s="90"/>
      <c r="GLZ12" s="90"/>
      <c r="GMA12" s="90"/>
      <c r="GMB12" s="90"/>
      <c r="GMC12" s="90"/>
      <c r="GMD12" s="90"/>
      <c r="GME12" s="90"/>
      <c r="GMF12" s="90"/>
      <c r="GMG12" s="90"/>
      <c r="GMH12" s="90"/>
      <c r="GMI12" s="90"/>
      <c r="GMJ12" s="90"/>
      <c r="GMK12" s="90"/>
      <c r="GML12" s="90"/>
      <c r="GMM12" s="90"/>
      <c r="GMN12" s="90"/>
      <c r="GMO12" s="90"/>
      <c r="GMP12" s="90"/>
      <c r="GMQ12" s="90"/>
      <c r="GMR12" s="90"/>
      <c r="GMS12" s="90"/>
      <c r="GMT12" s="90"/>
      <c r="GMU12" s="90"/>
      <c r="GMV12" s="90"/>
      <c r="GMW12" s="90"/>
      <c r="GMX12" s="90"/>
      <c r="GMY12" s="90"/>
      <c r="GMZ12" s="90"/>
      <c r="GNA12" s="90"/>
      <c r="GNB12" s="90"/>
      <c r="GNC12" s="90"/>
      <c r="GND12" s="90"/>
      <c r="GNE12" s="90"/>
      <c r="GNF12" s="90"/>
      <c r="GNG12" s="90"/>
      <c r="GNH12" s="90"/>
      <c r="GNI12" s="90"/>
      <c r="GNJ12" s="90"/>
      <c r="GNK12" s="90"/>
      <c r="GNL12" s="90"/>
      <c r="GNM12" s="90"/>
      <c r="GNN12" s="90"/>
      <c r="GNO12" s="90"/>
      <c r="GNP12" s="90"/>
      <c r="GNQ12" s="90"/>
      <c r="GNR12" s="90"/>
      <c r="GNS12" s="90"/>
      <c r="GNT12" s="90"/>
      <c r="GNU12" s="90"/>
      <c r="GNV12" s="90"/>
      <c r="GNW12" s="90"/>
      <c r="GNX12" s="90"/>
      <c r="GNY12" s="90"/>
      <c r="GNZ12" s="90"/>
      <c r="GOA12" s="90"/>
      <c r="GOB12" s="90"/>
      <c r="GOC12" s="90"/>
      <c r="GOD12" s="90"/>
      <c r="GOE12" s="90"/>
      <c r="GOF12" s="90"/>
      <c r="GOG12" s="90"/>
      <c r="GOH12" s="90"/>
      <c r="GOI12" s="90"/>
      <c r="GOJ12" s="90"/>
      <c r="GOK12" s="90"/>
      <c r="GOL12" s="90"/>
      <c r="GOM12" s="90"/>
      <c r="GON12" s="90"/>
      <c r="GOO12" s="90"/>
      <c r="GOP12" s="90"/>
      <c r="GOQ12" s="90"/>
      <c r="GOR12" s="90"/>
      <c r="GOS12" s="90"/>
      <c r="GOT12" s="90"/>
      <c r="GOU12" s="90"/>
      <c r="GOV12" s="90"/>
      <c r="GOW12" s="90"/>
      <c r="GOX12" s="90"/>
      <c r="GOY12" s="90"/>
      <c r="GOZ12" s="90"/>
      <c r="GPA12" s="90"/>
      <c r="GPB12" s="90"/>
      <c r="GPC12" s="90"/>
      <c r="GPD12" s="90"/>
      <c r="GPE12" s="90"/>
      <c r="GPF12" s="90"/>
      <c r="GPG12" s="90"/>
      <c r="GPH12" s="90"/>
      <c r="GPI12" s="90"/>
      <c r="GPJ12" s="90"/>
      <c r="GPK12" s="90"/>
      <c r="GPL12" s="90"/>
      <c r="GPM12" s="90"/>
      <c r="GPN12" s="90"/>
      <c r="GPO12" s="90"/>
      <c r="GPP12" s="90"/>
      <c r="GPQ12" s="90"/>
      <c r="GPR12" s="90"/>
      <c r="GPS12" s="90"/>
      <c r="GPT12" s="90"/>
      <c r="GPU12" s="90"/>
      <c r="GPV12" s="90"/>
      <c r="GPW12" s="90"/>
      <c r="GPX12" s="90"/>
      <c r="GPY12" s="90"/>
      <c r="GPZ12" s="90"/>
      <c r="GQA12" s="90"/>
      <c r="GQB12" s="90"/>
      <c r="GQC12" s="90"/>
      <c r="GQD12" s="90"/>
      <c r="GQE12" s="90"/>
      <c r="GQF12" s="90"/>
      <c r="GQG12" s="90"/>
      <c r="GQH12" s="90"/>
      <c r="GQI12" s="90"/>
      <c r="GQJ12" s="90"/>
      <c r="GQK12" s="90"/>
      <c r="GQL12" s="90"/>
      <c r="GQM12" s="90"/>
      <c r="GQN12" s="90"/>
      <c r="GQO12" s="90"/>
      <c r="GQP12" s="90"/>
      <c r="GQQ12" s="90"/>
      <c r="GQR12" s="90"/>
      <c r="GQS12" s="90"/>
      <c r="GQT12" s="90"/>
      <c r="GQU12" s="90"/>
      <c r="GQV12" s="90"/>
      <c r="GQW12" s="90"/>
      <c r="GQX12" s="90"/>
      <c r="GQY12" s="90"/>
      <c r="GQZ12" s="90"/>
      <c r="GRA12" s="90"/>
      <c r="GRB12" s="90"/>
      <c r="GRC12" s="90"/>
      <c r="GRD12" s="90"/>
      <c r="GRE12" s="90"/>
      <c r="GRF12" s="90"/>
      <c r="GRG12" s="90"/>
      <c r="GRH12" s="90"/>
      <c r="GRI12" s="90"/>
      <c r="GRJ12" s="90"/>
      <c r="GRK12" s="90"/>
      <c r="GRL12" s="90"/>
      <c r="GRM12" s="90"/>
      <c r="GRN12" s="90"/>
      <c r="GRO12" s="90"/>
      <c r="GRP12" s="90"/>
      <c r="GRQ12" s="90"/>
      <c r="GRR12" s="90"/>
      <c r="GRS12" s="90"/>
      <c r="GRT12" s="90"/>
      <c r="GRU12" s="90"/>
      <c r="GRV12" s="90"/>
      <c r="GRW12" s="90"/>
      <c r="GRX12" s="90"/>
      <c r="GRY12" s="90"/>
      <c r="GRZ12" s="90"/>
      <c r="GSA12" s="90"/>
      <c r="GSB12" s="90"/>
      <c r="GSC12" s="90"/>
      <c r="GSD12" s="90"/>
      <c r="GSE12" s="90"/>
      <c r="GSF12" s="90"/>
      <c r="GSG12" s="90"/>
      <c r="GSH12" s="90"/>
      <c r="GSI12" s="90"/>
      <c r="GSJ12" s="90"/>
      <c r="GSK12" s="90"/>
      <c r="GSL12" s="90"/>
      <c r="GSM12" s="90"/>
      <c r="GSN12" s="90"/>
      <c r="GSO12" s="90"/>
      <c r="GSP12" s="90"/>
      <c r="GSQ12" s="90"/>
      <c r="GSR12" s="90"/>
      <c r="GSS12" s="90"/>
      <c r="GST12" s="90"/>
      <c r="GSU12" s="90"/>
      <c r="GSV12" s="90"/>
      <c r="GSW12" s="90"/>
      <c r="GSX12" s="90"/>
      <c r="GSY12" s="90"/>
      <c r="GSZ12" s="90"/>
      <c r="GTA12" s="90"/>
      <c r="GTB12" s="90"/>
      <c r="GTC12" s="90"/>
      <c r="GTD12" s="90"/>
      <c r="GTE12" s="90"/>
      <c r="GTF12" s="90"/>
      <c r="GTG12" s="90"/>
      <c r="GTH12" s="90"/>
      <c r="GTI12" s="90"/>
      <c r="GTJ12" s="90"/>
      <c r="GTK12" s="90"/>
      <c r="GTL12" s="90"/>
      <c r="GTM12" s="90"/>
      <c r="GTN12" s="90"/>
      <c r="GTO12" s="90"/>
      <c r="GTP12" s="90"/>
      <c r="GTQ12" s="90"/>
      <c r="GTR12" s="90"/>
      <c r="GTS12" s="90"/>
      <c r="GTT12" s="90"/>
      <c r="GTU12" s="90"/>
      <c r="GTV12" s="90"/>
      <c r="GTW12" s="90"/>
      <c r="GTX12" s="90"/>
      <c r="GTY12" s="90"/>
      <c r="GTZ12" s="90"/>
      <c r="GUA12" s="90"/>
      <c r="GUB12" s="90"/>
      <c r="GUC12" s="90"/>
      <c r="GUD12" s="90"/>
      <c r="GUE12" s="90"/>
      <c r="GUF12" s="90"/>
      <c r="GUG12" s="90"/>
      <c r="GUH12" s="90"/>
      <c r="GUI12" s="90"/>
      <c r="GUJ12" s="90"/>
      <c r="GUK12" s="90"/>
      <c r="GUL12" s="90"/>
      <c r="GUM12" s="90"/>
      <c r="GUN12" s="90"/>
      <c r="GUO12" s="90"/>
      <c r="GUP12" s="90"/>
      <c r="GUQ12" s="90"/>
      <c r="GUR12" s="90"/>
      <c r="GUS12" s="90"/>
      <c r="GUT12" s="90"/>
      <c r="GUU12" s="90"/>
      <c r="GUV12" s="90"/>
      <c r="GUW12" s="90"/>
      <c r="GUX12" s="90"/>
      <c r="GUY12" s="90"/>
      <c r="GUZ12" s="90"/>
      <c r="GVA12" s="90"/>
      <c r="GVB12" s="90"/>
      <c r="GVC12" s="90"/>
      <c r="GVD12" s="90"/>
      <c r="GVE12" s="90"/>
      <c r="GVF12" s="90"/>
      <c r="GVG12" s="90"/>
      <c r="GVH12" s="90"/>
      <c r="GVI12" s="90"/>
      <c r="GVJ12" s="90"/>
      <c r="GVK12" s="90"/>
      <c r="GVL12" s="90"/>
      <c r="GVM12" s="90"/>
      <c r="GVN12" s="90"/>
      <c r="GVO12" s="90"/>
      <c r="GVP12" s="90"/>
      <c r="GVQ12" s="90"/>
      <c r="GVR12" s="90"/>
      <c r="GVS12" s="90"/>
      <c r="GVT12" s="90"/>
      <c r="GVU12" s="90"/>
      <c r="GVV12" s="90"/>
      <c r="GVW12" s="90"/>
      <c r="GVX12" s="90"/>
      <c r="GVY12" s="90"/>
      <c r="GVZ12" s="90"/>
      <c r="GWA12" s="90"/>
      <c r="GWB12" s="90"/>
      <c r="GWC12" s="90"/>
      <c r="GWD12" s="90"/>
      <c r="GWE12" s="90"/>
      <c r="GWF12" s="90"/>
      <c r="GWG12" s="90"/>
      <c r="GWH12" s="90"/>
      <c r="GWI12" s="90"/>
      <c r="GWJ12" s="90"/>
      <c r="GWK12" s="90"/>
      <c r="GWL12" s="90"/>
      <c r="GWM12" s="90"/>
      <c r="GWN12" s="90"/>
      <c r="GWO12" s="90"/>
      <c r="GWP12" s="90"/>
      <c r="GWQ12" s="90"/>
      <c r="GWR12" s="90"/>
      <c r="GWS12" s="90"/>
      <c r="GWT12" s="90"/>
      <c r="GWU12" s="90"/>
      <c r="GWV12" s="90"/>
      <c r="GWW12" s="90"/>
      <c r="GWX12" s="90"/>
      <c r="GWY12" s="90"/>
      <c r="GWZ12" s="90"/>
      <c r="GXA12" s="90"/>
      <c r="GXB12" s="90"/>
      <c r="GXC12" s="90"/>
      <c r="GXD12" s="90"/>
      <c r="GXE12" s="90"/>
      <c r="GXF12" s="90"/>
      <c r="GXG12" s="90"/>
      <c r="GXH12" s="90"/>
      <c r="GXI12" s="90"/>
      <c r="GXJ12" s="90"/>
      <c r="GXK12" s="90"/>
      <c r="GXL12" s="90"/>
      <c r="GXM12" s="90"/>
      <c r="GXN12" s="90"/>
      <c r="GXO12" s="90"/>
      <c r="GXP12" s="90"/>
      <c r="GXQ12" s="90"/>
      <c r="GXR12" s="90"/>
      <c r="GXS12" s="90"/>
      <c r="GXT12" s="90"/>
      <c r="GXU12" s="90"/>
      <c r="GXV12" s="90"/>
      <c r="GXW12" s="90"/>
      <c r="GXX12" s="90"/>
      <c r="GXY12" s="90"/>
      <c r="GXZ12" s="90"/>
      <c r="GYA12" s="90"/>
      <c r="GYB12" s="90"/>
      <c r="GYC12" s="90"/>
      <c r="GYD12" s="90"/>
      <c r="GYE12" s="90"/>
      <c r="GYF12" s="90"/>
      <c r="GYG12" s="90"/>
      <c r="GYH12" s="90"/>
      <c r="GYI12" s="90"/>
      <c r="GYJ12" s="90"/>
      <c r="GYK12" s="90"/>
      <c r="GYL12" s="90"/>
      <c r="GYM12" s="90"/>
      <c r="GYN12" s="90"/>
      <c r="GYO12" s="90"/>
      <c r="GYP12" s="90"/>
      <c r="GYQ12" s="90"/>
      <c r="GYR12" s="90"/>
      <c r="GYS12" s="90"/>
      <c r="GYT12" s="90"/>
      <c r="GYU12" s="90"/>
      <c r="GYV12" s="90"/>
      <c r="GYW12" s="90"/>
      <c r="GYX12" s="90"/>
      <c r="GYY12" s="90"/>
      <c r="GYZ12" s="90"/>
      <c r="GZA12" s="90"/>
      <c r="GZB12" s="90"/>
      <c r="GZC12" s="90"/>
      <c r="GZD12" s="90"/>
      <c r="GZE12" s="90"/>
      <c r="GZF12" s="90"/>
      <c r="GZG12" s="90"/>
      <c r="GZH12" s="90"/>
      <c r="GZI12" s="90"/>
      <c r="GZJ12" s="90"/>
      <c r="GZK12" s="90"/>
      <c r="GZL12" s="90"/>
      <c r="GZM12" s="90"/>
      <c r="GZN12" s="90"/>
      <c r="GZO12" s="90"/>
      <c r="GZP12" s="90"/>
      <c r="GZQ12" s="90"/>
      <c r="GZR12" s="90"/>
      <c r="GZS12" s="90"/>
      <c r="GZT12" s="90"/>
      <c r="GZU12" s="90"/>
      <c r="GZV12" s="90"/>
      <c r="GZW12" s="90"/>
      <c r="GZX12" s="90"/>
      <c r="GZY12" s="90"/>
      <c r="GZZ12" s="90"/>
      <c r="HAA12" s="90"/>
      <c r="HAB12" s="90"/>
      <c r="HAC12" s="90"/>
      <c r="HAD12" s="90"/>
      <c r="HAE12" s="90"/>
      <c r="HAF12" s="90"/>
      <c r="HAG12" s="90"/>
      <c r="HAH12" s="90"/>
      <c r="HAI12" s="90"/>
      <c r="HAJ12" s="90"/>
      <c r="HAK12" s="90"/>
      <c r="HAL12" s="90"/>
      <c r="HAM12" s="90"/>
      <c r="HAN12" s="90"/>
      <c r="HAO12" s="90"/>
      <c r="HAP12" s="90"/>
      <c r="HAQ12" s="90"/>
      <c r="HAR12" s="90"/>
      <c r="HAS12" s="90"/>
      <c r="HAT12" s="90"/>
      <c r="HAU12" s="90"/>
      <c r="HAV12" s="90"/>
      <c r="HAW12" s="90"/>
      <c r="HAX12" s="90"/>
      <c r="HAY12" s="90"/>
      <c r="HAZ12" s="90"/>
      <c r="HBA12" s="90"/>
      <c r="HBB12" s="90"/>
      <c r="HBC12" s="90"/>
      <c r="HBD12" s="90"/>
      <c r="HBE12" s="90"/>
      <c r="HBF12" s="90"/>
      <c r="HBG12" s="90"/>
      <c r="HBH12" s="90"/>
      <c r="HBI12" s="90"/>
      <c r="HBJ12" s="90"/>
      <c r="HBK12" s="90"/>
      <c r="HBL12" s="90"/>
      <c r="HBM12" s="90"/>
      <c r="HBN12" s="90"/>
      <c r="HBO12" s="90"/>
      <c r="HBP12" s="90"/>
      <c r="HBQ12" s="90"/>
      <c r="HBR12" s="90"/>
      <c r="HBS12" s="90"/>
      <c r="HBT12" s="90"/>
      <c r="HBU12" s="90"/>
      <c r="HBV12" s="90"/>
      <c r="HBW12" s="90"/>
      <c r="HBX12" s="90"/>
      <c r="HBY12" s="90"/>
      <c r="HBZ12" s="90"/>
      <c r="HCA12" s="90"/>
      <c r="HCB12" s="90"/>
      <c r="HCC12" s="90"/>
      <c r="HCD12" s="90"/>
      <c r="HCE12" s="90"/>
      <c r="HCF12" s="90"/>
      <c r="HCG12" s="90"/>
      <c r="HCH12" s="90"/>
      <c r="HCI12" s="90"/>
      <c r="HCJ12" s="90"/>
      <c r="HCK12" s="90"/>
      <c r="HCL12" s="90"/>
      <c r="HCM12" s="90"/>
      <c r="HCN12" s="90"/>
      <c r="HCO12" s="90"/>
      <c r="HCP12" s="90"/>
      <c r="HCQ12" s="90"/>
      <c r="HCR12" s="90"/>
      <c r="HCS12" s="90"/>
      <c r="HCT12" s="90"/>
      <c r="HCU12" s="90"/>
      <c r="HCV12" s="90"/>
      <c r="HCW12" s="90"/>
      <c r="HCX12" s="90"/>
      <c r="HCY12" s="90"/>
      <c r="HCZ12" s="90"/>
      <c r="HDA12" s="90"/>
      <c r="HDB12" s="90"/>
      <c r="HDC12" s="90"/>
      <c r="HDD12" s="90"/>
      <c r="HDE12" s="90"/>
      <c r="HDF12" s="90"/>
      <c r="HDG12" s="90"/>
      <c r="HDH12" s="90"/>
      <c r="HDI12" s="90"/>
      <c r="HDJ12" s="90"/>
      <c r="HDK12" s="90"/>
      <c r="HDL12" s="90"/>
      <c r="HDM12" s="90"/>
      <c r="HDN12" s="90"/>
      <c r="HDO12" s="90"/>
      <c r="HDP12" s="90"/>
      <c r="HDQ12" s="90"/>
      <c r="HDR12" s="90"/>
      <c r="HDS12" s="90"/>
      <c r="HDT12" s="90"/>
      <c r="HDU12" s="90"/>
      <c r="HDV12" s="90"/>
      <c r="HDW12" s="90"/>
      <c r="HDX12" s="90"/>
      <c r="HDY12" s="90"/>
      <c r="HDZ12" s="90"/>
      <c r="HEA12" s="90"/>
      <c r="HEB12" s="90"/>
      <c r="HEC12" s="90"/>
      <c r="HED12" s="90"/>
      <c r="HEE12" s="90"/>
      <c r="HEF12" s="90"/>
      <c r="HEG12" s="90"/>
      <c r="HEH12" s="90"/>
      <c r="HEI12" s="90"/>
      <c r="HEJ12" s="90"/>
      <c r="HEK12" s="90"/>
      <c r="HEL12" s="90"/>
      <c r="HEM12" s="90"/>
      <c r="HEN12" s="90"/>
      <c r="HEO12" s="90"/>
      <c r="HEP12" s="90"/>
      <c r="HEQ12" s="90"/>
      <c r="HER12" s="90"/>
      <c r="HES12" s="90"/>
      <c r="HET12" s="90"/>
      <c r="HEU12" s="90"/>
      <c r="HEV12" s="90"/>
      <c r="HEW12" s="90"/>
      <c r="HEX12" s="90"/>
      <c r="HEY12" s="90"/>
      <c r="HEZ12" s="90"/>
      <c r="HFA12" s="90"/>
      <c r="HFB12" s="90"/>
      <c r="HFC12" s="90"/>
      <c r="HFD12" s="90"/>
      <c r="HFE12" s="90"/>
      <c r="HFF12" s="90"/>
      <c r="HFG12" s="90"/>
      <c r="HFH12" s="90"/>
      <c r="HFI12" s="90"/>
      <c r="HFJ12" s="90"/>
      <c r="HFK12" s="90"/>
      <c r="HFL12" s="90"/>
      <c r="HFM12" s="90"/>
      <c r="HFN12" s="90"/>
      <c r="HFO12" s="90"/>
      <c r="HFP12" s="90"/>
      <c r="HFQ12" s="90"/>
      <c r="HFR12" s="90"/>
      <c r="HFS12" s="90"/>
      <c r="HFT12" s="90"/>
      <c r="HFU12" s="90"/>
      <c r="HFV12" s="90"/>
      <c r="HFW12" s="90"/>
      <c r="HFX12" s="90"/>
      <c r="HFY12" s="90"/>
      <c r="HFZ12" s="90"/>
      <c r="HGA12" s="90"/>
      <c r="HGB12" s="90"/>
      <c r="HGC12" s="90"/>
      <c r="HGD12" s="90"/>
      <c r="HGE12" s="90"/>
      <c r="HGF12" s="90"/>
      <c r="HGG12" s="90"/>
      <c r="HGH12" s="90"/>
      <c r="HGI12" s="90"/>
      <c r="HGJ12" s="90"/>
      <c r="HGK12" s="90"/>
      <c r="HGL12" s="90"/>
      <c r="HGM12" s="90"/>
      <c r="HGN12" s="90"/>
      <c r="HGO12" s="90"/>
      <c r="HGP12" s="90"/>
      <c r="HGQ12" s="90"/>
      <c r="HGR12" s="90"/>
      <c r="HGS12" s="90"/>
      <c r="HGT12" s="90"/>
      <c r="HGU12" s="90"/>
      <c r="HGV12" s="90"/>
      <c r="HGW12" s="90"/>
      <c r="HGX12" s="90"/>
      <c r="HGY12" s="90"/>
      <c r="HGZ12" s="90"/>
      <c r="HHA12" s="90"/>
      <c r="HHB12" s="90"/>
      <c r="HHC12" s="90"/>
      <c r="HHD12" s="90"/>
      <c r="HHE12" s="90"/>
      <c r="HHF12" s="90"/>
      <c r="HHG12" s="90"/>
      <c r="HHH12" s="90"/>
      <c r="HHI12" s="90"/>
      <c r="HHJ12" s="90"/>
      <c r="HHK12" s="90"/>
      <c r="HHL12" s="90"/>
      <c r="HHM12" s="90"/>
      <c r="HHN12" s="90"/>
      <c r="HHO12" s="90"/>
      <c r="HHP12" s="90"/>
      <c r="HHQ12" s="90"/>
      <c r="HHR12" s="90"/>
      <c r="HHS12" s="90"/>
      <c r="HHT12" s="90"/>
      <c r="HHU12" s="90"/>
      <c r="HHV12" s="90"/>
      <c r="HHW12" s="90"/>
      <c r="HHX12" s="90"/>
      <c r="HHY12" s="90"/>
      <c r="HHZ12" s="90"/>
      <c r="HIA12" s="90"/>
      <c r="HIB12" s="90"/>
      <c r="HIC12" s="90"/>
      <c r="HID12" s="90"/>
      <c r="HIE12" s="90"/>
      <c r="HIF12" s="90"/>
      <c r="HIG12" s="90"/>
      <c r="HIH12" s="90"/>
      <c r="HII12" s="90"/>
      <c r="HIJ12" s="90"/>
      <c r="HIK12" s="90"/>
      <c r="HIL12" s="90"/>
      <c r="HIM12" s="90"/>
      <c r="HIN12" s="90"/>
      <c r="HIO12" s="90"/>
      <c r="HIP12" s="90"/>
      <c r="HIQ12" s="90"/>
      <c r="HIR12" s="90"/>
      <c r="HIS12" s="90"/>
      <c r="HIT12" s="90"/>
      <c r="HIU12" s="90"/>
      <c r="HIV12" s="90"/>
      <c r="HIW12" s="90"/>
      <c r="HIX12" s="90"/>
      <c r="HIY12" s="90"/>
      <c r="HIZ12" s="90"/>
      <c r="HJA12" s="90"/>
      <c r="HJB12" s="90"/>
      <c r="HJC12" s="90"/>
      <c r="HJD12" s="90"/>
      <c r="HJE12" s="90"/>
      <c r="HJF12" s="90"/>
      <c r="HJG12" s="90"/>
      <c r="HJH12" s="90"/>
      <c r="HJI12" s="90"/>
      <c r="HJJ12" s="90"/>
      <c r="HJK12" s="90"/>
      <c r="HJL12" s="90"/>
      <c r="HJM12" s="90"/>
      <c r="HJN12" s="90"/>
      <c r="HJO12" s="90"/>
      <c r="HJP12" s="90"/>
      <c r="HJQ12" s="90"/>
      <c r="HJR12" s="90"/>
      <c r="HJS12" s="90"/>
      <c r="HJT12" s="90"/>
      <c r="HJU12" s="90"/>
      <c r="HJV12" s="90"/>
      <c r="HJW12" s="90"/>
      <c r="HJX12" s="90"/>
      <c r="HJY12" s="90"/>
      <c r="HJZ12" s="90"/>
      <c r="HKA12" s="90"/>
      <c r="HKB12" s="90"/>
      <c r="HKC12" s="90"/>
      <c r="HKD12" s="90"/>
      <c r="HKE12" s="90"/>
      <c r="HKF12" s="90"/>
      <c r="HKG12" s="90"/>
      <c r="HKH12" s="90"/>
      <c r="HKI12" s="90"/>
      <c r="HKJ12" s="90"/>
      <c r="HKK12" s="90"/>
      <c r="HKL12" s="90"/>
      <c r="HKM12" s="90"/>
      <c r="HKN12" s="90"/>
      <c r="HKO12" s="90"/>
      <c r="HKP12" s="90"/>
      <c r="HKQ12" s="90"/>
      <c r="HKR12" s="90"/>
      <c r="HKS12" s="90"/>
      <c r="HKT12" s="90"/>
      <c r="HKU12" s="90"/>
      <c r="HKV12" s="90"/>
      <c r="HKW12" s="90"/>
      <c r="HKX12" s="90"/>
      <c r="HKY12" s="90"/>
      <c r="HKZ12" s="90"/>
      <c r="HLA12" s="90"/>
      <c r="HLB12" s="90"/>
      <c r="HLC12" s="90"/>
      <c r="HLD12" s="90"/>
      <c r="HLE12" s="90"/>
      <c r="HLF12" s="90"/>
      <c r="HLG12" s="90"/>
      <c r="HLH12" s="90"/>
      <c r="HLI12" s="90"/>
      <c r="HLJ12" s="90"/>
      <c r="HLK12" s="90"/>
      <c r="HLL12" s="90"/>
      <c r="HLM12" s="90"/>
      <c r="HLN12" s="90"/>
      <c r="HLO12" s="90"/>
      <c r="HLP12" s="90"/>
      <c r="HLQ12" s="90"/>
      <c r="HLR12" s="90"/>
      <c r="HLS12" s="90"/>
      <c r="HLT12" s="90"/>
      <c r="HLU12" s="90"/>
      <c r="HLV12" s="90"/>
      <c r="HLW12" s="90"/>
      <c r="HLX12" s="90"/>
      <c r="HLY12" s="90"/>
      <c r="HLZ12" s="90"/>
      <c r="HMA12" s="90"/>
      <c r="HMB12" s="90"/>
      <c r="HMC12" s="90"/>
      <c r="HMD12" s="90"/>
      <c r="HME12" s="90"/>
      <c r="HMF12" s="90"/>
      <c r="HMG12" s="90"/>
      <c r="HMH12" s="90"/>
      <c r="HMI12" s="90"/>
      <c r="HMJ12" s="90"/>
      <c r="HMK12" s="90"/>
      <c r="HML12" s="90"/>
      <c r="HMM12" s="90"/>
      <c r="HMN12" s="90"/>
      <c r="HMO12" s="90"/>
      <c r="HMP12" s="90"/>
      <c r="HMQ12" s="90"/>
      <c r="HMR12" s="90"/>
      <c r="HMS12" s="90"/>
      <c r="HMT12" s="90"/>
      <c r="HMU12" s="90"/>
      <c r="HMV12" s="90"/>
      <c r="HMW12" s="90"/>
      <c r="HMX12" s="90"/>
      <c r="HMY12" s="90"/>
      <c r="HMZ12" s="90"/>
      <c r="HNA12" s="90"/>
      <c r="HNB12" s="90"/>
      <c r="HNC12" s="90"/>
      <c r="HND12" s="90"/>
      <c r="HNE12" s="90"/>
      <c r="HNF12" s="90"/>
      <c r="HNG12" s="90"/>
      <c r="HNH12" s="90"/>
      <c r="HNI12" s="90"/>
      <c r="HNJ12" s="90"/>
      <c r="HNK12" s="90"/>
      <c r="HNL12" s="90"/>
      <c r="HNM12" s="90"/>
      <c r="HNN12" s="90"/>
      <c r="HNO12" s="90"/>
      <c r="HNP12" s="90"/>
      <c r="HNQ12" s="90"/>
      <c r="HNR12" s="90"/>
      <c r="HNS12" s="90"/>
      <c r="HNT12" s="90"/>
      <c r="HNU12" s="90"/>
      <c r="HNV12" s="90"/>
      <c r="HNW12" s="90"/>
      <c r="HNX12" s="90"/>
      <c r="HNY12" s="90"/>
      <c r="HNZ12" s="90"/>
      <c r="HOA12" s="90"/>
      <c r="HOB12" s="90"/>
      <c r="HOC12" s="90"/>
      <c r="HOD12" s="90"/>
      <c r="HOE12" s="90"/>
      <c r="HOF12" s="90"/>
      <c r="HOG12" s="90"/>
      <c r="HOH12" s="90"/>
      <c r="HOI12" s="90"/>
      <c r="HOJ12" s="90"/>
      <c r="HOK12" s="90"/>
      <c r="HOL12" s="90"/>
      <c r="HOM12" s="90"/>
      <c r="HON12" s="90"/>
      <c r="HOO12" s="90"/>
      <c r="HOP12" s="90"/>
      <c r="HOQ12" s="90"/>
      <c r="HOR12" s="90"/>
      <c r="HOS12" s="90"/>
      <c r="HOT12" s="90"/>
      <c r="HOU12" s="90"/>
      <c r="HOV12" s="90"/>
      <c r="HOW12" s="90"/>
      <c r="HOX12" s="90"/>
      <c r="HOY12" s="90"/>
      <c r="HOZ12" s="90"/>
      <c r="HPA12" s="90"/>
      <c r="HPB12" s="90"/>
      <c r="HPC12" s="90"/>
      <c r="HPD12" s="90"/>
      <c r="HPE12" s="90"/>
      <c r="HPF12" s="90"/>
      <c r="HPG12" s="90"/>
      <c r="HPH12" s="90"/>
      <c r="HPI12" s="90"/>
      <c r="HPJ12" s="90"/>
      <c r="HPK12" s="90"/>
      <c r="HPL12" s="90"/>
      <c r="HPM12" s="90"/>
      <c r="HPN12" s="90"/>
      <c r="HPO12" s="90"/>
      <c r="HPP12" s="90"/>
      <c r="HPQ12" s="90"/>
      <c r="HPR12" s="90"/>
      <c r="HPS12" s="90"/>
      <c r="HPT12" s="90"/>
      <c r="HPU12" s="90"/>
      <c r="HPV12" s="90"/>
      <c r="HPW12" s="90"/>
      <c r="HPX12" s="90"/>
      <c r="HPY12" s="90"/>
      <c r="HPZ12" s="90"/>
      <c r="HQA12" s="90"/>
      <c r="HQB12" s="90"/>
      <c r="HQC12" s="90"/>
      <c r="HQD12" s="90"/>
      <c r="HQE12" s="90"/>
      <c r="HQF12" s="90"/>
      <c r="HQG12" s="90"/>
      <c r="HQH12" s="90"/>
      <c r="HQI12" s="90"/>
      <c r="HQJ12" s="90"/>
      <c r="HQK12" s="90"/>
      <c r="HQL12" s="90"/>
      <c r="HQM12" s="90"/>
      <c r="HQN12" s="90"/>
      <c r="HQO12" s="90"/>
      <c r="HQP12" s="90"/>
      <c r="HQQ12" s="90"/>
      <c r="HQR12" s="90"/>
      <c r="HQS12" s="90"/>
      <c r="HQT12" s="90"/>
      <c r="HQU12" s="90"/>
      <c r="HQV12" s="90"/>
      <c r="HQW12" s="90"/>
      <c r="HQX12" s="90"/>
      <c r="HQY12" s="90"/>
      <c r="HQZ12" s="90"/>
      <c r="HRA12" s="90"/>
      <c r="HRB12" s="90"/>
      <c r="HRC12" s="90"/>
      <c r="HRD12" s="90"/>
      <c r="HRE12" s="90"/>
      <c r="HRF12" s="90"/>
      <c r="HRG12" s="90"/>
      <c r="HRH12" s="90"/>
      <c r="HRI12" s="90"/>
      <c r="HRJ12" s="90"/>
      <c r="HRK12" s="90"/>
      <c r="HRL12" s="90"/>
      <c r="HRM12" s="90"/>
      <c r="HRN12" s="90"/>
      <c r="HRO12" s="90"/>
      <c r="HRP12" s="90"/>
      <c r="HRQ12" s="90"/>
      <c r="HRR12" s="90"/>
      <c r="HRS12" s="90"/>
      <c r="HRT12" s="90"/>
      <c r="HRU12" s="90"/>
      <c r="HRV12" s="90"/>
      <c r="HRW12" s="90"/>
      <c r="HRX12" s="90"/>
      <c r="HRY12" s="90"/>
      <c r="HRZ12" s="90"/>
      <c r="HSA12" s="90"/>
      <c r="HSB12" s="90"/>
      <c r="HSC12" s="90"/>
      <c r="HSD12" s="90"/>
      <c r="HSE12" s="90"/>
      <c r="HSF12" s="90"/>
      <c r="HSG12" s="90"/>
      <c r="HSH12" s="90"/>
      <c r="HSI12" s="90"/>
      <c r="HSJ12" s="90"/>
      <c r="HSK12" s="90"/>
      <c r="HSL12" s="90"/>
      <c r="HSM12" s="90"/>
      <c r="HSN12" s="90"/>
      <c r="HSO12" s="90"/>
      <c r="HSP12" s="90"/>
      <c r="HSQ12" s="90"/>
      <c r="HSR12" s="90"/>
      <c r="HSS12" s="90"/>
      <c r="HST12" s="90"/>
      <c r="HSU12" s="90"/>
      <c r="HSV12" s="90"/>
      <c r="HSW12" s="90"/>
      <c r="HSX12" s="90"/>
      <c r="HSY12" s="90"/>
      <c r="HSZ12" s="90"/>
      <c r="HTA12" s="90"/>
      <c r="HTB12" s="90"/>
      <c r="HTC12" s="90"/>
      <c r="HTD12" s="90"/>
      <c r="HTE12" s="90"/>
      <c r="HTF12" s="90"/>
      <c r="HTG12" s="90"/>
      <c r="HTH12" s="90"/>
      <c r="HTI12" s="90"/>
      <c r="HTJ12" s="90"/>
      <c r="HTK12" s="90"/>
      <c r="HTL12" s="90"/>
      <c r="HTM12" s="90"/>
      <c r="HTN12" s="90"/>
      <c r="HTO12" s="90"/>
      <c r="HTP12" s="90"/>
      <c r="HTQ12" s="90"/>
      <c r="HTR12" s="90"/>
      <c r="HTS12" s="90"/>
      <c r="HTT12" s="90"/>
      <c r="HTU12" s="90"/>
      <c r="HTV12" s="90"/>
      <c r="HTW12" s="90"/>
      <c r="HTX12" s="90"/>
      <c r="HTY12" s="90"/>
      <c r="HTZ12" s="90"/>
      <c r="HUA12" s="90"/>
      <c r="HUB12" s="90"/>
      <c r="HUC12" s="90"/>
      <c r="HUD12" s="90"/>
      <c r="HUE12" s="90"/>
      <c r="HUF12" s="90"/>
      <c r="HUG12" s="90"/>
      <c r="HUH12" s="90"/>
      <c r="HUI12" s="90"/>
      <c r="HUJ12" s="90"/>
      <c r="HUK12" s="90"/>
      <c r="HUL12" s="90"/>
      <c r="HUM12" s="90"/>
      <c r="HUN12" s="90"/>
      <c r="HUO12" s="90"/>
      <c r="HUP12" s="90"/>
      <c r="HUQ12" s="90"/>
      <c r="HUR12" s="90"/>
      <c r="HUS12" s="90"/>
      <c r="HUT12" s="90"/>
      <c r="HUU12" s="90"/>
      <c r="HUV12" s="90"/>
      <c r="HUW12" s="90"/>
      <c r="HUX12" s="90"/>
      <c r="HUY12" s="90"/>
      <c r="HUZ12" s="90"/>
      <c r="HVA12" s="90"/>
      <c r="HVB12" s="90"/>
      <c r="HVC12" s="90"/>
      <c r="HVD12" s="90"/>
      <c r="HVE12" s="90"/>
      <c r="HVF12" s="90"/>
      <c r="HVG12" s="90"/>
      <c r="HVH12" s="90"/>
      <c r="HVI12" s="90"/>
      <c r="HVJ12" s="90"/>
      <c r="HVK12" s="90"/>
      <c r="HVL12" s="90"/>
      <c r="HVM12" s="90"/>
      <c r="HVN12" s="90"/>
      <c r="HVO12" s="90"/>
      <c r="HVP12" s="90"/>
      <c r="HVQ12" s="90"/>
      <c r="HVR12" s="90"/>
      <c r="HVS12" s="90"/>
      <c r="HVT12" s="90"/>
      <c r="HVU12" s="90"/>
      <c r="HVV12" s="90"/>
      <c r="HVW12" s="90"/>
      <c r="HVX12" s="90"/>
      <c r="HVY12" s="90"/>
      <c r="HVZ12" s="90"/>
      <c r="HWA12" s="90"/>
      <c r="HWB12" s="90"/>
      <c r="HWC12" s="90"/>
      <c r="HWD12" s="90"/>
      <c r="HWE12" s="90"/>
      <c r="HWF12" s="90"/>
      <c r="HWG12" s="90"/>
      <c r="HWH12" s="90"/>
      <c r="HWI12" s="90"/>
      <c r="HWJ12" s="90"/>
      <c r="HWK12" s="90"/>
      <c r="HWL12" s="90"/>
      <c r="HWM12" s="90"/>
      <c r="HWN12" s="90"/>
      <c r="HWO12" s="90"/>
      <c r="HWP12" s="90"/>
      <c r="HWQ12" s="90"/>
      <c r="HWR12" s="90"/>
      <c r="HWS12" s="90"/>
      <c r="HWT12" s="90"/>
      <c r="HWU12" s="90"/>
      <c r="HWV12" s="90"/>
      <c r="HWW12" s="90"/>
      <c r="HWX12" s="90"/>
      <c r="HWY12" s="90"/>
      <c r="HWZ12" s="90"/>
      <c r="HXA12" s="90"/>
      <c r="HXB12" s="90"/>
      <c r="HXC12" s="90"/>
      <c r="HXD12" s="90"/>
      <c r="HXE12" s="90"/>
      <c r="HXF12" s="90"/>
      <c r="HXG12" s="90"/>
      <c r="HXH12" s="90"/>
      <c r="HXI12" s="90"/>
      <c r="HXJ12" s="90"/>
      <c r="HXK12" s="90"/>
      <c r="HXL12" s="90"/>
      <c r="HXM12" s="90"/>
      <c r="HXN12" s="90"/>
      <c r="HXO12" s="90"/>
      <c r="HXP12" s="90"/>
      <c r="HXQ12" s="90"/>
      <c r="HXR12" s="90"/>
      <c r="HXS12" s="90"/>
      <c r="HXT12" s="90"/>
      <c r="HXU12" s="90"/>
      <c r="HXV12" s="90"/>
      <c r="HXW12" s="90"/>
      <c r="HXX12" s="90"/>
      <c r="HXY12" s="90"/>
      <c r="HXZ12" s="90"/>
      <c r="HYA12" s="90"/>
      <c r="HYB12" s="90"/>
      <c r="HYC12" s="90"/>
      <c r="HYD12" s="90"/>
      <c r="HYE12" s="90"/>
      <c r="HYF12" s="90"/>
      <c r="HYG12" s="90"/>
      <c r="HYH12" s="90"/>
      <c r="HYI12" s="90"/>
      <c r="HYJ12" s="90"/>
      <c r="HYK12" s="90"/>
      <c r="HYL12" s="90"/>
      <c r="HYM12" s="90"/>
      <c r="HYN12" s="90"/>
      <c r="HYO12" s="90"/>
      <c r="HYP12" s="90"/>
      <c r="HYQ12" s="90"/>
      <c r="HYR12" s="90"/>
      <c r="HYS12" s="90"/>
      <c r="HYT12" s="90"/>
      <c r="HYU12" s="90"/>
      <c r="HYV12" s="90"/>
      <c r="HYW12" s="90"/>
      <c r="HYX12" s="90"/>
      <c r="HYY12" s="90"/>
      <c r="HYZ12" s="90"/>
      <c r="HZA12" s="90"/>
      <c r="HZB12" s="90"/>
      <c r="HZC12" s="90"/>
      <c r="HZD12" s="90"/>
      <c r="HZE12" s="90"/>
      <c r="HZF12" s="90"/>
      <c r="HZG12" s="90"/>
      <c r="HZH12" s="90"/>
      <c r="HZI12" s="90"/>
      <c r="HZJ12" s="90"/>
      <c r="HZK12" s="90"/>
      <c r="HZL12" s="90"/>
      <c r="HZM12" s="90"/>
      <c r="HZN12" s="90"/>
      <c r="HZO12" s="90"/>
      <c r="HZP12" s="90"/>
      <c r="HZQ12" s="90"/>
      <c r="HZR12" s="90"/>
      <c r="HZS12" s="90"/>
      <c r="HZT12" s="90"/>
      <c r="HZU12" s="90"/>
      <c r="HZV12" s="90"/>
      <c r="HZW12" s="90"/>
      <c r="HZX12" s="90"/>
      <c r="HZY12" s="90"/>
      <c r="HZZ12" s="90"/>
      <c r="IAA12" s="90"/>
      <c r="IAB12" s="90"/>
      <c r="IAC12" s="90"/>
      <c r="IAD12" s="90"/>
      <c r="IAE12" s="90"/>
      <c r="IAF12" s="90"/>
      <c r="IAG12" s="90"/>
      <c r="IAH12" s="90"/>
      <c r="IAI12" s="90"/>
      <c r="IAJ12" s="90"/>
      <c r="IAK12" s="90"/>
      <c r="IAL12" s="90"/>
      <c r="IAM12" s="90"/>
      <c r="IAN12" s="90"/>
      <c r="IAO12" s="90"/>
      <c r="IAP12" s="90"/>
      <c r="IAQ12" s="90"/>
      <c r="IAR12" s="90"/>
      <c r="IAS12" s="90"/>
      <c r="IAT12" s="90"/>
      <c r="IAU12" s="90"/>
      <c r="IAV12" s="90"/>
      <c r="IAW12" s="90"/>
      <c r="IAX12" s="90"/>
      <c r="IAY12" s="90"/>
      <c r="IAZ12" s="90"/>
      <c r="IBA12" s="90"/>
      <c r="IBB12" s="90"/>
      <c r="IBC12" s="90"/>
      <c r="IBD12" s="90"/>
      <c r="IBE12" s="90"/>
      <c r="IBF12" s="90"/>
      <c r="IBG12" s="90"/>
      <c r="IBH12" s="90"/>
      <c r="IBI12" s="90"/>
      <c r="IBJ12" s="90"/>
      <c r="IBK12" s="90"/>
      <c r="IBL12" s="90"/>
      <c r="IBM12" s="90"/>
      <c r="IBN12" s="90"/>
      <c r="IBO12" s="90"/>
      <c r="IBP12" s="90"/>
      <c r="IBQ12" s="90"/>
      <c r="IBR12" s="90"/>
      <c r="IBS12" s="90"/>
      <c r="IBT12" s="90"/>
      <c r="IBU12" s="90"/>
      <c r="IBV12" s="90"/>
      <c r="IBW12" s="90"/>
      <c r="IBX12" s="90"/>
      <c r="IBY12" s="90"/>
      <c r="IBZ12" s="90"/>
      <c r="ICA12" s="90"/>
      <c r="ICB12" s="90"/>
      <c r="ICC12" s="90"/>
      <c r="ICD12" s="90"/>
      <c r="ICE12" s="90"/>
      <c r="ICF12" s="90"/>
      <c r="ICG12" s="90"/>
      <c r="ICH12" s="90"/>
      <c r="ICI12" s="90"/>
      <c r="ICJ12" s="90"/>
      <c r="ICK12" s="90"/>
      <c r="ICL12" s="90"/>
      <c r="ICM12" s="90"/>
      <c r="ICN12" s="90"/>
      <c r="ICO12" s="90"/>
      <c r="ICP12" s="90"/>
      <c r="ICQ12" s="90"/>
      <c r="ICR12" s="90"/>
      <c r="ICS12" s="90"/>
      <c r="ICT12" s="90"/>
      <c r="ICU12" s="90"/>
      <c r="ICV12" s="90"/>
      <c r="ICW12" s="90"/>
      <c r="ICX12" s="90"/>
      <c r="ICY12" s="90"/>
      <c r="ICZ12" s="90"/>
      <c r="IDA12" s="90"/>
      <c r="IDB12" s="90"/>
      <c r="IDC12" s="90"/>
      <c r="IDD12" s="90"/>
      <c r="IDE12" s="90"/>
      <c r="IDF12" s="90"/>
      <c r="IDG12" s="90"/>
      <c r="IDH12" s="90"/>
      <c r="IDI12" s="90"/>
      <c r="IDJ12" s="90"/>
      <c r="IDK12" s="90"/>
      <c r="IDL12" s="90"/>
      <c r="IDM12" s="90"/>
      <c r="IDN12" s="90"/>
      <c r="IDO12" s="90"/>
      <c r="IDP12" s="90"/>
      <c r="IDQ12" s="90"/>
      <c r="IDR12" s="90"/>
      <c r="IDS12" s="90"/>
      <c r="IDT12" s="90"/>
      <c r="IDU12" s="90"/>
      <c r="IDV12" s="90"/>
      <c r="IDW12" s="90"/>
      <c r="IDX12" s="90"/>
      <c r="IDY12" s="90"/>
      <c r="IDZ12" s="90"/>
      <c r="IEA12" s="90"/>
      <c r="IEB12" s="90"/>
      <c r="IEC12" s="90"/>
      <c r="IED12" s="90"/>
      <c r="IEE12" s="90"/>
      <c r="IEF12" s="90"/>
      <c r="IEG12" s="90"/>
      <c r="IEH12" s="90"/>
      <c r="IEI12" s="90"/>
      <c r="IEJ12" s="90"/>
      <c r="IEK12" s="90"/>
      <c r="IEL12" s="90"/>
      <c r="IEM12" s="90"/>
      <c r="IEN12" s="90"/>
      <c r="IEO12" s="90"/>
      <c r="IEP12" s="90"/>
      <c r="IEQ12" s="90"/>
      <c r="IER12" s="90"/>
      <c r="IES12" s="90"/>
      <c r="IET12" s="90"/>
      <c r="IEU12" s="90"/>
      <c r="IEV12" s="90"/>
      <c r="IEW12" s="90"/>
      <c r="IEX12" s="90"/>
      <c r="IEY12" s="90"/>
      <c r="IEZ12" s="90"/>
      <c r="IFA12" s="90"/>
      <c r="IFB12" s="90"/>
      <c r="IFC12" s="90"/>
      <c r="IFD12" s="90"/>
      <c r="IFE12" s="90"/>
      <c r="IFF12" s="90"/>
      <c r="IFG12" s="90"/>
      <c r="IFH12" s="90"/>
      <c r="IFI12" s="90"/>
      <c r="IFJ12" s="90"/>
      <c r="IFK12" s="90"/>
      <c r="IFL12" s="90"/>
      <c r="IFM12" s="90"/>
      <c r="IFN12" s="90"/>
      <c r="IFO12" s="90"/>
      <c r="IFP12" s="90"/>
      <c r="IFQ12" s="90"/>
      <c r="IFR12" s="90"/>
      <c r="IFS12" s="90"/>
      <c r="IFT12" s="90"/>
      <c r="IFU12" s="90"/>
      <c r="IFV12" s="90"/>
      <c r="IFW12" s="90"/>
      <c r="IFX12" s="90"/>
      <c r="IFY12" s="90"/>
      <c r="IFZ12" s="90"/>
      <c r="IGA12" s="90"/>
      <c r="IGB12" s="90"/>
      <c r="IGC12" s="90"/>
      <c r="IGD12" s="90"/>
      <c r="IGE12" s="90"/>
      <c r="IGF12" s="90"/>
      <c r="IGG12" s="90"/>
      <c r="IGH12" s="90"/>
      <c r="IGI12" s="90"/>
      <c r="IGJ12" s="90"/>
      <c r="IGK12" s="90"/>
      <c r="IGL12" s="90"/>
      <c r="IGM12" s="90"/>
      <c r="IGN12" s="90"/>
      <c r="IGO12" s="90"/>
      <c r="IGP12" s="90"/>
      <c r="IGQ12" s="90"/>
      <c r="IGR12" s="90"/>
      <c r="IGS12" s="90"/>
      <c r="IGT12" s="90"/>
      <c r="IGU12" s="90"/>
      <c r="IGV12" s="90"/>
      <c r="IGW12" s="90"/>
      <c r="IGX12" s="90"/>
      <c r="IGY12" s="90"/>
      <c r="IGZ12" s="90"/>
      <c r="IHA12" s="90"/>
      <c r="IHB12" s="90"/>
      <c r="IHC12" s="90"/>
      <c r="IHD12" s="90"/>
      <c r="IHE12" s="90"/>
      <c r="IHF12" s="90"/>
      <c r="IHG12" s="90"/>
      <c r="IHH12" s="90"/>
      <c r="IHI12" s="90"/>
      <c r="IHJ12" s="90"/>
      <c r="IHK12" s="90"/>
      <c r="IHL12" s="90"/>
      <c r="IHM12" s="90"/>
      <c r="IHN12" s="90"/>
      <c r="IHO12" s="90"/>
      <c r="IHP12" s="90"/>
      <c r="IHQ12" s="90"/>
      <c r="IHR12" s="90"/>
      <c r="IHS12" s="90"/>
      <c r="IHT12" s="90"/>
      <c r="IHU12" s="90"/>
      <c r="IHV12" s="90"/>
      <c r="IHW12" s="90"/>
      <c r="IHX12" s="90"/>
      <c r="IHY12" s="90"/>
      <c r="IHZ12" s="90"/>
      <c r="IIA12" s="90"/>
      <c r="IIB12" s="90"/>
      <c r="IIC12" s="90"/>
      <c r="IID12" s="90"/>
      <c r="IIE12" s="90"/>
      <c r="IIF12" s="90"/>
      <c r="IIG12" s="90"/>
      <c r="IIH12" s="90"/>
      <c r="III12" s="90"/>
      <c r="IIJ12" s="90"/>
      <c r="IIK12" s="90"/>
      <c r="IIL12" s="90"/>
      <c r="IIM12" s="90"/>
      <c r="IIN12" s="90"/>
      <c r="IIO12" s="90"/>
      <c r="IIP12" s="90"/>
      <c r="IIQ12" s="90"/>
      <c r="IIR12" s="90"/>
      <c r="IIS12" s="90"/>
      <c r="IIT12" s="90"/>
      <c r="IIU12" s="90"/>
      <c r="IIV12" s="90"/>
      <c r="IIW12" s="90"/>
      <c r="IIX12" s="90"/>
      <c r="IIY12" s="90"/>
      <c r="IIZ12" s="90"/>
      <c r="IJA12" s="90"/>
      <c r="IJB12" s="90"/>
      <c r="IJC12" s="90"/>
      <c r="IJD12" s="90"/>
      <c r="IJE12" s="90"/>
      <c r="IJF12" s="90"/>
      <c r="IJG12" s="90"/>
      <c r="IJH12" s="90"/>
      <c r="IJI12" s="90"/>
      <c r="IJJ12" s="90"/>
      <c r="IJK12" s="90"/>
      <c r="IJL12" s="90"/>
      <c r="IJM12" s="90"/>
      <c r="IJN12" s="90"/>
      <c r="IJO12" s="90"/>
      <c r="IJP12" s="90"/>
      <c r="IJQ12" s="90"/>
      <c r="IJR12" s="90"/>
      <c r="IJS12" s="90"/>
      <c r="IJT12" s="90"/>
      <c r="IJU12" s="90"/>
      <c r="IJV12" s="90"/>
      <c r="IJW12" s="90"/>
      <c r="IJX12" s="90"/>
      <c r="IJY12" s="90"/>
      <c r="IJZ12" s="90"/>
      <c r="IKA12" s="90"/>
      <c r="IKB12" s="90"/>
      <c r="IKC12" s="90"/>
      <c r="IKD12" s="90"/>
      <c r="IKE12" s="90"/>
      <c r="IKF12" s="90"/>
      <c r="IKG12" s="90"/>
      <c r="IKH12" s="90"/>
      <c r="IKI12" s="90"/>
      <c r="IKJ12" s="90"/>
      <c r="IKK12" s="90"/>
      <c r="IKL12" s="90"/>
      <c r="IKM12" s="90"/>
      <c r="IKN12" s="90"/>
      <c r="IKO12" s="90"/>
      <c r="IKP12" s="90"/>
      <c r="IKQ12" s="90"/>
      <c r="IKR12" s="90"/>
      <c r="IKS12" s="90"/>
      <c r="IKT12" s="90"/>
      <c r="IKU12" s="90"/>
      <c r="IKV12" s="90"/>
      <c r="IKW12" s="90"/>
      <c r="IKX12" s="90"/>
      <c r="IKY12" s="90"/>
      <c r="IKZ12" s="90"/>
      <c r="ILA12" s="90"/>
      <c r="ILB12" s="90"/>
      <c r="ILC12" s="90"/>
      <c r="ILD12" s="90"/>
      <c r="ILE12" s="90"/>
      <c r="ILF12" s="90"/>
      <c r="ILG12" s="90"/>
      <c r="ILH12" s="90"/>
      <c r="ILI12" s="90"/>
      <c r="ILJ12" s="90"/>
      <c r="ILK12" s="90"/>
      <c r="ILL12" s="90"/>
      <c r="ILM12" s="90"/>
      <c r="ILN12" s="90"/>
      <c r="ILO12" s="90"/>
      <c r="ILP12" s="90"/>
      <c r="ILQ12" s="90"/>
      <c r="ILR12" s="90"/>
      <c r="ILS12" s="90"/>
      <c r="ILT12" s="90"/>
      <c r="ILU12" s="90"/>
      <c r="ILV12" s="90"/>
      <c r="ILW12" s="90"/>
      <c r="ILX12" s="90"/>
      <c r="ILY12" s="90"/>
      <c r="ILZ12" s="90"/>
      <c r="IMA12" s="90"/>
      <c r="IMB12" s="90"/>
      <c r="IMC12" s="90"/>
      <c r="IMD12" s="90"/>
      <c r="IME12" s="90"/>
      <c r="IMF12" s="90"/>
      <c r="IMG12" s="90"/>
      <c r="IMH12" s="90"/>
      <c r="IMI12" s="90"/>
      <c r="IMJ12" s="90"/>
      <c r="IMK12" s="90"/>
      <c r="IML12" s="90"/>
      <c r="IMM12" s="90"/>
      <c r="IMN12" s="90"/>
      <c r="IMO12" s="90"/>
      <c r="IMP12" s="90"/>
      <c r="IMQ12" s="90"/>
      <c r="IMR12" s="90"/>
      <c r="IMS12" s="90"/>
      <c r="IMT12" s="90"/>
      <c r="IMU12" s="90"/>
      <c r="IMV12" s="90"/>
      <c r="IMW12" s="90"/>
      <c r="IMX12" s="90"/>
      <c r="IMY12" s="90"/>
      <c r="IMZ12" s="90"/>
      <c r="INA12" s="90"/>
      <c r="INB12" s="90"/>
      <c r="INC12" s="90"/>
      <c r="IND12" s="90"/>
      <c r="INE12" s="90"/>
      <c r="INF12" s="90"/>
      <c r="ING12" s="90"/>
      <c r="INH12" s="90"/>
      <c r="INI12" s="90"/>
      <c r="INJ12" s="90"/>
      <c r="INK12" s="90"/>
      <c r="INL12" s="90"/>
      <c r="INM12" s="90"/>
      <c r="INN12" s="90"/>
      <c r="INO12" s="90"/>
      <c r="INP12" s="90"/>
      <c r="INQ12" s="90"/>
      <c r="INR12" s="90"/>
      <c r="INS12" s="90"/>
      <c r="INT12" s="90"/>
      <c r="INU12" s="90"/>
      <c r="INV12" s="90"/>
      <c r="INW12" s="90"/>
      <c r="INX12" s="90"/>
      <c r="INY12" s="90"/>
      <c r="INZ12" s="90"/>
      <c r="IOA12" s="90"/>
      <c r="IOB12" s="90"/>
      <c r="IOC12" s="90"/>
      <c r="IOD12" s="90"/>
      <c r="IOE12" s="90"/>
      <c r="IOF12" s="90"/>
      <c r="IOG12" s="90"/>
      <c r="IOH12" s="90"/>
      <c r="IOI12" s="90"/>
      <c r="IOJ12" s="90"/>
      <c r="IOK12" s="90"/>
      <c r="IOL12" s="90"/>
      <c r="IOM12" s="90"/>
      <c r="ION12" s="90"/>
      <c r="IOO12" s="90"/>
      <c r="IOP12" s="90"/>
      <c r="IOQ12" s="90"/>
      <c r="IOR12" s="90"/>
      <c r="IOS12" s="90"/>
      <c r="IOT12" s="90"/>
      <c r="IOU12" s="90"/>
      <c r="IOV12" s="90"/>
      <c r="IOW12" s="90"/>
      <c r="IOX12" s="90"/>
      <c r="IOY12" s="90"/>
      <c r="IOZ12" s="90"/>
      <c r="IPA12" s="90"/>
      <c r="IPB12" s="90"/>
      <c r="IPC12" s="90"/>
      <c r="IPD12" s="90"/>
      <c r="IPE12" s="90"/>
      <c r="IPF12" s="90"/>
      <c r="IPG12" s="90"/>
      <c r="IPH12" s="90"/>
      <c r="IPI12" s="90"/>
      <c r="IPJ12" s="90"/>
      <c r="IPK12" s="90"/>
      <c r="IPL12" s="90"/>
      <c r="IPM12" s="90"/>
      <c r="IPN12" s="90"/>
      <c r="IPO12" s="90"/>
      <c r="IPP12" s="90"/>
      <c r="IPQ12" s="90"/>
      <c r="IPR12" s="90"/>
      <c r="IPS12" s="90"/>
      <c r="IPT12" s="90"/>
      <c r="IPU12" s="90"/>
      <c r="IPV12" s="90"/>
      <c r="IPW12" s="90"/>
      <c r="IPX12" s="90"/>
      <c r="IPY12" s="90"/>
      <c r="IPZ12" s="90"/>
      <c r="IQA12" s="90"/>
      <c r="IQB12" s="90"/>
      <c r="IQC12" s="90"/>
      <c r="IQD12" s="90"/>
      <c r="IQE12" s="90"/>
      <c r="IQF12" s="90"/>
      <c r="IQG12" s="90"/>
      <c r="IQH12" s="90"/>
      <c r="IQI12" s="90"/>
      <c r="IQJ12" s="90"/>
      <c r="IQK12" s="90"/>
      <c r="IQL12" s="90"/>
      <c r="IQM12" s="90"/>
      <c r="IQN12" s="90"/>
      <c r="IQO12" s="90"/>
      <c r="IQP12" s="90"/>
      <c r="IQQ12" s="90"/>
      <c r="IQR12" s="90"/>
      <c r="IQS12" s="90"/>
      <c r="IQT12" s="90"/>
      <c r="IQU12" s="90"/>
      <c r="IQV12" s="90"/>
      <c r="IQW12" s="90"/>
      <c r="IQX12" s="90"/>
      <c r="IQY12" s="90"/>
      <c r="IQZ12" s="90"/>
      <c r="IRA12" s="90"/>
      <c r="IRB12" s="90"/>
      <c r="IRC12" s="90"/>
      <c r="IRD12" s="90"/>
      <c r="IRE12" s="90"/>
      <c r="IRF12" s="90"/>
      <c r="IRG12" s="90"/>
      <c r="IRH12" s="90"/>
      <c r="IRI12" s="90"/>
      <c r="IRJ12" s="90"/>
      <c r="IRK12" s="90"/>
      <c r="IRL12" s="90"/>
      <c r="IRM12" s="90"/>
      <c r="IRN12" s="90"/>
      <c r="IRO12" s="90"/>
      <c r="IRP12" s="90"/>
      <c r="IRQ12" s="90"/>
      <c r="IRR12" s="90"/>
      <c r="IRS12" s="90"/>
      <c r="IRT12" s="90"/>
      <c r="IRU12" s="90"/>
      <c r="IRV12" s="90"/>
      <c r="IRW12" s="90"/>
      <c r="IRX12" s="90"/>
      <c r="IRY12" s="90"/>
      <c r="IRZ12" s="90"/>
      <c r="ISA12" s="90"/>
      <c r="ISB12" s="90"/>
      <c r="ISC12" s="90"/>
      <c r="ISD12" s="90"/>
      <c r="ISE12" s="90"/>
      <c r="ISF12" s="90"/>
      <c r="ISG12" s="90"/>
      <c r="ISH12" s="90"/>
      <c r="ISI12" s="90"/>
      <c r="ISJ12" s="90"/>
      <c r="ISK12" s="90"/>
      <c r="ISL12" s="90"/>
      <c r="ISM12" s="90"/>
      <c r="ISN12" s="90"/>
      <c r="ISO12" s="90"/>
      <c r="ISP12" s="90"/>
      <c r="ISQ12" s="90"/>
      <c r="ISR12" s="90"/>
      <c r="ISS12" s="90"/>
      <c r="IST12" s="90"/>
      <c r="ISU12" s="90"/>
      <c r="ISV12" s="90"/>
      <c r="ISW12" s="90"/>
      <c r="ISX12" s="90"/>
      <c r="ISY12" s="90"/>
      <c r="ISZ12" s="90"/>
      <c r="ITA12" s="90"/>
      <c r="ITB12" s="90"/>
      <c r="ITC12" s="90"/>
      <c r="ITD12" s="90"/>
      <c r="ITE12" s="90"/>
      <c r="ITF12" s="90"/>
      <c r="ITG12" s="90"/>
      <c r="ITH12" s="90"/>
      <c r="ITI12" s="90"/>
      <c r="ITJ12" s="90"/>
      <c r="ITK12" s="90"/>
      <c r="ITL12" s="90"/>
      <c r="ITM12" s="90"/>
      <c r="ITN12" s="90"/>
      <c r="ITO12" s="90"/>
      <c r="ITP12" s="90"/>
      <c r="ITQ12" s="90"/>
      <c r="ITR12" s="90"/>
      <c r="ITS12" s="90"/>
      <c r="ITT12" s="90"/>
      <c r="ITU12" s="90"/>
      <c r="ITV12" s="90"/>
      <c r="ITW12" s="90"/>
      <c r="ITX12" s="90"/>
      <c r="ITY12" s="90"/>
      <c r="ITZ12" s="90"/>
      <c r="IUA12" s="90"/>
      <c r="IUB12" s="90"/>
      <c r="IUC12" s="90"/>
      <c r="IUD12" s="90"/>
      <c r="IUE12" s="90"/>
      <c r="IUF12" s="90"/>
      <c r="IUG12" s="90"/>
      <c r="IUH12" s="90"/>
      <c r="IUI12" s="90"/>
      <c r="IUJ12" s="90"/>
      <c r="IUK12" s="90"/>
      <c r="IUL12" s="90"/>
      <c r="IUM12" s="90"/>
      <c r="IUN12" s="90"/>
      <c r="IUO12" s="90"/>
      <c r="IUP12" s="90"/>
      <c r="IUQ12" s="90"/>
      <c r="IUR12" s="90"/>
      <c r="IUS12" s="90"/>
      <c r="IUT12" s="90"/>
      <c r="IUU12" s="90"/>
      <c r="IUV12" s="90"/>
      <c r="IUW12" s="90"/>
      <c r="IUX12" s="90"/>
      <c r="IUY12" s="90"/>
      <c r="IUZ12" s="90"/>
      <c r="IVA12" s="90"/>
      <c r="IVB12" s="90"/>
      <c r="IVC12" s="90"/>
      <c r="IVD12" s="90"/>
      <c r="IVE12" s="90"/>
      <c r="IVF12" s="90"/>
      <c r="IVG12" s="90"/>
      <c r="IVH12" s="90"/>
      <c r="IVI12" s="90"/>
      <c r="IVJ12" s="90"/>
      <c r="IVK12" s="90"/>
      <c r="IVL12" s="90"/>
      <c r="IVM12" s="90"/>
      <c r="IVN12" s="90"/>
      <c r="IVO12" s="90"/>
      <c r="IVP12" s="90"/>
      <c r="IVQ12" s="90"/>
      <c r="IVR12" s="90"/>
      <c r="IVS12" s="90"/>
      <c r="IVT12" s="90"/>
      <c r="IVU12" s="90"/>
      <c r="IVV12" s="90"/>
      <c r="IVW12" s="90"/>
      <c r="IVX12" s="90"/>
      <c r="IVY12" s="90"/>
      <c r="IVZ12" s="90"/>
      <c r="IWA12" s="90"/>
      <c r="IWB12" s="90"/>
      <c r="IWC12" s="90"/>
      <c r="IWD12" s="90"/>
      <c r="IWE12" s="90"/>
      <c r="IWF12" s="90"/>
      <c r="IWG12" s="90"/>
      <c r="IWH12" s="90"/>
      <c r="IWI12" s="90"/>
      <c r="IWJ12" s="90"/>
      <c r="IWK12" s="90"/>
      <c r="IWL12" s="90"/>
      <c r="IWM12" s="90"/>
      <c r="IWN12" s="90"/>
      <c r="IWO12" s="90"/>
      <c r="IWP12" s="90"/>
      <c r="IWQ12" s="90"/>
      <c r="IWR12" s="90"/>
      <c r="IWS12" s="90"/>
      <c r="IWT12" s="90"/>
      <c r="IWU12" s="90"/>
      <c r="IWV12" s="90"/>
      <c r="IWW12" s="90"/>
      <c r="IWX12" s="90"/>
      <c r="IWY12" s="90"/>
      <c r="IWZ12" s="90"/>
      <c r="IXA12" s="90"/>
      <c r="IXB12" s="90"/>
      <c r="IXC12" s="90"/>
      <c r="IXD12" s="90"/>
      <c r="IXE12" s="90"/>
      <c r="IXF12" s="90"/>
      <c r="IXG12" s="90"/>
      <c r="IXH12" s="90"/>
      <c r="IXI12" s="90"/>
      <c r="IXJ12" s="90"/>
      <c r="IXK12" s="90"/>
      <c r="IXL12" s="90"/>
      <c r="IXM12" s="90"/>
      <c r="IXN12" s="90"/>
      <c r="IXO12" s="90"/>
      <c r="IXP12" s="90"/>
      <c r="IXQ12" s="90"/>
      <c r="IXR12" s="90"/>
      <c r="IXS12" s="90"/>
      <c r="IXT12" s="90"/>
      <c r="IXU12" s="90"/>
      <c r="IXV12" s="90"/>
      <c r="IXW12" s="90"/>
      <c r="IXX12" s="90"/>
      <c r="IXY12" s="90"/>
      <c r="IXZ12" s="90"/>
      <c r="IYA12" s="90"/>
      <c r="IYB12" s="90"/>
      <c r="IYC12" s="90"/>
      <c r="IYD12" s="90"/>
      <c r="IYE12" s="90"/>
      <c r="IYF12" s="90"/>
      <c r="IYG12" s="90"/>
      <c r="IYH12" s="90"/>
      <c r="IYI12" s="90"/>
      <c r="IYJ12" s="90"/>
      <c r="IYK12" s="90"/>
      <c r="IYL12" s="90"/>
      <c r="IYM12" s="90"/>
      <c r="IYN12" s="90"/>
      <c r="IYO12" s="90"/>
      <c r="IYP12" s="90"/>
      <c r="IYQ12" s="90"/>
      <c r="IYR12" s="90"/>
      <c r="IYS12" s="90"/>
      <c r="IYT12" s="90"/>
      <c r="IYU12" s="90"/>
      <c r="IYV12" s="90"/>
      <c r="IYW12" s="90"/>
      <c r="IYX12" s="90"/>
      <c r="IYY12" s="90"/>
      <c r="IYZ12" s="90"/>
      <c r="IZA12" s="90"/>
      <c r="IZB12" s="90"/>
      <c r="IZC12" s="90"/>
      <c r="IZD12" s="90"/>
      <c r="IZE12" s="90"/>
      <c r="IZF12" s="90"/>
      <c r="IZG12" s="90"/>
      <c r="IZH12" s="90"/>
      <c r="IZI12" s="90"/>
      <c r="IZJ12" s="90"/>
      <c r="IZK12" s="90"/>
      <c r="IZL12" s="90"/>
      <c r="IZM12" s="90"/>
      <c r="IZN12" s="90"/>
      <c r="IZO12" s="90"/>
      <c r="IZP12" s="90"/>
      <c r="IZQ12" s="90"/>
      <c r="IZR12" s="90"/>
      <c r="IZS12" s="90"/>
      <c r="IZT12" s="90"/>
      <c r="IZU12" s="90"/>
      <c r="IZV12" s="90"/>
      <c r="IZW12" s="90"/>
      <c r="IZX12" s="90"/>
      <c r="IZY12" s="90"/>
      <c r="IZZ12" s="90"/>
      <c r="JAA12" s="90"/>
      <c r="JAB12" s="90"/>
      <c r="JAC12" s="90"/>
      <c r="JAD12" s="90"/>
      <c r="JAE12" s="90"/>
      <c r="JAF12" s="90"/>
      <c r="JAG12" s="90"/>
      <c r="JAH12" s="90"/>
      <c r="JAI12" s="90"/>
      <c r="JAJ12" s="90"/>
      <c r="JAK12" s="90"/>
      <c r="JAL12" s="90"/>
      <c r="JAM12" s="90"/>
      <c r="JAN12" s="90"/>
      <c r="JAO12" s="90"/>
      <c r="JAP12" s="90"/>
      <c r="JAQ12" s="90"/>
      <c r="JAR12" s="90"/>
      <c r="JAS12" s="90"/>
      <c r="JAT12" s="90"/>
      <c r="JAU12" s="90"/>
      <c r="JAV12" s="90"/>
      <c r="JAW12" s="90"/>
      <c r="JAX12" s="90"/>
      <c r="JAY12" s="90"/>
      <c r="JAZ12" s="90"/>
      <c r="JBA12" s="90"/>
      <c r="JBB12" s="90"/>
      <c r="JBC12" s="90"/>
      <c r="JBD12" s="90"/>
      <c r="JBE12" s="90"/>
      <c r="JBF12" s="90"/>
      <c r="JBG12" s="90"/>
      <c r="JBH12" s="90"/>
      <c r="JBI12" s="90"/>
      <c r="JBJ12" s="90"/>
      <c r="JBK12" s="90"/>
      <c r="JBL12" s="90"/>
      <c r="JBM12" s="90"/>
      <c r="JBN12" s="90"/>
      <c r="JBO12" s="90"/>
      <c r="JBP12" s="90"/>
      <c r="JBQ12" s="90"/>
      <c r="JBR12" s="90"/>
      <c r="JBS12" s="90"/>
      <c r="JBT12" s="90"/>
      <c r="JBU12" s="90"/>
      <c r="JBV12" s="90"/>
      <c r="JBW12" s="90"/>
      <c r="JBX12" s="90"/>
      <c r="JBY12" s="90"/>
      <c r="JBZ12" s="90"/>
      <c r="JCA12" s="90"/>
      <c r="JCB12" s="90"/>
      <c r="JCC12" s="90"/>
      <c r="JCD12" s="90"/>
      <c r="JCE12" s="90"/>
      <c r="JCF12" s="90"/>
      <c r="JCG12" s="90"/>
      <c r="JCH12" s="90"/>
      <c r="JCI12" s="90"/>
      <c r="JCJ12" s="90"/>
      <c r="JCK12" s="90"/>
      <c r="JCL12" s="90"/>
      <c r="JCM12" s="90"/>
      <c r="JCN12" s="90"/>
      <c r="JCO12" s="90"/>
      <c r="JCP12" s="90"/>
      <c r="JCQ12" s="90"/>
      <c r="JCR12" s="90"/>
      <c r="JCS12" s="90"/>
      <c r="JCT12" s="90"/>
      <c r="JCU12" s="90"/>
      <c r="JCV12" s="90"/>
      <c r="JCW12" s="90"/>
      <c r="JCX12" s="90"/>
      <c r="JCY12" s="90"/>
      <c r="JCZ12" s="90"/>
      <c r="JDA12" s="90"/>
      <c r="JDB12" s="90"/>
      <c r="JDC12" s="90"/>
      <c r="JDD12" s="90"/>
      <c r="JDE12" s="90"/>
      <c r="JDF12" s="90"/>
      <c r="JDG12" s="90"/>
      <c r="JDH12" s="90"/>
      <c r="JDI12" s="90"/>
      <c r="JDJ12" s="90"/>
      <c r="JDK12" s="90"/>
      <c r="JDL12" s="90"/>
      <c r="JDM12" s="90"/>
      <c r="JDN12" s="90"/>
      <c r="JDO12" s="90"/>
      <c r="JDP12" s="90"/>
      <c r="JDQ12" s="90"/>
      <c r="JDR12" s="90"/>
      <c r="JDS12" s="90"/>
      <c r="JDT12" s="90"/>
      <c r="JDU12" s="90"/>
      <c r="JDV12" s="90"/>
      <c r="JDW12" s="90"/>
      <c r="JDX12" s="90"/>
      <c r="JDY12" s="90"/>
      <c r="JDZ12" s="90"/>
      <c r="JEA12" s="90"/>
      <c r="JEB12" s="90"/>
      <c r="JEC12" s="90"/>
      <c r="JED12" s="90"/>
      <c r="JEE12" s="90"/>
      <c r="JEF12" s="90"/>
      <c r="JEG12" s="90"/>
      <c r="JEH12" s="90"/>
      <c r="JEI12" s="90"/>
      <c r="JEJ12" s="90"/>
      <c r="JEK12" s="90"/>
      <c r="JEL12" s="90"/>
      <c r="JEM12" s="90"/>
      <c r="JEN12" s="90"/>
      <c r="JEO12" s="90"/>
      <c r="JEP12" s="90"/>
      <c r="JEQ12" s="90"/>
      <c r="JER12" s="90"/>
      <c r="JES12" s="90"/>
      <c r="JET12" s="90"/>
      <c r="JEU12" s="90"/>
      <c r="JEV12" s="90"/>
      <c r="JEW12" s="90"/>
      <c r="JEX12" s="90"/>
      <c r="JEY12" s="90"/>
      <c r="JEZ12" s="90"/>
      <c r="JFA12" s="90"/>
      <c r="JFB12" s="90"/>
      <c r="JFC12" s="90"/>
      <c r="JFD12" s="90"/>
      <c r="JFE12" s="90"/>
      <c r="JFF12" s="90"/>
      <c r="JFG12" s="90"/>
      <c r="JFH12" s="90"/>
      <c r="JFI12" s="90"/>
      <c r="JFJ12" s="90"/>
      <c r="JFK12" s="90"/>
      <c r="JFL12" s="90"/>
      <c r="JFM12" s="90"/>
      <c r="JFN12" s="90"/>
      <c r="JFO12" s="90"/>
      <c r="JFP12" s="90"/>
      <c r="JFQ12" s="90"/>
      <c r="JFR12" s="90"/>
      <c r="JFS12" s="90"/>
      <c r="JFT12" s="90"/>
      <c r="JFU12" s="90"/>
      <c r="JFV12" s="90"/>
      <c r="JFW12" s="90"/>
      <c r="JFX12" s="90"/>
      <c r="JFY12" s="90"/>
      <c r="JFZ12" s="90"/>
      <c r="JGA12" s="90"/>
      <c r="JGB12" s="90"/>
      <c r="JGC12" s="90"/>
      <c r="JGD12" s="90"/>
      <c r="JGE12" s="90"/>
      <c r="JGF12" s="90"/>
      <c r="JGG12" s="90"/>
      <c r="JGH12" s="90"/>
      <c r="JGI12" s="90"/>
      <c r="JGJ12" s="90"/>
      <c r="JGK12" s="90"/>
      <c r="JGL12" s="90"/>
      <c r="JGM12" s="90"/>
      <c r="JGN12" s="90"/>
      <c r="JGO12" s="90"/>
      <c r="JGP12" s="90"/>
      <c r="JGQ12" s="90"/>
      <c r="JGR12" s="90"/>
      <c r="JGS12" s="90"/>
      <c r="JGT12" s="90"/>
      <c r="JGU12" s="90"/>
      <c r="JGV12" s="90"/>
      <c r="JGW12" s="90"/>
      <c r="JGX12" s="90"/>
      <c r="JGY12" s="90"/>
      <c r="JGZ12" s="90"/>
      <c r="JHA12" s="90"/>
      <c r="JHB12" s="90"/>
      <c r="JHC12" s="90"/>
      <c r="JHD12" s="90"/>
      <c r="JHE12" s="90"/>
      <c r="JHF12" s="90"/>
      <c r="JHG12" s="90"/>
      <c r="JHH12" s="90"/>
      <c r="JHI12" s="90"/>
      <c r="JHJ12" s="90"/>
      <c r="JHK12" s="90"/>
      <c r="JHL12" s="90"/>
      <c r="JHM12" s="90"/>
      <c r="JHN12" s="90"/>
      <c r="JHO12" s="90"/>
      <c r="JHP12" s="90"/>
      <c r="JHQ12" s="90"/>
      <c r="JHR12" s="90"/>
      <c r="JHS12" s="90"/>
      <c r="JHT12" s="90"/>
      <c r="JHU12" s="90"/>
      <c r="JHV12" s="90"/>
      <c r="JHW12" s="90"/>
      <c r="JHX12" s="90"/>
      <c r="JHY12" s="90"/>
      <c r="JHZ12" s="90"/>
      <c r="JIA12" s="90"/>
      <c r="JIB12" s="90"/>
      <c r="JIC12" s="90"/>
      <c r="JID12" s="90"/>
      <c r="JIE12" s="90"/>
      <c r="JIF12" s="90"/>
      <c r="JIG12" s="90"/>
      <c r="JIH12" s="90"/>
      <c r="JII12" s="90"/>
      <c r="JIJ12" s="90"/>
      <c r="JIK12" s="90"/>
      <c r="JIL12" s="90"/>
      <c r="JIM12" s="90"/>
      <c r="JIN12" s="90"/>
      <c r="JIO12" s="90"/>
      <c r="JIP12" s="90"/>
      <c r="JIQ12" s="90"/>
      <c r="JIR12" s="90"/>
      <c r="JIS12" s="90"/>
      <c r="JIT12" s="90"/>
      <c r="JIU12" s="90"/>
      <c r="JIV12" s="90"/>
      <c r="JIW12" s="90"/>
      <c r="JIX12" s="90"/>
      <c r="JIY12" s="90"/>
      <c r="JIZ12" s="90"/>
      <c r="JJA12" s="90"/>
      <c r="JJB12" s="90"/>
      <c r="JJC12" s="90"/>
      <c r="JJD12" s="90"/>
      <c r="JJE12" s="90"/>
      <c r="JJF12" s="90"/>
      <c r="JJG12" s="90"/>
      <c r="JJH12" s="90"/>
      <c r="JJI12" s="90"/>
      <c r="JJJ12" s="90"/>
      <c r="JJK12" s="90"/>
      <c r="JJL12" s="90"/>
      <c r="JJM12" s="90"/>
      <c r="JJN12" s="90"/>
      <c r="JJO12" s="90"/>
      <c r="JJP12" s="90"/>
      <c r="JJQ12" s="90"/>
      <c r="JJR12" s="90"/>
      <c r="JJS12" s="90"/>
      <c r="JJT12" s="90"/>
      <c r="JJU12" s="90"/>
      <c r="JJV12" s="90"/>
      <c r="JJW12" s="90"/>
      <c r="JJX12" s="90"/>
      <c r="JJY12" s="90"/>
      <c r="JJZ12" s="90"/>
      <c r="JKA12" s="90"/>
      <c r="JKB12" s="90"/>
      <c r="JKC12" s="90"/>
      <c r="JKD12" s="90"/>
      <c r="JKE12" s="90"/>
      <c r="JKF12" s="90"/>
      <c r="JKG12" s="90"/>
      <c r="JKH12" s="90"/>
      <c r="JKI12" s="90"/>
      <c r="JKJ12" s="90"/>
      <c r="JKK12" s="90"/>
      <c r="JKL12" s="90"/>
      <c r="JKM12" s="90"/>
      <c r="JKN12" s="90"/>
      <c r="JKO12" s="90"/>
      <c r="JKP12" s="90"/>
      <c r="JKQ12" s="90"/>
      <c r="JKR12" s="90"/>
      <c r="JKS12" s="90"/>
      <c r="JKT12" s="90"/>
      <c r="JKU12" s="90"/>
      <c r="JKV12" s="90"/>
      <c r="JKW12" s="90"/>
      <c r="JKX12" s="90"/>
      <c r="JKY12" s="90"/>
      <c r="JKZ12" s="90"/>
      <c r="JLA12" s="90"/>
      <c r="JLB12" s="90"/>
      <c r="JLC12" s="90"/>
      <c r="JLD12" s="90"/>
      <c r="JLE12" s="90"/>
      <c r="JLF12" s="90"/>
      <c r="JLG12" s="90"/>
      <c r="JLH12" s="90"/>
      <c r="JLI12" s="90"/>
      <c r="JLJ12" s="90"/>
      <c r="JLK12" s="90"/>
      <c r="JLL12" s="90"/>
      <c r="JLM12" s="90"/>
      <c r="JLN12" s="90"/>
      <c r="JLO12" s="90"/>
      <c r="JLP12" s="90"/>
      <c r="JLQ12" s="90"/>
      <c r="JLR12" s="90"/>
      <c r="JLS12" s="90"/>
      <c r="JLT12" s="90"/>
      <c r="JLU12" s="90"/>
      <c r="JLV12" s="90"/>
      <c r="JLW12" s="90"/>
      <c r="JLX12" s="90"/>
      <c r="JLY12" s="90"/>
      <c r="JLZ12" s="90"/>
      <c r="JMA12" s="90"/>
      <c r="JMB12" s="90"/>
      <c r="JMC12" s="90"/>
      <c r="JMD12" s="90"/>
      <c r="JME12" s="90"/>
      <c r="JMF12" s="90"/>
      <c r="JMG12" s="90"/>
      <c r="JMH12" s="90"/>
      <c r="JMI12" s="90"/>
      <c r="JMJ12" s="90"/>
      <c r="JMK12" s="90"/>
      <c r="JML12" s="90"/>
      <c r="JMM12" s="90"/>
      <c r="JMN12" s="90"/>
      <c r="JMO12" s="90"/>
      <c r="JMP12" s="90"/>
      <c r="JMQ12" s="90"/>
      <c r="JMR12" s="90"/>
      <c r="JMS12" s="90"/>
      <c r="JMT12" s="90"/>
      <c r="JMU12" s="90"/>
      <c r="JMV12" s="90"/>
      <c r="JMW12" s="90"/>
      <c r="JMX12" s="90"/>
      <c r="JMY12" s="90"/>
      <c r="JMZ12" s="90"/>
      <c r="JNA12" s="90"/>
      <c r="JNB12" s="90"/>
      <c r="JNC12" s="90"/>
      <c r="JND12" s="90"/>
      <c r="JNE12" s="90"/>
      <c r="JNF12" s="90"/>
      <c r="JNG12" s="90"/>
      <c r="JNH12" s="90"/>
      <c r="JNI12" s="90"/>
      <c r="JNJ12" s="90"/>
      <c r="JNK12" s="90"/>
      <c r="JNL12" s="90"/>
      <c r="JNM12" s="90"/>
      <c r="JNN12" s="90"/>
      <c r="JNO12" s="90"/>
      <c r="JNP12" s="90"/>
      <c r="JNQ12" s="90"/>
      <c r="JNR12" s="90"/>
      <c r="JNS12" s="90"/>
      <c r="JNT12" s="90"/>
      <c r="JNU12" s="90"/>
      <c r="JNV12" s="90"/>
      <c r="JNW12" s="90"/>
      <c r="JNX12" s="90"/>
      <c r="JNY12" s="90"/>
      <c r="JNZ12" s="90"/>
      <c r="JOA12" s="90"/>
      <c r="JOB12" s="90"/>
      <c r="JOC12" s="90"/>
      <c r="JOD12" s="90"/>
      <c r="JOE12" s="90"/>
      <c r="JOF12" s="90"/>
      <c r="JOG12" s="90"/>
      <c r="JOH12" s="90"/>
      <c r="JOI12" s="90"/>
      <c r="JOJ12" s="90"/>
      <c r="JOK12" s="90"/>
      <c r="JOL12" s="90"/>
      <c r="JOM12" s="90"/>
      <c r="JON12" s="90"/>
      <c r="JOO12" s="90"/>
      <c r="JOP12" s="90"/>
      <c r="JOQ12" s="90"/>
      <c r="JOR12" s="90"/>
      <c r="JOS12" s="90"/>
      <c r="JOT12" s="90"/>
      <c r="JOU12" s="90"/>
      <c r="JOV12" s="90"/>
      <c r="JOW12" s="90"/>
      <c r="JOX12" s="90"/>
      <c r="JOY12" s="90"/>
      <c r="JOZ12" s="90"/>
      <c r="JPA12" s="90"/>
      <c r="JPB12" s="90"/>
      <c r="JPC12" s="90"/>
      <c r="JPD12" s="90"/>
      <c r="JPE12" s="90"/>
      <c r="JPF12" s="90"/>
      <c r="JPG12" s="90"/>
      <c r="JPH12" s="90"/>
      <c r="JPI12" s="90"/>
      <c r="JPJ12" s="90"/>
      <c r="JPK12" s="90"/>
      <c r="JPL12" s="90"/>
      <c r="JPM12" s="90"/>
      <c r="JPN12" s="90"/>
      <c r="JPO12" s="90"/>
      <c r="JPP12" s="90"/>
      <c r="JPQ12" s="90"/>
      <c r="JPR12" s="90"/>
      <c r="JPS12" s="90"/>
      <c r="JPT12" s="90"/>
      <c r="JPU12" s="90"/>
      <c r="JPV12" s="90"/>
      <c r="JPW12" s="90"/>
      <c r="JPX12" s="90"/>
      <c r="JPY12" s="90"/>
      <c r="JPZ12" s="90"/>
      <c r="JQA12" s="90"/>
      <c r="JQB12" s="90"/>
      <c r="JQC12" s="90"/>
      <c r="JQD12" s="90"/>
      <c r="JQE12" s="90"/>
      <c r="JQF12" s="90"/>
      <c r="JQG12" s="90"/>
      <c r="JQH12" s="90"/>
      <c r="JQI12" s="90"/>
      <c r="JQJ12" s="90"/>
      <c r="JQK12" s="90"/>
      <c r="JQL12" s="90"/>
      <c r="JQM12" s="90"/>
      <c r="JQN12" s="90"/>
      <c r="JQO12" s="90"/>
      <c r="JQP12" s="90"/>
      <c r="JQQ12" s="90"/>
      <c r="JQR12" s="90"/>
      <c r="JQS12" s="90"/>
      <c r="JQT12" s="90"/>
      <c r="JQU12" s="90"/>
      <c r="JQV12" s="90"/>
      <c r="JQW12" s="90"/>
      <c r="JQX12" s="90"/>
      <c r="JQY12" s="90"/>
      <c r="JQZ12" s="90"/>
      <c r="JRA12" s="90"/>
      <c r="JRB12" s="90"/>
      <c r="JRC12" s="90"/>
      <c r="JRD12" s="90"/>
      <c r="JRE12" s="90"/>
      <c r="JRF12" s="90"/>
      <c r="JRG12" s="90"/>
      <c r="JRH12" s="90"/>
      <c r="JRI12" s="90"/>
      <c r="JRJ12" s="90"/>
      <c r="JRK12" s="90"/>
      <c r="JRL12" s="90"/>
      <c r="JRM12" s="90"/>
      <c r="JRN12" s="90"/>
      <c r="JRO12" s="90"/>
      <c r="JRP12" s="90"/>
      <c r="JRQ12" s="90"/>
      <c r="JRR12" s="90"/>
      <c r="JRS12" s="90"/>
      <c r="JRT12" s="90"/>
      <c r="JRU12" s="90"/>
      <c r="JRV12" s="90"/>
      <c r="JRW12" s="90"/>
      <c r="JRX12" s="90"/>
      <c r="JRY12" s="90"/>
      <c r="JRZ12" s="90"/>
      <c r="JSA12" s="90"/>
      <c r="JSB12" s="90"/>
      <c r="JSC12" s="90"/>
      <c r="JSD12" s="90"/>
      <c r="JSE12" s="90"/>
      <c r="JSF12" s="90"/>
      <c r="JSG12" s="90"/>
      <c r="JSH12" s="90"/>
      <c r="JSI12" s="90"/>
      <c r="JSJ12" s="90"/>
      <c r="JSK12" s="90"/>
      <c r="JSL12" s="90"/>
      <c r="JSM12" s="90"/>
      <c r="JSN12" s="90"/>
      <c r="JSO12" s="90"/>
      <c r="JSP12" s="90"/>
      <c r="JSQ12" s="90"/>
      <c r="JSR12" s="90"/>
      <c r="JSS12" s="90"/>
      <c r="JST12" s="90"/>
      <c r="JSU12" s="90"/>
      <c r="JSV12" s="90"/>
      <c r="JSW12" s="90"/>
      <c r="JSX12" s="90"/>
      <c r="JSY12" s="90"/>
      <c r="JSZ12" s="90"/>
      <c r="JTA12" s="90"/>
      <c r="JTB12" s="90"/>
      <c r="JTC12" s="90"/>
      <c r="JTD12" s="90"/>
      <c r="JTE12" s="90"/>
      <c r="JTF12" s="90"/>
      <c r="JTG12" s="90"/>
      <c r="JTH12" s="90"/>
      <c r="JTI12" s="90"/>
      <c r="JTJ12" s="90"/>
      <c r="JTK12" s="90"/>
      <c r="JTL12" s="90"/>
      <c r="JTM12" s="90"/>
      <c r="JTN12" s="90"/>
      <c r="JTO12" s="90"/>
      <c r="JTP12" s="90"/>
      <c r="JTQ12" s="90"/>
      <c r="JTR12" s="90"/>
      <c r="JTS12" s="90"/>
      <c r="JTT12" s="90"/>
      <c r="JTU12" s="90"/>
      <c r="JTV12" s="90"/>
      <c r="JTW12" s="90"/>
      <c r="JTX12" s="90"/>
      <c r="JTY12" s="90"/>
      <c r="JTZ12" s="90"/>
      <c r="JUA12" s="90"/>
      <c r="JUB12" s="90"/>
      <c r="JUC12" s="90"/>
      <c r="JUD12" s="90"/>
      <c r="JUE12" s="90"/>
      <c r="JUF12" s="90"/>
      <c r="JUG12" s="90"/>
      <c r="JUH12" s="90"/>
      <c r="JUI12" s="90"/>
      <c r="JUJ12" s="90"/>
      <c r="JUK12" s="90"/>
      <c r="JUL12" s="90"/>
      <c r="JUM12" s="90"/>
      <c r="JUN12" s="90"/>
      <c r="JUO12" s="90"/>
      <c r="JUP12" s="90"/>
      <c r="JUQ12" s="90"/>
      <c r="JUR12" s="90"/>
      <c r="JUS12" s="90"/>
      <c r="JUT12" s="90"/>
      <c r="JUU12" s="90"/>
      <c r="JUV12" s="90"/>
      <c r="JUW12" s="90"/>
      <c r="JUX12" s="90"/>
      <c r="JUY12" s="90"/>
      <c r="JUZ12" s="90"/>
      <c r="JVA12" s="90"/>
      <c r="JVB12" s="90"/>
      <c r="JVC12" s="90"/>
      <c r="JVD12" s="90"/>
      <c r="JVE12" s="90"/>
      <c r="JVF12" s="90"/>
      <c r="JVG12" s="90"/>
      <c r="JVH12" s="90"/>
      <c r="JVI12" s="90"/>
      <c r="JVJ12" s="90"/>
      <c r="JVK12" s="90"/>
      <c r="JVL12" s="90"/>
      <c r="JVM12" s="90"/>
      <c r="JVN12" s="90"/>
      <c r="JVO12" s="90"/>
      <c r="JVP12" s="90"/>
      <c r="JVQ12" s="90"/>
      <c r="JVR12" s="90"/>
      <c r="JVS12" s="90"/>
      <c r="JVT12" s="90"/>
      <c r="JVU12" s="90"/>
      <c r="JVV12" s="90"/>
      <c r="JVW12" s="90"/>
      <c r="JVX12" s="90"/>
      <c r="JVY12" s="90"/>
      <c r="JVZ12" s="90"/>
      <c r="JWA12" s="90"/>
      <c r="JWB12" s="90"/>
      <c r="JWC12" s="90"/>
      <c r="JWD12" s="90"/>
      <c r="JWE12" s="90"/>
      <c r="JWF12" s="90"/>
      <c r="JWG12" s="90"/>
      <c r="JWH12" s="90"/>
      <c r="JWI12" s="90"/>
      <c r="JWJ12" s="90"/>
      <c r="JWK12" s="90"/>
      <c r="JWL12" s="90"/>
      <c r="JWM12" s="90"/>
      <c r="JWN12" s="90"/>
      <c r="JWO12" s="90"/>
      <c r="JWP12" s="90"/>
      <c r="JWQ12" s="90"/>
      <c r="JWR12" s="90"/>
      <c r="JWS12" s="90"/>
      <c r="JWT12" s="90"/>
      <c r="JWU12" s="90"/>
      <c r="JWV12" s="90"/>
      <c r="JWW12" s="90"/>
      <c r="JWX12" s="90"/>
      <c r="JWY12" s="90"/>
      <c r="JWZ12" s="90"/>
      <c r="JXA12" s="90"/>
      <c r="JXB12" s="90"/>
      <c r="JXC12" s="90"/>
      <c r="JXD12" s="90"/>
      <c r="JXE12" s="90"/>
      <c r="JXF12" s="90"/>
      <c r="JXG12" s="90"/>
      <c r="JXH12" s="90"/>
      <c r="JXI12" s="90"/>
      <c r="JXJ12" s="90"/>
      <c r="JXK12" s="90"/>
      <c r="JXL12" s="90"/>
      <c r="JXM12" s="90"/>
      <c r="JXN12" s="90"/>
      <c r="JXO12" s="90"/>
      <c r="JXP12" s="90"/>
      <c r="JXQ12" s="90"/>
      <c r="JXR12" s="90"/>
      <c r="JXS12" s="90"/>
      <c r="JXT12" s="90"/>
      <c r="JXU12" s="90"/>
      <c r="JXV12" s="90"/>
      <c r="JXW12" s="90"/>
      <c r="JXX12" s="90"/>
      <c r="JXY12" s="90"/>
      <c r="JXZ12" s="90"/>
      <c r="JYA12" s="90"/>
      <c r="JYB12" s="90"/>
      <c r="JYC12" s="90"/>
      <c r="JYD12" s="90"/>
      <c r="JYE12" s="90"/>
      <c r="JYF12" s="90"/>
      <c r="JYG12" s="90"/>
      <c r="JYH12" s="90"/>
      <c r="JYI12" s="90"/>
      <c r="JYJ12" s="90"/>
      <c r="JYK12" s="90"/>
      <c r="JYL12" s="90"/>
      <c r="JYM12" s="90"/>
      <c r="JYN12" s="90"/>
      <c r="JYO12" s="90"/>
      <c r="JYP12" s="90"/>
      <c r="JYQ12" s="90"/>
      <c r="JYR12" s="90"/>
      <c r="JYS12" s="90"/>
      <c r="JYT12" s="90"/>
      <c r="JYU12" s="90"/>
      <c r="JYV12" s="90"/>
      <c r="JYW12" s="90"/>
      <c r="JYX12" s="90"/>
      <c r="JYY12" s="90"/>
      <c r="JYZ12" s="90"/>
      <c r="JZA12" s="90"/>
      <c r="JZB12" s="90"/>
      <c r="JZC12" s="90"/>
      <c r="JZD12" s="90"/>
      <c r="JZE12" s="90"/>
      <c r="JZF12" s="90"/>
      <c r="JZG12" s="90"/>
      <c r="JZH12" s="90"/>
      <c r="JZI12" s="90"/>
      <c r="JZJ12" s="90"/>
      <c r="JZK12" s="90"/>
      <c r="JZL12" s="90"/>
      <c r="JZM12" s="90"/>
      <c r="JZN12" s="90"/>
      <c r="JZO12" s="90"/>
      <c r="JZP12" s="90"/>
      <c r="JZQ12" s="90"/>
      <c r="JZR12" s="90"/>
      <c r="JZS12" s="90"/>
      <c r="JZT12" s="90"/>
      <c r="JZU12" s="90"/>
      <c r="JZV12" s="90"/>
      <c r="JZW12" s="90"/>
      <c r="JZX12" s="90"/>
      <c r="JZY12" s="90"/>
      <c r="JZZ12" s="90"/>
      <c r="KAA12" s="90"/>
      <c r="KAB12" s="90"/>
      <c r="KAC12" s="90"/>
      <c r="KAD12" s="90"/>
      <c r="KAE12" s="90"/>
      <c r="KAF12" s="90"/>
      <c r="KAG12" s="90"/>
      <c r="KAH12" s="90"/>
      <c r="KAI12" s="90"/>
      <c r="KAJ12" s="90"/>
      <c r="KAK12" s="90"/>
      <c r="KAL12" s="90"/>
      <c r="KAM12" s="90"/>
      <c r="KAN12" s="90"/>
      <c r="KAO12" s="90"/>
      <c r="KAP12" s="90"/>
      <c r="KAQ12" s="90"/>
      <c r="KAR12" s="90"/>
      <c r="KAS12" s="90"/>
      <c r="KAT12" s="90"/>
      <c r="KAU12" s="90"/>
      <c r="KAV12" s="90"/>
      <c r="KAW12" s="90"/>
      <c r="KAX12" s="90"/>
      <c r="KAY12" s="90"/>
      <c r="KAZ12" s="90"/>
      <c r="KBA12" s="90"/>
      <c r="KBB12" s="90"/>
      <c r="KBC12" s="90"/>
      <c r="KBD12" s="90"/>
      <c r="KBE12" s="90"/>
      <c r="KBF12" s="90"/>
      <c r="KBG12" s="90"/>
      <c r="KBH12" s="90"/>
      <c r="KBI12" s="90"/>
      <c r="KBJ12" s="90"/>
      <c r="KBK12" s="90"/>
      <c r="KBL12" s="90"/>
      <c r="KBM12" s="90"/>
      <c r="KBN12" s="90"/>
      <c r="KBO12" s="90"/>
      <c r="KBP12" s="90"/>
      <c r="KBQ12" s="90"/>
      <c r="KBR12" s="90"/>
      <c r="KBS12" s="90"/>
      <c r="KBT12" s="90"/>
      <c r="KBU12" s="90"/>
      <c r="KBV12" s="90"/>
      <c r="KBW12" s="90"/>
      <c r="KBX12" s="90"/>
      <c r="KBY12" s="90"/>
      <c r="KBZ12" s="90"/>
      <c r="KCA12" s="90"/>
      <c r="KCB12" s="90"/>
      <c r="KCC12" s="90"/>
      <c r="KCD12" s="90"/>
      <c r="KCE12" s="90"/>
      <c r="KCF12" s="90"/>
      <c r="KCG12" s="90"/>
      <c r="KCH12" s="90"/>
      <c r="KCI12" s="90"/>
      <c r="KCJ12" s="90"/>
      <c r="KCK12" s="90"/>
      <c r="KCL12" s="90"/>
      <c r="KCM12" s="90"/>
      <c r="KCN12" s="90"/>
      <c r="KCO12" s="90"/>
      <c r="KCP12" s="90"/>
      <c r="KCQ12" s="90"/>
      <c r="KCR12" s="90"/>
      <c r="KCS12" s="90"/>
      <c r="KCT12" s="90"/>
      <c r="KCU12" s="90"/>
      <c r="KCV12" s="90"/>
      <c r="KCW12" s="90"/>
      <c r="KCX12" s="90"/>
      <c r="KCY12" s="90"/>
      <c r="KCZ12" s="90"/>
      <c r="KDA12" s="90"/>
      <c r="KDB12" s="90"/>
      <c r="KDC12" s="90"/>
      <c r="KDD12" s="90"/>
      <c r="KDE12" s="90"/>
      <c r="KDF12" s="90"/>
      <c r="KDG12" s="90"/>
      <c r="KDH12" s="90"/>
      <c r="KDI12" s="90"/>
      <c r="KDJ12" s="90"/>
      <c r="KDK12" s="90"/>
      <c r="KDL12" s="90"/>
      <c r="KDM12" s="90"/>
      <c r="KDN12" s="90"/>
      <c r="KDO12" s="90"/>
      <c r="KDP12" s="90"/>
      <c r="KDQ12" s="90"/>
      <c r="KDR12" s="90"/>
      <c r="KDS12" s="90"/>
      <c r="KDT12" s="90"/>
      <c r="KDU12" s="90"/>
      <c r="KDV12" s="90"/>
      <c r="KDW12" s="90"/>
      <c r="KDX12" s="90"/>
      <c r="KDY12" s="90"/>
      <c r="KDZ12" s="90"/>
      <c r="KEA12" s="90"/>
      <c r="KEB12" s="90"/>
      <c r="KEC12" s="90"/>
      <c r="KED12" s="90"/>
      <c r="KEE12" s="90"/>
      <c r="KEF12" s="90"/>
      <c r="KEG12" s="90"/>
      <c r="KEH12" s="90"/>
      <c r="KEI12" s="90"/>
      <c r="KEJ12" s="90"/>
      <c r="KEK12" s="90"/>
      <c r="KEL12" s="90"/>
      <c r="KEM12" s="90"/>
      <c r="KEN12" s="90"/>
      <c r="KEO12" s="90"/>
      <c r="KEP12" s="90"/>
      <c r="KEQ12" s="90"/>
      <c r="KER12" s="90"/>
      <c r="KES12" s="90"/>
      <c r="KET12" s="90"/>
      <c r="KEU12" s="90"/>
      <c r="KEV12" s="90"/>
      <c r="KEW12" s="90"/>
      <c r="KEX12" s="90"/>
      <c r="KEY12" s="90"/>
      <c r="KEZ12" s="90"/>
      <c r="KFA12" s="90"/>
      <c r="KFB12" s="90"/>
      <c r="KFC12" s="90"/>
      <c r="KFD12" s="90"/>
      <c r="KFE12" s="90"/>
      <c r="KFF12" s="90"/>
      <c r="KFG12" s="90"/>
      <c r="KFH12" s="90"/>
      <c r="KFI12" s="90"/>
      <c r="KFJ12" s="90"/>
      <c r="KFK12" s="90"/>
      <c r="KFL12" s="90"/>
      <c r="KFM12" s="90"/>
      <c r="KFN12" s="90"/>
      <c r="KFO12" s="90"/>
      <c r="KFP12" s="90"/>
      <c r="KFQ12" s="90"/>
      <c r="KFR12" s="90"/>
      <c r="KFS12" s="90"/>
      <c r="KFT12" s="90"/>
      <c r="KFU12" s="90"/>
      <c r="KFV12" s="90"/>
      <c r="KFW12" s="90"/>
      <c r="KFX12" s="90"/>
      <c r="KFY12" s="90"/>
      <c r="KFZ12" s="90"/>
      <c r="KGA12" s="90"/>
      <c r="KGB12" s="90"/>
      <c r="KGC12" s="90"/>
      <c r="KGD12" s="90"/>
      <c r="KGE12" s="90"/>
      <c r="KGF12" s="90"/>
      <c r="KGG12" s="90"/>
      <c r="KGH12" s="90"/>
      <c r="KGI12" s="90"/>
      <c r="KGJ12" s="90"/>
      <c r="KGK12" s="90"/>
      <c r="KGL12" s="90"/>
      <c r="KGM12" s="90"/>
      <c r="KGN12" s="90"/>
      <c r="KGO12" s="90"/>
      <c r="KGP12" s="90"/>
      <c r="KGQ12" s="90"/>
      <c r="KGR12" s="90"/>
      <c r="KGS12" s="90"/>
      <c r="KGT12" s="90"/>
      <c r="KGU12" s="90"/>
      <c r="KGV12" s="90"/>
      <c r="KGW12" s="90"/>
      <c r="KGX12" s="90"/>
      <c r="KGY12" s="90"/>
      <c r="KGZ12" s="90"/>
      <c r="KHA12" s="90"/>
      <c r="KHB12" s="90"/>
      <c r="KHC12" s="90"/>
      <c r="KHD12" s="90"/>
      <c r="KHE12" s="90"/>
      <c r="KHF12" s="90"/>
      <c r="KHG12" s="90"/>
      <c r="KHH12" s="90"/>
      <c r="KHI12" s="90"/>
      <c r="KHJ12" s="90"/>
      <c r="KHK12" s="90"/>
      <c r="KHL12" s="90"/>
      <c r="KHM12" s="90"/>
      <c r="KHN12" s="90"/>
      <c r="KHO12" s="90"/>
      <c r="KHP12" s="90"/>
      <c r="KHQ12" s="90"/>
      <c r="KHR12" s="90"/>
      <c r="KHS12" s="90"/>
      <c r="KHT12" s="90"/>
      <c r="KHU12" s="90"/>
      <c r="KHV12" s="90"/>
      <c r="KHW12" s="90"/>
      <c r="KHX12" s="90"/>
      <c r="KHY12" s="90"/>
      <c r="KHZ12" s="90"/>
      <c r="KIA12" s="90"/>
      <c r="KIB12" s="90"/>
      <c r="KIC12" s="90"/>
      <c r="KID12" s="90"/>
      <c r="KIE12" s="90"/>
      <c r="KIF12" s="90"/>
      <c r="KIG12" s="90"/>
      <c r="KIH12" s="90"/>
      <c r="KII12" s="90"/>
      <c r="KIJ12" s="90"/>
      <c r="KIK12" s="90"/>
      <c r="KIL12" s="90"/>
      <c r="KIM12" s="90"/>
      <c r="KIN12" s="90"/>
      <c r="KIO12" s="90"/>
      <c r="KIP12" s="90"/>
      <c r="KIQ12" s="90"/>
      <c r="KIR12" s="90"/>
      <c r="KIS12" s="90"/>
      <c r="KIT12" s="90"/>
      <c r="KIU12" s="90"/>
      <c r="KIV12" s="90"/>
      <c r="KIW12" s="90"/>
      <c r="KIX12" s="90"/>
      <c r="KIY12" s="90"/>
      <c r="KIZ12" s="90"/>
      <c r="KJA12" s="90"/>
      <c r="KJB12" s="90"/>
      <c r="KJC12" s="90"/>
      <c r="KJD12" s="90"/>
      <c r="KJE12" s="90"/>
      <c r="KJF12" s="90"/>
      <c r="KJG12" s="90"/>
      <c r="KJH12" s="90"/>
      <c r="KJI12" s="90"/>
      <c r="KJJ12" s="90"/>
      <c r="KJK12" s="90"/>
      <c r="KJL12" s="90"/>
      <c r="KJM12" s="90"/>
      <c r="KJN12" s="90"/>
      <c r="KJO12" s="90"/>
      <c r="KJP12" s="90"/>
      <c r="KJQ12" s="90"/>
      <c r="KJR12" s="90"/>
      <c r="KJS12" s="90"/>
      <c r="KJT12" s="90"/>
      <c r="KJU12" s="90"/>
      <c r="KJV12" s="90"/>
      <c r="KJW12" s="90"/>
      <c r="KJX12" s="90"/>
      <c r="KJY12" s="90"/>
      <c r="KJZ12" s="90"/>
      <c r="KKA12" s="90"/>
      <c r="KKB12" s="90"/>
      <c r="KKC12" s="90"/>
      <c r="KKD12" s="90"/>
      <c r="KKE12" s="90"/>
      <c r="KKF12" s="90"/>
      <c r="KKG12" s="90"/>
      <c r="KKH12" s="90"/>
      <c r="KKI12" s="90"/>
      <c r="KKJ12" s="90"/>
      <c r="KKK12" s="90"/>
      <c r="KKL12" s="90"/>
      <c r="KKM12" s="90"/>
      <c r="KKN12" s="90"/>
      <c r="KKO12" s="90"/>
      <c r="KKP12" s="90"/>
      <c r="KKQ12" s="90"/>
      <c r="KKR12" s="90"/>
      <c r="KKS12" s="90"/>
      <c r="KKT12" s="90"/>
      <c r="KKU12" s="90"/>
      <c r="KKV12" s="90"/>
      <c r="KKW12" s="90"/>
      <c r="KKX12" s="90"/>
      <c r="KKY12" s="90"/>
      <c r="KKZ12" s="90"/>
      <c r="KLA12" s="90"/>
      <c r="KLB12" s="90"/>
      <c r="KLC12" s="90"/>
      <c r="KLD12" s="90"/>
      <c r="KLE12" s="90"/>
      <c r="KLF12" s="90"/>
      <c r="KLG12" s="90"/>
      <c r="KLH12" s="90"/>
      <c r="KLI12" s="90"/>
      <c r="KLJ12" s="90"/>
      <c r="KLK12" s="90"/>
      <c r="KLL12" s="90"/>
      <c r="KLM12" s="90"/>
      <c r="KLN12" s="90"/>
      <c r="KLO12" s="90"/>
      <c r="KLP12" s="90"/>
      <c r="KLQ12" s="90"/>
      <c r="KLR12" s="90"/>
      <c r="KLS12" s="90"/>
      <c r="KLT12" s="90"/>
      <c r="KLU12" s="90"/>
      <c r="KLV12" s="90"/>
      <c r="KLW12" s="90"/>
      <c r="KLX12" s="90"/>
      <c r="KLY12" s="90"/>
      <c r="KLZ12" s="90"/>
      <c r="KMA12" s="90"/>
      <c r="KMB12" s="90"/>
      <c r="KMC12" s="90"/>
      <c r="KMD12" s="90"/>
      <c r="KME12" s="90"/>
      <c r="KMF12" s="90"/>
      <c r="KMG12" s="90"/>
      <c r="KMH12" s="90"/>
      <c r="KMI12" s="90"/>
      <c r="KMJ12" s="90"/>
      <c r="KMK12" s="90"/>
      <c r="KML12" s="90"/>
      <c r="KMM12" s="90"/>
      <c r="KMN12" s="90"/>
      <c r="KMO12" s="90"/>
      <c r="KMP12" s="90"/>
      <c r="KMQ12" s="90"/>
      <c r="KMR12" s="90"/>
      <c r="KMS12" s="90"/>
      <c r="KMT12" s="90"/>
      <c r="KMU12" s="90"/>
      <c r="KMV12" s="90"/>
      <c r="KMW12" s="90"/>
      <c r="KMX12" s="90"/>
      <c r="KMY12" s="90"/>
      <c r="KMZ12" s="90"/>
      <c r="KNA12" s="90"/>
      <c r="KNB12" s="90"/>
      <c r="KNC12" s="90"/>
      <c r="KND12" s="90"/>
      <c r="KNE12" s="90"/>
      <c r="KNF12" s="90"/>
      <c r="KNG12" s="90"/>
      <c r="KNH12" s="90"/>
      <c r="KNI12" s="90"/>
      <c r="KNJ12" s="90"/>
      <c r="KNK12" s="90"/>
      <c r="KNL12" s="90"/>
      <c r="KNM12" s="90"/>
      <c r="KNN12" s="90"/>
      <c r="KNO12" s="90"/>
      <c r="KNP12" s="90"/>
      <c r="KNQ12" s="90"/>
      <c r="KNR12" s="90"/>
      <c r="KNS12" s="90"/>
      <c r="KNT12" s="90"/>
      <c r="KNU12" s="90"/>
      <c r="KNV12" s="90"/>
      <c r="KNW12" s="90"/>
      <c r="KNX12" s="90"/>
      <c r="KNY12" s="90"/>
      <c r="KNZ12" s="90"/>
      <c r="KOA12" s="90"/>
      <c r="KOB12" s="90"/>
      <c r="KOC12" s="90"/>
      <c r="KOD12" s="90"/>
      <c r="KOE12" s="90"/>
      <c r="KOF12" s="90"/>
      <c r="KOG12" s="90"/>
      <c r="KOH12" s="90"/>
      <c r="KOI12" s="90"/>
      <c r="KOJ12" s="90"/>
      <c r="KOK12" s="90"/>
      <c r="KOL12" s="90"/>
      <c r="KOM12" s="90"/>
      <c r="KON12" s="90"/>
      <c r="KOO12" s="90"/>
      <c r="KOP12" s="90"/>
      <c r="KOQ12" s="90"/>
      <c r="KOR12" s="90"/>
      <c r="KOS12" s="90"/>
      <c r="KOT12" s="90"/>
      <c r="KOU12" s="90"/>
      <c r="KOV12" s="90"/>
      <c r="KOW12" s="90"/>
      <c r="KOX12" s="90"/>
      <c r="KOY12" s="90"/>
      <c r="KOZ12" s="90"/>
      <c r="KPA12" s="90"/>
      <c r="KPB12" s="90"/>
      <c r="KPC12" s="90"/>
      <c r="KPD12" s="90"/>
      <c r="KPE12" s="90"/>
      <c r="KPF12" s="90"/>
      <c r="KPG12" s="90"/>
      <c r="KPH12" s="90"/>
      <c r="KPI12" s="90"/>
      <c r="KPJ12" s="90"/>
      <c r="KPK12" s="90"/>
      <c r="KPL12" s="90"/>
      <c r="KPM12" s="90"/>
      <c r="KPN12" s="90"/>
      <c r="KPO12" s="90"/>
      <c r="KPP12" s="90"/>
      <c r="KPQ12" s="90"/>
      <c r="KPR12" s="90"/>
      <c r="KPS12" s="90"/>
      <c r="KPT12" s="90"/>
      <c r="KPU12" s="90"/>
      <c r="KPV12" s="90"/>
      <c r="KPW12" s="90"/>
      <c r="KPX12" s="90"/>
      <c r="KPY12" s="90"/>
      <c r="KPZ12" s="90"/>
      <c r="KQA12" s="90"/>
      <c r="KQB12" s="90"/>
      <c r="KQC12" s="90"/>
      <c r="KQD12" s="90"/>
      <c r="KQE12" s="90"/>
      <c r="KQF12" s="90"/>
      <c r="KQG12" s="90"/>
      <c r="KQH12" s="90"/>
      <c r="KQI12" s="90"/>
      <c r="KQJ12" s="90"/>
      <c r="KQK12" s="90"/>
      <c r="KQL12" s="90"/>
      <c r="KQM12" s="90"/>
      <c r="KQN12" s="90"/>
      <c r="KQO12" s="90"/>
      <c r="KQP12" s="90"/>
      <c r="KQQ12" s="90"/>
      <c r="KQR12" s="90"/>
      <c r="KQS12" s="90"/>
      <c r="KQT12" s="90"/>
      <c r="KQU12" s="90"/>
      <c r="KQV12" s="90"/>
      <c r="KQW12" s="90"/>
      <c r="KQX12" s="90"/>
      <c r="KQY12" s="90"/>
      <c r="KQZ12" s="90"/>
      <c r="KRA12" s="90"/>
      <c r="KRB12" s="90"/>
      <c r="KRC12" s="90"/>
      <c r="KRD12" s="90"/>
      <c r="KRE12" s="90"/>
      <c r="KRF12" s="90"/>
      <c r="KRG12" s="90"/>
      <c r="KRH12" s="90"/>
      <c r="KRI12" s="90"/>
      <c r="KRJ12" s="90"/>
      <c r="KRK12" s="90"/>
      <c r="KRL12" s="90"/>
      <c r="KRM12" s="90"/>
      <c r="KRN12" s="90"/>
      <c r="KRO12" s="90"/>
      <c r="KRP12" s="90"/>
      <c r="KRQ12" s="90"/>
      <c r="KRR12" s="90"/>
      <c r="KRS12" s="90"/>
      <c r="KRT12" s="90"/>
      <c r="KRU12" s="90"/>
      <c r="KRV12" s="90"/>
      <c r="KRW12" s="90"/>
      <c r="KRX12" s="90"/>
      <c r="KRY12" s="90"/>
      <c r="KRZ12" s="90"/>
      <c r="KSA12" s="90"/>
      <c r="KSB12" s="90"/>
      <c r="KSC12" s="90"/>
      <c r="KSD12" s="90"/>
      <c r="KSE12" s="90"/>
      <c r="KSF12" s="90"/>
      <c r="KSG12" s="90"/>
      <c r="KSH12" s="90"/>
      <c r="KSI12" s="90"/>
      <c r="KSJ12" s="90"/>
      <c r="KSK12" s="90"/>
      <c r="KSL12" s="90"/>
      <c r="KSM12" s="90"/>
      <c r="KSN12" s="90"/>
      <c r="KSO12" s="90"/>
      <c r="KSP12" s="90"/>
      <c r="KSQ12" s="90"/>
      <c r="KSR12" s="90"/>
      <c r="KSS12" s="90"/>
      <c r="KST12" s="90"/>
      <c r="KSU12" s="90"/>
      <c r="KSV12" s="90"/>
      <c r="KSW12" s="90"/>
      <c r="KSX12" s="90"/>
      <c r="KSY12" s="90"/>
      <c r="KSZ12" s="90"/>
      <c r="KTA12" s="90"/>
      <c r="KTB12" s="90"/>
      <c r="KTC12" s="90"/>
      <c r="KTD12" s="90"/>
      <c r="KTE12" s="90"/>
      <c r="KTF12" s="90"/>
      <c r="KTG12" s="90"/>
      <c r="KTH12" s="90"/>
      <c r="KTI12" s="90"/>
      <c r="KTJ12" s="90"/>
      <c r="KTK12" s="90"/>
      <c r="KTL12" s="90"/>
      <c r="KTM12" s="90"/>
      <c r="KTN12" s="90"/>
      <c r="KTO12" s="90"/>
      <c r="KTP12" s="90"/>
      <c r="KTQ12" s="90"/>
      <c r="KTR12" s="90"/>
      <c r="KTS12" s="90"/>
      <c r="KTT12" s="90"/>
      <c r="KTU12" s="90"/>
      <c r="KTV12" s="90"/>
      <c r="KTW12" s="90"/>
      <c r="KTX12" s="90"/>
      <c r="KTY12" s="90"/>
      <c r="KTZ12" s="90"/>
      <c r="KUA12" s="90"/>
      <c r="KUB12" s="90"/>
      <c r="KUC12" s="90"/>
      <c r="KUD12" s="90"/>
      <c r="KUE12" s="90"/>
      <c r="KUF12" s="90"/>
      <c r="KUG12" s="90"/>
      <c r="KUH12" s="90"/>
      <c r="KUI12" s="90"/>
      <c r="KUJ12" s="90"/>
      <c r="KUK12" s="90"/>
      <c r="KUL12" s="90"/>
      <c r="KUM12" s="90"/>
      <c r="KUN12" s="90"/>
      <c r="KUO12" s="90"/>
      <c r="KUP12" s="90"/>
      <c r="KUQ12" s="90"/>
      <c r="KUR12" s="90"/>
      <c r="KUS12" s="90"/>
      <c r="KUT12" s="90"/>
      <c r="KUU12" s="90"/>
      <c r="KUV12" s="90"/>
      <c r="KUW12" s="90"/>
      <c r="KUX12" s="90"/>
      <c r="KUY12" s="90"/>
      <c r="KUZ12" s="90"/>
      <c r="KVA12" s="90"/>
      <c r="KVB12" s="90"/>
      <c r="KVC12" s="90"/>
      <c r="KVD12" s="90"/>
      <c r="KVE12" s="90"/>
      <c r="KVF12" s="90"/>
      <c r="KVG12" s="90"/>
      <c r="KVH12" s="90"/>
      <c r="KVI12" s="90"/>
      <c r="KVJ12" s="90"/>
      <c r="KVK12" s="90"/>
      <c r="KVL12" s="90"/>
      <c r="KVM12" s="90"/>
      <c r="KVN12" s="90"/>
      <c r="KVO12" s="90"/>
      <c r="KVP12" s="90"/>
      <c r="KVQ12" s="90"/>
      <c r="KVR12" s="90"/>
      <c r="KVS12" s="90"/>
      <c r="KVT12" s="90"/>
      <c r="KVU12" s="90"/>
      <c r="KVV12" s="90"/>
      <c r="KVW12" s="90"/>
      <c r="KVX12" s="90"/>
      <c r="KVY12" s="90"/>
      <c r="KVZ12" s="90"/>
      <c r="KWA12" s="90"/>
      <c r="KWB12" s="90"/>
      <c r="KWC12" s="90"/>
      <c r="KWD12" s="90"/>
      <c r="KWE12" s="90"/>
      <c r="KWF12" s="90"/>
      <c r="KWG12" s="90"/>
      <c r="KWH12" s="90"/>
      <c r="KWI12" s="90"/>
      <c r="KWJ12" s="90"/>
      <c r="KWK12" s="90"/>
      <c r="KWL12" s="90"/>
      <c r="KWM12" s="90"/>
      <c r="KWN12" s="90"/>
      <c r="KWO12" s="90"/>
      <c r="KWP12" s="90"/>
      <c r="KWQ12" s="90"/>
      <c r="KWR12" s="90"/>
      <c r="KWS12" s="90"/>
      <c r="KWT12" s="90"/>
      <c r="KWU12" s="90"/>
      <c r="KWV12" s="90"/>
      <c r="KWW12" s="90"/>
      <c r="KWX12" s="90"/>
      <c r="KWY12" s="90"/>
      <c r="KWZ12" s="90"/>
      <c r="KXA12" s="90"/>
      <c r="KXB12" s="90"/>
      <c r="KXC12" s="90"/>
      <c r="KXD12" s="90"/>
      <c r="KXE12" s="90"/>
      <c r="KXF12" s="90"/>
      <c r="KXG12" s="90"/>
      <c r="KXH12" s="90"/>
      <c r="KXI12" s="90"/>
      <c r="KXJ12" s="90"/>
      <c r="KXK12" s="90"/>
      <c r="KXL12" s="90"/>
      <c r="KXM12" s="90"/>
      <c r="KXN12" s="90"/>
      <c r="KXO12" s="90"/>
      <c r="KXP12" s="90"/>
      <c r="KXQ12" s="90"/>
      <c r="KXR12" s="90"/>
      <c r="KXS12" s="90"/>
      <c r="KXT12" s="90"/>
      <c r="KXU12" s="90"/>
      <c r="KXV12" s="90"/>
      <c r="KXW12" s="90"/>
      <c r="KXX12" s="90"/>
      <c r="KXY12" s="90"/>
      <c r="KXZ12" s="90"/>
      <c r="KYA12" s="90"/>
      <c r="KYB12" s="90"/>
      <c r="KYC12" s="90"/>
      <c r="KYD12" s="90"/>
      <c r="KYE12" s="90"/>
      <c r="KYF12" s="90"/>
      <c r="KYG12" s="90"/>
      <c r="KYH12" s="90"/>
      <c r="KYI12" s="90"/>
      <c r="KYJ12" s="90"/>
      <c r="KYK12" s="90"/>
      <c r="KYL12" s="90"/>
      <c r="KYM12" s="90"/>
      <c r="KYN12" s="90"/>
      <c r="KYO12" s="90"/>
      <c r="KYP12" s="90"/>
      <c r="KYQ12" s="90"/>
      <c r="KYR12" s="90"/>
      <c r="KYS12" s="90"/>
      <c r="KYT12" s="90"/>
      <c r="KYU12" s="90"/>
      <c r="KYV12" s="90"/>
      <c r="KYW12" s="90"/>
      <c r="KYX12" s="90"/>
      <c r="KYY12" s="90"/>
      <c r="KYZ12" s="90"/>
      <c r="KZA12" s="90"/>
      <c r="KZB12" s="90"/>
      <c r="KZC12" s="90"/>
      <c r="KZD12" s="90"/>
      <c r="KZE12" s="90"/>
      <c r="KZF12" s="90"/>
      <c r="KZG12" s="90"/>
      <c r="KZH12" s="90"/>
      <c r="KZI12" s="90"/>
      <c r="KZJ12" s="90"/>
      <c r="KZK12" s="90"/>
      <c r="KZL12" s="90"/>
      <c r="KZM12" s="90"/>
      <c r="KZN12" s="90"/>
      <c r="KZO12" s="90"/>
      <c r="KZP12" s="90"/>
      <c r="KZQ12" s="90"/>
      <c r="KZR12" s="90"/>
      <c r="KZS12" s="90"/>
      <c r="KZT12" s="90"/>
      <c r="KZU12" s="90"/>
      <c r="KZV12" s="90"/>
      <c r="KZW12" s="90"/>
      <c r="KZX12" s="90"/>
      <c r="KZY12" s="90"/>
      <c r="KZZ12" s="90"/>
      <c r="LAA12" s="90"/>
      <c r="LAB12" s="90"/>
      <c r="LAC12" s="90"/>
      <c r="LAD12" s="90"/>
      <c r="LAE12" s="90"/>
      <c r="LAF12" s="90"/>
      <c r="LAG12" s="90"/>
      <c r="LAH12" s="90"/>
      <c r="LAI12" s="90"/>
      <c r="LAJ12" s="90"/>
      <c r="LAK12" s="90"/>
      <c r="LAL12" s="90"/>
      <c r="LAM12" s="90"/>
      <c r="LAN12" s="90"/>
      <c r="LAO12" s="90"/>
      <c r="LAP12" s="90"/>
      <c r="LAQ12" s="90"/>
      <c r="LAR12" s="90"/>
      <c r="LAS12" s="90"/>
      <c r="LAT12" s="90"/>
      <c r="LAU12" s="90"/>
      <c r="LAV12" s="90"/>
      <c r="LAW12" s="90"/>
      <c r="LAX12" s="90"/>
      <c r="LAY12" s="90"/>
      <c r="LAZ12" s="90"/>
      <c r="LBA12" s="90"/>
      <c r="LBB12" s="90"/>
      <c r="LBC12" s="90"/>
      <c r="LBD12" s="90"/>
      <c r="LBE12" s="90"/>
      <c r="LBF12" s="90"/>
      <c r="LBG12" s="90"/>
      <c r="LBH12" s="90"/>
      <c r="LBI12" s="90"/>
      <c r="LBJ12" s="90"/>
      <c r="LBK12" s="90"/>
      <c r="LBL12" s="90"/>
      <c r="LBM12" s="90"/>
      <c r="LBN12" s="90"/>
      <c r="LBO12" s="90"/>
      <c r="LBP12" s="90"/>
      <c r="LBQ12" s="90"/>
      <c r="LBR12" s="90"/>
      <c r="LBS12" s="90"/>
      <c r="LBT12" s="90"/>
      <c r="LBU12" s="90"/>
      <c r="LBV12" s="90"/>
      <c r="LBW12" s="90"/>
      <c r="LBX12" s="90"/>
      <c r="LBY12" s="90"/>
      <c r="LBZ12" s="90"/>
      <c r="LCA12" s="90"/>
      <c r="LCB12" s="90"/>
      <c r="LCC12" s="90"/>
      <c r="LCD12" s="90"/>
      <c r="LCE12" s="90"/>
      <c r="LCF12" s="90"/>
      <c r="LCG12" s="90"/>
      <c r="LCH12" s="90"/>
      <c r="LCI12" s="90"/>
      <c r="LCJ12" s="90"/>
      <c r="LCK12" s="90"/>
      <c r="LCL12" s="90"/>
      <c r="LCM12" s="90"/>
      <c r="LCN12" s="90"/>
      <c r="LCO12" s="90"/>
      <c r="LCP12" s="90"/>
      <c r="LCQ12" s="90"/>
      <c r="LCR12" s="90"/>
      <c r="LCS12" s="90"/>
      <c r="LCT12" s="90"/>
      <c r="LCU12" s="90"/>
      <c r="LCV12" s="90"/>
      <c r="LCW12" s="90"/>
      <c r="LCX12" s="90"/>
      <c r="LCY12" s="90"/>
      <c r="LCZ12" s="90"/>
      <c r="LDA12" s="90"/>
      <c r="LDB12" s="90"/>
      <c r="LDC12" s="90"/>
      <c r="LDD12" s="90"/>
      <c r="LDE12" s="90"/>
      <c r="LDF12" s="90"/>
      <c r="LDG12" s="90"/>
      <c r="LDH12" s="90"/>
      <c r="LDI12" s="90"/>
      <c r="LDJ12" s="90"/>
      <c r="LDK12" s="90"/>
      <c r="LDL12" s="90"/>
      <c r="LDM12" s="90"/>
      <c r="LDN12" s="90"/>
      <c r="LDO12" s="90"/>
      <c r="LDP12" s="90"/>
      <c r="LDQ12" s="90"/>
      <c r="LDR12" s="90"/>
      <c r="LDS12" s="90"/>
      <c r="LDT12" s="90"/>
      <c r="LDU12" s="90"/>
      <c r="LDV12" s="90"/>
      <c r="LDW12" s="90"/>
      <c r="LDX12" s="90"/>
      <c r="LDY12" s="90"/>
      <c r="LDZ12" s="90"/>
      <c r="LEA12" s="90"/>
      <c r="LEB12" s="90"/>
      <c r="LEC12" s="90"/>
      <c r="LED12" s="90"/>
      <c r="LEE12" s="90"/>
      <c r="LEF12" s="90"/>
      <c r="LEG12" s="90"/>
      <c r="LEH12" s="90"/>
      <c r="LEI12" s="90"/>
      <c r="LEJ12" s="90"/>
      <c r="LEK12" s="90"/>
      <c r="LEL12" s="90"/>
      <c r="LEM12" s="90"/>
      <c r="LEN12" s="90"/>
      <c r="LEO12" s="90"/>
      <c r="LEP12" s="90"/>
      <c r="LEQ12" s="90"/>
      <c r="LER12" s="90"/>
      <c r="LES12" s="90"/>
      <c r="LET12" s="90"/>
      <c r="LEU12" s="90"/>
      <c r="LEV12" s="90"/>
      <c r="LEW12" s="90"/>
      <c r="LEX12" s="90"/>
      <c r="LEY12" s="90"/>
      <c r="LEZ12" s="90"/>
      <c r="LFA12" s="90"/>
      <c r="LFB12" s="90"/>
      <c r="LFC12" s="90"/>
      <c r="LFD12" s="90"/>
      <c r="LFE12" s="90"/>
      <c r="LFF12" s="90"/>
      <c r="LFG12" s="90"/>
      <c r="LFH12" s="90"/>
      <c r="LFI12" s="90"/>
      <c r="LFJ12" s="90"/>
      <c r="LFK12" s="90"/>
      <c r="LFL12" s="90"/>
      <c r="LFM12" s="90"/>
      <c r="LFN12" s="90"/>
      <c r="LFO12" s="90"/>
      <c r="LFP12" s="90"/>
      <c r="LFQ12" s="90"/>
      <c r="LFR12" s="90"/>
      <c r="LFS12" s="90"/>
      <c r="LFT12" s="90"/>
      <c r="LFU12" s="90"/>
      <c r="LFV12" s="90"/>
      <c r="LFW12" s="90"/>
      <c r="LFX12" s="90"/>
      <c r="LFY12" s="90"/>
      <c r="LFZ12" s="90"/>
      <c r="LGA12" s="90"/>
      <c r="LGB12" s="90"/>
      <c r="LGC12" s="90"/>
      <c r="LGD12" s="90"/>
      <c r="LGE12" s="90"/>
      <c r="LGF12" s="90"/>
      <c r="LGG12" s="90"/>
      <c r="LGH12" s="90"/>
      <c r="LGI12" s="90"/>
      <c r="LGJ12" s="90"/>
      <c r="LGK12" s="90"/>
      <c r="LGL12" s="90"/>
      <c r="LGM12" s="90"/>
      <c r="LGN12" s="90"/>
      <c r="LGO12" s="90"/>
      <c r="LGP12" s="90"/>
      <c r="LGQ12" s="90"/>
      <c r="LGR12" s="90"/>
      <c r="LGS12" s="90"/>
      <c r="LGT12" s="90"/>
      <c r="LGU12" s="90"/>
      <c r="LGV12" s="90"/>
      <c r="LGW12" s="90"/>
      <c r="LGX12" s="90"/>
      <c r="LGY12" s="90"/>
      <c r="LGZ12" s="90"/>
      <c r="LHA12" s="90"/>
      <c r="LHB12" s="90"/>
      <c r="LHC12" s="90"/>
      <c r="LHD12" s="90"/>
      <c r="LHE12" s="90"/>
      <c r="LHF12" s="90"/>
      <c r="LHG12" s="90"/>
      <c r="LHH12" s="90"/>
      <c r="LHI12" s="90"/>
      <c r="LHJ12" s="90"/>
      <c r="LHK12" s="90"/>
      <c r="LHL12" s="90"/>
      <c r="LHM12" s="90"/>
      <c r="LHN12" s="90"/>
      <c r="LHO12" s="90"/>
      <c r="LHP12" s="90"/>
      <c r="LHQ12" s="90"/>
      <c r="LHR12" s="90"/>
      <c r="LHS12" s="90"/>
      <c r="LHT12" s="90"/>
      <c r="LHU12" s="90"/>
      <c r="LHV12" s="90"/>
      <c r="LHW12" s="90"/>
      <c r="LHX12" s="90"/>
      <c r="LHY12" s="90"/>
      <c r="LHZ12" s="90"/>
      <c r="LIA12" s="90"/>
      <c r="LIB12" s="90"/>
      <c r="LIC12" s="90"/>
      <c r="LID12" s="90"/>
      <c r="LIE12" s="90"/>
      <c r="LIF12" s="90"/>
      <c r="LIG12" s="90"/>
      <c r="LIH12" s="90"/>
      <c r="LII12" s="90"/>
      <c r="LIJ12" s="90"/>
      <c r="LIK12" s="90"/>
      <c r="LIL12" s="90"/>
      <c r="LIM12" s="90"/>
      <c r="LIN12" s="90"/>
      <c r="LIO12" s="90"/>
      <c r="LIP12" s="90"/>
      <c r="LIQ12" s="90"/>
      <c r="LIR12" s="90"/>
      <c r="LIS12" s="90"/>
      <c r="LIT12" s="90"/>
      <c r="LIU12" s="90"/>
      <c r="LIV12" s="90"/>
      <c r="LIW12" s="90"/>
      <c r="LIX12" s="90"/>
      <c r="LIY12" s="90"/>
      <c r="LIZ12" s="90"/>
      <c r="LJA12" s="90"/>
      <c r="LJB12" s="90"/>
      <c r="LJC12" s="90"/>
      <c r="LJD12" s="90"/>
      <c r="LJE12" s="90"/>
      <c r="LJF12" s="90"/>
      <c r="LJG12" s="90"/>
      <c r="LJH12" s="90"/>
      <c r="LJI12" s="90"/>
      <c r="LJJ12" s="90"/>
      <c r="LJK12" s="90"/>
      <c r="LJL12" s="90"/>
      <c r="LJM12" s="90"/>
      <c r="LJN12" s="90"/>
      <c r="LJO12" s="90"/>
      <c r="LJP12" s="90"/>
      <c r="LJQ12" s="90"/>
      <c r="LJR12" s="90"/>
      <c r="LJS12" s="90"/>
      <c r="LJT12" s="90"/>
      <c r="LJU12" s="90"/>
      <c r="LJV12" s="90"/>
      <c r="LJW12" s="90"/>
      <c r="LJX12" s="90"/>
      <c r="LJY12" s="90"/>
      <c r="LJZ12" s="90"/>
      <c r="LKA12" s="90"/>
      <c r="LKB12" s="90"/>
      <c r="LKC12" s="90"/>
      <c r="LKD12" s="90"/>
      <c r="LKE12" s="90"/>
      <c r="LKF12" s="90"/>
      <c r="LKG12" s="90"/>
      <c r="LKH12" s="90"/>
      <c r="LKI12" s="90"/>
      <c r="LKJ12" s="90"/>
      <c r="LKK12" s="90"/>
      <c r="LKL12" s="90"/>
      <c r="LKM12" s="90"/>
      <c r="LKN12" s="90"/>
      <c r="LKO12" s="90"/>
      <c r="LKP12" s="90"/>
      <c r="LKQ12" s="90"/>
      <c r="LKR12" s="90"/>
      <c r="LKS12" s="90"/>
      <c r="LKT12" s="90"/>
      <c r="LKU12" s="90"/>
      <c r="LKV12" s="90"/>
      <c r="LKW12" s="90"/>
      <c r="LKX12" s="90"/>
      <c r="LKY12" s="90"/>
      <c r="LKZ12" s="90"/>
      <c r="LLA12" s="90"/>
      <c r="LLB12" s="90"/>
      <c r="LLC12" s="90"/>
      <c r="LLD12" s="90"/>
      <c r="LLE12" s="90"/>
      <c r="LLF12" s="90"/>
      <c r="LLG12" s="90"/>
      <c r="LLH12" s="90"/>
      <c r="LLI12" s="90"/>
      <c r="LLJ12" s="90"/>
      <c r="LLK12" s="90"/>
      <c r="LLL12" s="90"/>
      <c r="LLM12" s="90"/>
      <c r="LLN12" s="90"/>
      <c r="LLO12" s="90"/>
      <c r="LLP12" s="90"/>
      <c r="LLQ12" s="90"/>
      <c r="LLR12" s="90"/>
      <c r="LLS12" s="90"/>
      <c r="LLT12" s="90"/>
      <c r="LLU12" s="90"/>
      <c r="LLV12" s="90"/>
      <c r="LLW12" s="90"/>
      <c r="LLX12" s="90"/>
      <c r="LLY12" s="90"/>
      <c r="LLZ12" s="90"/>
      <c r="LMA12" s="90"/>
      <c r="LMB12" s="90"/>
      <c r="LMC12" s="90"/>
      <c r="LMD12" s="90"/>
      <c r="LME12" s="90"/>
      <c r="LMF12" s="90"/>
      <c r="LMG12" s="90"/>
      <c r="LMH12" s="90"/>
      <c r="LMI12" s="90"/>
      <c r="LMJ12" s="90"/>
      <c r="LMK12" s="90"/>
      <c r="LML12" s="90"/>
      <c r="LMM12" s="90"/>
      <c r="LMN12" s="90"/>
      <c r="LMO12" s="90"/>
      <c r="LMP12" s="90"/>
      <c r="LMQ12" s="90"/>
      <c r="LMR12" s="90"/>
      <c r="LMS12" s="90"/>
      <c r="LMT12" s="90"/>
      <c r="LMU12" s="90"/>
      <c r="LMV12" s="90"/>
      <c r="LMW12" s="90"/>
      <c r="LMX12" s="90"/>
      <c r="LMY12" s="90"/>
      <c r="LMZ12" s="90"/>
      <c r="LNA12" s="90"/>
      <c r="LNB12" s="90"/>
      <c r="LNC12" s="90"/>
      <c r="LND12" s="90"/>
      <c r="LNE12" s="90"/>
      <c r="LNF12" s="90"/>
      <c r="LNG12" s="90"/>
      <c r="LNH12" s="90"/>
      <c r="LNI12" s="90"/>
      <c r="LNJ12" s="90"/>
      <c r="LNK12" s="90"/>
      <c r="LNL12" s="90"/>
      <c r="LNM12" s="90"/>
      <c r="LNN12" s="90"/>
      <c r="LNO12" s="90"/>
      <c r="LNP12" s="90"/>
      <c r="LNQ12" s="90"/>
      <c r="LNR12" s="90"/>
      <c r="LNS12" s="90"/>
      <c r="LNT12" s="90"/>
      <c r="LNU12" s="90"/>
      <c r="LNV12" s="90"/>
      <c r="LNW12" s="90"/>
      <c r="LNX12" s="90"/>
      <c r="LNY12" s="90"/>
      <c r="LNZ12" s="90"/>
      <c r="LOA12" s="90"/>
      <c r="LOB12" s="90"/>
      <c r="LOC12" s="90"/>
      <c r="LOD12" s="90"/>
      <c r="LOE12" s="90"/>
      <c r="LOF12" s="90"/>
      <c r="LOG12" s="90"/>
      <c r="LOH12" s="90"/>
      <c r="LOI12" s="90"/>
      <c r="LOJ12" s="90"/>
      <c r="LOK12" s="90"/>
      <c r="LOL12" s="90"/>
      <c r="LOM12" s="90"/>
      <c r="LON12" s="90"/>
      <c r="LOO12" s="90"/>
      <c r="LOP12" s="90"/>
      <c r="LOQ12" s="90"/>
      <c r="LOR12" s="90"/>
      <c r="LOS12" s="90"/>
      <c r="LOT12" s="90"/>
      <c r="LOU12" s="90"/>
      <c r="LOV12" s="90"/>
      <c r="LOW12" s="90"/>
      <c r="LOX12" s="90"/>
      <c r="LOY12" s="90"/>
      <c r="LOZ12" s="90"/>
      <c r="LPA12" s="90"/>
      <c r="LPB12" s="90"/>
      <c r="LPC12" s="90"/>
      <c r="LPD12" s="90"/>
      <c r="LPE12" s="90"/>
      <c r="LPF12" s="90"/>
      <c r="LPG12" s="90"/>
      <c r="LPH12" s="90"/>
      <c r="LPI12" s="90"/>
      <c r="LPJ12" s="90"/>
      <c r="LPK12" s="90"/>
      <c r="LPL12" s="90"/>
      <c r="LPM12" s="90"/>
      <c r="LPN12" s="90"/>
      <c r="LPO12" s="90"/>
      <c r="LPP12" s="90"/>
      <c r="LPQ12" s="90"/>
      <c r="LPR12" s="90"/>
      <c r="LPS12" s="90"/>
      <c r="LPT12" s="90"/>
      <c r="LPU12" s="90"/>
      <c r="LPV12" s="90"/>
      <c r="LPW12" s="90"/>
      <c r="LPX12" s="90"/>
      <c r="LPY12" s="90"/>
      <c r="LPZ12" s="90"/>
      <c r="LQA12" s="90"/>
      <c r="LQB12" s="90"/>
      <c r="LQC12" s="90"/>
      <c r="LQD12" s="90"/>
      <c r="LQE12" s="90"/>
      <c r="LQF12" s="90"/>
      <c r="LQG12" s="90"/>
      <c r="LQH12" s="90"/>
      <c r="LQI12" s="90"/>
      <c r="LQJ12" s="90"/>
      <c r="LQK12" s="90"/>
      <c r="LQL12" s="90"/>
      <c r="LQM12" s="90"/>
      <c r="LQN12" s="90"/>
      <c r="LQO12" s="90"/>
      <c r="LQP12" s="90"/>
      <c r="LQQ12" s="90"/>
      <c r="LQR12" s="90"/>
      <c r="LQS12" s="90"/>
      <c r="LQT12" s="90"/>
      <c r="LQU12" s="90"/>
      <c r="LQV12" s="90"/>
      <c r="LQW12" s="90"/>
      <c r="LQX12" s="90"/>
      <c r="LQY12" s="90"/>
      <c r="LQZ12" s="90"/>
      <c r="LRA12" s="90"/>
      <c r="LRB12" s="90"/>
      <c r="LRC12" s="90"/>
      <c r="LRD12" s="90"/>
      <c r="LRE12" s="90"/>
      <c r="LRF12" s="90"/>
      <c r="LRG12" s="90"/>
      <c r="LRH12" s="90"/>
      <c r="LRI12" s="90"/>
      <c r="LRJ12" s="90"/>
      <c r="LRK12" s="90"/>
      <c r="LRL12" s="90"/>
      <c r="LRM12" s="90"/>
      <c r="LRN12" s="90"/>
      <c r="LRO12" s="90"/>
      <c r="LRP12" s="90"/>
      <c r="LRQ12" s="90"/>
      <c r="LRR12" s="90"/>
      <c r="LRS12" s="90"/>
      <c r="LRT12" s="90"/>
      <c r="LRU12" s="90"/>
      <c r="LRV12" s="90"/>
      <c r="LRW12" s="90"/>
      <c r="LRX12" s="90"/>
      <c r="LRY12" s="90"/>
      <c r="LRZ12" s="90"/>
      <c r="LSA12" s="90"/>
      <c r="LSB12" s="90"/>
      <c r="LSC12" s="90"/>
      <c r="LSD12" s="90"/>
      <c r="LSE12" s="90"/>
      <c r="LSF12" s="90"/>
      <c r="LSG12" s="90"/>
      <c r="LSH12" s="90"/>
      <c r="LSI12" s="90"/>
      <c r="LSJ12" s="90"/>
      <c r="LSK12" s="90"/>
      <c r="LSL12" s="90"/>
      <c r="LSM12" s="90"/>
      <c r="LSN12" s="90"/>
      <c r="LSO12" s="90"/>
      <c r="LSP12" s="90"/>
      <c r="LSQ12" s="90"/>
      <c r="LSR12" s="90"/>
      <c r="LSS12" s="90"/>
      <c r="LST12" s="90"/>
      <c r="LSU12" s="90"/>
      <c r="LSV12" s="90"/>
      <c r="LSW12" s="90"/>
      <c r="LSX12" s="90"/>
      <c r="LSY12" s="90"/>
      <c r="LSZ12" s="90"/>
      <c r="LTA12" s="90"/>
      <c r="LTB12" s="90"/>
      <c r="LTC12" s="90"/>
      <c r="LTD12" s="90"/>
      <c r="LTE12" s="90"/>
      <c r="LTF12" s="90"/>
      <c r="LTG12" s="90"/>
      <c r="LTH12" s="90"/>
      <c r="LTI12" s="90"/>
      <c r="LTJ12" s="90"/>
      <c r="LTK12" s="90"/>
      <c r="LTL12" s="90"/>
      <c r="LTM12" s="90"/>
      <c r="LTN12" s="90"/>
      <c r="LTO12" s="90"/>
      <c r="LTP12" s="90"/>
      <c r="LTQ12" s="90"/>
      <c r="LTR12" s="90"/>
      <c r="LTS12" s="90"/>
      <c r="LTT12" s="90"/>
      <c r="LTU12" s="90"/>
      <c r="LTV12" s="90"/>
      <c r="LTW12" s="90"/>
      <c r="LTX12" s="90"/>
      <c r="LTY12" s="90"/>
      <c r="LTZ12" s="90"/>
      <c r="LUA12" s="90"/>
      <c r="LUB12" s="90"/>
      <c r="LUC12" s="90"/>
      <c r="LUD12" s="90"/>
      <c r="LUE12" s="90"/>
      <c r="LUF12" s="90"/>
      <c r="LUG12" s="90"/>
      <c r="LUH12" s="90"/>
      <c r="LUI12" s="90"/>
      <c r="LUJ12" s="90"/>
      <c r="LUK12" s="90"/>
      <c r="LUL12" s="90"/>
      <c r="LUM12" s="90"/>
      <c r="LUN12" s="90"/>
      <c r="LUO12" s="90"/>
      <c r="LUP12" s="90"/>
      <c r="LUQ12" s="90"/>
      <c r="LUR12" s="90"/>
      <c r="LUS12" s="90"/>
      <c r="LUT12" s="90"/>
      <c r="LUU12" s="90"/>
      <c r="LUV12" s="90"/>
      <c r="LUW12" s="90"/>
      <c r="LUX12" s="90"/>
      <c r="LUY12" s="90"/>
      <c r="LUZ12" s="90"/>
      <c r="LVA12" s="90"/>
      <c r="LVB12" s="90"/>
      <c r="LVC12" s="90"/>
      <c r="LVD12" s="90"/>
      <c r="LVE12" s="90"/>
      <c r="LVF12" s="90"/>
      <c r="LVG12" s="90"/>
      <c r="LVH12" s="90"/>
      <c r="LVI12" s="90"/>
      <c r="LVJ12" s="90"/>
      <c r="LVK12" s="90"/>
      <c r="LVL12" s="90"/>
      <c r="LVM12" s="90"/>
      <c r="LVN12" s="90"/>
      <c r="LVO12" s="90"/>
      <c r="LVP12" s="90"/>
      <c r="LVQ12" s="90"/>
      <c r="LVR12" s="90"/>
      <c r="LVS12" s="90"/>
      <c r="LVT12" s="90"/>
      <c r="LVU12" s="90"/>
      <c r="LVV12" s="90"/>
      <c r="LVW12" s="90"/>
      <c r="LVX12" s="90"/>
      <c r="LVY12" s="90"/>
      <c r="LVZ12" s="90"/>
      <c r="LWA12" s="90"/>
      <c r="LWB12" s="90"/>
      <c r="LWC12" s="90"/>
      <c r="LWD12" s="90"/>
      <c r="LWE12" s="90"/>
      <c r="LWF12" s="90"/>
      <c r="LWG12" s="90"/>
      <c r="LWH12" s="90"/>
      <c r="LWI12" s="90"/>
      <c r="LWJ12" s="90"/>
      <c r="LWK12" s="90"/>
      <c r="LWL12" s="90"/>
      <c r="LWM12" s="90"/>
      <c r="LWN12" s="90"/>
      <c r="LWO12" s="90"/>
      <c r="LWP12" s="90"/>
      <c r="LWQ12" s="90"/>
      <c r="LWR12" s="90"/>
      <c r="LWS12" s="90"/>
      <c r="LWT12" s="90"/>
      <c r="LWU12" s="90"/>
      <c r="LWV12" s="90"/>
      <c r="LWW12" s="90"/>
      <c r="LWX12" s="90"/>
      <c r="LWY12" s="90"/>
      <c r="LWZ12" s="90"/>
      <c r="LXA12" s="90"/>
      <c r="LXB12" s="90"/>
      <c r="LXC12" s="90"/>
      <c r="LXD12" s="90"/>
      <c r="LXE12" s="90"/>
      <c r="LXF12" s="90"/>
      <c r="LXG12" s="90"/>
      <c r="LXH12" s="90"/>
      <c r="LXI12" s="90"/>
      <c r="LXJ12" s="90"/>
      <c r="LXK12" s="90"/>
      <c r="LXL12" s="90"/>
      <c r="LXM12" s="90"/>
      <c r="LXN12" s="90"/>
      <c r="LXO12" s="90"/>
      <c r="LXP12" s="90"/>
      <c r="LXQ12" s="90"/>
      <c r="LXR12" s="90"/>
      <c r="LXS12" s="90"/>
      <c r="LXT12" s="90"/>
      <c r="LXU12" s="90"/>
      <c r="LXV12" s="90"/>
      <c r="LXW12" s="90"/>
      <c r="LXX12" s="90"/>
      <c r="LXY12" s="90"/>
      <c r="LXZ12" s="90"/>
      <c r="LYA12" s="90"/>
      <c r="LYB12" s="90"/>
      <c r="LYC12" s="90"/>
      <c r="LYD12" s="90"/>
      <c r="LYE12" s="90"/>
      <c r="LYF12" s="90"/>
      <c r="LYG12" s="90"/>
      <c r="LYH12" s="90"/>
      <c r="LYI12" s="90"/>
      <c r="LYJ12" s="90"/>
      <c r="LYK12" s="90"/>
      <c r="LYL12" s="90"/>
      <c r="LYM12" s="90"/>
      <c r="LYN12" s="90"/>
      <c r="LYO12" s="90"/>
      <c r="LYP12" s="90"/>
      <c r="LYQ12" s="90"/>
      <c r="LYR12" s="90"/>
      <c r="LYS12" s="90"/>
      <c r="LYT12" s="90"/>
      <c r="LYU12" s="90"/>
      <c r="LYV12" s="90"/>
      <c r="LYW12" s="90"/>
      <c r="LYX12" s="90"/>
      <c r="LYY12" s="90"/>
      <c r="LYZ12" s="90"/>
      <c r="LZA12" s="90"/>
      <c r="LZB12" s="90"/>
      <c r="LZC12" s="90"/>
      <c r="LZD12" s="90"/>
      <c r="LZE12" s="90"/>
      <c r="LZF12" s="90"/>
      <c r="LZG12" s="90"/>
      <c r="LZH12" s="90"/>
      <c r="LZI12" s="90"/>
      <c r="LZJ12" s="90"/>
      <c r="LZK12" s="90"/>
      <c r="LZL12" s="90"/>
      <c r="LZM12" s="90"/>
      <c r="LZN12" s="90"/>
      <c r="LZO12" s="90"/>
      <c r="LZP12" s="90"/>
      <c r="LZQ12" s="90"/>
      <c r="LZR12" s="90"/>
      <c r="LZS12" s="90"/>
      <c r="LZT12" s="90"/>
      <c r="LZU12" s="90"/>
      <c r="LZV12" s="90"/>
      <c r="LZW12" s="90"/>
      <c r="LZX12" s="90"/>
      <c r="LZY12" s="90"/>
      <c r="LZZ12" s="90"/>
      <c r="MAA12" s="90"/>
      <c r="MAB12" s="90"/>
      <c r="MAC12" s="90"/>
      <c r="MAD12" s="90"/>
      <c r="MAE12" s="90"/>
      <c r="MAF12" s="90"/>
      <c r="MAG12" s="90"/>
      <c r="MAH12" s="90"/>
      <c r="MAI12" s="90"/>
      <c r="MAJ12" s="90"/>
      <c r="MAK12" s="90"/>
      <c r="MAL12" s="90"/>
      <c r="MAM12" s="90"/>
      <c r="MAN12" s="90"/>
      <c r="MAO12" s="90"/>
      <c r="MAP12" s="90"/>
      <c r="MAQ12" s="90"/>
      <c r="MAR12" s="90"/>
      <c r="MAS12" s="90"/>
      <c r="MAT12" s="90"/>
      <c r="MAU12" s="90"/>
      <c r="MAV12" s="90"/>
      <c r="MAW12" s="90"/>
      <c r="MAX12" s="90"/>
      <c r="MAY12" s="90"/>
      <c r="MAZ12" s="90"/>
      <c r="MBA12" s="90"/>
      <c r="MBB12" s="90"/>
      <c r="MBC12" s="90"/>
      <c r="MBD12" s="90"/>
      <c r="MBE12" s="90"/>
      <c r="MBF12" s="90"/>
      <c r="MBG12" s="90"/>
      <c r="MBH12" s="90"/>
      <c r="MBI12" s="90"/>
      <c r="MBJ12" s="90"/>
      <c r="MBK12" s="90"/>
      <c r="MBL12" s="90"/>
      <c r="MBM12" s="90"/>
      <c r="MBN12" s="90"/>
      <c r="MBO12" s="90"/>
      <c r="MBP12" s="90"/>
      <c r="MBQ12" s="90"/>
      <c r="MBR12" s="90"/>
      <c r="MBS12" s="90"/>
      <c r="MBT12" s="90"/>
      <c r="MBU12" s="90"/>
      <c r="MBV12" s="90"/>
      <c r="MBW12" s="90"/>
      <c r="MBX12" s="90"/>
      <c r="MBY12" s="90"/>
      <c r="MBZ12" s="90"/>
      <c r="MCA12" s="90"/>
      <c r="MCB12" s="90"/>
      <c r="MCC12" s="90"/>
      <c r="MCD12" s="90"/>
      <c r="MCE12" s="90"/>
      <c r="MCF12" s="90"/>
      <c r="MCG12" s="90"/>
      <c r="MCH12" s="90"/>
      <c r="MCI12" s="90"/>
      <c r="MCJ12" s="90"/>
      <c r="MCK12" s="90"/>
      <c r="MCL12" s="90"/>
      <c r="MCM12" s="90"/>
      <c r="MCN12" s="90"/>
      <c r="MCO12" s="90"/>
      <c r="MCP12" s="90"/>
      <c r="MCQ12" s="90"/>
      <c r="MCR12" s="90"/>
      <c r="MCS12" s="90"/>
      <c r="MCT12" s="90"/>
      <c r="MCU12" s="90"/>
      <c r="MCV12" s="90"/>
      <c r="MCW12" s="90"/>
      <c r="MCX12" s="90"/>
      <c r="MCY12" s="90"/>
      <c r="MCZ12" s="90"/>
      <c r="MDA12" s="90"/>
      <c r="MDB12" s="90"/>
      <c r="MDC12" s="90"/>
      <c r="MDD12" s="90"/>
      <c r="MDE12" s="90"/>
      <c r="MDF12" s="90"/>
      <c r="MDG12" s="90"/>
      <c r="MDH12" s="90"/>
      <c r="MDI12" s="90"/>
      <c r="MDJ12" s="90"/>
      <c r="MDK12" s="90"/>
      <c r="MDL12" s="90"/>
      <c r="MDM12" s="90"/>
      <c r="MDN12" s="90"/>
      <c r="MDO12" s="90"/>
      <c r="MDP12" s="90"/>
      <c r="MDQ12" s="90"/>
      <c r="MDR12" s="90"/>
      <c r="MDS12" s="90"/>
      <c r="MDT12" s="90"/>
      <c r="MDU12" s="90"/>
      <c r="MDV12" s="90"/>
      <c r="MDW12" s="90"/>
      <c r="MDX12" s="90"/>
      <c r="MDY12" s="90"/>
      <c r="MDZ12" s="90"/>
      <c r="MEA12" s="90"/>
      <c r="MEB12" s="90"/>
      <c r="MEC12" s="90"/>
      <c r="MED12" s="90"/>
      <c r="MEE12" s="90"/>
      <c r="MEF12" s="90"/>
      <c r="MEG12" s="90"/>
      <c r="MEH12" s="90"/>
      <c r="MEI12" s="90"/>
      <c r="MEJ12" s="90"/>
      <c r="MEK12" s="90"/>
      <c r="MEL12" s="90"/>
      <c r="MEM12" s="90"/>
      <c r="MEN12" s="90"/>
      <c r="MEO12" s="90"/>
      <c r="MEP12" s="90"/>
      <c r="MEQ12" s="90"/>
      <c r="MER12" s="90"/>
      <c r="MES12" s="90"/>
      <c r="MET12" s="90"/>
      <c r="MEU12" s="90"/>
      <c r="MEV12" s="90"/>
      <c r="MEW12" s="90"/>
      <c r="MEX12" s="90"/>
      <c r="MEY12" s="90"/>
      <c r="MEZ12" s="90"/>
      <c r="MFA12" s="90"/>
      <c r="MFB12" s="90"/>
      <c r="MFC12" s="90"/>
      <c r="MFD12" s="90"/>
      <c r="MFE12" s="90"/>
      <c r="MFF12" s="90"/>
      <c r="MFG12" s="90"/>
      <c r="MFH12" s="90"/>
      <c r="MFI12" s="90"/>
      <c r="MFJ12" s="90"/>
      <c r="MFK12" s="90"/>
      <c r="MFL12" s="90"/>
      <c r="MFM12" s="90"/>
      <c r="MFN12" s="90"/>
      <c r="MFO12" s="90"/>
      <c r="MFP12" s="90"/>
      <c r="MFQ12" s="90"/>
      <c r="MFR12" s="90"/>
      <c r="MFS12" s="90"/>
      <c r="MFT12" s="90"/>
      <c r="MFU12" s="90"/>
      <c r="MFV12" s="90"/>
      <c r="MFW12" s="90"/>
      <c r="MFX12" s="90"/>
      <c r="MFY12" s="90"/>
      <c r="MFZ12" s="90"/>
      <c r="MGA12" s="90"/>
      <c r="MGB12" s="90"/>
      <c r="MGC12" s="90"/>
      <c r="MGD12" s="90"/>
      <c r="MGE12" s="90"/>
      <c r="MGF12" s="90"/>
      <c r="MGG12" s="90"/>
      <c r="MGH12" s="90"/>
      <c r="MGI12" s="90"/>
      <c r="MGJ12" s="90"/>
      <c r="MGK12" s="90"/>
      <c r="MGL12" s="90"/>
      <c r="MGM12" s="90"/>
      <c r="MGN12" s="90"/>
      <c r="MGO12" s="90"/>
      <c r="MGP12" s="90"/>
      <c r="MGQ12" s="90"/>
      <c r="MGR12" s="90"/>
      <c r="MGS12" s="90"/>
      <c r="MGT12" s="90"/>
      <c r="MGU12" s="90"/>
      <c r="MGV12" s="90"/>
      <c r="MGW12" s="90"/>
      <c r="MGX12" s="90"/>
      <c r="MGY12" s="90"/>
      <c r="MGZ12" s="90"/>
      <c r="MHA12" s="90"/>
      <c r="MHB12" s="90"/>
      <c r="MHC12" s="90"/>
      <c r="MHD12" s="90"/>
      <c r="MHE12" s="90"/>
      <c r="MHF12" s="90"/>
      <c r="MHG12" s="90"/>
      <c r="MHH12" s="90"/>
      <c r="MHI12" s="90"/>
      <c r="MHJ12" s="90"/>
      <c r="MHK12" s="90"/>
      <c r="MHL12" s="90"/>
      <c r="MHM12" s="90"/>
      <c r="MHN12" s="90"/>
      <c r="MHO12" s="90"/>
      <c r="MHP12" s="90"/>
      <c r="MHQ12" s="90"/>
      <c r="MHR12" s="90"/>
      <c r="MHS12" s="90"/>
      <c r="MHT12" s="90"/>
      <c r="MHU12" s="90"/>
      <c r="MHV12" s="90"/>
      <c r="MHW12" s="90"/>
      <c r="MHX12" s="90"/>
      <c r="MHY12" s="90"/>
      <c r="MHZ12" s="90"/>
      <c r="MIA12" s="90"/>
      <c r="MIB12" s="90"/>
      <c r="MIC12" s="90"/>
      <c r="MID12" s="90"/>
      <c r="MIE12" s="90"/>
      <c r="MIF12" s="90"/>
      <c r="MIG12" s="90"/>
      <c r="MIH12" s="90"/>
      <c r="MII12" s="90"/>
      <c r="MIJ12" s="90"/>
      <c r="MIK12" s="90"/>
      <c r="MIL12" s="90"/>
      <c r="MIM12" s="90"/>
      <c r="MIN12" s="90"/>
      <c r="MIO12" s="90"/>
      <c r="MIP12" s="90"/>
      <c r="MIQ12" s="90"/>
      <c r="MIR12" s="90"/>
      <c r="MIS12" s="90"/>
      <c r="MIT12" s="90"/>
      <c r="MIU12" s="90"/>
      <c r="MIV12" s="90"/>
      <c r="MIW12" s="90"/>
      <c r="MIX12" s="90"/>
      <c r="MIY12" s="90"/>
      <c r="MIZ12" s="90"/>
      <c r="MJA12" s="90"/>
      <c r="MJB12" s="90"/>
      <c r="MJC12" s="90"/>
      <c r="MJD12" s="90"/>
      <c r="MJE12" s="90"/>
      <c r="MJF12" s="90"/>
      <c r="MJG12" s="90"/>
      <c r="MJH12" s="90"/>
      <c r="MJI12" s="90"/>
      <c r="MJJ12" s="90"/>
      <c r="MJK12" s="90"/>
      <c r="MJL12" s="90"/>
      <c r="MJM12" s="90"/>
      <c r="MJN12" s="90"/>
      <c r="MJO12" s="90"/>
      <c r="MJP12" s="90"/>
      <c r="MJQ12" s="90"/>
      <c r="MJR12" s="90"/>
      <c r="MJS12" s="90"/>
      <c r="MJT12" s="90"/>
      <c r="MJU12" s="90"/>
      <c r="MJV12" s="90"/>
      <c r="MJW12" s="90"/>
      <c r="MJX12" s="90"/>
      <c r="MJY12" s="90"/>
      <c r="MJZ12" s="90"/>
      <c r="MKA12" s="90"/>
      <c r="MKB12" s="90"/>
      <c r="MKC12" s="90"/>
      <c r="MKD12" s="90"/>
      <c r="MKE12" s="90"/>
      <c r="MKF12" s="90"/>
      <c r="MKG12" s="90"/>
      <c r="MKH12" s="90"/>
      <c r="MKI12" s="90"/>
      <c r="MKJ12" s="90"/>
      <c r="MKK12" s="90"/>
      <c r="MKL12" s="90"/>
      <c r="MKM12" s="90"/>
      <c r="MKN12" s="90"/>
      <c r="MKO12" s="90"/>
      <c r="MKP12" s="90"/>
      <c r="MKQ12" s="90"/>
      <c r="MKR12" s="90"/>
      <c r="MKS12" s="90"/>
      <c r="MKT12" s="90"/>
      <c r="MKU12" s="90"/>
      <c r="MKV12" s="90"/>
      <c r="MKW12" s="90"/>
      <c r="MKX12" s="90"/>
      <c r="MKY12" s="90"/>
      <c r="MKZ12" s="90"/>
      <c r="MLA12" s="90"/>
      <c r="MLB12" s="90"/>
      <c r="MLC12" s="90"/>
      <c r="MLD12" s="90"/>
      <c r="MLE12" s="90"/>
      <c r="MLF12" s="90"/>
      <c r="MLG12" s="90"/>
      <c r="MLH12" s="90"/>
      <c r="MLI12" s="90"/>
      <c r="MLJ12" s="90"/>
      <c r="MLK12" s="90"/>
      <c r="MLL12" s="90"/>
      <c r="MLM12" s="90"/>
      <c r="MLN12" s="90"/>
      <c r="MLO12" s="90"/>
      <c r="MLP12" s="90"/>
      <c r="MLQ12" s="90"/>
      <c r="MLR12" s="90"/>
      <c r="MLS12" s="90"/>
      <c r="MLT12" s="90"/>
      <c r="MLU12" s="90"/>
      <c r="MLV12" s="90"/>
      <c r="MLW12" s="90"/>
      <c r="MLX12" s="90"/>
      <c r="MLY12" s="90"/>
      <c r="MLZ12" s="90"/>
      <c r="MMA12" s="90"/>
      <c r="MMB12" s="90"/>
      <c r="MMC12" s="90"/>
      <c r="MMD12" s="90"/>
      <c r="MME12" s="90"/>
      <c r="MMF12" s="90"/>
      <c r="MMG12" s="90"/>
      <c r="MMH12" s="90"/>
      <c r="MMI12" s="90"/>
      <c r="MMJ12" s="90"/>
      <c r="MMK12" s="90"/>
      <c r="MML12" s="90"/>
      <c r="MMM12" s="90"/>
      <c r="MMN12" s="90"/>
      <c r="MMO12" s="90"/>
      <c r="MMP12" s="90"/>
      <c r="MMQ12" s="90"/>
      <c r="MMR12" s="90"/>
      <c r="MMS12" s="90"/>
      <c r="MMT12" s="90"/>
      <c r="MMU12" s="90"/>
      <c r="MMV12" s="90"/>
      <c r="MMW12" s="90"/>
      <c r="MMX12" s="90"/>
      <c r="MMY12" s="90"/>
      <c r="MMZ12" s="90"/>
      <c r="MNA12" s="90"/>
      <c r="MNB12" s="90"/>
      <c r="MNC12" s="90"/>
      <c r="MND12" s="90"/>
      <c r="MNE12" s="90"/>
      <c r="MNF12" s="90"/>
      <c r="MNG12" s="90"/>
      <c r="MNH12" s="90"/>
      <c r="MNI12" s="90"/>
      <c r="MNJ12" s="90"/>
      <c r="MNK12" s="90"/>
      <c r="MNL12" s="90"/>
      <c r="MNM12" s="90"/>
      <c r="MNN12" s="90"/>
      <c r="MNO12" s="90"/>
      <c r="MNP12" s="90"/>
      <c r="MNQ12" s="90"/>
      <c r="MNR12" s="90"/>
      <c r="MNS12" s="90"/>
      <c r="MNT12" s="90"/>
      <c r="MNU12" s="90"/>
      <c r="MNV12" s="90"/>
      <c r="MNW12" s="90"/>
      <c r="MNX12" s="90"/>
      <c r="MNY12" s="90"/>
      <c r="MNZ12" s="90"/>
      <c r="MOA12" s="90"/>
      <c r="MOB12" s="90"/>
      <c r="MOC12" s="90"/>
      <c r="MOD12" s="90"/>
      <c r="MOE12" s="90"/>
      <c r="MOF12" s="90"/>
      <c r="MOG12" s="90"/>
      <c r="MOH12" s="90"/>
      <c r="MOI12" s="90"/>
      <c r="MOJ12" s="90"/>
      <c r="MOK12" s="90"/>
      <c r="MOL12" s="90"/>
      <c r="MOM12" s="90"/>
      <c r="MON12" s="90"/>
      <c r="MOO12" s="90"/>
      <c r="MOP12" s="90"/>
      <c r="MOQ12" s="90"/>
      <c r="MOR12" s="90"/>
      <c r="MOS12" s="90"/>
      <c r="MOT12" s="90"/>
      <c r="MOU12" s="90"/>
      <c r="MOV12" s="90"/>
      <c r="MOW12" s="90"/>
      <c r="MOX12" s="90"/>
      <c r="MOY12" s="90"/>
      <c r="MOZ12" s="90"/>
      <c r="MPA12" s="90"/>
      <c r="MPB12" s="90"/>
      <c r="MPC12" s="90"/>
      <c r="MPD12" s="90"/>
      <c r="MPE12" s="90"/>
      <c r="MPF12" s="90"/>
      <c r="MPG12" s="90"/>
      <c r="MPH12" s="90"/>
      <c r="MPI12" s="90"/>
      <c r="MPJ12" s="90"/>
      <c r="MPK12" s="90"/>
      <c r="MPL12" s="90"/>
      <c r="MPM12" s="90"/>
      <c r="MPN12" s="90"/>
      <c r="MPO12" s="90"/>
      <c r="MPP12" s="90"/>
      <c r="MPQ12" s="90"/>
      <c r="MPR12" s="90"/>
      <c r="MPS12" s="90"/>
      <c r="MPT12" s="90"/>
      <c r="MPU12" s="90"/>
      <c r="MPV12" s="90"/>
      <c r="MPW12" s="90"/>
      <c r="MPX12" s="90"/>
      <c r="MPY12" s="90"/>
      <c r="MPZ12" s="90"/>
      <c r="MQA12" s="90"/>
      <c r="MQB12" s="90"/>
      <c r="MQC12" s="90"/>
      <c r="MQD12" s="90"/>
      <c r="MQE12" s="90"/>
      <c r="MQF12" s="90"/>
      <c r="MQG12" s="90"/>
      <c r="MQH12" s="90"/>
      <c r="MQI12" s="90"/>
      <c r="MQJ12" s="90"/>
      <c r="MQK12" s="90"/>
      <c r="MQL12" s="90"/>
      <c r="MQM12" s="90"/>
      <c r="MQN12" s="90"/>
      <c r="MQO12" s="90"/>
      <c r="MQP12" s="90"/>
      <c r="MQQ12" s="90"/>
      <c r="MQR12" s="90"/>
      <c r="MQS12" s="90"/>
      <c r="MQT12" s="90"/>
      <c r="MQU12" s="90"/>
      <c r="MQV12" s="90"/>
      <c r="MQW12" s="90"/>
      <c r="MQX12" s="90"/>
      <c r="MQY12" s="90"/>
      <c r="MQZ12" s="90"/>
      <c r="MRA12" s="90"/>
      <c r="MRB12" s="90"/>
      <c r="MRC12" s="90"/>
      <c r="MRD12" s="90"/>
      <c r="MRE12" s="90"/>
      <c r="MRF12" s="90"/>
      <c r="MRG12" s="90"/>
      <c r="MRH12" s="90"/>
      <c r="MRI12" s="90"/>
      <c r="MRJ12" s="90"/>
      <c r="MRK12" s="90"/>
      <c r="MRL12" s="90"/>
      <c r="MRM12" s="90"/>
      <c r="MRN12" s="90"/>
      <c r="MRO12" s="90"/>
      <c r="MRP12" s="90"/>
      <c r="MRQ12" s="90"/>
      <c r="MRR12" s="90"/>
      <c r="MRS12" s="90"/>
      <c r="MRT12" s="90"/>
      <c r="MRU12" s="90"/>
      <c r="MRV12" s="90"/>
      <c r="MRW12" s="90"/>
      <c r="MRX12" s="90"/>
      <c r="MRY12" s="90"/>
      <c r="MRZ12" s="90"/>
      <c r="MSA12" s="90"/>
      <c r="MSB12" s="90"/>
      <c r="MSC12" s="90"/>
      <c r="MSD12" s="90"/>
      <c r="MSE12" s="90"/>
      <c r="MSF12" s="90"/>
      <c r="MSG12" s="90"/>
      <c r="MSH12" s="90"/>
      <c r="MSI12" s="90"/>
      <c r="MSJ12" s="90"/>
      <c r="MSK12" s="90"/>
      <c r="MSL12" s="90"/>
      <c r="MSM12" s="90"/>
      <c r="MSN12" s="90"/>
      <c r="MSO12" s="90"/>
      <c r="MSP12" s="90"/>
      <c r="MSQ12" s="90"/>
      <c r="MSR12" s="90"/>
      <c r="MSS12" s="90"/>
      <c r="MST12" s="90"/>
      <c r="MSU12" s="90"/>
      <c r="MSV12" s="90"/>
      <c r="MSW12" s="90"/>
      <c r="MSX12" s="90"/>
      <c r="MSY12" s="90"/>
      <c r="MSZ12" s="90"/>
      <c r="MTA12" s="90"/>
      <c r="MTB12" s="90"/>
      <c r="MTC12" s="90"/>
      <c r="MTD12" s="90"/>
      <c r="MTE12" s="90"/>
      <c r="MTF12" s="90"/>
      <c r="MTG12" s="90"/>
      <c r="MTH12" s="90"/>
      <c r="MTI12" s="90"/>
      <c r="MTJ12" s="90"/>
      <c r="MTK12" s="90"/>
      <c r="MTL12" s="90"/>
      <c r="MTM12" s="90"/>
      <c r="MTN12" s="90"/>
      <c r="MTO12" s="90"/>
      <c r="MTP12" s="90"/>
      <c r="MTQ12" s="90"/>
      <c r="MTR12" s="90"/>
      <c r="MTS12" s="90"/>
      <c r="MTT12" s="90"/>
      <c r="MTU12" s="90"/>
      <c r="MTV12" s="90"/>
      <c r="MTW12" s="90"/>
      <c r="MTX12" s="90"/>
      <c r="MTY12" s="90"/>
      <c r="MTZ12" s="90"/>
      <c r="MUA12" s="90"/>
      <c r="MUB12" s="90"/>
      <c r="MUC12" s="90"/>
      <c r="MUD12" s="90"/>
      <c r="MUE12" s="90"/>
      <c r="MUF12" s="90"/>
      <c r="MUG12" s="90"/>
      <c r="MUH12" s="90"/>
      <c r="MUI12" s="90"/>
      <c r="MUJ12" s="90"/>
      <c r="MUK12" s="90"/>
      <c r="MUL12" s="90"/>
      <c r="MUM12" s="90"/>
      <c r="MUN12" s="90"/>
      <c r="MUO12" s="90"/>
      <c r="MUP12" s="90"/>
      <c r="MUQ12" s="90"/>
      <c r="MUR12" s="90"/>
      <c r="MUS12" s="90"/>
      <c r="MUT12" s="90"/>
      <c r="MUU12" s="90"/>
      <c r="MUV12" s="90"/>
      <c r="MUW12" s="90"/>
      <c r="MUX12" s="90"/>
      <c r="MUY12" s="90"/>
      <c r="MUZ12" s="90"/>
      <c r="MVA12" s="90"/>
      <c r="MVB12" s="90"/>
      <c r="MVC12" s="90"/>
      <c r="MVD12" s="90"/>
      <c r="MVE12" s="90"/>
      <c r="MVF12" s="90"/>
      <c r="MVG12" s="90"/>
      <c r="MVH12" s="90"/>
      <c r="MVI12" s="90"/>
      <c r="MVJ12" s="90"/>
      <c r="MVK12" s="90"/>
      <c r="MVL12" s="90"/>
      <c r="MVM12" s="90"/>
      <c r="MVN12" s="90"/>
      <c r="MVO12" s="90"/>
      <c r="MVP12" s="90"/>
      <c r="MVQ12" s="90"/>
      <c r="MVR12" s="90"/>
      <c r="MVS12" s="90"/>
      <c r="MVT12" s="90"/>
      <c r="MVU12" s="90"/>
      <c r="MVV12" s="90"/>
      <c r="MVW12" s="90"/>
      <c r="MVX12" s="90"/>
      <c r="MVY12" s="90"/>
      <c r="MVZ12" s="90"/>
      <c r="MWA12" s="90"/>
      <c r="MWB12" s="90"/>
      <c r="MWC12" s="90"/>
      <c r="MWD12" s="90"/>
      <c r="MWE12" s="90"/>
      <c r="MWF12" s="90"/>
      <c r="MWG12" s="90"/>
      <c r="MWH12" s="90"/>
      <c r="MWI12" s="90"/>
      <c r="MWJ12" s="90"/>
      <c r="MWK12" s="90"/>
      <c r="MWL12" s="90"/>
      <c r="MWM12" s="90"/>
      <c r="MWN12" s="90"/>
      <c r="MWO12" s="90"/>
      <c r="MWP12" s="90"/>
      <c r="MWQ12" s="90"/>
      <c r="MWR12" s="90"/>
      <c r="MWS12" s="90"/>
      <c r="MWT12" s="90"/>
      <c r="MWU12" s="90"/>
      <c r="MWV12" s="90"/>
      <c r="MWW12" s="90"/>
      <c r="MWX12" s="90"/>
      <c r="MWY12" s="90"/>
      <c r="MWZ12" s="90"/>
      <c r="MXA12" s="90"/>
      <c r="MXB12" s="90"/>
      <c r="MXC12" s="90"/>
      <c r="MXD12" s="90"/>
      <c r="MXE12" s="90"/>
      <c r="MXF12" s="90"/>
      <c r="MXG12" s="90"/>
      <c r="MXH12" s="90"/>
      <c r="MXI12" s="90"/>
      <c r="MXJ12" s="90"/>
      <c r="MXK12" s="90"/>
      <c r="MXL12" s="90"/>
      <c r="MXM12" s="90"/>
      <c r="MXN12" s="90"/>
      <c r="MXO12" s="90"/>
      <c r="MXP12" s="90"/>
      <c r="MXQ12" s="90"/>
      <c r="MXR12" s="90"/>
      <c r="MXS12" s="90"/>
      <c r="MXT12" s="90"/>
      <c r="MXU12" s="90"/>
      <c r="MXV12" s="90"/>
      <c r="MXW12" s="90"/>
      <c r="MXX12" s="90"/>
      <c r="MXY12" s="90"/>
      <c r="MXZ12" s="90"/>
      <c r="MYA12" s="90"/>
      <c r="MYB12" s="90"/>
      <c r="MYC12" s="90"/>
      <c r="MYD12" s="90"/>
      <c r="MYE12" s="90"/>
      <c r="MYF12" s="90"/>
      <c r="MYG12" s="90"/>
      <c r="MYH12" s="90"/>
      <c r="MYI12" s="90"/>
      <c r="MYJ12" s="90"/>
      <c r="MYK12" s="90"/>
      <c r="MYL12" s="90"/>
      <c r="MYM12" s="90"/>
      <c r="MYN12" s="90"/>
      <c r="MYO12" s="90"/>
      <c r="MYP12" s="90"/>
      <c r="MYQ12" s="90"/>
      <c r="MYR12" s="90"/>
      <c r="MYS12" s="90"/>
      <c r="MYT12" s="90"/>
      <c r="MYU12" s="90"/>
      <c r="MYV12" s="90"/>
      <c r="MYW12" s="90"/>
      <c r="MYX12" s="90"/>
      <c r="MYY12" s="90"/>
      <c r="MYZ12" s="90"/>
      <c r="MZA12" s="90"/>
      <c r="MZB12" s="90"/>
      <c r="MZC12" s="90"/>
      <c r="MZD12" s="90"/>
      <c r="MZE12" s="90"/>
      <c r="MZF12" s="90"/>
      <c r="MZG12" s="90"/>
      <c r="MZH12" s="90"/>
      <c r="MZI12" s="90"/>
      <c r="MZJ12" s="90"/>
      <c r="MZK12" s="90"/>
      <c r="MZL12" s="90"/>
      <c r="MZM12" s="90"/>
      <c r="MZN12" s="90"/>
      <c r="MZO12" s="90"/>
      <c r="MZP12" s="90"/>
      <c r="MZQ12" s="90"/>
      <c r="MZR12" s="90"/>
      <c r="MZS12" s="90"/>
      <c r="MZT12" s="90"/>
      <c r="MZU12" s="90"/>
      <c r="MZV12" s="90"/>
      <c r="MZW12" s="90"/>
      <c r="MZX12" s="90"/>
      <c r="MZY12" s="90"/>
      <c r="MZZ12" s="90"/>
      <c r="NAA12" s="90"/>
      <c r="NAB12" s="90"/>
      <c r="NAC12" s="90"/>
      <c r="NAD12" s="90"/>
      <c r="NAE12" s="90"/>
      <c r="NAF12" s="90"/>
      <c r="NAG12" s="90"/>
      <c r="NAH12" s="90"/>
      <c r="NAI12" s="90"/>
      <c r="NAJ12" s="90"/>
      <c r="NAK12" s="90"/>
      <c r="NAL12" s="90"/>
      <c r="NAM12" s="90"/>
      <c r="NAN12" s="90"/>
      <c r="NAO12" s="90"/>
      <c r="NAP12" s="90"/>
      <c r="NAQ12" s="90"/>
      <c r="NAR12" s="90"/>
      <c r="NAS12" s="90"/>
      <c r="NAT12" s="90"/>
      <c r="NAU12" s="90"/>
      <c r="NAV12" s="90"/>
      <c r="NAW12" s="90"/>
      <c r="NAX12" s="90"/>
      <c r="NAY12" s="90"/>
      <c r="NAZ12" s="90"/>
      <c r="NBA12" s="90"/>
      <c r="NBB12" s="90"/>
      <c r="NBC12" s="90"/>
      <c r="NBD12" s="90"/>
      <c r="NBE12" s="90"/>
      <c r="NBF12" s="90"/>
      <c r="NBG12" s="90"/>
      <c r="NBH12" s="90"/>
      <c r="NBI12" s="90"/>
      <c r="NBJ12" s="90"/>
      <c r="NBK12" s="90"/>
      <c r="NBL12" s="90"/>
      <c r="NBM12" s="90"/>
      <c r="NBN12" s="90"/>
      <c r="NBO12" s="90"/>
      <c r="NBP12" s="90"/>
      <c r="NBQ12" s="90"/>
      <c r="NBR12" s="90"/>
      <c r="NBS12" s="90"/>
      <c r="NBT12" s="90"/>
      <c r="NBU12" s="90"/>
      <c r="NBV12" s="90"/>
      <c r="NBW12" s="90"/>
      <c r="NBX12" s="90"/>
      <c r="NBY12" s="90"/>
      <c r="NBZ12" s="90"/>
      <c r="NCA12" s="90"/>
      <c r="NCB12" s="90"/>
      <c r="NCC12" s="90"/>
      <c r="NCD12" s="90"/>
      <c r="NCE12" s="90"/>
      <c r="NCF12" s="90"/>
      <c r="NCG12" s="90"/>
      <c r="NCH12" s="90"/>
      <c r="NCI12" s="90"/>
      <c r="NCJ12" s="90"/>
      <c r="NCK12" s="90"/>
      <c r="NCL12" s="90"/>
      <c r="NCM12" s="90"/>
      <c r="NCN12" s="90"/>
      <c r="NCO12" s="90"/>
      <c r="NCP12" s="90"/>
      <c r="NCQ12" s="90"/>
      <c r="NCR12" s="90"/>
      <c r="NCS12" s="90"/>
      <c r="NCT12" s="90"/>
      <c r="NCU12" s="90"/>
      <c r="NCV12" s="90"/>
      <c r="NCW12" s="90"/>
      <c r="NCX12" s="90"/>
      <c r="NCY12" s="90"/>
      <c r="NCZ12" s="90"/>
      <c r="NDA12" s="90"/>
      <c r="NDB12" s="90"/>
      <c r="NDC12" s="90"/>
      <c r="NDD12" s="90"/>
      <c r="NDE12" s="90"/>
      <c r="NDF12" s="90"/>
      <c r="NDG12" s="90"/>
      <c r="NDH12" s="90"/>
      <c r="NDI12" s="90"/>
      <c r="NDJ12" s="90"/>
      <c r="NDK12" s="90"/>
      <c r="NDL12" s="90"/>
      <c r="NDM12" s="90"/>
      <c r="NDN12" s="90"/>
      <c r="NDO12" s="90"/>
      <c r="NDP12" s="90"/>
      <c r="NDQ12" s="90"/>
      <c r="NDR12" s="90"/>
      <c r="NDS12" s="90"/>
      <c r="NDT12" s="90"/>
      <c r="NDU12" s="90"/>
      <c r="NDV12" s="90"/>
      <c r="NDW12" s="90"/>
      <c r="NDX12" s="90"/>
      <c r="NDY12" s="90"/>
      <c r="NDZ12" s="90"/>
      <c r="NEA12" s="90"/>
      <c r="NEB12" s="90"/>
      <c r="NEC12" s="90"/>
      <c r="NED12" s="90"/>
      <c r="NEE12" s="90"/>
      <c r="NEF12" s="90"/>
      <c r="NEG12" s="90"/>
      <c r="NEH12" s="90"/>
      <c r="NEI12" s="90"/>
      <c r="NEJ12" s="90"/>
      <c r="NEK12" s="90"/>
      <c r="NEL12" s="90"/>
      <c r="NEM12" s="90"/>
      <c r="NEN12" s="90"/>
      <c r="NEO12" s="90"/>
      <c r="NEP12" s="90"/>
      <c r="NEQ12" s="90"/>
      <c r="NER12" s="90"/>
      <c r="NES12" s="90"/>
      <c r="NET12" s="90"/>
      <c r="NEU12" s="90"/>
      <c r="NEV12" s="90"/>
      <c r="NEW12" s="90"/>
      <c r="NEX12" s="90"/>
      <c r="NEY12" s="90"/>
      <c r="NEZ12" s="90"/>
      <c r="NFA12" s="90"/>
      <c r="NFB12" s="90"/>
      <c r="NFC12" s="90"/>
      <c r="NFD12" s="90"/>
      <c r="NFE12" s="90"/>
      <c r="NFF12" s="90"/>
      <c r="NFG12" s="90"/>
      <c r="NFH12" s="90"/>
      <c r="NFI12" s="90"/>
      <c r="NFJ12" s="90"/>
      <c r="NFK12" s="90"/>
      <c r="NFL12" s="90"/>
      <c r="NFM12" s="90"/>
      <c r="NFN12" s="90"/>
      <c r="NFO12" s="90"/>
      <c r="NFP12" s="90"/>
      <c r="NFQ12" s="90"/>
      <c r="NFR12" s="90"/>
      <c r="NFS12" s="90"/>
      <c r="NFT12" s="90"/>
      <c r="NFU12" s="90"/>
      <c r="NFV12" s="90"/>
      <c r="NFW12" s="90"/>
      <c r="NFX12" s="90"/>
      <c r="NFY12" s="90"/>
      <c r="NFZ12" s="90"/>
      <c r="NGA12" s="90"/>
      <c r="NGB12" s="90"/>
      <c r="NGC12" s="90"/>
      <c r="NGD12" s="90"/>
      <c r="NGE12" s="90"/>
      <c r="NGF12" s="90"/>
      <c r="NGG12" s="90"/>
      <c r="NGH12" s="90"/>
      <c r="NGI12" s="90"/>
      <c r="NGJ12" s="90"/>
      <c r="NGK12" s="90"/>
      <c r="NGL12" s="90"/>
      <c r="NGM12" s="90"/>
      <c r="NGN12" s="90"/>
      <c r="NGO12" s="90"/>
      <c r="NGP12" s="90"/>
      <c r="NGQ12" s="90"/>
      <c r="NGR12" s="90"/>
      <c r="NGS12" s="90"/>
      <c r="NGT12" s="90"/>
      <c r="NGU12" s="90"/>
      <c r="NGV12" s="90"/>
      <c r="NGW12" s="90"/>
      <c r="NGX12" s="90"/>
      <c r="NGY12" s="90"/>
      <c r="NGZ12" s="90"/>
      <c r="NHA12" s="90"/>
      <c r="NHB12" s="90"/>
      <c r="NHC12" s="90"/>
      <c r="NHD12" s="90"/>
      <c r="NHE12" s="90"/>
      <c r="NHF12" s="90"/>
      <c r="NHG12" s="90"/>
      <c r="NHH12" s="90"/>
      <c r="NHI12" s="90"/>
      <c r="NHJ12" s="90"/>
      <c r="NHK12" s="90"/>
      <c r="NHL12" s="90"/>
      <c r="NHM12" s="90"/>
      <c r="NHN12" s="90"/>
      <c r="NHO12" s="90"/>
      <c r="NHP12" s="90"/>
      <c r="NHQ12" s="90"/>
      <c r="NHR12" s="90"/>
      <c r="NHS12" s="90"/>
      <c r="NHT12" s="90"/>
      <c r="NHU12" s="90"/>
      <c r="NHV12" s="90"/>
      <c r="NHW12" s="90"/>
      <c r="NHX12" s="90"/>
      <c r="NHY12" s="90"/>
      <c r="NHZ12" s="90"/>
      <c r="NIA12" s="90"/>
      <c r="NIB12" s="90"/>
      <c r="NIC12" s="90"/>
      <c r="NID12" s="90"/>
      <c r="NIE12" s="90"/>
      <c r="NIF12" s="90"/>
      <c r="NIG12" s="90"/>
      <c r="NIH12" s="90"/>
      <c r="NII12" s="90"/>
      <c r="NIJ12" s="90"/>
      <c r="NIK12" s="90"/>
      <c r="NIL12" s="90"/>
      <c r="NIM12" s="90"/>
      <c r="NIN12" s="90"/>
      <c r="NIO12" s="90"/>
      <c r="NIP12" s="90"/>
      <c r="NIQ12" s="90"/>
      <c r="NIR12" s="90"/>
      <c r="NIS12" s="90"/>
      <c r="NIT12" s="90"/>
      <c r="NIU12" s="90"/>
      <c r="NIV12" s="90"/>
      <c r="NIW12" s="90"/>
      <c r="NIX12" s="90"/>
      <c r="NIY12" s="90"/>
      <c r="NIZ12" s="90"/>
      <c r="NJA12" s="90"/>
      <c r="NJB12" s="90"/>
      <c r="NJC12" s="90"/>
      <c r="NJD12" s="90"/>
      <c r="NJE12" s="90"/>
      <c r="NJF12" s="90"/>
      <c r="NJG12" s="90"/>
      <c r="NJH12" s="90"/>
      <c r="NJI12" s="90"/>
      <c r="NJJ12" s="90"/>
      <c r="NJK12" s="90"/>
      <c r="NJL12" s="90"/>
      <c r="NJM12" s="90"/>
      <c r="NJN12" s="90"/>
      <c r="NJO12" s="90"/>
      <c r="NJP12" s="90"/>
      <c r="NJQ12" s="90"/>
      <c r="NJR12" s="90"/>
      <c r="NJS12" s="90"/>
      <c r="NJT12" s="90"/>
      <c r="NJU12" s="90"/>
      <c r="NJV12" s="90"/>
      <c r="NJW12" s="90"/>
      <c r="NJX12" s="90"/>
      <c r="NJY12" s="90"/>
      <c r="NJZ12" s="90"/>
      <c r="NKA12" s="90"/>
      <c r="NKB12" s="90"/>
      <c r="NKC12" s="90"/>
      <c r="NKD12" s="90"/>
      <c r="NKE12" s="90"/>
      <c r="NKF12" s="90"/>
      <c r="NKG12" s="90"/>
      <c r="NKH12" s="90"/>
      <c r="NKI12" s="90"/>
      <c r="NKJ12" s="90"/>
      <c r="NKK12" s="90"/>
      <c r="NKL12" s="90"/>
      <c r="NKM12" s="90"/>
      <c r="NKN12" s="90"/>
      <c r="NKO12" s="90"/>
      <c r="NKP12" s="90"/>
      <c r="NKQ12" s="90"/>
      <c r="NKR12" s="90"/>
      <c r="NKS12" s="90"/>
      <c r="NKT12" s="90"/>
      <c r="NKU12" s="90"/>
      <c r="NKV12" s="90"/>
      <c r="NKW12" s="90"/>
      <c r="NKX12" s="90"/>
      <c r="NKY12" s="90"/>
      <c r="NKZ12" s="90"/>
      <c r="NLA12" s="90"/>
      <c r="NLB12" s="90"/>
      <c r="NLC12" s="90"/>
      <c r="NLD12" s="90"/>
      <c r="NLE12" s="90"/>
      <c r="NLF12" s="90"/>
      <c r="NLG12" s="90"/>
      <c r="NLH12" s="90"/>
      <c r="NLI12" s="90"/>
      <c r="NLJ12" s="90"/>
      <c r="NLK12" s="90"/>
      <c r="NLL12" s="90"/>
      <c r="NLM12" s="90"/>
      <c r="NLN12" s="90"/>
      <c r="NLO12" s="90"/>
      <c r="NLP12" s="90"/>
      <c r="NLQ12" s="90"/>
      <c r="NLR12" s="90"/>
      <c r="NLS12" s="90"/>
      <c r="NLT12" s="90"/>
      <c r="NLU12" s="90"/>
      <c r="NLV12" s="90"/>
      <c r="NLW12" s="90"/>
      <c r="NLX12" s="90"/>
      <c r="NLY12" s="90"/>
      <c r="NLZ12" s="90"/>
      <c r="NMA12" s="90"/>
      <c r="NMB12" s="90"/>
      <c r="NMC12" s="90"/>
      <c r="NMD12" s="90"/>
      <c r="NME12" s="90"/>
      <c r="NMF12" s="90"/>
      <c r="NMG12" s="90"/>
      <c r="NMH12" s="90"/>
      <c r="NMI12" s="90"/>
      <c r="NMJ12" s="90"/>
      <c r="NMK12" s="90"/>
      <c r="NML12" s="90"/>
      <c r="NMM12" s="90"/>
      <c r="NMN12" s="90"/>
      <c r="NMO12" s="90"/>
      <c r="NMP12" s="90"/>
      <c r="NMQ12" s="90"/>
      <c r="NMR12" s="90"/>
      <c r="NMS12" s="90"/>
      <c r="NMT12" s="90"/>
      <c r="NMU12" s="90"/>
      <c r="NMV12" s="90"/>
      <c r="NMW12" s="90"/>
      <c r="NMX12" s="90"/>
      <c r="NMY12" s="90"/>
      <c r="NMZ12" s="90"/>
      <c r="NNA12" s="90"/>
      <c r="NNB12" s="90"/>
      <c r="NNC12" s="90"/>
      <c r="NND12" s="90"/>
      <c r="NNE12" s="90"/>
      <c r="NNF12" s="90"/>
      <c r="NNG12" s="90"/>
      <c r="NNH12" s="90"/>
      <c r="NNI12" s="90"/>
      <c r="NNJ12" s="90"/>
      <c r="NNK12" s="90"/>
      <c r="NNL12" s="90"/>
      <c r="NNM12" s="90"/>
      <c r="NNN12" s="90"/>
      <c r="NNO12" s="90"/>
      <c r="NNP12" s="90"/>
      <c r="NNQ12" s="90"/>
      <c r="NNR12" s="90"/>
      <c r="NNS12" s="90"/>
      <c r="NNT12" s="90"/>
      <c r="NNU12" s="90"/>
      <c r="NNV12" s="90"/>
      <c r="NNW12" s="90"/>
      <c r="NNX12" s="90"/>
      <c r="NNY12" s="90"/>
      <c r="NNZ12" s="90"/>
      <c r="NOA12" s="90"/>
      <c r="NOB12" s="90"/>
      <c r="NOC12" s="90"/>
      <c r="NOD12" s="90"/>
      <c r="NOE12" s="90"/>
      <c r="NOF12" s="90"/>
      <c r="NOG12" s="90"/>
      <c r="NOH12" s="90"/>
      <c r="NOI12" s="90"/>
      <c r="NOJ12" s="90"/>
      <c r="NOK12" s="90"/>
      <c r="NOL12" s="90"/>
      <c r="NOM12" s="90"/>
      <c r="NON12" s="90"/>
      <c r="NOO12" s="90"/>
      <c r="NOP12" s="90"/>
      <c r="NOQ12" s="90"/>
      <c r="NOR12" s="90"/>
      <c r="NOS12" s="90"/>
      <c r="NOT12" s="90"/>
      <c r="NOU12" s="90"/>
      <c r="NOV12" s="90"/>
      <c r="NOW12" s="90"/>
      <c r="NOX12" s="90"/>
      <c r="NOY12" s="90"/>
      <c r="NOZ12" s="90"/>
      <c r="NPA12" s="90"/>
      <c r="NPB12" s="90"/>
      <c r="NPC12" s="90"/>
      <c r="NPD12" s="90"/>
      <c r="NPE12" s="90"/>
      <c r="NPF12" s="90"/>
      <c r="NPG12" s="90"/>
      <c r="NPH12" s="90"/>
      <c r="NPI12" s="90"/>
      <c r="NPJ12" s="90"/>
      <c r="NPK12" s="90"/>
      <c r="NPL12" s="90"/>
      <c r="NPM12" s="90"/>
      <c r="NPN12" s="90"/>
      <c r="NPO12" s="90"/>
      <c r="NPP12" s="90"/>
      <c r="NPQ12" s="90"/>
      <c r="NPR12" s="90"/>
      <c r="NPS12" s="90"/>
      <c r="NPT12" s="90"/>
      <c r="NPU12" s="90"/>
      <c r="NPV12" s="90"/>
      <c r="NPW12" s="90"/>
      <c r="NPX12" s="90"/>
      <c r="NPY12" s="90"/>
      <c r="NPZ12" s="90"/>
      <c r="NQA12" s="90"/>
      <c r="NQB12" s="90"/>
      <c r="NQC12" s="90"/>
      <c r="NQD12" s="90"/>
      <c r="NQE12" s="90"/>
      <c r="NQF12" s="90"/>
      <c r="NQG12" s="90"/>
      <c r="NQH12" s="90"/>
      <c r="NQI12" s="90"/>
      <c r="NQJ12" s="90"/>
      <c r="NQK12" s="90"/>
      <c r="NQL12" s="90"/>
      <c r="NQM12" s="90"/>
      <c r="NQN12" s="90"/>
      <c r="NQO12" s="90"/>
      <c r="NQP12" s="90"/>
      <c r="NQQ12" s="90"/>
      <c r="NQR12" s="90"/>
      <c r="NQS12" s="90"/>
      <c r="NQT12" s="90"/>
      <c r="NQU12" s="90"/>
      <c r="NQV12" s="90"/>
      <c r="NQW12" s="90"/>
      <c r="NQX12" s="90"/>
      <c r="NQY12" s="90"/>
      <c r="NQZ12" s="90"/>
      <c r="NRA12" s="90"/>
      <c r="NRB12" s="90"/>
      <c r="NRC12" s="90"/>
      <c r="NRD12" s="90"/>
      <c r="NRE12" s="90"/>
      <c r="NRF12" s="90"/>
      <c r="NRG12" s="90"/>
      <c r="NRH12" s="90"/>
      <c r="NRI12" s="90"/>
      <c r="NRJ12" s="90"/>
      <c r="NRK12" s="90"/>
      <c r="NRL12" s="90"/>
      <c r="NRM12" s="90"/>
      <c r="NRN12" s="90"/>
      <c r="NRO12" s="90"/>
      <c r="NRP12" s="90"/>
      <c r="NRQ12" s="90"/>
      <c r="NRR12" s="90"/>
      <c r="NRS12" s="90"/>
      <c r="NRT12" s="90"/>
      <c r="NRU12" s="90"/>
      <c r="NRV12" s="90"/>
      <c r="NRW12" s="90"/>
      <c r="NRX12" s="90"/>
      <c r="NRY12" s="90"/>
      <c r="NRZ12" s="90"/>
      <c r="NSA12" s="90"/>
      <c r="NSB12" s="90"/>
      <c r="NSC12" s="90"/>
      <c r="NSD12" s="90"/>
      <c r="NSE12" s="90"/>
      <c r="NSF12" s="90"/>
      <c r="NSG12" s="90"/>
      <c r="NSH12" s="90"/>
      <c r="NSI12" s="90"/>
      <c r="NSJ12" s="90"/>
      <c r="NSK12" s="90"/>
      <c r="NSL12" s="90"/>
      <c r="NSM12" s="90"/>
      <c r="NSN12" s="90"/>
      <c r="NSO12" s="90"/>
      <c r="NSP12" s="90"/>
      <c r="NSQ12" s="90"/>
      <c r="NSR12" s="90"/>
      <c r="NSS12" s="90"/>
      <c r="NST12" s="90"/>
      <c r="NSU12" s="90"/>
      <c r="NSV12" s="90"/>
      <c r="NSW12" s="90"/>
      <c r="NSX12" s="90"/>
      <c r="NSY12" s="90"/>
      <c r="NSZ12" s="90"/>
      <c r="NTA12" s="90"/>
      <c r="NTB12" s="90"/>
      <c r="NTC12" s="90"/>
      <c r="NTD12" s="90"/>
      <c r="NTE12" s="90"/>
      <c r="NTF12" s="90"/>
      <c r="NTG12" s="90"/>
      <c r="NTH12" s="90"/>
      <c r="NTI12" s="90"/>
      <c r="NTJ12" s="90"/>
      <c r="NTK12" s="90"/>
      <c r="NTL12" s="90"/>
      <c r="NTM12" s="90"/>
      <c r="NTN12" s="90"/>
      <c r="NTO12" s="90"/>
      <c r="NTP12" s="90"/>
      <c r="NTQ12" s="90"/>
      <c r="NTR12" s="90"/>
      <c r="NTS12" s="90"/>
      <c r="NTT12" s="90"/>
      <c r="NTU12" s="90"/>
      <c r="NTV12" s="90"/>
      <c r="NTW12" s="90"/>
      <c r="NTX12" s="90"/>
      <c r="NTY12" s="90"/>
      <c r="NTZ12" s="90"/>
      <c r="NUA12" s="90"/>
      <c r="NUB12" s="90"/>
      <c r="NUC12" s="90"/>
      <c r="NUD12" s="90"/>
      <c r="NUE12" s="90"/>
      <c r="NUF12" s="90"/>
      <c r="NUG12" s="90"/>
      <c r="NUH12" s="90"/>
      <c r="NUI12" s="90"/>
      <c r="NUJ12" s="90"/>
      <c r="NUK12" s="90"/>
      <c r="NUL12" s="90"/>
      <c r="NUM12" s="90"/>
      <c r="NUN12" s="90"/>
      <c r="NUO12" s="90"/>
      <c r="NUP12" s="90"/>
      <c r="NUQ12" s="90"/>
      <c r="NUR12" s="90"/>
      <c r="NUS12" s="90"/>
      <c r="NUT12" s="90"/>
      <c r="NUU12" s="90"/>
      <c r="NUV12" s="90"/>
      <c r="NUW12" s="90"/>
      <c r="NUX12" s="90"/>
      <c r="NUY12" s="90"/>
      <c r="NUZ12" s="90"/>
      <c r="NVA12" s="90"/>
      <c r="NVB12" s="90"/>
      <c r="NVC12" s="90"/>
      <c r="NVD12" s="90"/>
      <c r="NVE12" s="90"/>
      <c r="NVF12" s="90"/>
      <c r="NVG12" s="90"/>
      <c r="NVH12" s="90"/>
      <c r="NVI12" s="90"/>
      <c r="NVJ12" s="90"/>
      <c r="NVK12" s="90"/>
      <c r="NVL12" s="90"/>
      <c r="NVM12" s="90"/>
      <c r="NVN12" s="90"/>
      <c r="NVO12" s="90"/>
      <c r="NVP12" s="90"/>
      <c r="NVQ12" s="90"/>
      <c r="NVR12" s="90"/>
      <c r="NVS12" s="90"/>
      <c r="NVT12" s="90"/>
      <c r="NVU12" s="90"/>
      <c r="NVV12" s="90"/>
      <c r="NVW12" s="90"/>
      <c r="NVX12" s="90"/>
      <c r="NVY12" s="90"/>
      <c r="NVZ12" s="90"/>
      <c r="NWA12" s="90"/>
      <c r="NWB12" s="90"/>
      <c r="NWC12" s="90"/>
      <c r="NWD12" s="90"/>
      <c r="NWE12" s="90"/>
      <c r="NWF12" s="90"/>
      <c r="NWG12" s="90"/>
      <c r="NWH12" s="90"/>
      <c r="NWI12" s="90"/>
      <c r="NWJ12" s="90"/>
      <c r="NWK12" s="90"/>
      <c r="NWL12" s="90"/>
      <c r="NWM12" s="90"/>
      <c r="NWN12" s="90"/>
      <c r="NWO12" s="90"/>
      <c r="NWP12" s="90"/>
      <c r="NWQ12" s="90"/>
      <c r="NWR12" s="90"/>
      <c r="NWS12" s="90"/>
      <c r="NWT12" s="90"/>
      <c r="NWU12" s="90"/>
      <c r="NWV12" s="90"/>
      <c r="NWW12" s="90"/>
      <c r="NWX12" s="90"/>
      <c r="NWY12" s="90"/>
      <c r="NWZ12" s="90"/>
      <c r="NXA12" s="90"/>
      <c r="NXB12" s="90"/>
      <c r="NXC12" s="90"/>
      <c r="NXD12" s="90"/>
      <c r="NXE12" s="90"/>
      <c r="NXF12" s="90"/>
      <c r="NXG12" s="90"/>
      <c r="NXH12" s="90"/>
      <c r="NXI12" s="90"/>
      <c r="NXJ12" s="90"/>
      <c r="NXK12" s="90"/>
      <c r="NXL12" s="90"/>
      <c r="NXM12" s="90"/>
      <c r="NXN12" s="90"/>
      <c r="NXO12" s="90"/>
      <c r="NXP12" s="90"/>
      <c r="NXQ12" s="90"/>
      <c r="NXR12" s="90"/>
      <c r="NXS12" s="90"/>
      <c r="NXT12" s="90"/>
      <c r="NXU12" s="90"/>
      <c r="NXV12" s="90"/>
      <c r="NXW12" s="90"/>
      <c r="NXX12" s="90"/>
      <c r="NXY12" s="90"/>
      <c r="NXZ12" s="90"/>
      <c r="NYA12" s="90"/>
      <c r="NYB12" s="90"/>
      <c r="NYC12" s="90"/>
      <c r="NYD12" s="90"/>
      <c r="NYE12" s="90"/>
      <c r="NYF12" s="90"/>
      <c r="NYG12" s="90"/>
      <c r="NYH12" s="90"/>
      <c r="NYI12" s="90"/>
      <c r="NYJ12" s="90"/>
      <c r="NYK12" s="90"/>
      <c r="NYL12" s="90"/>
      <c r="NYM12" s="90"/>
      <c r="NYN12" s="90"/>
      <c r="NYO12" s="90"/>
      <c r="NYP12" s="90"/>
      <c r="NYQ12" s="90"/>
      <c r="NYR12" s="90"/>
      <c r="NYS12" s="90"/>
      <c r="NYT12" s="90"/>
      <c r="NYU12" s="90"/>
      <c r="NYV12" s="90"/>
      <c r="NYW12" s="90"/>
      <c r="NYX12" s="90"/>
      <c r="NYY12" s="90"/>
      <c r="NYZ12" s="90"/>
      <c r="NZA12" s="90"/>
      <c r="NZB12" s="90"/>
      <c r="NZC12" s="90"/>
      <c r="NZD12" s="90"/>
      <c r="NZE12" s="90"/>
      <c r="NZF12" s="90"/>
      <c r="NZG12" s="90"/>
      <c r="NZH12" s="90"/>
      <c r="NZI12" s="90"/>
      <c r="NZJ12" s="90"/>
      <c r="NZK12" s="90"/>
      <c r="NZL12" s="90"/>
      <c r="NZM12" s="90"/>
      <c r="NZN12" s="90"/>
      <c r="NZO12" s="90"/>
      <c r="NZP12" s="90"/>
      <c r="NZQ12" s="90"/>
      <c r="NZR12" s="90"/>
      <c r="NZS12" s="90"/>
      <c r="NZT12" s="90"/>
      <c r="NZU12" s="90"/>
      <c r="NZV12" s="90"/>
      <c r="NZW12" s="90"/>
      <c r="NZX12" s="90"/>
      <c r="NZY12" s="90"/>
      <c r="NZZ12" s="90"/>
      <c r="OAA12" s="90"/>
      <c r="OAB12" s="90"/>
      <c r="OAC12" s="90"/>
      <c r="OAD12" s="90"/>
      <c r="OAE12" s="90"/>
      <c r="OAF12" s="90"/>
      <c r="OAG12" s="90"/>
      <c r="OAH12" s="90"/>
      <c r="OAI12" s="90"/>
      <c r="OAJ12" s="90"/>
      <c r="OAK12" s="90"/>
      <c r="OAL12" s="90"/>
      <c r="OAM12" s="90"/>
      <c r="OAN12" s="90"/>
      <c r="OAO12" s="90"/>
      <c r="OAP12" s="90"/>
      <c r="OAQ12" s="90"/>
      <c r="OAR12" s="90"/>
      <c r="OAS12" s="90"/>
      <c r="OAT12" s="90"/>
      <c r="OAU12" s="90"/>
      <c r="OAV12" s="90"/>
      <c r="OAW12" s="90"/>
      <c r="OAX12" s="90"/>
      <c r="OAY12" s="90"/>
      <c r="OAZ12" s="90"/>
      <c r="OBA12" s="90"/>
      <c r="OBB12" s="90"/>
      <c r="OBC12" s="90"/>
      <c r="OBD12" s="90"/>
      <c r="OBE12" s="90"/>
      <c r="OBF12" s="90"/>
      <c r="OBG12" s="90"/>
      <c r="OBH12" s="90"/>
      <c r="OBI12" s="90"/>
      <c r="OBJ12" s="90"/>
      <c r="OBK12" s="90"/>
      <c r="OBL12" s="90"/>
      <c r="OBM12" s="90"/>
      <c r="OBN12" s="90"/>
      <c r="OBO12" s="90"/>
      <c r="OBP12" s="90"/>
      <c r="OBQ12" s="90"/>
      <c r="OBR12" s="90"/>
      <c r="OBS12" s="90"/>
      <c r="OBT12" s="90"/>
      <c r="OBU12" s="90"/>
      <c r="OBV12" s="90"/>
      <c r="OBW12" s="90"/>
      <c r="OBX12" s="90"/>
      <c r="OBY12" s="90"/>
      <c r="OBZ12" s="90"/>
      <c r="OCA12" s="90"/>
      <c r="OCB12" s="90"/>
      <c r="OCC12" s="90"/>
      <c r="OCD12" s="90"/>
      <c r="OCE12" s="90"/>
      <c r="OCF12" s="90"/>
      <c r="OCG12" s="90"/>
      <c r="OCH12" s="90"/>
      <c r="OCI12" s="90"/>
      <c r="OCJ12" s="90"/>
      <c r="OCK12" s="90"/>
      <c r="OCL12" s="90"/>
      <c r="OCM12" s="90"/>
      <c r="OCN12" s="90"/>
      <c r="OCO12" s="90"/>
      <c r="OCP12" s="90"/>
      <c r="OCQ12" s="90"/>
      <c r="OCR12" s="90"/>
      <c r="OCS12" s="90"/>
      <c r="OCT12" s="90"/>
      <c r="OCU12" s="90"/>
      <c r="OCV12" s="90"/>
      <c r="OCW12" s="90"/>
      <c r="OCX12" s="90"/>
      <c r="OCY12" s="90"/>
      <c r="OCZ12" s="90"/>
      <c r="ODA12" s="90"/>
      <c r="ODB12" s="90"/>
      <c r="ODC12" s="90"/>
      <c r="ODD12" s="90"/>
      <c r="ODE12" s="90"/>
      <c r="ODF12" s="90"/>
      <c r="ODG12" s="90"/>
      <c r="ODH12" s="90"/>
      <c r="ODI12" s="90"/>
      <c r="ODJ12" s="90"/>
      <c r="ODK12" s="90"/>
      <c r="ODL12" s="90"/>
      <c r="ODM12" s="90"/>
      <c r="ODN12" s="90"/>
      <c r="ODO12" s="90"/>
      <c r="ODP12" s="90"/>
      <c r="ODQ12" s="90"/>
      <c r="ODR12" s="90"/>
      <c r="ODS12" s="90"/>
      <c r="ODT12" s="90"/>
      <c r="ODU12" s="90"/>
      <c r="ODV12" s="90"/>
      <c r="ODW12" s="90"/>
      <c r="ODX12" s="90"/>
      <c r="ODY12" s="90"/>
      <c r="ODZ12" s="90"/>
      <c r="OEA12" s="90"/>
      <c r="OEB12" s="90"/>
      <c r="OEC12" s="90"/>
      <c r="OED12" s="90"/>
      <c r="OEE12" s="90"/>
      <c r="OEF12" s="90"/>
      <c r="OEG12" s="90"/>
      <c r="OEH12" s="90"/>
      <c r="OEI12" s="90"/>
      <c r="OEJ12" s="90"/>
      <c r="OEK12" s="90"/>
      <c r="OEL12" s="90"/>
      <c r="OEM12" s="90"/>
      <c r="OEN12" s="90"/>
      <c r="OEO12" s="90"/>
      <c r="OEP12" s="90"/>
      <c r="OEQ12" s="90"/>
      <c r="OER12" s="90"/>
      <c r="OES12" s="90"/>
      <c r="OET12" s="90"/>
      <c r="OEU12" s="90"/>
      <c r="OEV12" s="90"/>
      <c r="OEW12" s="90"/>
      <c r="OEX12" s="90"/>
      <c r="OEY12" s="90"/>
      <c r="OEZ12" s="90"/>
      <c r="OFA12" s="90"/>
      <c r="OFB12" s="90"/>
      <c r="OFC12" s="90"/>
      <c r="OFD12" s="90"/>
      <c r="OFE12" s="90"/>
      <c r="OFF12" s="90"/>
      <c r="OFG12" s="90"/>
      <c r="OFH12" s="90"/>
      <c r="OFI12" s="90"/>
      <c r="OFJ12" s="90"/>
      <c r="OFK12" s="90"/>
      <c r="OFL12" s="90"/>
      <c r="OFM12" s="90"/>
      <c r="OFN12" s="90"/>
      <c r="OFO12" s="90"/>
      <c r="OFP12" s="90"/>
      <c r="OFQ12" s="90"/>
      <c r="OFR12" s="90"/>
      <c r="OFS12" s="90"/>
      <c r="OFT12" s="90"/>
      <c r="OFU12" s="90"/>
      <c r="OFV12" s="90"/>
      <c r="OFW12" s="90"/>
      <c r="OFX12" s="90"/>
      <c r="OFY12" s="90"/>
      <c r="OFZ12" s="90"/>
      <c r="OGA12" s="90"/>
      <c r="OGB12" s="90"/>
      <c r="OGC12" s="90"/>
      <c r="OGD12" s="90"/>
      <c r="OGE12" s="90"/>
      <c r="OGF12" s="90"/>
      <c r="OGG12" s="90"/>
      <c r="OGH12" s="90"/>
      <c r="OGI12" s="90"/>
      <c r="OGJ12" s="90"/>
      <c r="OGK12" s="90"/>
      <c r="OGL12" s="90"/>
      <c r="OGM12" s="90"/>
      <c r="OGN12" s="90"/>
      <c r="OGO12" s="90"/>
      <c r="OGP12" s="90"/>
      <c r="OGQ12" s="90"/>
      <c r="OGR12" s="90"/>
      <c r="OGS12" s="90"/>
      <c r="OGT12" s="90"/>
      <c r="OGU12" s="90"/>
      <c r="OGV12" s="90"/>
      <c r="OGW12" s="90"/>
      <c r="OGX12" s="90"/>
      <c r="OGY12" s="90"/>
      <c r="OGZ12" s="90"/>
      <c r="OHA12" s="90"/>
      <c r="OHB12" s="90"/>
      <c r="OHC12" s="90"/>
      <c r="OHD12" s="90"/>
      <c r="OHE12" s="90"/>
      <c r="OHF12" s="90"/>
      <c r="OHG12" s="90"/>
      <c r="OHH12" s="90"/>
      <c r="OHI12" s="90"/>
      <c r="OHJ12" s="90"/>
      <c r="OHK12" s="90"/>
      <c r="OHL12" s="90"/>
      <c r="OHM12" s="90"/>
      <c r="OHN12" s="90"/>
      <c r="OHO12" s="90"/>
      <c r="OHP12" s="90"/>
      <c r="OHQ12" s="90"/>
      <c r="OHR12" s="90"/>
      <c r="OHS12" s="90"/>
      <c r="OHT12" s="90"/>
      <c r="OHU12" s="90"/>
      <c r="OHV12" s="90"/>
      <c r="OHW12" s="90"/>
      <c r="OHX12" s="90"/>
      <c r="OHY12" s="90"/>
      <c r="OHZ12" s="90"/>
      <c r="OIA12" s="90"/>
      <c r="OIB12" s="90"/>
      <c r="OIC12" s="90"/>
      <c r="OID12" s="90"/>
      <c r="OIE12" s="90"/>
      <c r="OIF12" s="90"/>
      <c r="OIG12" s="90"/>
      <c r="OIH12" s="90"/>
      <c r="OII12" s="90"/>
      <c r="OIJ12" s="90"/>
      <c r="OIK12" s="90"/>
      <c r="OIL12" s="90"/>
      <c r="OIM12" s="90"/>
      <c r="OIN12" s="90"/>
      <c r="OIO12" s="90"/>
      <c r="OIP12" s="90"/>
      <c r="OIQ12" s="90"/>
      <c r="OIR12" s="90"/>
      <c r="OIS12" s="90"/>
      <c r="OIT12" s="90"/>
      <c r="OIU12" s="90"/>
      <c r="OIV12" s="90"/>
      <c r="OIW12" s="90"/>
      <c r="OIX12" s="90"/>
      <c r="OIY12" s="90"/>
      <c r="OIZ12" s="90"/>
      <c r="OJA12" s="90"/>
      <c r="OJB12" s="90"/>
      <c r="OJC12" s="90"/>
      <c r="OJD12" s="90"/>
      <c r="OJE12" s="90"/>
      <c r="OJF12" s="90"/>
      <c r="OJG12" s="90"/>
      <c r="OJH12" s="90"/>
      <c r="OJI12" s="90"/>
      <c r="OJJ12" s="90"/>
      <c r="OJK12" s="90"/>
      <c r="OJL12" s="90"/>
      <c r="OJM12" s="90"/>
      <c r="OJN12" s="90"/>
      <c r="OJO12" s="90"/>
      <c r="OJP12" s="90"/>
      <c r="OJQ12" s="90"/>
      <c r="OJR12" s="90"/>
      <c r="OJS12" s="90"/>
      <c r="OJT12" s="90"/>
      <c r="OJU12" s="90"/>
      <c r="OJV12" s="90"/>
      <c r="OJW12" s="90"/>
      <c r="OJX12" s="90"/>
      <c r="OJY12" s="90"/>
      <c r="OJZ12" s="90"/>
      <c r="OKA12" s="90"/>
      <c r="OKB12" s="90"/>
      <c r="OKC12" s="90"/>
      <c r="OKD12" s="90"/>
      <c r="OKE12" s="90"/>
      <c r="OKF12" s="90"/>
      <c r="OKG12" s="90"/>
      <c r="OKH12" s="90"/>
      <c r="OKI12" s="90"/>
      <c r="OKJ12" s="90"/>
      <c r="OKK12" s="90"/>
      <c r="OKL12" s="90"/>
      <c r="OKM12" s="90"/>
      <c r="OKN12" s="90"/>
      <c r="OKO12" s="90"/>
      <c r="OKP12" s="90"/>
      <c r="OKQ12" s="90"/>
      <c r="OKR12" s="90"/>
      <c r="OKS12" s="90"/>
      <c r="OKT12" s="90"/>
      <c r="OKU12" s="90"/>
      <c r="OKV12" s="90"/>
      <c r="OKW12" s="90"/>
      <c r="OKX12" s="90"/>
      <c r="OKY12" s="90"/>
      <c r="OKZ12" s="90"/>
      <c r="OLA12" s="90"/>
      <c r="OLB12" s="90"/>
      <c r="OLC12" s="90"/>
      <c r="OLD12" s="90"/>
      <c r="OLE12" s="90"/>
      <c r="OLF12" s="90"/>
      <c r="OLG12" s="90"/>
      <c r="OLH12" s="90"/>
      <c r="OLI12" s="90"/>
      <c r="OLJ12" s="90"/>
      <c r="OLK12" s="90"/>
      <c r="OLL12" s="90"/>
      <c r="OLM12" s="90"/>
      <c r="OLN12" s="90"/>
      <c r="OLO12" s="90"/>
      <c r="OLP12" s="90"/>
      <c r="OLQ12" s="90"/>
      <c r="OLR12" s="90"/>
      <c r="OLS12" s="90"/>
      <c r="OLT12" s="90"/>
      <c r="OLU12" s="90"/>
      <c r="OLV12" s="90"/>
      <c r="OLW12" s="90"/>
      <c r="OLX12" s="90"/>
      <c r="OLY12" s="90"/>
      <c r="OLZ12" s="90"/>
      <c r="OMA12" s="90"/>
      <c r="OMB12" s="90"/>
      <c r="OMC12" s="90"/>
      <c r="OMD12" s="90"/>
      <c r="OME12" s="90"/>
      <c r="OMF12" s="90"/>
      <c r="OMG12" s="90"/>
      <c r="OMH12" s="90"/>
      <c r="OMI12" s="90"/>
      <c r="OMJ12" s="90"/>
      <c r="OMK12" s="90"/>
      <c r="OML12" s="90"/>
      <c r="OMM12" s="90"/>
      <c r="OMN12" s="90"/>
      <c r="OMO12" s="90"/>
      <c r="OMP12" s="90"/>
      <c r="OMQ12" s="90"/>
      <c r="OMR12" s="90"/>
      <c r="OMS12" s="90"/>
      <c r="OMT12" s="90"/>
      <c r="OMU12" s="90"/>
      <c r="OMV12" s="90"/>
      <c r="OMW12" s="90"/>
      <c r="OMX12" s="90"/>
      <c r="OMY12" s="90"/>
      <c r="OMZ12" s="90"/>
      <c r="ONA12" s="90"/>
      <c r="ONB12" s="90"/>
      <c r="ONC12" s="90"/>
      <c r="OND12" s="90"/>
      <c r="ONE12" s="90"/>
      <c r="ONF12" s="90"/>
      <c r="ONG12" s="90"/>
      <c r="ONH12" s="90"/>
      <c r="ONI12" s="90"/>
      <c r="ONJ12" s="90"/>
      <c r="ONK12" s="90"/>
      <c r="ONL12" s="90"/>
      <c r="ONM12" s="90"/>
      <c r="ONN12" s="90"/>
      <c r="ONO12" s="90"/>
      <c r="ONP12" s="90"/>
      <c r="ONQ12" s="90"/>
      <c r="ONR12" s="90"/>
      <c r="ONS12" s="90"/>
      <c r="ONT12" s="90"/>
      <c r="ONU12" s="90"/>
      <c r="ONV12" s="90"/>
      <c r="ONW12" s="90"/>
      <c r="ONX12" s="90"/>
      <c r="ONY12" s="90"/>
      <c r="ONZ12" s="90"/>
      <c r="OOA12" s="90"/>
      <c r="OOB12" s="90"/>
      <c r="OOC12" s="90"/>
      <c r="OOD12" s="90"/>
      <c r="OOE12" s="90"/>
      <c r="OOF12" s="90"/>
      <c r="OOG12" s="90"/>
      <c r="OOH12" s="90"/>
      <c r="OOI12" s="90"/>
      <c r="OOJ12" s="90"/>
      <c r="OOK12" s="90"/>
      <c r="OOL12" s="90"/>
      <c r="OOM12" s="90"/>
      <c r="OON12" s="90"/>
      <c r="OOO12" s="90"/>
      <c r="OOP12" s="90"/>
      <c r="OOQ12" s="90"/>
      <c r="OOR12" s="90"/>
      <c r="OOS12" s="90"/>
      <c r="OOT12" s="90"/>
      <c r="OOU12" s="90"/>
      <c r="OOV12" s="90"/>
      <c r="OOW12" s="90"/>
      <c r="OOX12" s="90"/>
      <c r="OOY12" s="90"/>
      <c r="OOZ12" s="90"/>
      <c r="OPA12" s="90"/>
      <c r="OPB12" s="90"/>
      <c r="OPC12" s="90"/>
      <c r="OPD12" s="90"/>
      <c r="OPE12" s="90"/>
      <c r="OPF12" s="90"/>
      <c r="OPG12" s="90"/>
      <c r="OPH12" s="90"/>
      <c r="OPI12" s="90"/>
      <c r="OPJ12" s="90"/>
      <c r="OPK12" s="90"/>
      <c r="OPL12" s="90"/>
      <c r="OPM12" s="90"/>
      <c r="OPN12" s="90"/>
      <c r="OPO12" s="90"/>
      <c r="OPP12" s="90"/>
      <c r="OPQ12" s="90"/>
      <c r="OPR12" s="90"/>
      <c r="OPS12" s="90"/>
      <c r="OPT12" s="90"/>
      <c r="OPU12" s="90"/>
      <c r="OPV12" s="90"/>
      <c r="OPW12" s="90"/>
      <c r="OPX12" s="90"/>
      <c r="OPY12" s="90"/>
      <c r="OPZ12" s="90"/>
      <c r="OQA12" s="90"/>
      <c r="OQB12" s="90"/>
      <c r="OQC12" s="90"/>
      <c r="OQD12" s="90"/>
      <c r="OQE12" s="90"/>
      <c r="OQF12" s="90"/>
      <c r="OQG12" s="90"/>
      <c r="OQH12" s="90"/>
      <c r="OQI12" s="90"/>
      <c r="OQJ12" s="90"/>
      <c r="OQK12" s="90"/>
      <c r="OQL12" s="90"/>
      <c r="OQM12" s="90"/>
      <c r="OQN12" s="90"/>
      <c r="OQO12" s="90"/>
      <c r="OQP12" s="90"/>
      <c r="OQQ12" s="90"/>
      <c r="OQR12" s="90"/>
      <c r="OQS12" s="90"/>
      <c r="OQT12" s="90"/>
      <c r="OQU12" s="90"/>
      <c r="OQV12" s="90"/>
      <c r="OQW12" s="90"/>
      <c r="OQX12" s="90"/>
      <c r="OQY12" s="90"/>
      <c r="OQZ12" s="90"/>
      <c r="ORA12" s="90"/>
      <c r="ORB12" s="90"/>
      <c r="ORC12" s="90"/>
      <c r="ORD12" s="90"/>
      <c r="ORE12" s="90"/>
      <c r="ORF12" s="90"/>
      <c r="ORG12" s="90"/>
      <c r="ORH12" s="90"/>
      <c r="ORI12" s="90"/>
      <c r="ORJ12" s="90"/>
      <c r="ORK12" s="90"/>
      <c r="ORL12" s="90"/>
      <c r="ORM12" s="90"/>
      <c r="ORN12" s="90"/>
      <c r="ORO12" s="90"/>
      <c r="ORP12" s="90"/>
      <c r="ORQ12" s="90"/>
      <c r="ORR12" s="90"/>
      <c r="ORS12" s="90"/>
      <c r="ORT12" s="90"/>
      <c r="ORU12" s="90"/>
      <c r="ORV12" s="90"/>
      <c r="ORW12" s="90"/>
      <c r="ORX12" s="90"/>
      <c r="ORY12" s="90"/>
      <c r="ORZ12" s="90"/>
      <c r="OSA12" s="90"/>
      <c r="OSB12" s="90"/>
      <c r="OSC12" s="90"/>
      <c r="OSD12" s="90"/>
      <c r="OSE12" s="90"/>
      <c r="OSF12" s="90"/>
      <c r="OSG12" s="90"/>
      <c r="OSH12" s="90"/>
      <c r="OSI12" s="90"/>
      <c r="OSJ12" s="90"/>
      <c r="OSK12" s="90"/>
      <c r="OSL12" s="90"/>
      <c r="OSM12" s="90"/>
      <c r="OSN12" s="90"/>
      <c r="OSO12" s="90"/>
      <c r="OSP12" s="90"/>
      <c r="OSQ12" s="90"/>
      <c r="OSR12" s="90"/>
      <c r="OSS12" s="90"/>
      <c r="OST12" s="90"/>
      <c r="OSU12" s="90"/>
      <c r="OSV12" s="90"/>
      <c r="OSW12" s="90"/>
      <c r="OSX12" s="90"/>
      <c r="OSY12" s="90"/>
      <c r="OSZ12" s="90"/>
      <c r="OTA12" s="90"/>
      <c r="OTB12" s="90"/>
      <c r="OTC12" s="90"/>
      <c r="OTD12" s="90"/>
      <c r="OTE12" s="90"/>
      <c r="OTF12" s="90"/>
      <c r="OTG12" s="90"/>
      <c r="OTH12" s="90"/>
      <c r="OTI12" s="90"/>
      <c r="OTJ12" s="90"/>
      <c r="OTK12" s="90"/>
      <c r="OTL12" s="90"/>
      <c r="OTM12" s="90"/>
      <c r="OTN12" s="90"/>
      <c r="OTO12" s="90"/>
      <c r="OTP12" s="90"/>
      <c r="OTQ12" s="90"/>
      <c r="OTR12" s="90"/>
      <c r="OTS12" s="90"/>
      <c r="OTT12" s="90"/>
      <c r="OTU12" s="90"/>
      <c r="OTV12" s="90"/>
      <c r="OTW12" s="90"/>
      <c r="OTX12" s="90"/>
      <c r="OTY12" s="90"/>
      <c r="OTZ12" s="90"/>
      <c r="OUA12" s="90"/>
      <c r="OUB12" s="90"/>
      <c r="OUC12" s="90"/>
      <c r="OUD12" s="90"/>
      <c r="OUE12" s="90"/>
      <c r="OUF12" s="90"/>
      <c r="OUG12" s="90"/>
      <c r="OUH12" s="90"/>
      <c r="OUI12" s="90"/>
      <c r="OUJ12" s="90"/>
      <c r="OUK12" s="90"/>
      <c r="OUL12" s="90"/>
      <c r="OUM12" s="90"/>
      <c r="OUN12" s="90"/>
      <c r="OUO12" s="90"/>
      <c r="OUP12" s="90"/>
      <c r="OUQ12" s="90"/>
      <c r="OUR12" s="90"/>
      <c r="OUS12" s="90"/>
      <c r="OUT12" s="90"/>
      <c r="OUU12" s="90"/>
      <c r="OUV12" s="90"/>
      <c r="OUW12" s="90"/>
      <c r="OUX12" s="90"/>
      <c r="OUY12" s="90"/>
      <c r="OUZ12" s="90"/>
      <c r="OVA12" s="90"/>
      <c r="OVB12" s="90"/>
      <c r="OVC12" s="90"/>
      <c r="OVD12" s="90"/>
      <c r="OVE12" s="90"/>
      <c r="OVF12" s="90"/>
      <c r="OVG12" s="90"/>
      <c r="OVH12" s="90"/>
      <c r="OVI12" s="90"/>
      <c r="OVJ12" s="90"/>
      <c r="OVK12" s="90"/>
      <c r="OVL12" s="90"/>
      <c r="OVM12" s="90"/>
      <c r="OVN12" s="90"/>
      <c r="OVO12" s="90"/>
      <c r="OVP12" s="90"/>
      <c r="OVQ12" s="90"/>
      <c r="OVR12" s="90"/>
      <c r="OVS12" s="90"/>
      <c r="OVT12" s="90"/>
      <c r="OVU12" s="90"/>
      <c r="OVV12" s="90"/>
      <c r="OVW12" s="90"/>
      <c r="OVX12" s="90"/>
      <c r="OVY12" s="90"/>
      <c r="OVZ12" s="90"/>
      <c r="OWA12" s="90"/>
      <c r="OWB12" s="90"/>
      <c r="OWC12" s="90"/>
      <c r="OWD12" s="90"/>
      <c r="OWE12" s="90"/>
      <c r="OWF12" s="90"/>
      <c r="OWG12" s="90"/>
      <c r="OWH12" s="90"/>
      <c r="OWI12" s="90"/>
      <c r="OWJ12" s="90"/>
      <c r="OWK12" s="90"/>
      <c r="OWL12" s="90"/>
      <c r="OWM12" s="90"/>
      <c r="OWN12" s="90"/>
      <c r="OWO12" s="90"/>
      <c r="OWP12" s="90"/>
      <c r="OWQ12" s="90"/>
      <c r="OWR12" s="90"/>
      <c r="OWS12" s="90"/>
      <c r="OWT12" s="90"/>
      <c r="OWU12" s="90"/>
      <c r="OWV12" s="90"/>
      <c r="OWW12" s="90"/>
      <c r="OWX12" s="90"/>
      <c r="OWY12" s="90"/>
      <c r="OWZ12" s="90"/>
      <c r="OXA12" s="90"/>
      <c r="OXB12" s="90"/>
      <c r="OXC12" s="90"/>
      <c r="OXD12" s="90"/>
      <c r="OXE12" s="90"/>
      <c r="OXF12" s="90"/>
      <c r="OXG12" s="90"/>
      <c r="OXH12" s="90"/>
      <c r="OXI12" s="90"/>
      <c r="OXJ12" s="90"/>
      <c r="OXK12" s="90"/>
      <c r="OXL12" s="90"/>
      <c r="OXM12" s="90"/>
      <c r="OXN12" s="90"/>
      <c r="OXO12" s="90"/>
      <c r="OXP12" s="90"/>
      <c r="OXQ12" s="90"/>
      <c r="OXR12" s="90"/>
      <c r="OXS12" s="90"/>
      <c r="OXT12" s="90"/>
      <c r="OXU12" s="90"/>
      <c r="OXV12" s="90"/>
      <c r="OXW12" s="90"/>
      <c r="OXX12" s="90"/>
      <c r="OXY12" s="90"/>
      <c r="OXZ12" s="90"/>
      <c r="OYA12" s="90"/>
      <c r="OYB12" s="90"/>
      <c r="OYC12" s="90"/>
      <c r="OYD12" s="90"/>
      <c r="OYE12" s="90"/>
      <c r="OYF12" s="90"/>
      <c r="OYG12" s="90"/>
      <c r="OYH12" s="90"/>
      <c r="OYI12" s="90"/>
      <c r="OYJ12" s="90"/>
      <c r="OYK12" s="90"/>
      <c r="OYL12" s="90"/>
      <c r="OYM12" s="90"/>
      <c r="OYN12" s="90"/>
      <c r="OYO12" s="90"/>
      <c r="OYP12" s="90"/>
      <c r="OYQ12" s="90"/>
      <c r="OYR12" s="90"/>
      <c r="OYS12" s="90"/>
      <c r="OYT12" s="90"/>
      <c r="OYU12" s="90"/>
      <c r="OYV12" s="90"/>
      <c r="OYW12" s="90"/>
      <c r="OYX12" s="90"/>
      <c r="OYY12" s="90"/>
      <c r="OYZ12" s="90"/>
      <c r="OZA12" s="90"/>
      <c r="OZB12" s="90"/>
      <c r="OZC12" s="90"/>
      <c r="OZD12" s="90"/>
      <c r="OZE12" s="90"/>
      <c r="OZF12" s="90"/>
      <c r="OZG12" s="90"/>
      <c r="OZH12" s="90"/>
      <c r="OZI12" s="90"/>
      <c r="OZJ12" s="90"/>
      <c r="OZK12" s="90"/>
      <c r="OZL12" s="90"/>
      <c r="OZM12" s="90"/>
      <c r="OZN12" s="90"/>
      <c r="OZO12" s="90"/>
      <c r="OZP12" s="90"/>
      <c r="OZQ12" s="90"/>
      <c r="OZR12" s="90"/>
      <c r="OZS12" s="90"/>
      <c r="OZT12" s="90"/>
      <c r="OZU12" s="90"/>
      <c r="OZV12" s="90"/>
      <c r="OZW12" s="90"/>
      <c r="OZX12" s="90"/>
      <c r="OZY12" s="90"/>
      <c r="OZZ12" s="90"/>
      <c r="PAA12" s="90"/>
      <c r="PAB12" s="90"/>
      <c r="PAC12" s="90"/>
      <c r="PAD12" s="90"/>
      <c r="PAE12" s="90"/>
      <c r="PAF12" s="90"/>
      <c r="PAG12" s="90"/>
      <c r="PAH12" s="90"/>
      <c r="PAI12" s="90"/>
      <c r="PAJ12" s="90"/>
      <c r="PAK12" s="90"/>
      <c r="PAL12" s="90"/>
      <c r="PAM12" s="90"/>
      <c r="PAN12" s="90"/>
      <c r="PAO12" s="90"/>
      <c r="PAP12" s="90"/>
      <c r="PAQ12" s="90"/>
      <c r="PAR12" s="90"/>
      <c r="PAS12" s="90"/>
      <c r="PAT12" s="90"/>
      <c r="PAU12" s="90"/>
      <c r="PAV12" s="90"/>
      <c r="PAW12" s="90"/>
      <c r="PAX12" s="90"/>
      <c r="PAY12" s="90"/>
      <c r="PAZ12" s="90"/>
      <c r="PBA12" s="90"/>
      <c r="PBB12" s="90"/>
      <c r="PBC12" s="90"/>
      <c r="PBD12" s="90"/>
      <c r="PBE12" s="90"/>
      <c r="PBF12" s="90"/>
      <c r="PBG12" s="90"/>
      <c r="PBH12" s="90"/>
      <c r="PBI12" s="90"/>
      <c r="PBJ12" s="90"/>
      <c r="PBK12" s="90"/>
      <c r="PBL12" s="90"/>
      <c r="PBM12" s="90"/>
      <c r="PBN12" s="90"/>
      <c r="PBO12" s="90"/>
      <c r="PBP12" s="90"/>
      <c r="PBQ12" s="90"/>
      <c r="PBR12" s="90"/>
      <c r="PBS12" s="90"/>
      <c r="PBT12" s="90"/>
      <c r="PBU12" s="90"/>
      <c r="PBV12" s="90"/>
      <c r="PBW12" s="90"/>
      <c r="PBX12" s="90"/>
      <c r="PBY12" s="90"/>
      <c r="PBZ12" s="90"/>
      <c r="PCA12" s="90"/>
      <c r="PCB12" s="90"/>
      <c r="PCC12" s="90"/>
      <c r="PCD12" s="90"/>
      <c r="PCE12" s="90"/>
      <c r="PCF12" s="90"/>
      <c r="PCG12" s="90"/>
      <c r="PCH12" s="90"/>
      <c r="PCI12" s="90"/>
      <c r="PCJ12" s="90"/>
      <c r="PCK12" s="90"/>
      <c r="PCL12" s="90"/>
      <c r="PCM12" s="90"/>
      <c r="PCN12" s="90"/>
      <c r="PCO12" s="90"/>
      <c r="PCP12" s="90"/>
      <c r="PCQ12" s="90"/>
      <c r="PCR12" s="90"/>
      <c r="PCS12" s="90"/>
      <c r="PCT12" s="90"/>
      <c r="PCU12" s="90"/>
      <c r="PCV12" s="90"/>
      <c r="PCW12" s="90"/>
      <c r="PCX12" s="90"/>
      <c r="PCY12" s="90"/>
      <c r="PCZ12" s="90"/>
      <c r="PDA12" s="90"/>
      <c r="PDB12" s="90"/>
      <c r="PDC12" s="90"/>
      <c r="PDD12" s="90"/>
      <c r="PDE12" s="90"/>
      <c r="PDF12" s="90"/>
      <c r="PDG12" s="90"/>
      <c r="PDH12" s="90"/>
      <c r="PDI12" s="90"/>
      <c r="PDJ12" s="90"/>
      <c r="PDK12" s="90"/>
      <c r="PDL12" s="90"/>
      <c r="PDM12" s="90"/>
      <c r="PDN12" s="90"/>
      <c r="PDO12" s="90"/>
      <c r="PDP12" s="90"/>
      <c r="PDQ12" s="90"/>
      <c r="PDR12" s="90"/>
      <c r="PDS12" s="90"/>
      <c r="PDT12" s="90"/>
      <c r="PDU12" s="90"/>
      <c r="PDV12" s="90"/>
      <c r="PDW12" s="90"/>
      <c r="PDX12" s="90"/>
      <c r="PDY12" s="90"/>
      <c r="PDZ12" s="90"/>
      <c r="PEA12" s="90"/>
      <c r="PEB12" s="90"/>
      <c r="PEC12" s="90"/>
      <c r="PED12" s="90"/>
      <c r="PEE12" s="90"/>
      <c r="PEF12" s="90"/>
      <c r="PEG12" s="90"/>
      <c r="PEH12" s="90"/>
      <c r="PEI12" s="90"/>
      <c r="PEJ12" s="90"/>
      <c r="PEK12" s="90"/>
      <c r="PEL12" s="90"/>
      <c r="PEM12" s="90"/>
      <c r="PEN12" s="90"/>
      <c r="PEO12" s="90"/>
      <c r="PEP12" s="90"/>
      <c r="PEQ12" s="90"/>
      <c r="PER12" s="90"/>
      <c r="PES12" s="90"/>
      <c r="PET12" s="90"/>
      <c r="PEU12" s="90"/>
      <c r="PEV12" s="90"/>
      <c r="PEW12" s="90"/>
      <c r="PEX12" s="90"/>
      <c r="PEY12" s="90"/>
      <c r="PEZ12" s="90"/>
      <c r="PFA12" s="90"/>
      <c r="PFB12" s="90"/>
      <c r="PFC12" s="90"/>
      <c r="PFD12" s="90"/>
      <c r="PFE12" s="90"/>
      <c r="PFF12" s="90"/>
      <c r="PFG12" s="90"/>
      <c r="PFH12" s="90"/>
      <c r="PFI12" s="90"/>
      <c r="PFJ12" s="90"/>
      <c r="PFK12" s="90"/>
      <c r="PFL12" s="90"/>
      <c r="PFM12" s="90"/>
      <c r="PFN12" s="90"/>
      <c r="PFO12" s="90"/>
      <c r="PFP12" s="90"/>
      <c r="PFQ12" s="90"/>
      <c r="PFR12" s="90"/>
      <c r="PFS12" s="90"/>
      <c r="PFT12" s="90"/>
      <c r="PFU12" s="90"/>
      <c r="PFV12" s="90"/>
      <c r="PFW12" s="90"/>
      <c r="PFX12" s="90"/>
      <c r="PFY12" s="90"/>
      <c r="PFZ12" s="90"/>
      <c r="PGA12" s="90"/>
      <c r="PGB12" s="90"/>
      <c r="PGC12" s="90"/>
      <c r="PGD12" s="90"/>
      <c r="PGE12" s="90"/>
      <c r="PGF12" s="90"/>
      <c r="PGG12" s="90"/>
      <c r="PGH12" s="90"/>
      <c r="PGI12" s="90"/>
      <c r="PGJ12" s="90"/>
      <c r="PGK12" s="90"/>
      <c r="PGL12" s="90"/>
      <c r="PGM12" s="90"/>
      <c r="PGN12" s="90"/>
      <c r="PGO12" s="90"/>
      <c r="PGP12" s="90"/>
      <c r="PGQ12" s="90"/>
      <c r="PGR12" s="90"/>
      <c r="PGS12" s="90"/>
      <c r="PGT12" s="90"/>
      <c r="PGU12" s="90"/>
      <c r="PGV12" s="90"/>
      <c r="PGW12" s="90"/>
      <c r="PGX12" s="90"/>
      <c r="PGY12" s="90"/>
      <c r="PGZ12" s="90"/>
      <c r="PHA12" s="90"/>
      <c r="PHB12" s="90"/>
      <c r="PHC12" s="90"/>
      <c r="PHD12" s="90"/>
      <c r="PHE12" s="90"/>
      <c r="PHF12" s="90"/>
      <c r="PHG12" s="90"/>
      <c r="PHH12" s="90"/>
      <c r="PHI12" s="90"/>
      <c r="PHJ12" s="90"/>
      <c r="PHK12" s="90"/>
      <c r="PHL12" s="90"/>
      <c r="PHM12" s="90"/>
      <c r="PHN12" s="90"/>
      <c r="PHO12" s="90"/>
      <c r="PHP12" s="90"/>
      <c r="PHQ12" s="90"/>
      <c r="PHR12" s="90"/>
      <c r="PHS12" s="90"/>
      <c r="PHT12" s="90"/>
      <c r="PHU12" s="90"/>
      <c r="PHV12" s="90"/>
      <c r="PHW12" s="90"/>
      <c r="PHX12" s="90"/>
      <c r="PHY12" s="90"/>
      <c r="PHZ12" s="90"/>
      <c r="PIA12" s="90"/>
      <c r="PIB12" s="90"/>
      <c r="PIC12" s="90"/>
      <c r="PID12" s="90"/>
      <c r="PIE12" s="90"/>
      <c r="PIF12" s="90"/>
      <c r="PIG12" s="90"/>
      <c r="PIH12" s="90"/>
      <c r="PII12" s="90"/>
      <c r="PIJ12" s="90"/>
      <c r="PIK12" s="90"/>
      <c r="PIL12" s="90"/>
      <c r="PIM12" s="90"/>
      <c r="PIN12" s="90"/>
      <c r="PIO12" s="90"/>
      <c r="PIP12" s="90"/>
      <c r="PIQ12" s="90"/>
      <c r="PIR12" s="90"/>
      <c r="PIS12" s="90"/>
      <c r="PIT12" s="90"/>
      <c r="PIU12" s="90"/>
      <c r="PIV12" s="90"/>
      <c r="PIW12" s="90"/>
      <c r="PIX12" s="90"/>
      <c r="PIY12" s="90"/>
      <c r="PIZ12" s="90"/>
      <c r="PJA12" s="90"/>
      <c r="PJB12" s="90"/>
      <c r="PJC12" s="90"/>
      <c r="PJD12" s="90"/>
      <c r="PJE12" s="90"/>
      <c r="PJF12" s="90"/>
      <c r="PJG12" s="90"/>
      <c r="PJH12" s="90"/>
      <c r="PJI12" s="90"/>
      <c r="PJJ12" s="90"/>
      <c r="PJK12" s="90"/>
      <c r="PJL12" s="90"/>
      <c r="PJM12" s="90"/>
      <c r="PJN12" s="90"/>
      <c r="PJO12" s="90"/>
      <c r="PJP12" s="90"/>
      <c r="PJQ12" s="90"/>
      <c r="PJR12" s="90"/>
      <c r="PJS12" s="90"/>
      <c r="PJT12" s="90"/>
      <c r="PJU12" s="90"/>
      <c r="PJV12" s="90"/>
      <c r="PJW12" s="90"/>
      <c r="PJX12" s="90"/>
      <c r="PJY12" s="90"/>
      <c r="PJZ12" s="90"/>
      <c r="PKA12" s="90"/>
      <c r="PKB12" s="90"/>
      <c r="PKC12" s="90"/>
      <c r="PKD12" s="90"/>
      <c r="PKE12" s="90"/>
      <c r="PKF12" s="90"/>
      <c r="PKG12" s="90"/>
      <c r="PKH12" s="90"/>
      <c r="PKI12" s="90"/>
      <c r="PKJ12" s="90"/>
      <c r="PKK12" s="90"/>
      <c r="PKL12" s="90"/>
      <c r="PKM12" s="90"/>
      <c r="PKN12" s="90"/>
      <c r="PKO12" s="90"/>
      <c r="PKP12" s="90"/>
      <c r="PKQ12" s="90"/>
      <c r="PKR12" s="90"/>
      <c r="PKS12" s="90"/>
      <c r="PKT12" s="90"/>
      <c r="PKU12" s="90"/>
      <c r="PKV12" s="90"/>
      <c r="PKW12" s="90"/>
      <c r="PKX12" s="90"/>
      <c r="PKY12" s="90"/>
      <c r="PKZ12" s="90"/>
      <c r="PLA12" s="90"/>
      <c r="PLB12" s="90"/>
      <c r="PLC12" s="90"/>
      <c r="PLD12" s="90"/>
      <c r="PLE12" s="90"/>
      <c r="PLF12" s="90"/>
      <c r="PLG12" s="90"/>
      <c r="PLH12" s="90"/>
      <c r="PLI12" s="90"/>
      <c r="PLJ12" s="90"/>
      <c r="PLK12" s="90"/>
      <c r="PLL12" s="90"/>
      <c r="PLM12" s="90"/>
      <c r="PLN12" s="90"/>
      <c r="PLO12" s="90"/>
      <c r="PLP12" s="90"/>
      <c r="PLQ12" s="90"/>
      <c r="PLR12" s="90"/>
      <c r="PLS12" s="90"/>
      <c r="PLT12" s="90"/>
      <c r="PLU12" s="90"/>
      <c r="PLV12" s="90"/>
      <c r="PLW12" s="90"/>
      <c r="PLX12" s="90"/>
      <c r="PLY12" s="90"/>
      <c r="PLZ12" s="90"/>
      <c r="PMA12" s="90"/>
      <c r="PMB12" s="90"/>
      <c r="PMC12" s="90"/>
      <c r="PMD12" s="90"/>
      <c r="PME12" s="90"/>
      <c r="PMF12" s="90"/>
      <c r="PMG12" s="90"/>
      <c r="PMH12" s="90"/>
      <c r="PMI12" s="90"/>
      <c r="PMJ12" s="90"/>
      <c r="PMK12" s="90"/>
      <c r="PML12" s="90"/>
      <c r="PMM12" s="90"/>
      <c r="PMN12" s="90"/>
      <c r="PMO12" s="90"/>
      <c r="PMP12" s="90"/>
      <c r="PMQ12" s="90"/>
      <c r="PMR12" s="90"/>
      <c r="PMS12" s="90"/>
      <c r="PMT12" s="90"/>
      <c r="PMU12" s="90"/>
      <c r="PMV12" s="90"/>
      <c r="PMW12" s="90"/>
      <c r="PMX12" s="90"/>
      <c r="PMY12" s="90"/>
      <c r="PMZ12" s="90"/>
      <c r="PNA12" s="90"/>
      <c r="PNB12" s="90"/>
      <c r="PNC12" s="90"/>
      <c r="PND12" s="90"/>
      <c r="PNE12" s="90"/>
      <c r="PNF12" s="90"/>
      <c r="PNG12" s="90"/>
      <c r="PNH12" s="90"/>
      <c r="PNI12" s="90"/>
      <c r="PNJ12" s="90"/>
      <c r="PNK12" s="90"/>
      <c r="PNL12" s="90"/>
      <c r="PNM12" s="90"/>
      <c r="PNN12" s="90"/>
      <c r="PNO12" s="90"/>
      <c r="PNP12" s="90"/>
      <c r="PNQ12" s="90"/>
      <c r="PNR12" s="90"/>
      <c r="PNS12" s="90"/>
      <c r="PNT12" s="90"/>
      <c r="PNU12" s="90"/>
      <c r="PNV12" s="90"/>
      <c r="PNW12" s="90"/>
      <c r="PNX12" s="90"/>
      <c r="PNY12" s="90"/>
      <c r="PNZ12" s="90"/>
      <c r="POA12" s="90"/>
      <c r="POB12" s="90"/>
      <c r="POC12" s="90"/>
      <c r="POD12" s="90"/>
      <c r="POE12" s="90"/>
      <c r="POF12" s="90"/>
      <c r="POG12" s="90"/>
      <c r="POH12" s="90"/>
      <c r="POI12" s="90"/>
      <c r="POJ12" s="90"/>
      <c r="POK12" s="90"/>
      <c r="POL12" s="90"/>
      <c r="POM12" s="90"/>
      <c r="PON12" s="90"/>
      <c r="POO12" s="90"/>
      <c r="POP12" s="90"/>
      <c r="POQ12" s="90"/>
      <c r="POR12" s="90"/>
      <c r="POS12" s="90"/>
      <c r="POT12" s="90"/>
      <c r="POU12" s="90"/>
      <c r="POV12" s="90"/>
      <c r="POW12" s="90"/>
      <c r="POX12" s="90"/>
      <c r="POY12" s="90"/>
      <c r="POZ12" s="90"/>
      <c r="PPA12" s="90"/>
      <c r="PPB12" s="90"/>
      <c r="PPC12" s="90"/>
      <c r="PPD12" s="90"/>
      <c r="PPE12" s="90"/>
      <c r="PPF12" s="90"/>
      <c r="PPG12" s="90"/>
      <c r="PPH12" s="90"/>
      <c r="PPI12" s="90"/>
      <c r="PPJ12" s="90"/>
      <c r="PPK12" s="90"/>
      <c r="PPL12" s="90"/>
      <c r="PPM12" s="90"/>
      <c r="PPN12" s="90"/>
      <c r="PPO12" s="90"/>
      <c r="PPP12" s="90"/>
      <c r="PPQ12" s="90"/>
      <c r="PPR12" s="90"/>
      <c r="PPS12" s="90"/>
      <c r="PPT12" s="90"/>
      <c r="PPU12" s="90"/>
      <c r="PPV12" s="90"/>
      <c r="PPW12" s="90"/>
      <c r="PPX12" s="90"/>
      <c r="PPY12" s="90"/>
      <c r="PPZ12" s="90"/>
      <c r="PQA12" s="90"/>
      <c r="PQB12" s="90"/>
      <c r="PQC12" s="90"/>
      <c r="PQD12" s="90"/>
      <c r="PQE12" s="90"/>
      <c r="PQF12" s="90"/>
      <c r="PQG12" s="90"/>
      <c r="PQH12" s="90"/>
      <c r="PQI12" s="90"/>
      <c r="PQJ12" s="90"/>
      <c r="PQK12" s="90"/>
      <c r="PQL12" s="90"/>
      <c r="PQM12" s="90"/>
      <c r="PQN12" s="90"/>
      <c r="PQO12" s="90"/>
      <c r="PQP12" s="90"/>
      <c r="PQQ12" s="90"/>
      <c r="PQR12" s="90"/>
      <c r="PQS12" s="90"/>
      <c r="PQT12" s="90"/>
      <c r="PQU12" s="90"/>
      <c r="PQV12" s="90"/>
      <c r="PQW12" s="90"/>
      <c r="PQX12" s="90"/>
      <c r="PQY12" s="90"/>
      <c r="PQZ12" s="90"/>
      <c r="PRA12" s="90"/>
      <c r="PRB12" s="90"/>
      <c r="PRC12" s="90"/>
      <c r="PRD12" s="90"/>
      <c r="PRE12" s="90"/>
      <c r="PRF12" s="90"/>
      <c r="PRG12" s="90"/>
      <c r="PRH12" s="90"/>
      <c r="PRI12" s="90"/>
      <c r="PRJ12" s="90"/>
      <c r="PRK12" s="90"/>
      <c r="PRL12" s="90"/>
      <c r="PRM12" s="90"/>
      <c r="PRN12" s="90"/>
      <c r="PRO12" s="90"/>
      <c r="PRP12" s="90"/>
      <c r="PRQ12" s="90"/>
      <c r="PRR12" s="90"/>
      <c r="PRS12" s="90"/>
      <c r="PRT12" s="90"/>
      <c r="PRU12" s="90"/>
      <c r="PRV12" s="90"/>
      <c r="PRW12" s="90"/>
      <c r="PRX12" s="90"/>
      <c r="PRY12" s="90"/>
      <c r="PRZ12" s="90"/>
      <c r="PSA12" s="90"/>
      <c r="PSB12" s="90"/>
      <c r="PSC12" s="90"/>
      <c r="PSD12" s="90"/>
      <c r="PSE12" s="90"/>
      <c r="PSF12" s="90"/>
      <c r="PSG12" s="90"/>
      <c r="PSH12" s="90"/>
      <c r="PSI12" s="90"/>
      <c r="PSJ12" s="90"/>
      <c r="PSK12" s="90"/>
      <c r="PSL12" s="90"/>
      <c r="PSM12" s="90"/>
      <c r="PSN12" s="90"/>
      <c r="PSO12" s="90"/>
      <c r="PSP12" s="90"/>
      <c r="PSQ12" s="90"/>
      <c r="PSR12" s="90"/>
      <c r="PSS12" s="90"/>
      <c r="PST12" s="90"/>
      <c r="PSU12" s="90"/>
      <c r="PSV12" s="90"/>
      <c r="PSW12" s="90"/>
      <c r="PSX12" s="90"/>
      <c r="PSY12" s="90"/>
      <c r="PSZ12" s="90"/>
      <c r="PTA12" s="90"/>
      <c r="PTB12" s="90"/>
      <c r="PTC12" s="90"/>
      <c r="PTD12" s="90"/>
      <c r="PTE12" s="90"/>
      <c r="PTF12" s="90"/>
      <c r="PTG12" s="90"/>
      <c r="PTH12" s="90"/>
      <c r="PTI12" s="90"/>
      <c r="PTJ12" s="90"/>
      <c r="PTK12" s="90"/>
      <c r="PTL12" s="90"/>
      <c r="PTM12" s="90"/>
      <c r="PTN12" s="90"/>
      <c r="PTO12" s="90"/>
      <c r="PTP12" s="90"/>
      <c r="PTQ12" s="90"/>
      <c r="PTR12" s="90"/>
      <c r="PTS12" s="90"/>
      <c r="PTT12" s="90"/>
      <c r="PTU12" s="90"/>
      <c r="PTV12" s="90"/>
      <c r="PTW12" s="90"/>
      <c r="PTX12" s="90"/>
      <c r="PTY12" s="90"/>
      <c r="PTZ12" s="90"/>
      <c r="PUA12" s="90"/>
      <c r="PUB12" s="90"/>
      <c r="PUC12" s="90"/>
      <c r="PUD12" s="90"/>
      <c r="PUE12" s="90"/>
      <c r="PUF12" s="90"/>
      <c r="PUG12" s="90"/>
      <c r="PUH12" s="90"/>
      <c r="PUI12" s="90"/>
      <c r="PUJ12" s="90"/>
      <c r="PUK12" s="90"/>
      <c r="PUL12" s="90"/>
      <c r="PUM12" s="90"/>
      <c r="PUN12" s="90"/>
      <c r="PUO12" s="90"/>
      <c r="PUP12" s="90"/>
      <c r="PUQ12" s="90"/>
      <c r="PUR12" s="90"/>
      <c r="PUS12" s="90"/>
      <c r="PUT12" s="90"/>
      <c r="PUU12" s="90"/>
      <c r="PUV12" s="90"/>
      <c r="PUW12" s="90"/>
      <c r="PUX12" s="90"/>
      <c r="PUY12" s="90"/>
      <c r="PUZ12" s="90"/>
      <c r="PVA12" s="90"/>
      <c r="PVB12" s="90"/>
      <c r="PVC12" s="90"/>
      <c r="PVD12" s="90"/>
      <c r="PVE12" s="90"/>
      <c r="PVF12" s="90"/>
      <c r="PVG12" s="90"/>
      <c r="PVH12" s="90"/>
      <c r="PVI12" s="90"/>
      <c r="PVJ12" s="90"/>
      <c r="PVK12" s="90"/>
      <c r="PVL12" s="90"/>
      <c r="PVM12" s="90"/>
      <c r="PVN12" s="90"/>
      <c r="PVO12" s="90"/>
      <c r="PVP12" s="90"/>
      <c r="PVQ12" s="90"/>
      <c r="PVR12" s="90"/>
      <c r="PVS12" s="90"/>
      <c r="PVT12" s="90"/>
      <c r="PVU12" s="90"/>
      <c r="PVV12" s="90"/>
      <c r="PVW12" s="90"/>
      <c r="PVX12" s="90"/>
      <c r="PVY12" s="90"/>
      <c r="PVZ12" s="90"/>
      <c r="PWA12" s="90"/>
      <c r="PWB12" s="90"/>
      <c r="PWC12" s="90"/>
      <c r="PWD12" s="90"/>
      <c r="PWE12" s="90"/>
      <c r="PWF12" s="90"/>
      <c r="PWG12" s="90"/>
      <c r="PWH12" s="90"/>
      <c r="PWI12" s="90"/>
      <c r="PWJ12" s="90"/>
      <c r="PWK12" s="90"/>
      <c r="PWL12" s="90"/>
      <c r="PWM12" s="90"/>
      <c r="PWN12" s="90"/>
      <c r="PWO12" s="90"/>
      <c r="PWP12" s="90"/>
      <c r="PWQ12" s="90"/>
      <c r="PWR12" s="90"/>
      <c r="PWS12" s="90"/>
      <c r="PWT12" s="90"/>
      <c r="PWU12" s="90"/>
      <c r="PWV12" s="90"/>
      <c r="PWW12" s="90"/>
      <c r="PWX12" s="90"/>
      <c r="PWY12" s="90"/>
      <c r="PWZ12" s="90"/>
      <c r="PXA12" s="90"/>
      <c r="PXB12" s="90"/>
      <c r="PXC12" s="90"/>
      <c r="PXD12" s="90"/>
      <c r="PXE12" s="90"/>
      <c r="PXF12" s="90"/>
      <c r="PXG12" s="90"/>
      <c r="PXH12" s="90"/>
      <c r="PXI12" s="90"/>
      <c r="PXJ12" s="90"/>
      <c r="PXK12" s="90"/>
      <c r="PXL12" s="90"/>
      <c r="PXM12" s="90"/>
      <c r="PXN12" s="90"/>
      <c r="PXO12" s="90"/>
      <c r="PXP12" s="90"/>
      <c r="PXQ12" s="90"/>
      <c r="PXR12" s="90"/>
      <c r="PXS12" s="90"/>
      <c r="PXT12" s="90"/>
      <c r="PXU12" s="90"/>
      <c r="PXV12" s="90"/>
      <c r="PXW12" s="90"/>
      <c r="PXX12" s="90"/>
      <c r="PXY12" s="90"/>
      <c r="PXZ12" s="90"/>
      <c r="PYA12" s="90"/>
      <c r="PYB12" s="90"/>
      <c r="PYC12" s="90"/>
      <c r="PYD12" s="90"/>
      <c r="PYE12" s="90"/>
      <c r="PYF12" s="90"/>
      <c r="PYG12" s="90"/>
      <c r="PYH12" s="90"/>
      <c r="PYI12" s="90"/>
      <c r="PYJ12" s="90"/>
      <c r="PYK12" s="90"/>
      <c r="PYL12" s="90"/>
      <c r="PYM12" s="90"/>
      <c r="PYN12" s="90"/>
      <c r="PYO12" s="90"/>
      <c r="PYP12" s="90"/>
      <c r="PYQ12" s="90"/>
      <c r="PYR12" s="90"/>
      <c r="PYS12" s="90"/>
      <c r="PYT12" s="90"/>
      <c r="PYU12" s="90"/>
      <c r="PYV12" s="90"/>
      <c r="PYW12" s="90"/>
      <c r="PYX12" s="90"/>
      <c r="PYY12" s="90"/>
      <c r="PYZ12" s="90"/>
      <c r="PZA12" s="90"/>
      <c r="PZB12" s="90"/>
      <c r="PZC12" s="90"/>
      <c r="PZD12" s="90"/>
      <c r="PZE12" s="90"/>
      <c r="PZF12" s="90"/>
      <c r="PZG12" s="90"/>
      <c r="PZH12" s="90"/>
      <c r="PZI12" s="90"/>
      <c r="PZJ12" s="90"/>
      <c r="PZK12" s="90"/>
      <c r="PZL12" s="90"/>
      <c r="PZM12" s="90"/>
      <c r="PZN12" s="90"/>
      <c r="PZO12" s="90"/>
      <c r="PZP12" s="90"/>
      <c r="PZQ12" s="90"/>
      <c r="PZR12" s="90"/>
      <c r="PZS12" s="90"/>
      <c r="PZT12" s="90"/>
      <c r="PZU12" s="90"/>
      <c r="PZV12" s="90"/>
      <c r="PZW12" s="90"/>
      <c r="PZX12" s="90"/>
      <c r="PZY12" s="90"/>
      <c r="PZZ12" s="90"/>
      <c r="QAA12" s="90"/>
      <c r="QAB12" s="90"/>
      <c r="QAC12" s="90"/>
      <c r="QAD12" s="90"/>
      <c r="QAE12" s="90"/>
      <c r="QAF12" s="90"/>
      <c r="QAG12" s="90"/>
      <c r="QAH12" s="90"/>
      <c r="QAI12" s="90"/>
      <c r="QAJ12" s="90"/>
      <c r="QAK12" s="90"/>
      <c r="QAL12" s="90"/>
      <c r="QAM12" s="90"/>
      <c r="QAN12" s="90"/>
      <c r="QAO12" s="90"/>
      <c r="QAP12" s="90"/>
      <c r="QAQ12" s="90"/>
      <c r="QAR12" s="90"/>
      <c r="QAS12" s="90"/>
      <c r="QAT12" s="90"/>
      <c r="QAU12" s="90"/>
      <c r="QAV12" s="90"/>
      <c r="QAW12" s="90"/>
      <c r="QAX12" s="90"/>
      <c r="QAY12" s="90"/>
      <c r="QAZ12" s="90"/>
      <c r="QBA12" s="90"/>
      <c r="QBB12" s="90"/>
      <c r="QBC12" s="90"/>
      <c r="QBD12" s="90"/>
      <c r="QBE12" s="90"/>
      <c r="QBF12" s="90"/>
      <c r="QBG12" s="90"/>
      <c r="QBH12" s="90"/>
      <c r="QBI12" s="90"/>
      <c r="QBJ12" s="90"/>
      <c r="QBK12" s="90"/>
      <c r="QBL12" s="90"/>
      <c r="QBM12" s="90"/>
      <c r="QBN12" s="90"/>
      <c r="QBO12" s="90"/>
      <c r="QBP12" s="90"/>
      <c r="QBQ12" s="90"/>
      <c r="QBR12" s="90"/>
      <c r="QBS12" s="90"/>
      <c r="QBT12" s="90"/>
      <c r="QBU12" s="90"/>
      <c r="QBV12" s="90"/>
      <c r="QBW12" s="90"/>
      <c r="QBX12" s="90"/>
      <c r="QBY12" s="90"/>
      <c r="QBZ12" s="90"/>
      <c r="QCA12" s="90"/>
      <c r="QCB12" s="90"/>
      <c r="QCC12" s="90"/>
      <c r="QCD12" s="90"/>
      <c r="QCE12" s="90"/>
      <c r="QCF12" s="90"/>
      <c r="QCG12" s="90"/>
      <c r="QCH12" s="90"/>
      <c r="QCI12" s="90"/>
      <c r="QCJ12" s="90"/>
      <c r="QCK12" s="90"/>
      <c r="QCL12" s="90"/>
      <c r="QCM12" s="90"/>
      <c r="QCN12" s="90"/>
      <c r="QCO12" s="90"/>
      <c r="QCP12" s="90"/>
      <c r="QCQ12" s="90"/>
      <c r="QCR12" s="90"/>
      <c r="QCS12" s="90"/>
      <c r="QCT12" s="90"/>
      <c r="QCU12" s="90"/>
      <c r="QCV12" s="90"/>
      <c r="QCW12" s="90"/>
      <c r="QCX12" s="90"/>
      <c r="QCY12" s="90"/>
      <c r="QCZ12" s="90"/>
      <c r="QDA12" s="90"/>
      <c r="QDB12" s="90"/>
      <c r="QDC12" s="90"/>
      <c r="QDD12" s="90"/>
      <c r="QDE12" s="90"/>
      <c r="QDF12" s="90"/>
      <c r="QDG12" s="90"/>
      <c r="QDH12" s="90"/>
      <c r="QDI12" s="90"/>
      <c r="QDJ12" s="90"/>
      <c r="QDK12" s="90"/>
      <c r="QDL12" s="90"/>
      <c r="QDM12" s="90"/>
      <c r="QDN12" s="90"/>
      <c r="QDO12" s="90"/>
      <c r="QDP12" s="90"/>
      <c r="QDQ12" s="90"/>
      <c r="QDR12" s="90"/>
      <c r="QDS12" s="90"/>
      <c r="QDT12" s="90"/>
      <c r="QDU12" s="90"/>
      <c r="QDV12" s="90"/>
      <c r="QDW12" s="90"/>
      <c r="QDX12" s="90"/>
      <c r="QDY12" s="90"/>
      <c r="QDZ12" s="90"/>
      <c r="QEA12" s="90"/>
      <c r="QEB12" s="90"/>
      <c r="QEC12" s="90"/>
      <c r="QED12" s="90"/>
      <c r="QEE12" s="90"/>
      <c r="QEF12" s="90"/>
      <c r="QEG12" s="90"/>
      <c r="QEH12" s="90"/>
      <c r="QEI12" s="90"/>
      <c r="QEJ12" s="90"/>
      <c r="QEK12" s="90"/>
      <c r="QEL12" s="90"/>
      <c r="QEM12" s="90"/>
      <c r="QEN12" s="90"/>
      <c r="QEO12" s="90"/>
      <c r="QEP12" s="90"/>
      <c r="QEQ12" s="90"/>
      <c r="QER12" s="90"/>
      <c r="QES12" s="90"/>
      <c r="QET12" s="90"/>
      <c r="QEU12" s="90"/>
      <c r="QEV12" s="90"/>
      <c r="QEW12" s="90"/>
      <c r="QEX12" s="90"/>
      <c r="QEY12" s="90"/>
      <c r="QEZ12" s="90"/>
      <c r="QFA12" s="90"/>
      <c r="QFB12" s="90"/>
      <c r="QFC12" s="90"/>
      <c r="QFD12" s="90"/>
      <c r="QFE12" s="90"/>
      <c r="QFF12" s="90"/>
      <c r="QFG12" s="90"/>
      <c r="QFH12" s="90"/>
      <c r="QFI12" s="90"/>
      <c r="QFJ12" s="90"/>
      <c r="QFK12" s="90"/>
      <c r="QFL12" s="90"/>
      <c r="QFM12" s="90"/>
      <c r="QFN12" s="90"/>
      <c r="QFO12" s="90"/>
      <c r="QFP12" s="90"/>
      <c r="QFQ12" s="90"/>
      <c r="QFR12" s="90"/>
      <c r="QFS12" s="90"/>
      <c r="QFT12" s="90"/>
      <c r="QFU12" s="90"/>
      <c r="QFV12" s="90"/>
      <c r="QFW12" s="90"/>
      <c r="QFX12" s="90"/>
      <c r="QFY12" s="90"/>
      <c r="QFZ12" s="90"/>
      <c r="QGA12" s="90"/>
      <c r="QGB12" s="90"/>
      <c r="QGC12" s="90"/>
      <c r="QGD12" s="90"/>
      <c r="QGE12" s="90"/>
      <c r="QGF12" s="90"/>
      <c r="QGG12" s="90"/>
      <c r="QGH12" s="90"/>
      <c r="QGI12" s="90"/>
      <c r="QGJ12" s="90"/>
      <c r="QGK12" s="90"/>
      <c r="QGL12" s="90"/>
      <c r="QGM12" s="90"/>
      <c r="QGN12" s="90"/>
      <c r="QGO12" s="90"/>
      <c r="QGP12" s="90"/>
      <c r="QGQ12" s="90"/>
      <c r="QGR12" s="90"/>
      <c r="QGS12" s="90"/>
      <c r="QGT12" s="90"/>
      <c r="QGU12" s="90"/>
      <c r="QGV12" s="90"/>
      <c r="QGW12" s="90"/>
      <c r="QGX12" s="90"/>
      <c r="QGY12" s="90"/>
      <c r="QGZ12" s="90"/>
      <c r="QHA12" s="90"/>
      <c r="QHB12" s="90"/>
      <c r="QHC12" s="90"/>
      <c r="QHD12" s="90"/>
      <c r="QHE12" s="90"/>
      <c r="QHF12" s="90"/>
      <c r="QHG12" s="90"/>
      <c r="QHH12" s="90"/>
      <c r="QHI12" s="90"/>
      <c r="QHJ12" s="90"/>
      <c r="QHK12" s="90"/>
      <c r="QHL12" s="90"/>
      <c r="QHM12" s="90"/>
      <c r="QHN12" s="90"/>
      <c r="QHO12" s="90"/>
      <c r="QHP12" s="90"/>
      <c r="QHQ12" s="90"/>
      <c r="QHR12" s="90"/>
      <c r="QHS12" s="90"/>
      <c r="QHT12" s="90"/>
      <c r="QHU12" s="90"/>
      <c r="QHV12" s="90"/>
      <c r="QHW12" s="90"/>
      <c r="QHX12" s="90"/>
      <c r="QHY12" s="90"/>
      <c r="QHZ12" s="90"/>
      <c r="QIA12" s="90"/>
      <c r="QIB12" s="90"/>
      <c r="QIC12" s="90"/>
      <c r="QID12" s="90"/>
      <c r="QIE12" s="90"/>
      <c r="QIF12" s="90"/>
      <c r="QIG12" s="90"/>
      <c r="QIH12" s="90"/>
      <c r="QII12" s="90"/>
      <c r="QIJ12" s="90"/>
      <c r="QIK12" s="90"/>
      <c r="QIL12" s="90"/>
      <c r="QIM12" s="90"/>
      <c r="QIN12" s="90"/>
      <c r="QIO12" s="90"/>
      <c r="QIP12" s="90"/>
      <c r="QIQ12" s="90"/>
      <c r="QIR12" s="90"/>
      <c r="QIS12" s="90"/>
      <c r="QIT12" s="90"/>
      <c r="QIU12" s="90"/>
      <c r="QIV12" s="90"/>
      <c r="QIW12" s="90"/>
      <c r="QIX12" s="90"/>
      <c r="QIY12" s="90"/>
      <c r="QIZ12" s="90"/>
      <c r="QJA12" s="90"/>
      <c r="QJB12" s="90"/>
      <c r="QJC12" s="90"/>
      <c r="QJD12" s="90"/>
      <c r="QJE12" s="90"/>
      <c r="QJF12" s="90"/>
      <c r="QJG12" s="90"/>
      <c r="QJH12" s="90"/>
      <c r="QJI12" s="90"/>
      <c r="QJJ12" s="90"/>
      <c r="QJK12" s="90"/>
      <c r="QJL12" s="90"/>
      <c r="QJM12" s="90"/>
      <c r="QJN12" s="90"/>
      <c r="QJO12" s="90"/>
      <c r="QJP12" s="90"/>
      <c r="QJQ12" s="90"/>
      <c r="QJR12" s="90"/>
      <c r="QJS12" s="90"/>
      <c r="QJT12" s="90"/>
      <c r="QJU12" s="90"/>
      <c r="QJV12" s="90"/>
      <c r="QJW12" s="90"/>
      <c r="QJX12" s="90"/>
      <c r="QJY12" s="90"/>
      <c r="QJZ12" s="90"/>
      <c r="QKA12" s="90"/>
      <c r="QKB12" s="90"/>
      <c r="QKC12" s="90"/>
      <c r="QKD12" s="90"/>
      <c r="QKE12" s="90"/>
      <c r="QKF12" s="90"/>
      <c r="QKG12" s="90"/>
      <c r="QKH12" s="90"/>
      <c r="QKI12" s="90"/>
      <c r="QKJ12" s="90"/>
      <c r="QKK12" s="90"/>
      <c r="QKL12" s="90"/>
      <c r="QKM12" s="90"/>
      <c r="QKN12" s="90"/>
      <c r="QKO12" s="90"/>
      <c r="QKP12" s="90"/>
      <c r="QKQ12" s="90"/>
      <c r="QKR12" s="90"/>
      <c r="QKS12" s="90"/>
      <c r="QKT12" s="90"/>
      <c r="QKU12" s="90"/>
      <c r="QKV12" s="90"/>
      <c r="QKW12" s="90"/>
      <c r="QKX12" s="90"/>
      <c r="QKY12" s="90"/>
      <c r="QKZ12" s="90"/>
      <c r="QLA12" s="90"/>
      <c r="QLB12" s="90"/>
      <c r="QLC12" s="90"/>
      <c r="QLD12" s="90"/>
      <c r="QLE12" s="90"/>
      <c r="QLF12" s="90"/>
      <c r="QLG12" s="90"/>
      <c r="QLH12" s="90"/>
      <c r="QLI12" s="90"/>
      <c r="QLJ12" s="90"/>
      <c r="QLK12" s="90"/>
      <c r="QLL12" s="90"/>
      <c r="QLM12" s="90"/>
      <c r="QLN12" s="90"/>
      <c r="QLO12" s="90"/>
      <c r="QLP12" s="90"/>
      <c r="QLQ12" s="90"/>
      <c r="QLR12" s="90"/>
      <c r="QLS12" s="90"/>
      <c r="QLT12" s="90"/>
      <c r="QLU12" s="90"/>
      <c r="QLV12" s="90"/>
      <c r="QLW12" s="90"/>
      <c r="QLX12" s="90"/>
      <c r="QLY12" s="90"/>
      <c r="QLZ12" s="90"/>
      <c r="QMA12" s="90"/>
      <c r="QMB12" s="90"/>
      <c r="QMC12" s="90"/>
      <c r="QMD12" s="90"/>
      <c r="QME12" s="90"/>
      <c r="QMF12" s="90"/>
      <c r="QMG12" s="90"/>
      <c r="QMH12" s="90"/>
      <c r="QMI12" s="90"/>
      <c r="QMJ12" s="90"/>
      <c r="QMK12" s="90"/>
      <c r="QML12" s="90"/>
      <c r="QMM12" s="90"/>
      <c r="QMN12" s="90"/>
      <c r="QMO12" s="90"/>
      <c r="QMP12" s="90"/>
      <c r="QMQ12" s="90"/>
      <c r="QMR12" s="90"/>
      <c r="QMS12" s="90"/>
      <c r="QMT12" s="90"/>
      <c r="QMU12" s="90"/>
      <c r="QMV12" s="90"/>
      <c r="QMW12" s="90"/>
      <c r="QMX12" s="90"/>
      <c r="QMY12" s="90"/>
      <c r="QMZ12" s="90"/>
      <c r="QNA12" s="90"/>
      <c r="QNB12" s="90"/>
      <c r="QNC12" s="90"/>
      <c r="QND12" s="90"/>
      <c r="QNE12" s="90"/>
      <c r="QNF12" s="90"/>
      <c r="QNG12" s="90"/>
      <c r="QNH12" s="90"/>
      <c r="QNI12" s="90"/>
      <c r="QNJ12" s="90"/>
      <c r="QNK12" s="90"/>
      <c r="QNL12" s="90"/>
      <c r="QNM12" s="90"/>
      <c r="QNN12" s="90"/>
      <c r="QNO12" s="90"/>
      <c r="QNP12" s="90"/>
      <c r="QNQ12" s="90"/>
      <c r="QNR12" s="90"/>
      <c r="QNS12" s="90"/>
      <c r="QNT12" s="90"/>
      <c r="QNU12" s="90"/>
      <c r="QNV12" s="90"/>
      <c r="QNW12" s="90"/>
      <c r="QNX12" s="90"/>
      <c r="QNY12" s="90"/>
      <c r="QNZ12" s="90"/>
      <c r="QOA12" s="90"/>
      <c r="QOB12" s="90"/>
      <c r="QOC12" s="90"/>
      <c r="QOD12" s="90"/>
      <c r="QOE12" s="90"/>
      <c r="QOF12" s="90"/>
      <c r="QOG12" s="90"/>
      <c r="QOH12" s="90"/>
      <c r="QOI12" s="90"/>
      <c r="QOJ12" s="90"/>
      <c r="QOK12" s="90"/>
      <c r="QOL12" s="90"/>
      <c r="QOM12" s="90"/>
      <c r="QON12" s="90"/>
      <c r="QOO12" s="90"/>
      <c r="QOP12" s="90"/>
      <c r="QOQ12" s="90"/>
      <c r="QOR12" s="90"/>
      <c r="QOS12" s="90"/>
      <c r="QOT12" s="90"/>
      <c r="QOU12" s="90"/>
      <c r="QOV12" s="90"/>
      <c r="QOW12" s="90"/>
      <c r="QOX12" s="90"/>
      <c r="QOY12" s="90"/>
      <c r="QOZ12" s="90"/>
      <c r="QPA12" s="90"/>
      <c r="QPB12" s="90"/>
      <c r="QPC12" s="90"/>
      <c r="QPD12" s="90"/>
      <c r="QPE12" s="90"/>
      <c r="QPF12" s="90"/>
      <c r="QPG12" s="90"/>
      <c r="QPH12" s="90"/>
      <c r="QPI12" s="90"/>
      <c r="QPJ12" s="90"/>
      <c r="QPK12" s="90"/>
      <c r="QPL12" s="90"/>
      <c r="QPM12" s="90"/>
      <c r="QPN12" s="90"/>
      <c r="QPO12" s="90"/>
      <c r="QPP12" s="90"/>
      <c r="QPQ12" s="90"/>
      <c r="QPR12" s="90"/>
      <c r="QPS12" s="90"/>
      <c r="QPT12" s="90"/>
      <c r="QPU12" s="90"/>
      <c r="QPV12" s="90"/>
      <c r="QPW12" s="90"/>
      <c r="QPX12" s="90"/>
      <c r="QPY12" s="90"/>
      <c r="QPZ12" s="90"/>
      <c r="QQA12" s="90"/>
      <c r="QQB12" s="90"/>
      <c r="QQC12" s="90"/>
      <c r="QQD12" s="90"/>
      <c r="QQE12" s="90"/>
      <c r="QQF12" s="90"/>
      <c r="QQG12" s="90"/>
      <c r="QQH12" s="90"/>
      <c r="QQI12" s="90"/>
      <c r="QQJ12" s="90"/>
      <c r="QQK12" s="90"/>
      <c r="QQL12" s="90"/>
      <c r="QQM12" s="90"/>
      <c r="QQN12" s="90"/>
      <c r="QQO12" s="90"/>
      <c r="QQP12" s="90"/>
      <c r="QQQ12" s="90"/>
      <c r="QQR12" s="90"/>
      <c r="QQS12" s="90"/>
      <c r="QQT12" s="90"/>
      <c r="QQU12" s="90"/>
      <c r="QQV12" s="90"/>
      <c r="QQW12" s="90"/>
      <c r="QQX12" s="90"/>
      <c r="QQY12" s="90"/>
      <c r="QQZ12" s="90"/>
      <c r="QRA12" s="90"/>
      <c r="QRB12" s="90"/>
      <c r="QRC12" s="90"/>
      <c r="QRD12" s="90"/>
      <c r="QRE12" s="90"/>
      <c r="QRF12" s="90"/>
      <c r="QRG12" s="90"/>
      <c r="QRH12" s="90"/>
      <c r="QRI12" s="90"/>
      <c r="QRJ12" s="90"/>
      <c r="QRK12" s="90"/>
      <c r="QRL12" s="90"/>
      <c r="QRM12" s="90"/>
      <c r="QRN12" s="90"/>
      <c r="QRO12" s="90"/>
      <c r="QRP12" s="90"/>
      <c r="QRQ12" s="90"/>
      <c r="QRR12" s="90"/>
      <c r="QRS12" s="90"/>
      <c r="QRT12" s="90"/>
      <c r="QRU12" s="90"/>
      <c r="QRV12" s="90"/>
      <c r="QRW12" s="90"/>
      <c r="QRX12" s="90"/>
      <c r="QRY12" s="90"/>
      <c r="QRZ12" s="90"/>
      <c r="QSA12" s="90"/>
      <c r="QSB12" s="90"/>
      <c r="QSC12" s="90"/>
      <c r="QSD12" s="90"/>
      <c r="QSE12" s="90"/>
      <c r="QSF12" s="90"/>
      <c r="QSG12" s="90"/>
      <c r="QSH12" s="90"/>
      <c r="QSI12" s="90"/>
      <c r="QSJ12" s="90"/>
      <c r="QSK12" s="90"/>
      <c r="QSL12" s="90"/>
      <c r="QSM12" s="90"/>
      <c r="QSN12" s="90"/>
      <c r="QSO12" s="90"/>
      <c r="QSP12" s="90"/>
      <c r="QSQ12" s="90"/>
      <c r="QSR12" s="90"/>
      <c r="QSS12" s="90"/>
      <c r="QST12" s="90"/>
      <c r="QSU12" s="90"/>
      <c r="QSV12" s="90"/>
      <c r="QSW12" s="90"/>
      <c r="QSX12" s="90"/>
      <c r="QSY12" s="90"/>
      <c r="QSZ12" s="90"/>
      <c r="QTA12" s="90"/>
      <c r="QTB12" s="90"/>
      <c r="QTC12" s="90"/>
      <c r="QTD12" s="90"/>
      <c r="QTE12" s="90"/>
      <c r="QTF12" s="90"/>
      <c r="QTG12" s="90"/>
      <c r="QTH12" s="90"/>
      <c r="QTI12" s="90"/>
      <c r="QTJ12" s="90"/>
      <c r="QTK12" s="90"/>
      <c r="QTL12" s="90"/>
      <c r="QTM12" s="90"/>
      <c r="QTN12" s="90"/>
      <c r="QTO12" s="90"/>
      <c r="QTP12" s="90"/>
      <c r="QTQ12" s="90"/>
      <c r="QTR12" s="90"/>
      <c r="QTS12" s="90"/>
      <c r="QTT12" s="90"/>
      <c r="QTU12" s="90"/>
      <c r="QTV12" s="90"/>
      <c r="QTW12" s="90"/>
      <c r="QTX12" s="90"/>
      <c r="QTY12" s="90"/>
      <c r="QTZ12" s="90"/>
      <c r="QUA12" s="90"/>
      <c r="QUB12" s="90"/>
      <c r="QUC12" s="90"/>
      <c r="QUD12" s="90"/>
      <c r="QUE12" s="90"/>
      <c r="QUF12" s="90"/>
      <c r="QUG12" s="90"/>
      <c r="QUH12" s="90"/>
      <c r="QUI12" s="90"/>
      <c r="QUJ12" s="90"/>
      <c r="QUK12" s="90"/>
      <c r="QUL12" s="90"/>
      <c r="QUM12" s="90"/>
      <c r="QUN12" s="90"/>
      <c r="QUO12" s="90"/>
      <c r="QUP12" s="90"/>
      <c r="QUQ12" s="90"/>
      <c r="QUR12" s="90"/>
      <c r="QUS12" s="90"/>
      <c r="QUT12" s="90"/>
      <c r="QUU12" s="90"/>
      <c r="QUV12" s="90"/>
      <c r="QUW12" s="90"/>
      <c r="QUX12" s="90"/>
      <c r="QUY12" s="90"/>
      <c r="QUZ12" s="90"/>
      <c r="QVA12" s="90"/>
      <c r="QVB12" s="90"/>
      <c r="QVC12" s="90"/>
      <c r="QVD12" s="90"/>
      <c r="QVE12" s="90"/>
      <c r="QVF12" s="90"/>
      <c r="QVG12" s="90"/>
      <c r="QVH12" s="90"/>
      <c r="QVI12" s="90"/>
      <c r="QVJ12" s="90"/>
      <c r="QVK12" s="90"/>
      <c r="QVL12" s="90"/>
      <c r="QVM12" s="90"/>
      <c r="QVN12" s="90"/>
      <c r="QVO12" s="90"/>
      <c r="QVP12" s="90"/>
      <c r="QVQ12" s="90"/>
      <c r="QVR12" s="90"/>
      <c r="QVS12" s="90"/>
      <c r="QVT12" s="90"/>
      <c r="QVU12" s="90"/>
      <c r="QVV12" s="90"/>
      <c r="QVW12" s="90"/>
      <c r="QVX12" s="90"/>
      <c r="QVY12" s="90"/>
      <c r="QVZ12" s="90"/>
      <c r="QWA12" s="90"/>
      <c r="QWB12" s="90"/>
      <c r="QWC12" s="90"/>
      <c r="QWD12" s="90"/>
      <c r="QWE12" s="90"/>
      <c r="QWF12" s="90"/>
      <c r="QWG12" s="90"/>
      <c r="QWH12" s="90"/>
      <c r="QWI12" s="90"/>
      <c r="QWJ12" s="90"/>
      <c r="QWK12" s="90"/>
      <c r="QWL12" s="90"/>
      <c r="QWM12" s="90"/>
      <c r="QWN12" s="90"/>
      <c r="QWO12" s="90"/>
      <c r="QWP12" s="90"/>
      <c r="QWQ12" s="90"/>
      <c r="QWR12" s="90"/>
      <c r="QWS12" s="90"/>
      <c r="QWT12" s="90"/>
      <c r="QWU12" s="90"/>
      <c r="QWV12" s="90"/>
      <c r="QWW12" s="90"/>
      <c r="QWX12" s="90"/>
      <c r="QWY12" s="90"/>
      <c r="QWZ12" s="90"/>
      <c r="QXA12" s="90"/>
      <c r="QXB12" s="90"/>
      <c r="QXC12" s="90"/>
      <c r="QXD12" s="90"/>
      <c r="QXE12" s="90"/>
      <c r="QXF12" s="90"/>
      <c r="QXG12" s="90"/>
      <c r="QXH12" s="90"/>
      <c r="QXI12" s="90"/>
      <c r="QXJ12" s="90"/>
      <c r="QXK12" s="90"/>
      <c r="QXL12" s="90"/>
      <c r="QXM12" s="90"/>
      <c r="QXN12" s="90"/>
      <c r="QXO12" s="90"/>
      <c r="QXP12" s="90"/>
      <c r="QXQ12" s="90"/>
      <c r="QXR12" s="90"/>
      <c r="QXS12" s="90"/>
      <c r="QXT12" s="90"/>
      <c r="QXU12" s="90"/>
      <c r="QXV12" s="90"/>
      <c r="QXW12" s="90"/>
      <c r="QXX12" s="90"/>
      <c r="QXY12" s="90"/>
      <c r="QXZ12" s="90"/>
      <c r="QYA12" s="90"/>
      <c r="QYB12" s="90"/>
      <c r="QYC12" s="90"/>
      <c r="QYD12" s="90"/>
      <c r="QYE12" s="90"/>
      <c r="QYF12" s="90"/>
      <c r="QYG12" s="90"/>
      <c r="QYH12" s="90"/>
      <c r="QYI12" s="90"/>
      <c r="QYJ12" s="90"/>
      <c r="QYK12" s="90"/>
      <c r="QYL12" s="90"/>
      <c r="QYM12" s="90"/>
      <c r="QYN12" s="90"/>
      <c r="QYO12" s="90"/>
      <c r="QYP12" s="90"/>
      <c r="QYQ12" s="90"/>
      <c r="QYR12" s="90"/>
      <c r="QYS12" s="90"/>
      <c r="QYT12" s="90"/>
      <c r="QYU12" s="90"/>
      <c r="QYV12" s="90"/>
      <c r="QYW12" s="90"/>
      <c r="QYX12" s="90"/>
      <c r="QYY12" s="90"/>
      <c r="QYZ12" s="90"/>
      <c r="QZA12" s="90"/>
      <c r="QZB12" s="90"/>
      <c r="QZC12" s="90"/>
      <c r="QZD12" s="90"/>
      <c r="QZE12" s="90"/>
      <c r="QZF12" s="90"/>
      <c r="QZG12" s="90"/>
      <c r="QZH12" s="90"/>
      <c r="QZI12" s="90"/>
      <c r="QZJ12" s="90"/>
      <c r="QZK12" s="90"/>
      <c r="QZL12" s="90"/>
      <c r="QZM12" s="90"/>
      <c r="QZN12" s="90"/>
      <c r="QZO12" s="90"/>
      <c r="QZP12" s="90"/>
      <c r="QZQ12" s="90"/>
      <c r="QZR12" s="90"/>
      <c r="QZS12" s="90"/>
      <c r="QZT12" s="90"/>
      <c r="QZU12" s="90"/>
      <c r="QZV12" s="90"/>
      <c r="QZW12" s="90"/>
      <c r="QZX12" s="90"/>
      <c r="QZY12" s="90"/>
      <c r="QZZ12" s="90"/>
      <c r="RAA12" s="90"/>
      <c r="RAB12" s="90"/>
      <c r="RAC12" s="90"/>
      <c r="RAD12" s="90"/>
      <c r="RAE12" s="90"/>
      <c r="RAF12" s="90"/>
      <c r="RAG12" s="90"/>
      <c r="RAH12" s="90"/>
      <c r="RAI12" s="90"/>
      <c r="RAJ12" s="90"/>
      <c r="RAK12" s="90"/>
      <c r="RAL12" s="90"/>
      <c r="RAM12" s="90"/>
      <c r="RAN12" s="90"/>
      <c r="RAO12" s="90"/>
      <c r="RAP12" s="90"/>
      <c r="RAQ12" s="90"/>
      <c r="RAR12" s="90"/>
      <c r="RAS12" s="90"/>
      <c r="RAT12" s="90"/>
      <c r="RAU12" s="90"/>
      <c r="RAV12" s="90"/>
      <c r="RAW12" s="90"/>
      <c r="RAX12" s="90"/>
      <c r="RAY12" s="90"/>
      <c r="RAZ12" s="90"/>
      <c r="RBA12" s="90"/>
      <c r="RBB12" s="90"/>
      <c r="RBC12" s="90"/>
      <c r="RBD12" s="90"/>
      <c r="RBE12" s="90"/>
      <c r="RBF12" s="90"/>
      <c r="RBG12" s="90"/>
      <c r="RBH12" s="90"/>
      <c r="RBI12" s="90"/>
      <c r="RBJ12" s="90"/>
      <c r="RBK12" s="90"/>
      <c r="RBL12" s="90"/>
      <c r="RBM12" s="90"/>
      <c r="RBN12" s="90"/>
      <c r="RBO12" s="90"/>
      <c r="RBP12" s="90"/>
      <c r="RBQ12" s="90"/>
      <c r="RBR12" s="90"/>
      <c r="RBS12" s="90"/>
      <c r="RBT12" s="90"/>
      <c r="RBU12" s="90"/>
      <c r="RBV12" s="90"/>
      <c r="RBW12" s="90"/>
      <c r="RBX12" s="90"/>
      <c r="RBY12" s="90"/>
      <c r="RBZ12" s="90"/>
      <c r="RCA12" s="90"/>
      <c r="RCB12" s="90"/>
      <c r="RCC12" s="90"/>
      <c r="RCD12" s="90"/>
      <c r="RCE12" s="90"/>
      <c r="RCF12" s="90"/>
      <c r="RCG12" s="90"/>
      <c r="RCH12" s="90"/>
      <c r="RCI12" s="90"/>
      <c r="RCJ12" s="90"/>
      <c r="RCK12" s="90"/>
      <c r="RCL12" s="90"/>
      <c r="RCM12" s="90"/>
      <c r="RCN12" s="90"/>
      <c r="RCO12" s="90"/>
      <c r="RCP12" s="90"/>
      <c r="RCQ12" s="90"/>
      <c r="RCR12" s="90"/>
      <c r="RCS12" s="90"/>
      <c r="RCT12" s="90"/>
      <c r="RCU12" s="90"/>
      <c r="RCV12" s="90"/>
      <c r="RCW12" s="90"/>
      <c r="RCX12" s="90"/>
      <c r="RCY12" s="90"/>
      <c r="RCZ12" s="90"/>
      <c r="RDA12" s="90"/>
      <c r="RDB12" s="90"/>
      <c r="RDC12" s="90"/>
      <c r="RDD12" s="90"/>
      <c r="RDE12" s="90"/>
      <c r="RDF12" s="90"/>
      <c r="RDG12" s="90"/>
      <c r="RDH12" s="90"/>
      <c r="RDI12" s="90"/>
      <c r="RDJ12" s="90"/>
      <c r="RDK12" s="90"/>
      <c r="RDL12" s="90"/>
      <c r="RDM12" s="90"/>
      <c r="RDN12" s="90"/>
      <c r="RDO12" s="90"/>
      <c r="RDP12" s="90"/>
      <c r="RDQ12" s="90"/>
      <c r="RDR12" s="90"/>
      <c r="RDS12" s="90"/>
      <c r="RDT12" s="90"/>
      <c r="RDU12" s="90"/>
      <c r="RDV12" s="90"/>
      <c r="RDW12" s="90"/>
      <c r="RDX12" s="90"/>
      <c r="RDY12" s="90"/>
      <c r="RDZ12" s="90"/>
      <c r="REA12" s="90"/>
      <c r="REB12" s="90"/>
      <c r="REC12" s="90"/>
      <c r="RED12" s="90"/>
      <c r="REE12" s="90"/>
      <c r="REF12" s="90"/>
      <c r="REG12" s="90"/>
      <c r="REH12" s="90"/>
      <c r="REI12" s="90"/>
      <c r="REJ12" s="90"/>
      <c r="REK12" s="90"/>
      <c r="REL12" s="90"/>
      <c r="REM12" s="90"/>
      <c r="REN12" s="90"/>
      <c r="REO12" s="90"/>
      <c r="REP12" s="90"/>
      <c r="REQ12" s="90"/>
      <c r="RER12" s="90"/>
      <c r="RES12" s="90"/>
      <c r="RET12" s="90"/>
      <c r="REU12" s="90"/>
      <c r="REV12" s="90"/>
      <c r="REW12" s="90"/>
      <c r="REX12" s="90"/>
      <c r="REY12" s="90"/>
      <c r="REZ12" s="90"/>
      <c r="RFA12" s="90"/>
      <c r="RFB12" s="90"/>
      <c r="RFC12" s="90"/>
      <c r="RFD12" s="90"/>
      <c r="RFE12" s="90"/>
      <c r="RFF12" s="90"/>
      <c r="RFG12" s="90"/>
      <c r="RFH12" s="90"/>
      <c r="RFI12" s="90"/>
      <c r="RFJ12" s="90"/>
      <c r="RFK12" s="90"/>
      <c r="RFL12" s="90"/>
      <c r="RFM12" s="90"/>
      <c r="RFN12" s="90"/>
      <c r="RFO12" s="90"/>
      <c r="RFP12" s="90"/>
      <c r="RFQ12" s="90"/>
      <c r="RFR12" s="90"/>
      <c r="RFS12" s="90"/>
      <c r="RFT12" s="90"/>
      <c r="RFU12" s="90"/>
      <c r="RFV12" s="90"/>
      <c r="RFW12" s="90"/>
      <c r="RFX12" s="90"/>
      <c r="RFY12" s="90"/>
      <c r="RFZ12" s="90"/>
      <c r="RGA12" s="90"/>
      <c r="RGB12" s="90"/>
      <c r="RGC12" s="90"/>
      <c r="RGD12" s="90"/>
      <c r="RGE12" s="90"/>
      <c r="RGF12" s="90"/>
      <c r="RGG12" s="90"/>
      <c r="RGH12" s="90"/>
      <c r="RGI12" s="90"/>
      <c r="RGJ12" s="90"/>
      <c r="RGK12" s="90"/>
      <c r="RGL12" s="90"/>
      <c r="RGM12" s="90"/>
      <c r="RGN12" s="90"/>
      <c r="RGO12" s="90"/>
      <c r="RGP12" s="90"/>
      <c r="RGQ12" s="90"/>
      <c r="RGR12" s="90"/>
      <c r="RGS12" s="90"/>
      <c r="RGT12" s="90"/>
      <c r="RGU12" s="90"/>
      <c r="RGV12" s="90"/>
      <c r="RGW12" s="90"/>
      <c r="RGX12" s="90"/>
      <c r="RGY12" s="90"/>
      <c r="RGZ12" s="90"/>
      <c r="RHA12" s="90"/>
      <c r="RHB12" s="90"/>
      <c r="RHC12" s="90"/>
      <c r="RHD12" s="90"/>
      <c r="RHE12" s="90"/>
      <c r="RHF12" s="90"/>
      <c r="RHG12" s="90"/>
      <c r="RHH12" s="90"/>
      <c r="RHI12" s="90"/>
      <c r="RHJ12" s="90"/>
      <c r="RHK12" s="90"/>
      <c r="RHL12" s="90"/>
      <c r="RHM12" s="90"/>
      <c r="RHN12" s="90"/>
      <c r="RHO12" s="90"/>
      <c r="RHP12" s="90"/>
      <c r="RHQ12" s="90"/>
      <c r="RHR12" s="90"/>
      <c r="RHS12" s="90"/>
      <c r="RHT12" s="90"/>
      <c r="RHU12" s="90"/>
      <c r="RHV12" s="90"/>
      <c r="RHW12" s="90"/>
      <c r="RHX12" s="90"/>
      <c r="RHY12" s="90"/>
      <c r="RHZ12" s="90"/>
      <c r="RIA12" s="90"/>
      <c r="RIB12" s="90"/>
      <c r="RIC12" s="90"/>
      <c r="RID12" s="90"/>
      <c r="RIE12" s="90"/>
      <c r="RIF12" s="90"/>
      <c r="RIG12" s="90"/>
      <c r="RIH12" s="90"/>
      <c r="RII12" s="90"/>
      <c r="RIJ12" s="90"/>
      <c r="RIK12" s="90"/>
      <c r="RIL12" s="90"/>
      <c r="RIM12" s="90"/>
      <c r="RIN12" s="90"/>
      <c r="RIO12" s="90"/>
      <c r="RIP12" s="90"/>
      <c r="RIQ12" s="90"/>
      <c r="RIR12" s="90"/>
      <c r="RIS12" s="90"/>
      <c r="RIT12" s="90"/>
      <c r="RIU12" s="90"/>
      <c r="RIV12" s="90"/>
      <c r="RIW12" s="90"/>
      <c r="RIX12" s="90"/>
      <c r="RIY12" s="90"/>
      <c r="RIZ12" s="90"/>
      <c r="RJA12" s="90"/>
      <c r="RJB12" s="90"/>
      <c r="RJC12" s="90"/>
      <c r="RJD12" s="90"/>
      <c r="RJE12" s="90"/>
      <c r="RJF12" s="90"/>
      <c r="RJG12" s="90"/>
      <c r="RJH12" s="90"/>
      <c r="RJI12" s="90"/>
      <c r="RJJ12" s="90"/>
      <c r="RJK12" s="90"/>
      <c r="RJL12" s="90"/>
      <c r="RJM12" s="90"/>
      <c r="RJN12" s="90"/>
      <c r="RJO12" s="90"/>
      <c r="RJP12" s="90"/>
      <c r="RJQ12" s="90"/>
      <c r="RJR12" s="90"/>
      <c r="RJS12" s="90"/>
      <c r="RJT12" s="90"/>
      <c r="RJU12" s="90"/>
      <c r="RJV12" s="90"/>
      <c r="RJW12" s="90"/>
      <c r="RJX12" s="90"/>
      <c r="RJY12" s="90"/>
      <c r="RJZ12" s="90"/>
      <c r="RKA12" s="90"/>
      <c r="RKB12" s="90"/>
      <c r="RKC12" s="90"/>
      <c r="RKD12" s="90"/>
      <c r="RKE12" s="90"/>
      <c r="RKF12" s="90"/>
      <c r="RKG12" s="90"/>
      <c r="RKH12" s="90"/>
      <c r="RKI12" s="90"/>
      <c r="RKJ12" s="90"/>
      <c r="RKK12" s="90"/>
      <c r="RKL12" s="90"/>
      <c r="RKM12" s="90"/>
      <c r="RKN12" s="90"/>
      <c r="RKO12" s="90"/>
      <c r="RKP12" s="90"/>
      <c r="RKQ12" s="90"/>
      <c r="RKR12" s="90"/>
      <c r="RKS12" s="90"/>
      <c r="RKT12" s="90"/>
      <c r="RKU12" s="90"/>
      <c r="RKV12" s="90"/>
      <c r="RKW12" s="90"/>
      <c r="RKX12" s="90"/>
      <c r="RKY12" s="90"/>
      <c r="RKZ12" s="90"/>
      <c r="RLA12" s="90"/>
      <c r="RLB12" s="90"/>
      <c r="RLC12" s="90"/>
      <c r="RLD12" s="90"/>
      <c r="RLE12" s="90"/>
      <c r="RLF12" s="90"/>
      <c r="RLG12" s="90"/>
      <c r="RLH12" s="90"/>
      <c r="RLI12" s="90"/>
      <c r="RLJ12" s="90"/>
      <c r="RLK12" s="90"/>
      <c r="RLL12" s="90"/>
      <c r="RLM12" s="90"/>
      <c r="RLN12" s="90"/>
      <c r="RLO12" s="90"/>
      <c r="RLP12" s="90"/>
      <c r="RLQ12" s="90"/>
      <c r="RLR12" s="90"/>
      <c r="RLS12" s="90"/>
      <c r="RLT12" s="90"/>
      <c r="RLU12" s="90"/>
      <c r="RLV12" s="90"/>
      <c r="RLW12" s="90"/>
      <c r="RLX12" s="90"/>
      <c r="RLY12" s="90"/>
      <c r="RLZ12" s="90"/>
      <c r="RMA12" s="90"/>
      <c r="RMB12" s="90"/>
      <c r="RMC12" s="90"/>
      <c r="RMD12" s="90"/>
      <c r="RME12" s="90"/>
      <c r="RMF12" s="90"/>
      <c r="RMG12" s="90"/>
      <c r="RMH12" s="90"/>
      <c r="RMI12" s="90"/>
      <c r="RMJ12" s="90"/>
      <c r="RMK12" s="90"/>
      <c r="RML12" s="90"/>
      <c r="RMM12" s="90"/>
      <c r="RMN12" s="90"/>
      <c r="RMO12" s="90"/>
      <c r="RMP12" s="90"/>
      <c r="RMQ12" s="90"/>
      <c r="RMR12" s="90"/>
      <c r="RMS12" s="90"/>
      <c r="RMT12" s="90"/>
      <c r="RMU12" s="90"/>
      <c r="RMV12" s="90"/>
      <c r="RMW12" s="90"/>
      <c r="RMX12" s="90"/>
      <c r="RMY12" s="90"/>
      <c r="RMZ12" s="90"/>
      <c r="RNA12" s="90"/>
      <c r="RNB12" s="90"/>
      <c r="RNC12" s="90"/>
      <c r="RND12" s="90"/>
      <c r="RNE12" s="90"/>
      <c r="RNF12" s="90"/>
      <c r="RNG12" s="90"/>
      <c r="RNH12" s="90"/>
      <c r="RNI12" s="90"/>
      <c r="RNJ12" s="90"/>
      <c r="RNK12" s="90"/>
      <c r="RNL12" s="90"/>
      <c r="RNM12" s="90"/>
      <c r="RNN12" s="90"/>
      <c r="RNO12" s="90"/>
      <c r="RNP12" s="90"/>
      <c r="RNQ12" s="90"/>
      <c r="RNR12" s="90"/>
      <c r="RNS12" s="90"/>
      <c r="RNT12" s="90"/>
      <c r="RNU12" s="90"/>
      <c r="RNV12" s="90"/>
      <c r="RNW12" s="90"/>
      <c r="RNX12" s="90"/>
      <c r="RNY12" s="90"/>
      <c r="RNZ12" s="90"/>
      <c r="ROA12" s="90"/>
      <c r="ROB12" s="90"/>
      <c r="ROC12" s="90"/>
      <c r="ROD12" s="90"/>
      <c r="ROE12" s="90"/>
      <c r="ROF12" s="90"/>
      <c r="ROG12" s="90"/>
      <c r="ROH12" s="90"/>
      <c r="ROI12" s="90"/>
      <c r="ROJ12" s="90"/>
      <c r="ROK12" s="90"/>
      <c r="ROL12" s="90"/>
      <c r="ROM12" s="90"/>
      <c r="RON12" s="90"/>
      <c r="ROO12" s="90"/>
      <c r="ROP12" s="90"/>
      <c r="ROQ12" s="90"/>
      <c r="ROR12" s="90"/>
      <c r="ROS12" s="90"/>
      <c r="ROT12" s="90"/>
      <c r="ROU12" s="90"/>
      <c r="ROV12" s="90"/>
      <c r="ROW12" s="90"/>
      <c r="ROX12" s="90"/>
      <c r="ROY12" s="90"/>
      <c r="ROZ12" s="90"/>
      <c r="RPA12" s="90"/>
      <c r="RPB12" s="90"/>
      <c r="RPC12" s="90"/>
      <c r="RPD12" s="90"/>
      <c r="RPE12" s="90"/>
      <c r="RPF12" s="90"/>
      <c r="RPG12" s="90"/>
      <c r="RPH12" s="90"/>
      <c r="RPI12" s="90"/>
      <c r="RPJ12" s="90"/>
      <c r="RPK12" s="90"/>
      <c r="RPL12" s="90"/>
      <c r="RPM12" s="90"/>
      <c r="RPN12" s="90"/>
      <c r="RPO12" s="90"/>
      <c r="RPP12" s="90"/>
      <c r="RPQ12" s="90"/>
      <c r="RPR12" s="90"/>
      <c r="RPS12" s="90"/>
      <c r="RPT12" s="90"/>
      <c r="RPU12" s="90"/>
      <c r="RPV12" s="90"/>
      <c r="RPW12" s="90"/>
      <c r="RPX12" s="90"/>
      <c r="RPY12" s="90"/>
      <c r="RPZ12" s="90"/>
      <c r="RQA12" s="90"/>
      <c r="RQB12" s="90"/>
      <c r="RQC12" s="90"/>
      <c r="RQD12" s="90"/>
      <c r="RQE12" s="90"/>
      <c r="RQF12" s="90"/>
      <c r="RQG12" s="90"/>
      <c r="RQH12" s="90"/>
      <c r="RQI12" s="90"/>
      <c r="RQJ12" s="90"/>
      <c r="RQK12" s="90"/>
      <c r="RQL12" s="90"/>
      <c r="RQM12" s="90"/>
      <c r="RQN12" s="90"/>
      <c r="RQO12" s="90"/>
      <c r="RQP12" s="90"/>
      <c r="RQQ12" s="90"/>
      <c r="RQR12" s="90"/>
      <c r="RQS12" s="90"/>
      <c r="RQT12" s="90"/>
      <c r="RQU12" s="90"/>
      <c r="RQV12" s="90"/>
      <c r="RQW12" s="90"/>
      <c r="RQX12" s="90"/>
      <c r="RQY12" s="90"/>
      <c r="RQZ12" s="90"/>
      <c r="RRA12" s="90"/>
      <c r="RRB12" s="90"/>
      <c r="RRC12" s="90"/>
      <c r="RRD12" s="90"/>
      <c r="RRE12" s="90"/>
      <c r="RRF12" s="90"/>
      <c r="RRG12" s="90"/>
      <c r="RRH12" s="90"/>
      <c r="RRI12" s="90"/>
      <c r="RRJ12" s="90"/>
      <c r="RRK12" s="90"/>
      <c r="RRL12" s="90"/>
      <c r="RRM12" s="90"/>
      <c r="RRN12" s="90"/>
      <c r="RRO12" s="90"/>
      <c r="RRP12" s="90"/>
      <c r="RRQ12" s="90"/>
      <c r="RRR12" s="90"/>
      <c r="RRS12" s="90"/>
      <c r="RRT12" s="90"/>
      <c r="RRU12" s="90"/>
      <c r="RRV12" s="90"/>
      <c r="RRW12" s="90"/>
      <c r="RRX12" s="90"/>
      <c r="RRY12" s="90"/>
      <c r="RRZ12" s="90"/>
      <c r="RSA12" s="90"/>
      <c r="RSB12" s="90"/>
      <c r="RSC12" s="90"/>
      <c r="RSD12" s="90"/>
      <c r="RSE12" s="90"/>
      <c r="RSF12" s="90"/>
      <c r="RSG12" s="90"/>
      <c r="RSH12" s="90"/>
      <c r="RSI12" s="90"/>
      <c r="RSJ12" s="90"/>
      <c r="RSK12" s="90"/>
      <c r="RSL12" s="90"/>
      <c r="RSM12" s="90"/>
      <c r="RSN12" s="90"/>
      <c r="RSO12" s="90"/>
      <c r="RSP12" s="90"/>
      <c r="RSQ12" s="90"/>
      <c r="RSR12" s="90"/>
      <c r="RSS12" s="90"/>
      <c r="RST12" s="90"/>
      <c r="RSU12" s="90"/>
      <c r="RSV12" s="90"/>
      <c r="RSW12" s="90"/>
      <c r="RSX12" s="90"/>
      <c r="RSY12" s="90"/>
      <c r="RSZ12" s="90"/>
      <c r="RTA12" s="90"/>
      <c r="RTB12" s="90"/>
      <c r="RTC12" s="90"/>
      <c r="RTD12" s="90"/>
      <c r="RTE12" s="90"/>
      <c r="RTF12" s="90"/>
      <c r="RTG12" s="90"/>
      <c r="RTH12" s="90"/>
      <c r="RTI12" s="90"/>
      <c r="RTJ12" s="90"/>
      <c r="RTK12" s="90"/>
      <c r="RTL12" s="90"/>
      <c r="RTM12" s="90"/>
      <c r="RTN12" s="90"/>
      <c r="RTO12" s="90"/>
      <c r="RTP12" s="90"/>
      <c r="RTQ12" s="90"/>
      <c r="RTR12" s="90"/>
      <c r="RTS12" s="90"/>
      <c r="RTT12" s="90"/>
      <c r="RTU12" s="90"/>
      <c r="RTV12" s="90"/>
      <c r="RTW12" s="90"/>
      <c r="RTX12" s="90"/>
      <c r="RTY12" s="90"/>
      <c r="RTZ12" s="90"/>
      <c r="RUA12" s="90"/>
      <c r="RUB12" s="90"/>
      <c r="RUC12" s="90"/>
      <c r="RUD12" s="90"/>
      <c r="RUE12" s="90"/>
      <c r="RUF12" s="90"/>
      <c r="RUG12" s="90"/>
      <c r="RUH12" s="90"/>
      <c r="RUI12" s="90"/>
      <c r="RUJ12" s="90"/>
      <c r="RUK12" s="90"/>
      <c r="RUL12" s="90"/>
      <c r="RUM12" s="90"/>
      <c r="RUN12" s="90"/>
      <c r="RUO12" s="90"/>
      <c r="RUP12" s="90"/>
      <c r="RUQ12" s="90"/>
      <c r="RUR12" s="90"/>
      <c r="RUS12" s="90"/>
      <c r="RUT12" s="90"/>
      <c r="RUU12" s="90"/>
      <c r="RUV12" s="90"/>
      <c r="RUW12" s="90"/>
      <c r="RUX12" s="90"/>
      <c r="RUY12" s="90"/>
      <c r="RUZ12" s="90"/>
      <c r="RVA12" s="90"/>
      <c r="RVB12" s="90"/>
      <c r="RVC12" s="90"/>
      <c r="RVD12" s="90"/>
      <c r="RVE12" s="90"/>
      <c r="RVF12" s="90"/>
      <c r="RVG12" s="90"/>
      <c r="RVH12" s="90"/>
      <c r="RVI12" s="90"/>
      <c r="RVJ12" s="90"/>
      <c r="RVK12" s="90"/>
      <c r="RVL12" s="90"/>
      <c r="RVM12" s="90"/>
      <c r="RVN12" s="90"/>
      <c r="RVO12" s="90"/>
      <c r="RVP12" s="90"/>
      <c r="RVQ12" s="90"/>
      <c r="RVR12" s="90"/>
      <c r="RVS12" s="90"/>
      <c r="RVT12" s="90"/>
      <c r="RVU12" s="90"/>
      <c r="RVV12" s="90"/>
      <c r="RVW12" s="90"/>
      <c r="RVX12" s="90"/>
      <c r="RVY12" s="90"/>
      <c r="RVZ12" s="90"/>
      <c r="RWA12" s="90"/>
      <c r="RWB12" s="90"/>
      <c r="RWC12" s="90"/>
      <c r="RWD12" s="90"/>
      <c r="RWE12" s="90"/>
      <c r="RWF12" s="90"/>
      <c r="RWG12" s="90"/>
      <c r="RWH12" s="90"/>
      <c r="RWI12" s="90"/>
      <c r="RWJ12" s="90"/>
      <c r="RWK12" s="90"/>
      <c r="RWL12" s="90"/>
      <c r="RWM12" s="90"/>
      <c r="RWN12" s="90"/>
      <c r="RWO12" s="90"/>
      <c r="RWP12" s="90"/>
      <c r="RWQ12" s="90"/>
      <c r="RWR12" s="90"/>
      <c r="RWS12" s="90"/>
      <c r="RWT12" s="90"/>
      <c r="RWU12" s="90"/>
      <c r="RWV12" s="90"/>
      <c r="RWW12" s="90"/>
      <c r="RWX12" s="90"/>
      <c r="RWY12" s="90"/>
      <c r="RWZ12" s="90"/>
      <c r="RXA12" s="90"/>
      <c r="RXB12" s="90"/>
      <c r="RXC12" s="90"/>
      <c r="RXD12" s="90"/>
      <c r="RXE12" s="90"/>
      <c r="RXF12" s="90"/>
      <c r="RXG12" s="90"/>
      <c r="RXH12" s="90"/>
      <c r="RXI12" s="90"/>
      <c r="RXJ12" s="90"/>
      <c r="RXK12" s="90"/>
      <c r="RXL12" s="90"/>
      <c r="RXM12" s="90"/>
      <c r="RXN12" s="90"/>
      <c r="RXO12" s="90"/>
      <c r="RXP12" s="90"/>
      <c r="RXQ12" s="90"/>
      <c r="RXR12" s="90"/>
      <c r="RXS12" s="90"/>
      <c r="RXT12" s="90"/>
      <c r="RXU12" s="90"/>
      <c r="RXV12" s="90"/>
      <c r="RXW12" s="90"/>
      <c r="RXX12" s="90"/>
      <c r="RXY12" s="90"/>
      <c r="RXZ12" s="90"/>
      <c r="RYA12" s="90"/>
      <c r="RYB12" s="90"/>
      <c r="RYC12" s="90"/>
      <c r="RYD12" s="90"/>
      <c r="RYE12" s="90"/>
      <c r="RYF12" s="90"/>
      <c r="RYG12" s="90"/>
      <c r="RYH12" s="90"/>
      <c r="RYI12" s="90"/>
      <c r="RYJ12" s="90"/>
      <c r="RYK12" s="90"/>
      <c r="RYL12" s="90"/>
      <c r="RYM12" s="90"/>
      <c r="RYN12" s="90"/>
      <c r="RYO12" s="90"/>
      <c r="RYP12" s="90"/>
      <c r="RYQ12" s="90"/>
      <c r="RYR12" s="90"/>
      <c r="RYS12" s="90"/>
      <c r="RYT12" s="90"/>
      <c r="RYU12" s="90"/>
      <c r="RYV12" s="90"/>
      <c r="RYW12" s="90"/>
      <c r="RYX12" s="90"/>
      <c r="RYY12" s="90"/>
      <c r="RYZ12" s="90"/>
      <c r="RZA12" s="90"/>
      <c r="RZB12" s="90"/>
      <c r="RZC12" s="90"/>
      <c r="RZD12" s="90"/>
      <c r="RZE12" s="90"/>
      <c r="RZF12" s="90"/>
      <c r="RZG12" s="90"/>
      <c r="RZH12" s="90"/>
      <c r="RZI12" s="90"/>
      <c r="RZJ12" s="90"/>
      <c r="RZK12" s="90"/>
      <c r="RZL12" s="90"/>
      <c r="RZM12" s="90"/>
      <c r="RZN12" s="90"/>
      <c r="RZO12" s="90"/>
      <c r="RZP12" s="90"/>
      <c r="RZQ12" s="90"/>
      <c r="RZR12" s="90"/>
      <c r="RZS12" s="90"/>
      <c r="RZT12" s="90"/>
      <c r="RZU12" s="90"/>
      <c r="RZV12" s="90"/>
      <c r="RZW12" s="90"/>
      <c r="RZX12" s="90"/>
      <c r="RZY12" s="90"/>
      <c r="RZZ12" s="90"/>
      <c r="SAA12" s="90"/>
      <c r="SAB12" s="90"/>
      <c r="SAC12" s="90"/>
      <c r="SAD12" s="90"/>
      <c r="SAE12" s="90"/>
      <c r="SAF12" s="90"/>
      <c r="SAG12" s="90"/>
      <c r="SAH12" s="90"/>
      <c r="SAI12" s="90"/>
      <c r="SAJ12" s="90"/>
      <c r="SAK12" s="90"/>
      <c r="SAL12" s="90"/>
      <c r="SAM12" s="90"/>
      <c r="SAN12" s="90"/>
      <c r="SAO12" s="90"/>
      <c r="SAP12" s="90"/>
      <c r="SAQ12" s="90"/>
      <c r="SAR12" s="90"/>
      <c r="SAS12" s="90"/>
      <c r="SAT12" s="90"/>
      <c r="SAU12" s="90"/>
      <c r="SAV12" s="90"/>
      <c r="SAW12" s="90"/>
      <c r="SAX12" s="90"/>
      <c r="SAY12" s="90"/>
      <c r="SAZ12" s="90"/>
      <c r="SBA12" s="90"/>
      <c r="SBB12" s="90"/>
      <c r="SBC12" s="90"/>
      <c r="SBD12" s="90"/>
      <c r="SBE12" s="90"/>
      <c r="SBF12" s="90"/>
      <c r="SBG12" s="90"/>
      <c r="SBH12" s="90"/>
      <c r="SBI12" s="90"/>
      <c r="SBJ12" s="90"/>
      <c r="SBK12" s="90"/>
      <c r="SBL12" s="90"/>
      <c r="SBM12" s="90"/>
      <c r="SBN12" s="90"/>
      <c r="SBO12" s="90"/>
      <c r="SBP12" s="90"/>
      <c r="SBQ12" s="90"/>
      <c r="SBR12" s="90"/>
      <c r="SBS12" s="90"/>
      <c r="SBT12" s="90"/>
      <c r="SBU12" s="90"/>
      <c r="SBV12" s="90"/>
      <c r="SBW12" s="90"/>
      <c r="SBX12" s="90"/>
      <c r="SBY12" s="90"/>
      <c r="SBZ12" s="90"/>
      <c r="SCA12" s="90"/>
      <c r="SCB12" s="90"/>
      <c r="SCC12" s="90"/>
      <c r="SCD12" s="90"/>
      <c r="SCE12" s="90"/>
      <c r="SCF12" s="90"/>
      <c r="SCG12" s="90"/>
      <c r="SCH12" s="90"/>
      <c r="SCI12" s="90"/>
      <c r="SCJ12" s="90"/>
      <c r="SCK12" s="90"/>
      <c r="SCL12" s="90"/>
      <c r="SCM12" s="90"/>
      <c r="SCN12" s="90"/>
      <c r="SCO12" s="90"/>
      <c r="SCP12" s="90"/>
      <c r="SCQ12" s="90"/>
      <c r="SCR12" s="90"/>
      <c r="SCS12" s="90"/>
      <c r="SCT12" s="90"/>
      <c r="SCU12" s="90"/>
      <c r="SCV12" s="90"/>
      <c r="SCW12" s="90"/>
      <c r="SCX12" s="90"/>
      <c r="SCY12" s="90"/>
      <c r="SCZ12" s="90"/>
      <c r="SDA12" s="90"/>
      <c r="SDB12" s="90"/>
      <c r="SDC12" s="90"/>
      <c r="SDD12" s="90"/>
      <c r="SDE12" s="90"/>
      <c r="SDF12" s="90"/>
      <c r="SDG12" s="90"/>
      <c r="SDH12" s="90"/>
      <c r="SDI12" s="90"/>
      <c r="SDJ12" s="90"/>
      <c r="SDK12" s="90"/>
      <c r="SDL12" s="90"/>
      <c r="SDM12" s="90"/>
      <c r="SDN12" s="90"/>
      <c r="SDO12" s="90"/>
      <c r="SDP12" s="90"/>
      <c r="SDQ12" s="90"/>
      <c r="SDR12" s="90"/>
      <c r="SDS12" s="90"/>
      <c r="SDT12" s="90"/>
      <c r="SDU12" s="90"/>
      <c r="SDV12" s="90"/>
      <c r="SDW12" s="90"/>
      <c r="SDX12" s="90"/>
      <c r="SDY12" s="90"/>
      <c r="SDZ12" s="90"/>
      <c r="SEA12" s="90"/>
      <c r="SEB12" s="90"/>
      <c r="SEC12" s="90"/>
      <c r="SED12" s="90"/>
      <c r="SEE12" s="90"/>
      <c r="SEF12" s="90"/>
      <c r="SEG12" s="90"/>
      <c r="SEH12" s="90"/>
      <c r="SEI12" s="90"/>
      <c r="SEJ12" s="90"/>
      <c r="SEK12" s="90"/>
      <c r="SEL12" s="90"/>
      <c r="SEM12" s="90"/>
      <c r="SEN12" s="90"/>
      <c r="SEO12" s="90"/>
      <c r="SEP12" s="90"/>
      <c r="SEQ12" s="90"/>
      <c r="SER12" s="90"/>
      <c r="SES12" s="90"/>
      <c r="SET12" s="90"/>
      <c r="SEU12" s="90"/>
      <c r="SEV12" s="90"/>
      <c r="SEW12" s="90"/>
      <c r="SEX12" s="90"/>
      <c r="SEY12" s="90"/>
      <c r="SEZ12" s="90"/>
      <c r="SFA12" s="90"/>
      <c r="SFB12" s="90"/>
      <c r="SFC12" s="90"/>
      <c r="SFD12" s="90"/>
      <c r="SFE12" s="90"/>
      <c r="SFF12" s="90"/>
      <c r="SFG12" s="90"/>
      <c r="SFH12" s="90"/>
      <c r="SFI12" s="90"/>
      <c r="SFJ12" s="90"/>
      <c r="SFK12" s="90"/>
      <c r="SFL12" s="90"/>
      <c r="SFM12" s="90"/>
      <c r="SFN12" s="90"/>
      <c r="SFO12" s="90"/>
      <c r="SFP12" s="90"/>
      <c r="SFQ12" s="90"/>
      <c r="SFR12" s="90"/>
      <c r="SFS12" s="90"/>
      <c r="SFT12" s="90"/>
      <c r="SFU12" s="90"/>
      <c r="SFV12" s="90"/>
      <c r="SFW12" s="90"/>
      <c r="SFX12" s="90"/>
      <c r="SFY12" s="90"/>
      <c r="SFZ12" s="90"/>
      <c r="SGA12" s="90"/>
      <c r="SGB12" s="90"/>
      <c r="SGC12" s="90"/>
      <c r="SGD12" s="90"/>
      <c r="SGE12" s="90"/>
      <c r="SGF12" s="90"/>
      <c r="SGG12" s="90"/>
      <c r="SGH12" s="90"/>
      <c r="SGI12" s="90"/>
      <c r="SGJ12" s="90"/>
      <c r="SGK12" s="90"/>
      <c r="SGL12" s="90"/>
      <c r="SGM12" s="90"/>
      <c r="SGN12" s="90"/>
      <c r="SGO12" s="90"/>
      <c r="SGP12" s="90"/>
      <c r="SGQ12" s="90"/>
      <c r="SGR12" s="90"/>
      <c r="SGS12" s="90"/>
      <c r="SGT12" s="90"/>
      <c r="SGU12" s="90"/>
      <c r="SGV12" s="90"/>
      <c r="SGW12" s="90"/>
      <c r="SGX12" s="90"/>
      <c r="SGY12" s="90"/>
      <c r="SGZ12" s="90"/>
      <c r="SHA12" s="90"/>
      <c r="SHB12" s="90"/>
      <c r="SHC12" s="90"/>
      <c r="SHD12" s="90"/>
      <c r="SHE12" s="90"/>
      <c r="SHF12" s="90"/>
      <c r="SHG12" s="90"/>
      <c r="SHH12" s="90"/>
      <c r="SHI12" s="90"/>
      <c r="SHJ12" s="90"/>
      <c r="SHK12" s="90"/>
      <c r="SHL12" s="90"/>
      <c r="SHM12" s="90"/>
      <c r="SHN12" s="90"/>
      <c r="SHO12" s="90"/>
      <c r="SHP12" s="90"/>
      <c r="SHQ12" s="90"/>
      <c r="SHR12" s="90"/>
      <c r="SHS12" s="90"/>
      <c r="SHT12" s="90"/>
      <c r="SHU12" s="90"/>
      <c r="SHV12" s="90"/>
      <c r="SHW12" s="90"/>
      <c r="SHX12" s="90"/>
      <c r="SHY12" s="90"/>
      <c r="SHZ12" s="90"/>
      <c r="SIA12" s="90"/>
      <c r="SIB12" s="90"/>
      <c r="SIC12" s="90"/>
      <c r="SID12" s="90"/>
      <c r="SIE12" s="90"/>
      <c r="SIF12" s="90"/>
      <c r="SIG12" s="90"/>
      <c r="SIH12" s="90"/>
      <c r="SII12" s="90"/>
      <c r="SIJ12" s="90"/>
      <c r="SIK12" s="90"/>
      <c r="SIL12" s="90"/>
      <c r="SIM12" s="90"/>
      <c r="SIN12" s="90"/>
      <c r="SIO12" s="90"/>
      <c r="SIP12" s="90"/>
      <c r="SIQ12" s="90"/>
      <c r="SIR12" s="90"/>
      <c r="SIS12" s="90"/>
      <c r="SIT12" s="90"/>
      <c r="SIU12" s="90"/>
      <c r="SIV12" s="90"/>
      <c r="SIW12" s="90"/>
      <c r="SIX12" s="90"/>
      <c r="SIY12" s="90"/>
      <c r="SIZ12" s="90"/>
      <c r="SJA12" s="90"/>
      <c r="SJB12" s="90"/>
      <c r="SJC12" s="90"/>
      <c r="SJD12" s="90"/>
      <c r="SJE12" s="90"/>
      <c r="SJF12" s="90"/>
      <c r="SJG12" s="90"/>
      <c r="SJH12" s="90"/>
      <c r="SJI12" s="90"/>
      <c r="SJJ12" s="90"/>
      <c r="SJK12" s="90"/>
      <c r="SJL12" s="90"/>
      <c r="SJM12" s="90"/>
      <c r="SJN12" s="90"/>
      <c r="SJO12" s="90"/>
      <c r="SJP12" s="90"/>
      <c r="SJQ12" s="90"/>
      <c r="SJR12" s="90"/>
      <c r="SJS12" s="90"/>
      <c r="SJT12" s="90"/>
      <c r="SJU12" s="90"/>
      <c r="SJV12" s="90"/>
      <c r="SJW12" s="90"/>
      <c r="SJX12" s="90"/>
      <c r="SJY12" s="90"/>
      <c r="SJZ12" s="90"/>
      <c r="SKA12" s="90"/>
      <c r="SKB12" s="90"/>
      <c r="SKC12" s="90"/>
      <c r="SKD12" s="90"/>
      <c r="SKE12" s="90"/>
      <c r="SKF12" s="90"/>
      <c r="SKG12" s="90"/>
      <c r="SKH12" s="90"/>
      <c r="SKI12" s="90"/>
      <c r="SKJ12" s="90"/>
      <c r="SKK12" s="90"/>
      <c r="SKL12" s="90"/>
      <c r="SKM12" s="90"/>
      <c r="SKN12" s="90"/>
      <c r="SKO12" s="90"/>
      <c r="SKP12" s="90"/>
      <c r="SKQ12" s="90"/>
      <c r="SKR12" s="90"/>
      <c r="SKS12" s="90"/>
      <c r="SKT12" s="90"/>
      <c r="SKU12" s="90"/>
      <c r="SKV12" s="90"/>
      <c r="SKW12" s="90"/>
      <c r="SKX12" s="90"/>
      <c r="SKY12" s="90"/>
      <c r="SKZ12" s="90"/>
      <c r="SLA12" s="90"/>
      <c r="SLB12" s="90"/>
      <c r="SLC12" s="90"/>
      <c r="SLD12" s="90"/>
      <c r="SLE12" s="90"/>
      <c r="SLF12" s="90"/>
      <c r="SLG12" s="90"/>
      <c r="SLH12" s="90"/>
      <c r="SLI12" s="90"/>
      <c r="SLJ12" s="90"/>
      <c r="SLK12" s="90"/>
      <c r="SLL12" s="90"/>
      <c r="SLM12" s="90"/>
      <c r="SLN12" s="90"/>
      <c r="SLO12" s="90"/>
      <c r="SLP12" s="90"/>
      <c r="SLQ12" s="90"/>
      <c r="SLR12" s="90"/>
      <c r="SLS12" s="90"/>
      <c r="SLT12" s="90"/>
      <c r="SLU12" s="90"/>
      <c r="SLV12" s="90"/>
      <c r="SLW12" s="90"/>
      <c r="SLX12" s="90"/>
      <c r="SLY12" s="90"/>
      <c r="SLZ12" s="90"/>
      <c r="SMA12" s="90"/>
      <c r="SMB12" s="90"/>
      <c r="SMC12" s="90"/>
      <c r="SMD12" s="90"/>
      <c r="SME12" s="90"/>
      <c r="SMF12" s="90"/>
      <c r="SMG12" s="90"/>
      <c r="SMH12" s="90"/>
      <c r="SMI12" s="90"/>
      <c r="SMJ12" s="90"/>
      <c r="SMK12" s="90"/>
      <c r="SML12" s="90"/>
      <c r="SMM12" s="90"/>
      <c r="SMN12" s="90"/>
      <c r="SMO12" s="90"/>
      <c r="SMP12" s="90"/>
      <c r="SMQ12" s="90"/>
      <c r="SMR12" s="90"/>
      <c r="SMS12" s="90"/>
      <c r="SMT12" s="90"/>
      <c r="SMU12" s="90"/>
      <c r="SMV12" s="90"/>
      <c r="SMW12" s="90"/>
      <c r="SMX12" s="90"/>
      <c r="SMY12" s="90"/>
      <c r="SMZ12" s="90"/>
      <c r="SNA12" s="90"/>
      <c r="SNB12" s="90"/>
      <c r="SNC12" s="90"/>
      <c r="SND12" s="90"/>
      <c r="SNE12" s="90"/>
      <c r="SNF12" s="90"/>
      <c r="SNG12" s="90"/>
      <c r="SNH12" s="90"/>
      <c r="SNI12" s="90"/>
      <c r="SNJ12" s="90"/>
      <c r="SNK12" s="90"/>
      <c r="SNL12" s="90"/>
      <c r="SNM12" s="90"/>
      <c r="SNN12" s="90"/>
      <c r="SNO12" s="90"/>
      <c r="SNP12" s="90"/>
      <c r="SNQ12" s="90"/>
      <c r="SNR12" s="90"/>
      <c r="SNS12" s="90"/>
      <c r="SNT12" s="90"/>
      <c r="SNU12" s="90"/>
      <c r="SNV12" s="90"/>
      <c r="SNW12" s="90"/>
      <c r="SNX12" s="90"/>
      <c r="SNY12" s="90"/>
      <c r="SNZ12" s="90"/>
      <c r="SOA12" s="90"/>
      <c r="SOB12" s="90"/>
      <c r="SOC12" s="90"/>
      <c r="SOD12" s="90"/>
      <c r="SOE12" s="90"/>
      <c r="SOF12" s="90"/>
      <c r="SOG12" s="90"/>
      <c r="SOH12" s="90"/>
      <c r="SOI12" s="90"/>
      <c r="SOJ12" s="90"/>
      <c r="SOK12" s="90"/>
      <c r="SOL12" s="90"/>
      <c r="SOM12" s="90"/>
      <c r="SON12" s="90"/>
      <c r="SOO12" s="90"/>
      <c r="SOP12" s="90"/>
      <c r="SOQ12" s="90"/>
      <c r="SOR12" s="90"/>
      <c r="SOS12" s="90"/>
      <c r="SOT12" s="90"/>
      <c r="SOU12" s="90"/>
      <c r="SOV12" s="90"/>
      <c r="SOW12" s="90"/>
      <c r="SOX12" s="90"/>
      <c r="SOY12" s="90"/>
      <c r="SOZ12" s="90"/>
      <c r="SPA12" s="90"/>
      <c r="SPB12" s="90"/>
      <c r="SPC12" s="90"/>
      <c r="SPD12" s="90"/>
      <c r="SPE12" s="90"/>
      <c r="SPF12" s="90"/>
      <c r="SPG12" s="90"/>
      <c r="SPH12" s="90"/>
      <c r="SPI12" s="90"/>
      <c r="SPJ12" s="90"/>
      <c r="SPK12" s="90"/>
      <c r="SPL12" s="90"/>
      <c r="SPM12" s="90"/>
      <c r="SPN12" s="90"/>
      <c r="SPO12" s="90"/>
      <c r="SPP12" s="90"/>
      <c r="SPQ12" s="90"/>
      <c r="SPR12" s="90"/>
      <c r="SPS12" s="90"/>
      <c r="SPT12" s="90"/>
      <c r="SPU12" s="90"/>
      <c r="SPV12" s="90"/>
      <c r="SPW12" s="90"/>
      <c r="SPX12" s="90"/>
      <c r="SPY12" s="90"/>
      <c r="SPZ12" s="90"/>
      <c r="SQA12" s="90"/>
      <c r="SQB12" s="90"/>
      <c r="SQC12" s="90"/>
      <c r="SQD12" s="90"/>
      <c r="SQE12" s="90"/>
      <c r="SQF12" s="90"/>
      <c r="SQG12" s="90"/>
      <c r="SQH12" s="90"/>
      <c r="SQI12" s="90"/>
      <c r="SQJ12" s="90"/>
      <c r="SQK12" s="90"/>
      <c r="SQL12" s="90"/>
      <c r="SQM12" s="90"/>
      <c r="SQN12" s="90"/>
      <c r="SQO12" s="90"/>
      <c r="SQP12" s="90"/>
      <c r="SQQ12" s="90"/>
      <c r="SQR12" s="90"/>
      <c r="SQS12" s="90"/>
      <c r="SQT12" s="90"/>
      <c r="SQU12" s="90"/>
      <c r="SQV12" s="90"/>
      <c r="SQW12" s="90"/>
      <c r="SQX12" s="90"/>
      <c r="SQY12" s="90"/>
      <c r="SQZ12" s="90"/>
      <c r="SRA12" s="90"/>
      <c r="SRB12" s="90"/>
      <c r="SRC12" s="90"/>
      <c r="SRD12" s="90"/>
      <c r="SRE12" s="90"/>
      <c r="SRF12" s="90"/>
      <c r="SRG12" s="90"/>
      <c r="SRH12" s="90"/>
      <c r="SRI12" s="90"/>
      <c r="SRJ12" s="90"/>
      <c r="SRK12" s="90"/>
      <c r="SRL12" s="90"/>
      <c r="SRM12" s="90"/>
      <c r="SRN12" s="90"/>
      <c r="SRO12" s="90"/>
      <c r="SRP12" s="90"/>
      <c r="SRQ12" s="90"/>
      <c r="SRR12" s="90"/>
      <c r="SRS12" s="90"/>
      <c r="SRT12" s="90"/>
      <c r="SRU12" s="90"/>
      <c r="SRV12" s="90"/>
      <c r="SRW12" s="90"/>
      <c r="SRX12" s="90"/>
      <c r="SRY12" s="90"/>
      <c r="SRZ12" s="90"/>
      <c r="SSA12" s="90"/>
      <c r="SSB12" s="90"/>
      <c r="SSC12" s="90"/>
      <c r="SSD12" s="90"/>
      <c r="SSE12" s="90"/>
      <c r="SSF12" s="90"/>
      <c r="SSG12" s="90"/>
      <c r="SSH12" s="90"/>
      <c r="SSI12" s="90"/>
      <c r="SSJ12" s="90"/>
      <c r="SSK12" s="90"/>
      <c r="SSL12" s="90"/>
      <c r="SSM12" s="90"/>
      <c r="SSN12" s="90"/>
      <c r="SSO12" s="90"/>
      <c r="SSP12" s="90"/>
      <c r="SSQ12" s="90"/>
      <c r="SSR12" s="90"/>
      <c r="SSS12" s="90"/>
      <c r="SST12" s="90"/>
      <c r="SSU12" s="90"/>
      <c r="SSV12" s="90"/>
      <c r="SSW12" s="90"/>
      <c r="SSX12" s="90"/>
      <c r="SSY12" s="90"/>
      <c r="SSZ12" s="90"/>
      <c r="STA12" s="90"/>
      <c r="STB12" s="90"/>
      <c r="STC12" s="90"/>
      <c r="STD12" s="90"/>
      <c r="STE12" s="90"/>
      <c r="STF12" s="90"/>
      <c r="STG12" s="90"/>
      <c r="STH12" s="90"/>
      <c r="STI12" s="90"/>
      <c r="STJ12" s="90"/>
      <c r="STK12" s="90"/>
      <c r="STL12" s="90"/>
      <c r="STM12" s="90"/>
      <c r="STN12" s="90"/>
      <c r="STO12" s="90"/>
      <c r="STP12" s="90"/>
      <c r="STQ12" s="90"/>
      <c r="STR12" s="90"/>
      <c r="STS12" s="90"/>
      <c r="STT12" s="90"/>
      <c r="STU12" s="90"/>
      <c r="STV12" s="90"/>
      <c r="STW12" s="90"/>
      <c r="STX12" s="90"/>
      <c r="STY12" s="90"/>
      <c r="STZ12" s="90"/>
      <c r="SUA12" s="90"/>
      <c r="SUB12" s="90"/>
      <c r="SUC12" s="90"/>
      <c r="SUD12" s="90"/>
      <c r="SUE12" s="90"/>
      <c r="SUF12" s="90"/>
      <c r="SUG12" s="90"/>
      <c r="SUH12" s="90"/>
      <c r="SUI12" s="90"/>
      <c r="SUJ12" s="90"/>
      <c r="SUK12" s="90"/>
      <c r="SUL12" s="90"/>
      <c r="SUM12" s="90"/>
      <c r="SUN12" s="90"/>
      <c r="SUO12" s="90"/>
      <c r="SUP12" s="90"/>
      <c r="SUQ12" s="90"/>
      <c r="SUR12" s="90"/>
      <c r="SUS12" s="90"/>
      <c r="SUT12" s="90"/>
      <c r="SUU12" s="90"/>
      <c r="SUV12" s="90"/>
      <c r="SUW12" s="90"/>
      <c r="SUX12" s="90"/>
      <c r="SUY12" s="90"/>
      <c r="SUZ12" s="90"/>
      <c r="SVA12" s="90"/>
      <c r="SVB12" s="90"/>
      <c r="SVC12" s="90"/>
      <c r="SVD12" s="90"/>
      <c r="SVE12" s="90"/>
      <c r="SVF12" s="90"/>
      <c r="SVG12" s="90"/>
      <c r="SVH12" s="90"/>
      <c r="SVI12" s="90"/>
      <c r="SVJ12" s="90"/>
      <c r="SVK12" s="90"/>
      <c r="SVL12" s="90"/>
      <c r="SVM12" s="90"/>
      <c r="SVN12" s="90"/>
      <c r="SVO12" s="90"/>
      <c r="SVP12" s="90"/>
      <c r="SVQ12" s="90"/>
      <c r="SVR12" s="90"/>
      <c r="SVS12" s="90"/>
      <c r="SVT12" s="90"/>
      <c r="SVU12" s="90"/>
      <c r="SVV12" s="90"/>
      <c r="SVW12" s="90"/>
      <c r="SVX12" s="90"/>
      <c r="SVY12" s="90"/>
      <c r="SVZ12" s="90"/>
      <c r="SWA12" s="90"/>
      <c r="SWB12" s="90"/>
      <c r="SWC12" s="90"/>
      <c r="SWD12" s="90"/>
      <c r="SWE12" s="90"/>
      <c r="SWF12" s="90"/>
      <c r="SWG12" s="90"/>
      <c r="SWH12" s="90"/>
      <c r="SWI12" s="90"/>
      <c r="SWJ12" s="90"/>
      <c r="SWK12" s="90"/>
      <c r="SWL12" s="90"/>
      <c r="SWM12" s="90"/>
      <c r="SWN12" s="90"/>
      <c r="SWO12" s="90"/>
      <c r="SWP12" s="90"/>
      <c r="SWQ12" s="90"/>
      <c r="SWR12" s="90"/>
      <c r="SWS12" s="90"/>
      <c r="SWT12" s="90"/>
      <c r="SWU12" s="90"/>
      <c r="SWV12" s="90"/>
      <c r="SWW12" s="90"/>
      <c r="SWX12" s="90"/>
      <c r="SWY12" s="90"/>
      <c r="SWZ12" s="90"/>
      <c r="SXA12" s="90"/>
      <c r="SXB12" s="90"/>
      <c r="SXC12" s="90"/>
      <c r="SXD12" s="90"/>
      <c r="SXE12" s="90"/>
      <c r="SXF12" s="90"/>
      <c r="SXG12" s="90"/>
      <c r="SXH12" s="90"/>
      <c r="SXI12" s="90"/>
      <c r="SXJ12" s="90"/>
      <c r="SXK12" s="90"/>
      <c r="SXL12" s="90"/>
      <c r="SXM12" s="90"/>
      <c r="SXN12" s="90"/>
      <c r="SXO12" s="90"/>
      <c r="SXP12" s="90"/>
      <c r="SXQ12" s="90"/>
      <c r="SXR12" s="90"/>
      <c r="SXS12" s="90"/>
      <c r="SXT12" s="90"/>
      <c r="SXU12" s="90"/>
      <c r="SXV12" s="90"/>
      <c r="SXW12" s="90"/>
      <c r="SXX12" s="90"/>
      <c r="SXY12" s="90"/>
      <c r="SXZ12" s="90"/>
      <c r="SYA12" s="90"/>
      <c r="SYB12" s="90"/>
      <c r="SYC12" s="90"/>
      <c r="SYD12" s="90"/>
      <c r="SYE12" s="90"/>
      <c r="SYF12" s="90"/>
      <c r="SYG12" s="90"/>
      <c r="SYH12" s="90"/>
      <c r="SYI12" s="90"/>
      <c r="SYJ12" s="90"/>
      <c r="SYK12" s="90"/>
      <c r="SYL12" s="90"/>
      <c r="SYM12" s="90"/>
      <c r="SYN12" s="90"/>
      <c r="SYO12" s="90"/>
      <c r="SYP12" s="90"/>
      <c r="SYQ12" s="90"/>
      <c r="SYR12" s="90"/>
      <c r="SYS12" s="90"/>
      <c r="SYT12" s="90"/>
      <c r="SYU12" s="90"/>
      <c r="SYV12" s="90"/>
      <c r="SYW12" s="90"/>
      <c r="SYX12" s="90"/>
      <c r="SYY12" s="90"/>
      <c r="SYZ12" s="90"/>
      <c r="SZA12" s="90"/>
      <c r="SZB12" s="90"/>
      <c r="SZC12" s="90"/>
      <c r="SZD12" s="90"/>
      <c r="SZE12" s="90"/>
      <c r="SZF12" s="90"/>
      <c r="SZG12" s="90"/>
      <c r="SZH12" s="90"/>
      <c r="SZI12" s="90"/>
      <c r="SZJ12" s="90"/>
      <c r="SZK12" s="90"/>
      <c r="SZL12" s="90"/>
      <c r="SZM12" s="90"/>
      <c r="SZN12" s="90"/>
      <c r="SZO12" s="90"/>
      <c r="SZP12" s="90"/>
      <c r="SZQ12" s="90"/>
      <c r="SZR12" s="90"/>
      <c r="SZS12" s="90"/>
      <c r="SZT12" s="90"/>
      <c r="SZU12" s="90"/>
      <c r="SZV12" s="90"/>
      <c r="SZW12" s="90"/>
      <c r="SZX12" s="90"/>
      <c r="SZY12" s="90"/>
      <c r="SZZ12" s="90"/>
      <c r="TAA12" s="90"/>
      <c r="TAB12" s="90"/>
      <c r="TAC12" s="90"/>
      <c r="TAD12" s="90"/>
      <c r="TAE12" s="90"/>
      <c r="TAF12" s="90"/>
      <c r="TAG12" s="90"/>
      <c r="TAH12" s="90"/>
      <c r="TAI12" s="90"/>
      <c r="TAJ12" s="90"/>
      <c r="TAK12" s="90"/>
      <c r="TAL12" s="90"/>
      <c r="TAM12" s="90"/>
      <c r="TAN12" s="90"/>
      <c r="TAO12" s="90"/>
      <c r="TAP12" s="90"/>
      <c r="TAQ12" s="90"/>
      <c r="TAR12" s="90"/>
      <c r="TAS12" s="90"/>
      <c r="TAT12" s="90"/>
      <c r="TAU12" s="90"/>
      <c r="TAV12" s="90"/>
      <c r="TAW12" s="90"/>
      <c r="TAX12" s="90"/>
      <c r="TAY12" s="90"/>
      <c r="TAZ12" s="90"/>
      <c r="TBA12" s="90"/>
      <c r="TBB12" s="90"/>
      <c r="TBC12" s="90"/>
      <c r="TBD12" s="90"/>
      <c r="TBE12" s="90"/>
      <c r="TBF12" s="90"/>
      <c r="TBG12" s="90"/>
      <c r="TBH12" s="90"/>
      <c r="TBI12" s="90"/>
      <c r="TBJ12" s="90"/>
      <c r="TBK12" s="90"/>
      <c r="TBL12" s="90"/>
      <c r="TBM12" s="90"/>
      <c r="TBN12" s="90"/>
      <c r="TBO12" s="90"/>
      <c r="TBP12" s="90"/>
      <c r="TBQ12" s="90"/>
      <c r="TBR12" s="90"/>
      <c r="TBS12" s="90"/>
      <c r="TBT12" s="90"/>
      <c r="TBU12" s="90"/>
      <c r="TBV12" s="90"/>
      <c r="TBW12" s="90"/>
      <c r="TBX12" s="90"/>
      <c r="TBY12" s="90"/>
      <c r="TBZ12" s="90"/>
      <c r="TCA12" s="90"/>
      <c r="TCB12" s="90"/>
      <c r="TCC12" s="90"/>
      <c r="TCD12" s="90"/>
      <c r="TCE12" s="90"/>
      <c r="TCF12" s="90"/>
      <c r="TCG12" s="90"/>
      <c r="TCH12" s="90"/>
      <c r="TCI12" s="90"/>
      <c r="TCJ12" s="90"/>
      <c r="TCK12" s="90"/>
      <c r="TCL12" s="90"/>
      <c r="TCM12" s="90"/>
      <c r="TCN12" s="90"/>
      <c r="TCO12" s="90"/>
      <c r="TCP12" s="90"/>
      <c r="TCQ12" s="90"/>
      <c r="TCR12" s="90"/>
      <c r="TCS12" s="90"/>
      <c r="TCT12" s="90"/>
      <c r="TCU12" s="90"/>
      <c r="TCV12" s="90"/>
      <c r="TCW12" s="90"/>
      <c r="TCX12" s="90"/>
      <c r="TCY12" s="90"/>
      <c r="TCZ12" s="90"/>
      <c r="TDA12" s="90"/>
      <c r="TDB12" s="90"/>
      <c r="TDC12" s="90"/>
      <c r="TDD12" s="90"/>
      <c r="TDE12" s="90"/>
      <c r="TDF12" s="90"/>
      <c r="TDG12" s="90"/>
      <c r="TDH12" s="90"/>
      <c r="TDI12" s="90"/>
      <c r="TDJ12" s="90"/>
      <c r="TDK12" s="90"/>
      <c r="TDL12" s="90"/>
      <c r="TDM12" s="90"/>
      <c r="TDN12" s="90"/>
      <c r="TDO12" s="90"/>
      <c r="TDP12" s="90"/>
      <c r="TDQ12" s="90"/>
      <c r="TDR12" s="90"/>
      <c r="TDS12" s="90"/>
      <c r="TDT12" s="90"/>
      <c r="TDU12" s="90"/>
      <c r="TDV12" s="90"/>
      <c r="TDW12" s="90"/>
      <c r="TDX12" s="90"/>
      <c r="TDY12" s="90"/>
      <c r="TDZ12" s="90"/>
      <c r="TEA12" s="90"/>
      <c r="TEB12" s="90"/>
      <c r="TEC12" s="90"/>
      <c r="TED12" s="90"/>
      <c r="TEE12" s="90"/>
      <c r="TEF12" s="90"/>
      <c r="TEG12" s="90"/>
      <c r="TEH12" s="90"/>
      <c r="TEI12" s="90"/>
      <c r="TEJ12" s="90"/>
      <c r="TEK12" s="90"/>
      <c r="TEL12" s="90"/>
      <c r="TEM12" s="90"/>
      <c r="TEN12" s="90"/>
      <c r="TEO12" s="90"/>
      <c r="TEP12" s="90"/>
      <c r="TEQ12" s="90"/>
      <c r="TER12" s="90"/>
      <c r="TES12" s="90"/>
      <c r="TET12" s="90"/>
      <c r="TEU12" s="90"/>
      <c r="TEV12" s="90"/>
      <c r="TEW12" s="90"/>
      <c r="TEX12" s="90"/>
      <c r="TEY12" s="90"/>
      <c r="TEZ12" s="90"/>
      <c r="TFA12" s="90"/>
      <c r="TFB12" s="90"/>
      <c r="TFC12" s="90"/>
      <c r="TFD12" s="90"/>
      <c r="TFE12" s="90"/>
      <c r="TFF12" s="90"/>
      <c r="TFG12" s="90"/>
      <c r="TFH12" s="90"/>
      <c r="TFI12" s="90"/>
      <c r="TFJ12" s="90"/>
      <c r="TFK12" s="90"/>
      <c r="TFL12" s="90"/>
      <c r="TFM12" s="90"/>
      <c r="TFN12" s="90"/>
      <c r="TFO12" s="90"/>
      <c r="TFP12" s="90"/>
      <c r="TFQ12" s="90"/>
      <c r="TFR12" s="90"/>
      <c r="TFS12" s="90"/>
      <c r="TFT12" s="90"/>
      <c r="TFU12" s="90"/>
      <c r="TFV12" s="90"/>
      <c r="TFW12" s="90"/>
      <c r="TFX12" s="90"/>
      <c r="TFY12" s="90"/>
      <c r="TFZ12" s="90"/>
      <c r="TGA12" s="90"/>
      <c r="TGB12" s="90"/>
      <c r="TGC12" s="90"/>
      <c r="TGD12" s="90"/>
      <c r="TGE12" s="90"/>
      <c r="TGF12" s="90"/>
      <c r="TGG12" s="90"/>
      <c r="TGH12" s="90"/>
      <c r="TGI12" s="90"/>
      <c r="TGJ12" s="90"/>
      <c r="TGK12" s="90"/>
      <c r="TGL12" s="90"/>
      <c r="TGM12" s="90"/>
      <c r="TGN12" s="90"/>
      <c r="TGO12" s="90"/>
      <c r="TGP12" s="90"/>
      <c r="TGQ12" s="90"/>
      <c r="TGR12" s="90"/>
      <c r="TGS12" s="90"/>
      <c r="TGT12" s="90"/>
      <c r="TGU12" s="90"/>
      <c r="TGV12" s="90"/>
      <c r="TGW12" s="90"/>
      <c r="TGX12" s="90"/>
      <c r="TGY12" s="90"/>
      <c r="TGZ12" s="90"/>
      <c r="THA12" s="90"/>
      <c r="THB12" s="90"/>
      <c r="THC12" s="90"/>
      <c r="THD12" s="90"/>
      <c r="THE12" s="90"/>
      <c r="THF12" s="90"/>
      <c r="THG12" s="90"/>
      <c r="THH12" s="90"/>
      <c r="THI12" s="90"/>
      <c r="THJ12" s="90"/>
      <c r="THK12" s="90"/>
      <c r="THL12" s="90"/>
      <c r="THM12" s="90"/>
      <c r="THN12" s="90"/>
      <c r="THO12" s="90"/>
      <c r="THP12" s="90"/>
      <c r="THQ12" s="90"/>
      <c r="THR12" s="90"/>
      <c r="THS12" s="90"/>
      <c r="THT12" s="90"/>
      <c r="THU12" s="90"/>
      <c r="THV12" s="90"/>
      <c r="THW12" s="90"/>
      <c r="THX12" s="90"/>
      <c r="THY12" s="90"/>
      <c r="THZ12" s="90"/>
      <c r="TIA12" s="90"/>
      <c r="TIB12" s="90"/>
      <c r="TIC12" s="90"/>
      <c r="TID12" s="90"/>
      <c r="TIE12" s="90"/>
      <c r="TIF12" s="90"/>
      <c r="TIG12" s="90"/>
      <c r="TIH12" s="90"/>
      <c r="TII12" s="90"/>
      <c r="TIJ12" s="90"/>
      <c r="TIK12" s="90"/>
      <c r="TIL12" s="90"/>
      <c r="TIM12" s="90"/>
      <c r="TIN12" s="90"/>
      <c r="TIO12" s="90"/>
      <c r="TIP12" s="90"/>
      <c r="TIQ12" s="90"/>
      <c r="TIR12" s="90"/>
      <c r="TIS12" s="90"/>
      <c r="TIT12" s="90"/>
      <c r="TIU12" s="90"/>
      <c r="TIV12" s="90"/>
      <c r="TIW12" s="90"/>
      <c r="TIX12" s="90"/>
      <c r="TIY12" s="90"/>
      <c r="TIZ12" s="90"/>
      <c r="TJA12" s="90"/>
      <c r="TJB12" s="90"/>
      <c r="TJC12" s="90"/>
      <c r="TJD12" s="90"/>
      <c r="TJE12" s="90"/>
      <c r="TJF12" s="90"/>
      <c r="TJG12" s="90"/>
      <c r="TJH12" s="90"/>
      <c r="TJI12" s="90"/>
      <c r="TJJ12" s="90"/>
      <c r="TJK12" s="90"/>
      <c r="TJL12" s="90"/>
      <c r="TJM12" s="90"/>
      <c r="TJN12" s="90"/>
      <c r="TJO12" s="90"/>
      <c r="TJP12" s="90"/>
      <c r="TJQ12" s="90"/>
      <c r="TJR12" s="90"/>
      <c r="TJS12" s="90"/>
      <c r="TJT12" s="90"/>
      <c r="TJU12" s="90"/>
      <c r="TJV12" s="90"/>
      <c r="TJW12" s="90"/>
      <c r="TJX12" s="90"/>
      <c r="TJY12" s="90"/>
      <c r="TJZ12" s="90"/>
      <c r="TKA12" s="90"/>
      <c r="TKB12" s="90"/>
      <c r="TKC12" s="90"/>
      <c r="TKD12" s="90"/>
      <c r="TKE12" s="90"/>
      <c r="TKF12" s="90"/>
      <c r="TKG12" s="90"/>
      <c r="TKH12" s="90"/>
      <c r="TKI12" s="90"/>
      <c r="TKJ12" s="90"/>
      <c r="TKK12" s="90"/>
      <c r="TKL12" s="90"/>
      <c r="TKM12" s="90"/>
      <c r="TKN12" s="90"/>
      <c r="TKO12" s="90"/>
      <c r="TKP12" s="90"/>
      <c r="TKQ12" s="90"/>
      <c r="TKR12" s="90"/>
      <c r="TKS12" s="90"/>
      <c r="TKT12" s="90"/>
      <c r="TKU12" s="90"/>
      <c r="TKV12" s="90"/>
      <c r="TKW12" s="90"/>
      <c r="TKX12" s="90"/>
      <c r="TKY12" s="90"/>
      <c r="TKZ12" s="90"/>
      <c r="TLA12" s="90"/>
      <c r="TLB12" s="90"/>
      <c r="TLC12" s="90"/>
      <c r="TLD12" s="90"/>
      <c r="TLE12" s="90"/>
      <c r="TLF12" s="90"/>
      <c r="TLG12" s="90"/>
      <c r="TLH12" s="90"/>
      <c r="TLI12" s="90"/>
      <c r="TLJ12" s="90"/>
      <c r="TLK12" s="90"/>
      <c r="TLL12" s="90"/>
      <c r="TLM12" s="90"/>
      <c r="TLN12" s="90"/>
      <c r="TLO12" s="90"/>
      <c r="TLP12" s="90"/>
      <c r="TLQ12" s="90"/>
      <c r="TLR12" s="90"/>
      <c r="TLS12" s="90"/>
      <c r="TLT12" s="90"/>
      <c r="TLU12" s="90"/>
      <c r="TLV12" s="90"/>
      <c r="TLW12" s="90"/>
      <c r="TLX12" s="90"/>
      <c r="TLY12" s="90"/>
      <c r="TLZ12" s="90"/>
      <c r="TMA12" s="90"/>
      <c r="TMB12" s="90"/>
      <c r="TMC12" s="90"/>
      <c r="TMD12" s="90"/>
      <c r="TME12" s="90"/>
      <c r="TMF12" s="90"/>
      <c r="TMG12" s="90"/>
      <c r="TMH12" s="90"/>
      <c r="TMI12" s="90"/>
      <c r="TMJ12" s="90"/>
      <c r="TMK12" s="90"/>
      <c r="TML12" s="90"/>
      <c r="TMM12" s="90"/>
      <c r="TMN12" s="90"/>
      <c r="TMO12" s="90"/>
      <c r="TMP12" s="90"/>
      <c r="TMQ12" s="90"/>
      <c r="TMR12" s="90"/>
      <c r="TMS12" s="90"/>
      <c r="TMT12" s="90"/>
      <c r="TMU12" s="90"/>
      <c r="TMV12" s="90"/>
      <c r="TMW12" s="90"/>
      <c r="TMX12" s="90"/>
      <c r="TMY12" s="90"/>
      <c r="TMZ12" s="90"/>
      <c r="TNA12" s="90"/>
      <c r="TNB12" s="90"/>
      <c r="TNC12" s="90"/>
      <c r="TND12" s="90"/>
      <c r="TNE12" s="90"/>
      <c r="TNF12" s="90"/>
      <c r="TNG12" s="90"/>
      <c r="TNH12" s="90"/>
      <c r="TNI12" s="90"/>
      <c r="TNJ12" s="90"/>
      <c r="TNK12" s="90"/>
      <c r="TNL12" s="90"/>
      <c r="TNM12" s="90"/>
      <c r="TNN12" s="90"/>
      <c r="TNO12" s="90"/>
      <c r="TNP12" s="90"/>
      <c r="TNQ12" s="90"/>
      <c r="TNR12" s="90"/>
      <c r="TNS12" s="90"/>
      <c r="TNT12" s="90"/>
      <c r="TNU12" s="90"/>
      <c r="TNV12" s="90"/>
      <c r="TNW12" s="90"/>
      <c r="TNX12" s="90"/>
      <c r="TNY12" s="90"/>
      <c r="TNZ12" s="90"/>
      <c r="TOA12" s="90"/>
      <c r="TOB12" s="90"/>
      <c r="TOC12" s="90"/>
      <c r="TOD12" s="90"/>
      <c r="TOE12" s="90"/>
      <c r="TOF12" s="90"/>
      <c r="TOG12" s="90"/>
      <c r="TOH12" s="90"/>
      <c r="TOI12" s="90"/>
      <c r="TOJ12" s="90"/>
      <c r="TOK12" s="90"/>
      <c r="TOL12" s="90"/>
      <c r="TOM12" s="90"/>
      <c r="TON12" s="90"/>
      <c r="TOO12" s="90"/>
      <c r="TOP12" s="90"/>
      <c r="TOQ12" s="90"/>
      <c r="TOR12" s="90"/>
      <c r="TOS12" s="90"/>
      <c r="TOT12" s="90"/>
      <c r="TOU12" s="90"/>
      <c r="TOV12" s="90"/>
      <c r="TOW12" s="90"/>
      <c r="TOX12" s="90"/>
      <c r="TOY12" s="90"/>
      <c r="TOZ12" s="90"/>
      <c r="TPA12" s="90"/>
      <c r="TPB12" s="90"/>
      <c r="TPC12" s="90"/>
      <c r="TPD12" s="90"/>
      <c r="TPE12" s="90"/>
      <c r="TPF12" s="90"/>
      <c r="TPG12" s="90"/>
      <c r="TPH12" s="90"/>
      <c r="TPI12" s="90"/>
      <c r="TPJ12" s="90"/>
      <c r="TPK12" s="90"/>
      <c r="TPL12" s="90"/>
      <c r="TPM12" s="90"/>
      <c r="TPN12" s="90"/>
      <c r="TPO12" s="90"/>
      <c r="TPP12" s="90"/>
      <c r="TPQ12" s="90"/>
      <c r="TPR12" s="90"/>
      <c r="TPS12" s="90"/>
      <c r="TPT12" s="90"/>
      <c r="TPU12" s="90"/>
      <c r="TPV12" s="90"/>
      <c r="TPW12" s="90"/>
      <c r="TPX12" s="90"/>
      <c r="TPY12" s="90"/>
      <c r="TPZ12" s="90"/>
      <c r="TQA12" s="90"/>
      <c r="TQB12" s="90"/>
      <c r="TQC12" s="90"/>
      <c r="TQD12" s="90"/>
      <c r="TQE12" s="90"/>
      <c r="TQF12" s="90"/>
      <c r="TQG12" s="90"/>
      <c r="TQH12" s="90"/>
      <c r="TQI12" s="90"/>
      <c r="TQJ12" s="90"/>
      <c r="TQK12" s="90"/>
      <c r="TQL12" s="90"/>
      <c r="TQM12" s="90"/>
      <c r="TQN12" s="90"/>
      <c r="TQO12" s="90"/>
      <c r="TQP12" s="90"/>
      <c r="TQQ12" s="90"/>
      <c r="TQR12" s="90"/>
      <c r="TQS12" s="90"/>
      <c r="TQT12" s="90"/>
      <c r="TQU12" s="90"/>
      <c r="TQV12" s="90"/>
      <c r="TQW12" s="90"/>
      <c r="TQX12" s="90"/>
      <c r="TQY12" s="90"/>
      <c r="TQZ12" s="90"/>
      <c r="TRA12" s="90"/>
      <c r="TRB12" s="90"/>
      <c r="TRC12" s="90"/>
      <c r="TRD12" s="90"/>
      <c r="TRE12" s="90"/>
      <c r="TRF12" s="90"/>
      <c r="TRG12" s="90"/>
      <c r="TRH12" s="90"/>
      <c r="TRI12" s="90"/>
      <c r="TRJ12" s="90"/>
      <c r="TRK12" s="90"/>
      <c r="TRL12" s="90"/>
      <c r="TRM12" s="90"/>
      <c r="TRN12" s="90"/>
      <c r="TRO12" s="90"/>
      <c r="TRP12" s="90"/>
      <c r="TRQ12" s="90"/>
      <c r="TRR12" s="90"/>
      <c r="TRS12" s="90"/>
      <c r="TRT12" s="90"/>
      <c r="TRU12" s="90"/>
      <c r="TRV12" s="90"/>
      <c r="TRW12" s="90"/>
      <c r="TRX12" s="90"/>
      <c r="TRY12" s="90"/>
      <c r="TRZ12" s="90"/>
      <c r="TSA12" s="90"/>
      <c r="TSB12" s="90"/>
      <c r="TSC12" s="90"/>
      <c r="TSD12" s="90"/>
      <c r="TSE12" s="90"/>
      <c r="TSF12" s="90"/>
      <c r="TSG12" s="90"/>
      <c r="TSH12" s="90"/>
      <c r="TSI12" s="90"/>
      <c r="TSJ12" s="90"/>
      <c r="TSK12" s="90"/>
      <c r="TSL12" s="90"/>
      <c r="TSM12" s="90"/>
      <c r="TSN12" s="90"/>
      <c r="TSO12" s="90"/>
      <c r="TSP12" s="90"/>
      <c r="TSQ12" s="90"/>
      <c r="TSR12" s="90"/>
      <c r="TSS12" s="90"/>
      <c r="TST12" s="90"/>
      <c r="TSU12" s="90"/>
      <c r="TSV12" s="90"/>
      <c r="TSW12" s="90"/>
      <c r="TSX12" s="90"/>
      <c r="TSY12" s="90"/>
      <c r="TSZ12" s="90"/>
      <c r="TTA12" s="90"/>
      <c r="TTB12" s="90"/>
      <c r="TTC12" s="90"/>
      <c r="TTD12" s="90"/>
      <c r="TTE12" s="90"/>
      <c r="TTF12" s="90"/>
      <c r="TTG12" s="90"/>
      <c r="TTH12" s="90"/>
      <c r="TTI12" s="90"/>
      <c r="TTJ12" s="90"/>
      <c r="TTK12" s="90"/>
      <c r="TTL12" s="90"/>
      <c r="TTM12" s="90"/>
      <c r="TTN12" s="90"/>
      <c r="TTO12" s="90"/>
      <c r="TTP12" s="90"/>
      <c r="TTQ12" s="90"/>
      <c r="TTR12" s="90"/>
      <c r="TTS12" s="90"/>
      <c r="TTT12" s="90"/>
      <c r="TTU12" s="90"/>
      <c r="TTV12" s="90"/>
      <c r="TTW12" s="90"/>
      <c r="TTX12" s="90"/>
      <c r="TTY12" s="90"/>
      <c r="TTZ12" s="90"/>
      <c r="TUA12" s="90"/>
      <c r="TUB12" s="90"/>
      <c r="TUC12" s="90"/>
      <c r="TUD12" s="90"/>
      <c r="TUE12" s="90"/>
      <c r="TUF12" s="90"/>
      <c r="TUG12" s="90"/>
      <c r="TUH12" s="90"/>
      <c r="TUI12" s="90"/>
      <c r="TUJ12" s="90"/>
      <c r="TUK12" s="90"/>
      <c r="TUL12" s="90"/>
      <c r="TUM12" s="90"/>
      <c r="TUN12" s="90"/>
      <c r="TUO12" s="90"/>
      <c r="TUP12" s="90"/>
      <c r="TUQ12" s="90"/>
      <c r="TUR12" s="90"/>
      <c r="TUS12" s="90"/>
      <c r="TUT12" s="90"/>
      <c r="TUU12" s="90"/>
      <c r="TUV12" s="90"/>
      <c r="TUW12" s="90"/>
      <c r="TUX12" s="90"/>
      <c r="TUY12" s="90"/>
      <c r="TUZ12" s="90"/>
      <c r="TVA12" s="90"/>
      <c r="TVB12" s="90"/>
      <c r="TVC12" s="90"/>
      <c r="TVD12" s="90"/>
      <c r="TVE12" s="90"/>
      <c r="TVF12" s="90"/>
      <c r="TVG12" s="90"/>
      <c r="TVH12" s="90"/>
      <c r="TVI12" s="90"/>
      <c r="TVJ12" s="90"/>
      <c r="TVK12" s="90"/>
      <c r="TVL12" s="90"/>
      <c r="TVM12" s="90"/>
      <c r="TVN12" s="90"/>
      <c r="TVO12" s="90"/>
      <c r="TVP12" s="90"/>
      <c r="TVQ12" s="90"/>
      <c r="TVR12" s="90"/>
      <c r="TVS12" s="90"/>
      <c r="TVT12" s="90"/>
      <c r="TVU12" s="90"/>
      <c r="TVV12" s="90"/>
      <c r="TVW12" s="90"/>
      <c r="TVX12" s="90"/>
      <c r="TVY12" s="90"/>
      <c r="TVZ12" s="90"/>
      <c r="TWA12" s="90"/>
      <c r="TWB12" s="90"/>
      <c r="TWC12" s="90"/>
      <c r="TWD12" s="90"/>
      <c r="TWE12" s="90"/>
      <c r="TWF12" s="90"/>
      <c r="TWG12" s="90"/>
      <c r="TWH12" s="90"/>
      <c r="TWI12" s="90"/>
      <c r="TWJ12" s="90"/>
      <c r="TWK12" s="90"/>
      <c r="TWL12" s="90"/>
      <c r="TWM12" s="90"/>
      <c r="TWN12" s="90"/>
      <c r="TWO12" s="90"/>
      <c r="TWP12" s="90"/>
      <c r="TWQ12" s="90"/>
      <c r="TWR12" s="90"/>
      <c r="TWS12" s="90"/>
      <c r="TWT12" s="90"/>
      <c r="TWU12" s="90"/>
      <c r="TWV12" s="90"/>
      <c r="TWW12" s="90"/>
      <c r="TWX12" s="90"/>
      <c r="TWY12" s="90"/>
      <c r="TWZ12" s="90"/>
      <c r="TXA12" s="90"/>
      <c r="TXB12" s="90"/>
      <c r="TXC12" s="90"/>
      <c r="TXD12" s="90"/>
      <c r="TXE12" s="90"/>
      <c r="TXF12" s="90"/>
      <c r="TXG12" s="90"/>
      <c r="TXH12" s="90"/>
      <c r="TXI12" s="90"/>
      <c r="TXJ12" s="90"/>
      <c r="TXK12" s="90"/>
      <c r="TXL12" s="90"/>
      <c r="TXM12" s="90"/>
      <c r="TXN12" s="90"/>
      <c r="TXO12" s="90"/>
      <c r="TXP12" s="90"/>
      <c r="TXQ12" s="90"/>
      <c r="TXR12" s="90"/>
      <c r="TXS12" s="90"/>
      <c r="TXT12" s="90"/>
      <c r="TXU12" s="90"/>
      <c r="TXV12" s="90"/>
      <c r="TXW12" s="90"/>
      <c r="TXX12" s="90"/>
      <c r="TXY12" s="90"/>
      <c r="TXZ12" s="90"/>
      <c r="TYA12" s="90"/>
      <c r="TYB12" s="90"/>
      <c r="TYC12" s="90"/>
      <c r="TYD12" s="90"/>
      <c r="TYE12" s="90"/>
      <c r="TYF12" s="90"/>
      <c r="TYG12" s="90"/>
      <c r="TYH12" s="90"/>
      <c r="TYI12" s="90"/>
      <c r="TYJ12" s="90"/>
      <c r="TYK12" s="90"/>
      <c r="TYL12" s="90"/>
      <c r="TYM12" s="90"/>
      <c r="TYN12" s="90"/>
      <c r="TYO12" s="90"/>
      <c r="TYP12" s="90"/>
      <c r="TYQ12" s="90"/>
      <c r="TYR12" s="90"/>
      <c r="TYS12" s="90"/>
      <c r="TYT12" s="90"/>
      <c r="TYU12" s="90"/>
      <c r="TYV12" s="90"/>
      <c r="TYW12" s="90"/>
      <c r="TYX12" s="90"/>
      <c r="TYY12" s="90"/>
      <c r="TYZ12" s="90"/>
      <c r="TZA12" s="90"/>
      <c r="TZB12" s="90"/>
      <c r="TZC12" s="90"/>
      <c r="TZD12" s="90"/>
      <c r="TZE12" s="90"/>
      <c r="TZF12" s="90"/>
      <c r="TZG12" s="90"/>
      <c r="TZH12" s="90"/>
      <c r="TZI12" s="90"/>
      <c r="TZJ12" s="90"/>
      <c r="TZK12" s="90"/>
      <c r="TZL12" s="90"/>
      <c r="TZM12" s="90"/>
      <c r="TZN12" s="90"/>
      <c r="TZO12" s="90"/>
      <c r="TZP12" s="90"/>
      <c r="TZQ12" s="90"/>
      <c r="TZR12" s="90"/>
      <c r="TZS12" s="90"/>
      <c r="TZT12" s="90"/>
      <c r="TZU12" s="90"/>
      <c r="TZV12" s="90"/>
      <c r="TZW12" s="90"/>
      <c r="TZX12" s="90"/>
      <c r="TZY12" s="90"/>
      <c r="TZZ12" s="90"/>
      <c r="UAA12" s="90"/>
      <c r="UAB12" s="90"/>
      <c r="UAC12" s="90"/>
      <c r="UAD12" s="90"/>
      <c r="UAE12" s="90"/>
      <c r="UAF12" s="90"/>
      <c r="UAG12" s="90"/>
      <c r="UAH12" s="90"/>
      <c r="UAI12" s="90"/>
      <c r="UAJ12" s="90"/>
      <c r="UAK12" s="90"/>
      <c r="UAL12" s="90"/>
      <c r="UAM12" s="90"/>
      <c r="UAN12" s="90"/>
      <c r="UAO12" s="90"/>
      <c r="UAP12" s="90"/>
      <c r="UAQ12" s="90"/>
      <c r="UAR12" s="90"/>
      <c r="UAS12" s="90"/>
      <c r="UAT12" s="90"/>
      <c r="UAU12" s="90"/>
      <c r="UAV12" s="90"/>
      <c r="UAW12" s="90"/>
      <c r="UAX12" s="90"/>
      <c r="UAY12" s="90"/>
      <c r="UAZ12" s="90"/>
      <c r="UBA12" s="90"/>
      <c r="UBB12" s="90"/>
      <c r="UBC12" s="90"/>
      <c r="UBD12" s="90"/>
      <c r="UBE12" s="90"/>
      <c r="UBF12" s="90"/>
      <c r="UBG12" s="90"/>
      <c r="UBH12" s="90"/>
      <c r="UBI12" s="90"/>
      <c r="UBJ12" s="90"/>
      <c r="UBK12" s="90"/>
      <c r="UBL12" s="90"/>
      <c r="UBM12" s="90"/>
      <c r="UBN12" s="90"/>
      <c r="UBO12" s="90"/>
      <c r="UBP12" s="90"/>
      <c r="UBQ12" s="90"/>
      <c r="UBR12" s="90"/>
      <c r="UBS12" s="90"/>
      <c r="UBT12" s="90"/>
      <c r="UBU12" s="90"/>
      <c r="UBV12" s="90"/>
      <c r="UBW12" s="90"/>
      <c r="UBX12" s="90"/>
      <c r="UBY12" s="90"/>
      <c r="UBZ12" s="90"/>
      <c r="UCA12" s="90"/>
      <c r="UCB12" s="90"/>
      <c r="UCC12" s="90"/>
      <c r="UCD12" s="90"/>
      <c r="UCE12" s="90"/>
      <c r="UCF12" s="90"/>
      <c r="UCG12" s="90"/>
      <c r="UCH12" s="90"/>
      <c r="UCI12" s="90"/>
      <c r="UCJ12" s="90"/>
      <c r="UCK12" s="90"/>
      <c r="UCL12" s="90"/>
      <c r="UCM12" s="90"/>
      <c r="UCN12" s="90"/>
      <c r="UCO12" s="90"/>
      <c r="UCP12" s="90"/>
      <c r="UCQ12" s="90"/>
      <c r="UCR12" s="90"/>
      <c r="UCS12" s="90"/>
      <c r="UCT12" s="90"/>
      <c r="UCU12" s="90"/>
      <c r="UCV12" s="90"/>
      <c r="UCW12" s="90"/>
      <c r="UCX12" s="90"/>
      <c r="UCY12" s="90"/>
      <c r="UCZ12" s="90"/>
      <c r="UDA12" s="90"/>
      <c r="UDB12" s="90"/>
      <c r="UDC12" s="90"/>
      <c r="UDD12" s="90"/>
      <c r="UDE12" s="90"/>
      <c r="UDF12" s="90"/>
      <c r="UDG12" s="90"/>
      <c r="UDH12" s="90"/>
      <c r="UDI12" s="90"/>
      <c r="UDJ12" s="90"/>
      <c r="UDK12" s="90"/>
      <c r="UDL12" s="90"/>
      <c r="UDM12" s="90"/>
      <c r="UDN12" s="90"/>
      <c r="UDO12" s="90"/>
      <c r="UDP12" s="90"/>
      <c r="UDQ12" s="90"/>
      <c r="UDR12" s="90"/>
      <c r="UDS12" s="90"/>
      <c r="UDT12" s="90"/>
      <c r="UDU12" s="90"/>
      <c r="UDV12" s="90"/>
      <c r="UDW12" s="90"/>
      <c r="UDX12" s="90"/>
      <c r="UDY12" s="90"/>
      <c r="UDZ12" s="90"/>
      <c r="UEA12" s="90"/>
      <c r="UEB12" s="90"/>
      <c r="UEC12" s="90"/>
      <c r="UED12" s="90"/>
      <c r="UEE12" s="90"/>
      <c r="UEF12" s="90"/>
      <c r="UEG12" s="90"/>
      <c r="UEH12" s="90"/>
      <c r="UEI12" s="90"/>
      <c r="UEJ12" s="90"/>
      <c r="UEK12" s="90"/>
      <c r="UEL12" s="90"/>
      <c r="UEM12" s="90"/>
      <c r="UEN12" s="90"/>
      <c r="UEO12" s="90"/>
      <c r="UEP12" s="90"/>
      <c r="UEQ12" s="90"/>
      <c r="UER12" s="90"/>
      <c r="UES12" s="90"/>
      <c r="UET12" s="90"/>
      <c r="UEU12" s="90"/>
      <c r="UEV12" s="90"/>
      <c r="UEW12" s="90"/>
      <c r="UEX12" s="90"/>
      <c r="UEY12" s="90"/>
      <c r="UEZ12" s="90"/>
      <c r="UFA12" s="90"/>
      <c r="UFB12" s="90"/>
      <c r="UFC12" s="90"/>
      <c r="UFD12" s="90"/>
      <c r="UFE12" s="90"/>
      <c r="UFF12" s="90"/>
      <c r="UFG12" s="90"/>
      <c r="UFH12" s="90"/>
      <c r="UFI12" s="90"/>
      <c r="UFJ12" s="90"/>
      <c r="UFK12" s="90"/>
      <c r="UFL12" s="90"/>
      <c r="UFM12" s="90"/>
      <c r="UFN12" s="90"/>
      <c r="UFO12" s="90"/>
      <c r="UFP12" s="90"/>
      <c r="UFQ12" s="90"/>
      <c r="UFR12" s="90"/>
      <c r="UFS12" s="90"/>
      <c r="UFT12" s="90"/>
      <c r="UFU12" s="90"/>
      <c r="UFV12" s="90"/>
      <c r="UFW12" s="90"/>
      <c r="UFX12" s="90"/>
      <c r="UFY12" s="90"/>
      <c r="UFZ12" s="90"/>
      <c r="UGA12" s="90"/>
      <c r="UGB12" s="90"/>
      <c r="UGC12" s="90"/>
      <c r="UGD12" s="90"/>
      <c r="UGE12" s="90"/>
      <c r="UGF12" s="90"/>
      <c r="UGG12" s="90"/>
      <c r="UGH12" s="90"/>
      <c r="UGI12" s="90"/>
      <c r="UGJ12" s="90"/>
      <c r="UGK12" s="90"/>
      <c r="UGL12" s="90"/>
      <c r="UGM12" s="90"/>
      <c r="UGN12" s="90"/>
      <c r="UGO12" s="90"/>
      <c r="UGP12" s="90"/>
      <c r="UGQ12" s="90"/>
      <c r="UGR12" s="90"/>
      <c r="UGS12" s="90"/>
      <c r="UGT12" s="90"/>
      <c r="UGU12" s="90"/>
      <c r="UGV12" s="90"/>
      <c r="UGW12" s="90"/>
      <c r="UGX12" s="90"/>
      <c r="UGY12" s="90"/>
      <c r="UGZ12" s="90"/>
      <c r="UHA12" s="90"/>
      <c r="UHB12" s="90"/>
      <c r="UHC12" s="90"/>
      <c r="UHD12" s="90"/>
      <c r="UHE12" s="90"/>
      <c r="UHF12" s="90"/>
      <c r="UHG12" s="90"/>
      <c r="UHH12" s="90"/>
      <c r="UHI12" s="90"/>
      <c r="UHJ12" s="90"/>
      <c r="UHK12" s="90"/>
      <c r="UHL12" s="90"/>
      <c r="UHM12" s="90"/>
      <c r="UHN12" s="90"/>
      <c r="UHO12" s="90"/>
      <c r="UHP12" s="90"/>
      <c r="UHQ12" s="90"/>
      <c r="UHR12" s="90"/>
      <c r="UHS12" s="90"/>
      <c r="UHT12" s="90"/>
      <c r="UHU12" s="90"/>
      <c r="UHV12" s="90"/>
      <c r="UHW12" s="90"/>
      <c r="UHX12" s="90"/>
      <c r="UHY12" s="90"/>
      <c r="UHZ12" s="90"/>
      <c r="UIA12" s="90"/>
      <c r="UIB12" s="90"/>
      <c r="UIC12" s="90"/>
      <c r="UID12" s="90"/>
      <c r="UIE12" s="90"/>
      <c r="UIF12" s="90"/>
      <c r="UIG12" s="90"/>
      <c r="UIH12" s="90"/>
      <c r="UII12" s="90"/>
      <c r="UIJ12" s="90"/>
      <c r="UIK12" s="90"/>
      <c r="UIL12" s="90"/>
      <c r="UIM12" s="90"/>
      <c r="UIN12" s="90"/>
      <c r="UIO12" s="90"/>
      <c r="UIP12" s="90"/>
      <c r="UIQ12" s="90"/>
      <c r="UIR12" s="90"/>
      <c r="UIS12" s="90"/>
      <c r="UIT12" s="90"/>
      <c r="UIU12" s="90"/>
      <c r="UIV12" s="90"/>
      <c r="UIW12" s="90"/>
      <c r="UIX12" s="90"/>
      <c r="UIY12" s="90"/>
      <c r="UIZ12" s="90"/>
      <c r="UJA12" s="90"/>
      <c r="UJB12" s="90"/>
      <c r="UJC12" s="90"/>
      <c r="UJD12" s="90"/>
      <c r="UJE12" s="90"/>
      <c r="UJF12" s="90"/>
      <c r="UJG12" s="90"/>
      <c r="UJH12" s="90"/>
      <c r="UJI12" s="90"/>
      <c r="UJJ12" s="90"/>
      <c r="UJK12" s="90"/>
      <c r="UJL12" s="90"/>
      <c r="UJM12" s="90"/>
      <c r="UJN12" s="90"/>
      <c r="UJO12" s="90"/>
      <c r="UJP12" s="90"/>
      <c r="UJQ12" s="90"/>
      <c r="UJR12" s="90"/>
      <c r="UJS12" s="90"/>
      <c r="UJT12" s="90"/>
      <c r="UJU12" s="90"/>
      <c r="UJV12" s="90"/>
      <c r="UJW12" s="90"/>
      <c r="UJX12" s="90"/>
      <c r="UJY12" s="90"/>
      <c r="UJZ12" s="90"/>
      <c r="UKA12" s="90"/>
      <c r="UKB12" s="90"/>
      <c r="UKC12" s="90"/>
      <c r="UKD12" s="90"/>
      <c r="UKE12" s="90"/>
      <c r="UKF12" s="90"/>
      <c r="UKG12" s="90"/>
      <c r="UKH12" s="90"/>
      <c r="UKI12" s="90"/>
      <c r="UKJ12" s="90"/>
      <c r="UKK12" s="90"/>
      <c r="UKL12" s="90"/>
      <c r="UKM12" s="90"/>
      <c r="UKN12" s="90"/>
      <c r="UKO12" s="90"/>
      <c r="UKP12" s="90"/>
      <c r="UKQ12" s="90"/>
      <c r="UKR12" s="90"/>
      <c r="UKS12" s="90"/>
      <c r="UKT12" s="90"/>
      <c r="UKU12" s="90"/>
      <c r="UKV12" s="90"/>
      <c r="UKW12" s="90"/>
      <c r="UKX12" s="90"/>
      <c r="UKY12" s="90"/>
      <c r="UKZ12" s="90"/>
      <c r="ULA12" s="90"/>
      <c r="ULB12" s="90"/>
      <c r="ULC12" s="90"/>
      <c r="ULD12" s="90"/>
      <c r="ULE12" s="90"/>
      <c r="ULF12" s="90"/>
      <c r="ULG12" s="90"/>
      <c r="ULH12" s="90"/>
      <c r="ULI12" s="90"/>
      <c r="ULJ12" s="90"/>
      <c r="ULK12" s="90"/>
      <c r="ULL12" s="90"/>
      <c r="ULM12" s="90"/>
      <c r="ULN12" s="90"/>
      <c r="ULO12" s="90"/>
      <c r="ULP12" s="90"/>
      <c r="ULQ12" s="90"/>
      <c r="ULR12" s="90"/>
      <c r="ULS12" s="90"/>
      <c r="ULT12" s="90"/>
      <c r="ULU12" s="90"/>
      <c r="ULV12" s="90"/>
      <c r="ULW12" s="90"/>
      <c r="ULX12" s="90"/>
      <c r="ULY12" s="90"/>
      <c r="ULZ12" s="90"/>
      <c r="UMA12" s="90"/>
      <c r="UMB12" s="90"/>
      <c r="UMC12" s="90"/>
      <c r="UMD12" s="90"/>
      <c r="UME12" s="90"/>
      <c r="UMF12" s="90"/>
      <c r="UMG12" s="90"/>
      <c r="UMH12" s="90"/>
      <c r="UMI12" s="90"/>
      <c r="UMJ12" s="90"/>
      <c r="UMK12" s="90"/>
      <c r="UML12" s="90"/>
      <c r="UMM12" s="90"/>
      <c r="UMN12" s="90"/>
      <c r="UMO12" s="90"/>
      <c r="UMP12" s="90"/>
      <c r="UMQ12" s="90"/>
      <c r="UMR12" s="90"/>
      <c r="UMS12" s="90"/>
      <c r="UMT12" s="90"/>
      <c r="UMU12" s="90"/>
      <c r="UMV12" s="90"/>
      <c r="UMW12" s="90"/>
      <c r="UMX12" s="90"/>
      <c r="UMY12" s="90"/>
      <c r="UMZ12" s="90"/>
      <c r="UNA12" s="90"/>
      <c r="UNB12" s="90"/>
      <c r="UNC12" s="90"/>
      <c r="UND12" s="90"/>
      <c r="UNE12" s="90"/>
      <c r="UNF12" s="90"/>
      <c r="UNG12" s="90"/>
      <c r="UNH12" s="90"/>
      <c r="UNI12" s="90"/>
      <c r="UNJ12" s="90"/>
      <c r="UNK12" s="90"/>
      <c r="UNL12" s="90"/>
      <c r="UNM12" s="90"/>
      <c r="UNN12" s="90"/>
      <c r="UNO12" s="90"/>
      <c r="UNP12" s="90"/>
      <c r="UNQ12" s="90"/>
      <c r="UNR12" s="90"/>
      <c r="UNS12" s="90"/>
      <c r="UNT12" s="90"/>
      <c r="UNU12" s="90"/>
      <c r="UNV12" s="90"/>
      <c r="UNW12" s="90"/>
      <c r="UNX12" s="90"/>
      <c r="UNY12" s="90"/>
      <c r="UNZ12" s="90"/>
      <c r="UOA12" s="90"/>
      <c r="UOB12" s="90"/>
      <c r="UOC12" s="90"/>
      <c r="UOD12" s="90"/>
      <c r="UOE12" s="90"/>
      <c r="UOF12" s="90"/>
      <c r="UOG12" s="90"/>
      <c r="UOH12" s="90"/>
      <c r="UOI12" s="90"/>
      <c r="UOJ12" s="90"/>
      <c r="UOK12" s="90"/>
      <c r="UOL12" s="90"/>
      <c r="UOM12" s="90"/>
      <c r="UON12" s="90"/>
      <c r="UOO12" s="90"/>
      <c r="UOP12" s="90"/>
      <c r="UOQ12" s="90"/>
      <c r="UOR12" s="90"/>
      <c r="UOS12" s="90"/>
      <c r="UOT12" s="90"/>
      <c r="UOU12" s="90"/>
      <c r="UOV12" s="90"/>
      <c r="UOW12" s="90"/>
      <c r="UOX12" s="90"/>
      <c r="UOY12" s="90"/>
      <c r="UOZ12" s="90"/>
      <c r="UPA12" s="90"/>
      <c r="UPB12" s="90"/>
      <c r="UPC12" s="90"/>
      <c r="UPD12" s="90"/>
      <c r="UPE12" s="90"/>
      <c r="UPF12" s="90"/>
      <c r="UPG12" s="90"/>
      <c r="UPH12" s="90"/>
      <c r="UPI12" s="90"/>
      <c r="UPJ12" s="90"/>
      <c r="UPK12" s="90"/>
      <c r="UPL12" s="90"/>
      <c r="UPM12" s="90"/>
      <c r="UPN12" s="90"/>
      <c r="UPO12" s="90"/>
      <c r="UPP12" s="90"/>
      <c r="UPQ12" s="90"/>
      <c r="UPR12" s="90"/>
      <c r="UPS12" s="90"/>
      <c r="UPT12" s="90"/>
      <c r="UPU12" s="90"/>
      <c r="UPV12" s="90"/>
      <c r="UPW12" s="90"/>
      <c r="UPX12" s="90"/>
      <c r="UPY12" s="90"/>
      <c r="UPZ12" s="90"/>
      <c r="UQA12" s="90"/>
      <c r="UQB12" s="90"/>
      <c r="UQC12" s="90"/>
      <c r="UQD12" s="90"/>
      <c r="UQE12" s="90"/>
      <c r="UQF12" s="90"/>
      <c r="UQG12" s="90"/>
      <c r="UQH12" s="90"/>
      <c r="UQI12" s="90"/>
      <c r="UQJ12" s="90"/>
      <c r="UQK12" s="90"/>
      <c r="UQL12" s="90"/>
      <c r="UQM12" s="90"/>
      <c r="UQN12" s="90"/>
      <c r="UQO12" s="90"/>
      <c r="UQP12" s="90"/>
      <c r="UQQ12" s="90"/>
      <c r="UQR12" s="90"/>
      <c r="UQS12" s="90"/>
      <c r="UQT12" s="90"/>
      <c r="UQU12" s="90"/>
      <c r="UQV12" s="90"/>
      <c r="UQW12" s="90"/>
      <c r="UQX12" s="90"/>
      <c r="UQY12" s="90"/>
      <c r="UQZ12" s="90"/>
      <c r="URA12" s="90"/>
      <c r="URB12" s="90"/>
      <c r="URC12" s="90"/>
      <c r="URD12" s="90"/>
      <c r="URE12" s="90"/>
      <c r="URF12" s="90"/>
      <c r="URG12" s="90"/>
      <c r="URH12" s="90"/>
      <c r="URI12" s="90"/>
      <c r="URJ12" s="90"/>
      <c r="URK12" s="90"/>
      <c r="URL12" s="90"/>
      <c r="URM12" s="90"/>
      <c r="URN12" s="90"/>
      <c r="URO12" s="90"/>
      <c r="URP12" s="90"/>
      <c r="URQ12" s="90"/>
      <c r="URR12" s="90"/>
      <c r="URS12" s="90"/>
      <c r="URT12" s="90"/>
      <c r="URU12" s="90"/>
      <c r="URV12" s="90"/>
      <c r="URW12" s="90"/>
      <c r="URX12" s="90"/>
      <c r="URY12" s="90"/>
      <c r="URZ12" s="90"/>
      <c r="USA12" s="90"/>
      <c r="USB12" s="90"/>
      <c r="USC12" s="90"/>
      <c r="USD12" s="90"/>
      <c r="USE12" s="90"/>
      <c r="USF12" s="90"/>
      <c r="USG12" s="90"/>
      <c r="USH12" s="90"/>
      <c r="USI12" s="90"/>
      <c r="USJ12" s="90"/>
      <c r="USK12" s="90"/>
      <c r="USL12" s="90"/>
      <c r="USM12" s="90"/>
      <c r="USN12" s="90"/>
      <c r="USO12" s="90"/>
      <c r="USP12" s="90"/>
      <c r="USQ12" s="90"/>
      <c r="USR12" s="90"/>
      <c r="USS12" s="90"/>
      <c r="UST12" s="90"/>
      <c r="USU12" s="90"/>
      <c r="USV12" s="90"/>
      <c r="USW12" s="90"/>
      <c r="USX12" s="90"/>
      <c r="USY12" s="90"/>
      <c r="USZ12" s="90"/>
      <c r="UTA12" s="90"/>
      <c r="UTB12" s="90"/>
      <c r="UTC12" s="90"/>
      <c r="UTD12" s="90"/>
      <c r="UTE12" s="90"/>
      <c r="UTF12" s="90"/>
      <c r="UTG12" s="90"/>
      <c r="UTH12" s="90"/>
      <c r="UTI12" s="90"/>
      <c r="UTJ12" s="90"/>
      <c r="UTK12" s="90"/>
      <c r="UTL12" s="90"/>
      <c r="UTM12" s="90"/>
      <c r="UTN12" s="90"/>
      <c r="UTO12" s="90"/>
      <c r="UTP12" s="90"/>
      <c r="UTQ12" s="90"/>
      <c r="UTR12" s="90"/>
      <c r="UTS12" s="90"/>
      <c r="UTT12" s="90"/>
      <c r="UTU12" s="90"/>
      <c r="UTV12" s="90"/>
      <c r="UTW12" s="90"/>
      <c r="UTX12" s="90"/>
      <c r="UTY12" s="90"/>
      <c r="UTZ12" s="90"/>
      <c r="UUA12" s="90"/>
      <c r="UUB12" s="90"/>
      <c r="UUC12" s="90"/>
      <c r="UUD12" s="90"/>
      <c r="UUE12" s="90"/>
      <c r="UUF12" s="90"/>
      <c r="UUG12" s="90"/>
      <c r="UUH12" s="90"/>
      <c r="UUI12" s="90"/>
      <c r="UUJ12" s="90"/>
      <c r="UUK12" s="90"/>
      <c r="UUL12" s="90"/>
      <c r="UUM12" s="90"/>
      <c r="UUN12" s="90"/>
      <c r="UUO12" s="90"/>
      <c r="UUP12" s="90"/>
      <c r="UUQ12" s="90"/>
      <c r="UUR12" s="90"/>
      <c r="UUS12" s="90"/>
      <c r="UUT12" s="90"/>
      <c r="UUU12" s="90"/>
      <c r="UUV12" s="90"/>
      <c r="UUW12" s="90"/>
      <c r="UUX12" s="90"/>
      <c r="UUY12" s="90"/>
      <c r="UUZ12" s="90"/>
      <c r="UVA12" s="90"/>
      <c r="UVB12" s="90"/>
      <c r="UVC12" s="90"/>
      <c r="UVD12" s="90"/>
      <c r="UVE12" s="90"/>
      <c r="UVF12" s="90"/>
      <c r="UVG12" s="90"/>
      <c r="UVH12" s="90"/>
      <c r="UVI12" s="90"/>
      <c r="UVJ12" s="90"/>
      <c r="UVK12" s="90"/>
      <c r="UVL12" s="90"/>
      <c r="UVM12" s="90"/>
      <c r="UVN12" s="90"/>
      <c r="UVO12" s="90"/>
      <c r="UVP12" s="90"/>
      <c r="UVQ12" s="90"/>
      <c r="UVR12" s="90"/>
      <c r="UVS12" s="90"/>
      <c r="UVT12" s="90"/>
      <c r="UVU12" s="90"/>
      <c r="UVV12" s="90"/>
      <c r="UVW12" s="90"/>
      <c r="UVX12" s="90"/>
      <c r="UVY12" s="90"/>
      <c r="UVZ12" s="90"/>
      <c r="UWA12" s="90"/>
      <c r="UWB12" s="90"/>
      <c r="UWC12" s="90"/>
      <c r="UWD12" s="90"/>
      <c r="UWE12" s="90"/>
      <c r="UWF12" s="90"/>
      <c r="UWG12" s="90"/>
      <c r="UWH12" s="90"/>
      <c r="UWI12" s="90"/>
      <c r="UWJ12" s="90"/>
      <c r="UWK12" s="90"/>
      <c r="UWL12" s="90"/>
      <c r="UWM12" s="90"/>
      <c r="UWN12" s="90"/>
      <c r="UWO12" s="90"/>
      <c r="UWP12" s="90"/>
      <c r="UWQ12" s="90"/>
      <c r="UWR12" s="90"/>
      <c r="UWS12" s="90"/>
      <c r="UWT12" s="90"/>
      <c r="UWU12" s="90"/>
      <c r="UWV12" s="90"/>
      <c r="UWW12" s="90"/>
      <c r="UWX12" s="90"/>
      <c r="UWY12" s="90"/>
      <c r="UWZ12" s="90"/>
      <c r="UXA12" s="90"/>
      <c r="UXB12" s="90"/>
      <c r="UXC12" s="90"/>
      <c r="UXD12" s="90"/>
      <c r="UXE12" s="90"/>
      <c r="UXF12" s="90"/>
      <c r="UXG12" s="90"/>
      <c r="UXH12" s="90"/>
      <c r="UXI12" s="90"/>
      <c r="UXJ12" s="90"/>
      <c r="UXK12" s="90"/>
      <c r="UXL12" s="90"/>
      <c r="UXM12" s="90"/>
      <c r="UXN12" s="90"/>
      <c r="UXO12" s="90"/>
      <c r="UXP12" s="90"/>
      <c r="UXQ12" s="90"/>
      <c r="UXR12" s="90"/>
      <c r="UXS12" s="90"/>
      <c r="UXT12" s="90"/>
      <c r="UXU12" s="90"/>
      <c r="UXV12" s="90"/>
      <c r="UXW12" s="90"/>
      <c r="UXX12" s="90"/>
      <c r="UXY12" s="90"/>
      <c r="UXZ12" s="90"/>
      <c r="UYA12" s="90"/>
      <c r="UYB12" s="90"/>
      <c r="UYC12" s="90"/>
      <c r="UYD12" s="90"/>
      <c r="UYE12" s="90"/>
      <c r="UYF12" s="90"/>
      <c r="UYG12" s="90"/>
      <c r="UYH12" s="90"/>
      <c r="UYI12" s="90"/>
      <c r="UYJ12" s="90"/>
      <c r="UYK12" s="90"/>
      <c r="UYL12" s="90"/>
      <c r="UYM12" s="90"/>
      <c r="UYN12" s="90"/>
      <c r="UYO12" s="90"/>
      <c r="UYP12" s="90"/>
      <c r="UYQ12" s="90"/>
      <c r="UYR12" s="90"/>
      <c r="UYS12" s="90"/>
      <c r="UYT12" s="90"/>
      <c r="UYU12" s="90"/>
      <c r="UYV12" s="90"/>
      <c r="UYW12" s="90"/>
      <c r="UYX12" s="90"/>
      <c r="UYY12" s="90"/>
      <c r="UYZ12" s="90"/>
      <c r="UZA12" s="90"/>
      <c r="UZB12" s="90"/>
      <c r="UZC12" s="90"/>
      <c r="UZD12" s="90"/>
      <c r="UZE12" s="90"/>
      <c r="UZF12" s="90"/>
      <c r="UZG12" s="90"/>
      <c r="UZH12" s="90"/>
      <c r="UZI12" s="90"/>
      <c r="UZJ12" s="90"/>
      <c r="UZK12" s="90"/>
      <c r="UZL12" s="90"/>
      <c r="UZM12" s="90"/>
      <c r="UZN12" s="90"/>
      <c r="UZO12" s="90"/>
      <c r="UZP12" s="90"/>
      <c r="UZQ12" s="90"/>
      <c r="UZR12" s="90"/>
      <c r="UZS12" s="90"/>
      <c r="UZT12" s="90"/>
      <c r="UZU12" s="90"/>
      <c r="UZV12" s="90"/>
      <c r="UZW12" s="90"/>
      <c r="UZX12" s="90"/>
      <c r="UZY12" s="90"/>
      <c r="UZZ12" s="90"/>
      <c r="VAA12" s="90"/>
      <c r="VAB12" s="90"/>
      <c r="VAC12" s="90"/>
      <c r="VAD12" s="90"/>
      <c r="VAE12" s="90"/>
      <c r="VAF12" s="90"/>
      <c r="VAG12" s="90"/>
      <c r="VAH12" s="90"/>
      <c r="VAI12" s="90"/>
      <c r="VAJ12" s="90"/>
      <c r="VAK12" s="90"/>
      <c r="VAL12" s="90"/>
      <c r="VAM12" s="90"/>
      <c r="VAN12" s="90"/>
      <c r="VAO12" s="90"/>
      <c r="VAP12" s="90"/>
      <c r="VAQ12" s="90"/>
      <c r="VAR12" s="90"/>
      <c r="VAS12" s="90"/>
      <c r="VAT12" s="90"/>
      <c r="VAU12" s="90"/>
      <c r="VAV12" s="90"/>
      <c r="VAW12" s="90"/>
      <c r="VAX12" s="90"/>
      <c r="VAY12" s="90"/>
      <c r="VAZ12" s="90"/>
      <c r="VBA12" s="90"/>
      <c r="VBB12" s="90"/>
      <c r="VBC12" s="90"/>
      <c r="VBD12" s="90"/>
      <c r="VBE12" s="90"/>
      <c r="VBF12" s="90"/>
      <c r="VBG12" s="90"/>
      <c r="VBH12" s="90"/>
      <c r="VBI12" s="90"/>
      <c r="VBJ12" s="90"/>
      <c r="VBK12" s="90"/>
      <c r="VBL12" s="90"/>
      <c r="VBM12" s="90"/>
      <c r="VBN12" s="90"/>
      <c r="VBO12" s="90"/>
      <c r="VBP12" s="90"/>
      <c r="VBQ12" s="90"/>
      <c r="VBR12" s="90"/>
      <c r="VBS12" s="90"/>
      <c r="VBT12" s="90"/>
      <c r="VBU12" s="90"/>
      <c r="VBV12" s="90"/>
      <c r="VBW12" s="90"/>
      <c r="VBX12" s="90"/>
      <c r="VBY12" s="90"/>
      <c r="VBZ12" s="90"/>
      <c r="VCA12" s="90"/>
      <c r="VCB12" s="90"/>
      <c r="VCC12" s="90"/>
      <c r="VCD12" s="90"/>
      <c r="VCE12" s="90"/>
      <c r="VCF12" s="90"/>
      <c r="VCG12" s="90"/>
      <c r="VCH12" s="90"/>
      <c r="VCI12" s="90"/>
      <c r="VCJ12" s="90"/>
      <c r="VCK12" s="90"/>
      <c r="VCL12" s="90"/>
      <c r="VCM12" s="90"/>
      <c r="VCN12" s="90"/>
      <c r="VCO12" s="90"/>
      <c r="VCP12" s="90"/>
      <c r="VCQ12" s="90"/>
      <c r="VCR12" s="90"/>
      <c r="VCS12" s="90"/>
      <c r="VCT12" s="90"/>
      <c r="VCU12" s="90"/>
      <c r="VCV12" s="90"/>
      <c r="VCW12" s="90"/>
      <c r="VCX12" s="90"/>
      <c r="VCY12" s="90"/>
      <c r="VCZ12" s="90"/>
      <c r="VDA12" s="90"/>
      <c r="VDB12" s="90"/>
      <c r="VDC12" s="90"/>
      <c r="VDD12" s="90"/>
      <c r="VDE12" s="90"/>
      <c r="VDF12" s="90"/>
      <c r="VDG12" s="90"/>
      <c r="VDH12" s="90"/>
      <c r="VDI12" s="90"/>
      <c r="VDJ12" s="90"/>
      <c r="VDK12" s="90"/>
      <c r="VDL12" s="90"/>
      <c r="VDM12" s="90"/>
      <c r="VDN12" s="90"/>
      <c r="VDO12" s="90"/>
      <c r="VDP12" s="90"/>
      <c r="VDQ12" s="90"/>
      <c r="VDR12" s="90"/>
      <c r="VDS12" s="90"/>
      <c r="VDT12" s="90"/>
      <c r="VDU12" s="90"/>
      <c r="VDV12" s="90"/>
      <c r="VDW12" s="90"/>
      <c r="VDX12" s="90"/>
      <c r="VDY12" s="90"/>
      <c r="VDZ12" s="90"/>
      <c r="VEA12" s="90"/>
      <c r="VEB12" s="90"/>
      <c r="VEC12" s="90"/>
      <c r="VED12" s="90"/>
      <c r="VEE12" s="90"/>
      <c r="VEF12" s="90"/>
      <c r="VEG12" s="90"/>
      <c r="VEH12" s="90"/>
      <c r="VEI12" s="90"/>
      <c r="VEJ12" s="90"/>
      <c r="VEK12" s="90"/>
      <c r="VEL12" s="90"/>
      <c r="VEM12" s="90"/>
      <c r="VEN12" s="90"/>
      <c r="VEO12" s="90"/>
      <c r="VEP12" s="90"/>
      <c r="VEQ12" s="90"/>
      <c r="VER12" s="90"/>
      <c r="VES12" s="90"/>
      <c r="VET12" s="90"/>
      <c r="VEU12" s="90"/>
      <c r="VEV12" s="90"/>
      <c r="VEW12" s="90"/>
      <c r="VEX12" s="90"/>
      <c r="VEY12" s="90"/>
      <c r="VEZ12" s="90"/>
      <c r="VFA12" s="90"/>
      <c r="VFB12" s="90"/>
      <c r="VFC12" s="90"/>
      <c r="VFD12" s="90"/>
      <c r="VFE12" s="90"/>
      <c r="VFF12" s="90"/>
      <c r="VFG12" s="90"/>
      <c r="VFH12" s="90"/>
      <c r="VFI12" s="90"/>
      <c r="VFJ12" s="90"/>
      <c r="VFK12" s="90"/>
      <c r="VFL12" s="90"/>
      <c r="VFM12" s="90"/>
      <c r="VFN12" s="90"/>
      <c r="VFO12" s="90"/>
      <c r="VFP12" s="90"/>
      <c r="VFQ12" s="90"/>
      <c r="VFR12" s="90"/>
      <c r="VFS12" s="90"/>
      <c r="VFT12" s="90"/>
      <c r="VFU12" s="90"/>
      <c r="VFV12" s="90"/>
      <c r="VFW12" s="90"/>
      <c r="VFX12" s="90"/>
      <c r="VFY12" s="90"/>
      <c r="VFZ12" s="90"/>
      <c r="VGA12" s="90"/>
      <c r="VGB12" s="90"/>
      <c r="VGC12" s="90"/>
      <c r="VGD12" s="90"/>
      <c r="VGE12" s="90"/>
      <c r="VGF12" s="90"/>
      <c r="VGG12" s="90"/>
      <c r="VGH12" s="90"/>
      <c r="VGI12" s="90"/>
      <c r="VGJ12" s="90"/>
      <c r="VGK12" s="90"/>
      <c r="VGL12" s="90"/>
      <c r="VGM12" s="90"/>
      <c r="VGN12" s="90"/>
      <c r="VGO12" s="90"/>
      <c r="VGP12" s="90"/>
      <c r="VGQ12" s="90"/>
      <c r="VGR12" s="90"/>
      <c r="VGS12" s="90"/>
      <c r="VGT12" s="90"/>
      <c r="VGU12" s="90"/>
      <c r="VGV12" s="90"/>
      <c r="VGW12" s="90"/>
      <c r="VGX12" s="90"/>
      <c r="VGY12" s="90"/>
      <c r="VGZ12" s="90"/>
      <c r="VHA12" s="90"/>
      <c r="VHB12" s="90"/>
      <c r="VHC12" s="90"/>
      <c r="VHD12" s="90"/>
      <c r="VHE12" s="90"/>
      <c r="VHF12" s="90"/>
      <c r="VHG12" s="90"/>
      <c r="VHH12" s="90"/>
      <c r="VHI12" s="90"/>
      <c r="VHJ12" s="90"/>
      <c r="VHK12" s="90"/>
      <c r="VHL12" s="90"/>
      <c r="VHM12" s="90"/>
      <c r="VHN12" s="90"/>
      <c r="VHO12" s="90"/>
      <c r="VHP12" s="90"/>
      <c r="VHQ12" s="90"/>
      <c r="VHR12" s="90"/>
      <c r="VHS12" s="90"/>
      <c r="VHT12" s="90"/>
      <c r="VHU12" s="90"/>
      <c r="VHV12" s="90"/>
      <c r="VHW12" s="90"/>
      <c r="VHX12" s="90"/>
      <c r="VHY12" s="90"/>
      <c r="VHZ12" s="90"/>
      <c r="VIA12" s="90"/>
      <c r="VIB12" s="90"/>
      <c r="VIC12" s="90"/>
      <c r="VID12" s="90"/>
      <c r="VIE12" s="90"/>
      <c r="VIF12" s="90"/>
      <c r="VIG12" s="90"/>
      <c r="VIH12" s="90"/>
      <c r="VII12" s="90"/>
      <c r="VIJ12" s="90"/>
      <c r="VIK12" s="90"/>
      <c r="VIL12" s="90"/>
      <c r="VIM12" s="90"/>
      <c r="VIN12" s="90"/>
      <c r="VIO12" s="90"/>
      <c r="VIP12" s="90"/>
      <c r="VIQ12" s="90"/>
      <c r="VIR12" s="90"/>
      <c r="VIS12" s="90"/>
      <c r="VIT12" s="90"/>
      <c r="VIU12" s="90"/>
      <c r="VIV12" s="90"/>
      <c r="VIW12" s="90"/>
      <c r="VIX12" s="90"/>
      <c r="VIY12" s="90"/>
      <c r="VIZ12" s="90"/>
      <c r="VJA12" s="90"/>
      <c r="VJB12" s="90"/>
      <c r="VJC12" s="90"/>
      <c r="VJD12" s="90"/>
      <c r="VJE12" s="90"/>
      <c r="VJF12" s="90"/>
      <c r="VJG12" s="90"/>
      <c r="VJH12" s="90"/>
      <c r="VJI12" s="90"/>
      <c r="VJJ12" s="90"/>
      <c r="VJK12" s="90"/>
      <c r="VJL12" s="90"/>
      <c r="VJM12" s="90"/>
      <c r="VJN12" s="90"/>
      <c r="VJO12" s="90"/>
      <c r="VJP12" s="90"/>
      <c r="VJQ12" s="90"/>
      <c r="VJR12" s="90"/>
      <c r="VJS12" s="90"/>
      <c r="VJT12" s="90"/>
      <c r="VJU12" s="90"/>
      <c r="VJV12" s="90"/>
      <c r="VJW12" s="90"/>
      <c r="VJX12" s="90"/>
      <c r="VJY12" s="90"/>
      <c r="VJZ12" s="90"/>
      <c r="VKA12" s="90"/>
      <c r="VKB12" s="90"/>
      <c r="VKC12" s="90"/>
      <c r="VKD12" s="90"/>
      <c r="VKE12" s="90"/>
      <c r="VKF12" s="90"/>
      <c r="VKG12" s="90"/>
      <c r="VKH12" s="90"/>
      <c r="VKI12" s="90"/>
      <c r="VKJ12" s="90"/>
      <c r="VKK12" s="90"/>
      <c r="VKL12" s="90"/>
      <c r="VKM12" s="90"/>
      <c r="VKN12" s="90"/>
      <c r="VKO12" s="90"/>
      <c r="VKP12" s="90"/>
      <c r="VKQ12" s="90"/>
      <c r="VKR12" s="90"/>
      <c r="VKS12" s="90"/>
      <c r="VKT12" s="90"/>
      <c r="VKU12" s="90"/>
      <c r="VKV12" s="90"/>
      <c r="VKW12" s="90"/>
      <c r="VKX12" s="90"/>
      <c r="VKY12" s="90"/>
      <c r="VKZ12" s="90"/>
      <c r="VLA12" s="90"/>
      <c r="VLB12" s="90"/>
      <c r="VLC12" s="90"/>
      <c r="VLD12" s="90"/>
      <c r="VLE12" s="90"/>
      <c r="VLF12" s="90"/>
      <c r="VLG12" s="90"/>
      <c r="VLH12" s="90"/>
      <c r="VLI12" s="90"/>
      <c r="VLJ12" s="90"/>
      <c r="VLK12" s="90"/>
      <c r="VLL12" s="90"/>
      <c r="VLM12" s="90"/>
      <c r="VLN12" s="90"/>
      <c r="VLO12" s="90"/>
      <c r="VLP12" s="90"/>
      <c r="VLQ12" s="90"/>
      <c r="VLR12" s="90"/>
      <c r="VLS12" s="90"/>
      <c r="VLT12" s="90"/>
      <c r="VLU12" s="90"/>
      <c r="VLV12" s="90"/>
      <c r="VLW12" s="90"/>
      <c r="VLX12" s="90"/>
      <c r="VLY12" s="90"/>
      <c r="VLZ12" s="90"/>
      <c r="VMA12" s="90"/>
      <c r="VMB12" s="90"/>
      <c r="VMC12" s="90"/>
      <c r="VMD12" s="90"/>
      <c r="VME12" s="90"/>
      <c r="VMF12" s="90"/>
      <c r="VMG12" s="90"/>
      <c r="VMH12" s="90"/>
      <c r="VMI12" s="90"/>
      <c r="VMJ12" s="90"/>
      <c r="VMK12" s="90"/>
      <c r="VML12" s="90"/>
      <c r="VMM12" s="90"/>
      <c r="VMN12" s="90"/>
      <c r="VMO12" s="90"/>
      <c r="VMP12" s="90"/>
      <c r="VMQ12" s="90"/>
      <c r="VMR12" s="90"/>
      <c r="VMS12" s="90"/>
      <c r="VMT12" s="90"/>
      <c r="VMU12" s="90"/>
      <c r="VMV12" s="90"/>
      <c r="VMW12" s="90"/>
      <c r="VMX12" s="90"/>
      <c r="VMY12" s="90"/>
      <c r="VMZ12" s="90"/>
      <c r="VNA12" s="90"/>
      <c r="VNB12" s="90"/>
      <c r="VNC12" s="90"/>
      <c r="VND12" s="90"/>
      <c r="VNE12" s="90"/>
      <c r="VNF12" s="90"/>
      <c r="VNG12" s="90"/>
      <c r="VNH12" s="90"/>
      <c r="VNI12" s="90"/>
      <c r="VNJ12" s="90"/>
      <c r="VNK12" s="90"/>
      <c r="VNL12" s="90"/>
      <c r="VNM12" s="90"/>
      <c r="VNN12" s="90"/>
      <c r="VNO12" s="90"/>
      <c r="VNP12" s="90"/>
      <c r="VNQ12" s="90"/>
      <c r="VNR12" s="90"/>
      <c r="VNS12" s="90"/>
      <c r="VNT12" s="90"/>
      <c r="VNU12" s="90"/>
      <c r="VNV12" s="90"/>
      <c r="VNW12" s="90"/>
      <c r="VNX12" s="90"/>
      <c r="VNY12" s="90"/>
      <c r="VNZ12" s="90"/>
      <c r="VOA12" s="90"/>
      <c r="VOB12" s="90"/>
      <c r="VOC12" s="90"/>
      <c r="VOD12" s="90"/>
      <c r="VOE12" s="90"/>
      <c r="VOF12" s="90"/>
      <c r="VOG12" s="90"/>
      <c r="VOH12" s="90"/>
      <c r="VOI12" s="90"/>
      <c r="VOJ12" s="90"/>
      <c r="VOK12" s="90"/>
      <c r="VOL12" s="90"/>
      <c r="VOM12" s="90"/>
      <c r="VON12" s="90"/>
      <c r="VOO12" s="90"/>
      <c r="VOP12" s="90"/>
      <c r="VOQ12" s="90"/>
      <c r="VOR12" s="90"/>
      <c r="VOS12" s="90"/>
      <c r="VOT12" s="90"/>
      <c r="VOU12" s="90"/>
      <c r="VOV12" s="90"/>
      <c r="VOW12" s="90"/>
      <c r="VOX12" s="90"/>
      <c r="VOY12" s="90"/>
      <c r="VOZ12" s="90"/>
      <c r="VPA12" s="90"/>
      <c r="VPB12" s="90"/>
      <c r="VPC12" s="90"/>
      <c r="VPD12" s="90"/>
      <c r="VPE12" s="90"/>
      <c r="VPF12" s="90"/>
      <c r="VPG12" s="90"/>
      <c r="VPH12" s="90"/>
      <c r="VPI12" s="90"/>
      <c r="VPJ12" s="90"/>
      <c r="VPK12" s="90"/>
      <c r="VPL12" s="90"/>
      <c r="VPM12" s="90"/>
      <c r="VPN12" s="90"/>
      <c r="VPO12" s="90"/>
      <c r="VPP12" s="90"/>
      <c r="VPQ12" s="90"/>
      <c r="VPR12" s="90"/>
      <c r="VPS12" s="90"/>
      <c r="VPT12" s="90"/>
      <c r="VPU12" s="90"/>
      <c r="VPV12" s="90"/>
      <c r="VPW12" s="90"/>
      <c r="VPX12" s="90"/>
      <c r="VPY12" s="90"/>
      <c r="VPZ12" s="90"/>
      <c r="VQA12" s="90"/>
      <c r="VQB12" s="90"/>
      <c r="VQC12" s="90"/>
      <c r="VQD12" s="90"/>
      <c r="VQE12" s="90"/>
      <c r="VQF12" s="90"/>
      <c r="VQG12" s="90"/>
      <c r="VQH12" s="90"/>
      <c r="VQI12" s="90"/>
      <c r="VQJ12" s="90"/>
      <c r="VQK12" s="90"/>
      <c r="VQL12" s="90"/>
      <c r="VQM12" s="90"/>
      <c r="VQN12" s="90"/>
      <c r="VQO12" s="90"/>
      <c r="VQP12" s="90"/>
      <c r="VQQ12" s="90"/>
      <c r="VQR12" s="90"/>
      <c r="VQS12" s="90"/>
      <c r="VQT12" s="90"/>
      <c r="VQU12" s="90"/>
      <c r="VQV12" s="90"/>
      <c r="VQW12" s="90"/>
      <c r="VQX12" s="90"/>
      <c r="VQY12" s="90"/>
      <c r="VQZ12" s="90"/>
      <c r="VRA12" s="90"/>
      <c r="VRB12" s="90"/>
      <c r="VRC12" s="90"/>
      <c r="VRD12" s="90"/>
      <c r="VRE12" s="90"/>
      <c r="VRF12" s="90"/>
      <c r="VRG12" s="90"/>
      <c r="VRH12" s="90"/>
      <c r="VRI12" s="90"/>
      <c r="VRJ12" s="90"/>
      <c r="VRK12" s="90"/>
      <c r="VRL12" s="90"/>
      <c r="VRM12" s="90"/>
      <c r="VRN12" s="90"/>
      <c r="VRO12" s="90"/>
      <c r="VRP12" s="90"/>
      <c r="VRQ12" s="90"/>
      <c r="VRR12" s="90"/>
      <c r="VRS12" s="90"/>
      <c r="VRT12" s="90"/>
      <c r="VRU12" s="90"/>
      <c r="VRV12" s="90"/>
      <c r="VRW12" s="90"/>
      <c r="VRX12" s="90"/>
      <c r="VRY12" s="90"/>
      <c r="VRZ12" s="90"/>
      <c r="VSA12" s="90"/>
      <c r="VSB12" s="90"/>
      <c r="VSC12" s="90"/>
      <c r="VSD12" s="90"/>
      <c r="VSE12" s="90"/>
      <c r="VSF12" s="90"/>
      <c r="VSG12" s="90"/>
      <c r="VSH12" s="90"/>
      <c r="VSI12" s="90"/>
      <c r="VSJ12" s="90"/>
      <c r="VSK12" s="90"/>
      <c r="VSL12" s="90"/>
      <c r="VSM12" s="90"/>
      <c r="VSN12" s="90"/>
      <c r="VSO12" s="90"/>
      <c r="VSP12" s="90"/>
      <c r="VSQ12" s="90"/>
      <c r="VSR12" s="90"/>
      <c r="VSS12" s="90"/>
      <c r="VST12" s="90"/>
      <c r="VSU12" s="90"/>
      <c r="VSV12" s="90"/>
      <c r="VSW12" s="90"/>
      <c r="VSX12" s="90"/>
      <c r="VSY12" s="90"/>
      <c r="VSZ12" s="90"/>
      <c r="VTA12" s="90"/>
      <c r="VTB12" s="90"/>
      <c r="VTC12" s="90"/>
      <c r="VTD12" s="90"/>
      <c r="VTE12" s="90"/>
      <c r="VTF12" s="90"/>
      <c r="VTG12" s="90"/>
      <c r="VTH12" s="90"/>
      <c r="VTI12" s="90"/>
      <c r="VTJ12" s="90"/>
      <c r="VTK12" s="90"/>
      <c r="VTL12" s="90"/>
      <c r="VTM12" s="90"/>
      <c r="VTN12" s="90"/>
      <c r="VTO12" s="90"/>
      <c r="VTP12" s="90"/>
      <c r="VTQ12" s="90"/>
      <c r="VTR12" s="90"/>
      <c r="VTS12" s="90"/>
      <c r="VTT12" s="90"/>
      <c r="VTU12" s="90"/>
      <c r="VTV12" s="90"/>
      <c r="VTW12" s="90"/>
      <c r="VTX12" s="90"/>
      <c r="VTY12" s="90"/>
      <c r="VTZ12" s="90"/>
      <c r="VUA12" s="90"/>
      <c r="VUB12" s="90"/>
      <c r="VUC12" s="90"/>
      <c r="VUD12" s="90"/>
      <c r="VUE12" s="90"/>
      <c r="VUF12" s="90"/>
      <c r="VUG12" s="90"/>
      <c r="VUH12" s="90"/>
      <c r="VUI12" s="90"/>
      <c r="VUJ12" s="90"/>
      <c r="VUK12" s="90"/>
      <c r="VUL12" s="90"/>
      <c r="VUM12" s="90"/>
      <c r="VUN12" s="90"/>
      <c r="VUO12" s="90"/>
      <c r="VUP12" s="90"/>
      <c r="VUQ12" s="90"/>
      <c r="VUR12" s="90"/>
      <c r="VUS12" s="90"/>
      <c r="VUT12" s="90"/>
      <c r="VUU12" s="90"/>
      <c r="VUV12" s="90"/>
      <c r="VUW12" s="90"/>
      <c r="VUX12" s="90"/>
      <c r="VUY12" s="90"/>
      <c r="VUZ12" s="90"/>
      <c r="VVA12" s="90"/>
      <c r="VVB12" s="90"/>
      <c r="VVC12" s="90"/>
      <c r="VVD12" s="90"/>
      <c r="VVE12" s="90"/>
      <c r="VVF12" s="90"/>
      <c r="VVG12" s="90"/>
      <c r="VVH12" s="90"/>
      <c r="VVI12" s="90"/>
      <c r="VVJ12" s="90"/>
      <c r="VVK12" s="90"/>
      <c r="VVL12" s="90"/>
      <c r="VVM12" s="90"/>
      <c r="VVN12" s="90"/>
      <c r="VVO12" s="90"/>
      <c r="VVP12" s="90"/>
      <c r="VVQ12" s="90"/>
      <c r="VVR12" s="90"/>
      <c r="VVS12" s="90"/>
      <c r="VVT12" s="90"/>
      <c r="VVU12" s="90"/>
      <c r="VVV12" s="90"/>
      <c r="VVW12" s="90"/>
      <c r="VVX12" s="90"/>
      <c r="VVY12" s="90"/>
      <c r="VVZ12" s="90"/>
      <c r="VWA12" s="90"/>
      <c r="VWB12" s="90"/>
      <c r="VWC12" s="90"/>
      <c r="VWD12" s="90"/>
      <c r="VWE12" s="90"/>
      <c r="VWF12" s="90"/>
      <c r="VWG12" s="90"/>
      <c r="VWH12" s="90"/>
      <c r="VWI12" s="90"/>
      <c r="VWJ12" s="90"/>
      <c r="VWK12" s="90"/>
      <c r="VWL12" s="90"/>
      <c r="VWM12" s="90"/>
      <c r="VWN12" s="90"/>
      <c r="VWO12" s="90"/>
      <c r="VWP12" s="90"/>
      <c r="VWQ12" s="90"/>
      <c r="VWR12" s="90"/>
      <c r="VWS12" s="90"/>
      <c r="VWT12" s="90"/>
      <c r="VWU12" s="90"/>
      <c r="VWV12" s="90"/>
      <c r="VWW12" s="90"/>
      <c r="VWX12" s="90"/>
      <c r="VWY12" s="90"/>
      <c r="VWZ12" s="90"/>
      <c r="VXA12" s="90"/>
      <c r="VXB12" s="90"/>
      <c r="VXC12" s="90"/>
      <c r="VXD12" s="90"/>
      <c r="VXE12" s="90"/>
      <c r="VXF12" s="90"/>
      <c r="VXG12" s="90"/>
      <c r="VXH12" s="90"/>
      <c r="VXI12" s="90"/>
      <c r="VXJ12" s="90"/>
      <c r="VXK12" s="90"/>
      <c r="VXL12" s="90"/>
      <c r="VXM12" s="90"/>
      <c r="VXN12" s="90"/>
      <c r="VXO12" s="90"/>
      <c r="VXP12" s="90"/>
      <c r="VXQ12" s="90"/>
      <c r="VXR12" s="90"/>
      <c r="VXS12" s="90"/>
      <c r="VXT12" s="90"/>
      <c r="VXU12" s="90"/>
      <c r="VXV12" s="90"/>
      <c r="VXW12" s="90"/>
      <c r="VXX12" s="90"/>
      <c r="VXY12" s="90"/>
      <c r="VXZ12" s="90"/>
      <c r="VYA12" s="90"/>
      <c r="VYB12" s="90"/>
      <c r="VYC12" s="90"/>
      <c r="VYD12" s="90"/>
      <c r="VYE12" s="90"/>
      <c r="VYF12" s="90"/>
      <c r="VYG12" s="90"/>
      <c r="VYH12" s="90"/>
      <c r="VYI12" s="90"/>
      <c r="VYJ12" s="90"/>
      <c r="VYK12" s="90"/>
      <c r="VYL12" s="90"/>
      <c r="VYM12" s="90"/>
      <c r="VYN12" s="90"/>
      <c r="VYO12" s="90"/>
      <c r="VYP12" s="90"/>
      <c r="VYQ12" s="90"/>
      <c r="VYR12" s="90"/>
      <c r="VYS12" s="90"/>
      <c r="VYT12" s="90"/>
      <c r="VYU12" s="90"/>
      <c r="VYV12" s="90"/>
      <c r="VYW12" s="90"/>
      <c r="VYX12" s="90"/>
      <c r="VYY12" s="90"/>
      <c r="VYZ12" s="90"/>
      <c r="VZA12" s="90"/>
      <c r="VZB12" s="90"/>
      <c r="VZC12" s="90"/>
      <c r="VZD12" s="90"/>
      <c r="VZE12" s="90"/>
      <c r="VZF12" s="90"/>
      <c r="VZG12" s="90"/>
      <c r="VZH12" s="90"/>
      <c r="VZI12" s="90"/>
      <c r="VZJ12" s="90"/>
      <c r="VZK12" s="90"/>
      <c r="VZL12" s="90"/>
      <c r="VZM12" s="90"/>
      <c r="VZN12" s="90"/>
      <c r="VZO12" s="90"/>
      <c r="VZP12" s="90"/>
      <c r="VZQ12" s="90"/>
      <c r="VZR12" s="90"/>
      <c r="VZS12" s="90"/>
      <c r="VZT12" s="90"/>
      <c r="VZU12" s="90"/>
      <c r="VZV12" s="90"/>
      <c r="VZW12" s="90"/>
      <c r="VZX12" s="90"/>
      <c r="VZY12" s="90"/>
      <c r="VZZ12" s="90"/>
      <c r="WAA12" s="90"/>
      <c r="WAB12" s="90"/>
      <c r="WAC12" s="90"/>
      <c r="WAD12" s="90"/>
      <c r="WAE12" s="90"/>
      <c r="WAF12" s="90"/>
      <c r="WAG12" s="90"/>
      <c r="WAH12" s="90"/>
      <c r="WAI12" s="90"/>
      <c r="WAJ12" s="90"/>
      <c r="WAK12" s="90"/>
      <c r="WAL12" s="90"/>
      <c r="WAM12" s="90"/>
      <c r="WAN12" s="90"/>
      <c r="WAO12" s="90"/>
      <c r="WAP12" s="90"/>
      <c r="WAQ12" s="90"/>
      <c r="WAR12" s="90"/>
      <c r="WAS12" s="90"/>
      <c r="WAT12" s="90"/>
      <c r="WAU12" s="90"/>
      <c r="WAV12" s="90"/>
      <c r="WAW12" s="90"/>
      <c r="WAX12" s="90"/>
      <c r="WAY12" s="90"/>
      <c r="WAZ12" s="90"/>
      <c r="WBA12" s="90"/>
      <c r="WBB12" s="90"/>
      <c r="WBC12" s="90"/>
      <c r="WBD12" s="90"/>
      <c r="WBE12" s="90"/>
      <c r="WBF12" s="90"/>
      <c r="WBG12" s="90"/>
      <c r="WBH12" s="90"/>
      <c r="WBI12" s="90"/>
      <c r="WBJ12" s="90"/>
      <c r="WBK12" s="90"/>
      <c r="WBL12" s="90"/>
      <c r="WBM12" s="90"/>
      <c r="WBN12" s="90"/>
      <c r="WBO12" s="90"/>
      <c r="WBP12" s="90"/>
      <c r="WBQ12" s="90"/>
      <c r="WBR12" s="90"/>
      <c r="WBS12" s="90"/>
      <c r="WBT12" s="90"/>
      <c r="WBU12" s="90"/>
      <c r="WBV12" s="90"/>
      <c r="WBW12" s="90"/>
      <c r="WBX12" s="90"/>
      <c r="WBY12" s="90"/>
      <c r="WBZ12" s="90"/>
      <c r="WCA12" s="90"/>
      <c r="WCB12" s="90"/>
      <c r="WCC12" s="90"/>
      <c r="WCD12" s="90"/>
      <c r="WCE12" s="90"/>
      <c r="WCF12" s="90"/>
      <c r="WCG12" s="90"/>
      <c r="WCH12" s="90"/>
      <c r="WCI12" s="90"/>
      <c r="WCJ12" s="90"/>
      <c r="WCK12" s="90"/>
      <c r="WCL12" s="90"/>
      <c r="WCM12" s="90"/>
      <c r="WCN12" s="90"/>
      <c r="WCO12" s="90"/>
      <c r="WCP12" s="90"/>
      <c r="WCQ12" s="90"/>
      <c r="WCR12" s="90"/>
      <c r="WCS12" s="90"/>
      <c r="WCT12" s="90"/>
      <c r="WCU12" s="90"/>
      <c r="WCV12" s="90"/>
      <c r="WCW12" s="90"/>
      <c r="WCX12" s="90"/>
      <c r="WCY12" s="90"/>
      <c r="WCZ12" s="90"/>
      <c r="WDA12" s="90"/>
      <c r="WDB12" s="90"/>
      <c r="WDC12" s="90"/>
      <c r="WDD12" s="90"/>
      <c r="WDE12" s="90"/>
      <c r="WDF12" s="90"/>
      <c r="WDG12" s="90"/>
      <c r="WDH12" s="90"/>
      <c r="WDI12" s="90"/>
      <c r="WDJ12" s="90"/>
      <c r="WDK12" s="90"/>
      <c r="WDL12" s="90"/>
      <c r="WDM12" s="90"/>
      <c r="WDN12" s="90"/>
      <c r="WDO12" s="90"/>
      <c r="WDP12" s="90"/>
      <c r="WDQ12" s="90"/>
      <c r="WDR12" s="90"/>
      <c r="WDS12" s="90"/>
      <c r="WDT12" s="90"/>
      <c r="WDU12" s="90"/>
      <c r="WDV12" s="90"/>
      <c r="WDW12" s="90"/>
      <c r="WDX12" s="90"/>
      <c r="WDY12" s="90"/>
      <c r="WDZ12" s="90"/>
      <c r="WEA12" s="90"/>
      <c r="WEB12" s="90"/>
      <c r="WEC12" s="90"/>
      <c r="WED12" s="90"/>
      <c r="WEE12" s="90"/>
      <c r="WEF12" s="90"/>
      <c r="WEG12" s="90"/>
      <c r="WEH12" s="90"/>
      <c r="WEI12" s="90"/>
      <c r="WEJ12" s="90"/>
      <c r="WEK12" s="90"/>
      <c r="WEL12" s="90"/>
      <c r="WEM12" s="90"/>
      <c r="WEN12" s="90"/>
      <c r="WEO12" s="90"/>
      <c r="WEP12" s="90"/>
      <c r="WEQ12" s="90"/>
      <c r="WER12" s="90"/>
      <c r="WES12" s="90"/>
      <c r="WET12" s="90"/>
      <c r="WEU12" s="90"/>
      <c r="WEV12" s="90"/>
      <c r="WEW12" s="90"/>
      <c r="WEX12" s="90"/>
      <c r="WEY12" s="90"/>
      <c r="WEZ12" s="90"/>
      <c r="WFA12" s="90"/>
      <c r="WFB12" s="90"/>
      <c r="WFC12" s="90"/>
      <c r="WFD12" s="90"/>
      <c r="WFE12" s="90"/>
      <c r="WFF12" s="90"/>
      <c r="WFG12" s="90"/>
      <c r="WFH12" s="90"/>
      <c r="WFI12" s="90"/>
      <c r="WFJ12" s="90"/>
      <c r="WFK12" s="90"/>
      <c r="WFL12" s="90"/>
      <c r="WFM12" s="90"/>
      <c r="WFN12" s="90"/>
      <c r="WFO12" s="90"/>
      <c r="WFP12" s="90"/>
      <c r="WFQ12" s="90"/>
      <c r="WFR12" s="90"/>
      <c r="WFS12" s="90"/>
      <c r="WFT12" s="90"/>
      <c r="WFU12" s="90"/>
      <c r="WFV12" s="90"/>
      <c r="WFW12" s="90"/>
      <c r="WFX12" s="90"/>
      <c r="WFY12" s="90"/>
      <c r="WFZ12" s="90"/>
      <c r="WGA12" s="90"/>
      <c r="WGB12" s="90"/>
      <c r="WGC12" s="90"/>
      <c r="WGD12" s="90"/>
      <c r="WGE12" s="90"/>
      <c r="WGF12" s="90"/>
      <c r="WGG12" s="90"/>
      <c r="WGH12" s="90"/>
      <c r="WGI12" s="90"/>
      <c r="WGJ12" s="90"/>
      <c r="WGK12" s="90"/>
      <c r="WGL12" s="90"/>
      <c r="WGM12" s="90"/>
      <c r="WGN12" s="90"/>
      <c r="WGO12" s="90"/>
      <c r="WGP12" s="90"/>
      <c r="WGQ12" s="90"/>
      <c r="WGR12" s="90"/>
      <c r="WGS12" s="90"/>
      <c r="WGT12" s="90"/>
      <c r="WGU12" s="90"/>
      <c r="WGV12" s="90"/>
      <c r="WGW12" s="90"/>
      <c r="WGX12" s="90"/>
      <c r="WGY12" s="90"/>
      <c r="WGZ12" s="90"/>
      <c r="WHA12" s="90"/>
      <c r="WHB12" s="90"/>
      <c r="WHC12" s="90"/>
      <c r="WHD12" s="90"/>
      <c r="WHE12" s="90"/>
      <c r="WHF12" s="90"/>
      <c r="WHG12" s="90"/>
      <c r="WHH12" s="90"/>
      <c r="WHI12" s="90"/>
      <c r="WHJ12" s="90"/>
      <c r="WHK12" s="90"/>
      <c r="WHL12" s="90"/>
      <c r="WHM12" s="90"/>
      <c r="WHN12" s="90"/>
      <c r="WHO12" s="90"/>
      <c r="WHP12" s="90"/>
      <c r="WHQ12" s="90"/>
      <c r="WHR12" s="90"/>
      <c r="WHS12" s="90"/>
      <c r="WHT12" s="90"/>
      <c r="WHU12" s="90"/>
      <c r="WHV12" s="90"/>
      <c r="WHW12" s="90"/>
      <c r="WHX12" s="90"/>
      <c r="WHY12" s="90"/>
      <c r="WHZ12" s="90"/>
      <c r="WIA12" s="90"/>
      <c r="WIB12" s="90"/>
      <c r="WIC12" s="90"/>
      <c r="WID12" s="90"/>
      <c r="WIE12" s="90"/>
      <c r="WIF12" s="90"/>
      <c r="WIG12" s="90"/>
      <c r="WIH12" s="90"/>
      <c r="WII12" s="90"/>
      <c r="WIJ12" s="90"/>
      <c r="WIK12" s="90"/>
      <c r="WIL12" s="90"/>
      <c r="WIM12" s="90"/>
      <c r="WIN12" s="90"/>
      <c r="WIO12" s="90"/>
      <c r="WIP12" s="90"/>
      <c r="WIQ12" s="90"/>
      <c r="WIR12" s="90"/>
      <c r="WIS12" s="90"/>
      <c r="WIT12" s="90"/>
      <c r="WIU12" s="90"/>
      <c r="WIV12" s="90"/>
      <c r="WIW12" s="90"/>
      <c r="WIX12" s="90"/>
      <c r="WIY12" s="90"/>
      <c r="WIZ12" s="90"/>
      <c r="WJA12" s="90"/>
      <c r="WJB12" s="90"/>
      <c r="WJC12" s="90"/>
      <c r="WJD12" s="90"/>
      <c r="WJE12" s="90"/>
      <c r="WJF12" s="90"/>
      <c r="WJG12" s="90"/>
      <c r="WJH12" s="90"/>
      <c r="WJI12" s="90"/>
      <c r="WJJ12" s="90"/>
      <c r="WJK12" s="90"/>
      <c r="WJL12" s="90"/>
      <c r="WJM12" s="90"/>
      <c r="WJN12" s="90"/>
      <c r="WJO12" s="90"/>
      <c r="WJP12" s="90"/>
      <c r="WJQ12" s="90"/>
      <c r="WJR12" s="90"/>
      <c r="WJS12" s="90"/>
      <c r="WJT12" s="90"/>
      <c r="WJU12" s="90"/>
      <c r="WJV12" s="90"/>
      <c r="WJW12" s="90"/>
      <c r="WJX12" s="90"/>
      <c r="WJY12" s="90"/>
      <c r="WJZ12" s="90"/>
      <c r="WKA12" s="90"/>
      <c r="WKB12" s="90"/>
      <c r="WKC12" s="90"/>
      <c r="WKD12" s="90"/>
      <c r="WKE12" s="90"/>
      <c r="WKF12" s="90"/>
      <c r="WKG12" s="90"/>
      <c r="WKH12" s="90"/>
      <c r="WKI12" s="90"/>
      <c r="WKJ12" s="90"/>
      <c r="WKK12" s="90"/>
      <c r="WKL12" s="90"/>
      <c r="WKM12" s="90"/>
      <c r="WKN12" s="90"/>
      <c r="WKO12" s="90"/>
      <c r="WKP12" s="90"/>
      <c r="WKQ12" s="90"/>
      <c r="WKR12" s="90"/>
      <c r="WKS12" s="90"/>
      <c r="WKT12" s="90"/>
      <c r="WKU12" s="90"/>
      <c r="WKV12" s="90"/>
      <c r="WKW12" s="90"/>
      <c r="WKX12" s="90"/>
      <c r="WKY12" s="90"/>
      <c r="WKZ12" s="90"/>
      <c r="WLA12" s="90"/>
      <c r="WLB12" s="90"/>
      <c r="WLC12" s="90"/>
      <c r="WLD12" s="90"/>
      <c r="WLE12" s="90"/>
      <c r="WLF12" s="90"/>
      <c r="WLG12" s="90"/>
      <c r="WLH12" s="90"/>
      <c r="WLI12" s="90"/>
      <c r="WLJ12" s="90"/>
      <c r="WLK12" s="90"/>
      <c r="WLL12" s="90"/>
      <c r="WLM12" s="90"/>
      <c r="WLN12" s="90"/>
      <c r="WLO12" s="90"/>
      <c r="WLP12" s="90"/>
      <c r="WLQ12" s="90"/>
      <c r="WLR12" s="90"/>
      <c r="WLS12" s="90"/>
      <c r="WLT12" s="90"/>
      <c r="WLU12" s="90"/>
      <c r="WLV12" s="90"/>
      <c r="WLW12" s="90"/>
      <c r="WLX12" s="90"/>
      <c r="WLY12" s="90"/>
      <c r="WLZ12" s="90"/>
      <c r="WMA12" s="90"/>
      <c r="WMB12" s="90"/>
      <c r="WMC12" s="90"/>
      <c r="WMD12" s="90"/>
      <c r="WME12" s="90"/>
      <c r="WMF12" s="90"/>
      <c r="WMG12" s="90"/>
      <c r="WMH12" s="90"/>
      <c r="WMI12" s="90"/>
      <c r="WMJ12" s="90"/>
      <c r="WMK12" s="90"/>
      <c r="WML12" s="90"/>
      <c r="WMM12" s="90"/>
      <c r="WMN12" s="90"/>
      <c r="WMO12" s="90"/>
      <c r="WMP12" s="90"/>
      <c r="WMQ12" s="90"/>
      <c r="WMR12" s="90"/>
      <c r="WMS12" s="90"/>
      <c r="WMT12" s="90"/>
      <c r="WMU12" s="90"/>
      <c r="WMV12" s="90"/>
      <c r="WMW12" s="90"/>
      <c r="WMX12" s="90"/>
      <c r="WMY12" s="90"/>
      <c r="WMZ12" s="90"/>
      <c r="WNA12" s="90"/>
      <c r="WNB12" s="90"/>
      <c r="WNC12" s="90"/>
      <c r="WND12" s="90"/>
      <c r="WNE12" s="90"/>
      <c r="WNF12" s="90"/>
      <c r="WNG12" s="90"/>
      <c r="WNH12" s="90"/>
      <c r="WNI12" s="90"/>
      <c r="WNJ12" s="90"/>
      <c r="WNK12" s="90"/>
      <c r="WNL12" s="90"/>
      <c r="WNM12" s="90"/>
      <c r="WNN12" s="90"/>
      <c r="WNO12" s="90"/>
      <c r="WNP12" s="90"/>
      <c r="WNQ12" s="90"/>
      <c r="WNR12" s="90"/>
      <c r="WNS12" s="90"/>
      <c r="WNT12" s="90"/>
      <c r="WNU12" s="90"/>
      <c r="WNV12" s="90"/>
      <c r="WNW12" s="90"/>
      <c r="WNX12" s="90"/>
      <c r="WNY12" s="90"/>
      <c r="WNZ12" s="90"/>
      <c r="WOA12" s="90"/>
      <c r="WOB12" s="90"/>
      <c r="WOC12" s="90"/>
      <c r="WOD12" s="90"/>
      <c r="WOE12" s="90"/>
      <c r="WOF12" s="90"/>
      <c r="WOG12" s="90"/>
      <c r="WOH12" s="90"/>
      <c r="WOI12" s="90"/>
      <c r="WOJ12" s="90"/>
      <c r="WOK12" s="90"/>
      <c r="WOL12" s="90"/>
      <c r="WOM12" s="90"/>
      <c r="WON12" s="90"/>
      <c r="WOO12" s="90"/>
      <c r="WOP12" s="90"/>
      <c r="WOQ12" s="90"/>
      <c r="WOR12" s="90"/>
      <c r="WOS12" s="90"/>
      <c r="WOT12" s="90"/>
      <c r="WOU12" s="90"/>
      <c r="WOV12" s="90"/>
      <c r="WOW12" s="90"/>
      <c r="WOX12" s="90"/>
      <c r="WOY12" s="90"/>
      <c r="WOZ12" s="90"/>
      <c r="WPA12" s="90"/>
      <c r="WPB12" s="90"/>
      <c r="WPC12" s="90"/>
      <c r="WPD12" s="90"/>
      <c r="WPE12" s="90"/>
      <c r="WPF12" s="90"/>
      <c r="WPG12" s="90"/>
      <c r="WPH12" s="90"/>
      <c r="WPI12" s="90"/>
      <c r="WPJ12" s="90"/>
      <c r="WPK12" s="90"/>
      <c r="WPL12" s="90"/>
      <c r="WPM12" s="90"/>
      <c r="WPN12" s="90"/>
      <c r="WPO12" s="90"/>
      <c r="WPP12" s="90"/>
      <c r="WPQ12" s="90"/>
      <c r="WPR12" s="90"/>
      <c r="WPS12" s="90"/>
      <c r="WPT12" s="90"/>
      <c r="WPU12" s="90"/>
      <c r="WPV12" s="90"/>
      <c r="WPW12" s="90"/>
      <c r="WPX12" s="90"/>
      <c r="WPY12" s="90"/>
      <c r="WPZ12" s="90"/>
      <c r="WQA12" s="90"/>
      <c r="WQB12" s="90"/>
      <c r="WQC12" s="90"/>
      <c r="WQD12" s="90"/>
      <c r="WQE12" s="90"/>
      <c r="WQF12" s="90"/>
      <c r="WQG12" s="90"/>
      <c r="WQH12" s="90"/>
      <c r="WQI12" s="90"/>
      <c r="WQJ12" s="90"/>
      <c r="WQK12" s="90"/>
      <c r="WQL12" s="90"/>
      <c r="WQM12" s="90"/>
      <c r="WQN12" s="90"/>
      <c r="WQO12" s="90"/>
      <c r="WQP12" s="90"/>
      <c r="WQQ12" s="90"/>
      <c r="WQR12" s="90"/>
      <c r="WQS12" s="90"/>
      <c r="WQT12" s="90"/>
      <c r="WQU12" s="90"/>
      <c r="WQV12" s="90"/>
      <c r="WQW12" s="90"/>
      <c r="WQX12" s="90"/>
      <c r="WQY12" s="90"/>
      <c r="WQZ12" s="90"/>
      <c r="WRA12" s="90"/>
      <c r="WRB12" s="90"/>
      <c r="WRC12" s="90"/>
      <c r="WRD12" s="90"/>
      <c r="WRE12" s="90"/>
      <c r="WRF12" s="90"/>
      <c r="WRG12" s="90"/>
      <c r="WRH12" s="90"/>
      <c r="WRI12" s="90"/>
      <c r="WRJ12" s="90"/>
      <c r="WRK12" s="90"/>
      <c r="WRL12" s="90"/>
      <c r="WRM12" s="90"/>
      <c r="WRN12" s="90"/>
      <c r="WRO12" s="90"/>
      <c r="WRP12" s="90"/>
      <c r="WRQ12" s="90"/>
      <c r="WRR12" s="90"/>
      <c r="WRS12" s="90"/>
      <c r="WRT12" s="90"/>
      <c r="WRU12" s="90"/>
      <c r="WRV12" s="90"/>
      <c r="WRW12" s="90"/>
      <c r="WRX12" s="90"/>
      <c r="WRY12" s="90"/>
      <c r="WRZ12" s="90"/>
      <c r="WSA12" s="90"/>
      <c r="WSB12" s="90"/>
      <c r="WSC12" s="90"/>
      <c r="WSD12" s="90"/>
      <c r="WSE12" s="90"/>
      <c r="WSF12" s="90"/>
      <c r="WSG12" s="90"/>
      <c r="WSH12" s="90"/>
      <c r="WSI12" s="90"/>
      <c r="WSJ12" s="90"/>
      <c r="WSK12" s="90"/>
      <c r="WSL12" s="90"/>
      <c r="WSM12" s="90"/>
      <c r="WSN12" s="90"/>
      <c r="WSO12" s="90"/>
      <c r="WSP12" s="90"/>
      <c r="WSQ12" s="90"/>
      <c r="WSR12" s="90"/>
      <c r="WSS12" s="90"/>
      <c r="WST12" s="90"/>
      <c r="WSU12" s="90"/>
      <c r="WSV12" s="90"/>
      <c r="WSW12" s="90"/>
      <c r="WSX12" s="90"/>
      <c r="WSY12" s="90"/>
      <c r="WSZ12" s="90"/>
      <c r="WTA12" s="90"/>
      <c r="WTB12" s="90"/>
      <c r="WTC12" s="90"/>
      <c r="WTD12" s="90"/>
      <c r="WTE12" s="90"/>
      <c r="WTF12" s="90"/>
      <c r="WTG12" s="90"/>
      <c r="WTH12" s="90"/>
      <c r="WTI12" s="90"/>
      <c r="WTJ12" s="90"/>
      <c r="WTK12" s="90"/>
      <c r="WTL12" s="90"/>
      <c r="WTM12" s="90"/>
      <c r="WTN12" s="90"/>
      <c r="WTO12" s="90"/>
      <c r="WTP12" s="90"/>
      <c r="WTQ12" s="90"/>
      <c r="WTR12" s="90"/>
      <c r="WTS12" s="90"/>
      <c r="WTT12" s="90"/>
      <c r="WTU12" s="90"/>
      <c r="WTV12" s="90"/>
      <c r="WTW12" s="90"/>
      <c r="WTX12" s="90"/>
      <c r="WTY12" s="90"/>
      <c r="WTZ12" s="90"/>
      <c r="WUA12" s="90"/>
      <c r="WUB12" s="90"/>
      <c r="WUC12" s="90"/>
      <c r="WUD12" s="90"/>
      <c r="WUE12" s="90"/>
      <c r="WUF12" s="90"/>
      <c r="WUG12" s="90"/>
      <c r="WUH12" s="90"/>
      <c r="WUI12" s="90"/>
      <c r="WUJ12" s="90"/>
      <c r="WUK12" s="90"/>
      <c r="WUL12" s="90"/>
      <c r="WUM12" s="90"/>
      <c r="WUN12" s="90"/>
      <c r="WUO12" s="90"/>
      <c r="WUP12" s="90"/>
      <c r="WUQ12" s="90"/>
      <c r="WUR12" s="90"/>
      <c r="WUS12" s="90"/>
      <c r="WUT12" s="90"/>
      <c r="WUU12" s="90"/>
      <c r="WUV12" s="90"/>
      <c r="WUW12" s="90"/>
      <c r="WUX12" s="90"/>
      <c r="WUY12" s="90"/>
      <c r="WUZ12" s="90"/>
      <c r="WVA12" s="90"/>
      <c r="WVB12" s="90"/>
      <c r="WVC12" s="90"/>
      <c r="WVD12" s="90"/>
      <c r="WVE12" s="90"/>
      <c r="WVF12" s="90"/>
      <c r="WVG12" s="90"/>
      <c r="WVH12" s="90"/>
      <c r="WVI12" s="90"/>
      <c r="WVJ12" s="90"/>
      <c r="WVK12" s="90"/>
      <c r="WVL12" s="90"/>
      <c r="WVM12" s="90"/>
      <c r="WVN12" s="90"/>
      <c r="WVO12" s="90"/>
      <c r="WVP12" s="90"/>
      <c r="WVQ12" s="90"/>
      <c r="WVR12" s="90"/>
      <c r="WVS12" s="90"/>
      <c r="WVT12" s="90"/>
      <c r="WVU12" s="90"/>
      <c r="WVV12" s="90"/>
      <c r="WVW12" s="90"/>
      <c r="WVX12" s="90"/>
      <c r="WVY12" s="90"/>
      <c r="WVZ12" s="90"/>
      <c r="WWA12" s="90"/>
      <c r="WWB12" s="90"/>
      <c r="WWC12" s="90"/>
      <c r="WWD12" s="90"/>
      <c r="WWE12" s="90"/>
      <c r="WWF12" s="90"/>
      <c r="WWG12" s="90"/>
      <c r="WWH12" s="90"/>
      <c r="WWI12" s="90"/>
      <c r="WWJ12" s="90"/>
      <c r="WWK12" s="90"/>
      <c r="WWL12" s="90"/>
      <c r="WWM12" s="90"/>
      <c r="WWN12" s="90"/>
      <c r="WWO12" s="90"/>
      <c r="WWP12" s="90"/>
      <c r="WWQ12" s="90"/>
      <c r="WWR12" s="90"/>
      <c r="WWS12" s="90"/>
      <c r="WWT12" s="90"/>
      <c r="WWU12" s="90"/>
      <c r="WWV12" s="90"/>
      <c r="WWW12" s="90"/>
      <c r="WWX12" s="90"/>
      <c r="WWY12" s="90"/>
      <c r="WWZ12" s="90"/>
      <c r="WXA12" s="90"/>
      <c r="WXB12" s="90"/>
      <c r="WXC12" s="90"/>
      <c r="WXD12" s="90"/>
      <c r="WXE12" s="90"/>
      <c r="WXF12" s="90"/>
      <c r="WXG12" s="90"/>
      <c r="WXH12" s="90"/>
      <c r="WXI12" s="90"/>
      <c r="WXJ12" s="90"/>
      <c r="WXK12" s="90"/>
      <c r="WXL12" s="90"/>
      <c r="WXM12" s="90"/>
      <c r="WXN12" s="90"/>
      <c r="WXO12" s="90"/>
      <c r="WXP12" s="90"/>
      <c r="WXQ12" s="90"/>
      <c r="WXR12" s="90"/>
      <c r="WXS12" s="90"/>
      <c r="WXT12" s="90"/>
      <c r="WXU12" s="90"/>
      <c r="WXV12" s="90"/>
      <c r="WXW12" s="90"/>
      <c r="WXX12" s="90"/>
      <c r="WXY12" s="90"/>
      <c r="WXZ12" s="90"/>
      <c r="WYA12" s="90"/>
      <c r="WYB12" s="90"/>
      <c r="WYC12" s="90"/>
      <c r="WYD12" s="90"/>
      <c r="WYE12" s="90"/>
      <c r="WYF12" s="90"/>
      <c r="WYG12" s="90"/>
      <c r="WYH12" s="90"/>
      <c r="WYI12" s="90"/>
      <c r="WYJ12" s="90"/>
      <c r="WYK12" s="90"/>
      <c r="WYL12" s="90"/>
      <c r="WYM12" s="90"/>
      <c r="WYN12" s="90"/>
      <c r="WYO12" s="90"/>
      <c r="WYP12" s="90"/>
      <c r="WYQ12" s="90"/>
      <c r="WYR12" s="90"/>
      <c r="WYS12" s="90"/>
      <c r="WYT12" s="90"/>
      <c r="WYU12" s="90"/>
      <c r="WYV12" s="90"/>
      <c r="WYW12" s="90"/>
      <c r="WYX12" s="90"/>
      <c r="WYY12" s="90"/>
      <c r="WYZ12" s="90"/>
      <c r="WZA12" s="90"/>
      <c r="WZB12" s="90"/>
      <c r="WZC12" s="90"/>
      <c r="WZD12" s="90"/>
      <c r="WZE12" s="90"/>
      <c r="WZF12" s="90"/>
      <c r="WZG12" s="90"/>
      <c r="WZH12" s="90"/>
      <c r="WZI12" s="90"/>
      <c r="WZJ12" s="90"/>
      <c r="WZK12" s="90"/>
      <c r="WZL12" s="90"/>
      <c r="WZM12" s="90"/>
      <c r="WZN12" s="90"/>
      <c r="WZO12" s="90"/>
      <c r="WZP12" s="90"/>
      <c r="WZQ12" s="90"/>
      <c r="WZR12" s="90"/>
      <c r="WZS12" s="90"/>
      <c r="WZT12" s="90"/>
      <c r="WZU12" s="90"/>
      <c r="WZV12" s="90"/>
      <c r="WZW12" s="90"/>
      <c r="WZX12" s="90"/>
      <c r="WZY12" s="90"/>
      <c r="WZZ12" s="90"/>
      <c r="XAA12" s="90"/>
      <c r="XAB12" s="90"/>
      <c r="XAC12" s="90"/>
      <c r="XAD12" s="90"/>
      <c r="XAE12" s="90"/>
      <c r="XAF12" s="90"/>
      <c r="XAG12" s="90"/>
      <c r="XAH12" s="90"/>
      <c r="XAI12" s="90"/>
      <c r="XAJ12" s="90"/>
      <c r="XAK12" s="90"/>
      <c r="XAL12" s="90"/>
      <c r="XAM12" s="90"/>
      <c r="XAN12" s="90"/>
      <c r="XAO12" s="90"/>
      <c r="XAP12" s="90"/>
      <c r="XAQ12" s="90"/>
      <c r="XAR12" s="90"/>
      <c r="XAS12" s="90"/>
      <c r="XAT12" s="90"/>
      <c r="XAU12" s="90"/>
      <c r="XAV12" s="90"/>
      <c r="XAW12" s="90"/>
      <c r="XAX12" s="90"/>
      <c r="XAY12" s="90"/>
      <c r="XAZ12" s="90"/>
      <c r="XBA12" s="90"/>
      <c r="XBB12" s="90"/>
      <c r="XBC12" s="90"/>
      <c r="XBD12" s="90"/>
      <c r="XBE12" s="90"/>
      <c r="XBF12" s="90"/>
      <c r="XBG12" s="90"/>
      <c r="XBH12" s="90"/>
      <c r="XBI12" s="90"/>
      <c r="XBJ12" s="90"/>
      <c r="XBK12" s="90"/>
      <c r="XBL12" s="90"/>
      <c r="XBM12" s="90"/>
      <c r="XBN12" s="90"/>
      <c r="XBO12" s="90"/>
      <c r="XBP12" s="90"/>
      <c r="XBQ12" s="90"/>
      <c r="XBR12" s="90"/>
      <c r="XBS12" s="90"/>
      <c r="XBT12" s="90"/>
      <c r="XBU12" s="90"/>
      <c r="XBV12" s="90"/>
      <c r="XBW12" s="90"/>
      <c r="XBX12" s="90"/>
      <c r="XBY12" s="90"/>
      <c r="XBZ12" s="90"/>
      <c r="XCA12" s="90"/>
      <c r="XCB12" s="90"/>
      <c r="XCC12" s="90"/>
      <c r="XCD12" s="90"/>
      <c r="XCE12" s="90"/>
      <c r="XCF12" s="90"/>
      <c r="XCG12" s="90"/>
      <c r="XCH12" s="90"/>
      <c r="XCI12" s="90"/>
      <c r="XCJ12" s="90"/>
      <c r="XCK12" s="90"/>
      <c r="XCL12" s="90"/>
      <c r="XCM12" s="90"/>
      <c r="XCN12" s="90"/>
      <c r="XCO12" s="90"/>
      <c r="XCP12" s="90"/>
      <c r="XCQ12" s="90"/>
      <c r="XCR12" s="90"/>
      <c r="XCS12" s="90"/>
      <c r="XCT12" s="90"/>
      <c r="XCU12" s="90"/>
      <c r="XCV12" s="90"/>
      <c r="XCW12" s="90"/>
      <c r="XCX12" s="90"/>
      <c r="XCY12" s="90"/>
      <c r="XCZ12" s="90"/>
      <c r="XDA12" s="90"/>
      <c r="XDB12" s="90"/>
      <c r="XDC12" s="90"/>
      <c r="XDD12" s="90"/>
      <c r="XDE12" s="90"/>
      <c r="XDF12" s="90"/>
      <c r="XDG12" s="90"/>
      <c r="XDH12" s="90"/>
      <c r="XDI12" s="90"/>
      <c r="XDJ12" s="90"/>
      <c r="XDK12" s="90"/>
      <c r="XDL12" s="90"/>
      <c r="XDM12" s="90"/>
      <c r="XDN12" s="90"/>
      <c r="XDO12" s="90"/>
      <c r="XDP12" s="90"/>
      <c r="XDQ12" s="90"/>
      <c r="XDR12" s="90"/>
      <c r="XDS12" s="90"/>
      <c r="XDT12" s="90"/>
      <c r="XDU12" s="90"/>
      <c r="XDV12" s="90"/>
      <c r="XDW12" s="90"/>
      <c r="XDX12" s="90"/>
      <c r="XDY12" s="90"/>
      <c r="XDZ12" s="90"/>
      <c r="XEA12" s="90"/>
      <c r="XEB12" s="90"/>
      <c r="XEC12" s="90"/>
      <c r="XED12" s="90"/>
      <c r="XEE12" s="90"/>
      <c r="XEF12" s="90"/>
      <c r="XEG12" s="90"/>
      <c r="XEH12" s="90"/>
      <c r="XEI12" s="90"/>
      <c r="XEJ12" s="90"/>
      <c r="XEK12" s="90"/>
      <c r="XEL12" s="90"/>
      <c r="XEM12" s="90"/>
      <c r="XEN12" s="90"/>
      <c r="XEO12" s="90"/>
      <c r="XEP12" s="90"/>
      <c r="XEQ12" s="90"/>
      <c r="XER12" s="90"/>
      <c r="XES12" s="90"/>
      <c r="XET12" s="90"/>
      <c r="XEU12" s="90"/>
      <c r="XEV12" s="90"/>
      <c r="XEW12" s="90"/>
      <c r="XEX12" s="90"/>
      <c r="XEY12" s="90"/>
      <c r="XEZ12" s="90"/>
      <c r="XFA12" s="90"/>
      <c r="XFB12" s="90"/>
    </row>
    <row r="13" spans="1:16382" hidden="1" x14ac:dyDescent="0.3">
      <c r="A13" s="90" t="s">
        <v>363</v>
      </c>
      <c r="B13" s="346">
        <v>0</v>
      </c>
      <c r="C13" s="346">
        <v>0</v>
      </c>
      <c r="D13" s="90"/>
      <c r="E13" s="90"/>
      <c r="F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0"/>
      <c r="IX13" s="90"/>
      <c r="IY13" s="90"/>
      <c r="IZ13" s="90"/>
      <c r="JA13" s="90"/>
      <c r="JB13" s="90"/>
      <c r="JC13" s="90"/>
      <c r="JD13" s="90"/>
      <c r="JE13" s="90"/>
      <c r="JF13" s="90"/>
      <c r="JG13" s="90"/>
      <c r="JH13" s="90"/>
      <c r="JI13" s="90"/>
      <c r="JJ13" s="90"/>
      <c r="JK13" s="90"/>
      <c r="JL13" s="90"/>
      <c r="JM13" s="90"/>
      <c r="JN13" s="90"/>
      <c r="JO13" s="90"/>
      <c r="JP13" s="90"/>
      <c r="JQ13" s="90"/>
      <c r="JR13" s="90"/>
      <c r="JS13" s="90"/>
      <c r="JT13" s="90"/>
      <c r="JU13" s="90"/>
      <c r="JV13" s="90"/>
      <c r="JW13" s="90"/>
      <c r="JX13" s="90"/>
      <c r="JY13" s="90"/>
      <c r="JZ13" s="90"/>
      <c r="KA13" s="90"/>
      <c r="KB13" s="90"/>
      <c r="KC13" s="90"/>
      <c r="KD13" s="90"/>
      <c r="KE13" s="90"/>
      <c r="KF13" s="90"/>
      <c r="KG13" s="90"/>
      <c r="KH13" s="90"/>
      <c r="KI13" s="90"/>
      <c r="KJ13" s="90"/>
      <c r="KK13" s="90"/>
      <c r="KL13" s="90"/>
      <c r="KM13" s="90"/>
      <c r="KN13" s="90"/>
      <c r="KO13" s="90"/>
      <c r="KP13" s="90"/>
      <c r="KQ13" s="90"/>
      <c r="KR13" s="90"/>
      <c r="KS13" s="90"/>
      <c r="KT13" s="90"/>
      <c r="KU13" s="90"/>
      <c r="KV13" s="90"/>
      <c r="KW13" s="90"/>
      <c r="KX13" s="90"/>
      <c r="KY13" s="90"/>
      <c r="KZ13" s="90"/>
      <c r="LA13" s="90"/>
      <c r="LB13" s="90"/>
      <c r="LC13" s="90"/>
      <c r="LD13" s="90"/>
      <c r="LE13" s="90"/>
      <c r="LF13" s="90"/>
      <c r="LG13" s="90"/>
      <c r="LH13" s="90"/>
      <c r="LI13" s="90"/>
      <c r="LJ13" s="90"/>
      <c r="LK13" s="90"/>
      <c r="LL13" s="90"/>
      <c r="LM13" s="90"/>
      <c r="LN13" s="90"/>
      <c r="LO13" s="90"/>
      <c r="LP13" s="90"/>
      <c r="LQ13" s="90"/>
      <c r="LR13" s="90"/>
      <c r="LS13" s="90"/>
      <c r="LT13" s="90"/>
      <c r="LU13" s="90"/>
      <c r="LV13" s="90"/>
      <c r="LW13" s="90"/>
      <c r="LX13" s="90"/>
      <c r="LY13" s="90"/>
      <c r="LZ13" s="90"/>
      <c r="MA13" s="90"/>
      <c r="MB13" s="90"/>
      <c r="MC13" s="90"/>
      <c r="MD13" s="90"/>
      <c r="ME13" s="90"/>
      <c r="MF13" s="90"/>
      <c r="MG13" s="90"/>
      <c r="MH13" s="90"/>
      <c r="MI13" s="90"/>
      <c r="MJ13" s="90"/>
      <c r="MK13" s="90"/>
      <c r="ML13" s="90"/>
      <c r="MM13" s="90"/>
      <c r="MN13" s="90"/>
      <c r="MO13" s="90"/>
      <c r="MP13" s="90"/>
      <c r="MQ13" s="90"/>
      <c r="MR13" s="90"/>
      <c r="MS13" s="90"/>
      <c r="MT13" s="90"/>
      <c r="MU13" s="90"/>
      <c r="MV13" s="90"/>
      <c r="MW13" s="90"/>
      <c r="MX13" s="90"/>
      <c r="MY13" s="90"/>
      <c r="MZ13" s="90"/>
      <c r="NA13" s="90"/>
      <c r="NB13" s="90"/>
      <c r="NC13" s="90"/>
      <c r="ND13" s="90"/>
      <c r="NE13" s="90"/>
      <c r="NF13" s="90"/>
      <c r="NG13" s="90"/>
      <c r="NH13" s="90"/>
      <c r="NI13" s="90"/>
      <c r="NJ13" s="90"/>
      <c r="NK13" s="90"/>
      <c r="NL13" s="90"/>
      <c r="NM13" s="90"/>
      <c r="NN13" s="90"/>
      <c r="NO13" s="90"/>
      <c r="NP13" s="90"/>
      <c r="NQ13" s="90"/>
      <c r="NR13" s="90"/>
      <c r="NS13" s="90"/>
      <c r="NT13" s="90"/>
      <c r="NU13" s="90"/>
      <c r="NV13" s="90"/>
      <c r="NW13" s="90"/>
      <c r="NX13" s="90"/>
      <c r="NY13" s="90"/>
      <c r="NZ13" s="90"/>
      <c r="OA13" s="90"/>
      <c r="OB13" s="90"/>
      <c r="OC13" s="90"/>
      <c r="OD13" s="90"/>
      <c r="OE13" s="90"/>
      <c r="OF13" s="90"/>
      <c r="OG13" s="90"/>
      <c r="OH13" s="90"/>
      <c r="OI13" s="90"/>
      <c r="OJ13" s="90"/>
      <c r="OK13" s="90"/>
      <c r="OL13" s="90"/>
      <c r="OM13" s="90"/>
      <c r="ON13" s="90"/>
      <c r="OO13" s="90"/>
      <c r="OP13" s="90"/>
      <c r="OQ13" s="90"/>
      <c r="OR13" s="90"/>
      <c r="OS13" s="90"/>
      <c r="OT13" s="90"/>
      <c r="OU13" s="90"/>
      <c r="OV13" s="90"/>
      <c r="OW13" s="90"/>
      <c r="OX13" s="90"/>
      <c r="OY13" s="90"/>
      <c r="OZ13" s="90"/>
      <c r="PA13" s="90"/>
      <c r="PB13" s="90"/>
      <c r="PC13" s="90"/>
      <c r="PD13" s="90"/>
      <c r="PE13" s="90"/>
      <c r="PF13" s="90"/>
      <c r="PG13" s="90"/>
      <c r="PH13" s="90"/>
      <c r="PI13" s="90"/>
      <c r="PJ13" s="90"/>
      <c r="PK13" s="90"/>
      <c r="PL13" s="90"/>
      <c r="PM13" s="90"/>
      <c r="PN13" s="90"/>
      <c r="PO13" s="90"/>
      <c r="PP13" s="90"/>
      <c r="PQ13" s="90"/>
      <c r="PR13" s="90"/>
      <c r="PS13" s="90"/>
      <c r="PT13" s="90"/>
      <c r="PU13" s="90"/>
      <c r="PV13" s="90"/>
      <c r="PW13" s="90"/>
      <c r="PX13" s="90"/>
      <c r="PY13" s="90"/>
      <c r="PZ13" s="90"/>
      <c r="QA13" s="90"/>
      <c r="QB13" s="90"/>
      <c r="QC13" s="90"/>
      <c r="QD13" s="90"/>
      <c r="QE13" s="90"/>
      <c r="QF13" s="90"/>
      <c r="QG13" s="90"/>
      <c r="QH13" s="90"/>
      <c r="QI13" s="90"/>
      <c r="QJ13" s="90"/>
      <c r="QK13" s="90"/>
      <c r="QL13" s="90"/>
      <c r="QM13" s="90"/>
      <c r="QN13" s="90"/>
      <c r="QO13" s="90"/>
      <c r="QP13" s="90"/>
      <c r="QQ13" s="90"/>
      <c r="QR13" s="90"/>
      <c r="QS13" s="90"/>
      <c r="QT13" s="90"/>
      <c r="QU13" s="90"/>
      <c r="QV13" s="90"/>
      <c r="QW13" s="90"/>
      <c r="QX13" s="90"/>
      <c r="QY13" s="90"/>
      <c r="QZ13" s="90"/>
      <c r="RA13" s="90"/>
      <c r="RB13" s="90"/>
      <c r="RC13" s="90"/>
      <c r="RD13" s="90"/>
      <c r="RE13" s="90"/>
      <c r="RF13" s="90"/>
      <c r="RG13" s="90"/>
      <c r="RH13" s="90"/>
      <c r="RI13" s="90"/>
      <c r="RJ13" s="90"/>
      <c r="RK13" s="90"/>
      <c r="RL13" s="90"/>
      <c r="RM13" s="90"/>
      <c r="RN13" s="90"/>
      <c r="RO13" s="90"/>
      <c r="RP13" s="90"/>
      <c r="RQ13" s="90"/>
      <c r="RR13" s="90"/>
      <c r="RS13" s="90"/>
      <c r="RT13" s="90"/>
      <c r="RU13" s="90"/>
      <c r="RV13" s="90"/>
      <c r="RW13" s="90"/>
      <c r="RX13" s="90"/>
      <c r="RY13" s="90"/>
      <c r="RZ13" s="90"/>
      <c r="SA13" s="90"/>
      <c r="SB13" s="90"/>
      <c r="SC13" s="90"/>
      <c r="SD13" s="90"/>
      <c r="SE13" s="90"/>
      <c r="SF13" s="90"/>
      <c r="SG13" s="90"/>
      <c r="SH13" s="90"/>
      <c r="SI13" s="90"/>
      <c r="SJ13" s="90"/>
      <c r="SK13" s="90"/>
      <c r="SL13" s="90"/>
      <c r="SM13" s="90"/>
      <c r="SN13" s="90"/>
      <c r="SO13" s="90"/>
      <c r="SP13" s="90"/>
      <c r="SQ13" s="90"/>
      <c r="SR13" s="90"/>
      <c r="SS13" s="90"/>
      <c r="ST13" s="90"/>
      <c r="SU13" s="90"/>
      <c r="SV13" s="90"/>
      <c r="SW13" s="90"/>
      <c r="SX13" s="90"/>
      <c r="SY13" s="90"/>
      <c r="SZ13" s="90"/>
      <c r="TA13" s="90"/>
      <c r="TB13" s="90"/>
      <c r="TC13" s="90"/>
      <c r="TD13" s="90"/>
      <c r="TE13" s="90"/>
      <c r="TF13" s="90"/>
      <c r="TG13" s="90"/>
      <c r="TH13" s="90"/>
      <c r="TI13" s="90"/>
      <c r="TJ13" s="90"/>
      <c r="TK13" s="90"/>
      <c r="TL13" s="90"/>
      <c r="TM13" s="90"/>
      <c r="TN13" s="90"/>
      <c r="TO13" s="90"/>
      <c r="TP13" s="90"/>
      <c r="TQ13" s="90"/>
      <c r="TR13" s="90"/>
      <c r="TS13" s="90"/>
      <c r="TT13" s="90"/>
      <c r="TU13" s="90"/>
      <c r="TV13" s="90"/>
      <c r="TW13" s="90"/>
      <c r="TX13" s="90"/>
      <c r="TY13" s="90"/>
      <c r="TZ13" s="90"/>
      <c r="UA13" s="90"/>
      <c r="UB13" s="90"/>
      <c r="UC13" s="90"/>
      <c r="UD13" s="90"/>
      <c r="UE13" s="90"/>
      <c r="UF13" s="90"/>
      <c r="UG13" s="90"/>
      <c r="UH13" s="90"/>
      <c r="UI13" s="90"/>
      <c r="UJ13" s="90"/>
      <c r="UK13" s="90"/>
      <c r="UL13" s="90"/>
      <c r="UM13" s="90"/>
      <c r="UN13" s="90"/>
      <c r="UO13" s="90"/>
      <c r="UP13" s="90"/>
      <c r="UQ13" s="90"/>
      <c r="UR13" s="90"/>
      <c r="US13" s="90"/>
      <c r="UT13" s="90"/>
      <c r="UU13" s="90"/>
      <c r="UV13" s="90"/>
      <c r="UW13" s="90"/>
      <c r="UX13" s="90"/>
      <c r="UY13" s="90"/>
      <c r="UZ13" s="90"/>
      <c r="VA13" s="90"/>
      <c r="VB13" s="90"/>
      <c r="VC13" s="90"/>
      <c r="VD13" s="90"/>
      <c r="VE13" s="90"/>
      <c r="VF13" s="90"/>
      <c r="VG13" s="90"/>
      <c r="VH13" s="90"/>
      <c r="VI13" s="90"/>
      <c r="VJ13" s="90"/>
      <c r="VK13" s="90"/>
      <c r="VL13" s="90"/>
      <c r="VM13" s="90"/>
      <c r="VN13" s="90"/>
      <c r="VO13" s="90"/>
      <c r="VP13" s="90"/>
      <c r="VQ13" s="90"/>
      <c r="VR13" s="90"/>
      <c r="VS13" s="90"/>
      <c r="VT13" s="90"/>
      <c r="VU13" s="90"/>
      <c r="VV13" s="90"/>
      <c r="VW13" s="90"/>
      <c r="VX13" s="90"/>
      <c r="VY13" s="90"/>
      <c r="VZ13" s="90"/>
      <c r="WA13" s="90"/>
      <c r="WB13" s="90"/>
      <c r="WC13" s="90"/>
      <c r="WD13" s="90"/>
      <c r="WE13" s="90"/>
      <c r="WF13" s="90"/>
      <c r="WG13" s="90"/>
      <c r="WH13" s="90"/>
      <c r="WI13" s="90"/>
      <c r="WJ13" s="90"/>
      <c r="WK13" s="90"/>
      <c r="WL13" s="90"/>
      <c r="WM13" s="90"/>
      <c r="WN13" s="90"/>
      <c r="WO13" s="90"/>
      <c r="WP13" s="90"/>
      <c r="WQ13" s="90"/>
      <c r="WR13" s="90"/>
      <c r="WS13" s="90"/>
      <c r="WT13" s="90"/>
      <c r="WU13" s="90"/>
      <c r="WV13" s="90"/>
      <c r="WW13" s="90"/>
      <c r="WX13" s="90"/>
      <c r="WY13" s="90"/>
      <c r="WZ13" s="90"/>
      <c r="XA13" s="90"/>
      <c r="XB13" s="90"/>
      <c r="XC13" s="90"/>
      <c r="XD13" s="90"/>
      <c r="XE13" s="90"/>
      <c r="XF13" s="90"/>
      <c r="XG13" s="90"/>
      <c r="XH13" s="90"/>
      <c r="XI13" s="90"/>
      <c r="XJ13" s="90"/>
      <c r="XK13" s="90"/>
      <c r="XL13" s="90"/>
      <c r="XM13" s="90"/>
      <c r="XN13" s="90"/>
      <c r="XO13" s="90"/>
      <c r="XP13" s="90"/>
      <c r="XQ13" s="90"/>
      <c r="XR13" s="90"/>
      <c r="XS13" s="90"/>
      <c r="XT13" s="90"/>
      <c r="XU13" s="90"/>
      <c r="XV13" s="90"/>
      <c r="XW13" s="90"/>
      <c r="XX13" s="90"/>
      <c r="XY13" s="90"/>
      <c r="XZ13" s="90"/>
      <c r="YA13" s="90"/>
      <c r="YB13" s="90"/>
      <c r="YC13" s="90"/>
      <c r="YD13" s="90"/>
      <c r="YE13" s="90"/>
      <c r="YF13" s="90"/>
      <c r="YG13" s="90"/>
      <c r="YH13" s="90"/>
      <c r="YI13" s="90"/>
      <c r="YJ13" s="90"/>
      <c r="YK13" s="90"/>
      <c r="YL13" s="90"/>
      <c r="YM13" s="90"/>
      <c r="YN13" s="90"/>
      <c r="YO13" s="90"/>
      <c r="YP13" s="90"/>
      <c r="YQ13" s="90"/>
      <c r="YR13" s="90"/>
      <c r="YS13" s="90"/>
      <c r="YT13" s="90"/>
      <c r="YU13" s="90"/>
      <c r="YV13" s="90"/>
      <c r="YW13" s="90"/>
      <c r="YX13" s="90"/>
      <c r="YY13" s="90"/>
      <c r="YZ13" s="90"/>
      <c r="ZA13" s="90"/>
      <c r="ZB13" s="90"/>
      <c r="ZC13" s="90"/>
      <c r="ZD13" s="90"/>
      <c r="ZE13" s="90"/>
      <c r="ZF13" s="90"/>
      <c r="ZG13" s="90"/>
      <c r="ZH13" s="90"/>
      <c r="ZI13" s="90"/>
      <c r="ZJ13" s="90"/>
      <c r="ZK13" s="90"/>
      <c r="ZL13" s="90"/>
      <c r="ZM13" s="90"/>
      <c r="ZN13" s="90"/>
      <c r="ZO13" s="90"/>
      <c r="ZP13" s="90"/>
      <c r="ZQ13" s="90"/>
      <c r="ZR13" s="90"/>
      <c r="ZS13" s="90"/>
      <c r="ZT13" s="90"/>
      <c r="ZU13" s="90"/>
      <c r="ZV13" s="90"/>
      <c r="ZW13" s="90"/>
      <c r="ZX13" s="90"/>
      <c r="ZY13" s="90"/>
      <c r="ZZ13" s="90"/>
      <c r="AAA13" s="90"/>
      <c r="AAB13" s="90"/>
      <c r="AAC13" s="90"/>
      <c r="AAD13" s="90"/>
      <c r="AAE13" s="90"/>
      <c r="AAF13" s="90"/>
      <c r="AAG13" s="90"/>
      <c r="AAH13" s="90"/>
      <c r="AAI13" s="90"/>
      <c r="AAJ13" s="90"/>
      <c r="AAK13" s="90"/>
      <c r="AAL13" s="90"/>
      <c r="AAM13" s="90"/>
      <c r="AAN13" s="90"/>
      <c r="AAO13" s="90"/>
      <c r="AAP13" s="90"/>
      <c r="AAQ13" s="90"/>
      <c r="AAR13" s="90"/>
      <c r="AAS13" s="90"/>
      <c r="AAT13" s="90"/>
      <c r="AAU13" s="90"/>
      <c r="AAV13" s="90"/>
      <c r="AAW13" s="90"/>
      <c r="AAX13" s="90"/>
      <c r="AAY13" s="90"/>
      <c r="AAZ13" s="90"/>
      <c r="ABA13" s="90"/>
      <c r="ABB13" s="90"/>
      <c r="ABC13" s="90"/>
      <c r="ABD13" s="90"/>
      <c r="ABE13" s="90"/>
      <c r="ABF13" s="90"/>
      <c r="ABG13" s="90"/>
      <c r="ABH13" s="90"/>
      <c r="ABI13" s="90"/>
      <c r="ABJ13" s="90"/>
      <c r="ABK13" s="90"/>
      <c r="ABL13" s="90"/>
      <c r="ABM13" s="90"/>
      <c r="ABN13" s="90"/>
      <c r="ABO13" s="90"/>
      <c r="ABP13" s="90"/>
      <c r="ABQ13" s="90"/>
      <c r="ABR13" s="90"/>
      <c r="ABS13" s="90"/>
      <c r="ABT13" s="90"/>
      <c r="ABU13" s="90"/>
      <c r="ABV13" s="90"/>
      <c r="ABW13" s="90"/>
      <c r="ABX13" s="90"/>
      <c r="ABY13" s="90"/>
      <c r="ABZ13" s="90"/>
      <c r="ACA13" s="90"/>
      <c r="ACB13" s="90"/>
      <c r="ACC13" s="90"/>
      <c r="ACD13" s="90"/>
      <c r="ACE13" s="90"/>
      <c r="ACF13" s="90"/>
      <c r="ACG13" s="90"/>
      <c r="ACH13" s="90"/>
      <c r="ACI13" s="90"/>
      <c r="ACJ13" s="90"/>
      <c r="ACK13" s="90"/>
      <c r="ACL13" s="90"/>
      <c r="ACM13" s="90"/>
      <c r="ACN13" s="90"/>
      <c r="ACO13" s="90"/>
      <c r="ACP13" s="90"/>
      <c r="ACQ13" s="90"/>
      <c r="ACR13" s="90"/>
      <c r="ACS13" s="90"/>
      <c r="ACT13" s="90"/>
      <c r="ACU13" s="90"/>
      <c r="ACV13" s="90"/>
      <c r="ACW13" s="90"/>
      <c r="ACX13" s="90"/>
      <c r="ACY13" s="90"/>
      <c r="ACZ13" s="90"/>
      <c r="ADA13" s="90"/>
      <c r="ADB13" s="90"/>
      <c r="ADC13" s="90"/>
      <c r="ADD13" s="90"/>
      <c r="ADE13" s="90"/>
      <c r="ADF13" s="90"/>
      <c r="ADG13" s="90"/>
      <c r="ADH13" s="90"/>
      <c r="ADI13" s="90"/>
      <c r="ADJ13" s="90"/>
      <c r="ADK13" s="90"/>
      <c r="ADL13" s="90"/>
      <c r="ADM13" s="90"/>
      <c r="ADN13" s="90"/>
      <c r="ADO13" s="90"/>
      <c r="ADP13" s="90"/>
      <c r="ADQ13" s="90"/>
      <c r="ADR13" s="90"/>
      <c r="ADS13" s="90"/>
      <c r="ADT13" s="90"/>
      <c r="ADU13" s="90"/>
      <c r="ADV13" s="90"/>
      <c r="ADW13" s="90"/>
      <c r="ADX13" s="90"/>
      <c r="ADY13" s="90"/>
      <c r="ADZ13" s="90"/>
      <c r="AEA13" s="90"/>
      <c r="AEB13" s="90"/>
      <c r="AEC13" s="90"/>
      <c r="AED13" s="90"/>
      <c r="AEE13" s="90"/>
      <c r="AEF13" s="90"/>
      <c r="AEG13" s="90"/>
      <c r="AEH13" s="90"/>
      <c r="AEI13" s="90"/>
      <c r="AEJ13" s="90"/>
      <c r="AEK13" s="90"/>
      <c r="AEL13" s="90"/>
      <c r="AEM13" s="90"/>
      <c r="AEN13" s="90"/>
      <c r="AEO13" s="90"/>
      <c r="AEP13" s="90"/>
      <c r="AEQ13" s="90"/>
      <c r="AER13" s="90"/>
      <c r="AES13" s="90"/>
      <c r="AET13" s="90"/>
      <c r="AEU13" s="90"/>
      <c r="AEV13" s="90"/>
      <c r="AEW13" s="90"/>
      <c r="AEX13" s="90"/>
      <c r="AEY13" s="90"/>
      <c r="AEZ13" s="90"/>
      <c r="AFA13" s="90"/>
      <c r="AFB13" s="90"/>
      <c r="AFC13" s="90"/>
      <c r="AFD13" s="90"/>
      <c r="AFE13" s="90"/>
      <c r="AFF13" s="90"/>
      <c r="AFG13" s="90"/>
      <c r="AFH13" s="90"/>
      <c r="AFI13" s="90"/>
      <c r="AFJ13" s="90"/>
      <c r="AFK13" s="90"/>
      <c r="AFL13" s="90"/>
      <c r="AFM13" s="90"/>
      <c r="AFN13" s="90"/>
      <c r="AFO13" s="90"/>
      <c r="AFP13" s="90"/>
      <c r="AFQ13" s="90"/>
      <c r="AFR13" s="90"/>
      <c r="AFS13" s="90"/>
      <c r="AFT13" s="90"/>
      <c r="AFU13" s="90"/>
      <c r="AFV13" s="90"/>
      <c r="AFW13" s="90"/>
      <c r="AFX13" s="90"/>
      <c r="AFY13" s="90"/>
      <c r="AFZ13" s="90"/>
      <c r="AGA13" s="90"/>
      <c r="AGB13" s="90"/>
      <c r="AGC13" s="90"/>
      <c r="AGD13" s="90"/>
      <c r="AGE13" s="90"/>
      <c r="AGF13" s="90"/>
      <c r="AGG13" s="90"/>
      <c r="AGH13" s="90"/>
      <c r="AGI13" s="90"/>
      <c r="AGJ13" s="90"/>
      <c r="AGK13" s="90"/>
      <c r="AGL13" s="90"/>
      <c r="AGM13" s="90"/>
      <c r="AGN13" s="90"/>
      <c r="AGO13" s="90"/>
      <c r="AGP13" s="90"/>
      <c r="AGQ13" s="90"/>
      <c r="AGR13" s="90"/>
      <c r="AGS13" s="90"/>
      <c r="AGT13" s="90"/>
      <c r="AGU13" s="90"/>
      <c r="AGV13" s="90"/>
      <c r="AGW13" s="90"/>
      <c r="AGX13" s="90"/>
      <c r="AGY13" s="90"/>
      <c r="AGZ13" s="90"/>
      <c r="AHA13" s="90"/>
      <c r="AHB13" s="90"/>
      <c r="AHC13" s="90"/>
      <c r="AHD13" s="90"/>
      <c r="AHE13" s="90"/>
      <c r="AHF13" s="90"/>
      <c r="AHG13" s="90"/>
      <c r="AHH13" s="90"/>
      <c r="AHI13" s="90"/>
      <c r="AHJ13" s="90"/>
      <c r="AHK13" s="90"/>
      <c r="AHL13" s="90"/>
      <c r="AHM13" s="90"/>
      <c r="AHN13" s="90"/>
      <c r="AHO13" s="90"/>
      <c r="AHP13" s="90"/>
      <c r="AHQ13" s="90"/>
      <c r="AHR13" s="90"/>
      <c r="AHS13" s="90"/>
      <c r="AHT13" s="90"/>
      <c r="AHU13" s="90"/>
      <c r="AHV13" s="90"/>
      <c r="AHW13" s="90"/>
      <c r="AHX13" s="90"/>
      <c r="AHY13" s="90"/>
      <c r="AHZ13" s="90"/>
      <c r="AIA13" s="90"/>
      <c r="AIB13" s="90"/>
      <c r="AIC13" s="90"/>
      <c r="AID13" s="90"/>
      <c r="AIE13" s="90"/>
      <c r="AIF13" s="90"/>
      <c r="AIG13" s="90"/>
      <c r="AIH13" s="90"/>
      <c r="AII13" s="90"/>
      <c r="AIJ13" s="90"/>
      <c r="AIK13" s="90"/>
      <c r="AIL13" s="90"/>
      <c r="AIM13" s="90"/>
      <c r="AIN13" s="90"/>
      <c r="AIO13" s="90"/>
      <c r="AIP13" s="90"/>
      <c r="AIQ13" s="90"/>
      <c r="AIR13" s="90"/>
      <c r="AIS13" s="90"/>
      <c r="AIT13" s="90"/>
      <c r="AIU13" s="90"/>
      <c r="AIV13" s="90"/>
      <c r="AIW13" s="90"/>
      <c r="AIX13" s="90"/>
      <c r="AIY13" s="90"/>
      <c r="AIZ13" s="90"/>
      <c r="AJA13" s="90"/>
      <c r="AJB13" s="90"/>
      <c r="AJC13" s="90"/>
      <c r="AJD13" s="90"/>
      <c r="AJE13" s="90"/>
      <c r="AJF13" s="90"/>
      <c r="AJG13" s="90"/>
      <c r="AJH13" s="90"/>
      <c r="AJI13" s="90"/>
      <c r="AJJ13" s="90"/>
      <c r="AJK13" s="90"/>
      <c r="AJL13" s="90"/>
      <c r="AJM13" s="90"/>
      <c r="AJN13" s="90"/>
      <c r="AJO13" s="90"/>
      <c r="AJP13" s="90"/>
      <c r="AJQ13" s="90"/>
      <c r="AJR13" s="90"/>
      <c r="AJS13" s="90"/>
      <c r="AJT13" s="90"/>
      <c r="AJU13" s="90"/>
      <c r="AJV13" s="90"/>
      <c r="AJW13" s="90"/>
      <c r="AJX13" s="90"/>
      <c r="AJY13" s="90"/>
      <c r="AJZ13" s="90"/>
      <c r="AKA13" s="90"/>
      <c r="AKB13" s="90"/>
      <c r="AKC13" s="90"/>
      <c r="AKD13" s="90"/>
      <c r="AKE13" s="90"/>
      <c r="AKF13" s="90"/>
      <c r="AKG13" s="90"/>
      <c r="AKH13" s="90"/>
      <c r="AKI13" s="90"/>
      <c r="AKJ13" s="90"/>
      <c r="AKK13" s="90"/>
      <c r="AKL13" s="90"/>
      <c r="AKM13" s="90"/>
      <c r="AKN13" s="90"/>
      <c r="AKO13" s="90"/>
      <c r="AKP13" s="90"/>
      <c r="AKQ13" s="90"/>
      <c r="AKR13" s="90"/>
      <c r="AKS13" s="90"/>
      <c r="AKT13" s="90"/>
      <c r="AKU13" s="90"/>
      <c r="AKV13" s="90"/>
      <c r="AKW13" s="90"/>
      <c r="AKX13" s="90"/>
      <c r="AKY13" s="90"/>
      <c r="AKZ13" s="90"/>
      <c r="ALA13" s="90"/>
      <c r="ALB13" s="90"/>
      <c r="ALC13" s="90"/>
      <c r="ALD13" s="90"/>
      <c r="ALE13" s="90"/>
      <c r="ALF13" s="90"/>
      <c r="ALG13" s="90"/>
      <c r="ALH13" s="90"/>
      <c r="ALI13" s="90"/>
      <c r="ALJ13" s="90"/>
      <c r="ALK13" s="90"/>
      <c r="ALL13" s="90"/>
      <c r="ALM13" s="90"/>
      <c r="ALN13" s="90"/>
      <c r="ALO13" s="90"/>
      <c r="ALP13" s="90"/>
      <c r="ALQ13" s="90"/>
      <c r="ALR13" s="90"/>
      <c r="ALS13" s="90"/>
      <c r="ALT13" s="90"/>
      <c r="ALU13" s="90"/>
      <c r="ALV13" s="90"/>
      <c r="ALW13" s="90"/>
      <c r="ALX13" s="90"/>
      <c r="ALY13" s="90"/>
      <c r="ALZ13" s="90"/>
      <c r="AMA13" s="90"/>
      <c r="AMB13" s="90"/>
      <c r="AMC13" s="90"/>
      <c r="AMD13" s="90"/>
      <c r="AME13" s="90"/>
      <c r="AMF13" s="90"/>
      <c r="AMG13" s="90"/>
      <c r="AMH13" s="90"/>
      <c r="AMI13" s="90"/>
      <c r="AMJ13" s="90"/>
      <c r="AMK13" s="90"/>
      <c r="AML13" s="90"/>
      <c r="AMM13" s="90"/>
      <c r="AMN13" s="90"/>
      <c r="AMO13" s="90"/>
      <c r="AMP13" s="90"/>
      <c r="AMQ13" s="90"/>
      <c r="AMR13" s="90"/>
      <c r="AMS13" s="90"/>
      <c r="AMT13" s="90"/>
      <c r="AMU13" s="90"/>
      <c r="AMV13" s="90"/>
      <c r="AMW13" s="90"/>
      <c r="AMX13" s="90"/>
      <c r="AMY13" s="90"/>
      <c r="AMZ13" s="90"/>
      <c r="ANA13" s="90"/>
      <c r="ANB13" s="90"/>
      <c r="ANC13" s="90"/>
      <c r="AND13" s="90"/>
      <c r="ANE13" s="90"/>
      <c r="ANF13" s="90"/>
      <c r="ANG13" s="90"/>
      <c r="ANH13" s="90"/>
      <c r="ANI13" s="90"/>
      <c r="ANJ13" s="90"/>
      <c r="ANK13" s="90"/>
      <c r="ANL13" s="90"/>
      <c r="ANM13" s="90"/>
      <c r="ANN13" s="90"/>
      <c r="ANO13" s="90"/>
      <c r="ANP13" s="90"/>
      <c r="ANQ13" s="90"/>
      <c r="ANR13" s="90"/>
      <c r="ANS13" s="90"/>
      <c r="ANT13" s="90"/>
      <c r="ANU13" s="90"/>
      <c r="ANV13" s="90"/>
      <c r="ANW13" s="90"/>
      <c r="ANX13" s="90"/>
      <c r="ANY13" s="90"/>
      <c r="ANZ13" s="90"/>
      <c r="AOA13" s="90"/>
      <c r="AOB13" s="90"/>
      <c r="AOC13" s="90"/>
      <c r="AOD13" s="90"/>
      <c r="AOE13" s="90"/>
      <c r="AOF13" s="90"/>
      <c r="AOG13" s="90"/>
      <c r="AOH13" s="90"/>
      <c r="AOI13" s="90"/>
      <c r="AOJ13" s="90"/>
      <c r="AOK13" s="90"/>
      <c r="AOL13" s="90"/>
      <c r="AOM13" s="90"/>
      <c r="AON13" s="90"/>
      <c r="AOO13" s="90"/>
      <c r="AOP13" s="90"/>
      <c r="AOQ13" s="90"/>
      <c r="AOR13" s="90"/>
      <c r="AOS13" s="90"/>
      <c r="AOT13" s="90"/>
      <c r="AOU13" s="90"/>
      <c r="AOV13" s="90"/>
      <c r="AOW13" s="90"/>
      <c r="AOX13" s="90"/>
      <c r="AOY13" s="90"/>
      <c r="AOZ13" s="90"/>
      <c r="APA13" s="90"/>
      <c r="APB13" s="90"/>
      <c r="APC13" s="90"/>
      <c r="APD13" s="90"/>
      <c r="APE13" s="90"/>
      <c r="APF13" s="90"/>
      <c r="APG13" s="90"/>
      <c r="APH13" s="90"/>
      <c r="API13" s="90"/>
      <c r="APJ13" s="90"/>
      <c r="APK13" s="90"/>
      <c r="APL13" s="90"/>
      <c r="APM13" s="90"/>
      <c r="APN13" s="90"/>
      <c r="APO13" s="90"/>
      <c r="APP13" s="90"/>
      <c r="APQ13" s="90"/>
      <c r="APR13" s="90"/>
      <c r="APS13" s="90"/>
      <c r="APT13" s="90"/>
      <c r="APU13" s="90"/>
      <c r="APV13" s="90"/>
      <c r="APW13" s="90"/>
      <c r="APX13" s="90"/>
      <c r="APY13" s="90"/>
      <c r="APZ13" s="90"/>
      <c r="AQA13" s="90"/>
      <c r="AQB13" s="90"/>
      <c r="AQC13" s="90"/>
      <c r="AQD13" s="90"/>
      <c r="AQE13" s="90"/>
      <c r="AQF13" s="90"/>
      <c r="AQG13" s="90"/>
      <c r="AQH13" s="90"/>
      <c r="AQI13" s="90"/>
      <c r="AQJ13" s="90"/>
      <c r="AQK13" s="90"/>
      <c r="AQL13" s="90"/>
      <c r="AQM13" s="90"/>
      <c r="AQN13" s="90"/>
      <c r="AQO13" s="90"/>
      <c r="AQP13" s="90"/>
      <c r="AQQ13" s="90"/>
      <c r="AQR13" s="90"/>
      <c r="AQS13" s="90"/>
      <c r="AQT13" s="90"/>
      <c r="AQU13" s="90"/>
      <c r="AQV13" s="90"/>
      <c r="AQW13" s="90"/>
      <c r="AQX13" s="90"/>
      <c r="AQY13" s="90"/>
      <c r="AQZ13" s="90"/>
      <c r="ARA13" s="90"/>
      <c r="ARB13" s="90"/>
      <c r="ARC13" s="90"/>
      <c r="ARD13" s="90"/>
      <c r="ARE13" s="90"/>
      <c r="ARF13" s="90"/>
      <c r="ARG13" s="90"/>
      <c r="ARH13" s="90"/>
      <c r="ARI13" s="90"/>
      <c r="ARJ13" s="90"/>
      <c r="ARK13" s="90"/>
      <c r="ARL13" s="90"/>
      <c r="ARM13" s="90"/>
      <c r="ARN13" s="90"/>
      <c r="ARO13" s="90"/>
      <c r="ARP13" s="90"/>
      <c r="ARQ13" s="90"/>
      <c r="ARR13" s="90"/>
      <c r="ARS13" s="90"/>
      <c r="ART13" s="90"/>
      <c r="ARU13" s="90"/>
      <c r="ARV13" s="90"/>
      <c r="ARW13" s="90"/>
      <c r="ARX13" s="90"/>
      <c r="ARY13" s="90"/>
      <c r="ARZ13" s="90"/>
      <c r="ASA13" s="90"/>
      <c r="ASB13" s="90"/>
      <c r="ASC13" s="90"/>
      <c r="ASD13" s="90"/>
      <c r="ASE13" s="90"/>
      <c r="ASF13" s="90"/>
      <c r="ASG13" s="90"/>
      <c r="ASH13" s="90"/>
      <c r="ASI13" s="90"/>
      <c r="ASJ13" s="90"/>
      <c r="ASK13" s="90"/>
      <c r="ASL13" s="90"/>
      <c r="ASM13" s="90"/>
      <c r="ASN13" s="90"/>
      <c r="ASO13" s="90"/>
      <c r="ASP13" s="90"/>
      <c r="ASQ13" s="90"/>
      <c r="ASR13" s="90"/>
      <c r="ASS13" s="90"/>
      <c r="AST13" s="90"/>
      <c r="ASU13" s="90"/>
      <c r="ASV13" s="90"/>
      <c r="ASW13" s="90"/>
      <c r="ASX13" s="90"/>
      <c r="ASY13" s="90"/>
      <c r="ASZ13" s="90"/>
      <c r="ATA13" s="90"/>
      <c r="ATB13" s="90"/>
      <c r="ATC13" s="90"/>
      <c r="ATD13" s="90"/>
      <c r="ATE13" s="90"/>
      <c r="ATF13" s="90"/>
      <c r="ATG13" s="90"/>
      <c r="ATH13" s="90"/>
      <c r="ATI13" s="90"/>
      <c r="ATJ13" s="90"/>
      <c r="ATK13" s="90"/>
      <c r="ATL13" s="90"/>
      <c r="ATM13" s="90"/>
      <c r="ATN13" s="90"/>
      <c r="ATO13" s="90"/>
      <c r="ATP13" s="90"/>
      <c r="ATQ13" s="90"/>
      <c r="ATR13" s="90"/>
      <c r="ATS13" s="90"/>
      <c r="ATT13" s="90"/>
      <c r="ATU13" s="90"/>
      <c r="ATV13" s="90"/>
      <c r="ATW13" s="90"/>
      <c r="ATX13" s="90"/>
      <c r="ATY13" s="90"/>
      <c r="ATZ13" s="90"/>
      <c r="AUA13" s="90"/>
      <c r="AUB13" s="90"/>
      <c r="AUC13" s="90"/>
      <c r="AUD13" s="90"/>
      <c r="AUE13" s="90"/>
      <c r="AUF13" s="90"/>
      <c r="AUG13" s="90"/>
      <c r="AUH13" s="90"/>
      <c r="AUI13" s="90"/>
      <c r="AUJ13" s="90"/>
      <c r="AUK13" s="90"/>
      <c r="AUL13" s="90"/>
      <c r="AUM13" s="90"/>
      <c r="AUN13" s="90"/>
      <c r="AUO13" s="90"/>
      <c r="AUP13" s="90"/>
      <c r="AUQ13" s="90"/>
      <c r="AUR13" s="90"/>
      <c r="AUS13" s="90"/>
      <c r="AUT13" s="90"/>
      <c r="AUU13" s="90"/>
      <c r="AUV13" s="90"/>
      <c r="AUW13" s="90"/>
      <c r="AUX13" s="90"/>
      <c r="AUY13" s="90"/>
      <c r="AUZ13" s="90"/>
      <c r="AVA13" s="90"/>
      <c r="AVB13" s="90"/>
      <c r="AVC13" s="90"/>
      <c r="AVD13" s="90"/>
      <c r="AVE13" s="90"/>
      <c r="AVF13" s="90"/>
      <c r="AVG13" s="90"/>
      <c r="AVH13" s="90"/>
      <c r="AVI13" s="90"/>
      <c r="AVJ13" s="90"/>
      <c r="AVK13" s="90"/>
      <c r="AVL13" s="90"/>
      <c r="AVM13" s="90"/>
      <c r="AVN13" s="90"/>
      <c r="AVO13" s="90"/>
      <c r="AVP13" s="90"/>
      <c r="AVQ13" s="90"/>
      <c r="AVR13" s="90"/>
      <c r="AVS13" s="90"/>
      <c r="AVT13" s="90"/>
      <c r="AVU13" s="90"/>
      <c r="AVV13" s="90"/>
      <c r="AVW13" s="90"/>
      <c r="AVX13" s="90"/>
      <c r="AVY13" s="90"/>
      <c r="AVZ13" s="90"/>
      <c r="AWA13" s="90"/>
      <c r="AWB13" s="90"/>
      <c r="AWC13" s="90"/>
      <c r="AWD13" s="90"/>
      <c r="AWE13" s="90"/>
      <c r="AWF13" s="90"/>
      <c r="AWG13" s="90"/>
      <c r="AWH13" s="90"/>
      <c r="AWI13" s="90"/>
      <c r="AWJ13" s="90"/>
      <c r="AWK13" s="90"/>
      <c r="AWL13" s="90"/>
      <c r="AWM13" s="90"/>
      <c r="AWN13" s="90"/>
      <c r="AWO13" s="90"/>
      <c r="AWP13" s="90"/>
      <c r="AWQ13" s="90"/>
      <c r="AWR13" s="90"/>
      <c r="AWS13" s="90"/>
      <c r="AWT13" s="90"/>
      <c r="AWU13" s="90"/>
      <c r="AWV13" s="90"/>
      <c r="AWW13" s="90"/>
      <c r="AWX13" s="90"/>
      <c r="AWY13" s="90"/>
      <c r="AWZ13" s="90"/>
      <c r="AXA13" s="90"/>
      <c r="AXB13" s="90"/>
      <c r="AXC13" s="90"/>
      <c r="AXD13" s="90"/>
      <c r="AXE13" s="90"/>
      <c r="AXF13" s="90"/>
      <c r="AXG13" s="90"/>
      <c r="AXH13" s="90"/>
      <c r="AXI13" s="90"/>
      <c r="AXJ13" s="90"/>
      <c r="AXK13" s="90"/>
      <c r="AXL13" s="90"/>
      <c r="AXM13" s="90"/>
      <c r="AXN13" s="90"/>
      <c r="AXO13" s="90"/>
      <c r="AXP13" s="90"/>
      <c r="AXQ13" s="90"/>
      <c r="AXR13" s="90"/>
      <c r="AXS13" s="90"/>
      <c r="AXT13" s="90"/>
      <c r="AXU13" s="90"/>
      <c r="AXV13" s="90"/>
      <c r="AXW13" s="90"/>
      <c r="AXX13" s="90"/>
      <c r="AXY13" s="90"/>
      <c r="AXZ13" s="90"/>
      <c r="AYA13" s="90"/>
      <c r="AYB13" s="90"/>
      <c r="AYC13" s="90"/>
      <c r="AYD13" s="90"/>
      <c r="AYE13" s="90"/>
      <c r="AYF13" s="90"/>
      <c r="AYG13" s="90"/>
      <c r="AYH13" s="90"/>
      <c r="AYI13" s="90"/>
      <c r="AYJ13" s="90"/>
      <c r="AYK13" s="90"/>
      <c r="AYL13" s="90"/>
      <c r="AYM13" s="90"/>
      <c r="AYN13" s="90"/>
      <c r="AYO13" s="90"/>
      <c r="AYP13" s="90"/>
      <c r="AYQ13" s="90"/>
      <c r="AYR13" s="90"/>
      <c r="AYS13" s="90"/>
      <c r="AYT13" s="90"/>
      <c r="AYU13" s="90"/>
      <c r="AYV13" s="90"/>
      <c r="AYW13" s="90"/>
      <c r="AYX13" s="90"/>
      <c r="AYY13" s="90"/>
      <c r="AYZ13" s="90"/>
      <c r="AZA13" s="90"/>
      <c r="AZB13" s="90"/>
      <c r="AZC13" s="90"/>
      <c r="AZD13" s="90"/>
      <c r="AZE13" s="90"/>
      <c r="AZF13" s="90"/>
      <c r="AZG13" s="90"/>
      <c r="AZH13" s="90"/>
      <c r="AZI13" s="90"/>
      <c r="AZJ13" s="90"/>
      <c r="AZK13" s="90"/>
      <c r="AZL13" s="90"/>
      <c r="AZM13" s="90"/>
      <c r="AZN13" s="90"/>
      <c r="AZO13" s="90"/>
      <c r="AZP13" s="90"/>
      <c r="AZQ13" s="90"/>
      <c r="AZR13" s="90"/>
      <c r="AZS13" s="90"/>
      <c r="AZT13" s="90"/>
      <c r="AZU13" s="90"/>
      <c r="AZV13" s="90"/>
      <c r="AZW13" s="90"/>
      <c r="AZX13" s="90"/>
      <c r="AZY13" s="90"/>
      <c r="AZZ13" s="90"/>
      <c r="BAA13" s="90"/>
      <c r="BAB13" s="90"/>
      <c r="BAC13" s="90"/>
      <c r="BAD13" s="90"/>
      <c r="BAE13" s="90"/>
      <c r="BAF13" s="90"/>
      <c r="BAG13" s="90"/>
      <c r="BAH13" s="90"/>
      <c r="BAI13" s="90"/>
      <c r="BAJ13" s="90"/>
      <c r="BAK13" s="90"/>
      <c r="BAL13" s="90"/>
      <c r="BAM13" s="90"/>
      <c r="BAN13" s="90"/>
      <c r="BAO13" s="90"/>
      <c r="BAP13" s="90"/>
      <c r="BAQ13" s="90"/>
      <c r="BAR13" s="90"/>
      <c r="BAS13" s="90"/>
      <c r="BAT13" s="90"/>
      <c r="BAU13" s="90"/>
      <c r="BAV13" s="90"/>
      <c r="BAW13" s="90"/>
      <c r="BAX13" s="90"/>
      <c r="BAY13" s="90"/>
      <c r="BAZ13" s="90"/>
      <c r="BBA13" s="90"/>
      <c r="BBB13" s="90"/>
      <c r="BBC13" s="90"/>
      <c r="BBD13" s="90"/>
      <c r="BBE13" s="90"/>
      <c r="BBF13" s="90"/>
      <c r="BBG13" s="90"/>
      <c r="BBH13" s="90"/>
      <c r="BBI13" s="90"/>
      <c r="BBJ13" s="90"/>
      <c r="BBK13" s="90"/>
      <c r="BBL13" s="90"/>
      <c r="BBM13" s="90"/>
      <c r="BBN13" s="90"/>
      <c r="BBO13" s="90"/>
      <c r="BBP13" s="90"/>
      <c r="BBQ13" s="90"/>
      <c r="BBR13" s="90"/>
      <c r="BBS13" s="90"/>
      <c r="BBT13" s="90"/>
      <c r="BBU13" s="90"/>
      <c r="BBV13" s="90"/>
      <c r="BBW13" s="90"/>
      <c r="BBX13" s="90"/>
      <c r="BBY13" s="90"/>
      <c r="BBZ13" s="90"/>
      <c r="BCA13" s="90"/>
      <c r="BCB13" s="90"/>
      <c r="BCC13" s="90"/>
      <c r="BCD13" s="90"/>
      <c r="BCE13" s="90"/>
      <c r="BCF13" s="90"/>
      <c r="BCG13" s="90"/>
      <c r="BCH13" s="90"/>
      <c r="BCI13" s="90"/>
      <c r="BCJ13" s="90"/>
      <c r="BCK13" s="90"/>
      <c r="BCL13" s="90"/>
      <c r="BCM13" s="90"/>
      <c r="BCN13" s="90"/>
      <c r="BCO13" s="90"/>
      <c r="BCP13" s="90"/>
      <c r="BCQ13" s="90"/>
      <c r="BCR13" s="90"/>
      <c r="BCS13" s="90"/>
      <c r="BCT13" s="90"/>
      <c r="BCU13" s="90"/>
      <c r="BCV13" s="90"/>
      <c r="BCW13" s="90"/>
      <c r="BCX13" s="90"/>
      <c r="BCY13" s="90"/>
      <c r="BCZ13" s="90"/>
      <c r="BDA13" s="90"/>
      <c r="BDB13" s="90"/>
      <c r="BDC13" s="90"/>
      <c r="BDD13" s="90"/>
      <c r="BDE13" s="90"/>
      <c r="BDF13" s="90"/>
      <c r="BDG13" s="90"/>
      <c r="BDH13" s="90"/>
      <c r="BDI13" s="90"/>
      <c r="BDJ13" s="90"/>
      <c r="BDK13" s="90"/>
      <c r="BDL13" s="90"/>
      <c r="BDM13" s="90"/>
      <c r="BDN13" s="90"/>
      <c r="BDO13" s="90"/>
      <c r="BDP13" s="90"/>
      <c r="BDQ13" s="90"/>
      <c r="BDR13" s="90"/>
      <c r="BDS13" s="90"/>
      <c r="BDT13" s="90"/>
      <c r="BDU13" s="90"/>
      <c r="BDV13" s="90"/>
      <c r="BDW13" s="90"/>
      <c r="BDX13" s="90"/>
      <c r="BDY13" s="90"/>
      <c r="BDZ13" s="90"/>
      <c r="BEA13" s="90"/>
      <c r="BEB13" s="90"/>
      <c r="BEC13" s="90"/>
      <c r="BED13" s="90"/>
      <c r="BEE13" s="90"/>
      <c r="BEF13" s="90"/>
      <c r="BEG13" s="90"/>
      <c r="BEH13" s="90"/>
      <c r="BEI13" s="90"/>
      <c r="BEJ13" s="90"/>
      <c r="BEK13" s="90"/>
      <c r="BEL13" s="90"/>
      <c r="BEM13" s="90"/>
      <c r="BEN13" s="90"/>
      <c r="BEO13" s="90"/>
      <c r="BEP13" s="90"/>
      <c r="BEQ13" s="90"/>
      <c r="BER13" s="90"/>
      <c r="BES13" s="90"/>
      <c r="BET13" s="90"/>
      <c r="BEU13" s="90"/>
      <c r="BEV13" s="90"/>
      <c r="BEW13" s="90"/>
      <c r="BEX13" s="90"/>
      <c r="BEY13" s="90"/>
      <c r="BEZ13" s="90"/>
      <c r="BFA13" s="90"/>
      <c r="BFB13" s="90"/>
      <c r="BFC13" s="90"/>
      <c r="BFD13" s="90"/>
      <c r="BFE13" s="90"/>
      <c r="BFF13" s="90"/>
      <c r="BFG13" s="90"/>
      <c r="BFH13" s="90"/>
      <c r="BFI13" s="90"/>
      <c r="BFJ13" s="90"/>
      <c r="BFK13" s="90"/>
      <c r="BFL13" s="90"/>
      <c r="BFM13" s="90"/>
      <c r="BFN13" s="90"/>
      <c r="BFO13" s="90"/>
      <c r="BFP13" s="90"/>
      <c r="BFQ13" s="90"/>
      <c r="BFR13" s="90"/>
      <c r="BFS13" s="90"/>
      <c r="BFT13" s="90"/>
      <c r="BFU13" s="90"/>
      <c r="BFV13" s="90"/>
      <c r="BFW13" s="90"/>
      <c r="BFX13" s="90"/>
      <c r="BFY13" s="90"/>
      <c r="BFZ13" s="90"/>
      <c r="BGA13" s="90"/>
      <c r="BGB13" s="90"/>
      <c r="BGC13" s="90"/>
      <c r="BGD13" s="90"/>
      <c r="BGE13" s="90"/>
      <c r="BGF13" s="90"/>
      <c r="BGG13" s="90"/>
      <c r="BGH13" s="90"/>
      <c r="BGI13" s="90"/>
      <c r="BGJ13" s="90"/>
      <c r="BGK13" s="90"/>
      <c r="BGL13" s="90"/>
      <c r="BGM13" s="90"/>
      <c r="BGN13" s="90"/>
      <c r="BGO13" s="90"/>
      <c r="BGP13" s="90"/>
      <c r="BGQ13" s="90"/>
      <c r="BGR13" s="90"/>
      <c r="BGS13" s="90"/>
      <c r="BGT13" s="90"/>
      <c r="BGU13" s="90"/>
      <c r="BGV13" s="90"/>
      <c r="BGW13" s="90"/>
      <c r="BGX13" s="90"/>
      <c r="BGY13" s="90"/>
      <c r="BGZ13" s="90"/>
      <c r="BHA13" s="90"/>
      <c r="BHB13" s="90"/>
      <c r="BHC13" s="90"/>
      <c r="BHD13" s="90"/>
      <c r="BHE13" s="90"/>
      <c r="BHF13" s="90"/>
      <c r="BHG13" s="90"/>
      <c r="BHH13" s="90"/>
      <c r="BHI13" s="90"/>
      <c r="BHJ13" s="90"/>
      <c r="BHK13" s="90"/>
      <c r="BHL13" s="90"/>
      <c r="BHM13" s="90"/>
      <c r="BHN13" s="90"/>
      <c r="BHO13" s="90"/>
      <c r="BHP13" s="90"/>
      <c r="BHQ13" s="90"/>
      <c r="BHR13" s="90"/>
      <c r="BHS13" s="90"/>
      <c r="BHT13" s="90"/>
      <c r="BHU13" s="90"/>
      <c r="BHV13" s="90"/>
      <c r="BHW13" s="90"/>
      <c r="BHX13" s="90"/>
      <c r="BHY13" s="90"/>
      <c r="BHZ13" s="90"/>
      <c r="BIA13" s="90"/>
      <c r="BIB13" s="90"/>
      <c r="BIC13" s="90"/>
      <c r="BID13" s="90"/>
      <c r="BIE13" s="90"/>
      <c r="BIF13" s="90"/>
      <c r="BIG13" s="90"/>
      <c r="BIH13" s="90"/>
      <c r="BII13" s="90"/>
      <c r="BIJ13" s="90"/>
      <c r="BIK13" s="90"/>
      <c r="BIL13" s="90"/>
      <c r="BIM13" s="90"/>
      <c r="BIN13" s="90"/>
      <c r="BIO13" s="90"/>
      <c r="BIP13" s="90"/>
      <c r="BIQ13" s="90"/>
      <c r="BIR13" s="90"/>
      <c r="BIS13" s="90"/>
      <c r="BIT13" s="90"/>
      <c r="BIU13" s="90"/>
      <c r="BIV13" s="90"/>
      <c r="BIW13" s="90"/>
      <c r="BIX13" s="90"/>
      <c r="BIY13" s="90"/>
      <c r="BIZ13" s="90"/>
      <c r="BJA13" s="90"/>
      <c r="BJB13" s="90"/>
      <c r="BJC13" s="90"/>
      <c r="BJD13" s="90"/>
      <c r="BJE13" s="90"/>
      <c r="BJF13" s="90"/>
      <c r="BJG13" s="90"/>
      <c r="BJH13" s="90"/>
      <c r="BJI13" s="90"/>
      <c r="BJJ13" s="90"/>
      <c r="BJK13" s="90"/>
      <c r="BJL13" s="90"/>
      <c r="BJM13" s="90"/>
      <c r="BJN13" s="90"/>
      <c r="BJO13" s="90"/>
      <c r="BJP13" s="90"/>
      <c r="BJQ13" s="90"/>
      <c r="BJR13" s="90"/>
      <c r="BJS13" s="90"/>
      <c r="BJT13" s="90"/>
      <c r="BJU13" s="90"/>
      <c r="BJV13" s="90"/>
      <c r="BJW13" s="90"/>
      <c r="BJX13" s="90"/>
      <c r="BJY13" s="90"/>
      <c r="BJZ13" s="90"/>
      <c r="BKA13" s="90"/>
      <c r="BKB13" s="90"/>
      <c r="BKC13" s="90"/>
      <c r="BKD13" s="90"/>
      <c r="BKE13" s="90"/>
      <c r="BKF13" s="90"/>
      <c r="BKG13" s="90"/>
      <c r="BKH13" s="90"/>
      <c r="BKI13" s="90"/>
      <c r="BKJ13" s="90"/>
      <c r="BKK13" s="90"/>
      <c r="BKL13" s="90"/>
      <c r="BKM13" s="90"/>
      <c r="BKN13" s="90"/>
      <c r="BKO13" s="90"/>
      <c r="BKP13" s="90"/>
      <c r="BKQ13" s="90"/>
      <c r="BKR13" s="90"/>
      <c r="BKS13" s="90"/>
      <c r="BKT13" s="90"/>
      <c r="BKU13" s="90"/>
      <c r="BKV13" s="90"/>
      <c r="BKW13" s="90"/>
      <c r="BKX13" s="90"/>
      <c r="BKY13" s="90"/>
      <c r="BKZ13" s="90"/>
      <c r="BLA13" s="90"/>
      <c r="BLB13" s="90"/>
      <c r="BLC13" s="90"/>
      <c r="BLD13" s="90"/>
      <c r="BLE13" s="90"/>
      <c r="BLF13" s="90"/>
      <c r="BLG13" s="90"/>
      <c r="BLH13" s="90"/>
      <c r="BLI13" s="90"/>
      <c r="BLJ13" s="90"/>
      <c r="BLK13" s="90"/>
      <c r="BLL13" s="90"/>
      <c r="BLM13" s="90"/>
      <c r="BLN13" s="90"/>
      <c r="BLO13" s="90"/>
      <c r="BLP13" s="90"/>
      <c r="BLQ13" s="90"/>
      <c r="BLR13" s="90"/>
      <c r="BLS13" s="90"/>
      <c r="BLT13" s="90"/>
      <c r="BLU13" s="90"/>
      <c r="BLV13" s="90"/>
      <c r="BLW13" s="90"/>
      <c r="BLX13" s="90"/>
      <c r="BLY13" s="90"/>
      <c r="BLZ13" s="90"/>
      <c r="BMA13" s="90"/>
      <c r="BMB13" s="90"/>
      <c r="BMC13" s="90"/>
      <c r="BMD13" s="90"/>
      <c r="BME13" s="90"/>
      <c r="BMF13" s="90"/>
      <c r="BMG13" s="90"/>
      <c r="BMH13" s="90"/>
      <c r="BMI13" s="90"/>
      <c r="BMJ13" s="90"/>
      <c r="BMK13" s="90"/>
      <c r="BML13" s="90"/>
      <c r="BMM13" s="90"/>
      <c r="BMN13" s="90"/>
      <c r="BMO13" s="90"/>
      <c r="BMP13" s="90"/>
      <c r="BMQ13" s="90"/>
      <c r="BMR13" s="90"/>
      <c r="BMS13" s="90"/>
      <c r="BMT13" s="90"/>
      <c r="BMU13" s="90"/>
      <c r="BMV13" s="90"/>
      <c r="BMW13" s="90"/>
      <c r="BMX13" s="90"/>
      <c r="BMY13" s="90"/>
      <c r="BMZ13" s="90"/>
      <c r="BNA13" s="90"/>
      <c r="BNB13" s="90"/>
      <c r="BNC13" s="90"/>
      <c r="BND13" s="90"/>
      <c r="BNE13" s="90"/>
      <c r="BNF13" s="90"/>
      <c r="BNG13" s="90"/>
      <c r="BNH13" s="90"/>
      <c r="BNI13" s="90"/>
      <c r="BNJ13" s="90"/>
      <c r="BNK13" s="90"/>
      <c r="BNL13" s="90"/>
      <c r="BNM13" s="90"/>
      <c r="BNN13" s="90"/>
      <c r="BNO13" s="90"/>
      <c r="BNP13" s="90"/>
      <c r="BNQ13" s="90"/>
      <c r="BNR13" s="90"/>
      <c r="BNS13" s="90"/>
      <c r="BNT13" s="90"/>
      <c r="BNU13" s="90"/>
      <c r="BNV13" s="90"/>
      <c r="BNW13" s="90"/>
      <c r="BNX13" s="90"/>
      <c r="BNY13" s="90"/>
      <c r="BNZ13" s="90"/>
      <c r="BOA13" s="90"/>
      <c r="BOB13" s="90"/>
      <c r="BOC13" s="90"/>
      <c r="BOD13" s="90"/>
      <c r="BOE13" s="90"/>
      <c r="BOF13" s="90"/>
      <c r="BOG13" s="90"/>
      <c r="BOH13" s="90"/>
      <c r="BOI13" s="90"/>
      <c r="BOJ13" s="90"/>
      <c r="BOK13" s="90"/>
      <c r="BOL13" s="90"/>
      <c r="BOM13" s="90"/>
      <c r="BON13" s="90"/>
      <c r="BOO13" s="90"/>
      <c r="BOP13" s="90"/>
      <c r="BOQ13" s="90"/>
      <c r="BOR13" s="90"/>
      <c r="BOS13" s="90"/>
      <c r="BOT13" s="90"/>
      <c r="BOU13" s="90"/>
      <c r="BOV13" s="90"/>
      <c r="BOW13" s="90"/>
      <c r="BOX13" s="90"/>
      <c r="BOY13" s="90"/>
      <c r="BOZ13" s="90"/>
      <c r="BPA13" s="90"/>
      <c r="BPB13" s="90"/>
      <c r="BPC13" s="90"/>
      <c r="BPD13" s="90"/>
      <c r="BPE13" s="90"/>
      <c r="BPF13" s="90"/>
      <c r="BPG13" s="90"/>
      <c r="BPH13" s="90"/>
      <c r="BPI13" s="90"/>
      <c r="BPJ13" s="90"/>
      <c r="BPK13" s="90"/>
      <c r="BPL13" s="90"/>
      <c r="BPM13" s="90"/>
      <c r="BPN13" s="90"/>
      <c r="BPO13" s="90"/>
      <c r="BPP13" s="90"/>
      <c r="BPQ13" s="90"/>
      <c r="BPR13" s="90"/>
      <c r="BPS13" s="90"/>
      <c r="BPT13" s="90"/>
      <c r="BPU13" s="90"/>
      <c r="BPV13" s="90"/>
      <c r="BPW13" s="90"/>
      <c r="BPX13" s="90"/>
      <c r="BPY13" s="90"/>
      <c r="BPZ13" s="90"/>
      <c r="BQA13" s="90"/>
      <c r="BQB13" s="90"/>
      <c r="BQC13" s="90"/>
      <c r="BQD13" s="90"/>
      <c r="BQE13" s="90"/>
      <c r="BQF13" s="90"/>
      <c r="BQG13" s="90"/>
      <c r="BQH13" s="90"/>
      <c r="BQI13" s="90"/>
      <c r="BQJ13" s="90"/>
      <c r="BQK13" s="90"/>
      <c r="BQL13" s="90"/>
      <c r="BQM13" s="90"/>
      <c r="BQN13" s="90"/>
      <c r="BQO13" s="90"/>
      <c r="BQP13" s="90"/>
      <c r="BQQ13" s="90"/>
      <c r="BQR13" s="90"/>
      <c r="BQS13" s="90"/>
      <c r="BQT13" s="90"/>
      <c r="BQU13" s="90"/>
      <c r="BQV13" s="90"/>
      <c r="BQW13" s="90"/>
      <c r="BQX13" s="90"/>
      <c r="BQY13" s="90"/>
      <c r="BQZ13" s="90"/>
      <c r="BRA13" s="90"/>
      <c r="BRB13" s="90"/>
      <c r="BRC13" s="90"/>
      <c r="BRD13" s="90"/>
      <c r="BRE13" s="90"/>
      <c r="BRF13" s="90"/>
      <c r="BRG13" s="90"/>
      <c r="BRH13" s="90"/>
      <c r="BRI13" s="90"/>
      <c r="BRJ13" s="90"/>
      <c r="BRK13" s="90"/>
      <c r="BRL13" s="90"/>
      <c r="BRM13" s="90"/>
      <c r="BRN13" s="90"/>
      <c r="BRO13" s="90"/>
      <c r="BRP13" s="90"/>
      <c r="BRQ13" s="90"/>
      <c r="BRR13" s="90"/>
      <c r="BRS13" s="90"/>
      <c r="BRT13" s="90"/>
      <c r="BRU13" s="90"/>
      <c r="BRV13" s="90"/>
      <c r="BRW13" s="90"/>
      <c r="BRX13" s="90"/>
      <c r="BRY13" s="90"/>
      <c r="BRZ13" s="90"/>
      <c r="BSA13" s="90"/>
      <c r="BSB13" s="90"/>
      <c r="BSC13" s="90"/>
      <c r="BSD13" s="90"/>
      <c r="BSE13" s="90"/>
      <c r="BSF13" s="90"/>
      <c r="BSG13" s="90"/>
      <c r="BSH13" s="90"/>
      <c r="BSI13" s="90"/>
      <c r="BSJ13" s="90"/>
      <c r="BSK13" s="90"/>
      <c r="BSL13" s="90"/>
      <c r="BSM13" s="90"/>
      <c r="BSN13" s="90"/>
      <c r="BSO13" s="90"/>
      <c r="BSP13" s="90"/>
      <c r="BSQ13" s="90"/>
      <c r="BSR13" s="90"/>
      <c r="BSS13" s="90"/>
      <c r="BST13" s="90"/>
      <c r="BSU13" s="90"/>
      <c r="BSV13" s="90"/>
      <c r="BSW13" s="90"/>
      <c r="BSX13" s="90"/>
      <c r="BSY13" s="90"/>
      <c r="BSZ13" s="90"/>
      <c r="BTA13" s="90"/>
      <c r="BTB13" s="90"/>
      <c r="BTC13" s="90"/>
      <c r="BTD13" s="90"/>
      <c r="BTE13" s="90"/>
      <c r="BTF13" s="90"/>
      <c r="BTG13" s="90"/>
      <c r="BTH13" s="90"/>
      <c r="BTI13" s="90"/>
      <c r="BTJ13" s="90"/>
      <c r="BTK13" s="90"/>
      <c r="BTL13" s="90"/>
      <c r="BTM13" s="90"/>
      <c r="BTN13" s="90"/>
      <c r="BTO13" s="90"/>
      <c r="BTP13" s="90"/>
      <c r="BTQ13" s="90"/>
      <c r="BTR13" s="90"/>
      <c r="BTS13" s="90"/>
      <c r="BTT13" s="90"/>
      <c r="BTU13" s="90"/>
      <c r="BTV13" s="90"/>
      <c r="BTW13" s="90"/>
      <c r="BTX13" s="90"/>
      <c r="BTY13" s="90"/>
      <c r="BTZ13" s="90"/>
      <c r="BUA13" s="90"/>
      <c r="BUB13" s="90"/>
      <c r="BUC13" s="90"/>
      <c r="BUD13" s="90"/>
      <c r="BUE13" s="90"/>
      <c r="BUF13" s="90"/>
      <c r="BUG13" s="90"/>
      <c r="BUH13" s="90"/>
      <c r="BUI13" s="90"/>
      <c r="BUJ13" s="90"/>
      <c r="BUK13" s="90"/>
      <c r="BUL13" s="90"/>
      <c r="BUM13" s="90"/>
      <c r="BUN13" s="90"/>
      <c r="BUO13" s="90"/>
      <c r="BUP13" s="90"/>
      <c r="BUQ13" s="90"/>
      <c r="BUR13" s="90"/>
      <c r="BUS13" s="90"/>
      <c r="BUT13" s="90"/>
      <c r="BUU13" s="90"/>
      <c r="BUV13" s="90"/>
      <c r="BUW13" s="90"/>
      <c r="BUX13" s="90"/>
      <c r="BUY13" s="90"/>
      <c r="BUZ13" s="90"/>
      <c r="BVA13" s="90"/>
      <c r="BVB13" s="90"/>
      <c r="BVC13" s="90"/>
      <c r="BVD13" s="90"/>
      <c r="BVE13" s="90"/>
      <c r="BVF13" s="90"/>
      <c r="BVG13" s="90"/>
      <c r="BVH13" s="90"/>
      <c r="BVI13" s="90"/>
      <c r="BVJ13" s="90"/>
      <c r="BVK13" s="90"/>
      <c r="BVL13" s="90"/>
      <c r="BVM13" s="90"/>
      <c r="BVN13" s="90"/>
      <c r="BVO13" s="90"/>
      <c r="BVP13" s="90"/>
      <c r="BVQ13" s="90"/>
      <c r="BVR13" s="90"/>
      <c r="BVS13" s="90"/>
      <c r="BVT13" s="90"/>
      <c r="BVU13" s="90"/>
      <c r="BVV13" s="90"/>
      <c r="BVW13" s="90"/>
      <c r="BVX13" s="90"/>
      <c r="BVY13" s="90"/>
      <c r="BVZ13" s="90"/>
      <c r="BWA13" s="90"/>
      <c r="BWB13" s="90"/>
      <c r="BWC13" s="90"/>
      <c r="BWD13" s="90"/>
      <c r="BWE13" s="90"/>
      <c r="BWF13" s="90"/>
      <c r="BWG13" s="90"/>
      <c r="BWH13" s="90"/>
      <c r="BWI13" s="90"/>
      <c r="BWJ13" s="90"/>
      <c r="BWK13" s="90"/>
      <c r="BWL13" s="90"/>
      <c r="BWM13" s="90"/>
      <c r="BWN13" s="90"/>
      <c r="BWO13" s="90"/>
      <c r="BWP13" s="90"/>
      <c r="BWQ13" s="90"/>
      <c r="BWR13" s="90"/>
      <c r="BWS13" s="90"/>
      <c r="BWT13" s="90"/>
      <c r="BWU13" s="90"/>
      <c r="BWV13" s="90"/>
      <c r="BWW13" s="90"/>
      <c r="BWX13" s="90"/>
      <c r="BWY13" s="90"/>
      <c r="BWZ13" s="90"/>
      <c r="BXA13" s="90"/>
      <c r="BXB13" s="90"/>
      <c r="BXC13" s="90"/>
      <c r="BXD13" s="90"/>
      <c r="BXE13" s="90"/>
      <c r="BXF13" s="90"/>
      <c r="BXG13" s="90"/>
      <c r="BXH13" s="90"/>
      <c r="BXI13" s="90"/>
      <c r="BXJ13" s="90"/>
      <c r="BXK13" s="90"/>
      <c r="BXL13" s="90"/>
      <c r="BXM13" s="90"/>
      <c r="BXN13" s="90"/>
      <c r="BXO13" s="90"/>
      <c r="BXP13" s="90"/>
      <c r="BXQ13" s="90"/>
      <c r="BXR13" s="90"/>
      <c r="BXS13" s="90"/>
      <c r="BXT13" s="90"/>
      <c r="BXU13" s="90"/>
      <c r="BXV13" s="90"/>
      <c r="BXW13" s="90"/>
      <c r="BXX13" s="90"/>
      <c r="BXY13" s="90"/>
      <c r="BXZ13" s="90"/>
      <c r="BYA13" s="90"/>
      <c r="BYB13" s="90"/>
      <c r="BYC13" s="90"/>
      <c r="BYD13" s="90"/>
      <c r="BYE13" s="90"/>
      <c r="BYF13" s="90"/>
      <c r="BYG13" s="90"/>
      <c r="BYH13" s="90"/>
      <c r="BYI13" s="90"/>
      <c r="BYJ13" s="90"/>
      <c r="BYK13" s="90"/>
      <c r="BYL13" s="90"/>
      <c r="BYM13" s="90"/>
      <c r="BYN13" s="90"/>
      <c r="BYO13" s="90"/>
      <c r="BYP13" s="90"/>
      <c r="BYQ13" s="90"/>
      <c r="BYR13" s="90"/>
      <c r="BYS13" s="90"/>
      <c r="BYT13" s="90"/>
      <c r="BYU13" s="90"/>
      <c r="BYV13" s="90"/>
      <c r="BYW13" s="90"/>
      <c r="BYX13" s="90"/>
      <c r="BYY13" s="90"/>
      <c r="BYZ13" s="90"/>
      <c r="BZA13" s="90"/>
      <c r="BZB13" s="90"/>
      <c r="BZC13" s="90"/>
      <c r="BZD13" s="90"/>
      <c r="BZE13" s="90"/>
      <c r="BZF13" s="90"/>
      <c r="BZG13" s="90"/>
      <c r="BZH13" s="90"/>
      <c r="BZI13" s="90"/>
      <c r="BZJ13" s="90"/>
      <c r="BZK13" s="90"/>
      <c r="BZL13" s="90"/>
      <c r="BZM13" s="90"/>
      <c r="BZN13" s="90"/>
      <c r="BZO13" s="90"/>
      <c r="BZP13" s="90"/>
      <c r="BZQ13" s="90"/>
      <c r="BZR13" s="90"/>
      <c r="BZS13" s="90"/>
      <c r="BZT13" s="90"/>
      <c r="BZU13" s="90"/>
      <c r="BZV13" s="90"/>
      <c r="BZW13" s="90"/>
      <c r="BZX13" s="90"/>
      <c r="BZY13" s="90"/>
      <c r="BZZ13" s="90"/>
      <c r="CAA13" s="90"/>
      <c r="CAB13" s="90"/>
      <c r="CAC13" s="90"/>
      <c r="CAD13" s="90"/>
      <c r="CAE13" s="90"/>
      <c r="CAF13" s="90"/>
      <c r="CAG13" s="90"/>
      <c r="CAH13" s="90"/>
      <c r="CAI13" s="90"/>
      <c r="CAJ13" s="90"/>
      <c r="CAK13" s="90"/>
      <c r="CAL13" s="90"/>
      <c r="CAM13" s="90"/>
      <c r="CAN13" s="90"/>
      <c r="CAO13" s="90"/>
      <c r="CAP13" s="90"/>
      <c r="CAQ13" s="90"/>
      <c r="CAR13" s="90"/>
      <c r="CAS13" s="90"/>
      <c r="CAT13" s="90"/>
      <c r="CAU13" s="90"/>
      <c r="CAV13" s="90"/>
      <c r="CAW13" s="90"/>
      <c r="CAX13" s="90"/>
      <c r="CAY13" s="90"/>
      <c r="CAZ13" s="90"/>
      <c r="CBA13" s="90"/>
      <c r="CBB13" s="90"/>
      <c r="CBC13" s="90"/>
      <c r="CBD13" s="90"/>
      <c r="CBE13" s="90"/>
      <c r="CBF13" s="90"/>
      <c r="CBG13" s="90"/>
      <c r="CBH13" s="90"/>
      <c r="CBI13" s="90"/>
      <c r="CBJ13" s="90"/>
      <c r="CBK13" s="90"/>
      <c r="CBL13" s="90"/>
      <c r="CBM13" s="90"/>
      <c r="CBN13" s="90"/>
      <c r="CBO13" s="90"/>
      <c r="CBP13" s="90"/>
      <c r="CBQ13" s="90"/>
      <c r="CBR13" s="90"/>
      <c r="CBS13" s="90"/>
      <c r="CBT13" s="90"/>
      <c r="CBU13" s="90"/>
      <c r="CBV13" s="90"/>
      <c r="CBW13" s="90"/>
      <c r="CBX13" s="90"/>
      <c r="CBY13" s="90"/>
      <c r="CBZ13" s="90"/>
      <c r="CCA13" s="90"/>
      <c r="CCB13" s="90"/>
      <c r="CCC13" s="90"/>
      <c r="CCD13" s="90"/>
      <c r="CCE13" s="90"/>
      <c r="CCF13" s="90"/>
      <c r="CCG13" s="90"/>
      <c r="CCH13" s="90"/>
      <c r="CCI13" s="90"/>
      <c r="CCJ13" s="90"/>
      <c r="CCK13" s="90"/>
      <c r="CCL13" s="90"/>
      <c r="CCM13" s="90"/>
      <c r="CCN13" s="90"/>
      <c r="CCO13" s="90"/>
      <c r="CCP13" s="90"/>
      <c r="CCQ13" s="90"/>
      <c r="CCR13" s="90"/>
      <c r="CCS13" s="90"/>
      <c r="CCT13" s="90"/>
      <c r="CCU13" s="90"/>
      <c r="CCV13" s="90"/>
      <c r="CCW13" s="90"/>
      <c r="CCX13" s="90"/>
      <c r="CCY13" s="90"/>
      <c r="CCZ13" s="90"/>
      <c r="CDA13" s="90"/>
      <c r="CDB13" s="90"/>
      <c r="CDC13" s="90"/>
      <c r="CDD13" s="90"/>
      <c r="CDE13" s="90"/>
      <c r="CDF13" s="90"/>
      <c r="CDG13" s="90"/>
      <c r="CDH13" s="90"/>
      <c r="CDI13" s="90"/>
      <c r="CDJ13" s="90"/>
      <c r="CDK13" s="90"/>
      <c r="CDL13" s="90"/>
      <c r="CDM13" s="90"/>
      <c r="CDN13" s="90"/>
      <c r="CDO13" s="90"/>
      <c r="CDP13" s="90"/>
      <c r="CDQ13" s="90"/>
      <c r="CDR13" s="90"/>
      <c r="CDS13" s="90"/>
      <c r="CDT13" s="90"/>
      <c r="CDU13" s="90"/>
      <c r="CDV13" s="90"/>
      <c r="CDW13" s="90"/>
      <c r="CDX13" s="90"/>
      <c r="CDY13" s="90"/>
      <c r="CDZ13" s="90"/>
      <c r="CEA13" s="90"/>
      <c r="CEB13" s="90"/>
      <c r="CEC13" s="90"/>
      <c r="CED13" s="90"/>
      <c r="CEE13" s="90"/>
      <c r="CEF13" s="90"/>
      <c r="CEG13" s="90"/>
      <c r="CEH13" s="90"/>
      <c r="CEI13" s="90"/>
      <c r="CEJ13" s="90"/>
      <c r="CEK13" s="90"/>
      <c r="CEL13" s="90"/>
      <c r="CEM13" s="90"/>
      <c r="CEN13" s="90"/>
      <c r="CEO13" s="90"/>
      <c r="CEP13" s="90"/>
      <c r="CEQ13" s="90"/>
      <c r="CER13" s="90"/>
      <c r="CES13" s="90"/>
      <c r="CET13" s="90"/>
      <c r="CEU13" s="90"/>
      <c r="CEV13" s="90"/>
      <c r="CEW13" s="90"/>
      <c r="CEX13" s="90"/>
      <c r="CEY13" s="90"/>
      <c r="CEZ13" s="90"/>
      <c r="CFA13" s="90"/>
      <c r="CFB13" s="90"/>
      <c r="CFC13" s="90"/>
      <c r="CFD13" s="90"/>
      <c r="CFE13" s="90"/>
      <c r="CFF13" s="90"/>
      <c r="CFG13" s="90"/>
      <c r="CFH13" s="90"/>
      <c r="CFI13" s="90"/>
      <c r="CFJ13" s="90"/>
      <c r="CFK13" s="90"/>
      <c r="CFL13" s="90"/>
      <c r="CFM13" s="90"/>
      <c r="CFN13" s="90"/>
      <c r="CFO13" s="90"/>
      <c r="CFP13" s="90"/>
      <c r="CFQ13" s="90"/>
      <c r="CFR13" s="90"/>
      <c r="CFS13" s="90"/>
      <c r="CFT13" s="90"/>
      <c r="CFU13" s="90"/>
      <c r="CFV13" s="90"/>
      <c r="CFW13" s="90"/>
      <c r="CFX13" s="90"/>
      <c r="CFY13" s="90"/>
      <c r="CFZ13" s="90"/>
      <c r="CGA13" s="90"/>
      <c r="CGB13" s="90"/>
      <c r="CGC13" s="90"/>
      <c r="CGD13" s="90"/>
      <c r="CGE13" s="90"/>
      <c r="CGF13" s="90"/>
      <c r="CGG13" s="90"/>
      <c r="CGH13" s="90"/>
      <c r="CGI13" s="90"/>
      <c r="CGJ13" s="90"/>
      <c r="CGK13" s="90"/>
      <c r="CGL13" s="90"/>
      <c r="CGM13" s="90"/>
      <c r="CGN13" s="90"/>
      <c r="CGO13" s="90"/>
      <c r="CGP13" s="90"/>
      <c r="CGQ13" s="90"/>
      <c r="CGR13" s="90"/>
      <c r="CGS13" s="90"/>
      <c r="CGT13" s="90"/>
      <c r="CGU13" s="90"/>
      <c r="CGV13" s="90"/>
      <c r="CGW13" s="90"/>
      <c r="CGX13" s="90"/>
      <c r="CGY13" s="90"/>
      <c r="CGZ13" s="90"/>
      <c r="CHA13" s="90"/>
      <c r="CHB13" s="90"/>
      <c r="CHC13" s="90"/>
      <c r="CHD13" s="90"/>
      <c r="CHE13" s="90"/>
      <c r="CHF13" s="90"/>
      <c r="CHG13" s="90"/>
      <c r="CHH13" s="90"/>
      <c r="CHI13" s="90"/>
      <c r="CHJ13" s="90"/>
      <c r="CHK13" s="90"/>
      <c r="CHL13" s="90"/>
      <c r="CHM13" s="90"/>
      <c r="CHN13" s="90"/>
      <c r="CHO13" s="90"/>
      <c r="CHP13" s="90"/>
      <c r="CHQ13" s="90"/>
      <c r="CHR13" s="90"/>
      <c r="CHS13" s="90"/>
      <c r="CHT13" s="90"/>
      <c r="CHU13" s="90"/>
      <c r="CHV13" s="90"/>
      <c r="CHW13" s="90"/>
      <c r="CHX13" s="90"/>
      <c r="CHY13" s="90"/>
      <c r="CHZ13" s="90"/>
      <c r="CIA13" s="90"/>
      <c r="CIB13" s="90"/>
      <c r="CIC13" s="90"/>
      <c r="CID13" s="90"/>
      <c r="CIE13" s="90"/>
      <c r="CIF13" s="90"/>
      <c r="CIG13" s="90"/>
      <c r="CIH13" s="90"/>
      <c r="CII13" s="90"/>
      <c r="CIJ13" s="90"/>
      <c r="CIK13" s="90"/>
      <c r="CIL13" s="90"/>
      <c r="CIM13" s="90"/>
      <c r="CIN13" s="90"/>
      <c r="CIO13" s="90"/>
      <c r="CIP13" s="90"/>
      <c r="CIQ13" s="90"/>
      <c r="CIR13" s="90"/>
      <c r="CIS13" s="90"/>
      <c r="CIT13" s="90"/>
      <c r="CIU13" s="90"/>
      <c r="CIV13" s="90"/>
      <c r="CIW13" s="90"/>
      <c r="CIX13" s="90"/>
      <c r="CIY13" s="90"/>
      <c r="CIZ13" s="90"/>
      <c r="CJA13" s="90"/>
      <c r="CJB13" s="90"/>
      <c r="CJC13" s="90"/>
      <c r="CJD13" s="90"/>
      <c r="CJE13" s="90"/>
      <c r="CJF13" s="90"/>
      <c r="CJG13" s="90"/>
      <c r="CJH13" s="90"/>
      <c r="CJI13" s="90"/>
      <c r="CJJ13" s="90"/>
      <c r="CJK13" s="90"/>
      <c r="CJL13" s="90"/>
      <c r="CJM13" s="90"/>
      <c r="CJN13" s="90"/>
      <c r="CJO13" s="90"/>
      <c r="CJP13" s="90"/>
      <c r="CJQ13" s="90"/>
      <c r="CJR13" s="90"/>
      <c r="CJS13" s="90"/>
      <c r="CJT13" s="90"/>
      <c r="CJU13" s="90"/>
      <c r="CJV13" s="90"/>
      <c r="CJW13" s="90"/>
      <c r="CJX13" s="90"/>
      <c r="CJY13" s="90"/>
      <c r="CJZ13" s="90"/>
      <c r="CKA13" s="90"/>
      <c r="CKB13" s="90"/>
      <c r="CKC13" s="90"/>
      <c r="CKD13" s="90"/>
      <c r="CKE13" s="90"/>
      <c r="CKF13" s="90"/>
      <c r="CKG13" s="90"/>
      <c r="CKH13" s="90"/>
      <c r="CKI13" s="90"/>
      <c r="CKJ13" s="90"/>
      <c r="CKK13" s="90"/>
      <c r="CKL13" s="90"/>
      <c r="CKM13" s="90"/>
      <c r="CKN13" s="90"/>
      <c r="CKO13" s="90"/>
      <c r="CKP13" s="90"/>
      <c r="CKQ13" s="90"/>
      <c r="CKR13" s="90"/>
      <c r="CKS13" s="90"/>
      <c r="CKT13" s="90"/>
      <c r="CKU13" s="90"/>
      <c r="CKV13" s="90"/>
      <c r="CKW13" s="90"/>
      <c r="CKX13" s="90"/>
      <c r="CKY13" s="90"/>
      <c r="CKZ13" s="90"/>
      <c r="CLA13" s="90"/>
      <c r="CLB13" s="90"/>
      <c r="CLC13" s="90"/>
      <c r="CLD13" s="90"/>
      <c r="CLE13" s="90"/>
      <c r="CLF13" s="90"/>
      <c r="CLG13" s="90"/>
      <c r="CLH13" s="90"/>
      <c r="CLI13" s="90"/>
      <c r="CLJ13" s="90"/>
      <c r="CLK13" s="90"/>
      <c r="CLL13" s="90"/>
      <c r="CLM13" s="90"/>
      <c r="CLN13" s="90"/>
      <c r="CLO13" s="90"/>
      <c r="CLP13" s="90"/>
      <c r="CLQ13" s="90"/>
      <c r="CLR13" s="90"/>
      <c r="CLS13" s="90"/>
      <c r="CLT13" s="90"/>
      <c r="CLU13" s="90"/>
      <c r="CLV13" s="90"/>
      <c r="CLW13" s="90"/>
      <c r="CLX13" s="90"/>
      <c r="CLY13" s="90"/>
      <c r="CLZ13" s="90"/>
      <c r="CMA13" s="90"/>
      <c r="CMB13" s="90"/>
      <c r="CMC13" s="90"/>
      <c r="CMD13" s="90"/>
      <c r="CME13" s="90"/>
      <c r="CMF13" s="90"/>
      <c r="CMG13" s="90"/>
      <c r="CMH13" s="90"/>
      <c r="CMI13" s="90"/>
      <c r="CMJ13" s="90"/>
      <c r="CMK13" s="90"/>
      <c r="CML13" s="90"/>
      <c r="CMM13" s="90"/>
      <c r="CMN13" s="90"/>
      <c r="CMO13" s="90"/>
      <c r="CMP13" s="90"/>
      <c r="CMQ13" s="90"/>
      <c r="CMR13" s="90"/>
      <c r="CMS13" s="90"/>
      <c r="CMT13" s="90"/>
      <c r="CMU13" s="90"/>
      <c r="CMV13" s="90"/>
      <c r="CMW13" s="90"/>
      <c r="CMX13" s="90"/>
      <c r="CMY13" s="90"/>
      <c r="CMZ13" s="90"/>
      <c r="CNA13" s="90"/>
      <c r="CNB13" s="90"/>
      <c r="CNC13" s="90"/>
      <c r="CND13" s="90"/>
      <c r="CNE13" s="90"/>
      <c r="CNF13" s="90"/>
      <c r="CNG13" s="90"/>
      <c r="CNH13" s="90"/>
      <c r="CNI13" s="90"/>
      <c r="CNJ13" s="90"/>
      <c r="CNK13" s="90"/>
      <c r="CNL13" s="90"/>
      <c r="CNM13" s="90"/>
      <c r="CNN13" s="90"/>
      <c r="CNO13" s="90"/>
      <c r="CNP13" s="90"/>
      <c r="CNQ13" s="90"/>
      <c r="CNR13" s="90"/>
      <c r="CNS13" s="90"/>
      <c r="CNT13" s="90"/>
      <c r="CNU13" s="90"/>
      <c r="CNV13" s="90"/>
      <c r="CNW13" s="90"/>
      <c r="CNX13" s="90"/>
      <c r="CNY13" s="90"/>
      <c r="CNZ13" s="90"/>
      <c r="COA13" s="90"/>
      <c r="COB13" s="90"/>
      <c r="COC13" s="90"/>
      <c r="COD13" s="90"/>
      <c r="COE13" s="90"/>
      <c r="COF13" s="90"/>
      <c r="COG13" s="90"/>
      <c r="COH13" s="90"/>
      <c r="COI13" s="90"/>
      <c r="COJ13" s="90"/>
      <c r="COK13" s="90"/>
      <c r="COL13" s="90"/>
      <c r="COM13" s="90"/>
      <c r="CON13" s="90"/>
      <c r="COO13" s="90"/>
      <c r="COP13" s="90"/>
      <c r="COQ13" s="90"/>
      <c r="COR13" s="90"/>
      <c r="COS13" s="90"/>
      <c r="COT13" s="90"/>
      <c r="COU13" s="90"/>
      <c r="COV13" s="90"/>
      <c r="COW13" s="90"/>
      <c r="COX13" s="90"/>
      <c r="COY13" s="90"/>
      <c r="COZ13" s="90"/>
      <c r="CPA13" s="90"/>
      <c r="CPB13" s="90"/>
      <c r="CPC13" s="90"/>
      <c r="CPD13" s="90"/>
      <c r="CPE13" s="90"/>
      <c r="CPF13" s="90"/>
      <c r="CPG13" s="90"/>
      <c r="CPH13" s="90"/>
      <c r="CPI13" s="90"/>
      <c r="CPJ13" s="90"/>
      <c r="CPK13" s="90"/>
      <c r="CPL13" s="90"/>
      <c r="CPM13" s="90"/>
      <c r="CPN13" s="90"/>
      <c r="CPO13" s="90"/>
      <c r="CPP13" s="90"/>
      <c r="CPQ13" s="90"/>
      <c r="CPR13" s="90"/>
      <c r="CPS13" s="90"/>
      <c r="CPT13" s="90"/>
      <c r="CPU13" s="90"/>
      <c r="CPV13" s="90"/>
      <c r="CPW13" s="90"/>
      <c r="CPX13" s="90"/>
      <c r="CPY13" s="90"/>
      <c r="CPZ13" s="90"/>
      <c r="CQA13" s="90"/>
      <c r="CQB13" s="90"/>
      <c r="CQC13" s="90"/>
      <c r="CQD13" s="90"/>
      <c r="CQE13" s="90"/>
      <c r="CQF13" s="90"/>
      <c r="CQG13" s="90"/>
      <c r="CQH13" s="90"/>
      <c r="CQI13" s="90"/>
      <c r="CQJ13" s="90"/>
      <c r="CQK13" s="90"/>
      <c r="CQL13" s="90"/>
      <c r="CQM13" s="90"/>
      <c r="CQN13" s="90"/>
      <c r="CQO13" s="90"/>
      <c r="CQP13" s="90"/>
      <c r="CQQ13" s="90"/>
      <c r="CQR13" s="90"/>
      <c r="CQS13" s="90"/>
      <c r="CQT13" s="90"/>
      <c r="CQU13" s="90"/>
      <c r="CQV13" s="90"/>
      <c r="CQW13" s="90"/>
      <c r="CQX13" s="90"/>
      <c r="CQY13" s="90"/>
      <c r="CQZ13" s="90"/>
      <c r="CRA13" s="90"/>
      <c r="CRB13" s="90"/>
      <c r="CRC13" s="90"/>
      <c r="CRD13" s="90"/>
      <c r="CRE13" s="90"/>
      <c r="CRF13" s="90"/>
      <c r="CRG13" s="90"/>
      <c r="CRH13" s="90"/>
      <c r="CRI13" s="90"/>
      <c r="CRJ13" s="90"/>
      <c r="CRK13" s="90"/>
      <c r="CRL13" s="90"/>
      <c r="CRM13" s="90"/>
      <c r="CRN13" s="90"/>
      <c r="CRO13" s="90"/>
      <c r="CRP13" s="90"/>
      <c r="CRQ13" s="90"/>
      <c r="CRR13" s="90"/>
      <c r="CRS13" s="90"/>
      <c r="CRT13" s="90"/>
      <c r="CRU13" s="90"/>
      <c r="CRV13" s="90"/>
      <c r="CRW13" s="90"/>
      <c r="CRX13" s="90"/>
      <c r="CRY13" s="90"/>
      <c r="CRZ13" s="90"/>
      <c r="CSA13" s="90"/>
      <c r="CSB13" s="90"/>
      <c r="CSC13" s="90"/>
      <c r="CSD13" s="90"/>
      <c r="CSE13" s="90"/>
      <c r="CSF13" s="90"/>
      <c r="CSG13" s="90"/>
      <c r="CSH13" s="90"/>
      <c r="CSI13" s="90"/>
      <c r="CSJ13" s="90"/>
      <c r="CSK13" s="90"/>
      <c r="CSL13" s="90"/>
      <c r="CSM13" s="90"/>
      <c r="CSN13" s="90"/>
      <c r="CSO13" s="90"/>
      <c r="CSP13" s="90"/>
      <c r="CSQ13" s="90"/>
      <c r="CSR13" s="90"/>
      <c r="CSS13" s="90"/>
      <c r="CST13" s="90"/>
      <c r="CSU13" s="90"/>
      <c r="CSV13" s="90"/>
      <c r="CSW13" s="90"/>
      <c r="CSX13" s="90"/>
      <c r="CSY13" s="90"/>
      <c r="CSZ13" s="90"/>
      <c r="CTA13" s="90"/>
      <c r="CTB13" s="90"/>
      <c r="CTC13" s="90"/>
      <c r="CTD13" s="90"/>
      <c r="CTE13" s="90"/>
      <c r="CTF13" s="90"/>
      <c r="CTG13" s="90"/>
      <c r="CTH13" s="90"/>
      <c r="CTI13" s="90"/>
      <c r="CTJ13" s="90"/>
      <c r="CTK13" s="90"/>
      <c r="CTL13" s="90"/>
      <c r="CTM13" s="90"/>
      <c r="CTN13" s="90"/>
      <c r="CTO13" s="90"/>
      <c r="CTP13" s="90"/>
      <c r="CTQ13" s="90"/>
      <c r="CTR13" s="90"/>
      <c r="CTS13" s="90"/>
      <c r="CTT13" s="90"/>
      <c r="CTU13" s="90"/>
      <c r="CTV13" s="90"/>
      <c r="CTW13" s="90"/>
      <c r="CTX13" s="90"/>
      <c r="CTY13" s="90"/>
      <c r="CTZ13" s="90"/>
      <c r="CUA13" s="90"/>
      <c r="CUB13" s="90"/>
      <c r="CUC13" s="90"/>
      <c r="CUD13" s="90"/>
      <c r="CUE13" s="90"/>
      <c r="CUF13" s="90"/>
      <c r="CUG13" s="90"/>
      <c r="CUH13" s="90"/>
      <c r="CUI13" s="90"/>
      <c r="CUJ13" s="90"/>
      <c r="CUK13" s="90"/>
      <c r="CUL13" s="90"/>
      <c r="CUM13" s="90"/>
      <c r="CUN13" s="90"/>
      <c r="CUO13" s="90"/>
      <c r="CUP13" s="90"/>
      <c r="CUQ13" s="90"/>
      <c r="CUR13" s="90"/>
      <c r="CUS13" s="90"/>
      <c r="CUT13" s="90"/>
      <c r="CUU13" s="90"/>
      <c r="CUV13" s="90"/>
      <c r="CUW13" s="90"/>
      <c r="CUX13" s="90"/>
      <c r="CUY13" s="90"/>
      <c r="CUZ13" s="90"/>
      <c r="CVA13" s="90"/>
      <c r="CVB13" s="90"/>
      <c r="CVC13" s="90"/>
      <c r="CVD13" s="90"/>
      <c r="CVE13" s="90"/>
      <c r="CVF13" s="90"/>
      <c r="CVG13" s="90"/>
      <c r="CVH13" s="90"/>
      <c r="CVI13" s="90"/>
      <c r="CVJ13" s="90"/>
      <c r="CVK13" s="90"/>
      <c r="CVL13" s="90"/>
      <c r="CVM13" s="90"/>
      <c r="CVN13" s="90"/>
      <c r="CVO13" s="90"/>
      <c r="CVP13" s="90"/>
      <c r="CVQ13" s="90"/>
      <c r="CVR13" s="90"/>
      <c r="CVS13" s="90"/>
      <c r="CVT13" s="90"/>
      <c r="CVU13" s="90"/>
      <c r="CVV13" s="90"/>
      <c r="CVW13" s="90"/>
      <c r="CVX13" s="90"/>
      <c r="CVY13" s="90"/>
      <c r="CVZ13" s="90"/>
      <c r="CWA13" s="90"/>
      <c r="CWB13" s="90"/>
      <c r="CWC13" s="90"/>
      <c r="CWD13" s="90"/>
      <c r="CWE13" s="90"/>
      <c r="CWF13" s="90"/>
      <c r="CWG13" s="90"/>
      <c r="CWH13" s="90"/>
      <c r="CWI13" s="90"/>
      <c r="CWJ13" s="90"/>
      <c r="CWK13" s="90"/>
      <c r="CWL13" s="90"/>
      <c r="CWM13" s="90"/>
      <c r="CWN13" s="90"/>
      <c r="CWO13" s="90"/>
      <c r="CWP13" s="90"/>
      <c r="CWQ13" s="90"/>
      <c r="CWR13" s="90"/>
      <c r="CWS13" s="90"/>
      <c r="CWT13" s="90"/>
      <c r="CWU13" s="90"/>
      <c r="CWV13" s="90"/>
      <c r="CWW13" s="90"/>
      <c r="CWX13" s="90"/>
      <c r="CWY13" s="90"/>
      <c r="CWZ13" s="90"/>
      <c r="CXA13" s="90"/>
      <c r="CXB13" s="90"/>
      <c r="CXC13" s="90"/>
      <c r="CXD13" s="90"/>
      <c r="CXE13" s="90"/>
      <c r="CXF13" s="90"/>
      <c r="CXG13" s="90"/>
      <c r="CXH13" s="90"/>
      <c r="CXI13" s="90"/>
      <c r="CXJ13" s="90"/>
      <c r="CXK13" s="90"/>
      <c r="CXL13" s="90"/>
      <c r="CXM13" s="90"/>
      <c r="CXN13" s="90"/>
      <c r="CXO13" s="90"/>
      <c r="CXP13" s="90"/>
      <c r="CXQ13" s="90"/>
      <c r="CXR13" s="90"/>
      <c r="CXS13" s="90"/>
      <c r="CXT13" s="90"/>
      <c r="CXU13" s="90"/>
      <c r="CXV13" s="90"/>
      <c r="CXW13" s="90"/>
      <c r="CXX13" s="90"/>
      <c r="CXY13" s="90"/>
      <c r="CXZ13" s="90"/>
      <c r="CYA13" s="90"/>
      <c r="CYB13" s="90"/>
      <c r="CYC13" s="90"/>
      <c r="CYD13" s="90"/>
      <c r="CYE13" s="90"/>
      <c r="CYF13" s="90"/>
      <c r="CYG13" s="90"/>
      <c r="CYH13" s="90"/>
      <c r="CYI13" s="90"/>
      <c r="CYJ13" s="90"/>
      <c r="CYK13" s="90"/>
      <c r="CYL13" s="90"/>
      <c r="CYM13" s="90"/>
      <c r="CYN13" s="90"/>
      <c r="CYO13" s="90"/>
      <c r="CYP13" s="90"/>
      <c r="CYQ13" s="90"/>
      <c r="CYR13" s="90"/>
      <c r="CYS13" s="90"/>
      <c r="CYT13" s="90"/>
      <c r="CYU13" s="90"/>
      <c r="CYV13" s="90"/>
      <c r="CYW13" s="90"/>
      <c r="CYX13" s="90"/>
      <c r="CYY13" s="90"/>
      <c r="CYZ13" s="90"/>
      <c r="CZA13" s="90"/>
      <c r="CZB13" s="90"/>
      <c r="CZC13" s="90"/>
      <c r="CZD13" s="90"/>
      <c r="CZE13" s="90"/>
      <c r="CZF13" s="90"/>
      <c r="CZG13" s="90"/>
      <c r="CZH13" s="90"/>
      <c r="CZI13" s="90"/>
      <c r="CZJ13" s="90"/>
      <c r="CZK13" s="90"/>
      <c r="CZL13" s="90"/>
      <c r="CZM13" s="90"/>
      <c r="CZN13" s="90"/>
      <c r="CZO13" s="90"/>
      <c r="CZP13" s="90"/>
      <c r="CZQ13" s="90"/>
      <c r="CZR13" s="90"/>
      <c r="CZS13" s="90"/>
      <c r="CZT13" s="90"/>
      <c r="CZU13" s="90"/>
      <c r="CZV13" s="90"/>
      <c r="CZW13" s="90"/>
      <c r="CZX13" s="90"/>
      <c r="CZY13" s="90"/>
      <c r="CZZ13" s="90"/>
      <c r="DAA13" s="90"/>
      <c r="DAB13" s="90"/>
      <c r="DAC13" s="90"/>
      <c r="DAD13" s="90"/>
      <c r="DAE13" s="90"/>
      <c r="DAF13" s="90"/>
      <c r="DAG13" s="90"/>
      <c r="DAH13" s="90"/>
      <c r="DAI13" s="90"/>
      <c r="DAJ13" s="90"/>
      <c r="DAK13" s="90"/>
      <c r="DAL13" s="90"/>
      <c r="DAM13" s="90"/>
      <c r="DAN13" s="90"/>
      <c r="DAO13" s="90"/>
      <c r="DAP13" s="90"/>
      <c r="DAQ13" s="90"/>
      <c r="DAR13" s="90"/>
      <c r="DAS13" s="90"/>
      <c r="DAT13" s="90"/>
      <c r="DAU13" s="90"/>
      <c r="DAV13" s="90"/>
      <c r="DAW13" s="90"/>
      <c r="DAX13" s="90"/>
      <c r="DAY13" s="90"/>
      <c r="DAZ13" s="90"/>
      <c r="DBA13" s="90"/>
      <c r="DBB13" s="90"/>
      <c r="DBC13" s="90"/>
      <c r="DBD13" s="90"/>
      <c r="DBE13" s="90"/>
      <c r="DBF13" s="90"/>
      <c r="DBG13" s="90"/>
      <c r="DBH13" s="90"/>
      <c r="DBI13" s="90"/>
      <c r="DBJ13" s="90"/>
      <c r="DBK13" s="90"/>
      <c r="DBL13" s="90"/>
      <c r="DBM13" s="90"/>
      <c r="DBN13" s="90"/>
      <c r="DBO13" s="90"/>
      <c r="DBP13" s="90"/>
      <c r="DBQ13" s="90"/>
      <c r="DBR13" s="90"/>
      <c r="DBS13" s="90"/>
      <c r="DBT13" s="90"/>
      <c r="DBU13" s="90"/>
      <c r="DBV13" s="90"/>
      <c r="DBW13" s="90"/>
      <c r="DBX13" s="90"/>
      <c r="DBY13" s="90"/>
      <c r="DBZ13" s="90"/>
      <c r="DCA13" s="90"/>
      <c r="DCB13" s="90"/>
      <c r="DCC13" s="90"/>
      <c r="DCD13" s="90"/>
      <c r="DCE13" s="90"/>
      <c r="DCF13" s="90"/>
      <c r="DCG13" s="90"/>
      <c r="DCH13" s="90"/>
      <c r="DCI13" s="90"/>
      <c r="DCJ13" s="90"/>
      <c r="DCK13" s="90"/>
      <c r="DCL13" s="90"/>
      <c r="DCM13" s="90"/>
      <c r="DCN13" s="90"/>
      <c r="DCO13" s="90"/>
      <c r="DCP13" s="90"/>
      <c r="DCQ13" s="90"/>
      <c r="DCR13" s="90"/>
      <c r="DCS13" s="90"/>
      <c r="DCT13" s="90"/>
      <c r="DCU13" s="90"/>
      <c r="DCV13" s="90"/>
      <c r="DCW13" s="90"/>
      <c r="DCX13" s="90"/>
      <c r="DCY13" s="90"/>
      <c r="DCZ13" s="90"/>
      <c r="DDA13" s="90"/>
      <c r="DDB13" s="90"/>
      <c r="DDC13" s="90"/>
      <c r="DDD13" s="90"/>
      <c r="DDE13" s="90"/>
      <c r="DDF13" s="90"/>
      <c r="DDG13" s="90"/>
      <c r="DDH13" s="90"/>
      <c r="DDI13" s="90"/>
      <c r="DDJ13" s="90"/>
      <c r="DDK13" s="90"/>
      <c r="DDL13" s="90"/>
      <c r="DDM13" s="90"/>
      <c r="DDN13" s="90"/>
      <c r="DDO13" s="90"/>
      <c r="DDP13" s="90"/>
      <c r="DDQ13" s="90"/>
      <c r="DDR13" s="90"/>
      <c r="DDS13" s="90"/>
      <c r="DDT13" s="90"/>
      <c r="DDU13" s="90"/>
      <c r="DDV13" s="90"/>
      <c r="DDW13" s="90"/>
      <c r="DDX13" s="90"/>
      <c r="DDY13" s="90"/>
      <c r="DDZ13" s="90"/>
      <c r="DEA13" s="90"/>
      <c r="DEB13" s="90"/>
      <c r="DEC13" s="90"/>
      <c r="DED13" s="90"/>
      <c r="DEE13" s="90"/>
      <c r="DEF13" s="90"/>
      <c r="DEG13" s="90"/>
      <c r="DEH13" s="90"/>
      <c r="DEI13" s="90"/>
      <c r="DEJ13" s="90"/>
      <c r="DEK13" s="90"/>
      <c r="DEL13" s="90"/>
      <c r="DEM13" s="90"/>
      <c r="DEN13" s="90"/>
      <c r="DEO13" s="90"/>
      <c r="DEP13" s="90"/>
      <c r="DEQ13" s="90"/>
      <c r="DER13" s="90"/>
      <c r="DES13" s="90"/>
      <c r="DET13" s="90"/>
      <c r="DEU13" s="90"/>
      <c r="DEV13" s="90"/>
      <c r="DEW13" s="90"/>
      <c r="DEX13" s="90"/>
      <c r="DEY13" s="90"/>
      <c r="DEZ13" s="90"/>
      <c r="DFA13" s="90"/>
      <c r="DFB13" s="90"/>
      <c r="DFC13" s="90"/>
      <c r="DFD13" s="90"/>
      <c r="DFE13" s="90"/>
      <c r="DFF13" s="90"/>
      <c r="DFG13" s="90"/>
      <c r="DFH13" s="90"/>
      <c r="DFI13" s="90"/>
      <c r="DFJ13" s="90"/>
      <c r="DFK13" s="90"/>
      <c r="DFL13" s="90"/>
      <c r="DFM13" s="90"/>
      <c r="DFN13" s="90"/>
      <c r="DFO13" s="90"/>
      <c r="DFP13" s="90"/>
      <c r="DFQ13" s="90"/>
      <c r="DFR13" s="90"/>
      <c r="DFS13" s="90"/>
      <c r="DFT13" s="90"/>
      <c r="DFU13" s="90"/>
      <c r="DFV13" s="90"/>
      <c r="DFW13" s="90"/>
      <c r="DFX13" s="90"/>
      <c r="DFY13" s="90"/>
      <c r="DFZ13" s="90"/>
      <c r="DGA13" s="90"/>
      <c r="DGB13" s="90"/>
      <c r="DGC13" s="90"/>
      <c r="DGD13" s="90"/>
      <c r="DGE13" s="90"/>
      <c r="DGF13" s="90"/>
      <c r="DGG13" s="90"/>
      <c r="DGH13" s="90"/>
      <c r="DGI13" s="90"/>
      <c r="DGJ13" s="90"/>
      <c r="DGK13" s="90"/>
      <c r="DGL13" s="90"/>
      <c r="DGM13" s="90"/>
      <c r="DGN13" s="90"/>
      <c r="DGO13" s="90"/>
      <c r="DGP13" s="90"/>
      <c r="DGQ13" s="90"/>
      <c r="DGR13" s="90"/>
      <c r="DGS13" s="90"/>
      <c r="DGT13" s="90"/>
      <c r="DGU13" s="90"/>
      <c r="DGV13" s="90"/>
      <c r="DGW13" s="90"/>
      <c r="DGX13" s="90"/>
      <c r="DGY13" s="90"/>
      <c r="DGZ13" s="90"/>
      <c r="DHA13" s="90"/>
      <c r="DHB13" s="90"/>
      <c r="DHC13" s="90"/>
      <c r="DHD13" s="90"/>
      <c r="DHE13" s="90"/>
      <c r="DHF13" s="90"/>
      <c r="DHG13" s="90"/>
      <c r="DHH13" s="90"/>
      <c r="DHI13" s="90"/>
      <c r="DHJ13" s="90"/>
      <c r="DHK13" s="90"/>
      <c r="DHL13" s="90"/>
      <c r="DHM13" s="90"/>
      <c r="DHN13" s="90"/>
      <c r="DHO13" s="90"/>
      <c r="DHP13" s="90"/>
      <c r="DHQ13" s="90"/>
      <c r="DHR13" s="90"/>
      <c r="DHS13" s="90"/>
      <c r="DHT13" s="90"/>
      <c r="DHU13" s="90"/>
      <c r="DHV13" s="90"/>
      <c r="DHW13" s="90"/>
      <c r="DHX13" s="90"/>
      <c r="DHY13" s="90"/>
      <c r="DHZ13" s="90"/>
      <c r="DIA13" s="90"/>
      <c r="DIB13" s="90"/>
      <c r="DIC13" s="90"/>
      <c r="DID13" s="90"/>
      <c r="DIE13" s="90"/>
      <c r="DIF13" s="90"/>
      <c r="DIG13" s="90"/>
      <c r="DIH13" s="90"/>
      <c r="DII13" s="90"/>
      <c r="DIJ13" s="90"/>
      <c r="DIK13" s="90"/>
      <c r="DIL13" s="90"/>
      <c r="DIM13" s="90"/>
      <c r="DIN13" s="90"/>
      <c r="DIO13" s="90"/>
      <c r="DIP13" s="90"/>
      <c r="DIQ13" s="90"/>
      <c r="DIR13" s="90"/>
      <c r="DIS13" s="90"/>
      <c r="DIT13" s="90"/>
      <c r="DIU13" s="90"/>
      <c r="DIV13" s="90"/>
      <c r="DIW13" s="90"/>
      <c r="DIX13" s="90"/>
      <c r="DIY13" s="90"/>
      <c r="DIZ13" s="90"/>
      <c r="DJA13" s="90"/>
      <c r="DJB13" s="90"/>
      <c r="DJC13" s="90"/>
      <c r="DJD13" s="90"/>
      <c r="DJE13" s="90"/>
      <c r="DJF13" s="90"/>
      <c r="DJG13" s="90"/>
      <c r="DJH13" s="90"/>
      <c r="DJI13" s="90"/>
      <c r="DJJ13" s="90"/>
      <c r="DJK13" s="90"/>
      <c r="DJL13" s="90"/>
      <c r="DJM13" s="90"/>
      <c r="DJN13" s="90"/>
      <c r="DJO13" s="90"/>
      <c r="DJP13" s="90"/>
      <c r="DJQ13" s="90"/>
      <c r="DJR13" s="90"/>
      <c r="DJS13" s="90"/>
      <c r="DJT13" s="90"/>
      <c r="DJU13" s="90"/>
      <c r="DJV13" s="90"/>
      <c r="DJW13" s="90"/>
      <c r="DJX13" s="90"/>
      <c r="DJY13" s="90"/>
      <c r="DJZ13" s="90"/>
      <c r="DKA13" s="90"/>
      <c r="DKB13" s="90"/>
      <c r="DKC13" s="90"/>
      <c r="DKD13" s="90"/>
      <c r="DKE13" s="90"/>
      <c r="DKF13" s="90"/>
      <c r="DKG13" s="90"/>
      <c r="DKH13" s="90"/>
      <c r="DKI13" s="90"/>
      <c r="DKJ13" s="90"/>
      <c r="DKK13" s="90"/>
      <c r="DKL13" s="90"/>
      <c r="DKM13" s="90"/>
      <c r="DKN13" s="90"/>
      <c r="DKO13" s="90"/>
      <c r="DKP13" s="90"/>
      <c r="DKQ13" s="90"/>
      <c r="DKR13" s="90"/>
      <c r="DKS13" s="90"/>
      <c r="DKT13" s="90"/>
      <c r="DKU13" s="90"/>
      <c r="DKV13" s="90"/>
      <c r="DKW13" s="90"/>
      <c r="DKX13" s="90"/>
      <c r="DKY13" s="90"/>
      <c r="DKZ13" s="90"/>
      <c r="DLA13" s="90"/>
      <c r="DLB13" s="90"/>
      <c r="DLC13" s="90"/>
      <c r="DLD13" s="90"/>
      <c r="DLE13" s="90"/>
      <c r="DLF13" s="90"/>
      <c r="DLG13" s="90"/>
      <c r="DLH13" s="90"/>
      <c r="DLI13" s="90"/>
      <c r="DLJ13" s="90"/>
      <c r="DLK13" s="90"/>
      <c r="DLL13" s="90"/>
      <c r="DLM13" s="90"/>
      <c r="DLN13" s="90"/>
      <c r="DLO13" s="90"/>
      <c r="DLP13" s="90"/>
      <c r="DLQ13" s="90"/>
      <c r="DLR13" s="90"/>
      <c r="DLS13" s="90"/>
      <c r="DLT13" s="90"/>
      <c r="DLU13" s="90"/>
      <c r="DLV13" s="90"/>
      <c r="DLW13" s="90"/>
      <c r="DLX13" s="90"/>
      <c r="DLY13" s="90"/>
      <c r="DLZ13" s="90"/>
      <c r="DMA13" s="90"/>
      <c r="DMB13" s="90"/>
      <c r="DMC13" s="90"/>
      <c r="DMD13" s="90"/>
      <c r="DME13" s="90"/>
      <c r="DMF13" s="90"/>
      <c r="DMG13" s="90"/>
      <c r="DMH13" s="90"/>
      <c r="DMI13" s="90"/>
      <c r="DMJ13" s="90"/>
      <c r="DMK13" s="90"/>
      <c r="DML13" s="90"/>
      <c r="DMM13" s="90"/>
      <c r="DMN13" s="90"/>
      <c r="DMO13" s="90"/>
      <c r="DMP13" s="90"/>
      <c r="DMQ13" s="90"/>
      <c r="DMR13" s="90"/>
      <c r="DMS13" s="90"/>
      <c r="DMT13" s="90"/>
      <c r="DMU13" s="90"/>
      <c r="DMV13" s="90"/>
      <c r="DMW13" s="90"/>
      <c r="DMX13" s="90"/>
      <c r="DMY13" s="90"/>
      <c r="DMZ13" s="90"/>
      <c r="DNA13" s="90"/>
      <c r="DNB13" s="90"/>
      <c r="DNC13" s="90"/>
      <c r="DND13" s="90"/>
      <c r="DNE13" s="90"/>
      <c r="DNF13" s="90"/>
      <c r="DNG13" s="90"/>
      <c r="DNH13" s="90"/>
      <c r="DNI13" s="90"/>
      <c r="DNJ13" s="90"/>
      <c r="DNK13" s="90"/>
      <c r="DNL13" s="90"/>
      <c r="DNM13" s="90"/>
      <c r="DNN13" s="90"/>
      <c r="DNO13" s="90"/>
      <c r="DNP13" s="90"/>
      <c r="DNQ13" s="90"/>
      <c r="DNR13" s="90"/>
      <c r="DNS13" s="90"/>
      <c r="DNT13" s="90"/>
      <c r="DNU13" s="90"/>
      <c r="DNV13" s="90"/>
      <c r="DNW13" s="90"/>
      <c r="DNX13" s="90"/>
      <c r="DNY13" s="90"/>
      <c r="DNZ13" s="90"/>
      <c r="DOA13" s="90"/>
      <c r="DOB13" s="90"/>
      <c r="DOC13" s="90"/>
      <c r="DOD13" s="90"/>
      <c r="DOE13" s="90"/>
      <c r="DOF13" s="90"/>
      <c r="DOG13" s="90"/>
      <c r="DOH13" s="90"/>
      <c r="DOI13" s="90"/>
      <c r="DOJ13" s="90"/>
      <c r="DOK13" s="90"/>
      <c r="DOL13" s="90"/>
      <c r="DOM13" s="90"/>
      <c r="DON13" s="90"/>
      <c r="DOO13" s="90"/>
      <c r="DOP13" s="90"/>
      <c r="DOQ13" s="90"/>
      <c r="DOR13" s="90"/>
      <c r="DOS13" s="90"/>
      <c r="DOT13" s="90"/>
      <c r="DOU13" s="90"/>
      <c r="DOV13" s="90"/>
      <c r="DOW13" s="90"/>
      <c r="DOX13" s="90"/>
      <c r="DOY13" s="90"/>
      <c r="DOZ13" s="90"/>
      <c r="DPA13" s="90"/>
      <c r="DPB13" s="90"/>
      <c r="DPC13" s="90"/>
      <c r="DPD13" s="90"/>
      <c r="DPE13" s="90"/>
      <c r="DPF13" s="90"/>
      <c r="DPG13" s="90"/>
      <c r="DPH13" s="90"/>
      <c r="DPI13" s="90"/>
      <c r="DPJ13" s="90"/>
      <c r="DPK13" s="90"/>
      <c r="DPL13" s="90"/>
      <c r="DPM13" s="90"/>
      <c r="DPN13" s="90"/>
      <c r="DPO13" s="90"/>
      <c r="DPP13" s="90"/>
      <c r="DPQ13" s="90"/>
      <c r="DPR13" s="90"/>
      <c r="DPS13" s="90"/>
      <c r="DPT13" s="90"/>
      <c r="DPU13" s="90"/>
      <c r="DPV13" s="90"/>
      <c r="DPW13" s="90"/>
      <c r="DPX13" s="90"/>
      <c r="DPY13" s="90"/>
      <c r="DPZ13" s="90"/>
      <c r="DQA13" s="90"/>
      <c r="DQB13" s="90"/>
      <c r="DQC13" s="90"/>
      <c r="DQD13" s="90"/>
      <c r="DQE13" s="90"/>
      <c r="DQF13" s="90"/>
      <c r="DQG13" s="90"/>
      <c r="DQH13" s="90"/>
      <c r="DQI13" s="90"/>
      <c r="DQJ13" s="90"/>
      <c r="DQK13" s="90"/>
      <c r="DQL13" s="90"/>
      <c r="DQM13" s="90"/>
      <c r="DQN13" s="90"/>
      <c r="DQO13" s="90"/>
      <c r="DQP13" s="90"/>
      <c r="DQQ13" s="90"/>
      <c r="DQR13" s="90"/>
      <c r="DQS13" s="90"/>
      <c r="DQT13" s="90"/>
      <c r="DQU13" s="90"/>
      <c r="DQV13" s="90"/>
      <c r="DQW13" s="90"/>
      <c r="DQX13" s="90"/>
      <c r="DQY13" s="90"/>
      <c r="DQZ13" s="90"/>
      <c r="DRA13" s="90"/>
      <c r="DRB13" s="90"/>
      <c r="DRC13" s="90"/>
      <c r="DRD13" s="90"/>
      <c r="DRE13" s="90"/>
      <c r="DRF13" s="90"/>
      <c r="DRG13" s="90"/>
      <c r="DRH13" s="90"/>
      <c r="DRI13" s="90"/>
      <c r="DRJ13" s="90"/>
      <c r="DRK13" s="90"/>
      <c r="DRL13" s="90"/>
      <c r="DRM13" s="90"/>
      <c r="DRN13" s="90"/>
      <c r="DRO13" s="90"/>
      <c r="DRP13" s="90"/>
      <c r="DRQ13" s="90"/>
      <c r="DRR13" s="90"/>
      <c r="DRS13" s="90"/>
      <c r="DRT13" s="90"/>
      <c r="DRU13" s="90"/>
      <c r="DRV13" s="90"/>
      <c r="DRW13" s="90"/>
      <c r="DRX13" s="90"/>
      <c r="DRY13" s="90"/>
      <c r="DRZ13" s="90"/>
      <c r="DSA13" s="90"/>
      <c r="DSB13" s="90"/>
      <c r="DSC13" s="90"/>
      <c r="DSD13" s="90"/>
      <c r="DSE13" s="90"/>
      <c r="DSF13" s="90"/>
      <c r="DSG13" s="90"/>
      <c r="DSH13" s="90"/>
      <c r="DSI13" s="90"/>
      <c r="DSJ13" s="90"/>
      <c r="DSK13" s="90"/>
      <c r="DSL13" s="90"/>
      <c r="DSM13" s="90"/>
      <c r="DSN13" s="90"/>
      <c r="DSO13" s="90"/>
      <c r="DSP13" s="90"/>
      <c r="DSQ13" s="90"/>
      <c r="DSR13" s="90"/>
      <c r="DSS13" s="90"/>
      <c r="DST13" s="90"/>
      <c r="DSU13" s="90"/>
      <c r="DSV13" s="90"/>
      <c r="DSW13" s="90"/>
      <c r="DSX13" s="90"/>
      <c r="DSY13" s="90"/>
      <c r="DSZ13" s="90"/>
      <c r="DTA13" s="90"/>
      <c r="DTB13" s="90"/>
      <c r="DTC13" s="90"/>
      <c r="DTD13" s="90"/>
      <c r="DTE13" s="90"/>
      <c r="DTF13" s="90"/>
      <c r="DTG13" s="90"/>
      <c r="DTH13" s="90"/>
      <c r="DTI13" s="90"/>
      <c r="DTJ13" s="90"/>
      <c r="DTK13" s="90"/>
      <c r="DTL13" s="90"/>
      <c r="DTM13" s="90"/>
      <c r="DTN13" s="90"/>
      <c r="DTO13" s="90"/>
      <c r="DTP13" s="90"/>
      <c r="DTQ13" s="90"/>
      <c r="DTR13" s="90"/>
      <c r="DTS13" s="90"/>
      <c r="DTT13" s="90"/>
      <c r="DTU13" s="90"/>
      <c r="DTV13" s="90"/>
      <c r="DTW13" s="90"/>
      <c r="DTX13" s="90"/>
      <c r="DTY13" s="90"/>
      <c r="DTZ13" s="90"/>
      <c r="DUA13" s="90"/>
      <c r="DUB13" s="90"/>
      <c r="DUC13" s="90"/>
      <c r="DUD13" s="90"/>
      <c r="DUE13" s="90"/>
      <c r="DUF13" s="90"/>
      <c r="DUG13" s="90"/>
      <c r="DUH13" s="90"/>
      <c r="DUI13" s="90"/>
      <c r="DUJ13" s="90"/>
      <c r="DUK13" s="90"/>
      <c r="DUL13" s="90"/>
      <c r="DUM13" s="90"/>
      <c r="DUN13" s="90"/>
      <c r="DUO13" s="90"/>
      <c r="DUP13" s="90"/>
      <c r="DUQ13" s="90"/>
      <c r="DUR13" s="90"/>
      <c r="DUS13" s="90"/>
      <c r="DUT13" s="90"/>
      <c r="DUU13" s="90"/>
      <c r="DUV13" s="90"/>
      <c r="DUW13" s="90"/>
      <c r="DUX13" s="90"/>
      <c r="DUY13" s="90"/>
      <c r="DUZ13" s="90"/>
      <c r="DVA13" s="90"/>
      <c r="DVB13" s="90"/>
      <c r="DVC13" s="90"/>
      <c r="DVD13" s="90"/>
      <c r="DVE13" s="90"/>
      <c r="DVF13" s="90"/>
      <c r="DVG13" s="90"/>
      <c r="DVH13" s="90"/>
      <c r="DVI13" s="90"/>
      <c r="DVJ13" s="90"/>
      <c r="DVK13" s="90"/>
      <c r="DVL13" s="90"/>
      <c r="DVM13" s="90"/>
      <c r="DVN13" s="90"/>
      <c r="DVO13" s="90"/>
      <c r="DVP13" s="90"/>
      <c r="DVQ13" s="90"/>
      <c r="DVR13" s="90"/>
      <c r="DVS13" s="90"/>
      <c r="DVT13" s="90"/>
      <c r="DVU13" s="90"/>
      <c r="DVV13" s="90"/>
      <c r="DVW13" s="90"/>
      <c r="DVX13" s="90"/>
      <c r="DVY13" s="90"/>
      <c r="DVZ13" s="90"/>
      <c r="DWA13" s="90"/>
      <c r="DWB13" s="90"/>
      <c r="DWC13" s="90"/>
      <c r="DWD13" s="90"/>
      <c r="DWE13" s="90"/>
      <c r="DWF13" s="90"/>
      <c r="DWG13" s="90"/>
      <c r="DWH13" s="90"/>
      <c r="DWI13" s="90"/>
      <c r="DWJ13" s="90"/>
      <c r="DWK13" s="90"/>
      <c r="DWL13" s="90"/>
      <c r="DWM13" s="90"/>
      <c r="DWN13" s="90"/>
      <c r="DWO13" s="90"/>
      <c r="DWP13" s="90"/>
      <c r="DWQ13" s="90"/>
      <c r="DWR13" s="90"/>
      <c r="DWS13" s="90"/>
      <c r="DWT13" s="90"/>
      <c r="DWU13" s="90"/>
      <c r="DWV13" s="90"/>
      <c r="DWW13" s="90"/>
      <c r="DWX13" s="90"/>
      <c r="DWY13" s="90"/>
      <c r="DWZ13" s="90"/>
      <c r="DXA13" s="90"/>
      <c r="DXB13" s="90"/>
      <c r="DXC13" s="90"/>
      <c r="DXD13" s="90"/>
      <c r="DXE13" s="90"/>
      <c r="DXF13" s="90"/>
      <c r="DXG13" s="90"/>
      <c r="DXH13" s="90"/>
      <c r="DXI13" s="90"/>
      <c r="DXJ13" s="90"/>
      <c r="DXK13" s="90"/>
      <c r="DXL13" s="90"/>
      <c r="DXM13" s="90"/>
      <c r="DXN13" s="90"/>
      <c r="DXO13" s="90"/>
      <c r="DXP13" s="90"/>
      <c r="DXQ13" s="90"/>
      <c r="DXR13" s="90"/>
      <c r="DXS13" s="90"/>
      <c r="DXT13" s="90"/>
      <c r="DXU13" s="90"/>
      <c r="DXV13" s="90"/>
      <c r="DXW13" s="90"/>
      <c r="DXX13" s="90"/>
      <c r="DXY13" s="90"/>
      <c r="DXZ13" s="90"/>
      <c r="DYA13" s="90"/>
      <c r="DYB13" s="90"/>
      <c r="DYC13" s="90"/>
      <c r="DYD13" s="90"/>
      <c r="DYE13" s="90"/>
      <c r="DYF13" s="90"/>
      <c r="DYG13" s="90"/>
      <c r="DYH13" s="90"/>
      <c r="DYI13" s="90"/>
      <c r="DYJ13" s="90"/>
      <c r="DYK13" s="90"/>
      <c r="DYL13" s="90"/>
      <c r="DYM13" s="90"/>
      <c r="DYN13" s="90"/>
      <c r="DYO13" s="90"/>
      <c r="DYP13" s="90"/>
      <c r="DYQ13" s="90"/>
      <c r="DYR13" s="90"/>
      <c r="DYS13" s="90"/>
      <c r="DYT13" s="90"/>
      <c r="DYU13" s="90"/>
      <c r="DYV13" s="90"/>
      <c r="DYW13" s="90"/>
      <c r="DYX13" s="90"/>
      <c r="DYY13" s="90"/>
      <c r="DYZ13" s="90"/>
      <c r="DZA13" s="90"/>
      <c r="DZB13" s="90"/>
      <c r="DZC13" s="90"/>
      <c r="DZD13" s="90"/>
      <c r="DZE13" s="90"/>
      <c r="DZF13" s="90"/>
      <c r="DZG13" s="90"/>
      <c r="DZH13" s="90"/>
      <c r="DZI13" s="90"/>
      <c r="DZJ13" s="90"/>
      <c r="DZK13" s="90"/>
      <c r="DZL13" s="90"/>
      <c r="DZM13" s="90"/>
      <c r="DZN13" s="90"/>
      <c r="DZO13" s="90"/>
      <c r="DZP13" s="90"/>
      <c r="DZQ13" s="90"/>
      <c r="DZR13" s="90"/>
      <c r="DZS13" s="90"/>
      <c r="DZT13" s="90"/>
      <c r="DZU13" s="90"/>
      <c r="DZV13" s="90"/>
      <c r="DZW13" s="90"/>
      <c r="DZX13" s="90"/>
      <c r="DZY13" s="90"/>
      <c r="DZZ13" s="90"/>
      <c r="EAA13" s="90"/>
      <c r="EAB13" s="90"/>
      <c r="EAC13" s="90"/>
      <c r="EAD13" s="90"/>
      <c r="EAE13" s="90"/>
      <c r="EAF13" s="90"/>
      <c r="EAG13" s="90"/>
      <c r="EAH13" s="90"/>
      <c r="EAI13" s="90"/>
      <c r="EAJ13" s="90"/>
      <c r="EAK13" s="90"/>
      <c r="EAL13" s="90"/>
      <c r="EAM13" s="90"/>
      <c r="EAN13" s="90"/>
      <c r="EAO13" s="90"/>
      <c r="EAP13" s="90"/>
      <c r="EAQ13" s="90"/>
      <c r="EAR13" s="90"/>
      <c r="EAS13" s="90"/>
      <c r="EAT13" s="90"/>
      <c r="EAU13" s="90"/>
      <c r="EAV13" s="90"/>
      <c r="EAW13" s="90"/>
      <c r="EAX13" s="90"/>
      <c r="EAY13" s="90"/>
      <c r="EAZ13" s="90"/>
      <c r="EBA13" s="90"/>
      <c r="EBB13" s="90"/>
      <c r="EBC13" s="90"/>
      <c r="EBD13" s="90"/>
      <c r="EBE13" s="90"/>
      <c r="EBF13" s="90"/>
      <c r="EBG13" s="90"/>
      <c r="EBH13" s="90"/>
      <c r="EBI13" s="90"/>
      <c r="EBJ13" s="90"/>
      <c r="EBK13" s="90"/>
      <c r="EBL13" s="90"/>
      <c r="EBM13" s="90"/>
      <c r="EBN13" s="90"/>
      <c r="EBO13" s="90"/>
      <c r="EBP13" s="90"/>
      <c r="EBQ13" s="90"/>
      <c r="EBR13" s="90"/>
      <c r="EBS13" s="90"/>
      <c r="EBT13" s="90"/>
      <c r="EBU13" s="90"/>
      <c r="EBV13" s="90"/>
      <c r="EBW13" s="90"/>
      <c r="EBX13" s="90"/>
      <c r="EBY13" s="90"/>
      <c r="EBZ13" s="90"/>
      <c r="ECA13" s="90"/>
      <c r="ECB13" s="90"/>
      <c r="ECC13" s="90"/>
      <c r="ECD13" s="90"/>
      <c r="ECE13" s="90"/>
      <c r="ECF13" s="90"/>
      <c r="ECG13" s="90"/>
      <c r="ECH13" s="90"/>
      <c r="ECI13" s="90"/>
      <c r="ECJ13" s="90"/>
      <c r="ECK13" s="90"/>
      <c r="ECL13" s="90"/>
      <c r="ECM13" s="90"/>
      <c r="ECN13" s="90"/>
      <c r="ECO13" s="90"/>
      <c r="ECP13" s="90"/>
      <c r="ECQ13" s="90"/>
      <c r="ECR13" s="90"/>
      <c r="ECS13" s="90"/>
      <c r="ECT13" s="90"/>
      <c r="ECU13" s="90"/>
      <c r="ECV13" s="90"/>
      <c r="ECW13" s="90"/>
      <c r="ECX13" s="90"/>
      <c r="ECY13" s="90"/>
      <c r="ECZ13" s="90"/>
      <c r="EDA13" s="90"/>
      <c r="EDB13" s="90"/>
      <c r="EDC13" s="90"/>
      <c r="EDD13" s="90"/>
      <c r="EDE13" s="90"/>
      <c r="EDF13" s="90"/>
      <c r="EDG13" s="90"/>
      <c r="EDH13" s="90"/>
      <c r="EDI13" s="90"/>
      <c r="EDJ13" s="90"/>
      <c r="EDK13" s="90"/>
      <c r="EDL13" s="90"/>
      <c r="EDM13" s="90"/>
      <c r="EDN13" s="90"/>
      <c r="EDO13" s="90"/>
      <c r="EDP13" s="90"/>
      <c r="EDQ13" s="90"/>
      <c r="EDR13" s="90"/>
      <c r="EDS13" s="90"/>
      <c r="EDT13" s="90"/>
      <c r="EDU13" s="90"/>
      <c r="EDV13" s="90"/>
      <c r="EDW13" s="90"/>
      <c r="EDX13" s="90"/>
      <c r="EDY13" s="90"/>
      <c r="EDZ13" s="90"/>
      <c r="EEA13" s="90"/>
      <c r="EEB13" s="90"/>
      <c r="EEC13" s="90"/>
      <c r="EED13" s="90"/>
      <c r="EEE13" s="90"/>
      <c r="EEF13" s="90"/>
      <c r="EEG13" s="90"/>
      <c r="EEH13" s="90"/>
      <c r="EEI13" s="90"/>
      <c r="EEJ13" s="90"/>
      <c r="EEK13" s="90"/>
      <c r="EEL13" s="90"/>
      <c r="EEM13" s="90"/>
      <c r="EEN13" s="90"/>
      <c r="EEO13" s="90"/>
      <c r="EEP13" s="90"/>
      <c r="EEQ13" s="90"/>
      <c r="EER13" s="90"/>
      <c r="EES13" s="90"/>
      <c r="EET13" s="90"/>
      <c r="EEU13" s="90"/>
      <c r="EEV13" s="90"/>
      <c r="EEW13" s="90"/>
      <c r="EEX13" s="90"/>
      <c r="EEY13" s="90"/>
      <c r="EEZ13" s="90"/>
      <c r="EFA13" s="90"/>
      <c r="EFB13" s="90"/>
      <c r="EFC13" s="90"/>
      <c r="EFD13" s="90"/>
      <c r="EFE13" s="90"/>
      <c r="EFF13" s="90"/>
      <c r="EFG13" s="90"/>
      <c r="EFH13" s="90"/>
      <c r="EFI13" s="90"/>
      <c r="EFJ13" s="90"/>
      <c r="EFK13" s="90"/>
      <c r="EFL13" s="90"/>
      <c r="EFM13" s="90"/>
      <c r="EFN13" s="90"/>
      <c r="EFO13" s="90"/>
      <c r="EFP13" s="90"/>
      <c r="EFQ13" s="90"/>
      <c r="EFR13" s="90"/>
      <c r="EFS13" s="90"/>
      <c r="EFT13" s="90"/>
      <c r="EFU13" s="90"/>
      <c r="EFV13" s="90"/>
      <c r="EFW13" s="90"/>
      <c r="EFX13" s="90"/>
      <c r="EFY13" s="90"/>
      <c r="EFZ13" s="90"/>
      <c r="EGA13" s="90"/>
      <c r="EGB13" s="90"/>
      <c r="EGC13" s="90"/>
      <c r="EGD13" s="90"/>
      <c r="EGE13" s="90"/>
      <c r="EGF13" s="90"/>
      <c r="EGG13" s="90"/>
      <c r="EGH13" s="90"/>
      <c r="EGI13" s="90"/>
      <c r="EGJ13" s="90"/>
      <c r="EGK13" s="90"/>
      <c r="EGL13" s="90"/>
      <c r="EGM13" s="90"/>
      <c r="EGN13" s="90"/>
      <c r="EGO13" s="90"/>
      <c r="EGP13" s="90"/>
      <c r="EGQ13" s="90"/>
      <c r="EGR13" s="90"/>
      <c r="EGS13" s="90"/>
      <c r="EGT13" s="90"/>
      <c r="EGU13" s="90"/>
      <c r="EGV13" s="90"/>
      <c r="EGW13" s="90"/>
      <c r="EGX13" s="90"/>
      <c r="EGY13" s="90"/>
      <c r="EGZ13" s="90"/>
      <c r="EHA13" s="90"/>
      <c r="EHB13" s="90"/>
      <c r="EHC13" s="90"/>
      <c r="EHD13" s="90"/>
      <c r="EHE13" s="90"/>
      <c r="EHF13" s="90"/>
      <c r="EHG13" s="90"/>
      <c r="EHH13" s="90"/>
      <c r="EHI13" s="90"/>
      <c r="EHJ13" s="90"/>
      <c r="EHK13" s="90"/>
      <c r="EHL13" s="90"/>
      <c r="EHM13" s="90"/>
      <c r="EHN13" s="90"/>
      <c r="EHO13" s="90"/>
      <c r="EHP13" s="90"/>
      <c r="EHQ13" s="90"/>
      <c r="EHR13" s="90"/>
      <c r="EHS13" s="90"/>
      <c r="EHT13" s="90"/>
      <c r="EHU13" s="90"/>
      <c r="EHV13" s="90"/>
      <c r="EHW13" s="90"/>
      <c r="EHX13" s="90"/>
      <c r="EHY13" s="90"/>
      <c r="EHZ13" s="90"/>
      <c r="EIA13" s="90"/>
      <c r="EIB13" s="90"/>
      <c r="EIC13" s="90"/>
      <c r="EID13" s="90"/>
      <c r="EIE13" s="90"/>
      <c r="EIF13" s="90"/>
      <c r="EIG13" s="90"/>
      <c r="EIH13" s="90"/>
      <c r="EII13" s="90"/>
      <c r="EIJ13" s="90"/>
      <c r="EIK13" s="90"/>
      <c r="EIL13" s="90"/>
      <c r="EIM13" s="90"/>
      <c r="EIN13" s="90"/>
      <c r="EIO13" s="90"/>
      <c r="EIP13" s="90"/>
      <c r="EIQ13" s="90"/>
      <c r="EIR13" s="90"/>
      <c r="EIS13" s="90"/>
      <c r="EIT13" s="90"/>
      <c r="EIU13" s="90"/>
      <c r="EIV13" s="90"/>
      <c r="EIW13" s="90"/>
      <c r="EIX13" s="90"/>
      <c r="EIY13" s="90"/>
      <c r="EIZ13" s="90"/>
      <c r="EJA13" s="90"/>
      <c r="EJB13" s="90"/>
      <c r="EJC13" s="90"/>
      <c r="EJD13" s="90"/>
      <c r="EJE13" s="90"/>
      <c r="EJF13" s="90"/>
      <c r="EJG13" s="90"/>
      <c r="EJH13" s="90"/>
      <c r="EJI13" s="90"/>
      <c r="EJJ13" s="90"/>
      <c r="EJK13" s="90"/>
      <c r="EJL13" s="90"/>
      <c r="EJM13" s="90"/>
      <c r="EJN13" s="90"/>
      <c r="EJO13" s="90"/>
      <c r="EJP13" s="90"/>
      <c r="EJQ13" s="90"/>
      <c r="EJR13" s="90"/>
      <c r="EJS13" s="90"/>
      <c r="EJT13" s="90"/>
      <c r="EJU13" s="90"/>
      <c r="EJV13" s="90"/>
      <c r="EJW13" s="90"/>
      <c r="EJX13" s="90"/>
      <c r="EJY13" s="90"/>
      <c r="EJZ13" s="90"/>
      <c r="EKA13" s="90"/>
      <c r="EKB13" s="90"/>
      <c r="EKC13" s="90"/>
      <c r="EKD13" s="90"/>
      <c r="EKE13" s="90"/>
      <c r="EKF13" s="90"/>
      <c r="EKG13" s="90"/>
      <c r="EKH13" s="90"/>
      <c r="EKI13" s="90"/>
      <c r="EKJ13" s="90"/>
      <c r="EKK13" s="90"/>
      <c r="EKL13" s="90"/>
      <c r="EKM13" s="90"/>
      <c r="EKN13" s="90"/>
      <c r="EKO13" s="90"/>
      <c r="EKP13" s="90"/>
      <c r="EKQ13" s="90"/>
      <c r="EKR13" s="90"/>
      <c r="EKS13" s="90"/>
      <c r="EKT13" s="90"/>
      <c r="EKU13" s="90"/>
      <c r="EKV13" s="90"/>
      <c r="EKW13" s="90"/>
      <c r="EKX13" s="90"/>
      <c r="EKY13" s="90"/>
      <c r="EKZ13" s="90"/>
      <c r="ELA13" s="90"/>
      <c r="ELB13" s="90"/>
      <c r="ELC13" s="90"/>
      <c r="ELD13" s="90"/>
      <c r="ELE13" s="90"/>
      <c r="ELF13" s="90"/>
      <c r="ELG13" s="90"/>
      <c r="ELH13" s="90"/>
      <c r="ELI13" s="90"/>
      <c r="ELJ13" s="90"/>
      <c r="ELK13" s="90"/>
      <c r="ELL13" s="90"/>
      <c r="ELM13" s="90"/>
      <c r="ELN13" s="90"/>
      <c r="ELO13" s="90"/>
      <c r="ELP13" s="90"/>
      <c r="ELQ13" s="90"/>
      <c r="ELR13" s="90"/>
      <c r="ELS13" s="90"/>
      <c r="ELT13" s="90"/>
      <c r="ELU13" s="90"/>
      <c r="ELV13" s="90"/>
      <c r="ELW13" s="90"/>
      <c r="ELX13" s="90"/>
      <c r="ELY13" s="90"/>
      <c r="ELZ13" s="90"/>
      <c r="EMA13" s="90"/>
      <c r="EMB13" s="90"/>
      <c r="EMC13" s="90"/>
      <c r="EMD13" s="90"/>
      <c r="EME13" s="90"/>
      <c r="EMF13" s="90"/>
      <c r="EMG13" s="90"/>
      <c r="EMH13" s="90"/>
      <c r="EMI13" s="90"/>
      <c r="EMJ13" s="90"/>
      <c r="EMK13" s="90"/>
      <c r="EML13" s="90"/>
      <c r="EMM13" s="90"/>
      <c r="EMN13" s="90"/>
      <c r="EMO13" s="90"/>
      <c r="EMP13" s="90"/>
      <c r="EMQ13" s="90"/>
      <c r="EMR13" s="90"/>
      <c r="EMS13" s="90"/>
      <c r="EMT13" s="90"/>
      <c r="EMU13" s="90"/>
      <c r="EMV13" s="90"/>
      <c r="EMW13" s="90"/>
      <c r="EMX13" s="90"/>
      <c r="EMY13" s="90"/>
      <c r="EMZ13" s="90"/>
      <c r="ENA13" s="90"/>
      <c r="ENB13" s="90"/>
      <c r="ENC13" s="90"/>
      <c r="END13" s="90"/>
      <c r="ENE13" s="90"/>
      <c r="ENF13" s="90"/>
      <c r="ENG13" s="90"/>
      <c r="ENH13" s="90"/>
      <c r="ENI13" s="90"/>
      <c r="ENJ13" s="90"/>
      <c r="ENK13" s="90"/>
      <c r="ENL13" s="90"/>
      <c r="ENM13" s="90"/>
      <c r="ENN13" s="90"/>
      <c r="ENO13" s="90"/>
      <c r="ENP13" s="90"/>
      <c r="ENQ13" s="90"/>
      <c r="ENR13" s="90"/>
      <c r="ENS13" s="90"/>
      <c r="ENT13" s="90"/>
      <c r="ENU13" s="90"/>
      <c r="ENV13" s="90"/>
      <c r="ENW13" s="90"/>
      <c r="ENX13" s="90"/>
      <c r="ENY13" s="90"/>
      <c r="ENZ13" s="90"/>
      <c r="EOA13" s="90"/>
      <c r="EOB13" s="90"/>
      <c r="EOC13" s="90"/>
      <c r="EOD13" s="90"/>
      <c r="EOE13" s="90"/>
      <c r="EOF13" s="90"/>
      <c r="EOG13" s="90"/>
      <c r="EOH13" s="90"/>
      <c r="EOI13" s="90"/>
      <c r="EOJ13" s="90"/>
      <c r="EOK13" s="90"/>
      <c r="EOL13" s="90"/>
      <c r="EOM13" s="90"/>
      <c r="EON13" s="90"/>
      <c r="EOO13" s="90"/>
      <c r="EOP13" s="90"/>
      <c r="EOQ13" s="90"/>
      <c r="EOR13" s="90"/>
      <c r="EOS13" s="90"/>
      <c r="EOT13" s="90"/>
      <c r="EOU13" s="90"/>
      <c r="EOV13" s="90"/>
      <c r="EOW13" s="90"/>
      <c r="EOX13" s="90"/>
      <c r="EOY13" s="90"/>
      <c r="EOZ13" s="90"/>
      <c r="EPA13" s="90"/>
      <c r="EPB13" s="90"/>
      <c r="EPC13" s="90"/>
      <c r="EPD13" s="90"/>
      <c r="EPE13" s="90"/>
      <c r="EPF13" s="90"/>
      <c r="EPG13" s="90"/>
      <c r="EPH13" s="90"/>
      <c r="EPI13" s="90"/>
      <c r="EPJ13" s="90"/>
      <c r="EPK13" s="90"/>
      <c r="EPL13" s="90"/>
      <c r="EPM13" s="90"/>
      <c r="EPN13" s="90"/>
      <c r="EPO13" s="90"/>
      <c r="EPP13" s="90"/>
      <c r="EPQ13" s="90"/>
      <c r="EPR13" s="90"/>
      <c r="EPS13" s="90"/>
      <c r="EPT13" s="90"/>
      <c r="EPU13" s="90"/>
      <c r="EPV13" s="90"/>
      <c r="EPW13" s="90"/>
      <c r="EPX13" s="90"/>
      <c r="EPY13" s="90"/>
      <c r="EPZ13" s="90"/>
      <c r="EQA13" s="90"/>
      <c r="EQB13" s="90"/>
      <c r="EQC13" s="90"/>
      <c r="EQD13" s="90"/>
      <c r="EQE13" s="90"/>
      <c r="EQF13" s="90"/>
      <c r="EQG13" s="90"/>
      <c r="EQH13" s="90"/>
      <c r="EQI13" s="90"/>
      <c r="EQJ13" s="90"/>
      <c r="EQK13" s="90"/>
      <c r="EQL13" s="90"/>
      <c r="EQM13" s="90"/>
      <c r="EQN13" s="90"/>
      <c r="EQO13" s="90"/>
      <c r="EQP13" s="90"/>
      <c r="EQQ13" s="90"/>
      <c r="EQR13" s="90"/>
      <c r="EQS13" s="90"/>
      <c r="EQT13" s="90"/>
      <c r="EQU13" s="90"/>
      <c r="EQV13" s="90"/>
      <c r="EQW13" s="90"/>
      <c r="EQX13" s="90"/>
      <c r="EQY13" s="90"/>
      <c r="EQZ13" s="90"/>
      <c r="ERA13" s="90"/>
      <c r="ERB13" s="90"/>
      <c r="ERC13" s="90"/>
      <c r="ERD13" s="90"/>
      <c r="ERE13" s="90"/>
      <c r="ERF13" s="90"/>
      <c r="ERG13" s="90"/>
      <c r="ERH13" s="90"/>
      <c r="ERI13" s="90"/>
      <c r="ERJ13" s="90"/>
      <c r="ERK13" s="90"/>
      <c r="ERL13" s="90"/>
      <c r="ERM13" s="90"/>
      <c r="ERN13" s="90"/>
      <c r="ERO13" s="90"/>
      <c r="ERP13" s="90"/>
      <c r="ERQ13" s="90"/>
      <c r="ERR13" s="90"/>
      <c r="ERS13" s="90"/>
      <c r="ERT13" s="90"/>
      <c r="ERU13" s="90"/>
      <c r="ERV13" s="90"/>
      <c r="ERW13" s="90"/>
      <c r="ERX13" s="90"/>
      <c r="ERY13" s="90"/>
      <c r="ERZ13" s="90"/>
      <c r="ESA13" s="90"/>
      <c r="ESB13" s="90"/>
      <c r="ESC13" s="90"/>
      <c r="ESD13" s="90"/>
      <c r="ESE13" s="90"/>
      <c r="ESF13" s="90"/>
      <c r="ESG13" s="90"/>
      <c r="ESH13" s="90"/>
      <c r="ESI13" s="90"/>
      <c r="ESJ13" s="90"/>
      <c r="ESK13" s="90"/>
      <c r="ESL13" s="90"/>
      <c r="ESM13" s="90"/>
      <c r="ESN13" s="90"/>
      <c r="ESO13" s="90"/>
      <c r="ESP13" s="90"/>
      <c r="ESQ13" s="90"/>
      <c r="ESR13" s="90"/>
      <c r="ESS13" s="90"/>
      <c r="EST13" s="90"/>
      <c r="ESU13" s="90"/>
      <c r="ESV13" s="90"/>
      <c r="ESW13" s="90"/>
      <c r="ESX13" s="90"/>
      <c r="ESY13" s="90"/>
      <c r="ESZ13" s="90"/>
      <c r="ETA13" s="90"/>
      <c r="ETB13" s="90"/>
      <c r="ETC13" s="90"/>
      <c r="ETD13" s="90"/>
      <c r="ETE13" s="90"/>
      <c r="ETF13" s="90"/>
      <c r="ETG13" s="90"/>
      <c r="ETH13" s="90"/>
      <c r="ETI13" s="90"/>
      <c r="ETJ13" s="90"/>
      <c r="ETK13" s="90"/>
      <c r="ETL13" s="90"/>
      <c r="ETM13" s="90"/>
      <c r="ETN13" s="90"/>
      <c r="ETO13" s="90"/>
      <c r="ETP13" s="90"/>
      <c r="ETQ13" s="90"/>
      <c r="ETR13" s="90"/>
      <c r="ETS13" s="90"/>
      <c r="ETT13" s="90"/>
      <c r="ETU13" s="90"/>
      <c r="ETV13" s="90"/>
      <c r="ETW13" s="90"/>
      <c r="ETX13" s="90"/>
      <c r="ETY13" s="90"/>
      <c r="ETZ13" s="90"/>
      <c r="EUA13" s="90"/>
      <c r="EUB13" s="90"/>
      <c r="EUC13" s="90"/>
      <c r="EUD13" s="90"/>
      <c r="EUE13" s="90"/>
      <c r="EUF13" s="90"/>
      <c r="EUG13" s="90"/>
      <c r="EUH13" s="90"/>
      <c r="EUI13" s="90"/>
      <c r="EUJ13" s="90"/>
      <c r="EUK13" s="90"/>
      <c r="EUL13" s="90"/>
      <c r="EUM13" s="90"/>
      <c r="EUN13" s="90"/>
      <c r="EUO13" s="90"/>
      <c r="EUP13" s="90"/>
      <c r="EUQ13" s="90"/>
      <c r="EUR13" s="90"/>
      <c r="EUS13" s="90"/>
      <c r="EUT13" s="90"/>
      <c r="EUU13" s="90"/>
      <c r="EUV13" s="90"/>
      <c r="EUW13" s="90"/>
      <c r="EUX13" s="90"/>
      <c r="EUY13" s="90"/>
      <c r="EUZ13" s="90"/>
      <c r="EVA13" s="90"/>
      <c r="EVB13" s="90"/>
      <c r="EVC13" s="90"/>
      <c r="EVD13" s="90"/>
      <c r="EVE13" s="90"/>
      <c r="EVF13" s="90"/>
      <c r="EVG13" s="90"/>
      <c r="EVH13" s="90"/>
      <c r="EVI13" s="90"/>
      <c r="EVJ13" s="90"/>
      <c r="EVK13" s="90"/>
      <c r="EVL13" s="90"/>
      <c r="EVM13" s="90"/>
      <c r="EVN13" s="90"/>
      <c r="EVO13" s="90"/>
      <c r="EVP13" s="90"/>
      <c r="EVQ13" s="90"/>
      <c r="EVR13" s="90"/>
      <c r="EVS13" s="90"/>
      <c r="EVT13" s="90"/>
      <c r="EVU13" s="90"/>
      <c r="EVV13" s="90"/>
      <c r="EVW13" s="90"/>
      <c r="EVX13" s="90"/>
      <c r="EVY13" s="90"/>
      <c r="EVZ13" s="90"/>
      <c r="EWA13" s="90"/>
      <c r="EWB13" s="90"/>
      <c r="EWC13" s="90"/>
      <c r="EWD13" s="90"/>
      <c r="EWE13" s="90"/>
      <c r="EWF13" s="90"/>
      <c r="EWG13" s="90"/>
      <c r="EWH13" s="90"/>
      <c r="EWI13" s="90"/>
      <c r="EWJ13" s="90"/>
      <c r="EWK13" s="90"/>
      <c r="EWL13" s="90"/>
      <c r="EWM13" s="90"/>
      <c r="EWN13" s="90"/>
      <c r="EWO13" s="90"/>
      <c r="EWP13" s="90"/>
      <c r="EWQ13" s="90"/>
      <c r="EWR13" s="90"/>
      <c r="EWS13" s="90"/>
      <c r="EWT13" s="90"/>
      <c r="EWU13" s="90"/>
      <c r="EWV13" s="90"/>
      <c r="EWW13" s="90"/>
      <c r="EWX13" s="90"/>
      <c r="EWY13" s="90"/>
      <c r="EWZ13" s="90"/>
      <c r="EXA13" s="90"/>
      <c r="EXB13" s="90"/>
      <c r="EXC13" s="90"/>
      <c r="EXD13" s="90"/>
      <c r="EXE13" s="90"/>
      <c r="EXF13" s="90"/>
      <c r="EXG13" s="90"/>
      <c r="EXH13" s="90"/>
      <c r="EXI13" s="90"/>
      <c r="EXJ13" s="90"/>
      <c r="EXK13" s="90"/>
      <c r="EXL13" s="90"/>
      <c r="EXM13" s="90"/>
      <c r="EXN13" s="90"/>
      <c r="EXO13" s="90"/>
      <c r="EXP13" s="90"/>
      <c r="EXQ13" s="90"/>
      <c r="EXR13" s="90"/>
      <c r="EXS13" s="90"/>
      <c r="EXT13" s="90"/>
      <c r="EXU13" s="90"/>
      <c r="EXV13" s="90"/>
      <c r="EXW13" s="90"/>
      <c r="EXX13" s="90"/>
      <c r="EXY13" s="90"/>
      <c r="EXZ13" s="90"/>
      <c r="EYA13" s="90"/>
      <c r="EYB13" s="90"/>
      <c r="EYC13" s="90"/>
      <c r="EYD13" s="90"/>
      <c r="EYE13" s="90"/>
      <c r="EYF13" s="90"/>
      <c r="EYG13" s="90"/>
      <c r="EYH13" s="90"/>
      <c r="EYI13" s="90"/>
      <c r="EYJ13" s="90"/>
      <c r="EYK13" s="90"/>
      <c r="EYL13" s="90"/>
      <c r="EYM13" s="90"/>
      <c r="EYN13" s="90"/>
      <c r="EYO13" s="90"/>
      <c r="EYP13" s="90"/>
      <c r="EYQ13" s="90"/>
      <c r="EYR13" s="90"/>
      <c r="EYS13" s="90"/>
      <c r="EYT13" s="90"/>
      <c r="EYU13" s="90"/>
      <c r="EYV13" s="90"/>
      <c r="EYW13" s="90"/>
      <c r="EYX13" s="90"/>
      <c r="EYY13" s="90"/>
      <c r="EYZ13" s="90"/>
      <c r="EZA13" s="90"/>
      <c r="EZB13" s="90"/>
      <c r="EZC13" s="90"/>
      <c r="EZD13" s="90"/>
      <c r="EZE13" s="90"/>
      <c r="EZF13" s="90"/>
      <c r="EZG13" s="90"/>
      <c r="EZH13" s="90"/>
      <c r="EZI13" s="90"/>
      <c r="EZJ13" s="90"/>
      <c r="EZK13" s="90"/>
      <c r="EZL13" s="90"/>
      <c r="EZM13" s="90"/>
      <c r="EZN13" s="90"/>
      <c r="EZO13" s="90"/>
      <c r="EZP13" s="90"/>
      <c r="EZQ13" s="90"/>
      <c r="EZR13" s="90"/>
      <c r="EZS13" s="90"/>
      <c r="EZT13" s="90"/>
      <c r="EZU13" s="90"/>
      <c r="EZV13" s="90"/>
      <c r="EZW13" s="90"/>
      <c r="EZX13" s="90"/>
      <c r="EZY13" s="90"/>
      <c r="EZZ13" s="90"/>
      <c r="FAA13" s="90"/>
      <c r="FAB13" s="90"/>
      <c r="FAC13" s="90"/>
      <c r="FAD13" s="90"/>
      <c r="FAE13" s="90"/>
      <c r="FAF13" s="90"/>
      <c r="FAG13" s="90"/>
      <c r="FAH13" s="90"/>
      <c r="FAI13" s="90"/>
      <c r="FAJ13" s="90"/>
      <c r="FAK13" s="90"/>
      <c r="FAL13" s="90"/>
      <c r="FAM13" s="90"/>
      <c r="FAN13" s="90"/>
      <c r="FAO13" s="90"/>
      <c r="FAP13" s="90"/>
      <c r="FAQ13" s="90"/>
      <c r="FAR13" s="90"/>
      <c r="FAS13" s="90"/>
      <c r="FAT13" s="90"/>
      <c r="FAU13" s="90"/>
      <c r="FAV13" s="90"/>
      <c r="FAW13" s="90"/>
      <c r="FAX13" s="90"/>
      <c r="FAY13" s="90"/>
      <c r="FAZ13" s="90"/>
      <c r="FBA13" s="90"/>
      <c r="FBB13" s="90"/>
      <c r="FBC13" s="90"/>
      <c r="FBD13" s="90"/>
      <c r="FBE13" s="90"/>
      <c r="FBF13" s="90"/>
      <c r="FBG13" s="90"/>
      <c r="FBH13" s="90"/>
      <c r="FBI13" s="90"/>
      <c r="FBJ13" s="90"/>
      <c r="FBK13" s="90"/>
      <c r="FBL13" s="90"/>
      <c r="FBM13" s="90"/>
      <c r="FBN13" s="90"/>
      <c r="FBO13" s="90"/>
      <c r="FBP13" s="90"/>
      <c r="FBQ13" s="90"/>
      <c r="FBR13" s="90"/>
      <c r="FBS13" s="90"/>
      <c r="FBT13" s="90"/>
      <c r="FBU13" s="90"/>
      <c r="FBV13" s="90"/>
      <c r="FBW13" s="90"/>
      <c r="FBX13" s="90"/>
      <c r="FBY13" s="90"/>
      <c r="FBZ13" s="90"/>
      <c r="FCA13" s="90"/>
      <c r="FCB13" s="90"/>
      <c r="FCC13" s="90"/>
      <c r="FCD13" s="90"/>
      <c r="FCE13" s="90"/>
      <c r="FCF13" s="90"/>
      <c r="FCG13" s="90"/>
      <c r="FCH13" s="90"/>
      <c r="FCI13" s="90"/>
      <c r="FCJ13" s="90"/>
      <c r="FCK13" s="90"/>
      <c r="FCL13" s="90"/>
      <c r="FCM13" s="90"/>
      <c r="FCN13" s="90"/>
      <c r="FCO13" s="90"/>
      <c r="FCP13" s="90"/>
      <c r="FCQ13" s="90"/>
      <c r="FCR13" s="90"/>
      <c r="FCS13" s="90"/>
      <c r="FCT13" s="90"/>
      <c r="FCU13" s="90"/>
      <c r="FCV13" s="90"/>
      <c r="FCW13" s="90"/>
      <c r="FCX13" s="90"/>
      <c r="FCY13" s="90"/>
      <c r="FCZ13" s="90"/>
      <c r="FDA13" s="90"/>
      <c r="FDB13" s="90"/>
      <c r="FDC13" s="90"/>
      <c r="FDD13" s="90"/>
      <c r="FDE13" s="90"/>
      <c r="FDF13" s="90"/>
      <c r="FDG13" s="90"/>
      <c r="FDH13" s="90"/>
      <c r="FDI13" s="90"/>
      <c r="FDJ13" s="90"/>
      <c r="FDK13" s="90"/>
      <c r="FDL13" s="90"/>
      <c r="FDM13" s="90"/>
      <c r="FDN13" s="90"/>
      <c r="FDO13" s="90"/>
      <c r="FDP13" s="90"/>
      <c r="FDQ13" s="90"/>
      <c r="FDR13" s="90"/>
      <c r="FDS13" s="90"/>
      <c r="FDT13" s="90"/>
      <c r="FDU13" s="90"/>
      <c r="FDV13" s="90"/>
      <c r="FDW13" s="90"/>
      <c r="FDX13" s="90"/>
      <c r="FDY13" s="90"/>
      <c r="FDZ13" s="90"/>
      <c r="FEA13" s="90"/>
      <c r="FEB13" s="90"/>
      <c r="FEC13" s="90"/>
      <c r="FED13" s="90"/>
      <c r="FEE13" s="90"/>
      <c r="FEF13" s="90"/>
      <c r="FEG13" s="90"/>
      <c r="FEH13" s="90"/>
      <c r="FEI13" s="90"/>
      <c r="FEJ13" s="90"/>
      <c r="FEK13" s="90"/>
      <c r="FEL13" s="90"/>
      <c r="FEM13" s="90"/>
      <c r="FEN13" s="90"/>
      <c r="FEO13" s="90"/>
      <c r="FEP13" s="90"/>
      <c r="FEQ13" s="90"/>
      <c r="FER13" s="90"/>
      <c r="FES13" s="90"/>
      <c r="FET13" s="90"/>
      <c r="FEU13" s="90"/>
      <c r="FEV13" s="90"/>
      <c r="FEW13" s="90"/>
      <c r="FEX13" s="90"/>
      <c r="FEY13" s="90"/>
      <c r="FEZ13" s="90"/>
      <c r="FFA13" s="90"/>
      <c r="FFB13" s="90"/>
      <c r="FFC13" s="90"/>
      <c r="FFD13" s="90"/>
      <c r="FFE13" s="90"/>
      <c r="FFF13" s="90"/>
      <c r="FFG13" s="90"/>
      <c r="FFH13" s="90"/>
      <c r="FFI13" s="90"/>
      <c r="FFJ13" s="90"/>
      <c r="FFK13" s="90"/>
      <c r="FFL13" s="90"/>
      <c r="FFM13" s="90"/>
      <c r="FFN13" s="90"/>
      <c r="FFO13" s="90"/>
      <c r="FFP13" s="90"/>
      <c r="FFQ13" s="90"/>
      <c r="FFR13" s="90"/>
      <c r="FFS13" s="90"/>
      <c r="FFT13" s="90"/>
      <c r="FFU13" s="90"/>
      <c r="FFV13" s="90"/>
      <c r="FFW13" s="90"/>
      <c r="FFX13" s="90"/>
      <c r="FFY13" s="90"/>
      <c r="FFZ13" s="90"/>
      <c r="FGA13" s="90"/>
      <c r="FGB13" s="90"/>
      <c r="FGC13" s="90"/>
      <c r="FGD13" s="90"/>
      <c r="FGE13" s="90"/>
      <c r="FGF13" s="90"/>
      <c r="FGG13" s="90"/>
      <c r="FGH13" s="90"/>
      <c r="FGI13" s="90"/>
      <c r="FGJ13" s="90"/>
      <c r="FGK13" s="90"/>
      <c r="FGL13" s="90"/>
      <c r="FGM13" s="90"/>
      <c r="FGN13" s="90"/>
      <c r="FGO13" s="90"/>
      <c r="FGP13" s="90"/>
      <c r="FGQ13" s="90"/>
      <c r="FGR13" s="90"/>
      <c r="FGS13" s="90"/>
      <c r="FGT13" s="90"/>
      <c r="FGU13" s="90"/>
      <c r="FGV13" s="90"/>
      <c r="FGW13" s="90"/>
      <c r="FGX13" s="90"/>
      <c r="FGY13" s="90"/>
      <c r="FGZ13" s="90"/>
      <c r="FHA13" s="90"/>
      <c r="FHB13" s="90"/>
      <c r="FHC13" s="90"/>
      <c r="FHD13" s="90"/>
      <c r="FHE13" s="90"/>
      <c r="FHF13" s="90"/>
      <c r="FHG13" s="90"/>
      <c r="FHH13" s="90"/>
      <c r="FHI13" s="90"/>
      <c r="FHJ13" s="90"/>
      <c r="FHK13" s="90"/>
      <c r="FHL13" s="90"/>
      <c r="FHM13" s="90"/>
      <c r="FHN13" s="90"/>
      <c r="FHO13" s="90"/>
      <c r="FHP13" s="90"/>
      <c r="FHQ13" s="90"/>
      <c r="FHR13" s="90"/>
      <c r="FHS13" s="90"/>
      <c r="FHT13" s="90"/>
      <c r="FHU13" s="90"/>
      <c r="FHV13" s="90"/>
      <c r="FHW13" s="90"/>
      <c r="FHX13" s="90"/>
      <c r="FHY13" s="90"/>
      <c r="FHZ13" s="90"/>
      <c r="FIA13" s="90"/>
      <c r="FIB13" s="90"/>
      <c r="FIC13" s="90"/>
      <c r="FID13" s="90"/>
      <c r="FIE13" s="90"/>
      <c r="FIF13" s="90"/>
      <c r="FIG13" s="90"/>
      <c r="FIH13" s="90"/>
      <c r="FII13" s="90"/>
      <c r="FIJ13" s="90"/>
      <c r="FIK13" s="90"/>
      <c r="FIL13" s="90"/>
      <c r="FIM13" s="90"/>
      <c r="FIN13" s="90"/>
      <c r="FIO13" s="90"/>
      <c r="FIP13" s="90"/>
      <c r="FIQ13" s="90"/>
      <c r="FIR13" s="90"/>
      <c r="FIS13" s="90"/>
      <c r="FIT13" s="90"/>
      <c r="FIU13" s="90"/>
      <c r="FIV13" s="90"/>
      <c r="FIW13" s="90"/>
      <c r="FIX13" s="90"/>
      <c r="FIY13" s="90"/>
      <c r="FIZ13" s="90"/>
      <c r="FJA13" s="90"/>
      <c r="FJB13" s="90"/>
      <c r="FJC13" s="90"/>
      <c r="FJD13" s="90"/>
      <c r="FJE13" s="90"/>
      <c r="FJF13" s="90"/>
      <c r="FJG13" s="90"/>
      <c r="FJH13" s="90"/>
      <c r="FJI13" s="90"/>
      <c r="FJJ13" s="90"/>
      <c r="FJK13" s="90"/>
      <c r="FJL13" s="90"/>
      <c r="FJM13" s="90"/>
      <c r="FJN13" s="90"/>
      <c r="FJO13" s="90"/>
      <c r="FJP13" s="90"/>
      <c r="FJQ13" s="90"/>
      <c r="FJR13" s="90"/>
      <c r="FJS13" s="90"/>
      <c r="FJT13" s="90"/>
      <c r="FJU13" s="90"/>
      <c r="FJV13" s="90"/>
      <c r="FJW13" s="90"/>
      <c r="FJX13" s="90"/>
      <c r="FJY13" s="90"/>
      <c r="FJZ13" s="90"/>
      <c r="FKA13" s="90"/>
      <c r="FKB13" s="90"/>
      <c r="FKC13" s="90"/>
      <c r="FKD13" s="90"/>
      <c r="FKE13" s="90"/>
      <c r="FKF13" s="90"/>
      <c r="FKG13" s="90"/>
      <c r="FKH13" s="90"/>
      <c r="FKI13" s="90"/>
      <c r="FKJ13" s="90"/>
      <c r="FKK13" s="90"/>
      <c r="FKL13" s="90"/>
      <c r="FKM13" s="90"/>
      <c r="FKN13" s="90"/>
      <c r="FKO13" s="90"/>
      <c r="FKP13" s="90"/>
      <c r="FKQ13" s="90"/>
      <c r="FKR13" s="90"/>
      <c r="FKS13" s="90"/>
      <c r="FKT13" s="90"/>
      <c r="FKU13" s="90"/>
      <c r="FKV13" s="90"/>
      <c r="FKW13" s="90"/>
      <c r="FKX13" s="90"/>
      <c r="FKY13" s="90"/>
      <c r="FKZ13" s="90"/>
      <c r="FLA13" s="90"/>
      <c r="FLB13" s="90"/>
      <c r="FLC13" s="90"/>
      <c r="FLD13" s="90"/>
      <c r="FLE13" s="90"/>
      <c r="FLF13" s="90"/>
      <c r="FLG13" s="90"/>
      <c r="FLH13" s="90"/>
      <c r="FLI13" s="90"/>
      <c r="FLJ13" s="90"/>
      <c r="FLK13" s="90"/>
      <c r="FLL13" s="90"/>
      <c r="FLM13" s="90"/>
      <c r="FLN13" s="90"/>
      <c r="FLO13" s="90"/>
      <c r="FLP13" s="90"/>
      <c r="FLQ13" s="90"/>
      <c r="FLR13" s="90"/>
      <c r="FLS13" s="90"/>
      <c r="FLT13" s="90"/>
      <c r="FLU13" s="90"/>
      <c r="FLV13" s="90"/>
      <c r="FLW13" s="90"/>
      <c r="FLX13" s="90"/>
      <c r="FLY13" s="90"/>
      <c r="FLZ13" s="90"/>
      <c r="FMA13" s="90"/>
      <c r="FMB13" s="90"/>
      <c r="FMC13" s="90"/>
      <c r="FMD13" s="90"/>
      <c r="FME13" s="90"/>
      <c r="FMF13" s="90"/>
      <c r="FMG13" s="90"/>
      <c r="FMH13" s="90"/>
      <c r="FMI13" s="90"/>
      <c r="FMJ13" s="90"/>
      <c r="FMK13" s="90"/>
      <c r="FML13" s="90"/>
      <c r="FMM13" s="90"/>
      <c r="FMN13" s="90"/>
      <c r="FMO13" s="90"/>
      <c r="FMP13" s="90"/>
      <c r="FMQ13" s="90"/>
      <c r="FMR13" s="90"/>
      <c r="FMS13" s="90"/>
      <c r="FMT13" s="90"/>
      <c r="FMU13" s="90"/>
      <c r="FMV13" s="90"/>
      <c r="FMW13" s="90"/>
      <c r="FMX13" s="90"/>
      <c r="FMY13" s="90"/>
      <c r="FMZ13" s="90"/>
      <c r="FNA13" s="90"/>
      <c r="FNB13" s="90"/>
      <c r="FNC13" s="90"/>
      <c r="FND13" s="90"/>
      <c r="FNE13" s="90"/>
      <c r="FNF13" s="90"/>
      <c r="FNG13" s="90"/>
      <c r="FNH13" s="90"/>
      <c r="FNI13" s="90"/>
      <c r="FNJ13" s="90"/>
      <c r="FNK13" s="90"/>
      <c r="FNL13" s="90"/>
      <c r="FNM13" s="90"/>
      <c r="FNN13" s="90"/>
      <c r="FNO13" s="90"/>
      <c r="FNP13" s="90"/>
      <c r="FNQ13" s="90"/>
      <c r="FNR13" s="90"/>
      <c r="FNS13" s="90"/>
      <c r="FNT13" s="90"/>
      <c r="FNU13" s="90"/>
      <c r="FNV13" s="90"/>
      <c r="FNW13" s="90"/>
      <c r="FNX13" s="90"/>
      <c r="FNY13" s="90"/>
      <c r="FNZ13" s="90"/>
      <c r="FOA13" s="90"/>
      <c r="FOB13" s="90"/>
      <c r="FOC13" s="90"/>
      <c r="FOD13" s="90"/>
      <c r="FOE13" s="90"/>
      <c r="FOF13" s="90"/>
      <c r="FOG13" s="90"/>
      <c r="FOH13" s="90"/>
      <c r="FOI13" s="90"/>
      <c r="FOJ13" s="90"/>
      <c r="FOK13" s="90"/>
      <c r="FOL13" s="90"/>
      <c r="FOM13" s="90"/>
      <c r="FON13" s="90"/>
      <c r="FOO13" s="90"/>
      <c r="FOP13" s="90"/>
      <c r="FOQ13" s="90"/>
      <c r="FOR13" s="90"/>
      <c r="FOS13" s="90"/>
      <c r="FOT13" s="90"/>
      <c r="FOU13" s="90"/>
      <c r="FOV13" s="90"/>
      <c r="FOW13" s="90"/>
      <c r="FOX13" s="90"/>
      <c r="FOY13" s="90"/>
      <c r="FOZ13" s="90"/>
      <c r="FPA13" s="90"/>
      <c r="FPB13" s="90"/>
      <c r="FPC13" s="90"/>
      <c r="FPD13" s="90"/>
      <c r="FPE13" s="90"/>
      <c r="FPF13" s="90"/>
      <c r="FPG13" s="90"/>
      <c r="FPH13" s="90"/>
      <c r="FPI13" s="90"/>
      <c r="FPJ13" s="90"/>
      <c r="FPK13" s="90"/>
      <c r="FPL13" s="90"/>
      <c r="FPM13" s="90"/>
      <c r="FPN13" s="90"/>
      <c r="FPO13" s="90"/>
      <c r="FPP13" s="90"/>
      <c r="FPQ13" s="90"/>
      <c r="FPR13" s="90"/>
      <c r="FPS13" s="90"/>
      <c r="FPT13" s="90"/>
      <c r="FPU13" s="90"/>
      <c r="FPV13" s="90"/>
      <c r="FPW13" s="90"/>
      <c r="FPX13" s="90"/>
      <c r="FPY13" s="90"/>
      <c r="FPZ13" s="90"/>
      <c r="FQA13" s="90"/>
      <c r="FQB13" s="90"/>
      <c r="FQC13" s="90"/>
      <c r="FQD13" s="90"/>
      <c r="FQE13" s="90"/>
      <c r="FQF13" s="90"/>
      <c r="FQG13" s="90"/>
      <c r="FQH13" s="90"/>
      <c r="FQI13" s="90"/>
      <c r="FQJ13" s="90"/>
      <c r="FQK13" s="90"/>
      <c r="FQL13" s="90"/>
      <c r="FQM13" s="90"/>
      <c r="FQN13" s="90"/>
      <c r="FQO13" s="90"/>
      <c r="FQP13" s="90"/>
      <c r="FQQ13" s="90"/>
      <c r="FQR13" s="90"/>
      <c r="FQS13" s="90"/>
      <c r="FQT13" s="90"/>
      <c r="FQU13" s="90"/>
      <c r="FQV13" s="90"/>
      <c r="FQW13" s="90"/>
      <c r="FQX13" s="90"/>
      <c r="FQY13" s="90"/>
      <c r="FQZ13" s="90"/>
      <c r="FRA13" s="90"/>
      <c r="FRB13" s="90"/>
      <c r="FRC13" s="90"/>
      <c r="FRD13" s="90"/>
      <c r="FRE13" s="90"/>
      <c r="FRF13" s="90"/>
      <c r="FRG13" s="90"/>
      <c r="FRH13" s="90"/>
      <c r="FRI13" s="90"/>
      <c r="FRJ13" s="90"/>
      <c r="FRK13" s="90"/>
      <c r="FRL13" s="90"/>
      <c r="FRM13" s="90"/>
      <c r="FRN13" s="90"/>
      <c r="FRO13" s="90"/>
      <c r="FRP13" s="90"/>
      <c r="FRQ13" s="90"/>
      <c r="FRR13" s="90"/>
      <c r="FRS13" s="90"/>
      <c r="FRT13" s="90"/>
      <c r="FRU13" s="90"/>
      <c r="FRV13" s="90"/>
      <c r="FRW13" s="90"/>
      <c r="FRX13" s="90"/>
      <c r="FRY13" s="90"/>
      <c r="FRZ13" s="90"/>
      <c r="FSA13" s="90"/>
      <c r="FSB13" s="90"/>
      <c r="FSC13" s="90"/>
      <c r="FSD13" s="90"/>
      <c r="FSE13" s="90"/>
      <c r="FSF13" s="90"/>
      <c r="FSG13" s="90"/>
      <c r="FSH13" s="90"/>
      <c r="FSI13" s="90"/>
      <c r="FSJ13" s="90"/>
      <c r="FSK13" s="90"/>
      <c r="FSL13" s="90"/>
      <c r="FSM13" s="90"/>
      <c r="FSN13" s="90"/>
      <c r="FSO13" s="90"/>
      <c r="FSP13" s="90"/>
      <c r="FSQ13" s="90"/>
      <c r="FSR13" s="90"/>
      <c r="FSS13" s="90"/>
      <c r="FST13" s="90"/>
      <c r="FSU13" s="90"/>
      <c r="FSV13" s="90"/>
      <c r="FSW13" s="90"/>
      <c r="FSX13" s="90"/>
      <c r="FSY13" s="90"/>
      <c r="FSZ13" s="90"/>
      <c r="FTA13" s="90"/>
      <c r="FTB13" s="90"/>
      <c r="FTC13" s="90"/>
      <c r="FTD13" s="90"/>
      <c r="FTE13" s="90"/>
      <c r="FTF13" s="90"/>
      <c r="FTG13" s="90"/>
      <c r="FTH13" s="90"/>
      <c r="FTI13" s="90"/>
      <c r="FTJ13" s="90"/>
      <c r="FTK13" s="90"/>
      <c r="FTL13" s="90"/>
      <c r="FTM13" s="90"/>
      <c r="FTN13" s="90"/>
      <c r="FTO13" s="90"/>
      <c r="FTP13" s="90"/>
      <c r="FTQ13" s="90"/>
      <c r="FTR13" s="90"/>
      <c r="FTS13" s="90"/>
      <c r="FTT13" s="90"/>
      <c r="FTU13" s="90"/>
      <c r="FTV13" s="90"/>
      <c r="FTW13" s="90"/>
      <c r="FTX13" s="90"/>
      <c r="FTY13" s="90"/>
      <c r="FTZ13" s="90"/>
      <c r="FUA13" s="90"/>
      <c r="FUB13" s="90"/>
      <c r="FUC13" s="90"/>
      <c r="FUD13" s="90"/>
      <c r="FUE13" s="90"/>
      <c r="FUF13" s="90"/>
      <c r="FUG13" s="90"/>
      <c r="FUH13" s="90"/>
      <c r="FUI13" s="90"/>
      <c r="FUJ13" s="90"/>
      <c r="FUK13" s="90"/>
      <c r="FUL13" s="90"/>
      <c r="FUM13" s="90"/>
      <c r="FUN13" s="90"/>
      <c r="FUO13" s="90"/>
      <c r="FUP13" s="90"/>
      <c r="FUQ13" s="90"/>
      <c r="FUR13" s="90"/>
      <c r="FUS13" s="90"/>
      <c r="FUT13" s="90"/>
      <c r="FUU13" s="90"/>
      <c r="FUV13" s="90"/>
      <c r="FUW13" s="90"/>
      <c r="FUX13" s="90"/>
      <c r="FUY13" s="90"/>
      <c r="FUZ13" s="90"/>
      <c r="FVA13" s="90"/>
      <c r="FVB13" s="90"/>
      <c r="FVC13" s="90"/>
      <c r="FVD13" s="90"/>
      <c r="FVE13" s="90"/>
      <c r="FVF13" s="90"/>
      <c r="FVG13" s="90"/>
      <c r="FVH13" s="90"/>
      <c r="FVI13" s="90"/>
      <c r="FVJ13" s="90"/>
      <c r="FVK13" s="90"/>
      <c r="FVL13" s="90"/>
      <c r="FVM13" s="90"/>
      <c r="FVN13" s="90"/>
      <c r="FVO13" s="90"/>
      <c r="FVP13" s="90"/>
      <c r="FVQ13" s="90"/>
      <c r="FVR13" s="90"/>
      <c r="FVS13" s="90"/>
      <c r="FVT13" s="90"/>
      <c r="FVU13" s="90"/>
      <c r="FVV13" s="90"/>
      <c r="FVW13" s="90"/>
      <c r="FVX13" s="90"/>
      <c r="FVY13" s="90"/>
      <c r="FVZ13" s="90"/>
      <c r="FWA13" s="90"/>
      <c r="FWB13" s="90"/>
      <c r="FWC13" s="90"/>
      <c r="FWD13" s="90"/>
      <c r="FWE13" s="90"/>
      <c r="FWF13" s="90"/>
      <c r="FWG13" s="90"/>
      <c r="FWH13" s="90"/>
      <c r="FWI13" s="90"/>
      <c r="FWJ13" s="90"/>
      <c r="FWK13" s="90"/>
      <c r="FWL13" s="90"/>
      <c r="FWM13" s="90"/>
      <c r="FWN13" s="90"/>
      <c r="FWO13" s="90"/>
      <c r="FWP13" s="90"/>
      <c r="FWQ13" s="90"/>
      <c r="FWR13" s="90"/>
      <c r="FWS13" s="90"/>
      <c r="FWT13" s="90"/>
      <c r="FWU13" s="90"/>
      <c r="FWV13" s="90"/>
      <c r="FWW13" s="90"/>
      <c r="FWX13" s="90"/>
      <c r="FWY13" s="90"/>
      <c r="FWZ13" s="90"/>
      <c r="FXA13" s="90"/>
      <c r="FXB13" s="90"/>
      <c r="FXC13" s="90"/>
      <c r="FXD13" s="90"/>
      <c r="FXE13" s="90"/>
      <c r="FXF13" s="90"/>
      <c r="FXG13" s="90"/>
      <c r="FXH13" s="90"/>
      <c r="FXI13" s="90"/>
      <c r="FXJ13" s="90"/>
      <c r="FXK13" s="90"/>
      <c r="FXL13" s="90"/>
      <c r="FXM13" s="90"/>
      <c r="FXN13" s="90"/>
      <c r="FXO13" s="90"/>
      <c r="FXP13" s="90"/>
      <c r="FXQ13" s="90"/>
      <c r="FXR13" s="90"/>
      <c r="FXS13" s="90"/>
      <c r="FXT13" s="90"/>
      <c r="FXU13" s="90"/>
      <c r="FXV13" s="90"/>
      <c r="FXW13" s="90"/>
      <c r="FXX13" s="90"/>
      <c r="FXY13" s="90"/>
      <c r="FXZ13" s="90"/>
      <c r="FYA13" s="90"/>
      <c r="FYB13" s="90"/>
      <c r="FYC13" s="90"/>
      <c r="FYD13" s="90"/>
      <c r="FYE13" s="90"/>
      <c r="FYF13" s="90"/>
      <c r="FYG13" s="90"/>
      <c r="FYH13" s="90"/>
      <c r="FYI13" s="90"/>
      <c r="FYJ13" s="90"/>
      <c r="FYK13" s="90"/>
      <c r="FYL13" s="90"/>
      <c r="FYM13" s="90"/>
      <c r="FYN13" s="90"/>
      <c r="FYO13" s="90"/>
      <c r="FYP13" s="90"/>
      <c r="FYQ13" s="90"/>
      <c r="FYR13" s="90"/>
      <c r="FYS13" s="90"/>
      <c r="FYT13" s="90"/>
      <c r="FYU13" s="90"/>
      <c r="FYV13" s="90"/>
      <c r="FYW13" s="90"/>
      <c r="FYX13" s="90"/>
      <c r="FYY13" s="90"/>
      <c r="FYZ13" s="90"/>
      <c r="FZA13" s="90"/>
      <c r="FZB13" s="90"/>
      <c r="FZC13" s="90"/>
      <c r="FZD13" s="90"/>
      <c r="FZE13" s="90"/>
      <c r="FZF13" s="90"/>
      <c r="FZG13" s="90"/>
      <c r="FZH13" s="90"/>
      <c r="FZI13" s="90"/>
      <c r="FZJ13" s="90"/>
      <c r="FZK13" s="90"/>
      <c r="FZL13" s="90"/>
      <c r="FZM13" s="90"/>
      <c r="FZN13" s="90"/>
      <c r="FZO13" s="90"/>
      <c r="FZP13" s="90"/>
      <c r="FZQ13" s="90"/>
      <c r="FZR13" s="90"/>
      <c r="FZS13" s="90"/>
      <c r="FZT13" s="90"/>
      <c r="FZU13" s="90"/>
      <c r="FZV13" s="90"/>
      <c r="FZW13" s="90"/>
      <c r="FZX13" s="90"/>
      <c r="FZY13" s="90"/>
      <c r="FZZ13" s="90"/>
      <c r="GAA13" s="90"/>
      <c r="GAB13" s="90"/>
      <c r="GAC13" s="90"/>
      <c r="GAD13" s="90"/>
      <c r="GAE13" s="90"/>
      <c r="GAF13" s="90"/>
      <c r="GAG13" s="90"/>
      <c r="GAH13" s="90"/>
      <c r="GAI13" s="90"/>
      <c r="GAJ13" s="90"/>
      <c r="GAK13" s="90"/>
      <c r="GAL13" s="90"/>
      <c r="GAM13" s="90"/>
      <c r="GAN13" s="90"/>
      <c r="GAO13" s="90"/>
      <c r="GAP13" s="90"/>
      <c r="GAQ13" s="90"/>
      <c r="GAR13" s="90"/>
      <c r="GAS13" s="90"/>
      <c r="GAT13" s="90"/>
      <c r="GAU13" s="90"/>
      <c r="GAV13" s="90"/>
      <c r="GAW13" s="90"/>
      <c r="GAX13" s="90"/>
      <c r="GAY13" s="90"/>
      <c r="GAZ13" s="90"/>
      <c r="GBA13" s="90"/>
      <c r="GBB13" s="90"/>
      <c r="GBC13" s="90"/>
      <c r="GBD13" s="90"/>
      <c r="GBE13" s="90"/>
      <c r="GBF13" s="90"/>
      <c r="GBG13" s="90"/>
      <c r="GBH13" s="90"/>
      <c r="GBI13" s="90"/>
      <c r="GBJ13" s="90"/>
      <c r="GBK13" s="90"/>
      <c r="GBL13" s="90"/>
      <c r="GBM13" s="90"/>
      <c r="GBN13" s="90"/>
      <c r="GBO13" s="90"/>
      <c r="GBP13" s="90"/>
      <c r="GBQ13" s="90"/>
      <c r="GBR13" s="90"/>
      <c r="GBS13" s="90"/>
      <c r="GBT13" s="90"/>
      <c r="GBU13" s="90"/>
      <c r="GBV13" s="90"/>
      <c r="GBW13" s="90"/>
      <c r="GBX13" s="90"/>
      <c r="GBY13" s="90"/>
      <c r="GBZ13" s="90"/>
      <c r="GCA13" s="90"/>
      <c r="GCB13" s="90"/>
      <c r="GCC13" s="90"/>
      <c r="GCD13" s="90"/>
      <c r="GCE13" s="90"/>
      <c r="GCF13" s="90"/>
      <c r="GCG13" s="90"/>
      <c r="GCH13" s="90"/>
      <c r="GCI13" s="90"/>
      <c r="GCJ13" s="90"/>
      <c r="GCK13" s="90"/>
      <c r="GCL13" s="90"/>
      <c r="GCM13" s="90"/>
      <c r="GCN13" s="90"/>
      <c r="GCO13" s="90"/>
      <c r="GCP13" s="90"/>
      <c r="GCQ13" s="90"/>
      <c r="GCR13" s="90"/>
      <c r="GCS13" s="90"/>
      <c r="GCT13" s="90"/>
      <c r="GCU13" s="90"/>
      <c r="GCV13" s="90"/>
      <c r="GCW13" s="90"/>
      <c r="GCX13" s="90"/>
      <c r="GCY13" s="90"/>
      <c r="GCZ13" s="90"/>
      <c r="GDA13" s="90"/>
      <c r="GDB13" s="90"/>
      <c r="GDC13" s="90"/>
      <c r="GDD13" s="90"/>
      <c r="GDE13" s="90"/>
      <c r="GDF13" s="90"/>
      <c r="GDG13" s="90"/>
      <c r="GDH13" s="90"/>
      <c r="GDI13" s="90"/>
      <c r="GDJ13" s="90"/>
      <c r="GDK13" s="90"/>
      <c r="GDL13" s="90"/>
      <c r="GDM13" s="90"/>
      <c r="GDN13" s="90"/>
      <c r="GDO13" s="90"/>
      <c r="GDP13" s="90"/>
      <c r="GDQ13" s="90"/>
      <c r="GDR13" s="90"/>
      <c r="GDS13" s="90"/>
      <c r="GDT13" s="90"/>
      <c r="GDU13" s="90"/>
      <c r="GDV13" s="90"/>
      <c r="GDW13" s="90"/>
      <c r="GDX13" s="90"/>
      <c r="GDY13" s="90"/>
      <c r="GDZ13" s="90"/>
      <c r="GEA13" s="90"/>
      <c r="GEB13" s="90"/>
      <c r="GEC13" s="90"/>
      <c r="GED13" s="90"/>
      <c r="GEE13" s="90"/>
      <c r="GEF13" s="90"/>
      <c r="GEG13" s="90"/>
      <c r="GEH13" s="90"/>
      <c r="GEI13" s="90"/>
      <c r="GEJ13" s="90"/>
      <c r="GEK13" s="90"/>
      <c r="GEL13" s="90"/>
      <c r="GEM13" s="90"/>
      <c r="GEN13" s="90"/>
      <c r="GEO13" s="90"/>
      <c r="GEP13" s="90"/>
      <c r="GEQ13" s="90"/>
      <c r="GER13" s="90"/>
      <c r="GES13" s="90"/>
      <c r="GET13" s="90"/>
      <c r="GEU13" s="90"/>
      <c r="GEV13" s="90"/>
      <c r="GEW13" s="90"/>
      <c r="GEX13" s="90"/>
      <c r="GEY13" s="90"/>
      <c r="GEZ13" s="90"/>
      <c r="GFA13" s="90"/>
      <c r="GFB13" s="90"/>
      <c r="GFC13" s="90"/>
      <c r="GFD13" s="90"/>
      <c r="GFE13" s="90"/>
      <c r="GFF13" s="90"/>
      <c r="GFG13" s="90"/>
      <c r="GFH13" s="90"/>
      <c r="GFI13" s="90"/>
      <c r="GFJ13" s="90"/>
      <c r="GFK13" s="90"/>
      <c r="GFL13" s="90"/>
      <c r="GFM13" s="90"/>
      <c r="GFN13" s="90"/>
      <c r="GFO13" s="90"/>
      <c r="GFP13" s="90"/>
      <c r="GFQ13" s="90"/>
      <c r="GFR13" s="90"/>
      <c r="GFS13" s="90"/>
      <c r="GFT13" s="90"/>
      <c r="GFU13" s="90"/>
      <c r="GFV13" s="90"/>
      <c r="GFW13" s="90"/>
      <c r="GFX13" s="90"/>
      <c r="GFY13" s="90"/>
      <c r="GFZ13" s="90"/>
      <c r="GGA13" s="90"/>
      <c r="GGB13" s="90"/>
      <c r="GGC13" s="90"/>
      <c r="GGD13" s="90"/>
      <c r="GGE13" s="90"/>
      <c r="GGF13" s="90"/>
      <c r="GGG13" s="90"/>
      <c r="GGH13" s="90"/>
      <c r="GGI13" s="90"/>
      <c r="GGJ13" s="90"/>
      <c r="GGK13" s="90"/>
      <c r="GGL13" s="90"/>
      <c r="GGM13" s="90"/>
      <c r="GGN13" s="90"/>
      <c r="GGO13" s="90"/>
      <c r="GGP13" s="90"/>
      <c r="GGQ13" s="90"/>
      <c r="GGR13" s="90"/>
      <c r="GGS13" s="90"/>
      <c r="GGT13" s="90"/>
      <c r="GGU13" s="90"/>
      <c r="GGV13" s="90"/>
      <c r="GGW13" s="90"/>
      <c r="GGX13" s="90"/>
      <c r="GGY13" s="90"/>
      <c r="GGZ13" s="90"/>
      <c r="GHA13" s="90"/>
      <c r="GHB13" s="90"/>
      <c r="GHC13" s="90"/>
      <c r="GHD13" s="90"/>
      <c r="GHE13" s="90"/>
      <c r="GHF13" s="90"/>
      <c r="GHG13" s="90"/>
      <c r="GHH13" s="90"/>
      <c r="GHI13" s="90"/>
      <c r="GHJ13" s="90"/>
      <c r="GHK13" s="90"/>
      <c r="GHL13" s="90"/>
      <c r="GHM13" s="90"/>
      <c r="GHN13" s="90"/>
      <c r="GHO13" s="90"/>
      <c r="GHP13" s="90"/>
      <c r="GHQ13" s="90"/>
      <c r="GHR13" s="90"/>
      <c r="GHS13" s="90"/>
      <c r="GHT13" s="90"/>
      <c r="GHU13" s="90"/>
      <c r="GHV13" s="90"/>
      <c r="GHW13" s="90"/>
      <c r="GHX13" s="90"/>
      <c r="GHY13" s="90"/>
      <c r="GHZ13" s="90"/>
      <c r="GIA13" s="90"/>
      <c r="GIB13" s="90"/>
      <c r="GIC13" s="90"/>
      <c r="GID13" s="90"/>
      <c r="GIE13" s="90"/>
      <c r="GIF13" s="90"/>
      <c r="GIG13" s="90"/>
      <c r="GIH13" s="90"/>
      <c r="GII13" s="90"/>
      <c r="GIJ13" s="90"/>
      <c r="GIK13" s="90"/>
      <c r="GIL13" s="90"/>
      <c r="GIM13" s="90"/>
      <c r="GIN13" s="90"/>
      <c r="GIO13" s="90"/>
      <c r="GIP13" s="90"/>
      <c r="GIQ13" s="90"/>
      <c r="GIR13" s="90"/>
      <c r="GIS13" s="90"/>
      <c r="GIT13" s="90"/>
      <c r="GIU13" s="90"/>
      <c r="GIV13" s="90"/>
      <c r="GIW13" s="90"/>
      <c r="GIX13" s="90"/>
      <c r="GIY13" s="90"/>
      <c r="GIZ13" s="90"/>
      <c r="GJA13" s="90"/>
      <c r="GJB13" s="90"/>
      <c r="GJC13" s="90"/>
      <c r="GJD13" s="90"/>
      <c r="GJE13" s="90"/>
      <c r="GJF13" s="90"/>
      <c r="GJG13" s="90"/>
      <c r="GJH13" s="90"/>
      <c r="GJI13" s="90"/>
      <c r="GJJ13" s="90"/>
      <c r="GJK13" s="90"/>
      <c r="GJL13" s="90"/>
      <c r="GJM13" s="90"/>
      <c r="GJN13" s="90"/>
      <c r="GJO13" s="90"/>
      <c r="GJP13" s="90"/>
      <c r="GJQ13" s="90"/>
      <c r="GJR13" s="90"/>
      <c r="GJS13" s="90"/>
      <c r="GJT13" s="90"/>
      <c r="GJU13" s="90"/>
      <c r="GJV13" s="90"/>
      <c r="GJW13" s="90"/>
      <c r="GJX13" s="90"/>
      <c r="GJY13" s="90"/>
      <c r="GJZ13" s="90"/>
      <c r="GKA13" s="90"/>
      <c r="GKB13" s="90"/>
      <c r="GKC13" s="90"/>
      <c r="GKD13" s="90"/>
      <c r="GKE13" s="90"/>
      <c r="GKF13" s="90"/>
      <c r="GKG13" s="90"/>
      <c r="GKH13" s="90"/>
      <c r="GKI13" s="90"/>
      <c r="GKJ13" s="90"/>
      <c r="GKK13" s="90"/>
      <c r="GKL13" s="90"/>
      <c r="GKM13" s="90"/>
      <c r="GKN13" s="90"/>
      <c r="GKO13" s="90"/>
      <c r="GKP13" s="90"/>
      <c r="GKQ13" s="90"/>
      <c r="GKR13" s="90"/>
      <c r="GKS13" s="90"/>
      <c r="GKT13" s="90"/>
      <c r="GKU13" s="90"/>
      <c r="GKV13" s="90"/>
      <c r="GKW13" s="90"/>
      <c r="GKX13" s="90"/>
      <c r="GKY13" s="90"/>
      <c r="GKZ13" s="90"/>
      <c r="GLA13" s="90"/>
      <c r="GLB13" s="90"/>
      <c r="GLC13" s="90"/>
      <c r="GLD13" s="90"/>
      <c r="GLE13" s="90"/>
      <c r="GLF13" s="90"/>
      <c r="GLG13" s="90"/>
      <c r="GLH13" s="90"/>
      <c r="GLI13" s="90"/>
      <c r="GLJ13" s="90"/>
      <c r="GLK13" s="90"/>
      <c r="GLL13" s="90"/>
      <c r="GLM13" s="90"/>
      <c r="GLN13" s="90"/>
      <c r="GLO13" s="90"/>
      <c r="GLP13" s="90"/>
      <c r="GLQ13" s="90"/>
      <c r="GLR13" s="90"/>
      <c r="GLS13" s="90"/>
      <c r="GLT13" s="90"/>
      <c r="GLU13" s="90"/>
      <c r="GLV13" s="90"/>
      <c r="GLW13" s="90"/>
      <c r="GLX13" s="90"/>
      <c r="GLY13" s="90"/>
      <c r="GLZ13" s="90"/>
      <c r="GMA13" s="90"/>
      <c r="GMB13" s="90"/>
      <c r="GMC13" s="90"/>
      <c r="GMD13" s="90"/>
      <c r="GME13" s="90"/>
      <c r="GMF13" s="90"/>
      <c r="GMG13" s="90"/>
      <c r="GMH13" s="90"/>
      <c r="GMI13" s="90"/>
      <c r="GMJ13" s="90"/>
      <c r="GMK13" s="90"/>
      <c r="GML13" s="90"/>
      <c r="GMM13" s="90"/>
      <c r="GMN13" s="90"/>
      <c r="GMO13" s="90"/>
      <c r="GMP13" s="90"/>
      <c r="GMQ13" s="90"/>
      <c r="GMR13" s="90"/>
      <c r="GMS13" s="90"/>
      <c r="GMT13" s="90"/>
      <c r="GMU13" s="90"/>
      <c r="GMV13" s="90"/>
      <c r="GMW13" s="90"/>
      <c r="GMX13" s="90"/>
      <c r="GMY13" s="90"/>
      <c r="GMZ13" s="90"/>
      <c r="GNA13" s="90"/>
      <c r="GNB13" s="90"/>
      <c r="GNC13" s="90"/>
      <c r="GND13" s="90"/>
      <c r="GNE13" s="90"/>
      <c r="GNF13" s="90"/>
      <c r="GNG13" s="90"/>
      <c r="GNH13" s="90"/>
      <c r="GNI13" s="90"/>
      <c r="GNJ13" s="90"/>
      <c r="GNK13" s="90"/>
      <c r="GNL13" s="90"/>
      <c r="GNM13" s="90"/>
      <c r="GNN13" s="90"/>
      <c r="GNO13" s="90"/>
      <c r="GNP13" s="90"/>
      <c r="GNQ13" s="90"/>
      <c r="GNR13" s="90"/>
      <c r="GNS13" s="90"/>
      <c r="GNT13" s="90"/>
      <c r="GNU13" s="90"/>
      <c r="GNV13" s="90"/>
      <c r="GNW13" s="90"/>
      <c r="GNX13" s="90"/>
      <c r="GNY13" s="90"/>
      <c r="GNZ13" s="90"/>
      <c r="GOA13" s="90"/>
      <c r="GOB13" s="90"/>
      <c r="GOC13" s="90"/>
      <c r="GOD13" s="90"/>
      <c r="GOE13" s="90"/>
      <c r="GOF13" s="90"/>
      <c r="GOG13" s="90"/>
      <c r="GOH13" s="90"/>
      <c r="GOI13" s="90"/>
      <c r="GOJ13" s="90"/>
      <c r="GOK13" s="90"/>
      <c r="GOL13" s="90"/>
      <c r="GOM13" s="90"/>
      <c r="GON13" s="90"/>
      <c r="GOO13" s="90"/>
      <c r="GOP13" s="90"/>
      <c r="GOQ13" s="90"/>
      <c r="GOR13" s="90"/>
      <c r="GOS13" s="90"/>
      <c r="GOT13" s="90"/>
      <c r="GOU13" s="90"/>
      <c r="GOV13" s="90"/>
      <c r="GOW13" s="90"/>
      <c r="GOX13" s="90"/>
      <c r="GOY13" s="90"/>
      <c r="GOZ13" s="90"/>
      <c r="GPA13" s="90"/>
      <c r="GPB13" s="90"/>
      <c r="GPC13" s="90"/>
      <c r="GPD13" s="90"/>
      <c r="GPE13" s="90"/>
      <c r="GPF13" s="90"/>
      <c r="GPG13" s="90"/>
      <c r="GPH13" s="90"/>
      <c r="GPI13" s="90"/>
      <c r="GPJ13" s="90"/>
      <c r="GPK13" s="90"/>
      <c r="GPL13" s="90"/>
      <c r="GPM13" s="90"/>
      <c r="GPN13" s="90"/>
      <c r="GPO13" s="90"/>
      <c r="GPP13" s="90"/>
      <c r="GPQ13" s="90"/>
      <c r="GPR13" s="90"/>
      <c r="GPS13" s="90"/>
      <c r="GPT13" s="90"/>
      <c r="GPU13" s="90"/>
      <c r="GPV13" s="90"/>
      <c r="GPW13" s="90"/>
      <c r="GPX13" s="90"/>
      <c r="GPY13" s="90"/>
      <c r="GPZ13" s="90"/>
      <c r="GQA13" s="90"/>
      <c r="GQB13" s="90"/>
      <c r="GQC13" s="90"/>
      <c r="GQD13" s="90"/>
      <c r="GQE13" s="90"/>
      <c r="GQF13" s="90"/>
      <c r="GQG13" s="90"/>
      <c r="GQH13" s="90"/>
      <c r="GQI13" s="90"/>
      <c r="GQJ13" s="90"/>
      <c r="GQK13" s="90"/>
      <c r="GQL13" s="90"/>
      <c r="GQM13" s="90"/>
      <c r="GQN13" s="90"/>
      <c r="GQO13" s="90"/>
      <c r="GQP13" s="90"/>
      <c r="GQQ13" s="90"/>
      <c r="GQR13" s="90"/>
      <c r="GQS13" s="90"/>
      <c r="GQT13" s="90"/>
      <c r="GQU13" s="90"/>
      <c r="GQV13" s="90"/>
      <c r="GQW13" s="90"/>
      <c r="GQX13" s="90"/>
      <c r="GQY13" s="90"/>
      <c r="GQZ13" s="90"/>
      <c r="GRA13" s="90"/>
      <c r="GRB13" s="90"/>
      <c r="GRC13" s="90"/>
      <c r="GRD13" s="90"/>
      <c r="GRE13" s="90"/>
      <c r="GRF13" s="90"/>
      <c r="GRG13" s="90"/>
      <c r="GRH13" s="90"/>
      <c r="GRI13" s="90"/>
      <c r="GRJ13" s="90"/>
      <c r="GRK13" s="90"/>
      <c r="GRL13" s="90"/>
      <c r="GRM13" s="90"/>
      <c r="GRN13" s="90"/>
      <c r="GRO13" s="90"/>
      <c r="GRP13" s="90"/>
      <c r="GRQ13" s="90"/>
      <c r="GRR13" s="90"/>
      <c r="GRS13" s="90"/>
      <c r="GRT13" s="90"/>
      <c r="GRU13" s="90"/>
      <c r="GRV13" s="90"/>
      <c r="GRW13" s="90"/>
      <c r="GRX13" s="90"/>
      <c r="GRY13" s="90"/>
      <c r="GRZ13" s="90"/>
      <c r="GSA13" s="90"/>
      <c r="GSB13" s="90"/>
      <c r="GSC13" s="90"/>
      <c r="GSD13" s="90"/>
      <c r="GSE13" s="90"/>
      <c r="GSF13" s="90"/>
      <c r="GSG13" s="90"/>
      <c r="GSH13" s="90"/>
      <c r="GSI13" s="90"/>
      <c r="GSJ13" s="90"/>
      <c r="GSK13" s="90"/>
      <c r="GSL13" s="90"/>
      <c r="GSM13" s="90"/>
      <c r="GSN13" s="90"/>
      <c r="GSO13" s="90"/>
      <c r="GSP13" s="90"/>
      <c r="GSQ13" s="90"/>
      <c r="GSR13" s="90"/>
      <c r="GSS13" s="90"/>
      <c r="GST13" s="90"/>
      <c r="GSU13" s="90"/>
      <c r="GSV13" s="90"/>
      <c r="GSW13" s="90"/>
      <c r="GSX13" s="90"/>
      <c r="GSY13" s="90"/>
      <c r="GSZ13" s="90"/>
      <c r="GTA13" s="90"/>
      <c r="GTB13" s="90"/>
      <c r="GTC13" s="90"/>
      <c r="GTD13" s="90"/>
      <c r="GTE13" s="90"/>
      <c r="GTF13" s="90"/>
      <c r="GTG13" s="90"/>
      <c r="GTH13" s="90"/>
      <c r="GTI13" s="90"/>
      <c r="GTJ13" s="90"/>
      <c r="GTK13" s="90"/>
      <c r="GTL13" s="90"/>
      <c r="GTM13" s="90"/>
      <c r="GTN13" s="90"/>
      <c r="GTO13" s="90"/>
      <c r="GTP13" s="90"/>
      <c r="GTQ13" s="90"/>
      <c r="GTR13" s="90"/>
      <c r="GTS13" s="90"/>
      <c r="GTT13" s="90"/>
      <c r="GTU13" s="90"/>
      <c r="GTV13" s="90"/>
      <c r="GTW13" s="90"/>
      <c r="GTX13" s="90"/>
      <c r="GTY13" s="90"/>
      <c r="GTZ13" s="90"/>
      <c r="GUA13" s="90"/>
      <c r="GUB13" s="90"/>
      <c r="GUC13" s="90"/>
      <c r="GUD13" s="90"/>
      <c r="GUE13" s="90"/>
      <c r="GUF13" s="90"/>
      <c r="GUG13" s="90"/>
      <c r="GUH13" s="90"/>
      <c r="GUI13" s="90"/>
      <c r="GUJ13" s="90"/>
      <c r="GUK13" s="90"/>
      <c r="GUL13" s="90"/>
      <c r="GUM13" s="90"/>
      <c r="GUN13" s="90"/>
      <c r="GUO13" s="90"/>
      <c r="GUP13" s="90"/>
      <c r="GUQ13" s="90"/>
      <c r="GUR13" s="90"/>
      <c r="GUS13" s="90"/>
      <c r="GUT13" s="90"/>
      <c r="GUU13" s="90"/>
      <c r="GUV13" s="90"/>
      <c r="GUW13" s="90"/>
      <c r="GUX13" s="90"/>
      <c r="GUY13" s="90"/>
      <c r="GUZ13" s="90"/>
      <c r="GVA13" s="90"/>
      <c r="GVB13" s="90"/>
      <c r="GVC13" s="90"/>
      <c r="GVD13" s="90"/>
      <c r="GVE13" s="90"/>
      <c r="GVF13" s="90"/>
      <c r="GVG13" s="90"/>
      <c r="GVH13" s="90"/>
      <c r="GVI13" s="90"/>
      <c r="GVJ13" s="90"/>
      <c r="GVK13" s="90"/>
      <c r="GVL13" s="90"/>
      <c r="GVM13" s="90"/>
      <c r="GVN13" s="90"/>
      <c r="GVO13" s="90"/>
      <c r="GVP13" s="90"/>
      <c r="GVQ13" s="90"/>
      <c r="GVR13" s="90"/>
      <c r="GVS13" s="90"/>
      <c r="GVT13" s="90"/>
      <c r="GVU13" s="90"/>
      <c r="GVV13" s="90"/>
      <c r="GVW13" s="90"/>
      <c r="GVX13" s="90"/>
      <c r="GVY13" s="90"/>
      <c r="GVZ13" s="90"/>
      <c r="GWA13" s="90"/>
      <c r="GWB13" s="90"/>
      <c r="GWC13" s="90"/>
      <c r="GWD13" s="90"/>
      <c r="GWE13" s="90"/>
      <c r="GWF13" s="90"/>
      <c r="GWG13" s="90"/>
      <c r="GWH13" s="90"/>
      <c r="GWI13" s="90"/>
      <c r="GWJ13" s="90"/>
      <c r="GWK13" s="90"/>
      <c r="GWL13" s="90"/>
      <c r="GWM13" s="90"/>
      <c r="GWN13" s="90"/>
      <c r="GWO13" s="90"/>
      <c r="GWP13" s="90"/>
      <c r="GWQ13" s="90"/>
      <c r="GWR13" s="90"/>
      <c r="GWS13" s="90"/>
      <c r="GWT13" s="90"/>
      <c r="GWU13" s="90"/>
      <c r="GWV13" s="90"/>
      <c r="GWW13" s="90"/>
      <c r="GWX13" s="90"/>
      <c r="GWY13" s="90"/>
      <c r="GWZ13" s="90"/>
      <c r="GXA13" s="90"/>
      <c r="GXB13" s="90"/>
      <c r="GXC13" s="90"/>
      <c r="GXD13" s="90"/>
      <c r="GXE13" s="90"/>
      <c r="GXF13" s="90"/>
      <c r="GXG13" s="90"/>
      <c r="GXH13" s="90"/>
      <c r="GXI13" s="90"/>
      <c r="GXJ13" s="90"/>
      <c r="GXK13" s="90"/>
      <c r="GXL13" s="90"/>
      <c r="GXM13" s="90"/>
      <c r="GXN13" s="90"/>
      <c r="GXO13" s="90"/>
      <c r="GXP13" s="90"/>
      <c r="GXQ13" s="90"/>
      <c r="GXR13" s="90"/>
      <c r="GXS13" s="90"/>
      <c r="GXT13" s="90"/>
      <c r="GXU13" s="90"/>
      <c r="GXV13" s="90"/>
      <c r="GXW13" s="90"/>
      <c r="GXX13" s="90"/>
      <c r="GXY13" s="90"/>
      <c r="GXZ13" s="90"/>
      <c r="GYA13" s="90"/>
      <c r="GYB13" s="90"/>
      <c r="GYC13" s="90"/>
      <c r="GYD13" s="90"/>
      <c r="GYE13" s="90"/>
      <c r="GYF13" s="90"/>
      <c r="GYG13" s="90"/>
      <c r="GYH13" s="90"/>
      <c r="GYI13" s="90"/>
      <c r="GYJ13" s="90"/>
      <c r="GYK13" s="90"/>
      <c r="GYL13" s="90"/>
      <c r="GYM13" s="90"/>
      <c r="GYN13" s="90"/>
      <c r="GYO13" s="90"/>
      <c r="GYP13" s="90"/>
      <c r="GYQ13" s="90"/>
      <c r="GYR13" s="90"/>
      <c r="GYS13" s="90"/>
      <c r="GYT13" s="90"/>
      <c r="GYU13" s="90"/>
      <c r="GYV13" s="90"/>
      <c r="GYW13" s="90"/>
      <c r="GYX13" s="90"/>
      <c r="GYY13" s="90"/>
      <c r="GYZ13" s="90"/>
      <c r="GZA13" s="90"/>
      <c r="GZB13" s="90"/>
      <c r="GZC13" s="90"/>
      <c r="GZD13" s="90"/>
      <c r="GZE13" s="90"/>
      <c r="GZF13" s="90"/>
      <c r="GZG13" s="90"/>
      <c r="GZH13" s="90"/>
      <c r="GZI13" s="90"/>
      <c r="GZJ13" s="90"/>
      <c r="GZK13" s="90"/>
      <c r="GZL13" s="90"/>
      <c r="GZM13" s="90"/>
      <c r="GZN13" s="90"/>
      <c r="GZO13" s="90"/>
      <c r="GZP13" s="90"/>
      <c r="GZQ13" s="90"/>
      <c r="GZR13" s="90"/>
      <c r="GZS13" s="90"/>
      <c r="GZT13" s="90"/>
      <c r="GZU13" s="90"/>
      <c r="GZV13" s="90"/>
      <c r="GZW13" s="90"/>
      <c r="GZX13" s="90"/>
      <c r="GZY13" s="90"/>
      <c r="GZZ13" s="90"/>
      <c r="HAA13" s="90"/>
      <c r="HAB13" s="90"/>
      <c r="HAC13" s="90"/>
      <c r="HAD13" s="90"/>
      <c r="HAE13" s="90"/>
      <c r="HAF13" s="90"/>
      <c r="HAG13" s="90"/>
      <c r="HAH13" s="90"/>
      <c r="HAI13" s="90"/>
      <c r="HAJ13" s="90"/>
      <c r="HAK13" s="90"/>
      <c r="HAL13" s="90"/>
      <c r="HAM13" s="90"/>
      <c r="HAN13" s="90"/>
      <c r="HAO13" s="90"/>
      <c r="HAP13" s="90"/>
      <c r="HAQ13" s="90"/>
      <c r="HAR13" s="90"/>
      <c r="HAS13" s="90"/>
      <c r="HAT13" s="90"/>
      <c r="HAU13" s="90"/>
      <c r="HAV13" s="90"/>
      <c r="HAW13" s="90"/>
      <c r="HAX13" s="90"/>
      <c r="HAY13" s="90"/>
      <c r="HAZ13" s="90"/>
      <c r="HBA13" s="90"/>
      <c r="HBB13" s="90"/>
      <c r="HBC13" s="90"/>
      <c r="HBD13" s="90"/>
      <c r="HBE13" s="90"/>
      <c r="HBF13" s="90"/>
      <c r="HBG13" s="90"/>
      <c r="HBH13" s="90"/>
      <c r="HBI13" s="90"/>
      <c r="HBJ13" s="90"/>
      <c r="HBK13" s="90"/>
      <c r="HBL13" s="90"/>
      <c r="HBM13" s="90"/>
      <c r="HBN13" s="90"/>
      <c r="HBO13" s="90"/>
      <c r="HBP13" s="90"/>
      <c r="HBQ13" s="90"/>
      <c r="HBR13" s="90"/>
      <c r="HBS13" s="90"/>
      <c r="HBT13" s="90"/>
      <c r="HBU13" s="90"/>
      <c r="HBV13" s="90"/>
      <c r="HBW13" s="90"/>
      <c r="HBX13" s="90"/>
      <c r="HBY13" s="90"/>
      <c r="HBZ13" s="90"/>
      <c r="HCA13" s="90"/>
      <c r="HCB13" s="90"/>
      <c r="HCC13" s="90"/>
      <c r="HCD13" s="90"/>
      <c r="HCE13" s="90"/>
      <c r="HCF13" s="90"/>
      <c r="HCG13" s="90"/>
      <c r="HCH13" s="90"/>
      <c r="HCI13" s="90"/>
      <c r="HCJ13" s="90"/>
      <c r="HCK13" s="90"/>
      <c r="HCL13" s="90"/>
      <c r="HCM13" s="90"/>
      <c r="HCN13" s="90"/>
      <c r="HCO13" s="90"/>
      <c r="HCP13" s="90"/>
      <c r="HCQ13" s="90"/>
      <c r="HCR13" s="90"/>
      <c r="HCS13" s="90"/>
      <c r="HCT13" s="90"/>
      <c r="HCU13" s="90"/>
      <c r="HCV13" s="90"/>
      <c r="HCW13" s="90"/>
      <c r="HCX13" s="90"/>
      <c r="HCY13" s="90"/>
      <c r="HCZ13" s="90"/>
      <c r="HDA13" s="90"/>
      <c r="HDB13" s="90"/>
      <c r="HDC13" s="90"/>
      <c r="HDD13" s="90"/>
      <c r="HDE13" s="90"/>
      <c r="HDF13" s="90"/>
      <c r="HDG13" s="90"/>
      <c r="HDH13" s="90"/>
      <c r="HDI13" s="90"/>
      <c r="HDJ13" s="90"/>
      <c r="HDK13" s="90"/>
      <c r="HDL13" s="90"/>
      <c r="HDM13" s="90"/>
      <c r="HDN13" s="90"/>
      <c r="HDO13" s="90"/>
      <c r="HDP13" s="90"/>
      <c r="HDQ13" s="90"/>
      <c r="HDR13" s="90"/>
      <c r="HDS13" s="90"/>
      <c r="HDT13" s="90"/>
      <c r="HDU13" s="90"/>
      <c r="HDV13" s="90"/>
      <c r="HDW13" s="90"/>
      <c r="HDX13" s="90"/>
      <c r="HDY13" s="90"/>
      <c r="HDZ13" s="90"/>
      <c r="HEA13" s="90"/>
      <c r="HEB13" s="90"/>
      <c r="HEC13" s="90"/>
      <c r="HED13" s="90"/>
      <c r="HEE13" s="90"/>
      <c r="HEF13" s="90"/>
      <c r="HEG13" s="90"/>
      <c r="HEH13" s="90"/>
      <c r="HEI13" s="90"/>
      <c r="HEJ13" s="90"/>
      <c r="HEK13" s="90"/>
      <c r="HEL13" s="90"/>
      <c r="HEM13" s="90"/>
      <c r="HEN13" s="90"/>
      <c r="HEO13" s="90"/>
      <c r="HEP13" s="90"/>
      <c r="HEQ13" s="90"/>
      <c r="HER13" s="90"/>
      <c r="HES13" s="90"/>
      <c r="HET13" s="90"/>
      <c r="HEU13" s="90"/>
      <c r="HEV13" s="90"/>
      <c r="HEW13" s="90"/>
      <c r="HEX13" s="90"/>
      <c r="HEY13" s="90"/>
      <c r="HEZ13" s="90"/>
      <c r="HFA13" s="90"/>
      <c r="HFB13" s="90"/>
      <c r="HFC13" s="90"/>
      <c r="HFD13" s="90"/>
      <c r="HFE13" s="90"/>
      <c r="HFF13" s="90"/>
      <c r="HFG13" s="90"/>
      <c r="HFH13" s="90"/>
      <c r="HFI13" s="90"/>
      <c r="HFJ13" s="90"/>
      <c r="HFK13" s="90"/>
      <c r="HFL13" s="90"/>
      <c r="HFM13" s="90"/>
      <c r="HFN13" s="90"/>
      <c r="HFO13" s="90"/>
      <c r="HFP13" s="90"/>
      <c r="HFQ13" s="90"/>
      <c r="HFR13" s="90"/>
      <c r="HFS13" s="90"/>
      <c r="HFT13" s="90"/>
      <c r="HFU13" s="90"/>
      <c r="HFV13" s="90"/>
      <c r="HFW13" s="90"/>
      <c r="HFX13" s="90"/>
      <c r="HFY13" s="90"/>
      <c r="HFZ13" s="90"/>
      <c r="HGA13" s="90"/>
      <c r="HGB13" s="90"/>
      <c r="HGC13" s="90"/>
      <c r="HGD13" s="90"/>
      <c r="HGE13" s="90"/>
      <c r="HGF13" s="90"/>
      <c r="HGG13" s="90"/>
      <c r="HGH13" s="90"/>
      <c r="HGI13" s="90"/>
      <c r="HGJ13" s="90"/>
      <c r="HGK13" s="90"/>
      <c r="HGL13" s="90"/>
      <c r="HGM13" s="90"/>
      <c r="HGN13" s="90"/>
      <c r="HGO13" s="90"/>
      <c r="HGP13" s="90"/>
      <c r="HGQ13" s="90"/>
      <c r="HGR13" s="90"/>
      <c r="HGS13" s="90"/>
      <c r="HGT13" s="90"/>
      <c r="HGU13" s="90"/>
      <c r="HGV13" s="90"/>
      <c r="HGW13" s="90"/>
      <c r="HGX13" s="90"/>
      <c r="HGY13" s="90"/>
      <c r="HGZ13" s="90"/>
      <c r="HHA13" s="90"/>
      <c r="HHB13" s="90"/>
      <c r="HHC13" s="90"/>
      <c r="HHD13" s="90"/>
      <c r="HHE13" s="90"/>
      <c r="HHF13" s="90"/>
      <c r="HHG13" s="90"/>
      <c r="HHH13" s="90"/>
      <c r="HHI13" s="90"/>
      <c r="HHJ13" s="90"/>
      <c r="HHK13" s="90"/>
      <c r="HHL13" s="90"/>
      <c r="HHM13" s="90"/>
      <c r="HHN13" s="90"/>
      <c r="HHO13" s="90"/>
      <c r="HHP13" s="90"/>
      <c r="HHQ13" s="90"/>
      <c r="HHR13" s="90"/>
      <c r="HHS13" s="90"/>
      <c r="HHT13" s="90"/>
      <c r="HHU13" s="90"/>
      <c r="HHV13" s="90"/>
      <c r="HHW13" s="90"/>
      <c r="HHX13" s="90"/>
      <c r="HHY13" s="90"/>
      <c r="HHZ13" s="90"/>
      <c r="HIA13" s="90"/>
      <c r="HIB13" s="90"/>
      <c r="HIC13" s="90"/>
      <c r="HID13" s="90"/>
      <c r="HIE13" s="90"/>
      <c r="HIF13" s="90"/>
      <c r="HIG13" s="90"/>
      <c r="HIH13" s="90"/>
      <c r="HII13" s="90"/>
      <c r="HIJ13" s="90"/>
      <c r="HIK13" s="90"/>
      <c r="HIL13" s="90"/>
      <c r="HIM13" s="90"/>
      <c r="HIN13" s="90"/>
      <c r="HIO13" s="90"/>
      <c r="HIP13" s="90"/>
      <c r="HIQ13" s="90"/>
      <c r="HIR13" s="90"/>
      <c r="HIS13" s="90"/>
      <c r="HIT13" s="90"/>
      <c r="HIU13" s="90"/>
      <c r="HIV13" s="90"/>
      <c r="HIW13" s="90"/>
      <c r="HIX13" s="90"/>
      <c r="HIY13" s="90"/>
      <c r="HIZ13" s="90"/>
      <c r="HJA13" s="90"/>
      <c r="HJB13" s="90"/>
      <c r="HJC13" s="90"/>
      <c r="HJD13" s="90"/>
      <c r="HJE13" s="90"/>
      <c r="HJF13" s="90"/>
      <c r="HJG13" s="90"/>
      <c r="HJH13" s="90"/>
      <c r="HJI13" s="90"/>
      <c r="HJJ13" s="90"/>
      <c r="HJK13" s="90"/>
      <c r="HJL13" s="90"/>
      <c r="HJM13" s="90"/>
      <c r="HJN13" s="90"/>
      <c r="HJO13" s="90"/>
      <c r="HJP13" s="90"/>
      <c r="HJQ13" s="90"/>
      <c r="HJR13" s="90"/>
      <c r="HJS13" s="90"/>
      <c r="HJT13" s="90"/>
      <c r="HJU13" s="90"/>
      <c r="HJV13" s="90"/>
      <c r="HJW13" s="90"/>
      <c r="HJX13" s="90"/>
      <c r="HJY13" s="90"/>
      <c r="HJZ13" s="90"/>
      <c r="HKA13" s="90"/>
      <c r="HKB13" s="90"/>
      <c r="HKC13" s="90"/>
      <c r="HKD13" s="90"/>
      <c r="HKE13" s="90"/>
      <c r="HKF13" s="90"/>
      <c r="HKG13" s="90"/>
      <c r="HKH13" s="90"/>
      <c r="HKI13" s="90"/>
      <c r="HKJ13" s="90"/>
      <c r="HKK13" s="90"/>
      <c r="HKL13" s="90"/>
      <c r="HKM13" s="90"/>
      <c r="HKN13" s="90"/>
      <c r="HKO13" s="90"/>
      <c r="HKP13" s="90"/>
      <c r="HKQ13" s="90"/>
      <c r="HKR13" s="90"/>
      <c r="HKS13" s="90"/>
      <c r="HKT13" s="90"/>
      <c r="HKU13" s="90"/>
      <c r="HKV13" s="90"/>
      <c r="HKW13" s="90"/>
      <c r="HKX13" s="90"/>
      <c r="HKY13" s="90"/>
      <c r="HKZ13" s="90"/>
      <c r="HLA13" s="90"/>
      <c r="HLB13" s="90"/>
      <c r="HLC13" s="90"/>
      <c r="HLD13" s="90"/>
      <c r="HLE13" s="90"/>
      <c r="HLF13" s="90"/>
      <c r="HLG13" s="90"/>
      <c r="HLH13" s="90"/>
      <c r="HLI13" s="90"/>
      <c r="HLJ13" s="90"/>
      <c r="HLK13" s="90"/>
      <c r="HLL13" s="90"/>
      <c r="HLM13" s="90"/>
      <c r="HLN13" s="90"/>
      <c r="HLO13" s="90"/>
      <c r="HLP13" s="90"/>
      <c r="HLQ13" s="90"/>
      <c r="HLR13" s="90"/>
      <c r="HLS13" s="90"/>
      <c r="HLT13" s="90"/>
      <c r="HLU13" s="90"/>
      <c r="HLV13" s="90"/>
      <c r="HLW13" s="90"/>
      <c r="HLX13" s="90"/>
      <c r="HLY13" s="90"/>
      <c r="HLZ13" s="90"/>
      <c r="HMA13" s="90"/>
      <c r="HMB13" s="90"/>
      <c r="HMC13" s="90"/>
      <c r="HMD13" s="90"/>
      <c r="HME13" s="90"/>
      <c r="HMF13" s="90"/>
      <c r="HMG13" s="90"/>
      <c r="HMH13" s="90"/>
      <c r="HMI13" s="90"/>
      <c r="HMJ13" s="90"/>
      <c r="HMK13" s="90"/>
      <c r="HML13" s="90"/>
      <c r="HMM13" s="90"/>
      <c r="HMN13" s="90"/>
      <c r="HMO13" s="90"/>
      <c r="HMP13" s="90"/>
      <c r="HMQ13" s="90"/>
      <c r="HMR13" s="90"/>
      <c r="HMS13" s="90"/>
      <c r="HMT13" s="90"/>
      <c r="HMU13" s="90"/>
      <c r="HMV13" s="90"/>
      <c r="HMW13" s="90"/>
      <c r="HMX13" s="90"/>
      <c r="HMY13" s="90"/>
      <c r="HMZ13" s="90"/>
      <c r="HNA13" s="90"/>
      <c r="HNB13" s="90"/>
      <c r="HNC13" s="90"/>
      <c r="HND13" s="90"/>
      <c r="HNE13" s="90"/>
      <c r="HNF13" s="90"/>
      <c r="HNG13" s="90"/>
      <c r="HNH13" s="90"/>
      <c r="HNI13" s="90"/>
      <c r="HNJ13" s="90"/>
      <c r="HNK13" s="90"/>
      <c r="HNL13" s="90"/>
      <c r="HNM13" s="90"/>
      <c r="HNN13" s="90"/>
      <c r="HNO13" s="90"/>
      <c r="HNP13" s="90"/>
      <c r="HNQ13" s="90"/>
      <c r="HNR13" s="90"/>
      <c r="HNS13" s="90"/>
      <c r="HNT13" s="90"/>
      <c r="HNU13" s="90"/>
      <c r="HNV13" s="90"/>
      <c r="HNW13" s="90"/>
      <c r="HNX13" s="90"/>
      <c r="HNY13" s="90"/>
      <c r="HNZ13" s="90"/>
      <c r="HOA13" s="90"/>
      <c r="HOB13" s="90"/>
      <c r="HOC13" s="90"/>
      <c r="HOD13" s="90"/>
      <c r="HOE13" s="90"/>
      <c r="HOF13" s="90"/>
      <c r="HOG13" s="90"/>
      <c r="HOH13" s="90"/>
      <c r="HOI13" s="90"/>
      <c r="HOJ13" s="90"/>
      <c r="HOK13" s="90"/>
      <c r="HOL13" s="90"/>
      <c r="HOM13" s="90"/>
      <c r="HON13" s="90"/>
      <c r="HOO13" s="90"/>
      <c r="HOP13" s="90"/>
      <c r="HOQ13" s="90"/>
      <c r="HOR13" s="90"/>
      <c r="HOS13" s="90"/>
      <c r="HOT13" s="90"/>
      <c r="HOU13" s="90"/>
      <c r="HOV13" s="90"/>
      <c r="HOW13" s="90"/>
      <c r="HOX13" s="90"/>
      <c r="HOY13" s="90"/>
      <c r="HOZ13" s="90"/>
      <c r="HPA13" s="90"/>
      <c r="HPB13" s="90"/>
      <c r="HPC13" s="90"/>
      <c r="HPD13" s="90"/>
      <c r="HPE13" s="90"/>
      <c r="HPF13" s="90"/>
      <c r="HPG13" s="90"/>
      <c r="HPH13" s="90"/>
      <c r="HPI13" s="90"/>
      <c r="HPJ13" s="90"/>
      <c r="HPK13" s="90"/>
      <c r="HPL13" s="90"/>
      <c r="HPM13" s="90"/>
      <c r="HPN13" s="90"/>
      <c r="HPO13" s="90"/>
      <c r="HPP13" s="90"/>
      <c r="HPQ13" s="90"/>
      <c r="HPR13" s="90"/>
      <c r="HPS13" s="90"/>
      <c r="HPT13" s="90"/>
      <c r="HPU13" s="90"/>
      <c r="HPV13" s="90"/>
      <c r="HPW13" s="90"/>
      <c r="HPX13" s="90"/>
      <c r="HPY13" s="90"/>
      <c r="HPZ13" s="90"/>
      <c r="HQA13" s="90"/>
      <c r="HQB13" s="90"/>
      <c r="HQC13" s="90"/>
      <c r="HQD13" s="90"/>
      <c r="HQE13" s="90"/>
      <c r="HQF13" s="90"/>
      <c r="HQG13" s="90"/>
      <c r="HQH13" s="90"/>
      <c r="HQI13" s="90"/>
      <c r="HQJ13" s="90"/>
      <c r="HQK13" s="90"/>
      <c r="HQL13" s="90"/>
      <c r="HQM13" s="90"/>
      <c r="HQN13" s="90"/>
      <c r="HQO13" s="90"/>
      <c r="HQP13" s="90"/>
      <c r="HQQ13" s="90"/>
      <c r="HQR13" s="90"/>
      <c r="HQS13" s="90"/>
      <c r="HQT13" s="90"/>
      <c r="HQU13" s="90"/>
      <c r="HQV13" s="90"/>
      <c r="HQW13" s="90"/>
      <c r="HQX13" s="90"/>
      <c r="HQY13" s="90"/>
      <c r="HQZ13" s="90"/>
      <c r="HRA13" s="90"/>
      <c r="HRB13" s="90"/>
      <c r="HRC13" s="90"/>
      <c r="HRD13" s="90"/>
      <c r="HRE13" s="90"/>
      <c r="HRF13" s="90"/>
      <c r="HRG13" s="90"/>
      <c r="HRH13" s="90"/>
      <c r="HRI13" s="90"/>
      <c r="HRJ13" s="90"/>
      <c r="HRK13" s="90"/>
      <c r="HRL13" s="90"/>
      <c r="HRM13" s="90"/>
      <c r="HRN13" s="90"/>
      <c r="HRO13" s="90"/>
      <c r="HRP13" s="90"/>
      <c r="HRQ13" s="90"/>
      <c r="HRR13" s="90"/>
      <c r="HRS13" s="90"/>
      <c r="HRT13" s="90"/>
      <c r="HRU13" s="90"/>
      <c r="HRV13" s="90"/>
      <c r="HRW13" s="90"/>
      <c r="HRX13" s="90"/>
      <c r="HRY13" s="90"/>
      <c r="HRZ13" s="90"/>
      <c r="HSA13" s="90"/>
      <c r="HSB13" s="90"/>
      <c r="HSC13" s="90"/>
      <c r="HSD13" s="90"/>
      <c r="HSE13" s="90"/>
      <c r="HSF13" s="90"/>
      <c r="HSG13" s="90"/>
      <c r="HSH13" s="90"/>
      <c r="HSI13" s="90"/>
      <c r="HSJ13" s="90"/>
      <c r="HSK13" s="90"/>
      <c r="HSL13" s="90"/>
      <c r="HSM13" s="90"/>
      <c r="HSN13" s="90"/>
      <c r="HSO13" s="90"/>
      <c r="HSP13" s="90"/>
      <c r="HSQ13" s="90"/>
      <c r="HSR13" s="90"/>
      <c r="HSS13" s="90"/>
      <c r="HST13" s="90"/>
      <c r="HSU13" s="90"/>
      <c r="HSV13" s="90"/>
      <c r="HSW13" s="90"/>
      <c r="HSX13" s="90"/>
      <c r="HSY13" s="90"/>
      <c r="HSZ13" s="90"/>
      <c r="HTA13" s="90"/>
      <c r="HTB13" s="90"/>
      <c r="HTC13" s="90"/>
      <c r="HTD13" s="90"/>
      <c r="HTE13" s="90"/>
      <c r="HTF13" s="90"/>
      <c r="HTG13" s="90"/>
      <c r="HTH13" s="90"/>
      <c r="HTI13" s="90"/>
      <c r="HTJ13" s="90"/>
      <c r="HTK13" s="90"/>
      <c r="HTL13" s="90"/>
      <c r="HTM13" s="90"/>
      <c r="HTN13" s="90"/>
      <c r="HTO13" s="90"/>
      <c r="HTP13" s="90"/>
      <c r="HTQ13" s="90"/>
      <c r="HTR13" s="90"/>
      <c r="HTS13" s="90"/>
      <c r="HTT13" s="90"/>
      <c r="HTU13" s="90"/>
      <c r="HTV13" s="90"/>
      <c r="HTW13" s="90"/>
      <c r="HTX13" s="90"/>
      <c r="HTY13" s="90"/>
      <c r="HTZ13" s="90"/>
      <c r="HUA13" s="90"/>
      <c r="HUB13" s="90"/>
      <c r="HUC13" s="90"/>
      <c r="HUD13" s="90"/>
      <c r="HUE13" s="90"/>
      <c r="HUF13" s="90"/>
      <c r="HUG13" s="90"/>
      <c r="HUH13" s="90"/>
      <c r="HUI13" s="90"/>
      <c r="HUJ13" s="90"/>
      <c r="HUK13" s="90"/>
      <c r="HUL13" s="90"/>
      <c r="HUM13" s="90"/>
      <c r="HUN13" s="90"/>
      <c r="HUO13" s="90"/>
      <c r="HUP13" s="90"/>
      <c r="HUQ13" s="90"/>
      <c r="HUR13" s="90"/>
      <c r="HUS13" s="90"/>
      <c r="HUT13" s="90"/>
      <c r="HUU13" s="90"/>
      <c r="HUV13" s="90"/>
      <c r="HUW13" s="90"/>
      <c r="HUX13" s="90"/>
      <c r="HUY13" s="90"/>
      <c r="HUZ13" s="90"/>
      <c r="HVA13" s="90"/>
      <c r="HVB13" s="90"/>
      <c r="HVC13" s="90"/>
      <c r="HVD13" s="90"/>
      <c r="HVE13" s="90"/>
      <c r="HVF13" s="90"/>
      <c r="HVG13" s="90"/>
      <c r="HVH13" s="90"/>
      <c r="HVI13" s="90"/>
      <c r="HVJ13" s="90"/>
      <c r="HVK13" s="90"/>
      <c r="HVL13" s="90"/>
      <c r="HVM13" s="90"/>
      <c r="HVN13" s="90"/>
      <c r="HVO13" s="90"/>
      <c r="HVP13" s="90"/>
      <c r="HVQ13" s="90"/>
      <c r="HVR13" s="90"/>
      <c r="HVS13" s="90"/>
      <c r="HVT13" s="90"/>
      <c r="HVU13" s="90"/>
      <c r="HVV13" s="90"/>
      <c r="HVW13" s="90"/>
      <c r="HVX13" s="90"/>
      <c r="HVY13" s="90"/>
      <c r="HVZ13" s="90"/>
      <c r="HWA13" s="90"/>
      <c r="HWB13" s="90"/>
      <c r="HWC13" s="90"/>
      <c r="HWD13" s="90"/>
      <c r="HWE13" s="90"/>
      <c r="HWF13" s="90"/>
      <c r="HWG13" s="90"/>
      <c r="HWH13" s="90"/>
      <c r="HWI13" s="90"/>
      <c r="HWJ13" s="90"/>
      <c r="HWK13" s="90"/>
      <c r="HWL13" s="90"/>
      <c r="HWM13" s="90"/>
      <c r="HWN13" s="90"/>
      <c r="HWO13" s="90"/>
      <c r="HWP13" s="90"/>
      <c r="HWQ13" s="90"/>
      <c r="HWR13" s="90"/>
      <c r="HWS13" s="90"/>
      <c r="HWT13" s="90"/>
      <c r="HWU13" s="90"/>
      <c r="HWV13" s="90"/>
      <c r="HWW13" s="90"/>
      <c r="HWX13" s="90"/>
      <c r="HWY13" s="90"/>
      <c r="HWZ13" s="90"/>
      <c r="HXA13" s="90"/>
      <c r="HXB13" s="90"/>
      <c r="HXC13" s="90"/>
      <c r="HXD13" s="90"/>
      <c r="HXE13" s="90"/>
      <c r="HXF13" s="90"/>
      <c r="HXG13" s="90"/>
      <c r="HXH13" s="90"/>
      <c r="HXI13" s="90"/>
      <c r="HXJ13" s="90"/>
      <c r="HXK13" s="90"/>
      <c r="HXL13" s="90"/>
      <c r="HXM13" s="90"/>
      <c r="HXN13" s="90"/>
      <c r="HXO13" s="90"/>
      <c r="HXP13" s="90"/>
      <c r="HXQ13" s="90"/>
      <c r="HXR13" s="90"/>
      <c r="HXS13" s="90"/>
      <c r="HXT13" s="90"/>
      <c r="HXU13" s="90"/>
      <c r="HXV13" s="90"/>
      <c r="HXW13" s="90"/>
      <c r="HXX13" s="90"/>
      <c r="HXY13" s="90"/>
      <c r="HXZ13" s="90"/>
      <c r="HYA13" s="90"/>
      <c r="HYB13" s="90"/>
      <c r="HYC13" s="90"/>
      <c r="HYD13" s="90"/>
      <c r="HYE13" s="90"/>
      <c r="HYF13" s="90"/>
      <c r="HYG13" s="90"/>
      <c r="HYH13" s="90"/>
      <c r="HYI13" s="90"/>
      <c r="HYJ13" s="90"/>
      <c r="HYK13" s="90"/>
      <c r="HYL13" s="90"/>
      <c r="HYM13" s="90"/>
      <c r="HYN13" s="90"/>
      <c r="HYO13" s="90"/>
      <c r="HYP13" s="90"/>
      <c r="HYQ13" s="90"/>
      <c r="HYR13" s="90"/>
      <c r="HYS13" s="90"/>
      <c r="HYT13" s="90"/>
      <c r="HYU13" s="90"/>
      <c r="HYV13" s="90"/>
      <c r="HYW13" s="90"/>
      <c r="HYX13" s="90"/>
      <c r="HYY13" s="90"/>
      <c r="HYZ13" s="90"/>
      <c r="HZA13" s="90"/>
      <c r="HZB13" s="90"/>
      <c r="HZC13" s="90"/>
      <c r="HZD13" s="90"/>
      <c r="HZE13" s="90"/>
      <c r="HZF13" s="90"/>
      <c r="HZG13" s="90"/>
      <c r="HZH13" s="90"/>
      <c r="HZI13" s="90"/>
      <c r="HZJ13" s="90"/>
      <c r="HZK13" s="90"/>
      <c r="HZL13" s="90"/>
      <c r="HZM13" s="90"/>
      <c r="HZN13" s="90"/>
      <c r="HZO13" s="90"/>
      <c r="HZP13" s="90"/>
      <c r="HZQ13" s="90"/>
      <c r="HZR13" s="90"/>
      <c r="HZS13" s="90"/>
      <c r="HZT13" s="90"/>
      <c r="HZU13" s="90"/>
      <c r="HZV13" s="90"/>
      <c r="HZW13" s="90"/>
      <c r="HZX13" s="90"/>
      <c r="HZY13" s="90"/>
      <c r="HZZ13" s="90"/>
      <c r="IAA13" s="90"/>
      <c r="IAB13" s="90"/>
      <c r="IAC13" s="90"/>
      <c r="IAD13" s="90"/>
      <c r="IAE13" s="90"/>
      <c r="IAF13" s="90"/>
      <c r="IAG13" s="90"/>
      <c r="IAH13" s="90"/>
      <c r="IAI13" s="90"/>
      <c r="IAJ13" s="90"/>
      <c r="IAK13" s="90"/>
      <c r="IAL13" s="90"/>
      <c r="IAM13" s="90"/>
      <c r="IAN13" s="90"/>
      <c r="IAO13" s="90"/>
      <c r="IAP13" s="90"/>
      <c r="IAQ13" s="90"/>
      <c r="IAR13" s="90"/>
      <c r="IAS13" s="90"/>
      <c r="IAT13" s="90"/>
      <c r="IAU13" s="90"/>
      <c r="IAV13" s="90"/>
      <c r="IAW13" s="90"/>
      <c r="IAX13" s="90"/>
      <c r="IAY13" s="90"/>
      <c r="IAZ13" s="90"/>
      <c r="IBA13" s="90"/>
      <c r="IBB13" s="90"/>
      <c r="IBC13" s="90"/>
      <c r="IBD13" s="90"/>
      <c r="IBE13" s="90"/>
      <c r="IBF13" s="90"/>
      <c r="IBG13" s="90"/>
      <c r="IBH13" s="90"/>
      <c r="IBI13" s="90"/>
      <c r="IBJ13" s="90"/>
      <c r="IBK13" s="90"/>
      <c r="IBL13" s="90"/>
      <c r="IBM13" s="90"/>
      <c r="IBN13" s="90"/>
      <c r="IBO13" s="90"/>
      <c r="IBP13" s="90"/>
      <c r="IBQ13" s="90"/>
      <c r="IBR13" s="90"/>
      <c r="IBS13" s="90"/>
      <c r="IBT13" s="90"/>
      <c r="IBU13" s="90"/>
      <c r="IBV13" s="90"/>
      <c r="IBW13" s="90"/>
      <c r="IBX13" s="90"/>
      <c r="IBY13" s="90"/>
      <c r="IBZ13" s="90"/>
      <c r="ICA13" s="90"/>
      <c r="ICB13" s="90"/>
      <c r="ICC13" s="90"/>
      <c r="ICD13" s="90"/>
      <c r="ICE13" s="90"/>
      <c r="ICF13" s="90"/>
      <c r="ICG13" s="90"/>
      <c r="ICH13" s="90"/>
      <c r="ICI13" s="90"/>
      <c r="ICJ13" s="90"/>
      <c r="ICK13" s="90"/>
      <c r="ICL13" s="90"/>
      <c r="ICM13" s="90"/>
      <c r="ICN13" s="90"/>
      <c r="ICO13" s="90"/>
      <c r="ICP13" s="90"/>
      <c r="ICQ13" s="90"/>
      <c r="ICR13" s="90"/>
      <c r="ICS13" s="90"/>
      <c r="ICT13" s="90"/>
      <c r="ICU13" s="90"/>
      <c r="ICV13" s="90"/>
      <c r="ICW13" s="90"/>
      <c r="ICX13" s="90"/>
      <c r="ICY13" s="90"/>
      <c r="ICZ13" s="90"/>
      <c r="IDA13" s="90"/>
      <c r="IDB13" s="90"/>
      <c r="IDC13" s="90"/>
      <c r="IDD13" s="90"/>
      <c r="IDE13" s="90"/>
      <c r="IDF13" s="90"/>
      <c r="IDG13" s="90"/>
      <c r="IDH13" s="90"/>
      <c r="IDI13" s="90"/>
      <c r="IDJ13" s="90"/>
      <c r="IDK13" s="90"/>
      <c r="IDL13" s="90"/>
      <c r="IDM13" s="90"/>
      <c r="IDN13" s="90"/>
      <c r="IDO13" s="90"/>
      <c r="IDP13" s="90"/>
      <c r="IDQ13" s="90"/>
      <c r="IDR13" s="90"/>
      <c r="IDS13" s="90"/>
      <c r="IDT13" s="90"/>
      <c r="IDU13" s="90"/>
      <c r="IDV13" s="90"/>
      <c r="IDW13" s="90"/>
      <c r="IDX13" s="90"/>
      <c r="IDY13" s="90"/>
      <c r="IDZ13" s="90"/>
      <c r="IEA13" s="90"/>
      <c r="IEB13" s="90"/>
      <c r="IEC13" s="90"/>
      <c r="IED13" s="90"/>
      <c r="IEE13" s="90"/>
      <c r="IEF13" s="90"/>
      <c r="IEG13" s="90"/>
      <c r="IEH13" s="90"/>
      <c r="IEI13" s="90"/>
      <c r="IEJ13" s="90"/>
      <c r="IEK13" s="90"/>
      <c r="IEL13" s="90"/>
      <c r="IEM13" s="90"/>
      <c r="IEN13" s="90"/>
      <c r="IEO13" s="90"/>
      <c r="IEP13" s="90"/>
      <c r="IEQ13" s="90"/>
      <c r="IER13" s="90"/>
      <c r="IES13" s="90"/>
      <c r="IET13" s="90"/>
      <c r="IEU13" s="90"/>
      <c r="IEV13" s="90"/>
      <c r="IEW13" s="90"/>
      <c r="IEX13" s="90"/>
      <c r="IEY13" s="90"/>
      <c r="IEZ13" s="90"/>
      <c r="IFA13" s="90"/>
      <c r="IFB13" s="90"/>
      <c r="IFC13" s="90"/>
      <c r="IFD13" s="90"/>
      <c r="IFE13" s="90"/>
      <c r="IFF13" s="90"/>
      <c r="IFG13" s="90"/>
      <c r="IFH13" s="90"/>
      <c r="IFI13" s="90"/>
      <c r="IFJ13" s="90"/>
      <c r="IFK13" s="90"/>
      <c r="IFL13" s="90"/>
      <c r="IFM13" s="90"/>
      <c r="IFN13" s="90"/>
      <c r="IFO13" s="90"/>
      <c r="IFP13" s="90"/>
      <c r="IFQ13" s="90"/>
      <c r="IFR13" s="90"/>
      <c r="IFS13" s="90"/>
      <c r="IFT13" s="90"/>
      <c r="IFU13" s="90"/>
      <c r="IFV13" s="90"/>
      <c r="IFW13" s="90"/>
      <c r="IFX13" s="90"/>
      <c r="IFY13" s="90"/>
      <c r="IFZ13" s="90"/>
      <c r="IGA13" s="90"/>
      <c r="IGB13" s="90"/>
      <c r="IGC13" s="90"/>
      <c r="IGD13" s="90"/>
      <c r="IGE13" s="90"/>
      <c r="IGF13" s="90"/>
      <c r="IGG13" s="90"/>
      <c r="IGH13" s="90"/>
      <c r="IGI13" s="90"/>
      <c r="IGJ13" s="90"/>
      <c r="IGK13" s="90"/>
      <c r="IGL13" s="90"/>
      <c r="IGM13" s="90"/>
      <c r="IGN13" s="90"/>
      <c r="IGO13" s="90"/>
      <c r="IGP13" s="90"/>
      <c r="IGQ13" s="90"/>
      <c r="IGR13" s="90"/>
      <c r="IGS13" s="90"/>
      <c r="IGT13" s="90"/>
      <c r="IGU13" s="90"/>
      <c r="IGV13" s="90"/>
      <c r="IGW13" s="90"/>
      <c r="IGX13" s="90"/>
      <c r="IGY13" s="90"/>
      <c r="IGZ13" s="90"/>
      <c r="IHA13" s="90"/>
      <c r="IHB13" s="90"/>
      <c r="IHC13" s="90"/>
      <c r="IHD13" s="90"/>
      <c r="IHE13" s="90"/>
      <c r="IHF13" s="90"/>
      <c r="IHG13" s="90"/>
      <c r="IHH13" s="90"/>
      <c r="IHI13" s="90"/>
      <c r="IHJ13" s="90"/>
      <c r="IHK13" s="90"/>
      <c r="IHL13" s="90"/>
      <c r="IHM13" s="90"/>
      <c r="IHN13" s="90"/>
      <c r="IHO13" s="90"/>
      <c r="IHP13" s="90"/>
      <c r="IHQ13" s="90"/>
      <c r="IHR13" s="90"/>
      <c r="IHS13" s="90"/>
      <c r="IHT13" s="90"/>
      <c r="IHU13" s="90"/>
      <c r="IHV13" s="90"/>
      <c r="IHW13" s="90"/>
      <c r="IHX13" s="90"/>
      <c r="IHY13" s="90"/>
      <c r="IHZ13" s="90"/>
      <c r="IIA13" s="90"/>
      <c r="IIB13" s="90"/>
      <c r="IIC13" s="90"/>
      <c r="IID13" s="90"/>
      <c r="IIE13" s="90"/>
      <c r="IIF13" s="90"/>
      <c r="IIG13" s="90"/>
      <c r="IIH13" s="90"/>
      <c r="III13" s="90"/>
      <c r="IIJ13" s="90"/>
      <c r="IIK13" s="90"/>
      <c r="IIL13" s="90"/>
      <c r="IIM13" s="90"/>
      <c r="IIN13" s="90"/>
      <c r="IIO13" s="90"/>
      <c r="IIP13" s="90"/>
      <c r="IIQ13" s="90"/>
      <c r="IIR13" s="90"/>
      <c r="IIS13" s="90"/>
      <c r="IIT13" s="90"/>
      <c r="IIU13" s="90"/>
      <c r="IIV13" s="90"/>
      <c r="IIW13" s="90"/>
      <c r="IIX13" s="90"/>
      <c r="IIY13" s="90"/>
      <c r="IIZ13" s="90"/>
      <c r="IJA13" s="90"/>
      <c r="IJB13" s="90"/>
      <c r="IJC13" s="90"/>
      <c r="IJD13" s="90"/>
      <c r="IJE13" s="90"/>
      <c r="IJF13" s="90"/>
      <c r="IJG13" s="90"/>
      <c r="IJH13" s="90"/>
      <c r="IJI13" s="90"/>
      <c r="IJJ13" s="90"/>
      <c r="IJK13" s="90"/>
      <c r="IJL13" s="90"/>
      <c r="IJM13" s="90"/>
      <c r="IJN13" s="90"/>
      <c r="IJO13" s="90"/>
      <c r="IJP13" s="90"/>
      <c r="IJQ13" s="90"/>
      <c r="IJR13" s="90"/>
      <c r="IJS13" s="90"/>
      <c r="IJT13" s="90"/>
      <c r="IJU13" s="90"/>
      <c r="IJV13" s="90"/>
      <c r="IJW13" s="90"/>
      <c r="IJX13" s="90"/>
      <c r="IJY13" s="90"/>
      <c r="IJZ13" s="90"/>
      <c r="IKA13" s="90"/>
      <c r="IKB13" s="90"/>
      <c r="IKC13" s="90"/>
      <c r="IKD13" s="90"/>
      <c r="IKE13" s="90"/>
      <c r="IKF13" s="90"/>
      <c r="IKG13" s="90"/>
      <c r="IKH13" s="90"/>
      <c r="IKI13" s="90"/>
      <c r="IKJ13" s="90"/>
      <c r="IKK13" s="90"/>
      <c r="IKL13" s="90"/>
      <c r="IKM13" s="90"/>
      <c r="IKN13" s="90"/>
      <c r="IKO13" s="90"/>
      <c r="IKP13" s="90"/>
      <c r="IKQ13" s="90"/>
      <c r="IKR13" s="90"/>
      <c r="IKS13" s="90"/>
      <c r="IKT13" s="90"/>
      <c r="IKU13" s="90"/>
      <c r="IKV13" s="90"/>
      <c r="IKW13" s="90"/>
      <c r="IKX13" s="90"/>
      <c r="IKY13" s="90"/>
      <c r="IKZ13" s="90"/>
      <c r="ILA13" s="90"/>
      <c r="ILB13" s="90"/>
      <c r="ILC13" s="90"/>
      <c r="ILD13" s="90"/>
      <c r="ILE13" s="90"/>
      <c r="ILF13" s="90"/>
      <c r="ILG13" s="90"/>
      <c r="ILH13" s="90"/>
      <c r="ILI13" s="90"/>
      <c r="ILJ13" s="90"/>
      <c r="ILK13" s="90"/>
      <c r="ILL13" s="90"/>
      <c r="ILM13" s="90"/>
      <c r="ILN13" s="90"/>
      <c r="ILO13" s="90"/>
      <c r="ILP13" s="90"/>
      <c r="ILQ13" s="90"/>
      <c r="ILR13" s="90"/>
      <c r="ILS13" s="90"/>
      <c r="ILT13" s="90"/>
      <c r="ILU13" s="90"/>
      <c r="ILV13" s="90"/>
      <c r="ILW13" s="90"/>
      <c r="ILX13" s="90"/>
      <c r="ILY13" s="90"/>
      <c r="ILZ13" s="90"/>
      <c r="IMA13" s="90"/>
      <c r="IMB13" s="90"/>
      <c r="IMC13" s="90"/>
      <c r="IMD13" s="90"/>
      <c r="IME13" s="90"/>
      <c r="IMF13" s="90"/>
      <c r="IMG13" s="90"/>
      <c r="IMH13" s="90"/>
      <c r="IMI13" s="90"/>
      <c r="IMJ13" s="90"/>
      <c r="IMK13" s="90"/>
      <c r="IML13" s="90"/>
      <c r="IMM13" s="90"/>
      <c r="IMN13" s="90"/>
      <c r="IMO13" s="90"/>
      <c r="IMP13" s="90"/>
      <c r="IMQ13" s="90"/>
      <c r="IMR13" s="90"/>
      <c r="IMS13" s="90"/>
      <c r="IMT13" s="90"/>
      <c r="IMU13" s="90"/>
      <c r="IMV13" s="90"/>
      <c r="IMW13" s="90"/>
      <c r="IMX13" s="90"/>
      <c r="IMY13" s="90"/>
      <c r="IMZ13" s="90"/>
      <c r="INA13" s="90"/>
      <c r="INB13" s="90"/>
      <c r="INC13" s="90"/>
      <c r="IND13" s="90"/>
      <c r="INE13" s="90"/>
      <c r="INF13" s="90"/>
      <c r="ING13" s="90"/>
      <c r="INH13" s="90"/>
      <c r="INI13" s="90"/>
      <c r="INJ13" s="90"/>
      <c r="INK13" s="90"/>
      <c r="INL13" s="90"/>
      <c r="INM13" s="90"/>
      <c r="INN13" s="90"/>
      <c r="INO13" s="90"/>
      <c r="INP13" s="90"/>
      <c r="INQ13" s="90"/>
      <c r="INR13" s="90"/>
      <c r="INS13" s="90"/>
      <c r="INT13" s="90"/>
      <c r="INU13" s="90"/>
      <c r="INV13" s="90"/>
      <c r="INW13" s="90"/>
      <c r="INX13" s="90"/>
      <c r="INY13" s="90"/>
      <c r="INZ13" s="90"/>
      <c r="IOA13" s="90"/>
      <c r="IOB13" s="90"/>
      <c r="IOC13" s="90"/>
      <c r="IOD13" s="90"/>
      <c r="IOE13" s="90"/>
      <c r="IOF13" s="90"/>
      <c r="IOG13" s="90"/>
      <c r="IOH13" s="90"/>
      <c r="IOI13" s="90"/>
      <c r="IOJ13" s="90"/>
      <c r="IOK13" s="90"/>
      <c r="IOL13" s="90"/>
      <c r="IOM13" s="90"/>
      <c r="ION13" s="90"/>
      <c r="IOO13" s="90"/>
      <c r="IOP13" s="90"/>
      <c r="IOQ13" s="90"/>
      <c r="IOR13" s="90"/>
      <c r="IOS13" s="90"/>
      <c r="IOT13" s="90"/>
      <c r="IOU13" s="90"/>
      <c r="IOV13" s="90"/>
      <c r="IOW13" s="90"/>
      <c r="IOX13" s="90"/>
      <c r="IOY13" s="90"/>
      <c r="IOZ13" s="90"/>
      <c r="IPA13" s="90"/>
      <c r="IPB13" s="90"/>
      <c r="IPC13" s="90"/>
      <c r="IPD13" s="90"/>
      <c r="IPE13" s="90"/>
      <c r="IPF13" s="90"/>
      <c r="IPG13" s="90"/>
      <c r="IPH13" s="90"/>
      <c r="IPI13" s="90"/>
      <c r="IPJ13" s="90"/>
      <c r="IPK13" s="90"/>
      <c r="IPL13" s="90"/>
      <c r="IPM13" s="90"/>
      <c r="IPN13" s="90"/>
      <c r="IPO13" s="90"/>
      <c r="IPP13" s="90"/>
      <c r="IPQ13" s="90"/>
      <c r="IPR13" s="90"/>
      <c r="IPS13" s="90"/>
      <c r="IPT13" s="90"/>
      <c r="IPU13" s="90"/>
      <c r="IPV13" s="90"/>
      <c r="IPW13" s="90"/>
      <c r="IPX13" s="90"/>
      <c r="IPY13" s="90"/>
      <c r="IPZ13" s="90"/>
      <c r="IQA13" s="90"/>
      <c r="IQB13" s="90"/>
      <c r="IQC13" s="90"/>
      <c r="IQD13" s="90"/>
      <c r="IQE13" s="90"/>
      <c r="IQF13" s="90"/>
      <c r="IQG13" s="90"/>
      <c r="IQH13" s="90"/>
      <c r="IQI13" s="90"/>
      <c r="IQJ13" s="90"/>
      <c r="IQK13" s="90"/>
      <c r="IQL13" s="90"/>
      <c r="IQM13" s="90"/>
      <c r="IQN13" s="90"/>
      <c r="IQO13" s="90"/>
      <c r="IQP13" s="90"/>
      <c r="IQQ13" s="90"/>
      <c r="IQR13" s="90"/>
      <c r="IQS13" s="90"/>
      <c r="IQT13" s="90"/>
      <c r="IQU13" s="90"/>
      <c r="IQV13" s="90"/>
      <c r="IQW13" s="90"/>
      <c r="IQX13" s="90"/>
      <c r="IQY13" s="90"/>
      <c r="IQZ13" s="90"/>
      <c r="IRA13" s="90"/>
      <c r="IRB13" s="90"/>
      <c r="IRC13" s="90"/>
      <c r="IRD13" s="90"/>
      <c r="IRE13" s="90"/>
      <c r="IRF13" s="90"/>
      <c r="IRG13" s="90"/>
      <c r="IRH13" s="90"/>
      <c r="IRI13" s="90"/>
      <c r="IRJ13" s="90"/>
      <c r="IRK13" s="90"/>
      <c r="IRL13" s="90"/>
      <c r="IRM13" s="90"/>
      <c r="IRN13" s="90"/>
      <c r="IRO13" s="90"/>
      <c r="IRP13" s="90"/>
      <c r="IRQ13" s="90"/>
      <c r="IRR13" s="90"/>
      <c r="IRS13" s="90"/>
      <c r="IRT13" s="90"/>
      <c r="IRU13" s="90"/>
      <c r="IRV13" s="90"/>
      <c r="IRW13" s="90"/>
      <c r="IRX13" s="90"/>
      <c r="IRY13" s="90"/>
      <c r="IRZ13" s="90"/>
      <c r="ISA13" s="90"/>
      <c r="ISB13" s="90"/>
      <c r="ISC13" s="90"/>
      <c r="ISD13" s="90"/>
      <c r="ISE13" s="90"/>
      <c r="ISF13" s="90"/>
      <c r="ISG13" s="90"/>
      <c r="ISH13" s="90"/>
      <c r="ISI13" s="90"/>
      <c r="ISJ13" s="90"/>
      <c r="ISK13" s="90"/>
      <c r="ISL13" s="90"/>
      <c r="ISM13" s="90"/>
      <c r="ISN13" s="90"/>
      <c r="ISO13" s="90"/>
      <c r="ISP13" s="90"/>
      <c r="ISQ13" s="90"/>
      <c r="ISR13" s="90"/>
      <c r="ISS13" s="90"/>
      <c r="IST13" s="90"/>
      <c r="ISU13" s="90"/>
      <c r="ISV13" s="90"/>
      <c r="ISW13" s="90"/>
      <c r="ISX13" s="90"/>
      <c r="ISY13" s="90"/>
      <c r="ISZ13" s="90"/>
      <c r="ITA13" s="90"/>
      <c r="ITB13" s="90"/>
      <c r="ITC13" s="90"/>
      <c r="ITD13" s="90"/>
      <c r="ITE13" s="90"/>
      <c r="ITF13" s="90"/>
      <c r="ITG13" s="90"/>
      <c r="ITH13" s="90"/>
      <c r="ITI13" s="90"/>
      <c r="ITJ13" s="90"/>
      <c r="ITK13" s="90"/>
      <c r="ITL13" s="90"/>
      <c r="ITM13" s="90"/>
      <c r="ITN13" s="90"/>
      <c r="ITO13" s="90"/>
      <c r="ITP13" s="90"/>
      <c r="ITQ13" s="90"/>
      <c r="ITR13" s="90"/>
      <c r="ITS13" s="90"/>
      <c r="ITT13" s="90"/>
      <c r="ITU13" s="90"/>
      <c r="ITV13" s="90"/>
      <c r="ITW13" s="90"/>
      <c r="ITX13" s="90"/>
      <c r="ITY13" s="90"/>
      <c r="ITZ13" s="90"/>
      <c r="IUA13" s="90"/>
      <c r="IUB13" s="90"/>
      <c r="IUC13" s="90"/>
      <c r="IUD13" s="90"/>
      <c r="IUE13" s="90"/>
      <c r="IUF13" s="90"/>
      <c r="IUG13" s="90"/>
      <c r="IUH13" s="90"/>
      <c r="IUI13" s="90"/>
      <c r="IUJ13" s="90"/>
      <c r="IUK13" s="90"/>
      <c r="IUL13" s="90"/>
      <c r="IUM13" s="90"/>
      <c r="IUN13" s="90"/>
      <c r="IUO13" s="90"/>
      <c r="IUP13" s="90"/>
      <c r="IUQ13" s="90"/>
      <c r="IUR13" s="90"/>
      <c r="IUS13" s="90"/>
      <c r="IUT13" s="90"/>
      <c r="IUU13" s="90"/>
      <c r="IUV13" s="90"/>
      <c r="IUW13" s="90"/>
      <c r="IUX13" s="90"/>
      <c r="IUY13" s="90"/>
      <c r="IUZ13" s="90"/>
      <c r="IVA13" s="90"/>
      <c r="IVB13" s="90"/>
      <c r="IVC13" s="90"/>
      <c r="IVD13" s="90"/>
      <c r="IVE13" s="90"/>
      <c r="IVF13" s="90"/>
      <c r="IVG13" s="90"/>
      <c r="IVH13" s="90"/>
      <c r="IVI13" s="90"/>
      <c r="IVJ13" s="90"/>
      <c r="IVK13" s="90"/>
      <c r="IVL13" s="90"/>
      <c r="IVM13" s="90"/>
      <c r="IVN13" s="90"/>
      <c r="IVO13" s="90"/>
      <c r="IVP13" s="90"/>
      <c r="IVQ13" s="90"/>
      <c r="IVR13" s="90"/>
      <c r="IVS13" s="90"/>
      <c r="IVT13" s="90"/>
      <c r="IVU13" s="90"/>
      <c r="IVV13" s="90"/>
      <c r="IVW13" s="90"/>
      <c r="IVX13" s="90"/>
      <c r="IVY13" s="90"/>
      <c r="IVZ13" s="90"/>
      <c r="IWA13" s="90"/>
      <c r="IWB13" s="90"/>
      <c r="IWC13" s="90"/>
      <c r="IWD13" s="90"/>
      <c r="IWE13" s="90"/>
      <c r="IWF13" s="90"/>
      <c r="IWG13" s="90"/>
      <c r="IWH13" s="90"/>
      <c r="IWI13" s="90"/>
      <c r="IWJ13" s="90"/>
      <c r="IWK13" s="90"/>
      <c r="IWL13" s="90"/>
      <c r="IWM13" s="90"/>
      <c r="IWN13" s="90"/>
      <c r="IWO13" s="90"/>
      <c r="IWP13" s="90"/>
      <c r="IWQ13" s="90"/>
      <c r="IWR13" s="90"/>
      <c r="IWS13" s="90"/>
      <c r="IWT13" s="90"/>
      <c r="IWU13" s="90"/>
      <c r="IWV13" s="90"/>
      <c r="IWW13" s="90"/>
      <c r="IWX13" s="90"/>
      <c r="IWY13" s="90"/>
      <c r="IWZ13" s="90"/>
      <c r="IXA13" s="90"/>
      <c r="IXB13" s="90"/>
      <c r="IXC13" s="90"/>
      <c r="IXD13" s="90"/>
      <c r="IXE13" s="90"/>
      <c r="IXF13" s="90"/>
      <c r="IXG13" s="90"/>
      <c r="IXH13" s="90"/>
      <c r="IXI13" s="90"/>
      <c r="IXJ13" s="90"/>
      <c r="IXK13" s="90"/>
      <c r="IXL13" s="90"/>
      <c r="IXM13" s="90"/>
      <c r="IXN13" s="90"/>
      <c r="IXO13" s="90"/>
      <c r="IXP13" s="90"/>
      <c r="IXQ13" s="90"/>
      <c r="IXR13" s="90"/>
      <c r="IXS13" s="90"/>
      <c r="IXT13" s="90"/>
      <c r="IXU13" s="90"/>
      <c r="IXV13" s="90"/>
      <c r="IXW13" s="90"/>
      <c r="IXX13" s="90"/>
      <c r="IXY13" s="90"/>
      <c r="IXZ13" s="90"/>
      <c r="IYA13" s="90"/>
      <c r="IYB13" s="90"/>
      <c r="IYC13" s="90"/>
      <c r="IYD13" s="90"/>
      <c r="IYE13" s="90"/>
      <c r="IYF13" s="90"/>
      <c r="IYG13" s="90"/>
      <c r="IYH13" s="90"/>
      <c r="IYI13" s="90"/>
      <c r="IYJ13" s="90"/>
      <c r="IYK13" s="90"/>
      <c r="IYL13" s="90"/>
      <c r="IYM13" s="90"/>
      <c r="IYN13" s="90"/>
      <c r="IYO13" s="90"/>
      <c r="IYP13" s="90"/>
      <c r="IYQ13" s="90"/>
      <c r="IYR13" s="90"/>
      <c r="IYS13" s="90"/>
      <c r="IYT13" s="90"/>
      <c r="IYU13" s="90"/>
      <c r="IYV13" s="90"/>
      <c r="IYW13" s="90"/>
      <c r="IYX13" s="90"/>
      <c r="IYY13" s="90"/>
      <c r="IYZ13" s="90"/>
      <c r="IZA13" s="90"/>
      <c r="IZB13" s="90"/>
      <c r="IZC13" s="90"/>
      <c r="IZD13" s="90"/>
      <c r="IZE13" s="90"/>
      <c r="IZF13" s="90"/>
      <c r="IZG13" s="90"/>
      <c r="IZH13" s="90"/>
      <c r="IZI13" s="90"/>
      <c r="IZJ13" s="90"/>
      <c r="IZK13" s="90"/>
      <c r="IZL13" s="90"/>
      <c r="IZM13" s="90"/>
      <c r="IZN13" s="90"/>
      <c r="IZO13" s="90"/>
      <c r="IZP13" s="90"/>
      <c r="IZQ13" s="90"/>
      <c r="IZR13" s="90"/>
      <c r="IZS13" s="90"/>
      <c r="IZT13" s="90"/>
      <c r="IZU13" s="90"/>
      <c r="IZV13" s="90"/>
      <c r="IZW13" s="90"/>
      <c r="IZX13" s="90"/>
      <c r="IZY13" s="90"/>
      <c r="IZZ13" s="90"/>
      <c r="JAA13" s="90"/>
      <c r="JAB13" s="90"/>
      <c r="JAC13" s="90"/>
      <c r="JAD13" s="90"/>
      <c r="JAE13" s="90"/>
      <c r="JAF13" s="90"/>
      <c r="JAG13" s="90"/>
      <c r="JAH13" s="90"/>
      <c r="JAI13" s="90"/>
      <c r="JAJ13" s="90"/>
      <c r="JAK13" s="90"/>
      <c r="JAL13" s="90"/>
      <c r="JAM13" s="90"/>
      <c r="JAN13" s="90"/>
      <c r="JAO13" s="90"/>
      <c r="JAP13" s="90"/>
      <c r="JAQ13" s="90"/>
      <c r="JAR13" s="90"/>
      <c r="JAS13" s="90"/>
      <c r="JAT13" s="90"/>
      <c r="JAU13" s="90"/>
      <c r="JAV13" s="90"/>
      <c r="JAW13" s="90"/>
      <c r="JAX13" s="90"/>
      <c r="JAY13" s="90"/>
      <c r="JAZ13" s="90"/>
      <c r="JBA13" s="90"/>
      <c r="JBB13" s="90"/>
      <c r="JBC13" s="90"/>
      <c r="JBD13" s="90"/>
      <c r="JBE13" s="90"/>
      <c r="JBF13" s="90"/>
      <c r="JBG13" s="90"/>
      <c r="JBH13" s="90"/>
      <c r="JBI13" s="90"/>
      <c r="JBJ13" s="90"/>
      <c r="JBK13" s="90"/>
      <c r="JBL13" s="90"/>
      <c r="JBM13" s="90"/>
      <c r="JBN13" s="90"/>
      <c r="JBO13" s="90"/>
      <c r="JBP13" s="90"/>
      <c r="JBQ13" s="90"/>
      <c r="JBR13" s="90"/>
      <c r="JBS13" s="90"/>
      <c r="JBT13" s="90"/>
      <c r="JBU13" s="90"/>
      <c r="JBV13" s="90"/>
      <c r="JBW13" s="90"/>
      <c r="JBX13" s="90"/>
      <c r="JBY13" s="90"/>
      <c r="JBZ13" s="90"/>
      <c r="JCA13" s="90"/>
      <c r="JCB13" s="90"/>
      <c r="JCC13" s="90"/>
      <c r="JCD13" s="90"/>
      <c r="JCE13" s="90"/>
      <c r="JCF13" s="90"/>
      <c r="JCG13" s="90"/>
      <c r="JCH13" s="90"/>
      <c r="JCI13" s="90"/>
      <c r="JCJ13" s="90"/>
      <c r="JCK13" s="90"/>
      <c r="JCL13" s="90"/>
      <c r="JCM13" s="90"/>
      <c r="JCN13" s="90"/>
      <c r="JCO13" s="90"/>
      <c r="JCP13" s="90"/>
      <c r="JCQ13" s="90"/>
      <c r="JCR13" s="90"/>
      <c r="JCS13" s="90"/>
      <c r="JCT13" s="90"/>
      <c r="JCU13" s="90"/>
      <c r="JCV13" s="90"/>
      <c r="JCW13" s="90"/>
      <c r="JCX13" s="90"/>
      <c r="JCY13" s="90"/>
      <c r="JCZ13" s="90"/>
      <c r="JDA13" s="90"/>
      <c r="JDB13" s="90"/>
      <c r="JDC13" s="90"/>
      <c r="JDD13" s="90"/>
      <c r="JDE13" s="90"/>
      <c r="JDF13" s="90"/>
      <c r="JDG13" s="90"/>
      <c r="JDH13" s="90"/>
      <c r="JDI13" s="90"/>
      <c r="JDJ13" s="90"/>
      <c r="JDK13" s="90"/>
      <c r="JDL13" s="90"/>
      <c r="JDM13" s="90"/>
      <c r="JDN13" s="90"/>
      <c r="JDO13" s="90"/>
      <c r="JDP13" s="90"/>
      <c r="JDQ13" s="90"/>
      <c r="JDR13" s="90"/>
      <c r="JDS13" s="90"/>
      <c r="JDT13" s="90"/>
      <c r="JDU13" s="90"/>
      <c r="JDV13" s="90"/>
      <c r="JDW13" s="90"/>
      <c r="JDX13" s="90"/>
      <c r="JDY13" s="90"/>
      <c r="JDZ13" s="90"/>
      <c r="JEA13" s="90"/>
      <c r="JEB13" s="90"/>
      <c r="JEC13" s="90"/>
      <c r="JED13" s="90"/>
      <c r="JEE13" s="90"/>
      <c r="JEF13" s="90"/>
      <c r="JEG13" s="90"/>
      <c r="JEH13" s="90"/>
      <c r="JEI13" s="90"/>
      <c r="JEJ13" s="90"/>
      <c r="JEK13" s="90"/>
      <c r="JEL13" s="90"/>
      <c r="JEM13" s="90"/>
      <c r="JEN13" s="90"/>
      <c r="JEO13" s="90"/>
      <c r="JEP13" s="90"/>
      <c r="JEQ13" s="90"/>
      <c r="JER13" s="90"/>
      <c r="JES13" s="90"/>
      <c r="JET13" s="90"/>
      <c r="JEU13" s="90"/>
      <c r="JEV13" s="90"/>
      <c r="JEW13" s="90"/>
      <c r="JEX13" s="90"/>
      <c r="JEY13" s="90"/>
      <c r="JEZ13" s="90"/>
      <c r="JFA13" s="90"/>
      <c r="JFB13" s="90"/>
      <c r="JFC13" s="90"/>
      <c r="JFD13" s="90"/>
      <c r="JFE13" s="90"/>
      <c r="JFF13" s="90"/>
      <c r="JFG13" s="90"/>
      <c r="JFH13" s="90"/>
      <c r="JFI13" s="90"/>
      <c r="JFJ13" s="90"/>
      <c r="JFK13" s="90"/>
      <c r="JFL13" s="90"/>
      <c r="JFM13" s="90"/>
      <c r="JFN13" s="90"/>
      <c r="JFO13" s="90"/>
      <c r="JFP13" s="90"/>
      <c r="JFQ13" s="90"/>
      <c r="JFR13" s="90"/>
      <c r="JFS13" s="90"/>
      <c r="JFT13" s="90"/>
      <c r="JFU13" s="90"/>
      <c r="JFV13" s="90"/>
      <c r="JFW13" s="90"/>
      <c r="JFX13" s="90"/>
      <c r="JFY13" s="90"/>
      <c r="JFZ13" s="90"/>
      <c r="JGA13" s="90"/>
      <c r="JGB13" s="90"/>
      <c r="JGC13" s="90"/>
      <c r="JGD13" s="90"/>
      <c r="JGE13" s="90"/>
      <c r="JGF13" s="90"/>
      <c r="JGG13" s="90"/>
      <c r="JGH13" s="90"/>
      <c r="JGI13" s="90"/>
      <c r="JGJ13" s="90"/>
      <c r="JGK13" s="90"/>
      <c r="JGL13" s="90"/>
      <c r="JGM13" s="90"/>
      <c r="JGN13" s="90"/>
      <c r="JGO13" s="90"/>
      <c r="JGP13" s="90"/>
      <c r="JGQ13" s="90"/>
      <c r="JGR13" s="90"/>
      <c r="JGS13" s="90"/>
      <c r="JGT13" s="90"/>
      <c r="JGU13" s="90"/>
      <c r="JGV13" s="90"/>
      <c r="JGW13" s="90"/>
      <c r="JGX13" s="90"/>
      <c r="JGY13" s="90"/>
      <c r="JGZ13" s="90"/>
      <c r="JHA13" s="90"/>
      <c r="JHB13" s="90"/>
      <c r="JHC13" s="90"/>
      <c r="JHD13" s="90"/>
      <c r="JHE13" s="90"/>
      <c r="JHF13" s="90"/>
      <c r="JHG13" s="90"/>
      <c r="JHH13" s="90"/>
      <c r="JHI13" s="90"/>
      <c r="JHJ13" s="90"/>
      <c r="JHK13" s="90"/>
      <c r="JHL13" s="90"/>
      <c r="JHM13" s="90"/>
      <c r="JHN13" s="90"/>
      <c r="JHO13" s="90"/>
      <c r="JHP13" s="90"/>
      <c r="JHQ13" s="90"/>
      <c r="JHR13" s="90"/>
      <c r="JHS13" s="90"/>
      <c r="JHT13" s="90"/>
      <c r="JHU13" s="90"/>
      <c r="JHV13" s="90"/>
      <c r="JHW13" s="90"/>
      <c r="JHX13" s="90"/>
      <c r="JHY13" s="90"/>
      <c r="JHZ13" s="90"/>
      <c r="JIA13" s="90"/>
      <c r="JIB13" s="90"/>
      <c r="JIC13" s="90"/>
      <c r="JID13" s="90"/>
      <c r="JIE13" s="90"/>
      <c r="JIF13" s="90"/>
      <c r="JIG13" s="90"/>
      <c r="JIH13" s="90"/>
      <c r="JII13" s="90"/>
      <c r="JIJ13" s="90"/>
      <c r="JIK13" s="90"/>
      <c r="JIL13" s="90"/>
      <c r="JIM13" s="90"/>
      <c r="JIN13" s="90"/>
      <c r="JIO13" s="90"/>
      <c r="JIP13" s="90"/>
      <c r="JIQ13" s="90"/>
      <c r="JIR13" s="90"/>
      <c r="JIS13" s="90"/>
      <c r="JIT13" s="90"/>
      <c r="JIU13" s="90"/>
      <c r="JIV13" s="90"/>
      <c r="JIW13" s="90"/>
      <c r="JIX13" s="90"/>
      <c r="JIY13" s="90"/>
      <c r="JIZ13" s="90"/>
      <c r="JJA13" s="90"/>
      <c r="JJB13" s="90"/>
      <c r="JJC13" s="90"/>
      <c r="JJD13" s="90"/>
      <c r="JJE13" s="90"/>
      <c r="JJF13" s="90"/>
      <c r="JJG13" s="90"/>
      <c r="JJH13" s="90"/>
      <c r="JJI13" s="90"/>
      <c r="JJJ13" s="90"/>
      <c r="JJK13" s="90"/>
      <c r="JJL13" s="90"/>
      <c r="JJM13" s="90"/>
      <c r="JJN13" s="90"/>
      <c r="JJO13" s="90"/>
      <c r="JJP13" s="90"/>
      <c r="JJQ13" s="90"/>
      <c r="JJR13" s="90"/>
      <c r="JJS13" s="90"/>
      <c r="JJT13" s="90"/>
      <c r="JJU13" s="90"/>
      <c r="JJV13" s="90"/>
      <c r="JJW13" s="90"/>
      <c r="JJX13" s="90"/>
      <c r="JJY13" s="90"/>
      <c r="JJZ13" s="90"/>
      <c r="JKA13" s="90"/>
      <c r="JKB13" s="90"/>
      <c r="JKC13" s="90"/>
      <c r="JKD13" s="90"/>
      <c r="JKE13" s="90"/>
      <c r="JKF13" s="90"/>
      <c r="JKG13" s="90"/>
      <c r="JKH13" s="90"/>
      <c r="JKI13" s="90"/>
      <c r="JKJ13" s="90"/>
      <c r="JKK13" s="90"/>
      <c r="JKL13" s="90"/>
      <c r="JKM13" s="90"/>
      <c r="JKN13" s="90"/>
      <c r="JKO13" s="90"/>
      <c r="JKP13" s="90"/>
      <c r="JKQ13" s="90"/>
      <c r="JKR13" s="90"/>
      <c r="JKS13" s="90"/>
      <c r="JKT13" s="90"/>
      <c r="JKU13" s="90"/>
      <c r="JKV13" s="90"/>
      <c r="JKW13" s="90"/>
      <c r="JKX13" s="90"/>
      <c r="JKY13" s="90"/>
      <c r="JKZ13" s="90"/>
      <c r="JLA13" s="90"/>
      <c r="JLB13" s="90"/>
      <c r="JLC13" s="90"/>
      <c r="JLD13" s="90"/>
      <c r="JLE13" s="90"/>
      <c r="JLF13" s="90"/>
      <c r="JLG13" s="90"/>
      <c r="JLH13" s="90"/>
      <c r="JLI13" s="90"/>
      <c r="JLJ13" s="90"/>
      <c r="JLK13" s="90"/>
      <c r="JLL13" s="90"/>
      <c r="JLM13" s="90"/>
      <c r="JLN13" s="90"/>
      <c r="JLO13" s="90"/>
      <c r="JLP13" s="90"/>
      <c r="JLQ13" s="90"/>
      <c r="JLR13" s="90"/>
      <c r="JLS13" s="90"/>
      <c r="JLT13" s="90"/>
      <c r="JLU13" s="90"/>
      <c r="JLV13" s="90"/>
      <c r="JLW13" s="90"/>
      <c r="JLX13" s="90"/>
      <c r="JLY13" s="90"/>
      <c r="JLZ13" s="90"/>
      <c r="JMA13" s="90"/>
      <c r="JMB13" s="90"/>
      <c r="JMC13" s="90"/>
      <c r="JMD13" s="90"/>
      <c r="JME13" s="90"/>
      <c r="JMF13" s="90"/>
      <c r="JMG13" s="90"/>
      <c r="JMH13" s="90"/>
      <c r="JMI13" s="90"/>
      <c r="JMJ13" s="90"/>
      <c r="JMK13" s="90"/>
      <c r="JML13" s="90"/>
      <c r="JMM13" s="90"/>
      <c r="JMN13" s="90"/>
      <c r="JMO13" s="90"/>
      <c r="JMP13" s="90"/>
      <c r="JMQ13" s="90"/>
      <c r="JMR13" s="90"/>
      <c r="JMS13" s="90"/>
      <c r="JMT13" s="90"/>
      <c r="JMU13" s="90"/>
      <c r="JMV13" s="90"/>
      <c r="JMW13" s="90"/>
      <c r="JMX13" s="90"/>
      <c r="JMY13" s="90"/>
      <c r="JMZ13" s="90"/>
      <c r="JNA13" s="90"/>
      <c r="JNB13" s="90"/>
      <c r="JNC13" s="90"/>
      <c r="JND13" s="90"/>
      <c r="JNE13" s="90"/>
      <c r="JNF13" s="90"/>
      <c r="JNG13" s="90"/>
      <c r="JNH13" s="90"/>
      <c r="JNI13" s="90"/>
      <c r="JNJ13" s="90"/>
      <c r="JNK13" s="90"/>
      <c r="JNL13" s="90"/>
      <c r="JNM13" s="90"/>
      <c r="JNN13" s="90"/>
      <c r="JNO13" s="90"/>
      <c r="JNP13" s="90"/>
      <c r="JNQ13" s="90"/>
      <c r="JNR13" s="90"/>
      <c r="JNS13" s="90"/>
      <c r="JNT13" s="90"/>
      <c r="JNU13" s="90"/>
      <c r="JNV13" s="90"/>
      <c r="JNW13" s="90"/>
      <c r="JNX13" s="90"/>
      <c r="JNY13" s="90"/>
      <c r="JNZ13" s="90"/>
      <c r="JOA13" s="90"/>
      <c r="JOB13" s="90"/>
      <c r="JOC13" s="90"/>
      <c r="JOD13" s="90"/>
      <c r="JOE13" s="90"/>
      <c r="JOF13" s="90"/>
      <c r="JOG13" s="90"/>
      <c r="JOH13" s="90"/>
      <c r="JOI13" s="90"/>
      <c r="JOJ13" s="90"/>
      <c r="JOK13" s="90"/>
      <c r="JOL13" s="90"/>
      <c r="JOM13" s="90"/>
      <c r="JON13" s="90"/>
      <c r="JOO13" s="90"/>
      <c r="JOP13" s="90"/>
      <c r="JOQ13" s="90"/>
      <c r="JOR13" s="90"/>
      <c r="JOS13" s="90"/>
      <c r="JOT13" s="90"/>
      <c r="JOU13" s="90"/>
      <c r="JOV13" s="90"/>
      <c r="JOW13" s="90"/>
      <c r="JOX13" s="90"/>
      <c r="JOY13" s="90"/>
      <c r="JOZ13" s="90"/>
      <c r="JPA13" s="90"/>
      <c r="JPB13" s="90"/>
      <c r="JPC13" s="90"/>
      <c r="JPD13" s="90"/>
      <c r="JPE13" s="90"/>
      <c r="JPF13" s="90"/>
      <c r="JPG13" s="90"/>
      <c r="JPH13" s="90"/>
      <c r="JPI13" s="90"/>
      <c r="JPJ13" s="90"/>
      <c r="JPK13" s="90"/>
      <c r="JPL13" s="90"/>
      <c r="JPM13" s="90"/>
      <c r="JPN13" s="90"/>
      <c r="JPO13" s="90"/>
      <c r="JPP13" s="90"/>
      <c r="JPQ13" s="90"/>
      <c r="JPR13" s="90"/>
      <c r="JPS13" s="90"/>
      <c r="JPT13" s="90"/>
      <c r="JPU13" s="90"/>
      <c r="JPV13" s="90"/>
      <c r="JPW13" s="90"/>
      <c r="JPX13" s="90"/>
      <c r="JPY13" s="90"/>
      <c r="JPZ13" s="90"/>
      <c r="JQA13" s="90"/>
      <c r="JQB13" s="90"/>
      <c r="JQC13" s="90"/>
      <c r="JQD13" s="90"/>
      <c r="JQE13" s="90"/>
      <c r="JQF13" s="90"/>
      <c r="JQG13" s="90"/>
      <c r="JQH13" s="90"/>
      <c r="JQI13" s="90"/>
      <c r="JQJ13" s="90"/>
      <c r="JQK13" s="90"/>
      <c r="JQL13" s="90"/>
      <c r="JQM13" s="90"/>
      <c r="JQN13" s="90"/>
      <c r="JQO13" s="90"/>
      <c r="JQP13" s="90"/>
      <c r="JQQ13" s="90"/>
      <c r="JQR13" s="90"/>
      <c r="JQS13" s="90"/>
      <c r="JQT13" s="90"/>
      <c r="JQU13" s="90"/>
      <c r="JQV13" s="90"/>
      <c r="JQW13" s="90"/>
      <c r="JQX13" s="90"/>
      <c r="JQY13" s="90"/>
      <c r="JQZ13" s="90"/>
      <c r="JRA13" s="90"/>
      <c r="JRB13" s="90"/>
      <c r="JRC13" s="90"/>
      <c r="JRD13" s="90"/>
      <c r="JRE13" s="90"/>
      <c r="JRF13" s="90"/>
      <c r="JRG13" s="90"/>
      <c r="JRH13" s="90"/>
      <c r="JRI13" s="90"/>
      <c r="JRJ13" s="90"/>
      <c r="JRK13" s="90"/>
      <c r="JRL13" s="90"/>
      <c r="JRM13" s="90"/>
      <c r="JRN13" s="90"/>
      <c r="JRO13" s="90"/>
      <c r="JRP13" s="90"/>
      <c r="JRQ13" s="90"/>
      <c r="JRR13" s="90"/>
      <c r="JRS13" s="90"/>
      <c r="JRT13" s="90"/>
      <c r="JRU13" s="90"/>
      <c r="JRV13" s="90"/>
      <c r="JRW13" s="90"/>
      <c r="JRX13" s="90"/>
      <c r="JRY13" s="90"/>
      <c r="JRZ13" s="90"/>
      <c r="JSA13" s="90"/>
      <c r="JSB13" s="90"/>
      <c r="JSC13" s="90"/>
      <c r="JSD13" s="90"/>
      <c r="JSE13" s="90"/>
      <c r="JSF13" s="90"/>
      <c r="JSG13" s="90"/>
      <c r="JSH13" s="90"/>
      <c r="JSI13" s="90"/>
      <c r="JSJ13" s="90"/>
      <c r="JSK13" s="90"/>
      <c r="JSL13" s="90"/>
      <c r="JSM13" s="90"/>
      <c r="JSN13" s="90"/>
      <c r="JSO13" s="90"/>
      <c r="JSP13" s="90"/>
      <c r="JSQ13" s="90"/>
      <c r="JSR13" s="90"/>
      <c r="JSS13" s="90"/>
      <c r="JST13" s="90"/>
      <c r="JSU13" s="90"/>
      <c r="JSV13" s="90"/>
      <c r="JSW13" s="90"/>
      <c r="JSX13" s="90"/>
      <c r="JSY13" s="90"/>
      <c r="JSZ13" s="90"/>
      <c r="JTA13" s="90"/>
      <c r="JTB13" s="90"/>
      <c r="JTC13" s="90"/>
      <c r="JTD13" s="90"/>
      <c r="JTE13" s="90"/>
      <c r="JTF13" s="90"/>
      <c r="JTG13" s="90"/>
      <c r="JTH13" s="90"/>
      <c r="JTI13" s="90"/>
      <c r="JTJ13" s="90"/>
      <c r="JTK13" s="90"/>
      <c r="JTL13" s="90"/>
      <c r="JTM13" s="90"/>
      <c r="JTN13" s="90"/>
      <c r="JTO13" s="90"/>
      <c r="JTP13" s="90"/>
      <c r="JTQ13" s="90"/>
      <c r="JTR13" s="90"/>
      <c r="JTS13" s="90"/>
      <c r="JTT13" s="90"/>
      <c r="JTU13" s="90"/>
      <c r="JTV13" s="90"/>
      <c r="JTW13" s="90"/>
      <c r="JTX13" s="90"/>
      <c r="JTY13" s="90"/>
      <c r="JTZ13" s="90"/>
      <c r="JUA13" s="90"/>
      <c r="JUB13" s="90"/>
      <c r="JUC13" s="90"/>
      <c r="JUD13" s="90"/>
      <c r="JUE13" s="90"/>
      <c r="JUF13" s="90"/>
      <c r="JUG13" s="90"/>
      <c r="JUH13" s="90"/>
      <c r="JUI13" s="90"/>
      <c r="JUJ13" s="90"/>
      <c r="JUK13" s="90"/>
      <c r="JUL13" s="90"/>
      <c r="JUM13" s="90"/>
      <c r="JUN13" s="90"/>
      <c r="JUO13" s="90"/>
      <c r="JUP13" s="90"/>
      <c r="JUQ13" s="90"/>
      <c r="JUR13" s="90"/>
      <c r="JUS13" s="90"/>
      <c r="JUT13" s="90"/>
      <c r="JUU13" s="90"/>
      <c r="JUV13" s="90"/>
      <c r="JUW13" s="90"/>
      <c r="JUX13" s="90"/>
      <c r="JUY13" s="90"/>
      <c r="JUZ13" s="90"/>
      <c r="JVA13" s="90"/>
      <c r="JVB13" s="90"/>
      <c r="JVC13" s="90"/>
      <c r="JVD13" s="90"/>
      <c r="JVE13" s="90"/>
      <c r="JVF13" s="90"/>
      <c r="JVG13" s="90"/>
      <c r="JVH13" s="90"/>
      <c r="JVI13" s="90"/>
      <c r="JVJ13" s="90"/>
      <c r="JVK13" s="90"/>
      <c r="JVL13" s="90"/>
      <c r="JVM13" s="90"/>
      <c r="JVN13" s="90"/>
      <c r="JVO13" s="90"/>
      <c r="JVP13" s="90"/>
      <c r="JVQ13" s="90"/>
      <c r="JVR13" s="90"/>
      <c r="JVS13" s="90"/>
      <c r="JVT13" s="90"/>
      <c r="JVU13" s="90"/>
      <c r="JVV13" s="90"/>
      <c r="JVW13" s="90"/>
      <c r="JVX13" s="90"/>
      <c r="JVY13" s="90"/>
      <c r="JVZ13" s="90"/>
      <c r="JWA13" s="90"/>
      <c r="JWB13" s="90"/>
      <c r="JWC13" s="90"/>
      <c r="JWD13" s="90"/>
      <c r="JWE13" s="90"/>
      <c r="JWF13" s="90"/>
      <c r="JWG13" s="90"/>
      <c r="JWH13" s="90"/>
      <c r="JWI13" s="90"/>
      <c r="JWJ13" s="90"/>
      <c r="JWK13" s="90"/>
      <c r="JWL13" s="90"/>
      <c r="JWM13" s="90"/>
      <c r="JWN13" s="90"/>
      <c r="JWO13" s="90"/>
      <c r="JWP13" s="90"/>
      <c r="JWQ13" s="90"/>
      <c r="JWR13" s="90"/>
      <c r="JWS13" s="90"/>
      <c r="JWT13" s="90"/>
      <c r="JWU13" s="90"/>
      <c r="JWV13" s="90"/>
      <c r="JWW13" s="90"/>
      <c r="JWX13" s="90"/>
      <c r="JWY13" s="90"/>
      <c r="JWZ13" s="90"/>
      <c r="JXA13" s="90"/>
      <c r="JXB13" s="90"/>
      <c r="JXC13" s="90"/>
      <c r="JXD13" s="90"/>
      <c r="JXE13" s="90"/>
      <c r="JXF13" s="90"/>
      <c r="JXG13" s="90"/>
      <c r="JXH13" s="90"/>
      <c r="JXI13" s="90"/>
      <c r="JXJ13" s="90"/>
      <c r="JXK13" s="90"/>
      <c r="JXL13" s="90"/>
      <c r="JXM13" s="90"/>
      <c r="JXN13" s="90"/>
      <c r="JXO13" s="90"/>
      <c r="JXP13" s="90"/>
      <c r="JXQ13" s="90"/>
      <c r="JXR13" s="90"/>
      <c r="JXS13" s="90"/>
      <c r="JXT13" s="90"/>
      <c r="JXU13" s="90"/>
      <c r="JXV13" s="90"/>
      <c r="JXW13" s="90"/>
      <c r="JXX13" s="90"/>
      <c r="JXY13" s="90"/>
      <c r="JXZ13" s="90"/>
      <c r="JYA13" s="90"/>
      <c r="JYB13" s="90"/>
      <c r="JYC13" s="90"/>
      <c r="JYD13" s="90"/>
      <c r="JYE13" s="90"/>
      <c r="JYF13" s="90"/>
      <c r="JYG13" s="90"/>
      <c r="JYH13" s="90"/>
      <c r="JYI13" s="90"/>
      <c r="JYJ13" s="90"/>
      <c r="JYK13" s="90"/>
      <c r="JYL13" s="90"/>
      <c r="JYM13" s="90"/>
      <c r="JYN13" s="90"/>
      <c r="JYO13" s="90"/>
      <c r="JYP13" s="90"/>
      <c r="JYQ13" s="90"/>
      <c r="JYR13" s="90"/>
      <c r="JYS13" s="90"/>
      <c r="JYT13" s="90"/>
      <c r="JYU13" s="90"/>
      <c r="JYV13" s="90"/>
      <c r="JYW13" s="90"/>
      <c r="JYX13" s="90"/>
      <c r="JYY13" s="90"/>
      <c r="JYZ13" s="90"/>
      <c r="JZA13" s="90"/>
      <c r="JZB13" s="90"/>
      <c r="JZC13" s="90"/>
      <c r="JZD13" s="90"/>
      <c r="JZE13" s="90"/>
      <c r="JZF13" s="90"/>
      <c r="JZG13" s="90"/>
      <c r="JZH13" s="90"/>
      <c r="JZI13" s="90"/>
      <c r="JZJ13" s="90"/>
      <c r="JZK13" s="90"/>
      <c r="JZL13" s="90"/>
      <c r="JZM13" s="90"/>
      <c r="JZN13" s="90"/>
      <c r="JZO13" s="90"/>
      <c r="JZP13" s="90"/>
      <c r="JZQ13" s="90"/>
      <c r="JZR13" s="90"/>
      <c r="JZS13" s="90"/>
      <c r="JZT13" s="90"/>
      <c r="JZU13" s="90"/>
      <c r="JZV13" s="90"/>
      <c r="JZW13" s="90"/>
      <c r="JZX13" s="90"/>
      <c r="JZY13" s="90"/>
      <c r="JZZ13" s="90"/>
      <c r="KAA13" s="90"/>
      <c r="KAB13" s="90"/>
      <c r="KAC13" s="90"/>
      <c r="KAD13" s="90"/>
      <c r="KAE13" s="90"/>
      <c r="KAF13" s="90"/>
      <c r="KAG13" s="90"/>
      <c r="KAH13" s="90"/>
      <c r="KAI13" s="90"/>
      <c r="KAJ13" s="90"/>
      <c r="KAK13" s="90"/>
      <c r="KAL13" s="90"/>
      <c r="KAM13" s="90"/>
      <c r="KAN13" s="90"/>
      <c r="KAO13" s="90"/>
      <c r="KAP13" s="90"/>
      <c r="KAQ13" s="90"/>
      <c r="KAR13" s="90"/>
      <c r="KAS13" s="90"/>
      <c r="KAT13" s="90"/>
      <c r="KAU13" s="90"/>
      <c r="KAV13" s="90"/>
      <c r="KAW13" s="90"/>
      <c r="KAX13" s="90"/>
      <c r="KAY13" s="90"/>
      <c r="KAZ13" s="90"/>
      <c r="KBA13" s="90"/>
      <c r="KBB13" s="90"/>
      <c r="KBC13" s="90"/>
      <c r="KBD13" s="90"/>
      <c r="KBE13" s="90"/>
      <c r="KBF13" s="90"/>
      <c r="KBG13" s="90"/>
      <c r="KBH13" s="90"/>
      <c r="KBI13" s="90"/>
      <c r="KBJ13" s="90"/>
      <c r="KBK13" s="90"/>
      <c r="KBL13" s="90"/>
      <c r="KBM13" s="90"/>
      <c r="KBN13" s="90"/>
      <c r="KBO13" s="90"/>
      <c r="KBP13" s="90"/>
      <c r="KBQ13" s="90"/>
      <c r="KBR13" s="90"/>
      <c r="KBS13" s="90"/>
      <c r="KBT13" s="90"/>
      <c r="KBU13" s="90"/>
      <c r="KBV13" s="90"/>
      <c r="KBW13" s="90"/>
      <c r="KBX13" s="90"/>
      <c r="KBY13" s="90"/>
      <c r="KBZ13" s="90"/>
      <c r="KCA13" s="90"/>
      <c r="KCB13" s="90"/>
      <c r="KCC13" s="90"/>
      <c r="KCD13" s="90"/>
      <c r="KCE13" s="90"/>
      <c r="KCF13" s="90"/>
      <c r="KCG13" s="90"/>
      <c r="KCH13" s="90"/>
      <c r="KCI13" s="90"/>
      <c r="KCJ13" s="90"/>
      <c r="KCK13" s="90"/>
      <c r="KCL13" s="90"/>
      <c r="KCM13" s="90"/>
      <c r="KCN13" s="90"/>
      <c r="KCO13" s="90"/>
      <c r="KCP13" s="90"/>
      <c r="KCQ13" s="90"/>
      <c r="KCR13" s="90"/>
      <c r="KCS13" s="90"/>
      <c r="KCT13" s="90"/>
      <c r="KCU13" s="90"/>
      <c r="KCV13" s="90"/>
      <c r="KCW13" s="90"/>
      <c r="KCX13" s="90"/>
      <c r="KCY13" s="90"/>
      <c r="KCZ13" s="90"/>
      <c r="KDA13" s="90"/>
      <c r="KDB13" s="90"/>
      <c r="KDC13" s="90"/>
      <c r="KDD13" s="90"/>
      <c r="KDE13" s="90"/>
      <c r="KDF13" s="90"/>
      <c r="KDG13" s="90"/>
      <c r="KDH13" s="90"/>
      <c r="KDI13" s="90"/>
      <c r="KDJ13" s="90"/>
      <c r="KDK13" s="90"/>
      <c r="KDL13" s="90"/>
      <c r="KDM13" s="90"/>
      <c r="KDN13" s="90"/>
      <c r="KDO13" s="90"/>
      <c r="KDP13" s="90"/>
      <c r="KDQ13" s="90"/>
      <c r="KDR13" s="90"/>
      <c r="KDS13" s="90"/>
      <c r="KDT13" s="90"/>
      <c r="KDU13" s="90"/>
      <c r="KDV13" s="90"/>
      <c r="KDW13" s="90"/>
      <c r="KDX13" s="90"/>
      <c r="KDY13" s="90"/>
      <c r="KDZ13" s="90"/>
      <c r="KEA13" s="90"/>
      <c r="KEB13" s="90"/>
      <c r="KEC13" s="90"/>
      <c r="KED13" s="90"/>
      <c r="KEE13" s="90"/>
      <c r="KEF13" s="90"/>
      <c r="KEG13" s="90"/>
      <c r="KEH13" s="90"/>
      <c r="KEI13" s="90"/>
      <c r="KEJ13" s="90"/>
      <c r="KEK13" s="90"/>
      <c r="KEL13" s="90"/>
      <c r="KEM13" s="90"/>
      <c r="KEN13" s="90"/>
      <c r="KEO13" s="90"/>
      <c r="KEP13" s="90"/>
      <c r="KEQ13" s="90"/>
      <c r="KER13" s="90"/>
      <c r="KES13" s="90"/>
      <c r="KET13" s="90"/>
      <c r="KEU13" s="90"/>
      <c r="KEV13" s="90"/>
      <c r="KEW13" s="90"/>
      <c r="KEX13" s="90"/>
      <c r="KEY13" s="90"/>
      <c r="KEZ13" s="90"/>
      <c r="KFA13" s="90"/>
      <c r="KFB13" s="90"/>
      <c r="KFC13" s="90"/>
      <c r="KFD13" s="90"/>
      <c r="KFE13" s="90"/>
      <c r="KFF13" s="90"/>
      <c r="KFG13" s="90"/>
      <c r="KFH13" s="90"/>
      <c r="KFI13" s="90"/>
      <c r="KFJ13" s="90"/>
      <c r="KFK13" s="90"/>
      <c r="KFL13" s="90"/>
      <c r="KFM13" s="90"/>
      <c r="KFN13" s="90"/>
      <c r="KFO13" s="90"/>
      <c r="KFP13" s="90"/>
      <c r="KFQ13" s="90"/>
      <c r="KFR13" s="90"/>
      <c r="KFS13" s="90"/>
      <c r="KFT13" s="90"/>
      <c r="KFU13" s="90"/>
      <c r="KFV13" s="90"/>
      <c r="KFW13" s="90"/>
      <c r="KFX13" s="90"/>
      <c r="KFY13" s="90"/>
      <c r="KFZ13" s="90"/>
      <c r="KGA13" s="90"/>
      <c r="KGB13" s="90"/>
      <c r="KGC13" s="90"/>
      <c r="KGD13" s="90"/>
      <c r="KGE13" s="90"/>
      <c r="KGF13" s="90"/>
      <c r="KGG13" s="90"/>
      <c r="KGH13" s="90"/>
      <c r="KGI13" s="90"/>
      <c r="KGJ13" s="90"/>
      <c r="KGK13" s="90"/>
      <c r="KGL13" s="90"/>
      <c r="KGM13" s="90"/>
      <c r="KGN13" s="90"/>
      <c r="KGO13" s="90"/>
      <c r="KGP13" s="90"/>
      <c r="KGQ13" s="90"/>
      <c r="KGR13" s="90"/>
      <c r="KGS13" s="90"/>
      <c r="KGT13" s="90"/>
      <c r="KGU13" s="90"/>
      <c r="KGV13" s="90"/>
      <c r="KGW13" s="90"/>
      <c r="KGX13" s="90"/>
      <c r="KGY13" s="90"/>
      <c r="KGZ13" s="90"/>
      <c r="KHA13" s="90"/>
      <c r="KHB13" s="90"/>
      <c r="KHC13" s="90"/>
      <c r="KHD13" s="90"/>
      <c r="KHE13" s="90"/>
      <c r="KHF13" s="90"/>
      <c r="KHG13" s="90"/>
      <c r="KHH13" s="90"/>
      <c r="KHI13" s="90"/>
      <c r="KHJ13" s="90"/>
      <c r="KHK13" s="90"/>
      <c r="KHL13" s="90"/>
      <c r="KHM13" s="90"/>
      <c r="KHN13" s="90"/>
      <c r="KHO13" s="90"/>
      <c r="KHP13" s="90"/>
      <c r="KHQ13" s="90"/>
      <c r="KHR13" s="90"/>
      <c r="KHS13" s="90"/>
      <c r="KHT13" s="90"/>
      <c r="KHU13" s="90"/>
      <c r="KHV13" s="90"/>
      <c r="KHW13" s="90"/>
      <c r="KHX13" s="90"/>
      <c r="KHY13" s="90"/>
      <c r="KHZ13" s="90"/>
      <c r="KIA13" s="90"/>
      <c r="KIB13" s="90"/>
      <c r="KIC13" s="90"/>
      <c r="KID13" s="90"/>
      <c r="KIE13" s="90"/>
      <c r="KIF13" s="90"/>
      <c r="KIG13" s="90"/>
      <c r="KIH13" s="90"/>
      <c r="KII13" s="90"/>
      <c r="KIJ13" s="90"/>
      <c r="KIK13" s="90"/>
      <c r="KIL13" s="90"/>
      <c r="KIM13" s="90"/>
      <c r="KIN13" s="90"/>
      <c r="KIO13" s="90"/>
      <c r="KIP13" s="90"/>
      <c r="KIQ13" s="90"/>
      <c r="KIR13" s="90"/>
      <c r="KIS13" s="90"/>
      <c r="KIT13" s="90"/>
      <c r="KIU13" s="90"/>
      <c r="KIV13" s="90"/>
      <c r="KIW13" s="90"/>
      <c r="KIX13" s="90"/>
      <c r="KIY13" s="90"/>
      <c r="KIZ13" s="90"/>
      <c r="KJA13" s="90"/>
      <c r="KJB13" s="90"/>
      <c r="KJC13" s="90"/>
      <c r="KJD13" s="90"/>
      <c r="KJE13" s="90"/>
      <c r="KJF13" s="90"/>
      <c r="KJG13" s="90"/>
      <c r="KJH13" s="90"/>
      <c r="KJI13" s="90"/>
      <c r="KJJ13" s="90"/>
      <c r="KJK13" s="90"/>
      <c r="KJL13" s="90"/>
      <c r="KJM13" s="90"/>
      <c r="KJN13" s="90"/>
      <c r="KJO13" s="90"/>
      <c r="KJP13" s="90"/>
      <c r="KJQ13" s="90"/>
      <c r="KJR13" s="90"/>
      <c r="KJS13" s="90"/>
      <c r="KJT13" s="90"/>
      <c r="KJU13" s="90"/>
      <c r="KJV13" s="90"/>
      <c r="KJW13" s="90"/>
      <c r="KJX13" s="90"/>
      <c r="KJY13" s="90"/>
      <c r="KJZ13" s="90"/>
      <c r="KKA13" s="90"/>
      <c r="KKB13" s="90"/>
      <c r="KKC13" s="90"/>
      <c r="KKD13" s="90"/>
      <c r="KKE13" s="90"/>
      <c r="KKF13" s="90"/>
      <c r="KKG13" s="90"/>
      <c r="KKH13" s="90"/>
      <c r="KKI13" s="90"/>
      <c r="KKJ13" s="90"/>
      <c r="KKK13" s="90"/>
      <c r="KKL13" s="90"/>
      <c r="KKM13" s="90"/>
      <c r="KKN13" s="90"/>
      <c r="KKO13" s="90"/>
      <c r="KKP13" s="90"/>
      <c r="KKQ13" s="90"/>
      <c r="KKR13" s="90"/>
      <c r="KKS13" s="90"/>
      <c r="KKT13" s="90"/>
      <c r="KKU13" s="90"/>
      <c r="KKV13" s="90"/>
      <c r="KKW13" s="90"/>
      <c r="KKX13" s="90"/>
      <c r="KKY13" s="90"/>
      <c r="KKZ13" s="90"/>
      <c r="KLA13" s="90"/>
      <c r="KLB13" s="90"/>
      <c r="KLC13" s="90"/>
      <c r="KLD13" s="90"/>
      <c r="KLE13" s="90"/>
      <c r="KLF13" s="90"/>
      <c r="KLG13" s="90"/>
      <c r="KLH13" s="90"/>
      <c r="KLI13" s="90"/>
      <c r="KLJ13" s="90"/>
      <c r="KLK13" s="90"/>
      <c r="KLL13" s="90"/>
      <c r="KLM13" s="90"/>
      <c r="KLN13" s="90"/>
      <c r="KLO13" s="90"/>
      <c r="KLP13" s="90"/>
      <c r="KLQ13" s="90"/>
      <c r="KLR13" s="90"/>
      <c r="KLS13" s="90"/>
      <c r="KLT13" s="90"/>
      <c r="KLU13" s="90"/>
      <c r="KLV13" s="90"/>
      <c r="KLW13" s="90"/>
      <c r="KLX13" s="90"/>
      <c r="KLY13" s="90"/>
      <c r="KLZ13" s="90"/>
      <c r="KMA13" s="90"/>
      <c r="KMB13" s="90"/>
      <c r="KMC13" s="90"/>
      <c r="KMD13" s="90"/>
      <c r="KME13" s="90"/>
      <c r="KMF13" s="90"/>
      <c r="KMG13" s="90"/>
      <c r="KMH13" s="90"/>
      <c r="KMI13" s="90"/>
      <c r="KMJ13" s="90"/>
      <c r="KMK13" s="90"/>
      <c r="KML13" s="90"/>
      <c r="KMM13" s="90"/>
      <c r="KMN13" s="90"/>
      <c r="KMO13" s="90"/>
      <c r="KMP13" s="90"/>
      <c r="KMQ13" s="90"/>
      <c r="KMR13" s="90"/>
      <c r="KMS13" s="90"/>
      <c r="KMT13" s="90"/>
      <c r="KMU13" s="90"/>
      <c r="KMV13" s="90"/>
      <c r="KMW13" s="90"/>
      <c r="KMX13" s="90"/>
      <c r="KMY13" s="90"/>
      <c r="KMZ13" s="90"/>
      <c r="KNA13" s="90"/>
      <c r="KNB13" s="90"/>
      <c r="KNC13" s="90"/>
      <c r="KND13" s="90"/>
      <c r="KNE13" s="90"/>
      <c r="KNF13" s="90"/>
      <c r="KNG13" s="90"/>
      <c r="KNH13" s="90"/>
      <c r="KNI13" s="90"/>
      <c r="KNJ13" s="90"/>
      <c r="KNK13" s="90"/>
      <c r="KNL13" s="90"/>
      <c r="KNM13" s="90"/>
      <c r="KNN13" s="90"/>
      <c r="KNO13" s="90"/>
      <c r="KNP13" s="90"/>
      <c r="KNQ13" s="90"/>
      <c r="KNR13" s="90"/>
      <c r="KNS13" s="90"/>
      <c r="KNT13" s="90"/>
      <c r="KNU13" s="90"/>
      <c r="KNV13" s="90"/>
      <c r="KNW13" s="90"/>
      <c r="KNX13" s="90"/>
      <c r="KNY13" s="90"/>
      <c r="KNZ13" s="90"/>
      <c r="KOA13" s="90"/>
      <c r="KOB13" s="90"/>
      <c r="KOC13" s="90"/>
      <c r="KOD13" s="90"/>
      <c r="KOE13" s="90"/>
      <c r="KOF13" s="90"/>
      <c r="KOG13" s="90"/>
      <c r="KOH13" s="90"/>
      <c r="KOI13" s="90"/>
      <c r="KOJ13" s="90"/>
      <c r="KOK13" s="90"/>
      <c r="KOL13" s="90"/>
      <c r="KOM13" s="90"/>
      <c r="KON13" s="90"/>
      <c r="KOO13" s="90"/>
      <c r="KOP13" s="90"/>
      <c r="KOQ13" s="90"/>
      <c r="KOR13" s="90"/>
      <c r="KOS13" s="90"/>
      <c r="KOT13" s="90"/>
      <c r="KOU13" s="90"/>
      <c r="KOV13" s="90"/>
      <c r="KOW13" s="90"/>
      <c r="KOX13" s="90"/>
      <c r="KOY13" s="90"/>
      <c r="KOZ13" s="90"/>
      <c r="KPA13" s="90"/>
      <c r="KPB13" s="90"/>
      <c r="KPC13" s="90"/>
      <c r="KPD13" s="90"/>
      <c r="KPE13" s="90"/>
      <c r="KPF13" s="90"/>
      <c r="KPG13" s="90"/>
      <c r="KPH13" s="90"/>
      <c r="KPI13" s="90"/>
      <c r="KPJ13" s="90"/>
      <c r="KPK13" s="90"/>
      <c r="KPL13" s="90"/>
      <c r="KPM13" s="90"/>
      <c r="KPN13" s="90"/>
      <c r="KPO13" s="90"/>
      <c r="KPP13" s="90"/>
      <c r="KPQ13" s="90"/>
      <c r="KPR13" s="90"/>
      <c r="KPS13" s="90"/>
      <c r="KPT13" s="90"/>
      <c r="KPU13" s="90"/>
      <c r="KPV13" s="90"/>
      <c r="KPW13" s="90"/>
      <c r="KPX13" s="90"/>
      <c r="KPY13" s="90"/>
      <c r="KPZ13" s="90"/>
      <c r="KQA13" s="90"/>
      <c r="KQB13" s="90"/>
      <c r="KQC13" s="90"/>
      <c r="KQD13" s="90"/>
      <c r="KQE13" s="90"/>
      <c r="KQF13" s="90"/>
      <c r="KQG13" s="90"/>
      <c r="KQH13" s="90"/>
      <c r="KQI13" s="90"/>
      <c r="KQJ13" s="90"/>
      <c r="KQK13" s="90"/>
      <c r="KQL13" s="90"/>
      <c r="KQM13" s="90"/>
      <c r="KQN13" s="90"/>
      <c r="KQO13" s="90"/>
      <c r="KQP13" s="90"/>
      <c r="KQQ13" s="90"/>
      <c r="KQR13" s="90"/>
      <c r="KQS13" s="90"/>
      <c r="KQT13" s="90"/>
      <c r="KQU13" s="90"/>
      <c r="KQV13" s="90"/>
      <c r="KQW13" s="90"/>
      <c r="KQX13" s="90"/>
      <c r="KQY13" s="90"/>
      <c r="KQZ13" s="90"/>
      <c r="KRA13" s="90"/>
      <c r="KRB13" s="90"/>
      <c r="KRC13" s="90"/>
      <c r="KRD13" s="90"/>
      <c r="KRE13" s="90"/>
      <c r="KRF13" s="90"/>
      <c r="KRG13" s="90"/>
      <c r="KRH13" s="90"/>
      <c r="KRI13" s="90"/>
      <c r="KRJ13" s="90"/>
      <c r="KRK13" s="90"/>
      <c r="KRL13" s="90"/>
      <c r="KRM13" s="90"/>
      <c r="KRN13" s="90"/>
      <c r="KRO13" s="90"/>
      <c r="KRP13" s="90"/>
      <c r="KRQ13" s="90"/>
      <c r="KRR13" s="90"/>
      <c r="KRS13" s="90"/>
      <c r="KRT13" s="90"/>
      <c r="KRU13" s="90"/>
      <c r="KRV13" s="90"/>
      <c r="KRW13" s="90"/>
      <c r="KRX13" s="90"/>
      <c r="KRY13" s="90"/>
      <c r="KRZ13" s="90"/>
      <c r="KSA13" s="90"/>
      <c r="KSB13" s="90"/>
      <c r="KSC13" s="90"/>
      <c r="KSD13" s="90"/>
      <c r="KSE13" s="90"/>
      <c r="KSF13" s="90"/>
      <c r="KSG13" s="90"/>
      <c r="KSH13" s="90"/>
      <c r="KSI13" s="90"/>
      <c r="KSJ13" s="90"/>
      <c r="KSK13" s="90"/>
      <c r="KSL13" s="90"/>
      <c r="KSM13" s="90"/>
      <c r="KSN13" s="90"/>
      <c r="KSO13" s="90"/>
      <c r="KSP13" s="90"/>
      <c r="KSQ13" s="90"/>
      <c r="KSR13" s="90"/>
      <c r="KSS13" s="90"/>
      <c r="KST13" s="90"/>
      <c r="KSU13" s="90"/>
      <c r="KSV13" s="90"/>
      <c r="KSW13" s="90"/>
      <c r="KSX13" s="90"/>
      <c r="KSY13" s="90"/>
      <c r="KSZ13" s="90"/>
      <c r="KTA13" s="90"/>
      <c r="KTB13" s="90"/>
      <c r="KTC13" s="90"/>
      <c r="KTD13" s="90"/>
      <c r="KTE13" s="90"/>
      <c r="KTF13" s="90"/>
      <c r="KTG13" s="90"/>
      <c r="KTH13" s="90"/>
      <c r="KTI13" s="90"/>
      <c r="KTJ13" s="90"/>
      <c r="KTK13" s="90"/>
      <c r="KTL13" s="90"/>
      <c r="KTM13" s="90"/>
      <c r="KTN13" s="90"/>
      <c r="KTO13" s="90"/>
      <c r="KTP13" s="90"/>
      <c r="KTQ13" s="90"/>
      <c r="KTR13" s="90"/>
      <c r="KTS13" s="90"/>
      <c r="KTT13" s="90"/>
      <c r="KTU13" s="90"/>
      <c r="KTV13" s="90"/>
      <c r="KTW13" s="90"/>
      <c r="KTX13" s="90"/>
      <c r="KTY13" s="90"/>
      <c r="KTZ13" s="90"/>
      <c r="KUA13" s="90"/>
      <c r="KUB13" s="90"/>
      <c r="KUC13" s="90"/>
      <c r="KUD13" s="90"/>
      <c r="KUE13" s="90"/>
      <c r="KUF13" s="90"/>
      <c r="KUG13" s="90"/>
      <c r="KUH13" s="90"/>
      <c r="KUI13" s="90"/>
      <c r="KUJ13" s="90"/>
      <c r="KUK13" s="90"/>
      <c r="KUL13" s="90"/>
      <c r="KUM13" s="90"/>
      <c r="KUN13" s="90"/>
      <c r="KUO13" s="90"/>
      <c r="KUP13" s="90"/>
      <c r="KUQ13" s="90"/>
      <c r="KUR13" s="90"/>
      <c r="KUS13" s="90"/>
      <c r="KUT13" s="90"/>
      <c r="KUU13" s="90"/>
      <c r="KUV13" s="90"/>
      <c r="KUW13" s="90"/>
      <c r="KUX13" s="90"/>
      <c r="KUY13" s="90"/>
      <c r="KUZ13" s="90"/>
      <c r="KVA13" s="90"/>
      <c r="KVB13" s="90"/>
      <c r="KVC13" s="90"/>
      <c r="KVD13" s="90"/>
      <c r="KVE13" s="90"/>
      <c r="KVF13" s="90"/>
      <c r="KVG13" s="90"/>
      <c r="KVH13" s="90"/>
      <c r="KVI13" s="90"/>
      <c r="KVJ13" s="90"/>
      <c r="KVK13" s="90"/>
      <c r="KVL13" s="90"/>
      <c r="KVM13" s="90"/>
      <c r="KVN13" s="90"/>
      <c r="KVO13" s="90"/>
      <c r="KVP13" s="90"/>
      <c r="KVQ13" s="90"/>
      <c r="KVR13" s="90"/>
      <c r="KVS13" s="90"/>
      <c r="KVT13" s="90"/>
      <c r="KVU13" s="90"/>
      <c r="KVV13" s="90"/>
      <c r="KVW13" s="90"/>
      <c r="KVX13" s="90"/>
      <c r="KVY13" s="90"/>
      <c r="KVZ13" s="90"/>
      <c r="KWA13" s="90"/>
      <c r="KWB13" s="90"/>
      <c r="KWC13" s="90"/>
      <c r="KWD13" s="90"/>
      <c r="KWE13" s="90"/>
      <c r="KWF13" s="90"/>
      <c r="KWG13" s="90"/>
      <c r="KWH13" s="90"/>
      <c r="KWI13" s="90"/>
      <c r="KWJ13" s="90"/>
      <c r="KWK13" s="90"/>
      <c r="KWL13" s="90"/>
      <c r="KWM13" s="90"/>
      <c r="KWN13" s="90"/>
      <c r="KWO13" s="90"/>
      <c r="KWP13" s="90"/>
      <c r="KWQ13" s="90"/>
      <c r="KWR13" s="90"/>
      <c r="KWS13" s="90"/>
      <c r="KWT13" s="90"/>
      <c r="KWU13" s="90"/>
      <c r="KWV13" s="90"/>
      <c r="KWW13" s="90"/>
      <c r="KWX13" s="90"/>
      <c r="KWY13" s="90"/>
      <c r="KWZ13" s="90"/>
      <c r="KXA13" s="90"/>
      <c r="KXB13" s="90"/>
      <c r="KXC13" s="90"/>
      <c r="KXD13" s="90"/>
      <c r="KXE13" s="90"/>
      <c r="KXF13" s="90"/>
      <c r="KXG13" s="90"/>
      <c r="KXH13" s="90"/>
      <c r="KXI13" s="90"/>
      <c r="KXJ13" s="90"/>
      <c r="KXK13" s="90"/>
      <c r="KXL13" s="90"/>
      <c r="KXM13" s="90"/>
      <c r="KXN13" s="90"/>
      <c r="KXO13" s="90"/>
      <c r="KXP13" s="90"/>
      <c r="KXQ13" s="90"/>
      <c r="KXR13" s="90"/>
      <c r="KXS13" s="90"/>
      <c r="KXT13" s="90"/>
      <c r="KXU13" s="90"/>
      <c r="KXV13" s="90"/>
      <c r="KXW13" s="90"/>
      <c r="KXX13" s="90"/>
      <c r="KXY13" s="90"/>
      <c r="KXZ13" s="90"/>
      <c r="KYA13" s="90"/>
      <c r="KYB13" s="90"/>
      <c r="KYC13" s="90"/>
      <c r="KYD13" s="90"/>
      <c r="KYE13" s="90"/>
      <c r="KYF13" s="90"/>
      <c r="KYG13" s="90"/>
      <c r="KYH13" s="90"/>
      <c r="KYI13" s="90"/>
      <c r="KYJ13" s="90"/>
      <c r="KYK13" s="90"/>
      <c r="KYL13" s="90"/>
      <c r="KYM13" s="90"/>
      <c r="KYN13" s="90"/>
      <c r="KYO13" s="90"/>
      <c r="KYP13" s="90"/>
      <c r="KYQ13" s="90"/>
      <c r="KYR13" s="90"/>
      <c r="KYS13" s="90"/>
      <c r="KYT13" s="90"/>
      <c r="KYU13" s="90"/>
      <c r="KYV13" s="90"/>
      <c r="KYW13" s="90"/>
      <c r="KYX13" s="90"/>
      <c r="KYY13" s="90"/>
      <c r="KYZ13" s="90"/>
      <c r="KZA13" s="90"/>
      <c r="KZB13" s="90"/>
      <c r="KZC13" s="90"/>
      <c r="KZD13" s="90"/>
      <c r="KZE13" s="90"/>
      <c r="KZF13" s="90"/>
      <c r="KZG13" s="90"/>
      <c r="KZH13" s="90"/>
      <c r="KZI13" s="90"/>
      <c r="KZJ13" s="90"/>
      <c r="KZK13" s="90"/>
      <c r="KZL13" s="90"/>
      <c r="KZM13" s="90"/>
      <c r="KZN13" s="90"/>
      <c r="KZO13" s="90"/>
      <c r="KZP13" s="90"/>
      <c r="KZQ13" s="90"/>
      <c r="KZR13" s="90"/>
      <c r="KZS13" s="90"/>
      <c r="KZT13" s="90"/>
      <c r="KZU13" s="90"/>
      <c r="KZV13" s="90"/>
      <c r="KZW13" s="90"/>
      <c r="KZX13" s="90"/>
      <c r="KZY13" s="90"/>
      <c r="KZZ13" s="90"/>
      <c r="LAA13" s="90"/>
      <c r="LAB13" s="90"/>
      <c r="LAC13" s="90"/>
      <c r="LAD13" s="90"/>
      <c r="LAE13" s="90"/>
      <c r="LAF13" s="90"/>
      <c r="LAG13" s="90"/>
      <c r="LAH13" s="90"/>
      <c r="LAI13" s="90"/>
      <c r="LAJ13" s="90"/>
      <c r="LAK13" s="90"/>
      <c r="LAL13" s="90"/>
      <c r="LAM13" s="90"/>
      <c r="LAN13" s="90"/>
      <c r="LAO13" s="90"/>
      <c r="LAP13" s="90"/>
      <c r="LAQ13" s="90"/>
      <c r="LAR13" s="90"/>
      <c r="LAS13" s="90"/>
      <c r="LAT13" s="90"/>
      <c r="LAU13" s="90"/>
      <c r="LAV13" s="90"/>
      <c r="LAW13" s="90"/>
      <c r="LAX13" s="90"/>
      <c r="LAY13" s="90"/>
      <c r="LAZ13" s="90"/>
      <c r="LBA13" s="90"/>
      <c r="LBB13" s="90"/>
      <c r="LBC13" s="90"/>
      <c r="LBD13" s="90"/>
      <c r="LBE13" s="90"/>
      <c r="LBF13" s="90"/>
      <c r="LBG13" s="90"/>
      <c r="LBH13" s="90"/>
      <c r="LBI13" s="90"/>
      <c r="LBJ13" s="90"/>
      <c r="LBK13" s="90"/>
      <c r="LBL13" s="90"/>
      <c r="LBM13" s="90"/>
      <c r="LBN13" s="90"/>
      <c r="LBO13" s="90"/>
      <c r="LBP13" s="90"/>
      <c r="LBQ13" s="90"/>
      <c r="LBR13" s="90"/>
      <c r="LBS13" s="90"/>
      <c r="LBT13" s="90"/>
      <c r="LBU13" s="90"/>
      <c r="LBV13" s="90"/>
      <c r="LBW13" s="90"/>
      <c r="LBX13" s="90"/>
      <c r="LBY13" s="90"/>
      <c r="LBZ13" s="90"/>
      <c r="LCA13" s="90"/>
      <c r="LCB13" s="90"/>
      <c r="LCC13" s="90"/>
      <c r="LCD13" s="90"/>
      <c r="LCE13" s="90"/>
      <c r="LCF13" s="90"/>
      <c r="LCG13" s="90"/>
      <c r="LCH13" s="90"/>
      <c r="LCI13" s="90"/>
      <c r="LCJ13" s="90"/>
      <c r="LCK13" s="90"/>
      <c r="LCL13" s="90"/>
      <c r="LCM13" s="90"/>
      <c r="LCN13" s="90"/>
      <c r="LCO13" s="90"/>
      <c r="LCP13" s="90"/>
      <c r="LCQ13" s="90"/>
      <c r="LCR13" s="90"/>
      <c r="LCS13" s="90"/>
      <c r="LCT13" s="90"/>
      <c r="LCU13" s="90"/>
      <c r="LCV13" s="90"/>
      <c r="LCW13" s="90"/>
      <c r="LCX13" s="90"/>
      <c r="LCY13" s="90"/>
      <c r="LCZ13" s="90"/>
      <c r="LDA13" s="90"/>
      <c r="LDB13" s="90"/>
      <c r="LDC13" s="90"/>
      <c r="LDD13" s="90"/>
      <c r="LDE13" s="90"/>
      <c r="LDF13" s="90"/>
      <c r="LDG13" s="90"/>
      <c r="LDH13" s="90"/>
      <c r="LDI13" s="90"/>
      <c r="LDJ13" s="90"/>
      <c r="LDK13" s="90"/>
      <c r="LDL13" s="90"/>
      <c r="LDM13" s="90"/>
      <c r="LDN13" s="90"/>
      <c r="LDO13" s="90"/>
      <c r="LDP13" s="90"/>
      <c r="LDQ13" s="90"/>
      <c r="LDR13" s="90"/>
      <c r="LDS13" s="90"/>
      <c r="LDT13" s="90"/>
      <c r="LDU13" s="90"/>
      <c r="LDV13" s="90"/>
      <c r="LDW13" s="90"/>
      <c r="LDX13" s="90"/>
      <c r="LDY13" s="90"/>
      <c r="LDZ13" s="90"/>
      <c r="LEA13" s="90"/>
      <c r="LEB13" s="90"/>
      <c r="LEC13" s="90"/>
      <c r="LED13" s="90"/>
      <c r="LEE13" s="90"/>
      <c r="LEF13" s="90"/>
      <c r="LEG13" s="90"/>
      <c r="LEH13" s="90"/>
      <c r="LEI13" s="90"/>
      <c r="LEJ13" s="90"/>
      <c r="LEK13" s="90"/>
      <c r="LEL13" s="90"/>
      <c r="LEM13" s="90"/>
      <c r="LEN13" s="90"/>
      <c r="LEO13" s="90"/>
      <c r="LEP13" s="90"/>
      <c r="LEQ13" s="90"/>
      <c r="LER13" s="90"/>
      <c r="LES13" s="90"/>
      <c r="LET13" s="90"/>
      <c r="LEU13" s="90"/>
      <c r="LEV13" s="90"/>
      <c r="LEW13" s="90"/>
      <c r="LEX13" s="90"/>
      <c r="LEY13" s="90"/>
      <c r="LEZ13" s="90"/>
      <c r="LFA13" s="90"/>
      <c r="LFB13" s="90"/>
      <c r="LFC13" s="90"/>
      <c r="LFD13" s="90"/>
      <c r="LFE13" s="90"/>
      <c r="LFF13" s="90"/>
      <c r="LFG13" s="90"/>
      <c r="LFH13" s="90"/>
      <c r="LFI13" s="90"/>
      <c r="LFJ13" s="90"/>
      <c r="LFK13" s="90"/>
      <c r="LFL13" s="90"/>
      <c r="LFM13" s="90"/>
      <c r="LFN13" s="90"/>
      <c r="LFO13" s="90"/>
      <c r="LFP13" s="90"/>
      <c r="LFQ13" s="90"/>
      <c r="LFR13" s="90"/>
      <c r="LFS13" s="90"/>
      <c r="LFT13" s="90"/>
      <c r="LFU13" s="90"/>
      <c r="LFV13" s="90"/>
      <c r="LFW13" s="90"/>
      <c r="LFX13" s="90"/>
      <c r="LFY13" s="90"/>
      <c r="LFZ13" s="90"/>
      <c r="LGA13" s="90"/>
      <c r="LGB13" s="90"/>
      <c r="LGC13" s="90"/>
      <c r="LGD13" s="90"/>
      <c r="LGE13" s="90"/>
      <c r="LGF13" s="90"/>
      <c r="LGG13" s="90"/>
      <c r="LGH13" s="90"/>
      <c r="LGI13" s="90"/>
      <c r="LGJ13" s="90"/>
      <c r="LGK13" s="90"/>
      <c r="LGL13" s="90"/>
      <c r="LGM13" s="90"/>
      <c r="LGN13" s="90"/>
      <c r="LGO13" s="90"/>
      <c r="LGP13" s="90"/>
      <c r="LGQ13" s="90"/>
      <c r="LGR13" s="90"/>
      <c r="LGS13" s="90"/>
      <c r="LGT13" s="90"/>
      <c r="LGU13" s="90"/>
      <c r="LGV13" s="90"/>
      <c r="LGW13" s="90"/>
      <c r="LGX13" s="90"/>
      <c r="LGY13" s="90"/>
      <c r="LGZ13" s="90"/>
      <c r="LHA13" s="90"/>
      <c r="LHB13" s="90"/>
      <c r="LHC13" s="90"/>
      <c r="LHD13" s="90"/>
      <c r="LHE13" s="90"/>
      <c r="LHF13" s="90"/>
      <c r="LHG13" s="90"/>
      <c r="LHH13" s="90"/>
      <c r="LHI13" s="90"/>
      <c r="LHJ13" s="90"/>
      <c r="LHK13" s="90"/>
      <c r="LHL13" s="90"/>
      <c r="LHM13" s="90"/>
      <c r="LHN13" s="90"/>
      <c r="LHO13" s="90"/>
      <c r="LHP13" s="90"/>
      <c r="LHQ13" s="90"/>
      <c r="LHR13" s="90"/>
      <c r="LHS13" s="90"/>
      <c r="LHT13" s="90"/>
      <c r="LHU13" s="90"/>
      <c r="LHV13" s="90"/>
      <c r="LHW13" s="90"/>
      <c r="LHX13" s="90"/>
      <c r="LHY13" s="90"/>
      <c r="LHZ13" s="90"/>
      <c r="LIA13" s="90"/>
      <c r="LIB13" s="90"/>
      <c r="LIC13" s="90"/>
      <c r="LID13" s="90"/>
      <c r="LIE13" s="90"/>
      <c r="LIF13" s="90"/>
      <c r="LIG13" s="90"/>
      <c r="LIH13" s="90"/>
      <c r="LII13" s="90"/>
      <c r="LIJ13" s="90"/>
      <c r="LIK13" s="90"/>
      <c r="LIL13" s="90"/>
      <c r="LIM13" s="90"/>
      <c r="LIN13" s="90"/>
      <c r="LIO13" s="90"/>
      <c r="LIP13" s="90"/>
      <c r="LIQ13" s="90"/>
      <c r="LIR13" s="90"/>
      <c r="LIS13" s="90"/>
      <c r="LIT13" s="90"/>
      <c r="LIU13" s="90"/>
      <c r="LIV13" s="90"/>
      <c r="LIW13" s="90"/>
      <c r="LIX13" s="90"/>
      <c r="LIY13" s="90"/>
      <c r="LIZ13" s="90"/>
      <c r="LJA13" s="90"/>
      <c r="LJB13" s="90"/>
      <c r="LJC13" s="90"/>
      <c r="LJD13" s="90"/>
      <c r="LJE13" s="90"/>
      <c r="LJF13" s="90"/>
      <c r="LJG13" s="90"/>
      <c r="LJH13" s="90"/>
      <c r="LJI13" s="90"/>
      <c r="LJJ13" s="90"/>
      <c r="LJK13" s="90"/>
      <c r="LJL13" s="90"/>
      <c r="LJM13" s="90"/>
      <c r="LJN13" s="90"/>
      <c r="LJO13" s="90"/>
      <c r="LJP13" s="90"/>
      <c r="LJQ13" s="90"/>
      <c r="LJR13" s="90"/>
      <c r="LJS13" s="90"/>
      <c r="LJT13" s="90"/>
      <c r="LJU13" s="90"/>
      <c r="LJV13" s="90"/>
      <c r="LJW13" s="90"/>
      <c r="LJX13" s="90"/>
      <c r="LJY13" s="90"/>
      <c r="LJZ13" s="90"/>
      <c r="LKA13" s="90"/>
      <c r="LKB13" s="90"/>
      <c r="LKC13" s="90"/>
      <c r="LKD13" s="90"/>
      <c r="LKE13" s="90"/>
      <c r="LKF13" s="90"/>
      <c r="LKG13" s="90"/>
      <c r="LKH13" s="90"/>
      <c r="LKI13" s="90"/>
      <c r="LKJ13" s="90"/>
      <c r="LKK13" s="90"/>
      <c r="LKL13" s="90"/>
      <c r="LKM13" s="90"/>
      <c r="LKN13" s="90"/>
      <c r="LKO13" s="90"/>
      <c r="LKP13" s="90"/>
      <c r="LKQ13" s="90"/>
      <c r="LKR13" s="90"/>
      <c r="LKS13" s="90"/>
      <c r="LKT13" s="90"/>
      <c r="LKU13" s="90"/>
      <c r="LKV13" s="90"/>
      <c r="LKW13" s="90"/>
      <c r="LKX13" s="90"/>
      <c r="LKY13" s="90"/>
      <c r="LKZ13" s="90"/>
      <c r="LLA13" s="90"/>
      <c r="LLB13" s="90"/>
      <c r="LLC13" s="90"/>
      <c r="LLD13" s="90"/>
      <c r="LLE13" s="90"/>
      <c r="LLF13" s="90"/>
      <c r="LLG13" s="90"/>
      <c r="LLH13" s="90"/>
      <c r="LLI13" s="90"/>
      <c r="LLJ13" s="90"/>
      <c r="LLK13" s="90"/>
      <c r="LLL13" s="90"/>
      <c r="LLM13" s="90"/>
      <c r="LLN13" s="90"/>
      <c r="LLO13" s="90"/>
      <c r="LLP13" s="90"/>
      <c r="LLQ13" s="90"/>
      <c r="LLR13" s="90"/>
      <c r="LLS13" s="90"/>
      <c r="LLT13" s="90"/>
      <c r="LLU13" s="90"/>
      <c r="LLV13" s="90"/>
      <c r="LLW13" s="90"/>
      <c r="LLX13" s="90"/>
      <c r="LLY13" s="90"/>
      <c r="LLZ13" s="90"/>
      <c r="LMA13" s="90"/>
      <c r="LMB13" s="90"/>
      <c r="LMC13" s="90"/>
      <c r="LMD13" s="90"/>
      <c r="LME13" s="90"/>
      <c r="LMF13" s="90"/>
      <c r="LMG13" s="90"/>
      <c r="LMH13" s="90"/>
      <c r="LMI13" s="90"/>
      <c r="LMJ13" s="90"/>
      <c r="LMK13" s="90"/>
      <c r="LML13" s="90"/>
      <c r="LMM13" s="90"/>
      <c r="LMN13" s="90"/>
      <c r="LMO13" s="90"/>
      <c r="LMP13" s="90"/>
      <c r="LMQ13" s="90"/>
      <c r="LMR13" s="90"/>
      <c r="LMS13" s="90"/>
      <c r="LMT13" s="90"/>
      <c r="LMU13" s="90"/>
      <c r="LMV13" s="90"/>
      <c r="LMW13" s="90"/>
      <c r="LMX13" s="90"/>
      <c r="LMY13" s="90"/>
      <c r="LMZ13" s="90"/>
      <c r="LNA13" s="90"/>
      <c r="LNB13" s="90"/>
      <c r="LNC13" s="90"/>
      <c r="LND13" s="90"/>
      <c r="LNE13" s="90"/>
      <c r="LNF13" s="90"/>
      <c r="LNG13" s="90"/>
      <c r="LNH13" s="90"/>
      <c r="LNI13" s="90"/>
      <c r="LNJ13" s="90"/>
      <c r="LNK13" s="90"/>
      <c r="LNL13" s="90"/>
      <c r="LNM13" s="90"/>
      <c r="LNN13" s="90"/>
      <c r="LNO13" s="90"/>
      <c r="LNP13" s="90"/>
      <c r="LNQ13" s="90"/>
      <c r="LNR13" s="90"/>
      <c r="LNS13" s="90"/>
      <c r="LNT13" s="90"/>
      <c r="LNU13" s="90"/>
      <c r="LNV13" s="90"/>
      <c r="LNW13" s="90"/>
      <c r="LNX13" s="90"/>
      <c r="LNY13" s="90"/>
      <c r="LNZ13" s="90"/>
      <c r="LOA13" s="90"/>
      <c r="LOB13" s="90"/>
      <c r="LOC13" s="90"/>
      <c r="LOD13" s="90"/>
      <c r="LOE13" s="90"/>
      <c r="LOF13" s="90"/>
      <c r="LOG13" s="90"/>
      <c r="LOH13" s="90"/>
      <c r="LOI13" s="90"/>
      <c r="LOJ13" s="90"/>
      <c r="LOK13" s="90"/>
      <c r="LOL13" s="90"/>
      <c r="LOM13" s="90"/>
      <c r="LON13" s="90"/>
      <c r="LOO13" s="90"/>
      <c r="LOP13" s="90"/>
      <c r="LOQ13" s="90"/>
      <c r="LOR13" s="90"/>
      <c r="LOS13" s="90"/>
      <c r="LOT13" s="90"/>
      <c r="LOU13" s="90"/>
      <c r="LOV13" s="90"/>
      <c r="LOW13" s="90"/>
      <c r="LOX13" s="90"/>
      <c r="LOY13" s="90"/>
      <c r="LOZ13" s="90"/>
      <c r="LPA13" s="90"/>
      <c r="LPB13" s="90"/>
      <c r="LPC13" s="90"/>
      <c r="LPD13" s="90"/>
      <c r="LPE13" s="90"/>
      <c r="LPF13" s="90"/>
      <c r="LPG13" s="90"/>
      <c r="LPH13" s="90"/>
      <c r="LPI13" s="90"/>
      <c r="LPJ13" s="90"/>
      <c r="LPK13" s="90"/>
      <c r="LPL13" s="90"/>
      <c r="LPM13" s="90"/>
      <c r="LPN13" s="90"/>
      <c r="LPO13" s="90"/>
      <c r="LPP13" s="90"/>
      <c r="LPQ13" s="90"/>
      <c r="LPR13" s="90"/>
      <c r="LPS13" s="90"/>
      <c r="LPT13" s="90"/>
      <c r="LPU13" s="90"/>
      <c r="LPV13" s="90"/>
      <c r="LPW13" s="90"/>
      <c r="LPX13" s="90"/>
      <c r="LPY13" s="90"/>
      <c r="LPZ13" s="90"/>
      <c r="LQA13" s="90"/>
      <c r="LQB13" s="90"/>
      <c r="LQC13" s="90"/>
      <c r="LQD13" s="90"/>
      <c r="LQE13" s="90"/>
      <c r="LQF13" s="90"/>
      <c r="LQG13" s="90"/>
      <c r="LQH13" s="90"/>
      <c r="LQI13" s="90"/>
      <c r="LQJ13" s="90"/>
      <c r="LQK13" s="90"/>
      <c r="LQL13" s="90"/>
      <c r="LQM13" s="90"/>
      <c r="LQN13" s="90"/>
      <c r="LQO13" s="90"/>
      <c r="LQP13" s="90"/>
      <c r="LQQ13" s="90"/>
      <c r="LQR13" s="90"/>
      <c r="LQS13" s="90"/>
      <c r="LQT13" s="90"/>
      <c r="LQU13" s="90"/>
      <c r="LQV13" s="90"/>
      <c r="LQW13" s="90"/>
      <c r="LQX13" s="90"/>
      <c r="LQY13" s="90"/>
      <c r="LQZ13" s="90"/>
      <c r="LRA13" s="90"/>
      <c r="LRB13" s="90"/>
      <c r="LRC13" s="90"/>
      <c r="LRD13" s="90"/>
      <c r="LRE13" s="90"/>
      <c r="LRF13" s="90"/>
      <c r="LRG13" s="90"/>
      <c r="LRH13" s="90"/>
      <c r="LRI13" s="90"/>
      <c r="LRJ13" s="90"/>
      <c r="LRK13" s="90"/>
      <c r="LRL13" s="90"/>
      <c r="LRM13" s="90"/>
      <c r="LRN13" s="90"/>
      <c r="LRO13" s="90"/>
      <c r="LRP13" s="90"/>
      <c r="LRQ13" s="90"/>
      <c r="LRR13" s="90"/>
      <c r="LRS13" s="90"/>
      <c r="LRT13" s="90"/>
      <c r="LRU13" s="90"/>
      <c r="LRV13" s="90"/>
      <c r="LRW13" s="90"/>
      <c r="LRX13" s="90"/>
      <c r="LRY13" s="90"/>
      <c r="LRZ13" s="90"/>
      <c r="LSA13" s="90"/>
      <c r="LSB13" s="90"/>
      <c r="LSC13" s="90"/>
      <c r="LSD13" s="90"/>
      <c r="LSE13" s="90"/>
      <c r="LSF13" s="90"/>
      <c r="LSG13" s="90"/>
      <c r="LSH13" s="90"/>
      <c r="LSI13" s="90"/>
      <c r="LSJ13" s="90"/>
      <c r="LSK13" s="90"/>
      <c r="LSL13" s="90"/>
      <c r="LSM13" s="90"/>
      <c r="LSN13" s="90"/>
      <c r="LSO13" s="90"/>
      <c r="LSP13" s="90"/>
      <c r="LSQ13" s="90"/>
      <c r="LSR13" s="90"/>
      <c r="LSS13" s="90"/>
      <c r="LST13" s="90"/>
      <c r="LSU13" s="90"/>
      <c r="LSV13" s="90"/>
      <c r="LSW13" s="90"/>
      <c r="LSX13" s="90"/>
      <c r="LSY13" s="90"/>
      <c r="LSZ13" s="90"/>
      <c r="LTA13" s="90"/>
      <c r="LTB13" s="90"/>
      <c r="LTC13" s="90"/>
      <c r="LTD13" s="90"/>
      <c r="LTE13" s="90"/>
      <c r="LTF13" s="90"/>
      <c r="LTG13" s="90"/>
      <c r="LTH13" s="90"/>
      <c r="LTI13" s="90"/>
      <c r="LTJ13" s="90"/>
      <c r="LTK13" s="90"/>
      <c r="LTL13" s="90"/>
      <c r="LTM13" s="90"/>
      <c r="LTN13" s="90"/>
      <c r="LTO13" s="90"/>
      <c r="LTP13" s="90"/>
      <c r="LTQ13" s="90"/>
      <c r="LTR13" s="90"/>
      <c r="LTS13" s="90"/>
      <c r="LTT13" s="90"/>
      <c r="LTU13" s="90"/>
      <c r="LTV13" s="90"/>
      <c r="LTW13" s="90"/>
      <c r="LTX13" s="90"/>
      <c r="LTY13" s="90"/>
      <c r="LTZ13" s="90"/>
      <c r="LUA13" s="90"/>
      <c r="LUB13" s="90"/>
      <c r="LUC13" s="90"/>
      <c r="LUD13" s="90"/>
      <c r="LUE13" s="90"/>
      <c r="LUF13" s="90"/>
      <c r="LUG13" s="90"/>
      <c r="LUH13" s="90"/>
      <c r="LUI13" s="90"/>
      <c r="LUJ13" s="90"/>
      <c r="LUK13" s="90"/>
      <c r="LUL13" s="90"/>
      <c r="LUM13" s="90"/>
      <c r="LUN13" s="90"/>
      <c r="LUO13" s="90"/>
      <c r="LUP13" s="90"/>
      <c r="LUQ13" s="90"/>
      <c r="LUR13" s="90"/>
      <c r="LUS13" s="90"/>
      <c r="LUT13" s="90"/>
      <c r="LUU13" s="90"/>
      <c r="LUV13" s="90"/>
      <c r="LUW13" s="90"/>
      <c r="LUX13" s="90"/>
      <c r="LUY13" s="90"/>
      <c r="LUZ13" s="90"/>
      <c r="LVA13" s="90"/>
      <c r="LVB13" s="90"/>
      <c r="LVC13" s="90"/>
      <c r="LVD13" s="90"/>
      <c r="LVE13" s="90"/>
      <c r="LVF13" s="90"/>
      <c r="LVG13" s="90"/>
      <c r="LVH13" s="90"/>
      <c r="LVI13" s="90"/>
      <c r="LVJ13" s="90"/>
      <c r="LVK13" s="90"/>
      <c r="LVL13" s="90"/>
      <c r="LVM13" s="90"/>
      <c r="LVN13" s="90"/>
      <c r="LVO13" s="90"/>
      <c r="LVP13" s="90"/>
      <c r="LVQ13" s="90"/>
      <c r="LVR13" s="90"/>
      <c r="LVS13" s="90"/>
      <c r="LVT13" s="90"/>
      <c r="LVU13" s="90"/>
      <c r="LVV13" s="90"/>
      <c r="LVW13" s="90"/>
      <c r="LVX13" s="90"/>
      <c r="LVY13" s="90"/>
      <c r="LVZ13" s="90"/>
      <c r="LWA13" s="90"/>
      <c r="LWB13" s="90"/>
      <c r="LWC13" s="90"/>
      <c r="LWD13" s="90"/>
      <c r="LWE13" s="90"/>
      <c r="LWF13" s="90"/>
      <c r="LWG13" s="90"/>
      <c r="LWH13" s="90"/>
      <c r="LWI13" s="90"/>
      <c r="LWJ13" s="90"/>
      <c r="LWK13" s="90"/>
      <c r="LWL13" s="90"/>
      <c r="LWM13" s="90"/>
      <c r="LWN13" s="90"/>
      <c r="LWO13" s="90"/>
      <c r="LWP13" s="90"/>
      <c r="LWQ13" s="90"/>
      <c r="LWR13" s="90"/>
      <c r="LWS13" s="90"/>
      <c r="LWT13" s="90"/>
      <c r="LWU13" s="90"/>
      <c r="LWV13" s="90"/>
      <c r="LWW13" s="90"/>
      <c r="LWX13" s="90"/>
      <c r="LWY13" s="90"/>
      <c r="LWZ13" s="90"/>
      <c r="LXA13" s="90"/>
      <c r="LXB13" s="90"/>
      <c r="LXC13" s="90"/>
      <c r="LXD13" s="90"/>
      <c r="LXE13" s="90"/>
      <c r="LXF13" s="90"/>
      <c r="LXG13" s="90"/>
      <c r="LXH13" s="90"/>
      <c r="LXI13" s="90"/>
      <c r="LXJ13" s="90"/>
      <c r="LXK13" s="90"/>
      <c r="LXL13" s="90"/>
      <c r="LXM13" s="90"/>
      <c r="LXN13" s="90"/>
      <c r="LXO13" s="90"/>
      <c r="LXP13" s="90"/>
      <c r="LXQ13" s="90"/>
      <c r="LXR13" s="90"/>
      <c r="LXS13" s="90"/>
      <c r="LXT13" s="90"/>
      <c r="LXU13" s="90"/>
      <c r="LXV13" s="90"/>
      <c r="LXW13" s="90"/>
      <c r="LXX13" s="90"/>
      <c r="LXY13" s="90"/>
      <c r="LXZ13" s="90"/>
      <c r="LYA13" s="90"/>
      <c r="LYB13" s="90"/>
      <c r="LYC13" s="90"/>
      <c r="LYD13" s="90"/>
      <c r="LYE13" s="90"/>
      <c r="LYF13" s="90"/>
      <c r="LYG13" s="90"/>
      <c r="LYH13" s="90"/>
      <c r="LYI13" s="90"/>
      <c r="LYJ13" s="90"/>
      <c r="LYK13" s="90"/>
      <c r="LYL13" s="90"/>
      <c r="LYM13" s="90"/>
      <c r="LYN13" s="90"/>
      <c r="LYO13" s="90"/>
      <c r="LYP13" s="90"/>
      <c r="LYQ13" s="90"/>
      <c r="LYR13" s="90"/>
      <c r="LYS13" s="90"/>
      <c r="LYT13" s="90"/>
      <c r="LYU13" s="90"/>
      <c r="LYV13" s="90"/>
      <c r="LYW13" s="90"/>
      <c r="LYX13" s="90"/>
      <c r="LYY13" s="90"/>
      <c r="LYZ13" s="90"/>
      <c r="LZA13" s="90"/>
      <c r="LZB13" s="90"/>
      <c r="LZC13" s="90"/>
      <c r="LZD13" s="90"/>
      <c r="LZE13" s="90"/>
      <c r="LZF13" s="90"/>
      <c r="LZG13" s="90"/>
      <c r="LZH13" s="90"/>
      <c r="LZI13" s="90"/>
      <c r="LZJ13" s="90"/>
      <c r="LZK13" s="90"/>
      <c r="LZL13" s="90"/>
      <c r="LZM13" s="90"/>
      <c r="LZN13" s="90"/>
      <c r="LZO13" s="90"/>
      <c r="LZP13" s="90"/>
      <c r="LZQ13" s="90"/>
      <c r="LZR13" s="90"/>
      <c r="LZS13" s="90"/>
      <c r="LZT13" s="90"/>
      <c r="LZU13" s="90"/>
      <c r="LZV13" s="90"/>
      <c r="LZW13" s="90"/>
      <c r="LZX13" s="90"/>
      <c r="LZY13" s="90"/>
      <c r="LZZ13" s="90"/>
      <c r="MAA13" s="90"/>
      <c r="MAB13" s="90"/>
      <c r="MAC13" s="90"/>
      <c r="MAD13" s="90"/>
      <c r="MAE13" s="90"/>
      <c r="MAF13" s="90"/>
      <c r="MAG13" s="90"/>
      <c r="MAH13" s="90"/>
      <c r="MAI13" s="90"/>
      <c r="MAJ13" s="90"/>
      <c r="MAK13" s="90"/>
      <c r="MAL13" s="90"/>
      <c r="MAM13" s="90"/>
      <c r="MAN13" s="90"/>
      <c r="MAO13" s="90"/>
      <c r="MAP13" s="90"/>
      <c r="MAQ13" s="90"/>
      <c r="MAR13" s="90"/>
      <c r="MAS13" s="90"/>
      <c r="MAT13" s="90"/>
      <c r="MAU13" s="90"/>
      <c r="MAV13" s="90"/>
      <c r="MAW13" s="90"/>
      <c r="MAX13" s="90"/>
      <c r="MAY13" s="90"/>
      <c r="MAZ13" s="90"/>
      <c r="MBA13" s="90"/>
      <c r="MBB13" s="90"/>
      <c r="MBC13" s="90"/>
      <c r="MBD13" s="90"/>
      <c r="MBE13" s="90"/>
      <c r="MBF13" s="90"/>
      <c r="MBG13" s="90"/>
      <c r="MBH13" s="90"/>
      <c r="MBI13" s="90"/>
      <c r="MBJ13" s="90"/>
      <c r="MBK13" s="90"/>
      <c r="MBL13" s="90"/>
      <c r="MBM13" s="90"/>
      <c r="MBN13" s="90"/>
      <c r="MBO13" s="90"/>
      <c r="MBP13" s="90"/>
      <c r="MBQ13" s="90"/>
      <c r="MBR13" s="90"/>
      <c r="MBS13" s="90"/>
      <c r="MBT13" s="90"/>
      <c r="MBU13" s="90"/>
      <c r="MBV13" s="90"/>
      <c r="MBW13" s="90"/>
      <c r="MBX13" s="90"/>
      <c r="MBY13" s="90"/>
      <c r="MBZ13" s="90"/>
      <c r="MCA13" s="90"/>
      <c r="MCB13" s="90"/>
      <c r="MCC13" s="90"/>
      <c r="MCD13" s="90"/>
      <c r="MCE13" s="90"/>
      <c r="MCF13" s="90"/>
      <c r="MCG13" s="90"/>
      <c r="MCH13" s="90"/>
      <c r="MCI13" s="90"/>
      <c r="MCJ13" s="90"/>
      <c r="MCK13" s="90"/>
      <c r="MCL13" s="90"/>
      <c r="MCM13" s="90"/>
      <c r="MCN13" s="90"/>
      <c r="MCO13" s="90"/>
      <c r="MCP13" s="90"/>
      <c r="MCQ13" s="90"/>
      <c r="MCR13" s="90"/>
      <c r="MCS13" s="90"/>
      <c r="MCT13" s="90"/>
      <c r="MCU13" s="90"/>
      <c r="MCV13" s="90"/>
      <c r="MCW13" s="90"/>
      <c r="MCX13" s="90"/>
      <c r="MCY13" s="90"/>
      <c r="MCZ13" s="90"/>
      <c r="MDA13" s="90"/>
      <c r="MDB13" s="90"/>
      <c r="MDC13" s="90"/>
      <c r="MDD13" s="90"/>
      <c r="MDE13" s="90"/>
      <c r="MDF13" s="90"/>
      <c r="MDG13" s="90"/>
      <c r="MDH13" s="90"/>
      <c r="MDI13" s="90"/>
      <c r="MDJ13" s="90"/>
      <c r="MDK13" s="90"/>
      <c r="MDL13" s="90"/>
      <c r="MDM13" s="90"/>
      <c r="MDN13" s="90"/>
      <c r="MDO13" s="90"/>
      <c r="MDP13" s="90"/>
      <c r="MDQ13" s="90"/>
      <c r="MDR13" s="90"/>
      <c r="MDS13" s="90"/>
      <c r="MDT13" s="90"/>
      <c r="MDU13" s="90"/>
      <c r="MDV13" s="90"/>
      <c r="MDW13" s="90"/>
      <c r="MDX13" s="90"/>
      <c r="MDY13" s="90"/>
      <c r="MDZ13" s="90"/>
      <c r="MEA13" s="90"/>
      <c r="MEB13" s="90"/>
      <c r="MEC13" s="90"/>
      <c r="MED13" s="90"/>
      <c r="MEE13" s="90"/>
      <c r="MEF13" s="90"/>
      <c r="MEG13" s="90"/>
      <c r="MEH13" s="90"/>
      <c r="MEI13" s="90"/>
      <c r="MEJ13" s="90"/>
      <c r="MEK13" s="90"/>
      <c r="MEL13" s="90"/>
      <c r="MEM13" s="90"/>
      <c r="MEN13" s="90"/>
      <c r="MEO13" s="90"/>
      <c r="MEP13" s="90"/>
      <c r="MEQ13" s="90"/>
      <c r="MER13" s="90"/>
      <c r="MES13" s="90"/>
      <c r="MET13" s="90"/>
      <c r="MEU13" s="90"/>
      <c r="MEV13" s="90"/>
      <c r="MEW13" s="90"/>
      <c r="MEX13" s="90"/>
      <c r="MEY13" s="90"/>
      <c r="MEZ13" s="90"/>
      <c r="MFA13" s="90"/>
      <c r="MFB13" s="90"/>
      <c r="MFC13" s="90"/>
      <c r="MFD13" s="90"/>
      <c r="MFE13" s="90"/>
      <c r="MFF13" s="90"/>
      <c r="MFG13" s="90"/>
      <c r="MFH13" s="90"/>
      <c r="MFI13" s="90"/>
      <c r="MFJ13" s="90"/>
      <c r="MFK13" s="90"/>
      <c r="MFL13" s="90"/>
      <c r="MFM13" s="90"/>
      <c r="MFN13" s="90"/>
      <c r="MFO13" s="90"/>
      <c r="MFP13" s="90"/>
      <c r="MFQ13" s="90"/>
      <c r="MFR13" s="90"/>
      <c r="MFS13" s="90"/>
      <c r="MFT13" s="90"/>
      <c r="MFU13" s="90"/>
      <c r="MFV13" s="90"/>
      <c r="MFW13" s="90"/>
      <c r="MFX13" s="90"/>
      <c r="MFY13" s="90"/>
      <c r="MFZ13" s="90"/>
      <c r="MGA13" s="90"/>
      <c r="MGB13" s="90"/>
      <c r="MGC13" s="90"/>
      <c r="MGD13" s="90"/>
      <c r="MGE13" s="90"/>
      <c r="MGF13" s="90"/>
      <c r="MGG13" s="90"/>
      <c r="MGH13" s="90"/>
      <c r="MGI13" s="90"/>
      <c r="MGJ13" s="90"/>
      <c r="MGK13" s="90"/>
      <c r="MGL13" s="90"/>
      <c r="MGM13" s="90"/>
      <c r="MGN13" s="90"/>
      <c r="MGO13" s="90"/>
      <c r="MGP13" s="90"/>
      <c r="MGQ13" s="90"/>
      <c r="MGR13" s="90"/>
      <c r="MGS13" s="90"/>
      <c r="MGT13" s="90"/>
      <c r="MGU13" s="90"/>
      <c r="MGV13" s="90"/>
      <c r="MGW13" s="90"/>
      <c r="MGX13" s="90"/>
      <c r="MGY13" s="90"/>
      <c r="MGZ13" s="90"/>
      <c r="MHA13" s="90"/>
      <c r="MHB13" s="90"/>
      <c r="MHC13" s="90"/>
      <c r="MHD13" s="90"/>
      <c r="MHE13" s="90"/>
      <c r="MHF13" s="90"/>
      <c r="MHG13" s="90"/>
      <c r="MHH13" s="90"/>
      <c r="MHI13" s="90"/>
      <c r="MHJ13" s="90"/>
      <c r="MHK13" s="90"/>
      <c r="MHL13" s="90"/>
      <c r="MHM13" s="90"/>
      <c r="MHN13" s="90"/>
      <c r="MHO13" s="90"/>
      <c r="MHP13" s="90"/>
      <c r="MHQ13" s="90"/>
      <c r="MHR13" s="90"/>
      <c r="MHS13" s="90"/>
      <c r="MHT13" s="90"/>
      <c r="MHU13" s="90"/>
      <c r="MHV13" s="90"/>
      <c r="MHW13" s="90"/>
      <c r="MHX13" s="90"/>
      <c r="MHY13" s="90"/>
      <c r="MHZ13" s="90"/>
      <c r="MIA13" s="90"/>
      <c r="MIB13" s="90"/>
      <c r="MIC13" s="90"/>
      <c r="MID13" s="90"/>
      <c r="MIE13" s="90"/>
      <c r="MIF13" s="90"/>
      <c r="MIG13" s="90"/>
      <c r="MIH13" s="90"/>
      <c r="MII13" s="90"/>
      <c r="MIJ13" s="90"/>
      <c r="MIK13" s="90"/>
      <c r="MIL13" s="90"/>
      <c r="MIM13" s="90"/>
      <c r="MIN13" s="90"/>
      <c r="MIO13" s="90"/>
      <c r="MIP13" s="90"/>
      <c r="MIQ13" s="90"/>
      <c r="MIR13" s="90"/>
      <c r="MIS13" s="90"/>
      <c r="MIT13" s="90"/>
      <c r="MIU13" s="90"/>
      <c r="MIV13" s="90"/>
      <c r="MIW13" s="90"/>
      <c r="MIX13" s="90"/>
      <c r="MIY13" s="90"/>
      <c r="MIZ13" s="90"/>
      <c r="MJA13" s="90"/>
      <c r="MJB13" s="90"/>
      <c r="MJC13" s="90"/>
      <c r="MJD13" s="90"/>
      <c r="MJE13" s="90"/>
      <c r="MJF13" s="90"/>
      <c r="MJG13" s="90"/>
      <c r="MJH13" s="90"/>
      <c r="MJI13" s="90"/>
      <c r="MJJ13" s="90"/>
      <c r="MJK13" s="90"/>
      <c r="MJL13" s="90"/>
      <c r="MJM13" s="90"/>
      <c r="MJN13" s="90"/>
      <c r="MJO13" s="90"/>
      <c r="MJP13" s="90"/>
      <c r="MJQ13" s="90"/>
      <c r="MJR13" s="90"/>
      <c r="MJS13" s="90"/>
      <c r="MJT13" s="90"/>
      <c r="MJU13" s="90"/>
      <c r="MJV13" s="90"/>
      <c r="MJW13" s="90"/>
      <c r="MJX13" s="90"/>
      <c r="MJY13" s="90"/>
      <c r="MJZ13" s="90"/>
      <c r="MKA13" s="90"/>
      <c r="MKB13" s="90"/>
      <c r="MKC13" s="90"/>
      <c r="MKD13" s="90"/>
      <c r="MKE13" s="90"/>
      <c r="MKF13" s="90"/>
      <c r="MKG13" s="90"/>
      <c r="MKH13" s="90"/>
      <c r="MKI13" s="90"/>
      <c r="MKJ13" s="90"/>
      <c r="MKK13" s="90"/>
      <c r="MKL13" s="90"/>
      <c r="MKM13" s="90"/>
      <c r="MKN13" s="90"/>
      <c r="MKO13" s="90"/>
      <c r="MKP13" s="90"/>
      <c r="MKQ13" s="90"/>
      <c r="MKR13" s="90"/>
      <c r="MKS13" s="90"/>
      <c r="MKT13" s="90"/>
      <c r="MKU13" s="90"/>
      <c r="MKV13" s="90"/>
      <c r="MKW13" s="90"/>
      <c r="MKX13" s="90"/>
      <c r="MKY13" s="90"/>
      <c r="MKZ13" s="90"/>
      <c r="MLA13" s="90"/>
      <c r="MLB13" s="90"/>
      <c r="MLC13" s="90"/>
      <c r="MLD13" s="90"/>
      <c r="MLE13" s="90"/>
      <c r="MLF13" s="90"/>
      <c r="MLG13" s="90"/>
      <c r="MLH13" s="90"/>
      <c r="MLI13" s="90"/>
      <c r="MLJ13" s="90"/>
      <c r="MLK13" s="90"/>
      <c r="MLL13" s="90"/>
      <c r="MLM13" s="90"/>
      <c r="MLN13" s="90"/>
      <c r="MLO13" s="90"/>
      <c r="MLP13" s="90"/>
      <c r="MLQ13" s="90"/>
      <c r="MLR13" s="90"/>
      <c r="MLS13" s="90"/>
      <c r="MLT13" s="90"/>
      <c r="MLU13" s="90"/>
      <c r="MLV13" s="90"/>
      <c r="MLW13" s="90"/>
      <c r="MLX13" s="90"/>
      <c r="MLY13" s="90"/>
      <c r="MLZ13" s="90"/>
      <c r="MMA13" s="90"/>
      <c r="MMB13" s="90"/>
      <c r="MMC13" s="90"/>
      <c r="MMD13" s="90"/>
      <c r="MME13" s="90"/>
      <c r="MMF13" s="90"/>
      <c r="MMG13" s="90"/>
      <c r="MMH13" s="90"/>
      <c r="MMI13" s="90"/>
      <c r="MMJ13" s="90"/>
      <c r="MMK13" s="90"/>
      <c r="MML13" s="90"/>
      <c r="MMM13" s="90"/>
      <c r="MMN13" s="90"/>
      <c r="MMO13" s="90"/>
      <c r="MMP13" s="90"/>
      <c r="MMQ13" s="90"/>
      <c r="MMR13" s="90"/>
      <c r="MMS13" s="90"/>
      <c r="MMT13" s="90"/>
      <c r="MMU13" s="90"/>
      <c r="MMV13" s="90"/>
      <c r="MMW13" s="90"/>
      <c r="MMX13" s="90"/>
      <c r="MMY13" s="90"/>
      <c r="MMZ13" s="90"/>
      <c r="MNA13" s="90"/>
      <c r="MNB13" s="90"/>
      <c r="MNC13" s="90"/>
      <c r="MND13" s="90"/>
      <c r="MNE13" s="90"/>
      <c r="MNF13" s="90"/>
      <c r="MNG13" s="90"/>
      <c r="MNH13" s="90"/>
      <c r="MNI13" s="90"/>
      <c r="MNJ13" s="90"/>
      <c r="MNK13" s="90"/>
      <c r="MNL13" s="90"/>
      <c r="MNM13" s="90"/>
      <c r="MNN13" s="90"/>
      <c r="MNO13" s="90"/>
      <c r="MNP13" s="90"/>
      <c r="MNQ13" s="90"/>
      <c r="MNR13" s="90"/>
      <c r="MNS13" s="90"/>
      <c r="MNT13" s="90"/>
      <c r="MNU13" s="90"/>
      <c r="MNV13" s="90"/>
      <c r="MNW13" s="90"/>
      <c r="MNX13" s="90"/>
      <c r="MNY13" s="90"/>
      <c r="MNZ13" s="90"/>
      <c r="MOA13" s="90"/>
      <c r="MOB13" s="90"/>
      <c r="MOC13" s="90"/>
      <c r="MOD13" s="90"/>
      <c r="MOE13" s="90"/>
      <c r="MOF13" s="90"/>
      <c r="MOG13" s="90"/>
      <c r="MOH13" s="90"/>
      <c r="MOI13" s="90"/>
      <c r="MOJ13" s="90"/>
      <c r="MOK13" s="90"/>
      <c r="MOL13" s="90"/>
      <c r="MOM13" s="90"/>
      <c r="MON13" s="90"/>
      <c r="MOO13" s="90"/>
      <c r="MOP13" s="90"/>
      <c r="MOQ13" s="90"/>
      <c r="MOR13" s="90"/>
      <c r="MOS13" s="90"/>
      <c r="MOT13" s="90"/>
      <c r="MOU13" s="90"/>
      <c r="MOV13" s="90"/>
      <c r="MOW13" s="90"/>
      <c r="MOX13" s="90"/>
      <c r="MOY13" s="90"/>
      <c r="MOZ13" s="90"/>
      <c r="MPA13" s="90"/>
      <c r="MPB13" s="90"/>
      <c r="MPC13" s="90"/>
      <c r="MPD13" s="90"/>
      <c r="MPE13" s="90"/>
      <c r="MPF13" s="90"/>
      <c r="MPG13" s="90"/>
      <c r="MPH13" s="90"/>
      <c r="MPI13" s="90"/>
      <c r="MPJ13" s="90"/>
      <c r="MPK13" s="90"/>
      <c r="MPL13" s="90"/>
      <c r="MPM13" s="90"/>
      <c r="MPN13" s="90"/>
      <c r="MPO13" s="90"/>
      <c r="MPP13" s="90"/>
      <c r="MPQ13" s="90"/>
      <c r="MPR13" s="90"/>
      <c r="MPS13" s="90"/>
      <c r="MPT13" s="90"/>
      <c r="MPU13" s="90"/>
      <c r="MPV13" s="90"/>
      <c r="MPW13" s="90"/>
      <c r="MPX13" s="90"/>
      <c r="MPY13" s="90"/>
      <c r="MPZ13" s="90"/>
      <c r="MQA13" s="90"/>
      <c r="MQB13" s="90"/>
      <c r="MQC13" s="90"/>
      <c r="MQD13" s="90"/>
      <c r="MQE13" s="90"/>
      <c r="MQF13" s="90"/>
      <c r="MQG13" s="90"/>
      <c r="MQH13" s="90"/>
      <c r="MQI13" s="90"/>
      <c r="MQJ13" s="90"/>
      <c r="MQK13" s="90"/>
      <c r="MQL13" s="90"/>
      <c r="MQM13" s="90"/>
      <c r="MQN13" s="90"/>
      <c r="MQO13" s="90"/>
      <c r="MQP13" s="90"/>
      <c r="MQQ13" s="90"/>
      <c r="MQR13" s="90"/>
      <c r="MQS13" s="90"/>
      <c r="MQT13" s="90"/>
      <c r="MQU13" s="90"/>
      <c r="MQV13" s="90"/>
      <c r="MQW13" s="90"/>
      <c r="MQX13" s="90"/>
      <c r="MQY13" s="90"/>
      <c r="MQZ13" s="90"/>
      <c r="MRA13" s="90"/>
      <c r="MRB13" s="90"/>
      <c r="MRC13" s="90"/>
      <c r="MRD13" s="90"/>
      <c r="MRE13" s="90"/>
      <c r="MRF13" s="90"/>
      <c r="MRG13" s="90"/>
      <c r="MRH13" s="90"/>
      <c r="MRI13" s="90"/>
      <c r="MRJ13" s="90"/>
      <c r="MRK13" s="90"/>
      <c r="MRL13" s="90"/>
      <c r="MRM13" s="90"/>
      <c r="MRN13" s="90"/>
      <c r="MRO13" s="90"/>
      <c r="MRP13" s="90"/>
      <c r="MRQ13" s="90"/>
      <c r="MRR13" s="90"/>
      <c r="MRS13" s="90"/>
      <c r="MRT13" s="90"/>
      <c r="MRU13" s="90"/>
      <c r="MRV13" s="90"/>
      <c r="MRW13" s="90"/>
      <c r="MRX13" s="90"/>
      <c r="MRY13" s="90"/>
      <c r="MRZ13" s="90"/>
      <c r="MSA13" s="90"/>
      <c r="MSB13" s="90"/>
      <c r="MSC13" s="90"/>
      <c r="MSD13" s="90"/>
      <c r="MSE13" s="90"/>
      <c r="MSF13" s="90"/>
      <c r="MSG13" s="90"/>
      <c r="MSH13" s="90"/>
      <c r="MSI13" s="90"/>
      <c r="MSJ13" s="90"/>
      <c r="MSK13" s="90"/>
      <c r="MSL13" s="90"/>
      <c r="MSM13" s="90"/>
      <c r="MSN13" s="90"/>
      <c r="MSO13" s="90"/>
      <c r="MSP13" s="90"/>
      <c r="MSQ13" s="90"/>
      <c r="MSR13" s="90"/>
      <c r="MSS13" s="90"/>
      <c r="MST13" s="90"/>
      <c r="MSU13" s="90"/>
      <c r="MSV13" s="90"/>
      <c r="MSW13" s="90"/>
      <c r="MSX13" s="90"/>
      <c r="MSY13" s="90"/>
      <c r="MSZ13" s="90"/>
      <c r="MTA13" s="90"/>
      <c r="MTB13" s="90"/>
      <c r="MTC13" s="90"/>
      <c r="MTD13" s="90"/>
      <c r="MTE13" s="90"/>
      <c r="MTF13" s="90"/>
      <c r="MTG13" s="90"/>
      <c r="MTH13" s="90"/>
      <c r="MTI13" s="90"/>
      <c r="MTJ13" s="90"/>
      <c r="MTK13" s="90"/>
      <c r="MTL13" s="90"/>
      <c r="MTM13" s="90"/>
      <c r="MTN13" s="90"/>
      <c r="MTO13" s="90"/>
      <c r="MTP13" s="90"/>
      <c r="MTQ13" s="90"/>
      <c r="MTR13" s="90"/>
      <c r="MTS13" s="90"/>
      <c r="MTT13" s="90"/>
      <c r="MTU13" s="90"/>
      <c r="MTV13" s="90"/>
      <c r="MTW13" s="90"/>
      <c r="MTX13" s="90"/>
      <c r="MTY13" s="90"/>
      <c r="MTZ13" s="90"/>
      <c r="MUA13" s="90"/>
      <c r="MUB13" s="90"/>
      <c r="MUC13" s="90"/>
      <c r="MUD13" s="90"/>
      <c r="MUE13" s="90"/>
      <c r="MUF13" s="90"/>
      <c r="MUG13" s="90"/>
      <c r="MUH13" s="90"/>
      <c r="MUI13" s="90"/>
      <c r="MUJ13" s="90"/>
      <c r="MUK13" s="90"/>
      <c r="MUL13" s="90"/>
      <c r="MUM13" s="90"/>
      <c r="MUN13" s="90"/>
      <c r="MUO13" s="90"/>
      <c r="MUP13" s="90"/>
      <c r="MUQ13" s="90"/>
      <c r="MUR13" s="90"/>
      <c r="MUS13" s="90"/>
      <c r="MUT13" s="90"/>
      <c r="MUU13" s="90"/>
      <c r="MUV13" s="90"/>
      <c r="MUW13" s="90"/>
      <c r="MUX13" s="90"/>
      <c r="MUY13" s="90"/>
      <c r="MUZ13" s="90"/>
      <c r="MVA13" s="90"/>
      <c r="MVB13" s="90"/>
      <c r="MVC13" s="90"/>
      <c r="MVD13" s="90"/>
      <c r="MVE13" s="90"/>
      <c r="MVF13" s="90"/>
      <c r="MVG13" s="90"/>
      <c r="MVH13" s="90"/>
      <c r="MVI13" s="90"/>
      <c r="MVJ13" s="90"/>
      <c r="MVK13" s="90"/>
      <c r="MVL13" s="90"/>
      <c r="MVM13" s="90"/>
      <c r="MVN13" s="90"/>
      <c r="MVO13" s="90"/>
      <c r="MVP13" s="90"/>
      <c r="MVQ13" s="90"/>
      <c r="MVR13" s="90"/>
      <c r="MVS13" s="90"/>
      <c r="MVT13" s="90"/>
      <c r="MVU13" s="90"/>
      <c r="MVV13" s="90"/>
      <c r="MVW13" s="90"/>
      <c r="MVX13" s="90"/>
      <c r="MVY13" s="90"/>
      <c r="MVZ13" s="90"/>
      <c r="MWA13" s="90"/>
      <c r="MWB13" s="90"/>
      <c r="MWC13" s="90"/>
      <c r="MWD13" s="90"/>
      <c r="MWE13" s="90"/>
      <c r="MWF13" s="90"/>
      <c r="MWG13" s="90"/>
      <c r="MWH13" s="90"/>
      <c r="MWI13" s="90"/>
      <c r="MWJ13" s="90"/>
      <c r="MWK13" s="90"/>
      <c r="MWL13" s="90"/>
      <c r="MWM13" s="90"/>
      <c r="MWN13" s="90"/>
      <c r="MWO13" s="90"/>
      <c r="MWP13" s="90"/>
      <c r="MWQ13" s="90"/>
      <c r="MWR13" s="90"/>
      <c r="MWS13" s="90"/>
      <c r="MWT13" s="90"/>
      <c r="MWU13" s="90"/>
      <c r="MWV13" s="90"/>
      <c r="MWW13" s="90"/>
      <c r="MWX13" s="90"/>
      <c r="MWY13" s="90"/>
      <c r="MWZ13" s="90"/>
      <c r="MXA13" s="90"/>
      <c r="MXB13" s="90"/>
      <c r="MXC13" s="90"/>
      <c r="MXD13" s="90"/>
      <c r="MXE13" s="90"/>
      <c r="MXF13" s="90"/>
      <c r="MXG13" s="90"/>
      <c r="MXH13" s="90"/>
      <c r="MXI13" s="90"/>
      <c r="MXJ13" s="90"/>
      <c r="MXK13" s="90"/>
      <c r="MXL13" s="90"/>
      <c r="MXM13" s="90"/>
      <c r="MXN13" s="90"/>
      <c r="MXO13" s="90"/>
      <c r="MXP13" s="90"/>
      <c r="MXQ13" s="90"/>
      <c r="MXR13" s="90"/>
      <c r="MXS13" s="90"/>
      <c r="MXT13" s="90"/>
      <c r="MXU13" s="90"/>
      <c r="MXV13" s="90"/>
      <c r="MXW13" s="90"/>
      <c r="MXX13" s="90"/>
      <c r="MXY13" s="90"/>
      <c r="MXZ13" s="90"/>
      <c r="MYA13" s="90"/>
      <c r="MYB13" s="90"/>
      <c r="MYC13" s="90"/>
      <c r="MYD13" s="90"/>
      <c r="MYE13" s="90"/>
      <c r="MYF13" s="90"/>
      <c r="MYG13" s="90"/>
      <c r="MYH13" s="90"/>
      <c r="MYI13" s="90"/>
      <c r="MYJ13" s="90"/>
      <c r="MYK13" s="90"/>
      <c r="MYL13" s="90"/>
      <c r="MYM13" s="90"/>
      <c r="MYN13" s="90"/>
      <c r="MYO13" s="90"/>
      <c r="MYP13" s="90"/>
      <c r="MYQ13" s="90"/>
      <c r="MYR13" s="90"/>
      <c r="MYS13" s="90"/>
      <c r="MYT13" s="90"/>
      <c r="MYU13" s="90"/>
      <c r="MYV13" s="90"/>
      <c r="MYW13" s="90"/>
      <c r="MYX13" s="90"/>
      <c r="MYY13" s="90"/>
      <c r="MYZ13" s="90"/>
      <c r="MZA13" s="90"/>
      <c r="MZB13" s="90"/>
      <c r="MZC13" s="90"/>
      <c r="MZD13" s="90"/>
      <c r="MZE13" s="90"/>
      <c r="MZF13" s="90"/>
      <c r="MZG13" s="90"/>
      <c r="MZH13" s="90"/>
      <c r="MZI13" s="90"/>
      <c r="MZJ13" s="90"/>
      <c r="MZK13" s="90"/>
      <c r="MZL13" s="90"/>
      <c r="MZM13" s="90"/>
      <c r="MZN13" s="90"/>
      <c r="MZO13" s="90"/>
      <c r="MZP13" s="90"/>
      <c r="MZQ13" s="90"/>
      <c r="MZR13" s="90"/>
      <c r="MZS13" s="90"/>
      <c r="MZT13" s="90"/>
      <c r="MZU13" s="90"/>
      <c r="MZV13" s="90"/>
      <c r="MZW13" s="90"/>
      <c r="MZX13" s="90"/>
      <c r="MZY13" s="90"/>
      <c r="MZZ13" s="90"/>
      <c r="NAA13" s="90"/>
      <c r="NAB13" s="90"/>
      <c r="NAC13" s="90"/>
      <c r="NAD13" s="90"/>
      <c r="NAE13" s="90"/>
      <c r="NAF13" s="90"/>
      <c r="NAG13" s="90"/>
      <c r="NAH13" s="90"/>
      <c r="NAI13" s="90"/>
      <c r="NAJ13" s="90"/>
      <c r="NAK13" s="90"/>
      <c r="NAL13" s="90"/>
      <c r="NAM13" s="90"/>
      <c r="NAN13" s="90"/>
      <c r="NAO13" s="90"/>
      <c r="NAP13" s="90"/>
      <c r="NAQ13" s="90"/>
      <c r="NAR13" s="90"/>
      <c r="NAS13" s="90"/>
      <c r="NAT13" s="90"/>
      <c r="NAU13" s="90"/>
      <c r="NAV13" s="90"/>
      <c r="NAW13" s="90"/>
      <c r="NAX13" s="90"/>
      <c r="NAY13" s="90"/>
      <c r="NAZ13" s="90"/>
      <c r="NBA13" s="90"/>
      <c r="NBB13" s="90"/>
      <c r="NBC13" s="90"/>
      <c r="NBD13" s="90"/>
      <c r="NBE13" s="90"/>
      <c r="NBF13" s="90"/>
      <c r="NBG13" s="90"/>
      <c r="NBH13" s="90"/>
      <c r="NBI13" s="90"/>
      <c r="NBJ13" s="90"/>
      <c r="NBK13" s="90"/>
      <c r="NBL13" s="90"/>
      <c r="NBM13" s="90"/>
      <c r="NBN13" s="90"/>
      <c r="NBO13" s="90"/>
      <c r="NBP13" s="90"/>
      <c r="NBQ13" s="90"/>
      <c r="NBR13" s="90"/>
      <c r="NBS13" s="90"/>
      <c r="NBT13" s="90"/>
      <c r="NBU13" s="90"/>
      <c r="NBV13" s="90"/>
      <c r="NBW13" s="90"/>
      <c r="NBX13" s="90"/>
      <c r="NBY13" s="90"/>
      <c r="NBZ13" s="90"/>
      <c r="NCA13" s="90"/>
      <c r="NCB13" s="90"/>
      <c r="NCC13" s="90"/>
      <c r="NCD13" s="90"/>
      <c r="NCE13" s="90"/>
      <c r="NCF13" s="90"/>
      <c r="NCG13" s="90"/>
      <c r="NCH13" s="90"/>
      <c r="NCI13" s="90"/>
      <c r="NCJ13" s="90"/>
      <c r="NCK13" s="90"/>
      <c r="NCL13" s="90"/>
      <c r="NCM13" s="90"/>
      <c r="NCN13" s="90"/>
      <c r="NCO13" s="90"/>
      <c r="NCP13" s="90"/>
      <c r="NCQ13" s="90"/>
      <c r="NCR13" s="90"/>
      <c r="NCS13" s="90"/>
      <c r="NCT13" s="90"/>
      <c r="NCU13" s="90"/>
      <c r="NCV13" s="90"/>
      <c r="NCW13" s="90"/>
      <c r="NCX13" s="90"/>
      <c r="NCY13" s="90"/>
      <c r="NCZ13" s="90"/>
      <c r="NDA13" s="90"/>
      <c r="NDB13" s="90"/>
      <c r="NDC13" s="90"/>
      <c r="NDD13" s="90"/>
      <c r="NDE13" s="90"/>
      <c r="NDF13" s="90"/>
      <c r="NDG13" s="90"/>
      <c r="NDH13" s="90"/>
      <c r="NDI13" s="90"/>
      <c r="NDJ13" s="90"/>
      <c r="NDK13" s="90"/>
      <c r="NDL13" s="90"/>
      <c r="NDM13" s="90"/>
      <c r="NDN13" s="90"/>
      <c r="NDO13" s="90"/>
      <c r="NDP13" s="90"/>
      <c r="NDQ13" s="90"/>
      <c r="NDR13" s="90"/>
      <c r="NDS13" s="90"/>
      <c r="NDT13" s="90"/>
      <c r="NDU13" s="90"/>
      <c r="NDV13" s="90"/>
      <c r="NDW13" s="90"/>
      <c r="NDX13" s="90"/>
      <c r="NDY13" s="90"/>
      <c r="NDZ13" s="90"/>
      <c r="NEA13" s="90"/>
      <c r="NEB13" s="90"/>
      <c r="NEC13" s="90"/>
      <c r="NED13" s="90"/>
      <c r="NEE13" s="90"/>
      <c r="NEF13" s="90"/>
      <c r="NEG13" s="90"/>
      <c r="NEH13" s="90"/>
      <c r="NEI13" s="90"/>
      <c r="NEJ13" s="90"/>
      <c r="NEK13" s="90"/>
      <c r="NEL13" s="90"/>
      <c r="NEM13" s="90"/>
      <c r="NEN13" s="90"/>
      <c r="NEO13" s="90"/>
      <c r="NEP13" s="90"/>
      <c r="NEQ13" s="90"/>
      <c r="NER13" s="90"/>
      <c r="NES13" s="90"/>
      <c r="NET13" s="90"/>
      <c r="NEU13" s="90"/>
      <c r="NEV13" s="90"/>
      <c r="NEW13" s="90"/>
      <c r="NEX13" s="90"/>
      <c r="NEY13" s="90"/>
      <c r="NEZ13" s="90"/>
      <c r="NFA13" s="90"/>
      <c r="NFB13" s="90"/>
      <c r="NFC13" s="90"/>
      <c r="NFD13" s="90"/>
      <c r="NFE13" s="90"/>
      <c r="NFF13" s="90"/>
      <c r="NFG13" s="90"/>
      <c r="NFH13" s="90"/>
      <c r="NFI13" s="90"/>
      <c r="NFJ13" s="90"/>
      <c r="NFK13" s="90"/>
      <c r="NFL13" s="90"/>
      <c r="NFM13" s="90"/>
      <c r="NFN13" s="90"/>
      <c r="NFO13" s="90"/>
      <c r="NFP13" s="90"/>
      <c r="NFQ13" s="90"/>
      <c r="NFR13" s="90"/>
      <c r="NFS13" s="90"/>
      <c r="NFT13" s="90"/>
      <c r="NFU13" s="90"/>
      <c r="NFV13" s="90"/>
      <c r="NFW13" s="90"/>
      <c r="NFX13" s="90"/>
      <c r="NFY13" s="90"/>
      <c r="NFZ13" s="90"/>
      <c r="NGA13" s="90"/>
      <c r="NGB13" s="90"/>
      <c r="NGC13" s="90"/>
      <c r="NGD13" s="90"/>
      <c r="NGE13" s="90"/>
      <c r="NGF13" s="90"/>
      <c r="NGG13" s="90"/>
      <c r="NGH13" s="90"/>
      <c r="NGI13" s="90"/>
      <c r="NGJ13" s="90"/>
      <c r="NGK13" s="90"/>
      <c r="NGL13" s="90"/>
      <c r="NGM13" s="90"/>
      <c r="NGN13" s="90"/>
      <c r="NGO13" s="90"/>
      <c r="NGP13" s="90"/>
      <c r="NGQ13" s="90"/>
      <c r="NGR13" s="90"/>
      <c r="NGS13" s="90"/>
      <c r="NGT13" s="90"/>
      <c r="NGU13" s="90"/>
      <c r="NGV13" s="90"/>
      <c r="NGW13" s="90"/>
      <c r="NGX13" s="90"/>
      <c r="NGY13" s="90"/>
      <c r="NGZ13" s="90"/>
      <c r="NHA13" s="90"/>
      <c r="NHB13" s="90"/>
      <c r="NHC13" s="90"/>
      <c r="NHD13" s="90"/>
      <c r="NHE13" s="90"/>
      <c r="NHF13" s="90"/>
      <c r="NHG13" s="90"/>
      <c r="NHH13" s="90"/>
      <c r="NHI13" s="90"/>
      <c r="NHJ13" s="90"/>
      <c r="NHK13" s="90"/>
      <c r="NHL13" s="90"/>
      <c r="NHM13" s="90"/>
      <c r="NHN13" s="90"/>
      <c r="NHO13" s="90"/>
      <c r="NHP13" s="90"/>
      <c r="NHQ13" s="90"/>
      <c r="NHR13" s="90"/>
      <c r="NHS13" s="90"/>
      <c r="NHT13" s="90"/>
      <c r="NHU13" s="90"/>
      <c r="NHV13" s="90"/>
      <c r="NHW13" s="90"/>
      <c r="NHX13" s="90"/>
      <c r="NHY13" s="90"/>
      <c r="NHZ13" s="90"/>
      <c r="NIA13" s="90"/>
      <c r="NIB13" s="90"/>
      <c r="NIC13" s="90"/>
      <c r="NID13" s="90"/>
      <c r="NIE13" s="90"/>
      <c r="NIF13" s="90"/>
      <c r="NIG13" s="90"/>
      <c r="NIH13" s="90"/>
      <c r="NII13" s="90"/>
      <c r="NIJ13" s="90"/>
      <c r="NIK13" s="90"/>
      <c r="NIL13" s="90"/>
      <c r="NIM13" s="90"/>
      <c r="NIN13" s="90"/>
      <c r="NIO13" s="90"/>
      <c r="NIP13" s="90"/>
      <c r="NIQ13" s="90"/>
      <c r="NIR13" s="90"/>
      <c r="NIS13" s="90"/>
      <c r="NIT13" s="90"/>
      <c r="NIU13" s="90"/>
      <c r="NIV13" s="90"/>
      <c r="NIW13" s="90"/>
      <c r="NIX13" s="90"/>
      <c r="NIY13" s="90"/>
      <c r="NIZ13" s="90"/>
      <c r="NJA13" s="90"/>
      <c r="NJB13" s="90"/>
      <c r="NJC13" s="90"/>
      <c r="NJD13" s="90"/>
      <c r="NJE13" s="90"/>
      <c r="NJF13" s="90"/>
      <c r="NJG13" s="90"/>
      <c r="NJH13" s="90"/>
      <c r="NJI13" s="90"/>
      <c r="NJJ13" s="90"/>
      <c r="NJK13" s="90"/>
      <c r="NJL13" s="90"/>
      <c r="NJM13" s="90"/>
      <c r="NJN13" s="90"/>
      <c r="NJO13" s="90"/>
      <c r="NJP13" s="90"/>
      <c r="NJQ13" s="90"/>
      <c r="NJR13" s="90"/>
      <c r="NJS13" s="90"/>
      <c r="NJT13" s="90"/>
      <c r="NJU13" s="90"/>
      <c r="NJV13" s="90"/>
      <c r="NJW13" s="90"/>
      <c r="NJX13" s="90"/>
      <c r="NJY13" s="90"/>
      <c r="NJZ13" s="90"/>
      <c r="NKA13" s="90"/>
      <c r="NKB13" s="90"/>
      <c r="NKC13" s="90"/>
      <c r="NKD13" s="90"/>
      <c r="NKE13" s="90"/>
      <c r="NKF13" s="90"/>
      <c r="NKG13" s="90"/>
      <c r="NKH13" s="90"/>
      <c r="NKI13" s="90"/>
      <c r="NKJ13" s="90"/>
      <c r="NKK13" s="90"/>
      <c r="NKL13" s="90"/>
      <c r="NKM13" s="90"/>
      <c r="NKN13" s="90"/>
      <c r="NKO13" s="90"/>
      <c r="NKP13" s="90"/>
      <c r="NKQ13" s="90"/>
      <c r="NKR13" s="90"/>
      <c r="NKS13" s="90"/>
      <c r="NKT13" s="90"/>
      <c r="NKU13" s="90"/>
      <c r="NKV13" s="90"/>
      <c r="NKW13" s="90"/>
      <c r="NKX13" s="90"/>
      <c r="NKY13" s="90"/>
      <c r="NKZ13" s="90"/>
      <c r="NLA13" s="90"/>
      <c r="NLB13" s="90"/>
      <c r="NLC13" s="90"/>
      <c r="NLD13" s="90"/>
      <c r="NLE13" s="90"/>
      <c r="NLF13" s="90"/>
      <c r="NLG13" s="90"/>
      <c r="NLH13" s="90"/>
      <c r="NLI13" s="90"/>
      <c r="NLJ13" s="90"/>
      <c r="NLK13" s="90"/>
      <c r="NLL13" s="90"/>
      <c r="NLM13" s="90"/>
      <c r="NLN13" s="90"/>
      <c r="NLO13" s="90"/>
      <c r="NLP13" s="90"/>
      <c r="NLQ13" s="90"/>
      <c r="NLR13" s="90"/>
      <c r="NLS13" s="90"/>
      <c r="NLT13" s="90"/>
      <c r="NLU13" s="90"/>
      <c r="NLV13" s="90"/>
      <c r="NLW13" s="90"/>
      <c r="NLX13" s="90"/>
      <c r="NLY13" s="90"/>
      <c r="NLZ13" s="90"/>
      <c r="NMA13" s="90"/>
      <c r="NMB13" s="90"/>
      <c r="NMC13" s="90"/>
      <c r="NMD13" s="90"/>
      <c r="NME13" s="90"/>
      <c r="NMF13" s="90"/>
      <c r="NMG13" s="90"/>
      <c r="NMH13" s="90"/>
      <c r="NMI13" s="90"/>
      <c r="NMJ13" s="90"/>
      <c r="NMK13" s="90"/>
      <c r="NML13" s="90"/>
      <c r="NMM13" s="90"/>
      <c r="NMN13" s="90"/>
      <c r="NMO13" s="90"/>
      <c r="NMP13" s="90"/>
      <c r="NMQ13" s="90"/>
      <c r="NMR13" s="90"/>
      <c r="NMS13" s="90"/>
      <c r="NMT13" s="90"/>
      <c r="NMU13" s="90"/>
      <c r="NMV13" s="90"/>
      <c r="NMW13" s="90"/>
      <c r="NMX13" s="90"/>
      <c r="NMY13" s="90"/>
      <c r="NMZ13" s="90"/>
      <c r="NNA13" s="90"/>
      <c r="NNB13" s="90"/>
      <c r="NNC13" s="90"/>
      <c r="NND13" s="90"/>
      <c r="NNE13" s="90"/>
      <c r="NNF13" s="90"/>
      <c r="NNG13" s="90"/>
      <c r="NNH13" s="90"/>
      <c r="NNI13" s="90"/>
      <c r="NNJ13" s="90"/>
      <c r="NNK13" s="90"/>
      <c r="NNL13" s="90"/>
      <c r="NNM13" s="90"/>
      <c r="NNN13" s="90"/>
      <c r="NNO13" s="90"/>
      <c r="NNP13" s="90"/>
      <c r="NNQ13" s="90"/>
      <c r="NNR13" s="90"/>
      <c r="NNS13" s="90"/>
      <c r="NNT13" s="90"/>
      <c r="NNU13" s="90"/>
      <c r="NNV13" s="90"/>
      <c r="NNW13" s="90"/>
      <c r="NNX13" s="90"/>
      <c r="NNY13" s="90"/>
      <c r="NNZ13" s="90"/>
      <c r="NOA13" s="90"/>
      <c r="NOB13" s="90"/>
      <c r="NOC13" s="90"/>
      <c r="NOD13" s="90"/>
      <c r="NOE13" s="90"/>
      <c r="NOF13" s="90"/>
      <c r="NOG13" s="90"/>
      <c r="NOH13" s="90"/>
      <c r="NOI13" s="90"/>
      <c r="NOJ13" s="90"/>
      <c r="NOK13" s="90"/>
      <c r="NOL13" s="90"/>
      <c r="NOM13" s="90"/>
      <c r="NON13" s="90"/>
      <c r="NOO13" s="90"/>
      <c r="NOP13" s="90"/>
      <c r="NOQ13" s="90"/>
      <c r="NOR13" s="90"/>
      <c r="NOS13" s="90"/>
      <c r="NOT13" s="90"/>
      <c r="NOU13" s="90"/>
      <c r="NOV13" s="90"/>
      <c r="NOW13" s="90"/>
      <c r="NOX13" s="90"/>
      <c r="NOY13" s="90"/>
      <c r="NOZ13" s="90"/>
      <c r="NPA13" s="90"/>
      <c r="NPB13" s="90"/>
      <c r="NPC13" s="90"/>
      <c r="NPD13" s="90"/>
      <c r="NPE13" s="90"/>
      <c r="NPF13" s="90"/>
      <c r="NPG13" s="90"/>
      <c r="NPH13" s="90"/>
      <c r="NPI13" s="90"/>
      <c r="NPJ13" s="90"/>
      <c r="NPK13" s="90"/>
      <c r="NPL13" s="90"/>
      <c r="NPM13" s="90"/>
      <c r="NPN13" s="90"/>
      <c r="NPO13" s="90"/>
      <c r="NPP13" s="90"/>
      <c r="NPQ13" s="90"/>
      <c r="NPR13" s="90"/>
      <c r="NPS13" s="90"/>
      <c r="NPT13" s="90"/>
      <c r="NPU13" s="90"/>
      <c r="NPV13" s="90"/>
      <c r="NPW13" s="90"/>
      <c r="NPX13" s="90"/>
      <c r="NPY13" s="90"/>
      <c r="NPZ13" s="90"/>
      <c r="NQA13" s="90"/>
      <c r="NQB13" s="90"/>
      <c r="NQC13" s="90"/>
      <c r="NQD13" s="90"/>
      <c r="NQE13" s="90"/>
      <c r="NQF13" s="90"/>
      <c r="NQG13" s="90"/>
      <c r="NQH13" s="90"/>
      <c r="NQI13" s="90"/>
      <c r="NQJ13" s="90"/>
      <c r="NQK13" s="90"/>
      <c r="NQL13" s="90"/>
      <c r="NQM13" s="90"/>
      <c r="NQN13" s="90"/>
      <c r="NQO13" s="90"/>
      <c r="NQP13" s="90"/>
      <c r="NQQ13" s="90"/>
      <c r="NQR13" s="90"/>
      <c r="NQS13" s="90"/>
      <c r="NQT13" s="90"/>
      <c r="NQU13" s="90"/>
      <c r="NQV13" s="90"/>
      <c r="NQW13" s="90"/>
      <c r="NQX13" s="90"/>
      <c r="NQY13" s="90"/>
      <c r="NQZ13" s="90"/>
      <c r="NRA13" s="90"/>
      <c r="NRB13" s="90"/>
      <c r="NRC13" s="90"/>
      <c r="NRD13" s="90"/>
      <c r="NRE13" s="90"/>
      <c r="NRF13" s="90"/>
      <c r="NRG13" s="90"/>
      <c r="NRH13" s="90"/>
      <c r="NRI13" s="90"/>
      <c r="NRJ13" s="90"/>
      <c r="NRK13" s="90"/>
      <c r="NRL13" s="90"/>
      <c r="NRM13" s="90"/>
      <c r="NRN13" s="90"/>
      <c r="NRO13" s="90"/>
      <c r="NRP13" s="90"/>
      <c r="NRQ13" s="90"/>
      <c r="NRR13" s="90"/>
      <c r="NRS13" s="90"/>
      <c r="NRT13" s="90"/>
      <c r="NRU13" s="90"/>
      <c r="NRV13" s="90"/>
      <c r="NRW13" s="90"/>
      <c r="NRX13" s="90"/>
      <c r="NRY13" s="90"/>
      <c r="NRZ13" s="90"/>
      <c r="NSA13" s="90"/>
      <c r="NSB13" s="90"/>
      <c r="NSC13" s="90"/>
      <c r="NSD13" s="90"/>
      <c r="NSE13" s="90"/>
      <c r="NSF13" s="90"/>
      <c r="NSG13" s="90"/>
      <c r="NSH13" s="90"/>
      <c r="NSI13" s="90"/>
      <c r="NSJ13" s="90"/>
      <c r="NSK13" s="90"/>
      <c r="NSL13" s="90"/>
      <c r="NSM13" s="90"/>
      <c r="NSN13" s="90"/>
      <c r="NSO13" s="90"/>
      <c r="NSP13" s="90"/>
      <c r="NSQ13" s="90"/>
      <c r="NSR13" s="90"/>
      <c r="NSS13" s="90"/>
      <c r="NST13" s="90"/>
      <c r="NSU13" s="90"/>
      <c r="NSV13" s="90"/>
      <c r="NSW13" s="90"/>
      <c r="NSX13" s="90"/>
      <c r="NSY13" s="90"/>
      <c r="NSZ13" s="90"/>
      <c r="NTA13" s="90"/>
      <c r="NTB13" s="90"/>
      <c r="NTC13" s="90"/>
      <c r="NTD13" s="90"/>
      <c r="NTE13" s="90"/>
      <c r="NTF13" s="90"/>
      <c r="NTG13" s="90"/>
      <c r="NTH13" s="90"/>
      <c r="NTI13" s="90"/>
      <c r="NTJ13" s="90"/>
      <c r="NTK13" s="90"/>
      <c r="NTL13" s="90"/>
      <c r="NTM13" s="90"/>
      <c r="NTN13" s="90"/>
      <c r="NTO13" s="90"/>
      <c r="NTP13" s="90"/>
      <c r="NTQ13" s="90"/>
      <c r="NTR13" s="90"/>
      <c r="NTS13" s="90"/>
      <c r="NTT13" s="90"/>
      <c r="NTU13" s="90"/>
      <c r="NTV13" s="90"/>
      <c r="NTW13" s="90"/>
      <c r="NTX13" s="90"/>
      <c r="NTY13" s="90"/>
      <c r="NTZ13" s="90"/>
      <c r="NUA13" s="90"/>
      <c r="NUB13" s="90"/>
      <c r="NUC13" s="90"/>
      <c r="NUD13" s="90"/>
      <c r="NUE13" s="90"/>
      <c r="NUF13" s="90"/>
      <c r="NUG13" s="90"/>
      <c r="NUH13" s="90"/>
      <c r="NUI13" s="90"/>
      <c r="NUJ13" s="90"/>
      <c r="NUK13" s="90"/>
      <c r="NUL13" s="90"/>
      <c r="NUM13" s="90"/>
      <c r="NUN13" s="90"/>
      <c r="NUO13" s="90"/>
      <c r="NUP13" s="90"/>
      <c r="NUQ13" s="90"/>
      <c r="NUR13" s="90"/>
      <c r="NUS13" s="90"/>
      <c r="NUT13" s="90"/>
      <c r="NUU13" s="90"/>
      <c r="NUV13" s="90"/>
      <c r="NUW13" s="90"/>
      <c r="NUX13" s="90"/>
      <c r="NUY13" s="90"/>
      <c r="NUZ13" s="90"/>
      <c r="NVA13" s="90"/>
      <c r="NVB13" s="90"/>
      <c r="NVC13" s="90"/>
      <c r="NVD13" s="90"/>
      <c r="NVE13" s="90"/>
      <c r="NVF13" s="90"/>
      <c r="NVG13" s="90"/>
      <c r="NVH13" s="90"/>
      <c r="NVI13" s="90"/>
      <c r="NVJ13" s="90"/>
      <c r="NVK13" s="90"/>
      <c r="NVL13" s="90"/>
      <c r="NVM13" s="90"/>
      <c r="NVN13" s="90"/>
      <c r="NVO13" s="90"/>
      <c r="NVP13" s="90"/>
      <c r="NVQ13" s="90"/>
      <c r="NVR13" s="90"/>
      <c r="NVS13" s="90"/>
      <c r="NVT13" s="90"/>
      <c r="NVU13" s="90"/>
      <c r="NVV13" s="90"/>
      <c r="NVW13" s="90"/>
      <c r="NVX13" s="90"/>
      <c r="NVY13" s="90"/>
      <c r="NVZ13" s="90"/>
      <c r="NWA13" s="90"/>
      <c r="NWB13" s="90"/>
      <c r="NWC13" s="90"/>
      <c r="NWD13" s="90"/>
      <c r="NWE13" s="90"/>
      <c r="NWF13" s="90"/>
      <c r="NWG13" s="90"/>
      <c r="NWH13" s="90"/>
      <c r="NWI13" s="90"/>
      <c r="NWJ13" s="90"/>
      <c r="NWK13" s="90"/>
      <c r="NWL13" s="90"/>
      <c r="NWM13" s="90"/>
      <c r="NWN13" s="90"/>
      <c r="NWO13" s="90"/>
      <c r="NWP13" s="90"/>
      <c r="NWQ13" s="90"/>
      <c r="NWR13" s="90"/>
      <c r="NWS13" s="90"/>
      <c r="NWT13" s="90"/>
      <c r="NWU13" s="90"/>
      <c r="NWV13" s="90"/>
      <c r="NWW13" s="90"/>
      <c r="NWX13" s="90"/>
      <c r="NWY13" s="90"/>
      <c r="NWZ13" s="90"/>
      <c r="NXA13" s="90"/>
      <c r="NXB13" s="90"/>
      <c r="NXC13" s="90"/>
      <c r="NXD13" s="90"/>
      <c r="NXE13" s="90"/>
      <c r="NXF13" s="90"/>
      <c r="NXG13" s="90"/>
      <c r="NXH13" s="90"/>
      <c r="NXI13" s="90"/>
      <c r="NXJ13" s="90"/>
      <c r="NXK13" s="90"/>
      <c r="NXL13" s="90"/>
      <c r="NXM13" s="90"/>
      <c r="NXN13" s="90"/>
      <c r="NXO13" s="90"/>
      <c r="NXP13" s="90"/>
      <c r="NXQ13" s="90"/>
      <c r="NXR13" s="90"/>
      <c r="NXS13" s="90"/>
      <c r="NXT13" s="90"/>
      <c r="NXU13" s="90"/>
      <c r="NXV13" s="90"/>
      <c r="NXW13" s="90"/>
      <c r="NXX13" s="90"/>
      <c r="NXY13" s="90"/>
      <c r="NXZ13" s="90"/>
      <c r="NYA13" s="90"/>
      <c r="NYB13" s="90"/>
      <c r="NYC13" s="90"/>
      <c r="NYD13" s="90"/>
      <c r="NYE13" s="90"/>
      <c r="NYF13" s="90"/>
      <c r="NYG13" s="90"/>
      <c r="NYH13" s="90"/>
      <c r="NYI13" s="90"/>
      <c r="NYJ13" s="90"/>
      <c r="NYK13" s="90"/>
      <c r="NYL13" s="90"/>
      <c r="NYM13" s="90"/>
      <c r="NYN13" s="90"/>
      <c r="NYO13" s="90"/>
      <c r="NYP13" s="90"/>
      <c r="NYQ13" s="90"/>
      <c r="NYR13" s="90"/>
      <c r="NYS13" s="90"/>
      <c r="NYT13" s="90"/>
      <c r="NYU13" s="90"/>
      <c r="NYV13" s="90"/>
      <c r="NYW13" s="90"/>
      <c r="NYX13" s="90"/>
      <c r="NYY13" s="90"/>
      <c r="NYZ13" s="90"/>
      <c r="NZA13" s="90"/>
      <c r="NZB13" s="90"/>
      <c r="NZC13" s="90"/>
      <c r="NZD13" s="90"/>
      <c r="NZE13" s="90"/>
      <c r="NZF13" s="90"/>
      <c r="NZG13" s="90"/>
      <c r="NZH13" s="90"/>
      <c r="NZI13" s="90"/>
      <c r="NZJ13" s="90"/>
      <c r="NZK13" s="90"/>
      <c r="NZL13" s="90"/>
      <c r="NZM13" s="90"/>
      <c r="NZN13" s="90"/>
      <c r="NZO13" s="90"/>
      <c r="NZP13" s="90"/>
      <c r="NZQ13" s="90"/>
      <c r="NZR13" s="90"/>
      <c r="NZS13" s="90"/>
      <c r="NZT13" s="90"/>
      <c r="NZU13" s="90"/>
      <c r="NZV13" s="90"/>
      <c r="NZW13" s="90"/>
      <c r="NZX13" s="90"/>
      <c r="NZY13" s="90"/>
      <c r="NZZ13" s="90"/>
      <c r="OAA13" s="90"/>
      <c r="OAB13" s="90"/>
      <c r="OAC13" s="90"/>
      <c r="OAD13" s="90"/>
      <c r="OAE13" s="90"/>
      <c r="OAF13" s="90"/>
      <c r="OAG13" s="90"/>
      <c r="OAH13" s="90"/>
      <c r="OAI13" s="90"/>
      <c r="OAJ13" s="90"/>
      <c r="OAK13" s="90"/>
      <c r="OAL13" s="90"/>
      <c r="OAM13" s="90"/>
      <c r="OAN13" s="90"/>
      <c r="OAO13" s="90"/>
      <c r="OAP13" s="90"/>
      <c r="OAQ13" s="90"/>
      <c r="OAR13" s="90"/>
      <c r="OAS13" s="90"/>
      <c r="OAT13" s="90"/>
      <c r="OAU13" s="90"/>
      <c r="OAV13" s="90"/>
      <c r="OAW13" s="90"/>
      <c r="OAX13" s="90"/>
      <c r="OAY13" s="90"/>
      <c r="OAZ13" s="90"/>
      <c r="OBA13" s="90"/>
      <c r="OBB13" s="90"/>
      <c r="OBC13" s="90"/>
      <c r="OBD13" s="90"/>
      <c r="OBE13" s="90"/>
      <c r="OBF13" s="90"/>
      <c r="OBG13" s="90"/>
      <c r="OBH13" s="90"/>
      <c r="OBI13" s="90"/>
      <c r="OBJ13" s="90"/>
      <c r="OBK13" s="90"/>
      <c r="OBL13" s="90"/>
      <c r="OBM13" s="90"/>
      <c r="OBN13" s="90"/>
      <c r="OBO13" s="90"/>
      <c r="OBP13" s="90"/>
      <c r="OBQ13" s="90"/>
      <c r="OBR13" s="90"/>
      <c r="OBS13" s="90"/>
      <c r="OBT13" s="90"/>
      <c r="OBU13" s="90"/>
      <c r="OBV13" s="90"/>
      <c r="OBW13" s="90"/>
      <c r="OBX13" s="90"/>
      <c r="OBY13" s="90"/>
      <c r="OBZ13" s="90"/>
      <c r="OCA13" s="90"/>
      <c r="OCB13" s="90"/>
      <c r="OCC13" s="90"/>
      <c r="OCD13" s="90"/>
      <c r="OCE13" s="90"/>
      <c r="OCF13" s="90"/>
      <c r="OCG13" s="90"/>
      <c r="OCH13" s="90"/>
      <c r="OCI13" s="90"/>
      <c r="OCJ13" s="90"/>
      <c r="OCK13" s="90"/>
      <c r="OCL13" s="90"/>
      <c r="OCM13" s="90"/>
      <c r="OCN13" s="90"/>
      <c r="OCO13" s="90"/>
      <c r="OCP13" s="90"/>
      <c r="OCQ13" s="90"/>
      <c r="OCR13" s="90"/>
      <c r="OCS13" s="90"/>
      <c r="OCT13" s="90"/>
      <c r="OCU13" s="90"/>
      <c r="OCV13" s="90"/>
      <c r="OCW13" s="90"/>
      <c r="OCX13" s="90"/>
      <c r="OCY13" s="90"/>
      <c r="OCZ13" s="90"/>
      <c r="ODA13" s="90"/>
      <c r="ODB13" s="90"/>
      <c r="ODC13" s="90"/>
      <c r="ODD13" s="90"/>
      <c r="ODE13" s="90"/>
      <c r="ODF13" s="90"/>
      <c r="ODG13" s="90"/>
      <c r="ODH13" s="90"/>
      <c r="ODI13" s="90"/>
      <c r="ODJ13" s="90"/>
      <c r="ODK13" s="90"/>
      <c r="ODL13" s="90"/>
      <c r="ODM13" s="90"/>
      <c r="ODN13" s="90"/>
      <c r="ODO13" s="90"/>
      <c r="ODP13" s="90"/>
      <c r="ODQ13" s="90"/>
      <c r="ODR13" s="90"/>
      <c r="ODS13" s="90"/>
      <c r="ODT13" s="90"/>
      <c r="ODU13" s="90"/>
      <c r="ODV13" s="90"/>
      <c r="ODW13" s="90"/>
      <c r="ODX13" s="90"/>
      <c r="ODY13" s="90"/>
      <c r="ODZ13" s="90"/>
      <c r="OEA13" s="90"/>
      <c r="OEB13" s="90"/>
      <c r="OEC13" s="90"/>
      <c r="OED13" s="90"/>
      <c r="OEE13" s="90"/>
      <c r="OEF13" s="90"/>
      <c r="OEG13" s="90"/>
      <c r="OEH13" s="90"/>
      <c r="OEI13" s="90"/>
      <c r="OEJ13" s="90"/>
      <c r="OEK13" s="90"/>
      <c r="OEL13" s="90"/>
      <c r="OEM13" s="90"/>
      <c r="OEN13" s="90"/>
      <c r="OEO13" s="90"/>
      <c r="OEP13" s="90"/>
      <c r="OEQ13" s="90"/>
      <c r="OER13" s="90"/>
      <c r="OES13" s="90"/>
      <c r="OET13" s="90"/>
      <c r="OEU13" s="90"/>
      <c r="OEV13" s="90"/>
      <c r="OEW13" s="90"/>
      <c r="OEX13" s="90"/>
      <c r="OEY13" s="90"/>
      <c r="OEZ13" s="90"/>
      <c r="OFA13" s="90"/>
      <c r="OFB13" s="90"/>
      <c r="OFC13" s="90"/>
      <c r="OFD13" s="90"/>
      <c r="OFE13" s="90"/>
      <c r="OFF13" s="90"/>
      <c r="OFG13" s="90"/>
      <c r="OFH13" s="90"/>
      <c r="OFI13" s="90"/>
      <c r="OFJ13" s="90"/>
      <c r="OFK13" s="90"/>
      <c r="OFL13" s="90"/>
      <c r="OFM13" s="90"/>
      <c r="OFN13" s="90"/>
      <c r="OFO13" s="90"/>
      <c r="OFP13" s="90"/>
      <c r="OFQ13" s="90"/>
      <c r="OFR13" s="90"/>
      <c r="OFS13" s="90"/>
      <c r="OFT13" s="90"/>
      <c r="OFU13" s="90"/>
      <c r="OFV13" s="90"/>
      <c r="OFW13" s="90"/>
      <c r="OFX13" s="90"/>
      <c r="OFY13" s="90"/>
      <c r="OFZ13" s="90"/>
      <c r="OGA13" s="90"/>
      <c r="OGB13" s="90"/>
      <c r="OGC13" s="90"/>
      <c r="OGD13" s="90"/>
      <c r="OGE13" s="90"/>
      <c r="OGF13" s="90"/>
      <c r="OGG13" s="90"/>
      <c r="OGH13" s="90"/>
      <c r="OGI13" s="90"/>
      <c r="OGJ13" s="90"/>
      <c r="OGK13" s="90"/>
      <c r="OGL13" s="90"/>
      <c r="OGM13" s="90"/>
      <c r="OGN13" s="90"/>
      <c r="OGO13" s="90"/>
      <c r="OGP13" s="90"/>
      <c r="OGQ13" s="90"/>
      <c r="OGR13" s="90"/>
      <c r="OGS13" s="90"/>
      <c r="OGT13" s="90"/>
      <c r="OGU13" s="90"/>
      <c r="OGV13" s="90"/>
      <c r="OGW13" s="90"/>
      <c r="OGX13" s="90"/>
      <c r="OGY13" s="90"/>
      <c r="OGZ13" s="90"/>
      <c r="OHA13" s="90"/>
      <c r="OHB13" s="90"/>
      <c r="OHC13" s="90"/>
      <c r="OHD13" s="90"/>
      <c r="OHE13" s="90"/>
      <c r="OHF13" s="90"/>
      <c r="OHG13" s="90"/>
      <c r="OHH13" s="90"/>
      <c r="OHI13" s="90"/>
      <c r="OHJ13" s="90"/>
      <c r="OHK13" s="90"/>
      <c r="OHL13" s="90"/>
      <c r="OHM13" s="90"/>
      <c r="OHN13" s="90"/>
      <c r="OHO13" s="90"/>
      <c r="OHP13" s="90"/>
      <c r="OHQ13" s="90"/>
      <c r="OHR13" s="90"/>
      <c r="OHS13" s="90"/>
      <c r="OHT13" s="90"/>
      <c r="OHU13" s="90"/>
      <c r="OHV13" s="90"/>
      <c r="OHW13" s="90"/>
      <c r="OHX13" s="90"/>
      <c r="OHY13" s="90"/>
      <c r="OHZ13" s="90"/>
      <c r="OIA13" s="90"/>
      <c r="OIB13" s="90"/>
      <c r="OIC13" s="90"/>
      <c r="OID13" s="90"/>
      <c r="OIE13" s="90"/>
      <c r="OIF13" s="90"/>
      <c r="OIG13" s="90"/>
      <c r="OIH13" s="90"/>
      <c r="OII13" s="90"/>
      <c r="OIJ13" s="90"/>
      <c r="OIK13" s="90"/>
      <c r="OIL13" s="90"/>
      <c r="OIM13" s="90"/>
      <c r="OIN13" s="90"/>
      <c r="OIO13" s="90"/>
      <c r="OIP13" s="90"/>
      <c r="OIQ13" s="90"/>
      <c r="OIR13" s="90"/>
      <c r="OIS13" s="90"/>
      <c r="OIT13" s="90"/>
      <c r="OIU13" s="90"/>
      <c r="OIV13" s="90"/>
      <c r="OIW13" s="90"/>
      <c r="OIX13" s="90"/>
      <c r="OIY13" s="90"/>
      <c r="OIZ13" s="90"/>
      <c r="OJA13" s="90"/>
      <c r="OJB13" s="90"/>
      <c r="OJC13" s="90"/>
      <c r="OJD13" s="90"/>
      <c r="OJE13" s="90"/>
      <c r="OJF13" s="90"/>
      <c r="OJG13" s="90"/>
      <c r="OJH13" s="90"/>
      <c r="OJI13" s="90"/>
      <c r="OJJ13" s="90"/>
      <c r="OJK13" s="90"/>
      <c r="OJL13" s="90"/>
      <c r="OJM13" s="90"/>
      <c r="OJN13" s="90"/>
      <c r="OJO13" s="90"/>
      <c r="OJP13" s="90"/>
      <c r="OJQ13" s="90"/>
      <c r="OJR13" s="90"/>
      <c r="OJS13" s="90"/>
      <c r="OJT13" s="90"/>
      <c r="OJU13" s="90"/>
      <c r="OJV13" s="90"/>
      <c r="OJW13" s="90"/>
      <c r="OJX13" s="90"/>
      <c r="OJY13" s="90"/>
      <c r="OJZ13" s="90"/>
      <c r="OKA13" s="90"/>
      <c r="OKB13" s="90"/>
      <c r="OKC13" s="90"/>
      <c r="OKD13" s="90"/>
      <c r="OKE13" s="90"/>
      <c r="OKF13" s="90"/>
      <c r="OKG13" s="90"/>
      <c r="OKH13" s="90"/>
      <c r="OKI13" s="90"/>
      <c r="OKJ13" s="90"/>
      <c r="OKK13" s="90"/>
      <c r="OKL13" s="90"/>
      <c r="OKM13" s="90"/>
      <c r="OKN13" s="90"/>
      <c r="OKO13" s="90"/>
      <c r="OKP13" s="90"/>
      <c r="OKQ13" s="90"/>
      <c r="OKR13" s="90"/>
      <c r="OKS13" s="90"/>
      <c r="OKT13" s="90"/>
      <c r="OKU13" s="90"/>
      <c r="OKV13" s="90"/>
      <c r="OKW13" s="90"/>
      <c r="OKX13" s="90"/>
      <c r="OKY13" s="90"/>
      <c r="OKZ13" s="90"/>
      <c r="OLA13" s="90"/>
      <c r="OLB13" s="90"/>
      <c r="OLC13" s="90"/>
      <c r="OLD13" s="90"/>
      <c r="OLE13" s="90"/>
      <c r="OLF13" s="90"/>
      <c r="OLG13" s="90"/>
      <c r="OLH13" s="90"/>
      <c r="OLI13" s="90"/>
      <c r="OLJ13" s="90"/>
      <c r="OLK13" s="90"/>
      <c r="OLL13" s="90"/>
      <c r="OLM13" s="90"/>
      <c r="OLN13" s="90"/>
      <c r="OLO13" s="90"/>
      <c r="OLP13" s="90"/>
      <c r="OLQ13" s="90"/>
      <c r="OLR13" s="90"/>
      <c r="OLS13" s="90"/>
      <c r="OLT13" s="90"/>
      <c r="OLU13" s="90"/>
      <c r="OLV13" s="90"/>
      <c r="OLW13" s="90"/>
      <c r="OLX13" s="90"/>
      <c r="OLY13" s="90"/>
      <c r="OLZ13" s="90"/>
      <c r="OMA13" s="90"/>
      <c r="OMB13" s="90"/>
      <c r="OMC13" s="90"/>
      <c r="OMD13" s="90"/>
      <c r="OME13" s="90"/>
      <c r="OMF13" s="90"/>
      <c r="OMG13" s="90"/>
      <c r="OMH13" s="90"/>
      <c r="OMI13" s="90"/>
      <c r="OMJ13" s="90"/>
      <c r="OMK13" s="90"/>
      <c r="OML13" s="90"/>
      <c r="OMM13" s="90"/>
      <c r="OMN13" s="90"/>
      <c r="OMO13" s="90"/>
      <c r="OMP13" s="90"/>
      <c r="OMQ13" s="90"/>
      <c r="OMR13" s="90"/>
      <c r="OMS13" s="90"/>
      <c r="OMT13" s="90"/>
      <c r="OMU13" s="90"/>
      <c r="OMV13" s="90"/>
      <c r="OMW13" s="90"/>
      <c r="OMX13" s="90"/>
      <c r="OMY13" s="90"/>
      <c r="OMZ13" s="90"/>
      <c r="ONA13" s="90"/>
      <c r="ONB13" s="90"/>
      <c r="ONC13" s="90"/>
      <c r="OND13" s="90"/>
      <c r="ONE13" s="90"/>
      <c r="ONF13" s="90"/>
      <c r="ONG13" s="90"/>
      <c r="ONH13" s="90"/>
      <c r="ONI13" s="90"/>
      <c r="ONJ13" s="90"/>
      <c r="ONK13" s="90"/>
      <c r="ONL13" s="90"/>
      <c r="ONM13" s="90"/>
      <c r="ONN13" s="90"/>
      <c r="ONO13" s="90"/>
      <c r="ONP13" s="90"/>
      <c r="ONQ13" s="90"/>
      <c r="ONR13" s="90"/>
      <c r="ONS13" s="90"/>
      <c r="ONT13" s="90"/>
      <c r="ONU13" s="90"/>
      <c r="ONV13" s="90"/>
      <c r="ONW13" s="90"/>
      <c r="ONX13" s="90"/>
      <c r="ONY13" s="90"/>
      <c r="ONZ13" s="90"/>
      <c r="OOA13" s="90"/>
      <c r="OOB13" s="90"/>
      <c r="OOC13" s="90"/>
      <c r="OOD13" s="90"/>
      <c r="OOE13" s="90"/>
      <c r="OOF13" s="90"/>
      <c r="OOG13" s="90"/>
      <c r="OOH13" s="90"/>
      <c r="OOI13" s="90"/>
      <c r="OOJ13" s="90"/>
      <c r="OOK13" s="90"/>
      <c r="OOL13" s="90"/>
      <c r="OOM13" s="90"/>
      <c r="OON13" s="90"/>
      <c r="OOO13" s="90"/>
      <c r="OOP13" s="90"/>
      <c r="OOQ13" s="90"/>
      <c r="OOR13" s="90"/>
      <c r="OOS13" s="90"/>
      <c r="OOT13" s="90"/>
      <c r="OOU13" s="90"/>
      <c r="OOV13" s="90"/>
      <c r="OOW13" s="90"/>
      <c r="OOX13" s="90"/>
      <c r="OOY13" s="90"/>
      <c r="OOZ13" s="90"/>
      <c r="OPA13" s="90"/>
      <c r="OPB13" s="90"/>
      <c r="OPC13" s="90"/>
      <c r="OPD13" s="90"/>
      <c r="OPE13" s="90"/>
      <c r="OPF13" s="90"/>
      <c r="OPG13" s="90"/>
      <c r="OPH13" s="90"/>
      <c r="OPI13" s="90"/>
      <c r="OPJ13" s="90"/>
      <c r="OPK13" s="90"/>
      <c r="OPL13" s="90"/>
      <c r="OPM13" s="90"/>
      <c r="OPN13" s="90"/>
      <c r="OPO13" s="90"/>
      <c r="OPP13" s="90"/>
      <c r="OPQ13" s="90"/>
      <c r="OPR13" s="90"/>
      <c r="OPS13" s="90"/>
      <c r="OPT13" s="90"/>
      <c r="OPU13" s="90"/>
      <c r="OPV13" s="90"/>
      <c r="OPW13" s="90"/>
      <c r="OPX13" s="90"/>
      <c r="OPY13" s="90"/>
      <c r="OPZ13" s="90"/>
      <c r="OQA13" s="90"/>
      <c r="OQB13" s="90"/>
      <c r="OQC13" s="90"/>
      <c r="OQD13" s="90"/>
      <c r="OQE13" s="90"/>
      <c r="OQF13" s="90"/>
      <c r="OQG13" s="90"/>
      <c r="OQH13" s="90"/>
      <c r="OQI13" s="90"/>
      <c r="OQJ13" s="90"/>
      <c r="OQK13" s="90"/>
      <c r="OQL13" s="90"/>
      <c r="OQM13" s="90"/>
      <c r="OQN13" s="90"/>
      <c r="OQO13" s="90"/>
      <c r="OQP13" s="90"/>
      <c r="OQQ13" s="90"/>
      <c r="OQR13" s="90"/>
      <c r="OQS13" s="90"/>
      <c r="OQT13" s="90"/>
      <c r="OQU13" s="90"/>
      <c r="OQV13" s="90"/>
      <c r="OQW13" s="90"/>
      <c r="OQX13" s="90"/>
      <c r="OQY13" s="90"/>
      <c r="OQZ13" s="90"/>
      <c r="ORA13" s="90"/>
      <c r="ORB13" s="90"/>
      <c r="ORC13" s="90"/>
      <c r="ORD13" s="90"/>
      <c r="ORE13" s="90"/>
      <c r="ORF13" s="90"/>
      <c r="ORG13" s="90"/>
      <c r="ORH13" s="90"/>
      <c r="ORI13" s="90"/>
      <c r="ORJ13" s="90"/>
      <c r="ORK13" s="90"/>
      <c r="ORL13" s="90"/>
      <c r="ORM13" s="90"/>
      <c r="ORN13" s="90"/>
      <c r="ORO13" s="90"/>
      <c r="ORP13" s="90"/>
      <c r="ORQ13" s="90"/>
      <c r="ORR13" s="90"/>
      <c r="ORS13" s="90"/>
      <c r="ORT13" s="90"/>
      <c r="ORU13" s="90"/>
      <c r="ORV13" s="90"/>
      <c r="ORW13" s="90"/>
      <c r="ORX13" s="90"/>
      <c r="ORY13" s="90"/>
      <c r="ORZ13" s="90"/>
      <c r="OSA13" s="90"/>
      <c r="OSB13" s="90"/>
      <c r="OSC13" s="90"/>
      <c r="OSD13" s="90"/>
      <c r="OSE13" s="90"/>
      <c r="OSF13" s="90"/>
      <c r="OSG13" s="90"/>
      <c r="OSH13" s="90"/>
      <c r="OSI13" s="90"/>
      <c r="OSJ13" s="90"/>
      <c r="OSK13" s="90"/>
      <c r="OSL13" s="90"/>
      <c r="OSM13" s="90"/>
      <c r="OSN13" s="90"/>
      <c r="OSO13" s="90"/>
      <c r="OSP13" s="90"/>
      <c r="OSQ13" s="90"/>
      <c r="OSR13" s="90"/>
      <c r="OSS13" s="90"/>
      <c r="OST13" s="90"/>
      <c r="OSU13" s="90"/>
      <c r="OSV13" s="90"/>
      <c r="OSW13" s="90"/>
      <c r="OSX13" s="90"/>
      <c r="OSY13" s="90"/>
      <c r="OSZ13" s="90"/>
      <c r="OTA13" s="90"/>
      <c r="OTB13" s="90"/>
      <c r="OTC13" s="90"/>
      <c r="OTD13" s="90"/>
      <c r="OTE13" s="90"/>
      <c r="OTF13" s="90"/>
      <c r="OTG13" s="90"/>
      <c r="OTH13" s="90"/>
      <c r="OTI13" s="90"/>
      <c r="OTJ13" s="90"/>
      <c r="OTK13" s="90"/>
      <c r="OTL13" s="90"/>
      <c r="OTM13" s="90"/>
      <c r="OTN13" s="90"/>
      <c r="OTO13" s="90"/>
      <c r="OTP13" s="90"/>
      <c r="OTQ13" s="90"/>
      <c r="OTR13" s="90"/>
      <c r="OTS13" s="90"/>
      <c r="OTT13" s="90"/>
      <c r="OTU13" s="90"/>
      <c r="OTV13" s="90"/>
      <c r="OTW13" s="90"/>
      <c r="OTX13" s="90"/>
      <c r="OTY13" s="90"/>
      <c r="OTZ13" s="90"/>
      <c r="OUA13" s="90"/>
      <c r="OUB13" s="90"/>
      <c r="OUC13" s="90"/>
      <c r="OUD13" s="90"/>
      <c r="OUE13" s="90"/>
      <c r="OUF13" s="90"/>
      <c r="OUG13" s="90"/>
      <c r="OUH13" s="90"/>
      <c r="OUI13" s="90"/>
      <c r="OUJ13" s="90"/>
      <c r="OUK13" s="90"/>
      <c r="OUL13" s="90"/>
      <c r="OUM13" s="90"/>
      <c r="OUN13" s="90"/>
      <c r="OUO13" s="90"/>
      <c r="OUP13" s="90"/>
      <c r="OUQ13" s="90"/>
      <c r="OUR13" s="90"/>
      <c r="OUS13" s="90"/>
      <c r="OUT13" s="90"/>
      <c r="OUU13" s="90"/>
      <c r="OUV13" s="90"/>
      <c r="OUW13" s="90"/>
      <c r="OUX13" s="90"/>
      <c r="OUY13" s="90"/>
      <c r="OUZ13" s="90"/>
      <c r="OVA13" s="90"/>
      <c r="OVB13" s="90"/>
      <c r="OVC13" s="90"/>
      <c r="OVD13" s="90"/>
      <c r="OVE13" s="90"/>
      <c r="OVF13" s="90"/>
      <c r="OVG13" s="90"/>
      <c r="OVH13" s="90"/>
      <c r="OVI13" s="90"/>
      <c r="OVJ13" s="90"/>
      <c r="OVK13" s="90"/>
      <c r="OVL13" s="90"/>
      <c r="OVM13" s="90"/>
      <c r="OVN13" s="90"/>
      <c r="OVO13" s="90"/>
      <c r="OVP13" s="90"/>
      <c r="OVQ13" s="90"/>
      <c r="OVR13" s="90"/>
      <c r="OVS13" s="90"/>
      <c r="OVT13" s="90"/>
      <c r="OVU13" s="90"/>
      <c r="OVV13" s="90"/>
      <c r="OVW13" s="90"/>
      <c r="OVX13" s="90"/>
      <c r="OVY13" s="90"/>
      <c r="OVZ13" s="90"/>
      <c r="OWA13" s="90"/>
      <c r="OWB13" s="90"/>
      <c r="OWC13" s="90"/>
      <c r="OWD13" s="90"/>
      <c r="OWE13" s="90"/>
      <c r="OWF13" s="90"/>
      <c r="OWG13" s="90"/>
      <c r="OWH13" s="90"/>
      <c r="OWI13" s="90"/>
      <c r="OWJ13" s="90"/>
      <c r="OWK13" s="90"/>
      <c r="OWL13" s="90"/>
      <c r="OWM13" s="90"/>
      <c r="OWN13" s="90"/>
      <c r="OWO13" s="90"/>
      <c r="OWP13" s="90"/>
      <c r="OWQ13" s="90"/>
      <c r="OWR13" s="90"/>
      <c r="OWS13" s="90"/>
      <c r="OWT13" s="90"/>
      <c r="OWU13" s="90"/>
      <c r="OWV13" s="90"/>
      <c r="OWW13" s="90"/>
      <c r="OWX13" s="90"/>
      <c r="OWY13" s="90"/>
      <c r="OWZ13" s="90"/>
      <c r="OXA13" s="90"/>
      <c r="OXB13" s="90"/>
      <c r="OXC13" s="90"/>
      <c r="OXD13" s="90"/>
      <c r="OXE13" s="90"/>
      <c r="OXF13" s="90"/>
      <c r="OXG13" s="90"/>
      <c r="OXH13" s="90"/>
      <c r="OXI13" s="90"/>
      <c r="OXJ13" s="90"/>
      <c r="OXK13" s="90"/>
      <c r="OXL13" s="90"/>
      <c r="OXM13" s="90"/>
      <c r="OXN13" s="90"/>
      <c r="OXO13" s="90"/>
      <c r="OXP13" s="90"/>
      <c r="OXQ13" s="90"/>
      <c r="OXR13" s="90"/>
      <c r="OXS13" s="90"/>
      <c r="OXT13" s="90"/>
      <c r="OXU13" s="90"/>
      <c r="OXV13" s="90"/>
      <c r="OXW13" s="90"/>
      <c r="OXX13" s="90"/>
      <c r="OXY13" s="90"/>
      <c r="OXZ13" s="90"/>
      <c r="OYA13" s="90"/>
      <c r="OYB13" s="90"/>
      <c r="OYC13" s="90"/>
      <c r="OYD13" s="90"/>
      <c r="OYE13" s="90"/>
      <c r="OYF13" s="90"/>
      <c r="OYG13" s="90"/>
      <c r="OYH13" s="90"/>
      <c r="OYI13" s="90"/>
      <c r="OYJ13" s="90"/>
      <c r="OYK13" s="90"/>
      <c r="OYL13" s="90"/>
      <c r="OYM13" s="90"/>
      <c r="OYN13" s="90"/>
      <c r="OYO13" s="90"/>
      <c r="OYP13" s="90"/>
      <c r="OYQ13" s="90"/>
      <c r="OYR13" s="90"/>
      <c r="OYS13" s="90"/>
      <c r="OYT13" s="90"/>
      <c r="OYU13" s="90"/>
      <c r="OYV13" s="90"/>
      <c r="OYW13" s="90"/>
      <c r="OYX13" s="90"/>
      <c r="OYY13" s="90"/>
      <c r="OYZ13" s="90"/>
      <c r="OZA13" s="90"/>
      <c r="OZB13" s="90"/>
      <c r="OZC13" s="90"/>
      <c r="OZD13" s="90"/>
      <c r="OZE13" s="90"/>
      <c r="OZF13" s="90"/>
      <c r="OZG13" s="90"/>
      <c r="OZH13" s="90"/>
      <c r="OZI13" s="90"/>
      <c r="OZJ13" s="90"/>
      <c r="OZK13" s="90"/>
      <c r="OZL13" s="90"/>
      <c r="OZM13" s="90"/>
      <c r="OZN13" s="90"/>
      <c r="OZO13" s="90"/>
      <c r="OZP13" s="90"/>
      <c r="OZQ13" s="90"/>
      <c r="OZR13" s="90"/>
      <c r="OZS13" s="90"/>
      <c r="OZT13" s="90"/>
      <c r="OZU13" s="90"/>
      <c r="OZV13" s="90"/>
      <c r="OZW13" s="90"/>
      <c r="OZX13" s="90"/>
      <c r="OZY13" s="90"/>
      <c r="OZZ13" s="90"/>
      <c r="PAA13" s="90"/>
      <c r="PAB13" s="90"/>
      <c r="PAC13" s="90"/>
      <c r="PAD13" s="90"/>
      <c r="PAE13" s="90"/>
      <c r="PAF13" s="90"/>
      <c r="PAG13" s="90"/>
      <c r="PAH13" s="90"/>
      <c r="PAI13" s="90"/>
      <c r="PAJ13" s="90"/>
      <c r="PAK13" s="90"/>
      <c r="PAL13" s="90"/>
      <c r="PAM13" s="90"/>
      <c r="PAN13" s="90"/>
      <c r="PAO13" s="90"/>
      <c r="PAP13" s="90"/>
      <c r="PAQ13" s="90"/>
      <c r="PAR13" s="90"/>
      <c r="PAS13" s="90"/>
      <c r="PAT13" s="90"/>
      <c r="PAU13" s="90"/>
      <c r="PAV13" s="90"/>
      <c r="PAW13" s="90"/>
      <c r="PAX13" s="90"/>
      <c r="PAY13" s="90"/>
      <c r="PAZ13" s="90"/>
      <c r="PBA13" s="90"/>
      <c r="PBB13" s="90"/>
      <c r="PBC13" s="90"/>
      <c r="PBD13" s="90"/>
      <c r="PBE13" s="90"/>
      <c r="PBF13" s="90"/>
      <c r="PBG13" s="90"/>
      <c r="PBH13" s="90"/>
      <c r="PBI13" s="90"/>
      <c r="PBJ13" s="90"/>
      <c r="PBK13" s="90"/>
      <c r="PBL13" s="90"/>
      <c r="PBM13" s="90"/>
      <c r="PBN13" s="90"/>
      <c r="PBO13" s="90"/>
      <c r="PBP13" s="90"/>
      <c r="PBQ13" s="90"/>
      <c r="PBR13" s="90"/>
      <c r="PBS13" s="90"/>
      <c r="PBT13" s="90"/>
      <c r="PBU13" s="90"/>
      <c r="PBV13" s="90"/>
      <c r="PBW13" s="90"/>
      <c r="PBX13" s="90"/>
      <c r="PBY13" s="90"/>
      <c r="PBZ13" s="90"/>
      <c r="PCA13" s="90"/>
      <c r="PCB13" s="90"/>
      <c r="PCC13" s="90"/>
      <c r="PCD13" s="90"/>
      <c r="PCE13" s="90"/>
      <c r="PCF13" s="90"/>
      <c r="PCG13" s="90"/>
      <c r="PCH13" s="90"/>
      <c r="PCI13" s="90"/>
      <c r="PCJ13" s="90"/>
      <c r="PCK13" s="90"/>
      <c r="PCL13" s="90"/>
      <c r="PCM13" s="90"/>
      <c r="PCN13" s="90"/>
      <c r="PCO13" s="90"/>
      <c r="PCP13" s="90"/>
      <c r="PCQ13" s="90"/>
      <c r="PCR13" s="90"/>
      <c r="PCS13" s="90"/>
      <c r="PCT13" s="90"/>
      <c r="PCU13" s="90"/>
      <c r="PCV13" s="90"/>
      <c r="PCW13" s="90"/>
      <c r="PCX13" s="90"/>
      <c r="PCY13" s="90"/>
      <c r="PCZ13" s="90"/>
      <c r="PDA13" s="90"/>
      <c r="PDB13" s="90"/>
      <c r="PDC13" s="90"/>
      <c r="PDD13" s="90"/>
      <c r="PDE13" s="90"/>
      <c r="PDF13" s="90"/>
      <c r="PDG13" s="90"/>
      <c r="PDH13" s="90"/>
      <c r="PDI13" s="90"/>
      <c r="PDJ13" s="90"/>
      <c r="PDK13" s="90"/>
      <c r="PDL13" s="90"/>
      <c r="PDM13" s="90"/>
      <c r="PDN13" s="90"/>
      <c r="PDO13" s="90"/>
      <c r="PDP13" s="90"/>
      <c r="PDQ13" s="90"/>
      <c r="PDR13" s="90"/>
      <c r="PDS13" s="90"/>
      <c r="PDT13" s="90"/>
      <c r="PDU13" s="90"/>
      <c r="PDV13" s="90"/>
      <c r="PDW13" s="90"/>
      <c r="PDX13" s="90"/>
      <c r="PDY13" s="90"/>
      <c r="PDZ13" s="90"/>
      <c r="PEA13" s="90"/>
      <c r="PEB13" s="90"/>
      <c r="PEC13" s="90"/>
      <c r="PED13" s="90"/>
      <c r="PEE13" s="90"/>
      <c r="PEF13" s="90"/>
      <c r="PEG13" s="90"/>
      <c r="PEH13" s="90"/>
      <c r="PEI13" s="90"/>
      <c r="PEJ13" s="90"/>
      <c r="PEK13" s="90"/>
      <c r="PEL13" s="90"/>
      <c r="PEM13" s="90"/>
      <c r="PEN13" s="90"/>
      <c r="PEO13" s="90"/>
      <c r="PEP13" s="90"/>
      <c r="PEQ13" s="90"/>
      <c r="PER13" s="90"/>
      <c r="PES13" s="90"/>
      <c r="PET13" s="90"/>
      <c r="PEU13" s="90"/>
      <c r="PEV13" s="90"/>
      <c r="PEW13" s="90"/>
      <c r="PEX13" s="90"/>
      <c r="PEY13" s="90"/>
      <c r="PEZ13" s="90"/>
      <c r="PFA13" s="90"/>
      <c r="PFB13" s="90"/>
      <c r="PFC13" s="90"/>
      <c r="PFD13" s="90"/>
      <c r="PFE13" s="90"/>
      <c r="PFF13" s="90"/>
      <c r="PFG13" s="90"/>
      <c r="PFH13" s="90"/>
      <c r="PFI13" s="90"/>
      <c r="PFJ13" s="90"/>
      <c r="PFK13" s="90"/>
      <c r="PFL13" s="90"/>
      <c r="PFM13" s="90"/>
      <c r="PFN13" s="90"/>
      <c r="PFO13" s="90"/>
      <c r="PFP13" s="90"/>
      <c r="PFQ13" s="90"/>
      <c r="PFR13" s="90"/>
      <c r="PFS13" s="90"/>
      <c r="PFT13" s="90"/>
      <c r="PFU13" s="90"/>
      <c r="PFV13" s="90"/>
      <c r="PFW13" s="90"/>
      <c r="PFX13" s="90"/>
      <c r="PFY13" s="90"/>
      <c r="PFZ13" s="90"/>
      <c r="PGA13" s="90"/>
      <c r="PGB13" s="90"/>
      <c r="PGC13" s="90"/>
      <c r="PGD13" s="90"/>
      <c r="PGE13" s="90"/>
      <c r="PGF13" s="90"/>
      <c r="PGG13" s="90"/>
      <c r="PGH13" s="90"/>
      <c r="PGI13" s="90"/>
      <c r="PGJ13" s="90"/>
      <c r="PGK13" s="90"/>
      <c r="PGL13" s="90"/>
      <c r="PGM13" s="90"/>
      <c r="PGN13" s="90"/>
      <c r="PGO13" s="90"/>
      <c r="PGP13" s="90"/>
      <c r="PGQ13" s="90"/>
      <c r="PGR13" s="90"/>
      <c r="PGS13" s="90"/>
      <c r="PGT13" s="90"/>
      <c r="PGU13" s="90"/>
      <c r="PGV13" s="90"/>
      <c r="PGW13" s="90"/>
      <c r="PGX13" s="90"/>
      <c r="PGY13" s="90"/>
      <c r="PGZ13" s="90"/>
      <c r="PHA13" s="90"/>
      <c r="PHB13" s="90"/>
      <c r="PHC13" s="90"/>
      <c r="PHD13" s="90"/>
      <c r="PHE13" s="90"/>
      <c r="PHF13" s="90"/>
      <c r="PHG13" s="90"/>
      <c r="PHH13" s="90"/>
      <c r="PHI13" s="90"/>
      <c r="PHJ13" s="90"/>
      <c r="PHK13" s="90"/>
      <c r="PHL13" s="90"/>
      <c r="PHM13" s="90"/>
      <c r="PHN13" s="90"/>
      <c r="PHO13" s="90"/>
      <c r="PHP13" s="90"/>
      <c r="PHQ13" s="90"/>
      <c r="PHR13" s="90"/>
      <c r="PHS13" s="90"/>
      <c r="PHT13" s="90"/>
      <c r="PHU13" s="90"/>
      <c r="PHV13" s="90"/>
      <c r="PHW13" s="90"/>
      <c r="PHX13" s="90"/>
      <c r="PHY13" s="90"/>
      <c r="PHZ13" s="90"/>
      <c r="PIA13" s="90"/>
      <c r="PIB13" s="90"/>
      <c r="PIC13" s="90"/>
      <c r="PID13" s="90"/>
      <c r="PIE13" s="90"/>
      <c r="PIF13" s="90"/>
      <c r="PIG13" s="90"/>
      <c r="PIH13" s="90"/>
      <c r="PII13" s="90"/>
      <c r="PIJ13" s="90"/>
      <c r="PIK13" s="90"/>
      <c r="PIL13" s="90"/>
      <c r="PIM13" s="90"/>
      <c r="PIN13" s="90"/>
      <c r="PIO13" s="90"/>
      <c r="PIP13" s="90"/>
      <c r="PIQ13" s="90"/>
      <c r="PIR13" s="90"/>
      <c r="PIS13" s="90"/>
      <c r="PIT13" s="90"/>
      <c r="PIU13" s="90"/>
      <c r="PIV13" s="90"/>
      <c r="PIW13" s="90"/>
      <c r="PIX13" s="90"/>
      <c r="PIY13" s="90"/>
      <c r="PIZ13" s="90"/>
      <c r="PJA13" s="90"/>
      <c r="PJB13" s="90"/>
      <c r="PJC13" s="90"/>
      <c r="PJD13" s="90"/>
      <c r="PJE13" s="90"/>
      <c r="PJF13" s="90"/>
      <c r="PJG13" s="90"/>
      <c r="PJH13" s="90"/>
      <c r="PJI13" s="90"/>
      <c r="PJJ13" s="90"/>
      <c r="PJK13" s="90"/>
      <c r="PJL13" s="90"/>
      <c r="PJM13" s="90"/>
      <c r="PJN13" s="90"/>
      <c r="PJO13" s="90"/>
      <c r="PJP13" s="90"/>
      <c r="PJQ13" s="90"/>
      <c r="PJR13" s="90"/>
      <c r="PJS13" s="90"/>
      <c r="PJT13" s="90"/>
      <c r="PJU13" s="90"/>
      <c r="PJV13" s="90"/>
      <c r="PJW13" s="90"/>
      <c r="PJX13" s="90"/>
      <c r="PJY13" s="90"/>
      <c r="PJZ13" s="90"/>
      <c r="PKA13" s="90"/>
      <c r="PKB13" s="90"/>
      <c r="PKC13" s="90"/>
      <c r="PKD13" s="90"/>
      <c r="PKE13" s="90"/>
      <c r="PKF13" s="90"/>
      <c r="PKG13" s="90"/>
      <c r="PKH13" s="90"/>
      <c r="PKI13" s="90"/>
      <c r="PKJ13" s="90"/>
      <c r="PKK13" s="90"/>
      <c r="PKL13" s="90"/>
      <c r="PKM13" s="90"/>
      <c r="PKN13" s="90"/>
      <c r="PKO13" s="90"/>
      <c r="PKP13" s="90"/>
      <c r="PKQ13" s="90"/>
      <c r="PKR13" s="90"/>
      <c r="PKS13" s="90"/>
      <c r="PKT13" s="90"/>
      <c r="PKU13" s="90"/>
      <c r="PKV13" s="90"/>
      <c r="PKW13" s="90"/>
      <c r="PKX13" s="90"/>
      <c r="PKY13" s="90"/>
      <c r="PKZ13" s="90"/>
      <c r="PLA13" s="90"/>
      <c r="PLB13" s="90"/>
      <c r="PLC13" s="90"/>
      <c r="PLD13" s="90"/>
      <c r="PLE13" s="90"/>
      <c r="PLF13" s="90"/>
      <c r="PLG13" s="90"/>
      <c r="PLH13" s="90"/>
      <c r="PLI13" s="90"/>
      <c r="PLJ13" s="90"/>
      <c r="PLK13" s="90"/>
      <c r="PLL13" s="90"/>
      <c r="PLM13" s="90"/>
      <c r="PLN13" s="90"/>
      <c r="PLO13" s="90"/>
      <c r="PLP13" s="90"/>
      <c r="PLQ13" s="90"/>
      <c r="PLR13" s="90"/>
      <c r="PLS13" s="90"/>
      <c r="PLT13" s="90"/>
      <c r="PLU13" s="90"/>
      <c r="PLV13" s="90"/>
      <c r="PLW13" s="90"/>
      <c r="PLX13" s="90"/>
      <c r="PLY13" s="90"/>
      <c r="PLZ13" s="90"/>
      <c r="PMA13" s="90"/>
      <c r="PMB13" s="90"/>
      <c r="PMC13" s="90"/>
      <c r="PMD13" s="90"/>
      <c r="PME13" s="90"/>
      <c r="PMF13" s="90"/>
      <c r="PMG13" s="90"/>
      <c r="PMH13" s="90"/>
      <c r="PMI13" s="90"/>
      <c r="PMJ13" s="90"/>
      <c r="PMK13" s="90"/>
      <c r="PML13" s="90"/>
      <c r="PMM13" s="90"/>
      <c r="PMN13" s="90"/>
      <c r="PMO13" s="90"/>
      <c r="PMP13" s="90"/>
      <c r="PMQ13" s="90"/>
      <c r="PMR13" s="90"/>
      <c r="PMS13" s="90"/>
      <c r="PMT13" s="90"/>
      <c r="PMU13" s="90"/>
      <c r="PMV13" s="90"/>
      <c r="PMW13" s="90"/>
      <c r="PMX13" s="90"/>
      <c r="PMY13" s="90"/>
      <c r="PMZ13" s="90"/>
      <c r="PNA13" s="90"/>
      <c r="PNB13" s="90"/>
      <c r="PNC13" s="90"/>
      <c r="PND13" s="90"/>
      <c r="PNE13" s="90"/>
      <c r="PNF13" s="90"/>
      <c r="PNG13" s="90"/>
      <c r="PNH13" s="90"/>
      <c r="PNI13" s="90"/>
      <c r="PNJ13" s="90"/>
      <c r="PNK13" s="90"/>
      <c r="PNL13" s="90"/>
      <c r="PNM13" s="90"/>
      <c r="PNN13" s="90"/>
      <c r="PNO13" s="90"/>
      <c r="PNP13" s="90"/>
      <c r="PNQ13" s="90"/>
      <c r="PNR13" s="90"/>
      <c r="PNS13" s="90"/>
      <c r="PNT13" s="90"/>
      <c r="PNU13" s="90"/>
      <c r="PNV13" s="90"/>
      <c r="PNW13" s="90"/>
      <c r="PNX13" s="90"/>
      <c r="PNY13" s="90"/>
      <c r="PNZ13" s="90"/>
      <c r="POA13" s="90"/>
      <c r="POB13" s="90"/>
      <c r="POC13" s="90"/>
      <c r="POD13" s="90"/>
      <c r="POE13" s="90"/>
      <c r="POF13" s="90"/>
      <c r="POG13" s="90"/>
      <c r="POH13" s="90"/>
      <c r="POI13" s="90"/>
      <c r="POJ13" s="90"/>
      <c r="POK13" s="90"/>
      <c r="POL13" s="90"/>
      <c r="POM13" s="90"/>
      <c r="PON13" s="90"/>
      <c r="POO13" s="90"/>
      <c r="POP13" s="90"/>
      <c r="POQ13" s="90"/>
      <c r="POR13" s="90"/>
      <c r="POS13" s="90"/>
      <c r="POT13" s="90"/>
      <c r="POU13" s="90"/>
      <c r="POV13" s="90"/>
      <c r="POW13" s="90"/>
      <c r="POX13" s="90"/>
      <c r="POY13" s="90"/>
      <c r="POZ13" s="90"/>
      <c r="PPA13" s="90"/>
      <c r="PPB13" s="90"/>
      <c r="PPC13" s="90"/>
      <c r="PPD13" s="90"/>
      <c r="PPE13" s="90"/>
      <c r="PPF13" s="90"/>
      <c r="PPG13" s="90"/>
      <c r="PPH13" s="90"/>
      <c r="PPI13" s="90"/>
      <c r="PPJ13" s="90"/>
      <c r="PPK13" s="90"/>
      <c r="PPL13" s="90"/>
      <c r="PPM13" s="90"/>
      <c r="PPN13" s="90"/>
      <c r="PPO13" s="90"/>
      <c r="PPP13" s="90"/>
      <c r="PPQ13" s="90"/>
      <c r="PPR13" s="90"/>
      <c r="PPS13" s="90"/>
      <c r="PPT13" s="90"/>
      <c r="PPU13" s="90"/>
      <c r="PPV13" s="90"/>
      <c r="PPW13" s="90"/>
      <c r="PPX13" s="90"/>
      <c r="PPY13" s="90"/>
      <c r="PPZ13" s="90"/>
      <c r="PQA13" s="90"/>
      <c r="PQB13" s="90"/>
      <c r="PQC13" s="90"/>
      <c r="PQD13" s="90"/>
      <c r="PQE13" s="90"/>
      <c r="PQF13" s="90"/>
      <c r="PQG13" s="90"/>
      <c r="PQH13" s="90"/>
      <c r="PQI13" s="90"/>
      <c r="PQJ13" s="90"/>
      <c r="PQK13" s="90"/>
      <c r="PQL13" s="90"/>
      <c r="PQM13" s="90"/>
      <c r="PQN13" s="90"/>
      <c r="PQO13" s="90"/>
      <c r="PQP13" s="90"/>
      <c r="PQQ13" s="90"/>
      <c r="PQR13" s="90"/>
      <c r="PQS13" s="90"/>
      <c r="PQT13" s="90"/>
      <c r="PQU13" s="90"/>
      <c r="PQV13" s="90"/>
      <c r="PQW13" s="90"/>
      <c r="PQX13" s="90"/>
      <c r="PQY13" s="90"/>
      <c r="PQZ13" s="90"/>
      <c r="PRA13" s="90"/>
      <c r="PRB13" s="90"/>
      <c r="PRC13" s="90"/>
      <c r="PRD13" s="90"/>
      <c r="PRE13" s="90"/>
      <c r="PRF13" s="90"/>
      <c r="PRG13" s="90"/>
      <c r="PRH13" s="90"/>
      <c r="PRI13" s="90"/>
      <c r="PRJ13" s="90"/>
      <c r="PRK13" s="90"/>
      <c r="PRL13" s="90"/>
      <c r="PRM13" s="90"/>
      <c r="PRN13" s="90"/>
      <c r="PRO13" s="90"/>
      <c r="PRP13" s="90"/>
      <c r="PRQ13" s="90"/>
      <c r="PRR13" s="90"/>
      <c r="PRS13" s="90"/>
      <c r="PRT13" s="90"/>
      <c r="PRU13" s="90"/>
      <c r="PRV13" s="90"/>
      <c r="PRW13" s="90"/>
      <c r="PRX13" s="90"/>
      <c r="PRY13" s="90"/>
      <c r="PRZ13" s="90"/>
      <c r="PSA13" s="90"/>
      <c r="PSB13" s="90"/>
      <c r="PSC13" s="90"/>
      <c r="PSD13" s="90"/>
      <c r="PSE13" s="90"/>
      <c r="PSF13" s="90"/>
      <c r="PSG13" s="90"/>
      <c r="PSH13" s="90"/>
      <c r="PSI13" s="90"/>
      <c r="PSJ13" s="90"/>
      <c r="PSK13" s="90"/>
      <c r="PSL13" s="90"/>
      <c r="PSM13" s="90"/>
      <c r="PSN13" s="90"/>
      <c r="PSO13" s="90"/>
      <c r="PSP13" s="90"/>
      <c r="PSQ13" s="90"/>
      <c r="PSR13" s="90"/>
      <c r="PSS13" s="90"/>
      <c r="PST13" s="90"/>
      <c r="PSU13" s="90"/>
      <c r="PSV13" s="90"/>
      <c r="PSW13" s="90"/>
      <c r="PSX13" s="90"/>
      <c r="PSY13" s="90"/>
      <c r="PSZ13" s="90"/>
      <c r="PTA13" s="90"/>
      <c r="PTB13" s="90"/>
      <c r="PTC13" s="90"/>
      <c r="PTD13" s="90"/>
      <c r="PTE13" s="90"/>
      <c r="PTF13" s="90"/>
      <c r="PTG13" s="90"/>
      <c r="PTH13" s="90"/>
      <c r="PTI13" s="90"/>
      <c r="PTJ13" s="90"/>
      <c r="PTK13" s="90"/>
      <c r="PTL13" s="90"/>
      <c r="PTM13" s="90"/>
      <c r="PTN13" s="90"/>
      <c r="PTO13" s="90"/>
      <c r="PTP13" s="90"/>
      <c r="PTQ13" s="90"/>
      <c r="PTR13" s="90"/>
      <c r="PTS13" s="90"/>
      <c r="PTT13" s="90"/>
      <c r="PTU13" s="90"/>
      <c r="PTV13" s="90"/>
      <c r="PTW13" s="90"/>
      <c r="PTX13" s="90"/>
      <c r="PTY13" s="90"/>
      <c r="PTZ13" s="90"/>
      <c r="PUA13" s="90"/>
      <c r="PUB13" s="90"/>
      <c r="PUC13" s="90"/>
      <c r="PUD13" s="90"/>
      <c r="PUE13" s="90"/>
      <c r="PUF13" s="90"/>
      <c r="PUG13" s="90"/>
      <c r="PUH13" s="90"/>
      <c r="PUI13" s="90"/>
      <c r="PUJ13" s="90"/>
      <c r="PUK13" s="90"/>
      <c r="PUL13" s="90"/>
      <c r="PUM13" s="90"/>
      <c r="PUN13" s="90"/>
      <c r="PUO13" s="90"/>
      <c r="PUP13" s="90"/>
      <c r="PUQ13" s="90"/>
      <c r="PUR13" s="90"/>
      <c r="PUS13" s="90"/>
      <c r="PUT13" s="90"/>
      <c r="PUU13" s="90"/>
      <c r="PUV13" s="90"/>
      <c r="PUW13" s="90"/>
      <c r="PUX13" s="90"/>
      <c r="PUY13" s="90"/>
      <c r="PUZ13" s="90"/>
      <c r="PVA13" s="90"/>
      <c r="PVB13" s="90"/>
      <c r="PVC13" s="90"/>
      <c r="PVD13" s="90"/>
      <c r="PVE13" s="90"/>
      <c r="PVF13" s="90"/>
      <c r="PVG13" s="90"/>
      <c r="PVH13" s="90"/>
      <c r="PVI13" s="90"/>
      <c r="PVJ13" s="90"/>
      <c r="PVK13" s="90"/>
      <c r="PVL13" s="90"/>
      <c r="PVM13" s="90"/>
      <c r="PVN13" s="90"/>
      <c r="PVO13" s="90"/>
      <c r="PVP13" s="90"/>
      <c r="PVQ13" s="90"/>
      <c r="PVR13" s="90"/>
      <c r="PVS13" s="90"/>
      <c r="PVT13" s="90"/>
      <c r="PVU13" s="90"/>
      <c r="PVV13" s="90"/>
      <c r="PVW13" s="90"/>
      <c r="PVX13" s="90"/>
      <c r="PVY13" s="90"/>
      <c r="PVZ13" s="90"/>
      <c r="PWA13" s="90"/>
      <c r="PWB13" s="90"/>
      <c r="PWC13" s="90"/>
      <c r="PWD13" s="90"/>
      <c r="PWE13" s="90"/>
      <c r="PWF13" s="90"/>
      <c r="PWG13" s="90"/>
      <c r="PWH13" s="90"/>
      <c r="PWI13" s="90"/>
      <c r="PWJ13" s="90"/>
      <c r="PWK13" s="90"/>
      <c r="PWL13" s="90"/>
      <c r="PWM13" s="90"/>
      <c r="PWN13" s="90"/>
      <c r="PWO13" s="90"/>
      <c r="PWP13" s="90"/>
      <c r="PWQ13" s="90"/>
      <c r="PWR13" s="90"/>
      <c r="PWS13" s="90"/>
      <c r="PWT13" s="90"/>
      <c r="PWU13" s="90"/>
      <c r="PWV13" s="90"/>
      <c r="PWW13" s="90"/>
      <c r="PWX13" s="90"/>
      <c r="PWY13" s="90"/>
      <c r="PWZ13" s="90"/>
      <c r="PXA13" s="90"/>
      <c r="PXB13" s="90"/>
      <c r="PXC13" s="90"/>
      <c r="PXD13" s="90"/>
      <c r="PXE13" s="90"/>
      <c r="PXF13" s="90"/>
      <c r="PXG13" s="90"/>
      <c r="PXH13" s="90"/>
      <c r="PXI13" s="90"/>
      <c r="PXJ13" s="90"/>
      <c r="PXK13" s="90"/>
      <c r="PXL13" s="90"/>
      <c r="PXM13" s="90"/>
      <c r="PXN13" s="90"/>
      <c r="PXO13" s="90"/>
      <c r="PXP13" s="90"/>
      <c r="PXQ13" s="90"/>
      <c r="PXR13" s="90"/>
      <c r="PXS13" s="90"/>
      <c r="PXT13" s="90"/>
      <c r="PXU13" s="90"/>
      <c r="PXV13" s="90"/>
      <c r="PXW13" s="90"/>
      <c r="PXX13" s="90"/>
      <c r="PXY13" s="90"/>
      <c r="PXZ13" s="90"/>
      <c r="PYA13" s="90"/>
      <c r="PYB13" s="90"/>
      <c r="PYC13" s="90"/>
      <c r="PYD13" s="90"/>
      <c r="PYE13" s="90"/>
      <c r="PYF13" s="90"/>
      <c r="PYG13" s="90"/>
      <c r="PYH13" s="90"/>
      <c r="PYI13" s="90"/>
      <c r="PYJ13" s="90"/>
      <c r="PYK13" s="90"/>
      <c r="PYL13" s="90"/>
      <c r="PYM13" s="90"/>
      <c r="PYN13" s="90"/>
      <c r="PYO13" s="90"/>
      <c r="PYP13" s="90"/>
      <c r="PYQ13" s="90"/>
      <c r="PYR13" s="90"/>
      <c r="PYS13" s="90"/>
      <c r="PYT13" s="90"/>
      <c r="PYU13" s="90"/>
      <c r="PYV13" s="90"/>
      <c r="PYW13" s="90"/>
      <c r="PYX13" s="90"/>
      <c r="PYY13" s="90"/>
      <c r="PYZ13" s="90"/>
      <c r="PZA13" s="90"/>
      <c r="PZB13" s="90"/>
      <c r="PZC13" s="90"/>
      <c r="PZD13" s="90"/>
      <c r="PZE13" s="90"/>
      <c r="PZF13" s="90"/>
      <c r="PZG13" s="90"/>
      <c r="PZH13" s="90"/>
      <c r="PZI13" s="90"/>
      <c r="PZJ13" s="90"/>
      <c r="PZK13" s="90"/>
      <c r="PZL13" s="90"/>
      <c r="PZM13" s="90"/>
      <c r="PZN13" s="90"/>
      <c r="PZO13" s="90"/>
      <c r="PZP13" s="90"/>
      <c r="PZQ13" s="90"/>
      <c r="PZR13" s="90"/>
      <c r="PZS13" s="90"/>
      <c r="PZT13" s="90"/>
      <c r="PZU13" s="90"/>
      <c r="PZV13" s="90"/>
      <c r="PZW13" s="90"/>
      <c r="PZX13" s="90"/>
      <c r="PZY13" s="90"/>
      <c r="PZZ13" s="90"/>
      <c r="QAA13" s="90"/>
      <c r="QAB13" s="90"/>
      <c r="QAC13" s="90"/>
      <c r="QAD13" s="90"/>
      <c r="QAE13" s="90"/>
      <c r="QAF13" s="90"/>
      <c r="QAG13" s="90"/>
      <c r="QAH13" s="90"/>
      <c r="QAI13" s="90"/>
      <c r="QAJ13" s="90"/>
      <c r="QAK13" s="90"/>
      <c r="QAL13" s="90"/>
      <c r="QAM13" s="90"/>
      <c r="QAN13" s="90"/>
      <c r="QAO13" s="90"/>
      <c r="QAP13" s="90"/>
      <c r="QAQ13" s="90"/>
      <c r="QAR13" s="90"/>
      <c r="QAS13" s="90"/>
      <c r="QAT13" s="90"/>
      <c r="QAU13" s="90"/>
      <c r="QAV13" s="90"/>
      <c r="QAW13" s="90"/>
      <c r="QAX13" s="90"/>
      <c r="QAY13" s="90"/>
      <c r="QAZ13" s="90"/>
      <c r="QBA13" s="90"/>
      <c r="QBB13" s="90"/>
      <c r="QBC13" s="90"/>
      <c r="QBD13" s="90"/>
      <c r="QBE13" s="90"/>
      <c r="QBF13" s="90"/>
      <c r="QBG13" s="90"/>
      <c r="QBH13" s="90"/>
      <c r="QBI13" s="90"/>
      <c r="QBJ13" s="90"/>
      <c r="QBK13" s="90"/>
      <c r="QBL13" s="90"/>
      <c r="QBM13" s="90"/>
      <c r="QBN13" s="90"/>
      <c r="QBO13" s="90"/>
      <c r="QBP13" s="90"/>
      <c r="QBQ13" s="90"/>
      <c r="QBR13" s="90"/>
      <c r="QBS13" s="90"/>
      <c r="QBT13" s="90"/>
      <c r="QBU13" s="90"/>
      <c r="QBV13" s="90"/>
      <c r="QBW13" s="90"/>
      <c r="QBX13" s="90"/>
      <c r="QBY13" s="90"/>
      <c r="QBZ13" s="90"/>
      <c r="QCA13" s="90"/>
      <c r="QCB13" s="90"/>
      <c r="QCC13" s="90"/>
      <c r="QCD13" s="90"/>
      <c r="QCE13" s="90"/>
      <c r="QCF13" s="90"/>
      <c r="QCG13" s="90"/>
      <c r="QCH13" s="90"/>
      <c r="QCI13" s="90"/>
      <c r="QCJ13" s="90"/>
      <c r="QCK13" s="90"/>
      <c r="QCL13" s="90"/>
      <c r="QCM13" s="90"/>
      <c r="QCN13" s="90"/>
      <c r="QCO13" s="90"/>
      <c r="QCP13" s="90"/>
      <c r="QCQ13" s="90"/>
      <c r="QCR13" s="90"/>
      <c r="QCS13" s="90"/>
      <c r="QCT13" s="90"/>
      <c r="QCU13" s="90"/>
      <c r="QCV13" s="90"/>
      <c r="QCW13" s="90"/>
      <c r="QCX13" s="90"/>
      <c r="QCY13" s="90"/>
      <c r="QCZ13" s="90"/>
      <c r="QDA13" s="90"/>
      <c r="QDB13" s="90"/>
      <c r="QDC13" s="90"/>
      <c r="QDD13" s="90"/>
      <c r="QDE13" s="90"/>
      <c r="QDF13" s="90"/>
      <c r="QDG13" s="90"/>
      <c r="QDH13" s="90"/>
      <c r="QDI13" s="90"/>
      <c r="QDJ13" s="90"/>
      <c r="QDK13" s="90"/>
      <c r="QDL13" s="90"/>
      <c r="QDM13" s="90"/>
      <c r="QDN13" s="90"/>
      <c r="QDO13" s="90"/>
      <c r="QDP13" s="90"/>
      <c r="QDQ13" s="90"/>
      <c r="QDR13" s="90"/>
      <c r="QDS13" s="90"/>
      <c r="QDT13" s="90"/>
      <c r="QDU13" s="90"/>
      <c r="QDV13" s="90"/>
      <c r="QDW13" s="90"/>
      <c r="QDX13" s="90"/>
      <c r="QDY13" s="90"/>
      <c r="QDZ13" s="90"/>
      <c r="QEA13" s="90"/>
      <c r="QEB13" s="90"/>
      <c r="QEC13" s="90"/>
      <c r="QED13" s="90"/>
      <c r="QEE13" s="90"/>
      <c r="QEF13" s="90"/>
      <c r="QEG13" s="90"/>
      <c r="QEH13" s="90"/>
      <c r="QEI13" s="90"/>
      <c r="QEJ13" s="90"/>
      <c r="QEK13" s="90"/>
      <c r="QEL13" s="90"/>
      <c r="QEM13" s="90"/>
      <c r="QEN13" s="90"/>
      <c r="QEO13" s="90"/>
      <c r="QEP13" s="90"/>
      <c r="QEQ13" s="90"/>
      <c r="QER13" s="90"/>
      <c r="QES13" s="90"/>
      <c r="QET13" s="90"/>
      <c r="QEU13" s="90"/>
      <c r="QEV13" s="90"/>
      <c r="QEW13" s="90"/>
      <c r="QEX13" s="90"/>
      <c r="QEY13" s="90"/>
      <c r="QEZ13" s="90"/>
      <c r="QFA13" s="90"/>
      <c r="QFB13" s="90"/>
      <c r="QFC13" s="90"/>
      <c r="QFD13" s="90"/>
      <c r="QFE13" s="90"/>
      <c r="QFF13" s="90"/>
      <c r="QFG13" s="90"/>
      <c r="QFH13" s="90"/>
      <c r="QFI13" s="90"/>
      <c r="QFJ13" s="90"/>
      <c r="QFK13" s="90"/>
      <c r="QFL13" s="90"/>
      <c r="QFM13" s="90"/>
      <c r="QFN13" s="90"/>
      <c r="QFO13" s="90"/>
      <c r="QFP13" s="90"/>
      <c r="QFQ13" s="90"/>
      <c r="QFR13" s="90"/>
      <c r="QFS13" s="90"/>
      <c r="QFT13" s="90"/>
      <c r="QFU13" s="90"/>
      <c r="QFV13" s="90"/>
      <c r="QFW13" s="90"/>
      <c r="QFX13" s="90"/>
      <c r="QFY13" s="90"/>
      <c r="QFZ13" s="90"/>
      <c r="QGA13" s="90"/>
      <c r="QGB13" s="90"/>
      <c r="QGC13" s="90"/>
      <c r="QGD13" s="90"/>
      <c r="QGE13" s="90"/>
      <c r="QGF13" s="90"/>
      <c r="QGG13" s="90"/>
      <c r="QGH13" s="90"/>
      <c r="QGI13" s="90"/>
      <c r="QGJ13" s="90"/>
      <c r="QGK13" s="90"/>
      <c r="QGL13" s="90"/>
      <c r="QGM13" s="90"/>
      <c r="QGN13" s="90"/>
      <c r="QGO13" s="90"/>
      <c r="QGP13" s="90"/>
      <c r="QGQ13" s="90"/>
      <c r="QGR13" s="90"/>
      <c r="QGS13" s="90"/>
      <c r="QGT13" s="90"/>
      <c r="QGU13" s="90"/>
      <c r="QGV13" s="90"/>
      <c r="QGW13" s="90"/>
      <c r="QGX13" s="90"/>
      <c r="QGY13" s="90"/>
      <c r="QGZ13" s="90"/>
      <c r="QHA13" s="90"/>
      <c r="QHB13" s="90"/>
      <c r="QHC13" s="90"/>
      <c r="QHD13" s="90"/>
      <c r="QHE13" s="90"/>
      <c r="QHF13" s="90"/>
      <c r="QHG13" s="90"/>
      <c r="QHH13" s="90"/>
      <c r="QHI13" s="90"/>
      <c r="QHJ13" s="90"/>
      <c r="QHK13" s="90"/>
      <c r="QHL13" s="90"/>
      <c r="QHM13" s="90"/>
      <c r="QHN13" s="90"/>
      <c r="QHO13" s="90"/>
      <c r="QHP13" s="90"/>
      <c r="QHQ13" s="90"/>
      <c r="QHR13" s="90"/>
      <c r="QHS13" s="90"/>
      <c r="QHT13" s="90"/>
      <c r="QHU13" s="90"/>
      <c r="QHV13" s="90"/>
      <c r="QHW13" s="90"/>
      <c r="QHX13" s="90"/>
      <c r="QHY13" s="90"/>
      <c r="QHZ13" s="90"/>
      <c r="QIA13" s="90"/>
      <c r="QIB13" s="90"/>
      <c r="QIC13" s="90"/>
      <c r="QID13" s="90"/>
      <c r="QIE13" s="90"/>
      <c r="QIF13" s="90"/>
      <c r="QIG13" s="90"/>
      <c r="QIH13" s="90"/>
      <c r="QII13" s="90"/>
      <c r="QIJ13" s="90"/>
      <c r="QIK13" s="90"/>
      <c r="QIL13" s="90"/>
      <c r="QIM13" s="90"/>
      <c r="QIN13" s="90"/>
      <c r="QIO13" s="90"/>
      <c r="QIP13" s="90"/>
      <c r="QIQ13" s="90"/>
      <c r="QIR13" s="90"/>
      <c r="QIS13" s="90"/>
      <c r="QIT13" s="90"/>
      <c r="QIU13" s="90"/>
      <c r="QIV13" s="90"/>
      <c r="QIW13" s="90"/>
      <c r="QIX13" s="90"/>
      <c r="QIY13" s="90"/>
      <c r="QIZ13" s="90"/>
      <c r="QJA13" s="90"/>
      <c r="QJB13" s="90"/>
      <c r="QJC13" s="90"/>
      <c r="QJD13" s="90"/>
      <c r="QJE13" s="90"/>
      <c r="QJF13" s="90"/>
      <c r="QJG13" s="90"/>
      <c r="QJH13" s="90"/>
      <c r="QJI13" s="90"/>
      <c r="QJJ13" s="90"/>
      <c r="QJK13" s="90"/>
      <c r="QJL13" s="90"/>
      <c r="QJM13" s="90"/>
      <c r="QJN13" s="90"/>
      <c r="QJO13" s="90"/>
      <c r="QJP13" s="90"/>
      <c r="QJQ13" s="90"/>
      <c r="QJR13" s="90"/>
      <c r="QJS13" s="90"/>
      <c r="QJT13" s="90"/>
      <c r="QJU13" s="90"/>
      <c r="QJV13" s="90"/>
      <c r="QJW13" s="90"/>
      <c r="QJX13" s="90"/>
      <c r="QJY13" s="90"/>
      <c r="QJZ13" s="90"/>
      <c r="QKA13" s="90"/>
      <c r="QKB13" s="90"/>
      <c r="QKC13" s="90"/>
      <c r="QKD13" s="90"/>
      <c r="QKE13" s="90"/>
      <c r="QKF13" s="90"/>
      <c r="QKG13" s="90"/>
      <c r="QKH13" s="90"/>
      <c r="QKI13" s="90"/>
      <c r="QKJ13" s="90"/>
      <c r="QKK13" s="90"/>
      <c r="QKL13" s="90"/>
      <c r="QKM13" s="90"/>
      <c r="QKN13" s="90"/>
      <c r="QKO13" s="90"/>
      <c r="QKP13" s="90"/>
      <c r="QKQ13" s="90"/>
      <c r="QKR13" s="90"/>
      <c r="QKS13" s="90"/>
      <c r="QKT13" s="90"/>
      <c r="QKU13" s="90"/>
      <c r="QKV13" s="90"/>
      <c r="QKW13" s="90"/>
      <c r="QKX13" s="90"/>
      <c r="QKY13" s="90"/>
      <c r="QKZ13" s="90"/>
      <c r="QLA13" s="90"/>
      <c r="QLB13" s="90"/>
      <c r="QLC13" s="90"/>
      <c r="QLD13" s="90"/>
      <c r="QLE13" s="90"/>
      <c r="QLF13" s="90"/>
      <c r="QLG13" s="90"/>
      <c r="QLH13" s="90"/>
      <c r="QLI13" s="90"/>
      <c r="QLJ13" s="90"/>
      <c r="QLK13" s="90"/>
      <c r="QLL13" s="90"/>
      <c r="QLM13" s="90"/>
      <c r="QLN13" s="90"/>
      <c r="QLO13" s="90"/>
      <c r="QLP13" s="90"/>
      <c r="QLQ13" s="90"/>
      <c r="QLR13" s="90"/>
      <c r="QLS13" s="90"/>
      <c r="QLT13" s="90"/>
      <c r="QLU13" s="90"/>
      <c r="QLV13" s="90"/>
      <c r="QLW13" s="90"/>
      <c r="QLX13" s="90"/>
      <c r="QLY13" s="90"/>
      <c r="QLZ13" s="90"/>
      <c r="QMA13" s="90"/>
      <c r="QMB13" s="90"/>
      <c r="QMC13" s="90"/>
      <c r="QMD13" s="90"/>
      <c r="QME13" s="90"/>
      <c r="QMF13" s="90"/>
      <c r="QMG13" s="90"/>
      <c r="QMH13" s="90"/>
      <c r="QMI13" s="90"/>
      <c r="QMJ13" s="90"/>
      <c r="QMK13" s="90"/>
      <c r="QML13" s="90"/>
      <c r="QMM13" s="90"/>
      <c r="QMN13" s="90"/>
      <c r="QMO13" s="90"/>
      <c r="QMP13" s="90"/>
      <c r="QMQ13" s="90"/>
      <c r="QMR13" s="90"/>
      <c r="QMS13" s="90"/>
      <c r="QMT13" s="90"/>
      <c r="QMU13" s="90"/>
      <c r="QMV13" s="90"/>
      <c r="QMW13" s="90"/>
      <c r="QMX13" s="90"/>
      <c r="QMY13" s="90"/>
      <c r="QMZ13" s="90"/>
      <c r="QNA13" s="90"/>
      <c r="QNB13" s="90"/>
      <c r="QNC13" s="90"/>
      <c r="QND13" s="90"/>
      <c r="QNE13" s="90"/>
      <c r="QNF13" s="90"/>
      <c r="QNG13" s="90"/>
      <c r="QNH13" s="90"/>
      <c r="QNI13" s="90"/>
      <c r="QNJ13" s="90"/>
      <c r="QNK13" s="90"/>
      <c r="QNL13" s="90"/>
      <c r="QNM13" s="90"/>
      <c r="QNN13" s="90"/>
      <c r="QNO13" s="90"/>
      <c r="QNP13" s="90"/>
      <c r="QNQ13" s="90"/>
      <c r="QNR13" s="90"/>
      <c r="QNS13" s="90"/>
      <c r="QNT13" s="90"/>
      <c r="QNU13" s="90"/>
      <c r="QNV13" s="90"/>
      <c r="QNW13" s="90"/>
      <c r="QNX13" s="90"/>
      <c r="QNY13" s="90"/>
      <c r="QNZ13" s="90"/>
      <c r="QOA13" s="90"/>
      <c r="QOB13" s="90"/>
      <c r="QOC13" s="90"/>
      <c r="QOD13" s="90"/>
      <c r="QOE13" s="90"/>
      <c r="QOF13" s="90"/>
      <c r="QOG13" s="90"/>
      <c r="QOH13" s="90"/>
      <c r="QOI13" s="90"/>
      <c r="QOJ13" s="90"/>
      <c r="QOK13" s="90"/>
      <c r="QOL13" s="90"/>
      <c r="QOM13" s="90"/>
      <c r="QON13" s="90"/>
      <c r="QOO13" s="90"/>
      <c r="QOP13" s="90"/>
      <c r="QOQ13" s="90"/>
      <c r="QOR13" s="90"/>
      <c r="QOS13" s="90"/>
      <c r="QOT13" s="90"/>
      <c r="QOU13" s="90"/>
      <c r="QOV13" s="90"/>
      <c r="QOW13" s="90"/>
      <c r="QOX13" s="90"/>
      <c r="QOY13" s="90"/>
      <c r="QOZ13" s="90"/>
      <c r="QPA13" s="90"/>
      <c r="QPB13" s="90"/>
      <c r="QPC13" s="90"/>
      <c r="QPD13" s="90"/>
      <c r="QPE13" s="90"/>
      <c r="QPF13" s="90"/>
      <c r="QPG13" s="90"/>
      <c r="QPH13" s="90"/>
      <c r="QPI13" s="90"/>
      <c r="QPJ13" s="90"/>
      <c r="QPK13" s="90"/>
      <c r="QPL13" s="90"/>
      <c r="QPM13" s="90"/>
      <c r="QPN13" s="90"/>
      <c r="QPO13" s="90"/>
      <c r="QPP13" s="90"/>
      <c r="QPQ13" s="90"/>
      <c r="QPR13" s="90"/>
      <c r="QPS13" s="90"/>
      <c r="QPT13" s="90"/>
      <c r="QPU13" s="90"/>
      <c r="QPV13" s="90"/>
      <c r="QPW13" s="90"/>
      <c r="QPX13" s="90"/>
      <c r="QPY13" s="90"/>
      <c r="QPZ13" s="90"/>
      <c r="QQA13" s="90"/>
      <c r="QQB13" s="90"/>
      <c r="QQC13" s="90"/>
      <c r="QQD13" s="90"/>
      <c r="QQE13" s="90"/>
      <c r="QQF13" s="90"/>
      <c r="QQG13" s="90"/>
      <c r="QQH13" s="90"/>
      <c r="QQI13" s="90"/>
      <c r="QQJ13" s="90"/>
      <c r="QQK13" s="90"/>
      <c r="QQL13" s="90"/>
      <c r="QQM13" s="90"/>
      <c r="QQN13" s="90"/>
      <c r="QQO13" s="90"/>
      <c r="QQP13" s="90"/>
      <c r="QQQ13" s="90"/>
      <c r="QQR13" s="90"/>
      <c r="QQS13" s="90"/>
      <c r="QQT13" s="90"/>
      <c r="QQU13" s="90"/>
      <c r="QQV13" s="90"/>
      <c r="QQW13" s="90"/>
      <c r="QQX13" s="90"/>
      <c r="QQY13" s="90"/>
      <c r="QQZ13" s="90"/>
      <c r="QRA13" s="90"/>
      <c r="QRB13" s="90"/>
      <c r="QRC13" s="90"/>
      <c r="QRD13" s="90"/>
      <c r="QRE13" s="90"/>
      <c r="QRF13" s="90"/>
      <c r="QRG13" s="90"/>
      <c r="QRH13" s="90"/>
      <c r="QRI13" s="90"/>
      <c r="QRJ13" s="90"/>
      <c r="QRK13" s="90"/>
      <c r="QRL13" s="90"/>
      <c r="QRM13" s="90"/>
      <c r="QRN13" s="90"/>
      <c r="QRO13" s="90"/>
      <c r="QRP13" s="90"/>
      <c r="QRQ13" s="90"/>
      <c r="QRR13" s="90"/>
      <c r="QRS13" s="90"/>
      <c r="QRT13" s="90"/>
      <c r="QRU13" s="90"/>
      <c r="QRV13" s="90"/>
      <c r="QRW13" s="90"/>
      <c r="QRX13" s="90"/>
      <c r="QRY13" s="90"/>
      <c r="QRZ13" s="90"/>
      <c r="QSA13" s="90"/>
      <c r="QSB13" s="90"/>
      <c r="QSC13" s="90"/>
      <c r="QSD13" s="90"/>
      <c r="QSE13" s="90"/>
      <c r="QSF13" s="90"/>
      <c r="QSG13" s="90"/>
      <c r="QSH13" s="90"/>
      <c r="QSI13" s="90"/>
      <c r="QSJ13" s="90"/>
      <c r="QSK13" s="90"/>
      <c r="QSL13" s="90"/>
      <c r="QSM13" s="90"/>
      <c r="QSN13" s="90"/>
      <c r="QSO13" s="90"/>
      <c r="QSP13" s="90"/>
      <c r="QSQ13" s="90"/>
      <c r="QSR13" s="90"/>
      <c r="QSS13" s="90"/>
      <c r="QST13" s="90"/>
      <c r="QSU13" s="90"/>
      <c r="QSV13" s="90"/>
      <c r="QSW13" s="90"/>
      <c r="QSX13" s="90"/>
      <c r="QSY13" s="90"/>
      <c r="QSZ13" s="90"/>
      <c r="QTA13" s="90"/>
      <c r="QTB13" s="90"/>
      <c r="QTC13" s="90"/>
      <c r="QTD13" s="90"/>
      <c r="QTE13" s="90"/>
      <c r="QTF13" s="90"/>
      <c r="QTG13" s="90"/>
      <c r="QTH13" s="90"/>
      <c r="QTI13" s="90"/>
      <c r="QTJ13" s="90"/>
      <c r="QTK13" s="90"/>
      <c r="QTL13" s="90"/>
      <c r="QTM13" s="90"/>
      <c r="QTN13" s="90"/>
      <c r="QTO13" s="90"/>
      <c r="QTP13" s="90"/>
      <c r="QTQ13" s="90"/>
      <c r="QTR13" s="90"/>
      <c r="QTS13" s="90"/>
      <c r="QTT13" s="90"/>
      <c r="QTU13" s="90"/>
      <c r="QTV13" s="90"/>
      <c r="QTW13" s="90"/>
      <c r="QTX13" s="90"/>
      <c r="QTY13" s="90"/>
      <c r="QTZ13" s="90"/>
      <c r="QUA13" s="90"/>
      <c r="QUB13" s="90"/>
      <c r="QUC13" s="90"/>
      <c r="QUD13" s="90"/>
      <c r="QUE13" s="90"/>
      <c r="QUF13" s="90"/>
      <c r="QUG13" s="90"/>
      <c r="QUH13" s="90"/>
      <c r="QUI13" s="90"/>
      <c r="QUJ13" s="90"/>
      <c r="QUK13" s="90"/>
      <c r="QUL13" s="90"/>
      <c r="QUM13" s="90"/>
      <c r="QUN13" s="90"/>
      <c r="QUO13" s="90"/>
      <c r="QUP13" s="90"/>
      <c r="QUQ13" s="90"/>
      <c r="QUR13" s="90"/>
      <c r="QUS13" s="90"/>
      <c r="QUT13" s="90"/>
      <c r="QUU13" s="90"/>
      <c r="QUV13" s="90"/>
      <c r="QUW13" s="90"/>
      <c r="QUX13" s="90"/>
      <c r="QUY13" s="90"/>
      <c r="QUZ13" s="90"/>
      <c r="QVA13" s="90"/>
      <c r="QVB13" s="90"/>
      <c r="QVC13" s="90"/>
      <c r="QVD13" s="90"/>
      <c r="QVE13" s="90"/>
      <c r="QVF13" s="90"/>
      <c r="QVG13" s="90"/>
      <c r="QVH13" s="90"/>
      <c r="QVI13" s="90"/>
      <c r="QVJ13" s="90"/>
      <c r="QVK13" s="90"/>
      <c r="QVL13" s="90"/>
      <c r="QVM13" s="90"/>
      <c r="QVN13" s="90"/>
      <c r="QVO13" s="90"/>
      <c r="QVP13" s="90"/>
      <c r="QVQ13" s="90"/>
      <c r="QVR13" s="90"/>
      <c r="QVS13" s="90"/>
      <c r="QVT13" s="90"/>
      <c r="QVU13" s="90"/>
      <c r="QVV13" s="90"/>
      <c r="QVW13" s="90"/>
      <c r="QVX13" s="90"/>
      <c r="QVY13" s="90"/>
      <c r="QVZ13" s="90"/>
      <c r="QWA13" s="90"/>
      <c r="QWB13" s="90"/>
      <c r="QWC13" s="90"/>
      <c r="QWD13" s="90"/>
      <c r="QWE13" s="90"/>
      <c r="QWF13" s="90"/>
      <c r="QWG13" s="90"/>
      <c r="QWH13" s="90"/>
      <c r="QWI13" s="90"/>
      <c r="QWJ13" s="90"/>
      <c r="QWK13" s="90"/>
      <c r="QWL13" s="90"/>
      <c r="QWM13" s="90"/>
      <c r="QWN13" s="90"/>
      <c r="QWO13" s="90"/>
      <c r="QWP13" s="90"/>
      <c r="QWQ13" s="90"/>
      <c r="QWR13" s="90"/>
      <c r="QWS13" s="90"/>
      <c r="QWT13" s="90"/>
      <c r="QWU13" s="90"/>
      <c r="QWV13" s="90"/>
      <c r="QWW13" s="90"/>
      <c r="QWX13" s="90"/>
      <c r="QWY13" s="90"/>
      <c r="QWZ13" s="90"/>
      <c r="QXA13" s="90"/>
      <c r="QXB13" s="90"/>
      <c r="QXC13" s="90"/>
      <c r="QXD13" s="90"/>
      <c r="QXE13" s="90"/>
      <c r="QXF13" s="90"/>
      <c r="QXG13" s="90"/>
      <c r="QXH13" s="90"/>
      <c r="QXI13" s="90"/>
      <c r="QXJ13" s="90"/>
      <c r="QXK13" s="90"/>
      <c r="QXL13" s="90"/>
      <c r="QXM13" s="90"/>
      <c r="QXN13" s="90"/>
      <c r="QXO13" s="90"/>
      <c r="QXP13" s="90"/>
      <c r="QXQ13" s="90"/>
      <c r="QXR13" s="90"/>
      <c r="QXS13" s="90"/>
      <c r="QXT13" s="90"/>
      <c r="QXU13" s="90"/>
      <c r="QXV13" s="90"/>
      <c r="QXW13" s="90"/>
      <c r="QXX13" s="90"/>
      <c r="QXY13" s="90"/>
      <c r="QXZ13" s="90"/>
      <c r="QYA13" s="90"/>
      <c r="QYB13" s="90"/>
      <c r="QYC13" s="90"/>
      <c r="QYD13" s="90"/>
      <c r="QYE13" s="90"/>
      <c r="QYF13" s="90"/>
      <c r="QYG13" s="90"/>
      <c r="QYH13" s="90"/>
      <c r="QYI13" s="90"/>
      <c r="QYJ13" s="90"/>
      <c r="QYK13" s="90"/>
      <c r="QYL13" s="90"/>
      <c r="QYM13" s="90"/>
      <c r="QYN13" s="90"/>
      <c r="QYO13" s="90"/>
      <c r="QYP13" s="90"/>
      <c r="QYQ13" s="90"/>
      <c r="QYR13" s="90"/>
      <c r="QYS13" s="90"/>
      <c r="QYT13" s="90"/>
      <c r="QYU13" s="90"/>
      <c r="QYV13" s="90"/>
      <c r="QYW13" s="90"/>
      <c r="QYX13" s="90"/>
      <c r="QYY13" s="90"/>
      <c r="QYZ13" s="90"/>
      <c r="QZA13" s="90"/>
      <c r="QZB13" s="90"/>
      <c r="QZC13" s="90"/>
      <c r="QZD13" s="90"/>
      <c r="QZE13" s="90"/>
      <c r="QZF13" s="90"/>
      <c r="QZG13" s="90"/>
      <c r="QZH13" s="90"/>
      <c r="QZI13" s="90"/>
      <c r="QZJ13" s="90"/>
      <c r="QZK13" s="90"/>
      <c r="QZL13" s="90"/>
      <c r="QZM13" s="90"/>
      <c r="QZN13" s="90"/>
      <c r="QZO13" s="90"/>
      <c r="QZP13" s="90"/>
      <c r="QZQ13" s="90"/>
      <c r="QZR13" s="90"/>
      <c r="QZS13" s="90"/>
      <c r="QZT13" s="90"/>
      <c r="QZU13" s="90"/>
      <c r="QZV13" s="90"/>
      <c r="QZW13" s="90"/>
      <c r="QZX13" s="90"/>
      <c r="QZY13" s="90"/>
      <c r="QZZ13" s="90"/>
      <c r="RAA13" s="90"/>
      <c r="RAB13" s="90"/>
      <c r="RAC13" s="90"/>
      <c r="RAD13" s="90"/>
      <c r="RAE13" s="90"/>
      <c r="RAF13" s="90"/>
      <c r="RAG13" s="90"/>
      <c r="RAH13" s="90"/>
      <c r="RAI13" s="90"/>
      <c r="RAJ13" s="90"/>
      <c r="RAK13" s="90"/>
      <c r="RAL13" s="90"/>
      <c r="RAM13" s="90"/>
      <c r="RAN13" s="90"/>
      <c r="RAO13" s="90"/>
      <c r="RAP13" s="90"/>
      <c r="RAQ13" s="90"/>
      <c r="RAR13" s="90"/>
      <c r="RAS13" s="90"/>
      <c r="RAT13" s="90"/>
      <c r="RAU13" s="90"/>
      <c r="RAV13" s="90"/>
      <c r="RAW13" s="90"/>
      <c r="RAX13" s="90"/>
      <c r="RAY13" s="90"/>
      <c r="RAZ13" s="90"/>
      <c r="RBA13" s="90"/>
      <c r="RBB13" s="90"/>
      <c r="RBC13" s="90"/>
      <c r="RBD13" s="90"/>
      <c r="RBE13" s="90"/>
      <c r="RBF13" s="90"/>
      <c r="RBG13" s="90"/>
      <c r="RBH13" s="90"/>
      <c r="RBI13" s="90"/>
      <c r="RBJ13" s="90"/>
      <c r="RBK13" s="90"/>
      <c r="RBL13" s="90"/>
      <c r="RBM13" s="90"/>
      <c r="RBN13" s="90"/>
      <c r="RBO13" s="90"/>
      <c r="RBP13" s="90"/>
      <c r="RBQ13" s="90"/>
      <c r="RBR13" s="90"/>
      <c r="RBS13" s="90"/>
      <c r="RBT13" s="90"/>
      <c r="RBU13" s="90"/>
      <c r="RBV13" s="90"/>
      <c r="RBW13" s="90"/>
      <c r="RBX13" s="90"/>
      <c r="RBY13" s="90"/>
      <c r="RBZ13" s="90"/>
      <c r="RCA13" s="90"/>
      <c r="RCB13" s="90"/>
      <c r="RCC13" s="90"/>
      <c r="RCD13" s="90"/>
      <c r="RCE13" s="90"/>
      <c r="RCF13" s="90"/>
      <c r="RCG13" s="90"/>
      <c r="RCH13" s="90"/>
      <c r="RCI13" s="90"/>
      <c r="RCJ13" s="90"/>
      <c r="RCK13" s="90"/>
      <c r="RCL13" s="90"/>
      <c r="RCM13" s="90"/>
      <c r="RCN13" s="90"/>
      <c r="RCO13" s="90"/>
      <c r="RCP13" s="90"/>
      <c r="RCQ13" s="90"/>
      <c r="RCR13" s="90"/>
      <c r="RCS13" s="90"/>
      <c r="RCT13" s="90"/>
      <c r="RCU13" s="90"/>
      <c r="RCV13" s="90"/>
      <c r="RCW13" s="90"/>
      <c r="RCX13" s="90"/>
      <c r="RCY13" s="90"/>
      <c r="RCZ13" s="90"/>
      <c r="RDA13" s="90"/>
      <c r="RDB13" s="90"/>
      <c r="RDC13" s="90"/>
      <c r="RDD13" s="90"/>
      <c r="RDE13" s="90"/>
      <c r="RDF13" s="90"/>
      <c r="RDG13" s="90"/>
      <c r="RDH13" s="90"/>
      <c r="RDI13" s="90"/>
      <c r="RDJ13" s="90"/>
      <c r="RDK13" s="90"/>
      <c r="RDL13" s="90"/>
      <c r="RDM13" s="90"/>
      <c r="RDN13" s="90"/>
      <c r="RDO13" s="90"/>
      <c r="RDP13" s="90"/>
      <c r="RDQ13" s="90"/>
      <c r="RDR13" s="90"/>
      <c r="RDS13" s="90"/>
      <c r="RDT13" s="90"/>
      <c r="RDU13" s="90"/>
      <c r="RDV13" s="90"/>
      <c r="RDW13" s="90"/>
      <c r="RDX13" s="90"/>
      <c r="RDY13" s="90"/>
      <c r="RDZ13" s="90"/>
      <c r="REA13" s="90"/>
      <c r="REB13" s="90"/>
      <c r="REC13" s="90"/>
      <c r="RED13" s="90"/>
      <c r="REE13" s="90"/>
      <c r="REF13" s="90"/>
      <c r="REG13" s="90"/>
      <c r="REH13" s="90"/>
      <c r="REI13" s="90"/>
      <c r="REJ13" s="90"/>
      <c r="REK13" s="90"/>
      <c r="REL13" s="90"/>
      <c r="REM13" s="90"/>
      <c r="REN13" s="90"/>
      <c r="REO13" s="90"/>
      <c r="REP13" s="90"/>
      <c r="REQ13" s="90"/>
      <c r="RER13" s="90"/>
      <c r="RES13" s="90"/>
      <c r="RET13" s="90"/>
      <c r="REU13" s="90"/>
      <c r="REV13" s="90"/>
      <c r="REW13" s="90"/>
      <c r="REX13" s="90"/>
      <c r="REY13" s="90"/>
      <c r="REZ13" s="90"/>
      <c r="RFA13" s="90"/>
      <c r="RFB13" s="90"/>
      <c r="RFC13" s="90"/>
      <c r="RFD13" s="90"/>
      <c r="RFE13" s="90"/>
      <c r="RFF13" s="90"/>
      <c r="RFG13" s="90"/>
      <c r="RFH13" s="90"/>
      <c r="RFI13" s="90"/>
      <c r="RFJ13" s="90"/>
      <c r="RFK13" s="90"/>
      <c r="RFL13" s="90"/>
      <c r="RFM13" s="90"/>
      <c r="RFN13" s="90"/>
      <c r="RFO13" s="90"/>
      <c r="RFP13" s="90"/>
      <c r="RFQ13" s="90"/>
      <c r="RFR13" s="90"/>
      <c r="RFS13" s="90"/>
      <c r="RFT13" s="90"/>
      <c r="RFU13" s="90"/>
      <c r="RFV13" s="90"/>
      <c r="RFW13" s="90"/>
      <c r="RFX13" s="90"/>
      <c r="RFY13" s="90"/>
      <c r="RFZ13" s="90"/>
      <c r="RGA13" s="90"/>
      <c r="RGB13" s="90"/>
      <c r="RGC13" s="90"/>
      <c r="RGD13" s="90"/>
      <c r="RGE13" s="90"/>
      <c r="RGF13" s="90"/>
      <c r="RGG13" s="90"/>
      <c r="RGH13" s="90"/>
      <c r="RGI13" s="90"/>
      <c r="RGJ13" s="90"/>
      <c r="RGK13" s="90"/>
      <c r="RGL13" s="90"/>
      <c r="RGM13" s="90"/>
      <c r="RGN13" s="90"/>
      <c r="RGO13" s="90"/>
      <c r="RGP13" s="90"/>
      <c r="RGQ13" s="90"/>
      <c r="RGR13" s="90"/>
      <c r="RGS13" s="90"/>
      <c r="RGT13" s="90"/>
      <c r="RGU13" s="90"/>
      <c r="RGV13" s="90"/>
      <c r="RGW13" s="90"/>
      <c r="RGX13" s="90"/>
      <c r="RGY13" s="90"/>
      <c r="RGZ13" s="90"/>
      <c r="RHA13" s="90"/>
      <c r="RHB13" s="90"/>
      <c r="RHC13" s="90"/>
      <c r="RHD13" s="90"/>
      <c r="RHE13" s="90"/>
      <c r="RHF13" s="90"/>
      <c r="RHG13" s="90"/>
      <c r="RHH13" s="90"/>
      <c r="RHI13" s="90"/>
      <c r="RHJ13" s="90"/>
      <c r="RHK13" s="90"/>
      <c r="RHL13" s="90"/>
      <c r="RHM13" s="90"/>
      <c r="RHN13" s="90"/>
      <c r="RHO13" s="90"/>
      <c r="RHP13" s="90"/>
      <c r="RHQ13" s="90"/>
      <c r="RHR13" s="90"/>
      <c r="RHS13" s="90"/>
      <c r="RHT13" s="90"/>
      <c r="RHU13" s="90"/>
      <c r="RHV13" s="90"/>
      <c r="RHW13" s="90"/>
      <c r="RHX13" s="90"/>
      <c r="RHY13" s="90"/>
      <c r="RHZ13" s="90"/>
      <c r="RIA13" s="90"/>
      <c r="RIB13" s="90"/>
      <c r="RIC13" s="90"/>
      <c r="RID13" s="90"/>
      <c r="RIE13" s="90"/>
      <c r="RIF13" s="90"/>
      <c r="RIG13" s="90"/>
      <c r="RIH13" s="90"/>
      <c r="RII13" s="90"/>
      <c r="RIJ13" s="90"/>
      <c r="RIK13" s="90"/>
      <c r="RIL13" s="90"/>
      <c r="RIM13" s="90"/>
      <c r="RIN13" s="90"/>
      <c r="RIO13" s="90"/>
      <c r="RIP13" s="90"/>
      <c r="RIQ13" s="90"/>
      <c r="RIR13" s="90"/>
      <c r="RIS13" s="90"/>
      <c r="RIT13" s="90"/>
      <c r="RIU13" s="90"/>
      <c r="RIV13" s="90"/>
      <c r="RIW13" s="90"/>
      <c r="RIX13" s="90"/>
      <c r="RIY13" s="90"/>
      <c r="RIZ13" s="90"/>
      <c r="RJA13" s="90"/>
      <c r="RJB13" s="90"/>
      <c r="RJC13" s="90"/>
      <c r="RJD13" s="90"/>
      <c r="RJE13" s="90"/>
      <c r="RJF13" s="90"/>
      <c r="RJG13" s="90"/>
      <c r="RJH13" s="90"/>
      <c r="RJI13" s="90"/>
      <c r="RJJ13" s="90"/>
      <c r="RJK13" s="90"/>
      <c r="RJL13" s="90"/>
      <c r="RJM13" s="90"/>
      <c r="RJN13" s="90"/>
      <c r="RJO13" s="90"/>
      <c r="RJP13" s="90"/>
      <c r="RJQ13" s="90"/>
      <c r="RJR13" s="90"/>
      <c r="RJS13" s="90"/>
      <c r="RJT13" s="90"/>
      <c r="RJU13" s="90"/>
      <c r="RJV13" s="90"/>
      <c r="RJW13" s="90"/>
      <c r="RJX13" s="90"/>
      <c r="RJY13" s="90"/>
      <c r="RJZ13" s="90"/>
      <c r="RKA13" s="90"/>
      <c r="RKB13" s="90"/>
      <c r="RKC13" s="90"/>
      <c r="RKD13" s="90"/>
      <c r="RKE13" s="90"/>
      <c r="RKF13" s="90"/>
      <c r="RKG13" s="90"/>
      <c r="RKH13" s="90"/>
      <c r="RKI13" s="90"/>
      <c r="RKJ13" s="90"/>
      <c r="RKK13" s="90"/>
      <c r="RKL13" s="90"/>
      <c r="RKM13" s="90"/>
      <c r="RKN13" s="90"/>
      <c r="RKO13" s="90"/>
      <c r="RKP13" s="90"/>
      <c r="RKQ13" s="90"/>
      <c r="RKR13" s="90"/>
      <c r="RKS13" s="90"/>
      <c r="RKT13" s="90"/>
      <c r="RKU13" s="90"/>
      <c r="RKV13" s="90"/>
      <c r="RKW13" s="90"/>
      <c r="RKX13" s="90"/>
      <c r="RKY13" s="90"/>
      <c r="RKZ13" s="90"/>
      <c r="RLA13" s="90"/>
      <c r="RLB13" s="90"/>
      <c r="RLC13" s="90"/>
      <c r="RLD13" s="90"/>
      <c r="RLE13" s="90"/>
      <c r="RLF13" s="90"/>
      <c r="RLG13" s="90"/>
      <c r="RLH13" s="90"/>
      <c r="RLI13" s="90"/>
      <c r="RLJ13" s="90"/>
      <c r="RLK13" s="90"/>
      <c r="RLL13" s="90"/>
      <c r="RLM13" s="90"/>
      <c r="RLN13" s="90"/>
      <c r="RLO13" s="90"/>
      <c r="RLP13" s="90"/>
      <c r="RLQ13" s="90"/>
      <c r="RLR13" s="90"/>
      <c r="RLS13" s="90"/>
      <c r="RLT13" s="90"/>
      <c r="RLU13" s="90"/>
      <c r="RLV13" s="90"/>
      <c r="RLW13" s="90"/>
      <c r="RLX13" s="90"/>
      <c r="RLY13" s="90"/>
      <c r="RLZ13" s="90"/>
      <c r="RMA13" s="90"/>
      <c r="RMB13" s="90"/>
      <c r="RMC13" s="90"/>
      <c r="RMD13" s="90"/>
      <c r="RME13" s="90"/>
      <c r="RMF13" s="90"/>
      <c r="RMG13" s="90"/>
      <c r="RMH13" s="90"/>
      <c r="RMI13" s="90"/>
      <c r="RMJ13" s="90"/>
      <c r="RMK13" s="90"/>
      <c r="RML13" s="90"/>
      <c r="RMM13" s="90"/>
      <c r="RMN13" s="90"/>
      <c r="RMO13" s="90"/>
      <c r="RMP13" s="90"/>
      <c r="RMQ13" s="90"/>
      <c r="RMR13" s="90"/>
      <c r="RMS13" s="90"/>
      <c r="RMT13" s="90"/>
      <c r="RMU13" s="90"/>
      <c r="RMV13" s="90"/>
      <c r="RMW13" s="90"/>
      <c r="RMX13" s="90"/>
      <c r="RMY13" s="90"/>
      <c r="RMZ13" s="90"/>
      <c r="RNA13" s="90"/>
      <c r="RNB13" s="90"/>
      <c r="RNC13" s="90"/>
      <c r="RND13" s="90"/>
      <c r="RNE13" s="90"/>
      <c r="RNF13" s="90"/>
      <c r="RNG13" s="90"/>
      <c r="RNH13" s="90"/>
      <c r="RNI13" s="90"/>
      <c r="RNJ13" s="90"/>
      <c r="RNK13" s="90"/>
      <c r="RNL13" s="90"/>
      <c r="RNM13" s="90"/>
      <c r="RNN13" s="90"/>
      <c r="RNO13" s="90"/>
      <c r="RNP13" s="90"/>
      <c r="RNQ13" s="90"/>
      <c r="RNR13" s="90"/>
      <c r="RNS13" s="90"/>
      <c r="RNT13" s="90"/>
      <c r="RNU13" s="90"/>
      <c r="RNV13" s="90"/>
      <c r="RNW13" s="90"/>
      <c r="RNX13" s="90"/>
      <c r="RNY13" s="90"/>
      <c r="RNZ13" s="90"/>
      <c r="ROA13" s="90"/>
      <c r="ROB13" s="90"/>
      <c r="ROC13" s="90"/>
      <c r="ROD13" s="90"/>
      <c r="ROE13" s="90"/>
      <c r="ROF13" s="90"/>
      <c r="ROG13" s="90"/>
      <c r="ROH13" s="90"/>
      <c r="ROI13" s="90"/>
      <c r="ROJ13" s="90"/>
      <c r="ROK13" s="90"/>
      <c r="ROL13" s="90"/>
      <c r="ROM13" s="90"/>
      <c r="RON13" s="90"/>
      <c r="ROO13" s="90"/>
      <c r="ROP13" s="90"/>
      <c r="ROQ13" s="90"/>
      <c r="ROR13" s="90"/>
      <c r="ROS13" s="90"/>
      <c r="ROT13" s="90"/>
      <c r="ROU13" s="90"/>
      <c r="ROV13" s="90"/>
      <c r="ROW13" s="90"/>
      <c r="ROX13" s="90"/>
      <c r="ROY13" s="90"/>
      <c r="ROZ13" s="90"/>
      <c r="RPA13" s="90"/>
      <c r="RPB13" s="90"/>
      <c r="RPC13" s="90"/>
      <c r="RPD13" s="90"/>
      <c r="RPE13" s="90"/>
      <c r="RPF13" s="90"/>
      <c r="RPG13" s="90"/>
      <c r="RPH13" s="90"/>
      <c r="RPI13" s="90"/>
      <c r="RPJ13" s="90"/>
      <c r="RPK13" s="90"/>
      <c r="RPL13" s="90"/>
      <c r="RPM13" s="90"/>
      <c r="RPN13" s="90"/>
      <c r="RPO13" s="90"/>
      <c r="RPP13" s="90"/>
      <c r="RPQ13" s="90"/>
      <c r="RPR13" s="90"/>
      <c r="RPS13" s="90"/>
      <c r="RPT13" s="90"/>
      <c r="RPU13" s="90"/>
      <c r="RPV13" s="90"/>
      <c r="RPW13" s="90"/>
      <c r="RPX13" s="90"/>
      <c r="RPY13" s="90"/>
      <c r="RPZ13" s="90"/>
      <c r="RQA13" s="90"/>
      <c r="RQB13" s="90"/>
      <c r="RQC13" s="90"/>
      <c r="RQD13" s="90"/>
      <c r="RQE13" s="90"/>
      <c r="RQF13" s="90"/>
      <c r="RQG13" s="90"/>
      <c r="RQH13" s="90"/>
      <c r="RQI13" s="90"/>
      <c r="RQJ13" s="90"/>
      <c r="RQK13" s="90"/>
      <c r="RQL13" s="90"/>
      <c r="RQM13" s="90"/>
      <c r="RQN13" s="90"/>
      <c r="RQO13" s="90"/>
      <c r="RQP13" s="90"/>
      <c r="RQQ13" s="90"/>
      <c r="RQR13" s="90"/>
      <c r="RQS13" s="90"/>
      <c r="RQT13" s="90"/>
      <c r="RQU13" s="90"/>
      <c r="RQV13" s="90"/>
      <c r="RQW13" s="90"/>
      <c r="RQX13" s="90"/>
      <c r="RQY13" s="90"/>
      <c r="RQZ13" s="90"/>
      <c r="RRA13" s="90"/>
      <c r="RRB13" s="90"/>
      <c r="RRC13" s="90"/>
      <c r="RRD13" s="90"/>
      <c r="RRE13" s="90"/>
      <c r="RRF13" s="90"/>
      <c r="RRG13" s="90"/>
      <c r="RRH13" s="90"/>
      <c r="RRI13" s="90"/>
      <c r="RRJ13" s="90"/>
      <c r="RRK13" s="90"/>
      <c r="RRL13" s="90"/>
      <c r="RRM13" s="90"/>
      <c r="RRN13" s="90"/>
      <c r="RRO13" s="90"/>
      <c r="RRP13" s="90"/>
      <c r="RRQ13" s="90"/>
      <c r="RRR13" s="90"/>
      <c r="RRS13" s="90"/>
      <c r="RRT13" s="90"/>
      <c r="RRU13" s="90"/>
      <c r="RRV13" s="90"/>
      <c r="RRW13" s="90"/>
      <c r="RRX13" s="90"/>
      <c r="RRY13" s="90"/>
      <c r="RRZ13" s="90"/>
      <c r="RSA13" s="90"/>
      <c r="RSB13" s="90"/>
      <c r="RSC13" s="90"/>
      <c r="RSD13" s="90"/>
      <c r="RSE13" s="90"/>
      <c r="RSF13" s="90"/>
      <c r="RSG13" s="90"/>
      <c r="RSH13" s="90"/>
      <c r="RSI13" s="90"/>
      <c r="RSJ13" s="90"/>
      <c r="RSK13" s="90"/>
      <c r="RSL13" s="90"/>
      <c r="RSM13" s="90"/>
      <c r="RSN13" s="90"/>
      <c r="RSO13" s="90"/>
      <c r="RSP13" s="90"/>
      <c r="RSQ13" s="90"/>
      <c r="RSR13" s="90"/>
      <c r="RSS13" s="90"/>
      <c r="RST13" s="90"/>
      <c r="RSU13" s="90"/>
      <c r="RSV13" s="90"/>
      <c r="RSW13" s="90"/>
      <c r="RSX13" s="90"/>
      <c r="RSY13" s="90"/>
      <c r="RSZ13" s="90"/>
      <c r="RTA13" s="90"/>
      <c r="RTB13" s="90"/>
      <c r="RTC13" s="90"/>
      <c r="RTD13" s="90"/>
      <c r="RTE13" s="90"/>
      <c r="RTF13" s="90"/>
      <c r="RTG13" s="90"/>
      <c r="RTH13" s="90"/>
      <c r="RTI13" s="90"/>
      <c r="RTJ13" s="90"/>
      <c r="RTK13" s="90"/>
      <c r="RTL13" s="90"/>
      <c r="RTM13" s="90"/>
      <c r="RTN13" s="90"/>
      <c r="RTO13" s="90"/>
      <c r="RTP13" s="90"/>
      <c r="RTQ13" s="90"/>
      <c r="RTR13" s="90"/>
      <c r="RTS13" s="90"/>
      <c r="RTT13" s="90"/>
      <c r="RTU13" s="90"/>
      <c r="RTV13" s="90"/>
      <c r="RTW13" s="90"/>
      <c r="RTX13" s="90"/>
      <c r="RTY13" s="90"/>
      <c r="RTZ13" s="90"/>
      <c r="RUA13" s="90"/>
      <c r="RUB13" s="90"/>
      <c r="RUC13" s="90"/>
      <c r="RUD13" s="90"/>
      <c r="RUE13" s="90"/>
      <c r="RUF13" s="90"/>
      <c r="RUG13" s="90"/>
      <c r="RUH13" s="90"/>
      <c r="RUI13" s="90"/>
      <c r="RUJ13" s="90"/>
      <c r="RUK13" s="90"/>
      <c r="RUL13" s="90"/>
      <c r="RUM13" s="90"/>
      <c r="RUN13" s="90"/>
      <c r="RUO13" s="90"/>
      <c r="RUP13" s="90"/>
      <c r="RUQ13" s="90"/>
      <c r="RUR13" s="90"/>
      <c r="RUS13" s="90"/>
      <c r="RUT13" s="90"/>
      <c r="RUU13" s="90"/>
      <c r="RUV13" s="90"/>
      <c r="RUW13" s="90"/>
      <c r="RUX13" s="90"/>
      <c r="RUY13" s="90"/>
      <c r="RUZ13" s="90"/>
      <c r="RVA13" s="90"/>
      <c r="RVB13" s="90"/>
      <c r="RVC13" s="90"/>
      <c r="RVD13" s="90"/>
      <c r="RVE13" s="90"/>
      <c r="RVF13" s="90"/>
      <c r="RVG13" s="90"/>
      <c r="RVH13" s="90"/>
      <c r="RVI13" s="90"/>
      <c r="RVJ13" s="90"/>
      <c r="RVK13" s="90"/>
      <c r="RVL13" s="90"/>
      <c r="RVM13" s="90"/>
      <c r="RVN13" s="90"/>
      <c r="RVO13" s="90"/>
      <c r="RVP13" s="90"/>
      <c r="RVQ13" s="90"/>
      <c r="RVR13" s="90"/>
      <c r="RVS13" s="90"/>
      <c r="RVT13" s="90"/>
      <c r="RVU13" s="90"/>
      <c r="RVV13" s="90"/>
      <c r="RVW13" s="90"/>
      <c r="RVX13" s="90"/>
      <c r="RVY13" s="90"/>
      <c r="RVZ13" s="90"/>
      <c r="RWA13" s="90"/>
      <c r="RWB13" s="90"/>
      <c r="RWC13" s="90"/>
      <c r="RWD13" s="90"/>
      <c r="RWE13" s="90"/>
      <c r="RWF13" s="90"/>
      <c r="RWG13" s="90"/>
      <c r="RWH13" s="90"/>
      <c r="RWI13" s="90"/>
      <c r="RWJ13" s="90"/>
      <c r="RWK13" s="90"/>
      <c r="RWL13" s="90"/>
      <c r="RWM13" s="90"/>
      <c r="RWN13" s="90"/>
      <c r="RWO13" s="90"/>
      <c r="RWP13" s="90"/>
      <c r="RWQ13" s="90"/>
      <c r="RWR13" s="90"/>
      <c r="RWS13" s="90"/>
      <c r="RWT13" s="90"/>
      <c r="RWU13" s="90"/>
      <c r="RWV13" s="90"/>
      <c r="RWW13" s="90"/>
      <c r="RWX13" s="90"/>
      <c r="RWY13" s="90"/>
      <c r="RWZ13" s="90"/>
      <c r="RXA13" s="90"/>
      <c r="RXB13" s="90"/>
      <c r="RXC13" s="90"/>
      <c r="RXD13" s="90"/>
      <c r="RXE13" s="90"/>
      <c r="RXF13" s="90"/>
      <c r="RXG13" s="90"/>
      <c r="RXH13" s="90"/>
      <c r="RXI13" s="90"/>
      <c r="RXJ13" s="90"/>
      <c r="RXK13" s="90"/>
      <c r="RXL13" s="90"/>
      <c r="RXM13" s="90"/>
      <c r="RXN13" s="90"/>
      <c r="RXO13" s="90"/>
      <c r="RXP13" s="90"/>
      <c r="RXQ13" s="90"/>
      <c r="RXR13" s="90"/>
      <c r="RXS13" s="90"/>
      <c r="RXT13" s="90"/>
      <c r="RXU13" s="90"/>
      <c r="RXV13" s="90"/>
      <c r="RXW13" s="90"/>
      <c r="RXX13" s="90"/>
      <c r="RXY13" s="90"/>
      <c r="RXZ13" s="90"/>
      <c r="RYA13" s="90"/>
      <c r="RYB13" s="90"/>
      <c r="RYC13" s="90"/>
      <c r="RYD13" s="90"/>
      <c r="RYE13" s="90"/>
      <c r="RYF13" s="90"/>
      <c r="RYG13" s="90"/>
      <c r="RYH13" s="90"/>
      <c r="RYI13" s="90"/>
      <c r="RYJ13" s="90"/>
      <c r="RYK13" s="90"/>
      <c r="RYL13" s="90"/>
      <c r="RYM13" s="90"/>
      <c r="RYN13" s="90"/>
      <c r="RYO13" s="90"/>
      <c r="RYP13" s="90"/>
      <c r="RYQ13" s="90"/>
      <c r="RYR13" s="90"/>
      <c r="RYS13" s="90"/>
      <c r="RYT13" s="90"/>
      <c r="RYU13" s="90"/>
      <c r="RYV13" s="90"/>
      <c r="RYW13" s="90"/>
      <c r="RYX13" s="90"/>
      <c r="RYY13" s="90"/>
      <c r="RYZ13" s="90"/>
      <c r="RZA13" s="90"/>
      <c r="RZB13" s="90"/>
      <c r="RZC13" s="90"/>
      <c r="RZD13" s="90"/>
      <c r="RZE13" s="90"/>
      <c r="RZF13" s="90"/>
      <c r="RZG13" s="90"/>
      <c r="RZH13" s="90"/>
      <c r="RZI13" s="90"/>
      <c r="RZJ13" s="90"/>
      <c r="RZK13" s="90"/>
      <c r="RZL13" s="90"/>
      <c r="RZM13" s="90"/>
      <c r="RZN13" s="90"/>
      <c r="RZO13" s="90"/>
      <c r="RZP13" s="90"/>
      <c r="RZQ13" s="90"/>
      <c r="RZR13" s="90"/>
      <c r="RZS13" s="90"/>
      <c r="RZT13" s="90"/>
      <c r="RZU13" s="90"/>
      <c r="RZV13" s="90"/>
      <c r="RZW13" s="90"/>
      <c r="RZX13" s="90"/>
      <c r="RZY13" s="90"/>
      <c r="RZZ13" s="90"/>
      <c r="SAA13" s="90"/>
      <c r="SAB13" s="90"/>
      <c r="SAC13" s="90"/>
      <c r="SAD13" s="90"/>
      <c r="SAE13" s="90"/>
      <c r="SAF13" s="90"/>
      <c r="SAG13" s="90"/>
      <c r="SAH13" s="90"/>
      <c r="SAI13" s="90"/>
      <c r="SAJ13" s="90"/>
      <c r="SAK13" s="90"/>
      <c r="SAL13" s="90"/>
      <c r="SAM13" s="90"/>
      <c r="SAN13" s="90"/>
      <c r="SAO13" s="90"/>
      <c r="SAP13" s="90"/>
      <c r="SAQ13" s="90"/>
      <c r="SAR13" s="90"/>
      <c r="SAS13" s="90"/>
      <c r="SAT13" s="90"/>
      <c r="SAU13" s="90"/>
      <c r="SAV13" s="90"/>
      <c r="SAW13" s="90"/>
      <c r="SAX13" s="90"/>
      <c r="SAY13" s="90"/>
      <c r="SAZ13" s="90"/>
      <c r="SBA13" s="90"/>
      <c r="SBB13" s="90"/>
      <c r="SBC13" s="90"/>
      <c r="SBD13" s="90"/>
      <c r="SBE13" s="90"/>
      <c r="SBF13" s="90"/>
      <c r="SBG13" s="90"/>
      <c r="SBH13" s="90"/>
      <c r="SBI13" s="90"/>
      <c r="SBJ13" s="90"/>
      <c r="SBK13" s="90"/>
      <c r="SBL13" s="90"/>
      <c r="SBM13" s="90"/>
      <c r="SBN13" s="90"/>
      <c r="SBO13" s="90"/>
      <c r="SBP13" s="90"/>
      <c r="SBQ13" s="90"/>
      <c r="SBR13" s="90"/>
      <c r="SBS13" s="90"/>
      <c r="SBT13" s="90"/>
      <c r="SBU13" s="90"/>
      <c r="SBV13" s="90"/>
      <c r="SBW13" s="90"/>
      <c r="SBX13" s="90"/>
      <c r="SBY13" s="90"/>
      <c r="SBZ13" s="90"/>
      <c r="SCA13" s="90"/>
      <c r="SCB13" s="90"/>
      <c r="SCC13" s="90"/>
      <c r="SCD13" s="90"/>
      <c r="SCE13" s="90"/>
      <c r="SCF13" s="90"/>
      <c r="SCG13" s="90"/>
      <c r="SCH13" s="90"/>
      <c r="SCI13" s="90"/>
      <c r="SCJ13" s="90"/>
      <c r="SCK13" s="90"/>
      <c r="SCL13" s="90"/>
      <c r="SCM13" s="90"/>
      <c r="SCN13" s="90"/>
      <c r="SCO13" s="90"/>
      <c r="SCP13" s="90"/>
      <c r="SCQ13" s="90"/>
      <c r="SCR13" s="90"/>
      <c r="SCS13" s="90"/>
      <c r="SCT13" s="90"/>
      <c r="SCU13" s="90"/>
      <c r="SCV13" s="90"/>
      <c r="SCW13" s="90"/>
      <c r="SCX13" s="90"/>
      <c r="SCY13" s="90"/>
      <c r="SCZ13" s="90"/>
      <c r="SDA13" s="90"/>
      <c r="SDB13" s="90"/>
      <c r="SDC13" s="90"/>
      <c r="SDD13" s="90"/>
      <c r="SDE13" s="90"/>
      <c r="SDF13" s="90"/>
      <c r="SDG13" s="90"/>
      <c r="SDH13" s="90"/>
      <c r="SDI13" s="90"/>
      <c r="SDJ13" s="90"/>
      <c r="SDK13" s="90"/>
      <c r="SDL13" s="90"/>
      <c r="SDM13" s="90"/>
      <c r="SDN13" s="90"/>
      <c r="SDO13" s="90"/>
      <c r="SDP13" s="90"/>
      <c r="SDQ13" s="90"/>
      <c r="SDR13" s="90"/>
      <c r="SDS13" s="90"/>
      <c r="SDT13" s="90"/>
      <c r="SDU13" s="90"/>
      <c r="SDV13" s="90"/>
      <c r="SDW13" s="90"/>
      <c r="SDX13" s="90"/>
      <c r="SDY13" s="90"/>
      <c r="SDZ13" s="90"/>
      <c r="SEA13" s="90"/>
      <c r="SEB13" s="90"/>
      <c r="SEC13" s="90"/>
      <c r="SED13" s="90"/>
      <c r="SEE13" s="90"/>
      <c r="SEF13" s="90"/>
      <c r="SEG13" s="90"/>
      <c r="SEH13" s="90"/>
      <c r="SEI13" s="90"/>
      <c r="SEJ13" s="90"/>
      <c r="SEK13" s="90"/>
      <c r="SEL13" s="90"/>
      <c r="SEM13" s="90"/>
      <c r="SEN13" s="90"/>
      <c r="SEO13" s="90"/>
      <c r="SEP13" s="90"/>
      <c r="SEQ13" s="90"/>
      <c r="SER13" s="90"/>
      <c r="SES13" s="90"/>
      <c r="SET13" s="90"/>
      <c r="SEU13" s="90"/>
      <c r="SEV13" s="90"/>
      <c r="SEW13" s="90"/>
      <c r="SEX13" s="90"/>
      <c r="SEY13" s="90"/>
      <c r="SEZ13" s="90"/>
      <c r="SFA13" s="90"/>
      <c r="SFB13" s="90"/>
      <c r="SFC13" s="90"/>
      <c r="SFD13" s="90"/>
      <c r="SFE13" s="90"/>
      <c r="SFF13" s="90"/>
      <c r="SFG13" s="90"/>
      <c r="SFH13" s="90"/>
      <c r="SFI13" s="90"/>
      <c r="SFJ13" s="90"/>
      <c r="SFK13" s="90"/>
      <c r="SFL13" s="90"/>
      <c r="SFM13" s="90"/>
      <c r="SFN13" s="90"/>
      <c r="SFO13" s="90"/>
      <c r="SFP13" s="90"/>
      <c r="SFQ13" s="90"/>
      <c r="SFR13" s="90"/>
      <c r="SFS13" s="90"/>
      <c r="SFT13" s="90"/>
      <c r="SFU13" s="90"/>
      <c r="SFV13" s="90"/>
      <c r="SFW13" s="90"/>
      <c r="SFX13" s="90"/>
      <c r="SFY13" s="90"/>
      <c r="SFZ13" s="90"/>
      <c r="SGA13" s="90"/>
      <c r="SGB13" s="90"/>
      <c r="SGC13" s="90"/>
      <c r="SGD13" s="90"/>
      <c r="SGE13" s="90"/>
      <c r="SGF13" s="90"/>
      <c r="SGG13" s="90"/>
      <c r="SGH13" s="90"/>
      <c r="SGI13" s="90"/>
      <c r="SGJ13" s="90"/>
      <c r="SGK13" s="90"/>
      <c r="SGL13" s="90"/>
      <c r="SGM13" s="90"/>
      <c r="SGN13" s="90"/>
      <c r="SGO13" s="90"/>
      <c r="SGP13" s="90"/>
      <c r="SGQ13" s="90"/>
      <c r="SGR13" s="90"/>
      <c r="SGS13" s="90"/>
      <c r="SGT13" s="90"/>
      <c r="SGU13" s="90"/>
      <c r="SGV13" s="90"/>
      <c r="SGW13" s="90"/>
      <c r="SGX13" s="90"/>
      <c r="SGY13" s="90"/>
      <c r="SGZ13" s="90"/>
      <c r="SHA13" s="90"/>
      <c r="SHB13" s="90"/>
      <c r="SHC13" s="90"/>
      <c r="SHD13" s="90"/>
      <c r="SHE13" s="90"/>
      <c r="SHF13" s="90"/>
      <c r="SHG13" s="90"/>
      <c r="SHH13" s="90"/>
      <c r="SHI13" s="90"/>
      <c r="SHJ13" s="90"/>
      <c r="SHK13" s="90"/>
      <c r="SHL13" s="90"/>
      <c r="SHM13" s="90"/>
      <c r="SHN13" s="90"/>
      <c r="SHO13" s="90"/>
      <c r="SHP13" s="90"/>
      <c r="SHQ13" s="90"/>
      <c r="SHR13" s="90"/>
      <c r="SHS13" s="90"/>
      <c r="SHT13" s="90"/>
      <c r="SHU13" s="90"/>
      <c r="SHV13" s="90"/>
      <c r="SHW13" s="90"/>
      <c r="SHX13" s="90"/>
      <c r="SHY13" s="90"/>
      <c r="SHZ13" s="90"/>
      <c r="SIA13" s="90"/>
      <c r="SIB13" s="90"/>
      <c r="SIC13" s="90"/>
      <c r="SID13" s="90"/>
      <c r="SIE13" s="90"/>
      <c r="SIF13" s="90"/>
      <c r="SIG13" s="90"/>
      <c r="SIH13" s="90"/>
      <c r="SII13" s="90"/>
      <c r="SIJ13" s="90"/>
      <c r="SIK13" s="90"/>
      <c r="SIL13" s="90"/>
      <c r="SIM13" s="90"/>
      <c r="SIN13" s="90"/>
      <c r="SIO13" s="90"/>
      <c r="SIP13" s="90"/>
      <c r="SIQ13" s="90"/>
      <c r="SIR13" s="90"/>
      <c r="SIS13" s="90"/>
      <c r="SIT13" s="90"/>
      <c r="SIU13" s="90"/>
      <c r="SIV13" s="90"/>
      <c r="SIW13" s="90"/>
      <c r="SIX13" s="90"/>
      <c r="SIY13" s="90"/>
      <c r="SIZ13" s="90"/>
      <c r="SJA13" s="90"/>
      <c r="SJB13" s="90"/>
      <c r="SJC13" s="90"/>
      <c r="SJD13" s="90"/>
      <c r="SJE13" s="90"/>
      <c r="SJF13" s="90"/>
      <c r="SJG13" s="90"/>
      <c r="SJH13" s="90"/>
      <c r="SJI13" s="90"/>
      <c r="SJJ13" s="90"/>
      <c r="SJK13" s="90"/>
      <c r="SJL13" s="90"/>
      <c r="SJM13" s="90"/>
      <c r="SJN13" s="90"/>
      <c r="SJO13" s="90"/>
      <c r="SJP13" s="90"/>
      <c r="SJQ13" s="90"/>
      <c r="SJR13" s="90"/>
      <c r="SJS13" s="90"/>
      <c r="SJT13" s="90"/>
      <c r="SJU13" s="90"/>
      <c r="SJV13" s="90"/>
      <c r="SJW13" s="90"/>
      <c r="SJX13" s="90"/>
      <c r="SJY13" s="90"/>
      <c r="SJZ13" s="90"/>
      <c r="SKA13" s="90"/>
      <c r="SKB13" s="90"/>
      <c r="SKC13" s="90"/>
      <c r="SKD13" s="90"/>
      <c r="SKE13" s="90"/>
      <c r="SKF13" s="90"/>
      <c r="SKG13" s="90"/>
      <c r="SKH13" s="90"/>
      <c r="SKI13" s="90"/>
      <c r="SKJ13" s="90"/>
      <c r="SKK13" s="90"/>
      <c r="SKL13" s="90"/>
      <c r="SKM13" s="90"/>
      <c r="SKN13" s="90"/>
      <c r="SKO13" s="90"/>
      <c r="SKP13" s="90"/>
      <c r="SKQ13" s="90"/>
      <c r="SKR13" s="90"/>
      <c r="SKS13" s="90"/>
      <c r="SKT13" s="90"/>
      <c r="SKU13" s="90"/>
      <c r="SKV13" s="90"/>
      <c r="SKW13" s="90"/>
      <c r="SKX13" s="90"/>
      <c r="SKY13" s="90"/>
      <c r="SKZ13" s="90"/>
      <c r="SLA13" s="90"/>
      <c r="SLB13" s="90"/>
      <c r="SLC13" s="90"/>
      <c r="SLD13" s="90"/>
      <c r="SLE13" s="90"/>
      <c r="SLF13" s="90"/>
      <c r="SLG13" s="90"/>
      <c r="SLH13" s="90"/>
      <c r="SLI13" s="90"/>
      <c r="SLJ13" s="90"/>
      <c r="SLK13" s="90"/>
      <c r="SLL13" s="90"/>
      <c r="SLM13" s="90"/>
      <c r="SLN13" s="90"/>
      <c r="SLO13" s="90"/>
      <c r="SLP13" s="90"/>
      <c r="SLQ13" s="90"/>
      <c r="SLR13" s="90"/>
      <c r="SLS13" s="90"/>
      <c r="SLT13" s="90"/>
      <c r="SLU13" s="90"/>
      <c r="SLV13" s="90"/>
      <c r="SLW13" s="90"/>
      <c r="SLX13" s="90"/>
      <c r="SLY13" s="90"/>
      <c r="SLZ13" s="90"/>
      <c r="SMA13" s="90"/>
      <c r="SMB13" s="90"/>
      <c r="SMC13" s="90"/>
      <c r="SMD13" s="90"/>
      <c r="SME13" s="90"/>
      <c r="SMF13" s="90"/>
      <c r="SMG13" s="90"/>
      <c r="SMH13" s="90"/>
      <c r="SMI13" s="90"/>
      <c r="SMJ13" s="90"/>
      <c r="SMK13" s="90"/>
      <c r="SML13" s="90"/>
      <c r="SMM13" s="90"/>
      <c r="SMN13" s="90"/>
      <c r="SMO13" s="90"/>
      <c r="SMP13" s="90"/>
      <c r="SMQ13" s="90"/>
      <c r="SMR13" s="90"/>
      <c r="SMS13" s="90"/>
      <c r="SMT13" s="90"/>
      <c r="SMU13" s="90"/>
      <c r="SMV13" s="90"/>
      <c r="SMW13" s="90"/>
      <c r="SMX13" s="90"/>
      <c r="SMY13" s="90"/>
      <c r="SMZ13" s="90"/>
      <c r="SNA13" s="90"/>
      <c r="SNB13" s="90"/>
      <c r="SNC13" s="90"/>
      <c r="SND13" s="90"/>
      <c r="SNE13" s="90"/>
      <c r="SNF13" s="90"/>
      <c r="SNG13" s="90"/>
      <c r="SNH13" s="90"/>
      <c r="SNI13" s="90"/>
      <c r="SNJ13" s="90"/>
      <c r="SNK13" s="90"/>
      <c r="SNL13" s="90"/>
      <c r="SNM13" s="90"/>
      <c r="SNN13" s="90"/>
      <c r="SNO13" s="90"/>
      <c r="SNP13" s="90"/>
      <c r="SNQ13" s="90"/>
      <c r="SNR13" s="90"/>
      <c r="SNS13" s="90"/>
      <c r="SNT13" s="90"/>
      <c r="SNU13" s="90"/>
      <c r="SNV13" s="90"/>
      <c r="SNW13" s="90"/>
      <c r="SNX13" s="90"/>
      <c r="SNY13" s="90"/>
      <c r="SNZ13" s="90"/>
      <c r="SOA13" s="90"/>
      <c r="SOB13" s="90"/>
      <c r="SOC13" s="90"/>
      <c r="SOD13" s="90"/>
      <c r="SOE13" s="90"/>
      <c r="SOF13" s="90"/>
      <c r="SOG13" s="90"/>
      <c r="SOH13" s="90"/>
      <c r="SOI13" s="90"/>
      <c r="SOJ13" s="90"/>
      <c r="SOK13" s="90"/>
      <c r="SOL13" s="90"/>
      <c r="SOM13" s="90"/>
      <c r="SON13" s="90"/>
      <c r="SOO13" s="90"/>
      <c r="SOP13" s="90"/>
      <c r="SOQ13" s="90"/>
      <c r="SOR13" s="90"/>
      <c r="SOS13" s="90"/>
      <c r="SOT13" s="90"/>
      <c r="SOU13" s="90"/>
      <c r="SOV13" s="90"/>
      <c r="SOW13" s="90"/>
      <c r="SOX13" s="90"/>
      <c r="SOY13" s="90"/>
      <c r="SOZ13" s="90"/>
      <c r="SPA13" s="90"/>
      <c r="SPB13" s="90"/>
      <c r="SPC13" s="90"/>
      <c r="SPD13" s="90"/>
      <c r="SPE13" s="90"/>
      <c r="SPF13" s="90"/>
      <c r="SPG13" s="90"/>
      <c r="SPH13" s="90"/>
      <c r="SPI13" s="90"/>
      <c r="SPJ13" s="90"/>
      <c r="SPK13" s="90"/>
      <c r="SPL13" s="90"/>
      <c r="SPM13" s="90"/>
      <c r="SPN13" s="90"/>
      <c r="SPO13" s="90"/>
      <c r="SPP13" s="90"/>
      <c r="SPQ13" s="90"/>
      <c r="SPR13" s="90"/>
      <c r="SPS13" s="90"/>
      <c r="SPT13" s="90"/>
      <c r="SPU13" s="90"/>
      <c r="SPV13" s="90"/>
      <c r="SPW13" s="90"/>
      <c r="SPX13" s="90"/>
      <c r="SPY13" s="90"/>
      <c r="SPZ13" s="90"/>
      <c r="SQA13" s="90"/>
      <c r="SQB13" s="90"/>
      <c r="SQC13" s="90"/>
      <c r="SQD13" s="90"/>
      <c r="SQE13" s="90"/>
      <c r="SQF13" s="90"/>
      <c r="SQG13" s="90"/>
      <c r="SQH13" s="90"/>
      <c r="SQI13" s="90"/>
      <c r="SQJ13" s="90"/>
      <c r="SQK13" s="90"/>
      <c r="SQL13" s="90"/>
      <c r="SQM13" s="90"/>
      <c r="SQN13" s="90"/>
      <c r="SQO13" s="90"/>
      <c r="SQP13" s="90"/>
      <c r="SQQ13" s="90"/>
      <c r="SQR13" s="90"/>
      <c r="SQS13" s="90"/>
      <c r="SQT13" s="90"/>
      <c r="SQU13" s="90"/>
      <c r="SQV13" s="90"/>
      <c r="SQW13" s="90"/>
      <c r="SQX13" s="90"/>
      <c r="SQY13" s="90"/>
      <c r="SQZ13" s="90"/>
      <c r="SRA13" s="90"/>
      <c r="SRB13" s="90"/>
      <c r="SRC13" s="90"/>
      <c r="SRD13" s="90"/>
      <c r="SRE13" s="90"/>
      <c r="SRF13" s="90"/>
      <c r="SRG13" s="90"/>
      <c r="SRH13" s="90"/>
      <c r="SRI13" s="90"/>
      <c r="SRJ13" s="90"/>
      <c r="SRK13" s="90"/>
      <c r="SRL13" s="90"/>
      <c r="SRM13" s="90"/>
      <c r="SRN13" s="90"/>
      <c r="SRO13" s="90"/>
      <c r="SRP13" s="90"/>
      <c r="SRQ13" s="90"/>
      <c r="SRR13" s="90"/>
      <c r="SRS13" s="90"/>
      <c r="SRT13" s="90"/>
      <c r="SRU13" s="90"/>
      <c r="SRV13" s="90"/>
      <c r="SRW13" s="90"/>
      <c r="SRX13" s="90"/>
      <c r="SRY13" s="90"/>
      <c r="SRZ13" s="90"/>
      <c r="SSA13" s="90"/>
      <c r="SSB13" s="90"/>
      <c r="SSC13" s="90"/>
      <c r="SSD13" s="90"/>
      <c r="SSE13" s="90"/>
      <c r="SSF13" s="90"/>
      <c r="SSG13" s="90"/>
      <c r="SSH13" s="90"/>
      <c r="SSI13" s="90"/>
      <c r="SSJ13" s="90"/>
      <c r="SSK13" s="90"/>
      <c r="SSL13" s="90"/>
      <c r="SSM13" s="90"/>
      <c r="SSN13" s="90"/>
      <c r="SSO13" s="90"/>
      <c r="SSP13" s="90"/>
      <c r="SSQ13" s="90"/>
      <c r="SSR13" s="90"/>
      <c r="SSS13" s="90"/>
      <c r="SST13" s="90"/>
      <c r="SSU13" s="90"/>
      <c r="SSV13" s="90"/>
      <c r="SSW13" s="90"/>
      <c r="SSX13" s="90"/>
      <c r="SSY13" s="90"/>
      <c r="SSZ13" s="90"/>
      <c r="STA13" s="90"/>
      <c r="STB13" s="90"/>
      <c r="STC13" s="90"/>
      <c r="STD13" s="90"/>
      <c r="STE13" s="90"/>
      <c r="STF13" s="90"/>
      <c r="STG13" s="90"/>
      <c r="STH13" s="90"/>
      <c r="STI13" s="90"/>
      <c r="STJ13" s="90"/>
      <c r="STK13" s="90"/>
      <c r="STL13" s="90"/>
      <c r="STM13" s="90"/>
      <c r="STN13" s="90"/>
      <c r="STO13" s="90"/>
      <c r="STP13" s="90"/>
      <c r="STQ13" s="90"/>
      <c r="STR13" s="90"/>
      <c r="STS13" s="90"/>
      <c r="STT13" s="90"/>
      <c r="STU13" s="90"/>
      <c r="STV13" s="90"/>
      <c r="STW13" s="90"/>
      <c r="STX13" s="90"/>
      <c r="STY13" s="90"/>
      <c r="STZ13" s="90"/>
      <c r="SUA13" s="90"/>
      <c r="SUB13" s="90"/>
      <c r="SUC13" s="90"/>
      <c r="SUD13" s="90"/>
      <c r="SUE13" s="90"/>
      <c r="SUF13" s="90"/>
      <c r="SUG13" s="90"/>
      <c r="SUH13" s="90"/>
      <c r="SUI13" s="90"/>
      <c r="SUJ13" s="90"/>
      <c r="SUK13" s="90"/>
      <c r="SUL13" s="90"/>
      <c r="SUM13" s="90"/>
      <c r="SUN13" s="90"/>
      <c r="SUO13" s="90"/>
      <c r="SUP13" s="90"/>
      <c r="SUQ13" s="90"/>
      <c r="SUR13" s="90"/>
      <c r="SUS13" s="90"/>
      <c r="SUT13" s="90"/>
      <c r="SUU13" s="90"/>
      <c r="SUV13" s="90"/>
      <c r="SUW13" s="90"/>
      <c r="SUX13" s="90"/>
      <c r="SUY13" s="90"/>
      <c r="SUZ13" s="90"/>
      <c r="SVA13" s="90"/>
      <c r="SVB13" s="90"/>
      <c r="SVC13" s="90"/>
      <c r="SVD13" s="90"/>
      <c r="SVE13" s="90"/>
      <c r="SVF13" s="90"/>
      <c r="SVG13" s="90"/>
      <c r="SVH13" s="90"/>
      <c r="SVI13" s="90"/>
      <c r="SVJ13" s="90"/>
      <c r="SVK13" s="90"/>
      <c r="SVL13" s="90"/>
      <c r="SVM13" s="90"/>
      <c r="SVN13" s="90"/>
      <c r="SVO13" s="90"/>
      <c r="SVP13" s="90"/>
      <c r="SVQ13" s="90"/>
      <c r="SVR13" s="90"/>
      <c r="SVS13" s="90"/>
      <c r="SVT13" s="90"/>
      <c r="SVU13" s="90"/>
      <c r="SVV13" s="90"/>
      <c r="SVW13" s="90"/>
      <c r="SVX13" s="90"/>
      <c r="SVY13" s="90"/>
      <c r="SVZ13" s="90"/>
      <c r="SWA13" s="90"/>
      <c r="SWB13" s="90"/>
      <c r="SWC13" s="90"/>
      <c r="SWD13" s="90"/>
      <c r="SWE13" s="90"/>
      <c r="SWF13" s="90"/>
      <c r="SWG13" s="90"/>
      <c r="SWH13" s="90"/>
      <c r="SWI13" s="90"/>
      <c r="SWJ13" s="90"/>
      <c r="SWK13" s="90"/>
      <c r="SWL13" s="90"/>
      <c r="SWM13" s="90"/>
      <c r="SWN13" s="90"/>
      <c r="SWO13" s="90"/>
      <c r="SWP13" s="90"/>
      <c r="SWQ13" s="90"/>
      <c r="SWR13" s="90"/>
      <c r="SWS13" s="90"/>
      <c r="SWT13" s="90"/>
      <c r="SWU13" s="90"/>
      <c r="SWV13" s="90"/>
      <c r="SWW13" s="90"/>
      <c r="SWX13" s="90"/>
      <c r="SWY13" s="90"/>
      <c r="SWZ13" s="90"/>
      <c r="SXA13" s="90"/>
      <c r="SXB13" s="90"/>
      <c r="SXC13" s="90"/>
      <c r="SXD13" s="90"/>
      <c r="SXE13" s="90"/>
      <c r="SXF13" s="90"/>
      <c r="SXG13" s="90"/>
      <c r="SXH13" s="90"/>
      <c r="SXI13" s="90"/>
      <c r="SXJ13" s="90"/>
      <c r="SXK13" s="90"/>
      <c r="SXL13" s="90"/>
      <c r="SXM13" s="90"/>
      <c r="SXN13" s="90"/>
      <c r="SXO13" s="90"/>
      <c r="SXP13" s="90"/>
      <c r="SXQ13" s="90"/>
      <c r="SXR13" s="90"/>
      <c r="SXS13" s="90"/>
      <c r="SXT13" s="90"/>
      <c r="SXU13" s="90"/>
      <c r="SXV13" s="90"/>
      <c r="SXW13" s="90"/>
      <c r="SXX13" s="90"/>
      <c r="SXY13" s="90"/>
      <c r="SXZ13" s="90"/>
      <c r="SYA13" s="90"/>
      <c r="SYB13" s="90"/>
      <c r="SYC13" s="90"/>
      <c r="SYD13" s="90"/>
      <c r="SYE13" s="90"/>
      <c r="SYF13" s="90"/>
      <c r="SYG13" s="90"/>
      <c r="SYH13" s="90"/>
      <c r="SYI13" s="90"/>
      <c r="SYJ13" s="90"/>
      <c r="SYK13" s="90"/>
      <c r="SYL13" s="90"/>
      <c r="SYM13" s="90"/>
      <c r="SYN13" s="90"/>
      <c r="SYO13" s="90"/>
      <c r="SYP13" s="90"/>
      <c r="SYQ13" s="90"/>
      <c r="SYR13" s="90"/>
      <c r="SYS13" s="90"/>
      <c r="SYT13" s="90"/>
      <c r="SYU13" s="90"/>
      <c r="SYV13" s="90"/>
      <c r="SYW13" s="90"/>
      <c r="SYX13" s="90"/>
      <c r="SYY13" s="90"/>
      <c r="SYZ13" s="90"/>
      <c r="SZA13" s="90"/>
      <c r="SZB13" s="90"/>
      <c r="SZC13" s="90"/>
      <c r="SZD13" s="90"/>
      <c r="SZE13" s="90"/>
      <c r="SZF13" s="90"/>
      <c r="SZG13" s="90"/>
      <c r="SZH13" s="90"/>
      <c r="SZI13" s="90"/>
      <c r="SZJ13" s="90"/>
      <c r="SZK13" s="90"/>
      <c r="SZL13" s="90"/>
      <c r="SZM13" s="90"/>
      <c r="SZN13" s="90"/>
      <c r="SZO13" s="90"/>
      <c r="SZP13" s="90"/>
      <c r="SZQ13" s="90"/>
      <c r="SZR13" s="90"/>
      <c r="SZS13" s="90"/>
      <c r="SZT13" s="90"/>
      <c r="SZU13" s="90"/>
      <c r="SZV13" s="90"/>
      <c r="SZW13" s="90"/>
      <c r="SZX13" s="90"/>
      <c r="SZY13" s="90"/>
      <c r="SZZ13" s="90"/>
      <c r="TAA13" s="90"/>
      <c r="TAB13" s="90"/>
      <c r="TAC13" s="90"/>
      <c r="TAD13" s="90"/>
      <c r="TAE13" s="90"/>
      <c r="TAF13" s="90"/>
      <c r="TAG13" s="90"/>
      <c r="TAH13" s="90"/>
      <c r="TAI13" s="90"/>
      <c r="TAJ13" s="90"/>
      <c r="TAK13" s="90"/>
      <c r="TAL13" s="90"/>
      <c r="TAM13" s="90"/>
      <c r="TAN13" s="90"/>
      <c r="TAO13" s="90"/>
      <c r="TAP13" s="90"/>
      <c r="TAQ13" s="90"/>
      <c r="TAR13" s="90"/>
      <c r="TAS13" s="90"/>
      <c r="TAT13" s="90"/>
      <c r="TAU13" s="90"/>
      <c r="TAV13" s="90"/>
      <c r="TAW13" s="90"/>
      <c r="TAX13" s="90"/>
      <c r="TAY13" s="90"/>
      <c r="TAZ13" s="90"/>
      <c r="TBA13" s="90"/>
      <c r="TBB13" s="90"/>
      <c r="TBC13" s="90"/>
      <c r="TBD13" s="90"/>
      <c r="TBE13" s="90"/>
      <c r="TBF13" s="90"/>
      <c r="TBG13" s="90"/>
      <c r="TBH13" s="90"/>
      <c r="TBI13" s="90"/>
      <c r="TBJ13" s="90"/>
      <c r="TBK13" s="90"/>
      <c r="TBL13" s="90"/>
      <c r="TBM13" s="90"/>
      <c r="TBN13" s="90"/>
      <c r="TBO13" s="90"/>
      <c r="TBP13" s="90"/>
      <c r="TBQ13" s="90"/>
      <c r="TBR13" s="90"/>
      <c r="TBS13" s="90"/>
      <c r="TBT13" s="90"/>
      <c r="TBU13" s="90"/>
      <c r="TBV13" s="90"/>
      <c r="TBW13" s="90"/>
      <c r="TBX13" s="90"/>
      <c r="TBY13" s="90"/>
      <c r="TBZ13" s="90"/>
      <c r="TCA13" s="90"/>
      <c r="TCB13" s="90"/>
      <c r="TCC13" s="90"/>
      <c r="TCD13" s="90"/>
      <c r="TCE13" s="90"/>
      <c r="TCF13" s="90"/>
      <c r="TCG13" s="90"/>
      <c r="TCH13" s="90"/>
      <c r="TCI13" s="90"/>
      <c r="TCJ13" s="90"/>
      <c r="TCK13" s="90"/>
      <c r="TCL13" s="90"/>
      <c r="TCM13" s="90"/>
      <c r="TCN13" s="90"/>
      <c r="TCO13" s="90"/>
      <c r="TCP13" s="90"/>
      <c r="TCQ13" s="90"/>
      <c r="TCR13" s="90"/>
      <c r="TCS13" s="90"/>
      <c r="TCT13" s="90"/>
      <c r="TCU13" s="90"/>
      <c r="TCV13" s="90"/>
      <c r="TCW13" s="90"/>
      <c r="TCX13" s="90"/>
      <c r="TCY13" s="90"/>
      <c r="TCZ13" s="90"/>
      <c r="TDA13" s="90"/>
      <c r="TDB13" s="90"/>
      <c r="TDC13" s="90"/>
      <c r="TDD13" s="90"/>
      <c r="TDE13" s="90"/>
      <c r="TDF13" s="90"/>
      <c r="TDG13" s="90"/>
      <c r="TDH13" s="90"/>
      <c r="TDI13" s="90"/>
      <c r="TDJ13" s="90"/>
      <c r="TDK13" s="90"/>
      <c r="TDL13" s="90"/>
      <c r="TDM13" s="90"/>
      <c r="TDN13" s="90"/>
      <c r="TDO13" s="90"/>
      <c r="TDP13" s="90"/>
      <c r="TDQ13" s="90"/>
      <c r="TDR13" s="90"/>
      <c r="TDS13" s="90"/>
      <c r="TDT13" s="90"/>
      <c r="TDU13" s="90"/>
      <c r="TDV13" s="90"/>
      <c r="TDW13" s="90"/>
      <c r="TDX13" s="90"/>
      <c r="TDY13" s="90"/>
      <c r="TDZ13" s="90"/>
      <c r="TEA13" s="90"/>
      <c r="TEB13" s="90"/>
      <c r="TEC13" s="90"/>
      <c r="TED13" s="90"/>
      <c r="TEE13" s="90"/>
      <c r="TEF13" s="90"/>
      <c r="TEG13" s="90"/>
      <c r="TEH13" s="90"/>
      <c r="TEI13" s="90"/>
      <c r="TEJ13" s="90"/>
      <c r="TEK13" s="90"/>
      <c r="TEL13" s="90"/>
      <c r="TEM13" s="90"/>
      <c r="TEN13" s="90"/>
      <c r="TEO13" s="90"/>
      <c r="TEP13" s="90"/>
      <c r="TEQ13" s="90"/>
      <c r="TER13" s="90"/>
      <c r="TES13" s="90"/>
      <c r="TET13" s="90"/>
      <c r="TEU13" s="90"/>
      <c r="TEV13" s="90"/>
      <c r="TEW13" s="90"/>
      <c r="TEX13" s="90"/>
      <c r="TEY13" s="90"/>
      <c r="TEZ13" s="90"/>
      <c r="TFA13" s="90"/>
      <c r="TFB13" s="90"/>
      <c r="TFC13" s="90"/>
      <c r="TFD13" s="90"/>
      <c r="TFE13" s="90"/>
      <c r="TFF13" s="90"/>
      <c r="TFG13" s="90"/>
      <c r="TFH13" s="90"/>
      <c r="TFI13" s="90"/>
      <c r="TFJ13" s="90"/>
      <c r="TFK13" s="90"/>
      <c r="TFL13" s="90"/>
      <c r="TFM13" s="90"/>
      <c r="TFN13" s="90"/>
      <c r="TFO13" s="90"/>
      <c r="TFP13" s="90"/>
      <c r="TFQ13" s="90"/>
      <c r="TFR13" s="90"/>
      <c r="TFS13" s="90"/>
      <c r="TFT13" s="90"/>
      <c r="TFU13" s="90"/>
      <c r="TFV13" s="90"/>
      <c r="TFW13" s="90"/>
      <c r="TFX13" s="90"/>
      <c r="TFY13" s="90"/>
      <c r="TFZ13" s="90"/>
      <c r="TGA13" s="90"/>
      <c r="TGB13" s="90"/>
      <c r="TGC13" s="90"/>
      <c r="TGD13" s="90"/>
      <c r="TGE13" s="90"/>
      <c r="TGF13" s="90"/>
      <c r="TGG13" s="90"/>
      <c r="TGH13" s="90"/>
      <c r="TGI13" s="90"/>
      <c r="TGJ13" s="90"/>
      <c r="TGK13" s="90"/>
      <c r="TGL13" s="90"/>
      <c r="TGM13" s="90"/>
      <c r="TGN13" s="90"/>
      <c r="TGO13" s="90"/>
      <c r="TGP13" s="90"/>
      <c r="TGQ13" s="90"/>
      <c r="TGR13" s="90"/>
      <c r="TGS13" s="90"/>
      <c r="TGT13" s="90"/>
      <c r="TGU13" s="90"/>
      <c r="TGV13" s="90"/>
      <c r="TGW13" s="90"/>
      <c r="TGX13" s="90"/>
      <c r="TGY13" s="90"/>
      <c r="TGZ13" s="90"/>
      <c r="THA13" s="90"/>
      <c r="THB13" s="90"/>
      <c r="THC13" s="90"/>
      <c r="THD13" s="90"/>
      <c r="THE13" s="90"/>
      <c r="THF13" s="90"/>
      <c r="THG13" s="90"/>
      <c r="THH13" s="90"/>
      <c r="THI13" s="90"/>
      <c r="THJ13" s="90"/>
      <c r="THK13" s="90"/>
      <c r="THL13" s="90"/>
      <c r="THM13" s="90"/>
      <c r="THN13" s="90"/>
      <c r="THO13" s="90"/>
      <c r="THP13" s="90"/>
      <c r="THQ13" s="90"/>
      <c r="THR13" s="90"/>
      <c r="THS13" s="90"/>
      <c r="THT13" s="90"/>
      <c r="THU13" s="90"/>
      <c r="THV13" s="90"/>
      <c r="THW13" s="90"/>
      <c r="THX13" s="90"/>
      <c r="THY13" s="90"/>
      <c r="THZ13" s="90"/>
      <c r="TIA13" s="90"/>
      <c r="TIB13" s="90"/>
      <c r="TIC13" s="90"/>
      <c r="TID13" s="90"/>
      <c r="TIE13" s="90"/>
      <c r="TIF13" s="90"/>
      <c r="TIG13" s="90"/>
      <c r="TIH13" s="90"/>
      <c r="TII13" s="90"/>
      <c r="TIJ13" s="90"/>
      <c r="TIK13" s="90"/>
      <c r="TIL13" s="90"/>
      <c r="TIM13" s="90"/>
      <c r="TIN13" s="90"/>
      <c r="TIO13" s="90"/>
      <c r="TIP13" s="90"/>
      <c r="TIQ13" s="90"/>
      <c r="TIR13" s="90"/>
      <c r="TIS13" s="90"/>
      <c r="TIT13" s="90"/>
      <c r="TIU13" s="90"/>
      <c r="TIV13" s="90"/>
      <c r="TIW13" s="90"/>
      <c r="TIX13" s="90"/>
      <c r="TIY13" s="90"/>
      <c r="TIZ13" s="90"/>
      <c r="TJA13" s="90"/>
      <c r="TJB13" s="90"/>
      <c r="TJC13" s="90"/>
      <c r="TJD13" s="90"/>
      <c r="TJE13" s="90"/>
      <c r="TJF13" s="90"/>
      <c r="TJG13" s="90"/>
      <c r="TJH13" s="90"/>
      <c r="TJI13" s="90"/>
      <c r="TJJ13" s="90"/>
      <c r="TJK13" s="90"/>
      <c r="TJL13" s="90"/>
      <c r="TJM13" s="90"/>
      <c r="TJN13" s="90"/>
      <c r="TJO13" s="90"/>
      <c r="TJP13" s="90"/>
      <c r="TJQ13" s="90"/>
      <c r="TJR13" s="90"/>
      <c r="TJS13" s="90"/>
      <c r="TJT13" s="90"/>
      <c r="TJU13" s="90"/>
      <c r="TJV13" s="90"/>
      <c r="TJW13" s="90"/>
      <c r="TJX13" s="90"/>
      <c r="TJY13" s="90"/>
      <c r="TJZ13" s="90"/>
      <c r="TKA13" s="90"/>
      <c r="TKB13" s="90"/>
      <c r="TKC13" s="90"/>
      <c r="TKD13" s="90"/>
      <c r="TKE13" s="90"/>
      <c r="TKF13" s="90"/>
      <c r="TKG13" s="90"/>
      <c r="TKH13" s="90"/>
      <c r="TKI13" s="90"/>
      <c r="TKJ13" s="90"/>
      <c r="TKK13" s="90"/>
      <c r="TKL13" s="90"/>
      <c r="TKM13" s="90"/>
      <c r="TKN13" s="90"/>
      <c r="TKO13" s="90"/>
      <c r="TKP13" s="90"/>
      <c r="TKQ13" s="90"/>
      <c r="TKR13" s="90"/>
      <c r="TKS13" s="90"/>
      <c r="TKT13" s="90"/>
      <c r="TKU13" s="90"/>
      <c r="TKV13" s="90"/>
      <c r="TKW13" s="90"/>
      <c r="TKX13" s="90"/>
      <c r="TKY13" s="90"/>
      <c r="TKZ13" s="90"/>
      <c r="TLA13" s="90"/>
      <c r="TLB13" s="90"/>
      <c r="TLC13" s="90"/>
      <c r="TLD13" s="90"/>
      <c r="TLE13" s="90"/>
      <c r="TLF13" s="90"/>
      <c r="TLG13" s="90"/>
      <c r="TLH13" s="90"/>
      <c r="TLI13" s="90"/>
      <c r="TLJ13" s="90"/>
      <c r="TLK13" s="90"/>
      <c r="TLL13" s="90"/>
      <c r="TLM13" s="90"/>
      <c r="TLN13" s="90"/>
      <c r="TLO13" s="90"/>
      <c r="TLP13" s="90"/>
      <c r="TLQ13" s="90"/>
      <c r="TLR13" s="90"/>
      <c r="TLS13" s="90"/>
      <c r="TLT13" s="90"/>
      <c r="TLU13" s="90"/>
      <c r="TLV13" s="90"/>
      <c r="TLW13" s="90"/>
      <c r="TLX13" s="90"/>
      <c r="TLY13" s="90"/>
      <c r="TLZ13" s="90"/>
      <c r="TMA13" s="90"/>
      <c r="TMB13" s="90"/>
      <c r="TMC13" s="90"/>
      <c r="TMD13" s="90"/>
      <c r="TME13" s="90"/>
      <c r="TMF13" s="90"/>
      <c r="TMG13" s="90"/>
      <c r="TMH13" s="90"/>
      <c r="TMI13" s="90"/>
      <c r="TMJ13" s="90"/>
      <c r="TMK13" s="90"/>
      <c r="TML13" s="90"/>
      <c r="TMM13" s="90"/>
      <c r="TMN13" s="90"/>
      <c r="TMO13" s="90"/>
      <c r="TMP13" s="90"/>
      <c r="TMQ13" s="90"/>
      <c r="TMR13" s="90"/>
      <c r="TMS13" s="90"/>
      <c r="TMT13" s="90"/>
      <c r="TMU13" s="90"/>
      <c r="TMV13" s="90"/>
      <c r="TMW13" s="90"/>
      <c r="TMX13" s="90"/>
      <c r="TMY13" s="90"/>
      <c r="TMZ13" s="90"/>
      <c r="TNA13" s="90"/>
      <c r="TNB13" s="90"/>
      <c r="TNC13" s="90"/>
      <c r="TND13" s="90"/>
      <c r="TNE13" s="90"/>
      <c r="TNF13" s="90"/>
      <c r="TNG13" s="90"/>
      <c r="TNH13" s="90"/>
      <c r="TNI13" s="90"/>
      <c r="TNJ13" s="90"/>
      <c r="TNK13" s="90"/>
      <c r="TNL13" s="90"/>
      <c r="TNM13" s="90"/>
      <c r="TNN13" s="90"/>
      <c r="TNO13" s="90"/>
      <c r="TNP13" s="90"/>
      <c r="TNQ13" s="90"/>
      <c r="TNR13" s="90"/>
      <c r="TNS13" s="90"/>
      <c r="TNT13" s="90"/>
      <c r="TNU13" s="90"/>
      <c r="TNV13" s="90"/>
      <c r="TNW13" s="90"/>
      <c r="TNX13" s="90"/>
      <c r="TNY13" s="90"/>
      <c r="TNZ13" s="90"/>
      <c r="TOA13" s="90"/>
      <c r="TOB13" s="90"/>
      <c r="TOC13" s="90"/>
      <c r="TOD13" s="90"/>
      <c r="TOE13" s="90"/>
      <c r="TOF13" s="90"/>
      <c r="TOG13" s="90"/>
      <c r="TOH13" s="90"/>
      <c r="TOI13" s="90"/>
      <c r="TOJ13" s="90"/>
      <c r="TOK13" s="90"/>
      <c r="TOL13" s="90"/>
      <c r="TOM13" s="90"/>
      <c r="TON13" s="90"/>
      <c r="TOO13" s="90"/>
      <c r="TOP13" s="90"/>
      <c r="TOQ13" s="90"/>
      <c r="TOR13" s="90"/>
      <c r="TOS13" s="90"/>
      <c r="TOT13" s="90"/>
      <c r="TOU13" s="90"/>
      <c r="TOV13" s="90"/>
      <c r="TOW13" s="90"/>
      <c r="TOX13" s="90"/>
      <c r="TOY13" s="90"/>
      <c r="TOZ13" s="90"/>
      <c r="TPA13" s="90"/>
      <c r="TPB13" s="90"/>
      <c r="TPC13" s="90"/>
      <c r="TPD13" s="90"/>
      <c r="TPE13" s="90"/>
      <c r="TPF13" s="90"/>
      <c r="TPG13" s="90"/>
      <c r="TPH13" s="90"/>
      <c r="TPI13" s="90"/>
      <c r="TPJ13" s="90"/>
      <c r="TPK13" s="90"/>
      <c r="TPL13" s="90"/>
      <c r="TPM13" s="90"/>
      <c r="TPN13" s="90"/>
      <c r="TPO13" s="90"/>
      <c r="TPP13" s="90"/>
      <c r="TPQ13" s="90"/>
      <c r="TPR13" s="90"/>
      <c r="TPS13" s="90"/>
      <c r="TPT13" s="90"/>
      <c r="TPU13" s="90"/>
      <c r="TPV13" s="90"/>
      <c r="TPW13" s="90"/>
      <c r="TPX13" s="90"/>
      <c r="TPY13" s="90"/>
      <c r="TPZ13" s="90"/>
      <c r="TQA13" s="90"/>
      <c r="TQB13" s="90"/>
      <c r="TQC13" s="90"/>
      <c r="TQD13" s="90"/>
      <c r="TQE13" s="90"/>
      <c r="TQF13" s="90"/>
      <c r="TQG13" s="90"/>
      <c r="TQH13" s="90"/>
      <c r="TQI13" s="90"/>
      <c r="TQJ13" s="90"/>
      <c r="TQK13" s="90"/>
      <c r="TQL13" s="90"/>
      <c r="TQM13" s="90"/>
      <c r="TQN13" s="90"/>
      <c r="TQO13" s="90"/>
      <c r="TQP13" s="90"/>
      <c r="TQQ13" s="90"/>
      <c r="TQR13" s="90"/>
      <c r="TQS13" s="90"/>
      <c r="TQT13" s="90"/>
      <c r="TQU13" s="90"/>
      <c r="TQV13" s="90"/>
      <c r="TQW13" s="90"/>
      <c r="TQX13" s="90"/>
      <c r="TQY13" s="90"/>
      <c r="TQZ13" s="90"/>
      <c r="TRA13" s="90"/>
      <c r="TRB13" s="90"/>
      <c r="TRC13" s="90"/>
      <c r="TRD13" s="90"/>
      <c r="TRE13" s="90"/>
      <c r="TRF13" s="90"/>
      <c r="TRG13" s="90"/>
      <c r="TRH13" s="90"/>
      <c r="TRI13" s="90"/>
      <c r="TRJ13" s="90"/>
      <c r="TRK13" s="90"/>
      <c r="TRL13" s="90"/>
      <c r="TRM13" s="90"/>
      <c r="TRN13" s="90"/>
      <c r="TRO13" s="90"/>
      <c r="TRP13" s="90"/>
      <c r="TRQ13" s="90"/>
      <c r="TRR13" s="90"/>
      <c r="TRS13" s="90"/>
      <c r="TRT13" s="90"/>
      <c r="TRU13" s="90"/>
      <c r="TRV13" s="90"/>
      <c r="TRW13" s="90"/>
      <c r="TRX13" s="90"/>
      <c r="TRY13" s="90"/>
      <c r="TRZ13" s="90"/>
      <c r="TSA13" s="90"/>
      <c r="TSB13" s="90"/>
      <c r="TSC13" s="90"/>
      <c r="TSD13" s="90"/>
      <c r="TSE13" s="90"/>
      <c r="TSF13" s="90"/>
      <c r="TSG13" s="90"/>
      <c r="TSH13" s="90"/>
      <c r="TSI13" s="90"/>
      <c r="TSJ13" s="90"/>
      <c r="TSK13" s="90"/>
      <c r="TSL13" s="90"/>
      <c r="TSM13" s="90"/>
      <c r="TSN13" s="90"/>
      <c r="TSO13" s="90"/>
      <c r="TSP13" s="90"/>
      <c r="TSQ13" s="90"/>
      <c r="TSR13" s="90"/>
      <c r="TSS13" s="90"/>
      <c r="TST13" s="90"/>
      <c r="TSU13" s="90"/>
      <c r="TSV13" s="90"/>
      <c r="TSW13" s="90"/>
      <c r="TSX13" s="90"/>
      <c r="TSY13" s="90"/>
      <c r="TSZ13" s="90"/>
      <c r="TTA13" s="90"/>
      <c r="TTB13" s="90"/>
      <c r="TTC13" s="90"/>
      <c r="TTD13" s="90"/>
      <c r="TTE13" s="90"/>
      <c r="TTF13" s="90"/>
      <c r="TTG13" s="90"/>
      <c r="TTH13" s="90"/>
      <c r="TTI13" s="90"/>
      <c r="TTJ13" s="90"/>
      <c r="TTK13" s="90"/>
      <c r="TTL13" s="90"/>
      <c r="TTM13" s="90"/>
      <c r="TTN13" s="90"/>
      <c r="TTO13" s="90"/>
      <c r="TTP13" s="90"/>
      <c r="TTQ13" s="90"/>
      <c r="TTR13" s="90"/>
      <c r="TTS13" s="90"/>
      <c r="TTT13" s="90"/>
      <c r="TTU13" s="90"/>
      <c r="TTV13" s="90"/>
      <c r="TTW13" s="90"/>
      <c r="TTX13" s="90"/>
      <c r="TTY13" s="90"/>
      <c r="TTZ13" s="90"/>
      <c r="TUA13" s="90"/>
      <c r="TUB13" s="90"/>
      <c r="TUC13" s="90"/>
      <c r="TUD13" s="90"/>
      <c r="TUE13" s="90"/>
      <c r="TUF13" s="90"/>
      <c r="TUG13" s="90"/>
      <c r="TUH13" s="90"/>
      <c r="TUI13" s="90"/>
      <c r="TUJ13" s="90"/>
      <c r="TUK13" s="90"/>
      <c r="TUL13" s="90"/>
      <c r="TUM13" s="90"/>
      <c r="TUN13" s="90"/>
      <c r="TUO13" s="90"/>
      <c r="TUP13" s="90"/>
      <c r="TUQ13" s="90"/>
      <c r="TUR13" s="90"/>
      <c r="TUS13" s="90"/>
      <c r="TUT13" s="90"/>
      <c r="TUU13" s="90"/>
      <c r="TUV13" s="90"/>
      <c r="TUW13" s="90"/>
      <c r="TUX13" s="90"/>
      <c r="TUY13" s="90"/>
      <c r="TUZ13" s="90"/>
      <c r="TVA13" s="90"/>
      <c r="TVB13" s="90"/>
      <c r="TVC13" s="90"/>
      <c r="TVD13" s="90"/>
      <c r="TVE13" s="90"/>
      <c r="TVF13" s="90"/>
      <c r="TVG13" s="90"/>
      <c r="TVH13" s="90"/>
      <c r="TVI13" s="90"/>
      <c r="TVJ13" s="90"/>
      <c r="TVK13" s="90"/>
      <c r="TVL13" s="90"/>
      <c r="TVM13" s="90"/>
      <c r="TVN13" s="90"/>
      <c r="TVO13" s="90"/>
      <c r="TVP13" s="90"/>
      <c r="TVQ13" s="90"/>
      <c r="TVR13" s="90"/>
      <c r="TVS13" s="90"/>
      <c r="TVT13" s="90"/>
      <c r="TVU13" s="90"/>
      <c r="TVV13" s="90"/>
      <c r="TVW13" s="90"/>
      <c r="TVX13" s="90"/>
      <c r="TVY13" s="90"/>
      <c r="TVZ13" s="90"/>
      <c r="TWA13" s="90"/>
      <c r="TWB13" s="90"/>
      <c r="TWC13" s="90"/>
      <c r="TWD13" s="90"/>
      <c r="TWE13" s="90"/>
      <c r="TWF13" s="90"/>
      <c r="TWG13" s="90"/>
      <c r="TWH13" s="90"/>
      <c r="TWI13" s="90"/>
      <c r="TWJ13" s="90"/>
      <c r="TWK13" s="90"/>
      <c r="TWL13" s="90"/>
      <c r="TWM13" s="90"/>
      <c r="TWN13" s="90"/>
      <c r="TWO13" s="90"/>
      <c r="TWP13" s="90"/>
      <c r="TWQ13" s="90"/>
      <c r="TWR13" s="90"/>
      <c r="TWS13" s="90"/>
      <c r="TWT13" s="90"/>
      <c r="TWU13" s="90"/>
      <c r="TWV13" s="90"/>
      <c r="TWW13" s="90"/>
      <c r="TWX13" s="90"/>
      <c r="TWY13" s="90"/>
      <c r="TWZ13" s="90"/>
      <c r="TXA13" s="90"/>
      <c r="TXB13" s="90"/>
      <c r="TXC13" s="90"/>
      <c r="TXD13" s="90"/>
      <c r="TXE13" s="90"/>
      <c r="TXF13" s="90"/>
      <c r="TXG13" s="90"/>
      <c r="TXH13" s="90"/>
      <c r="TXI13" s="90"/>
      <c r="TXJ13" s="90"/>
      <c r="TXK13" s="90"/>
      <c r="TXL13" s="90"/>
      <c r="TXM13" s="90"/>
      <c r="TXN13" s="90"/>
      <c r="TXO13" s="90"/>
      <c r="TXP13" s="90"/>
      <c r="TXQ13" s="90"/>
      <c r="TXR13" s="90"/>
      <c r="TXS13" s="90"/>
      <c r="TXT13" s="90"/>
      <c r="TXU13" s="90"/>
      <c r="TXV13" s="90"/>
      <c r="TXW13" s="90"/>
      <c r="TXX13" s="90"/>
      <c r="TXY13" s="90"/>
      <c r="TXZ13" s="90"/>
      <c r="TYA13" s="90"/>
      <c r="TYB13" s="90"/>
      <c r="TYC13" s="90"/>
      <c r="TYD13" s="90"/>
      <c r="TYE13" s="90"/>
      <c r="TYF13" s="90"/>
      <c r="TYG13" s="90"/>
      <c r="TYH13" s="90"/>
      <c r="TYI13" s="90"/>
      <c r="TYJ13" s="90"/>
      <c r="TYK13" s="90"/>
      <c r="TYL13" s="90"/>
      <c r="TYM13" s="90"/>
      <c r="TYN13" s="90"/>
      <c r="TYO13" s="90"/>
      <c r="TYP13" s="90"/>
      <c r="TYQ13" s="90"/>
      <c r="TYR13" s="90"/>
      <c r="TYS13" s="90"/>
      <c r="TYT13" s="90"/>
      <c r="TYU13" s="90"/>
      <c r="TYV13" s="90"/>
      <c r="TYW13" s="90"/>
      <c r="TYX13" s="90"/>
      <c r="TYY13" s="90"/>
      <c r="TYZ13" s="90"/>
      <c r="TZA13" s="90"/>
      <c r="TZB13" s="90"/>
      <c r="TZC13" s="90"/>
      <c r="TZD13" s="90"/>
      <c r="TZE13" s="90"/>
      <c r="TZF13" s="90"/>
      <c r="TZG13" s="90"/>
      <c r="TZH13" s="90"/>
      <c r="TZI13" s="90"/>
      <c r="TZJ13" s="90"/>
      <c r="TZK13" s="90"/>
      <c r="TZL13" s="90"/>
      <c r="TZM13" s="90"/>
      <c r="TZN13" s="90"/>
      <c r="TZO13" s="90"/>
      <c r="TZP13" s="90"/>
      <c r="TZQ13" s="90"/>
      <c r="TZR13" s="90"/>
      <c r="TZS13" s="90"/>
      <c r="TZT13" s="90"/>
      <c r="TZU13" s="90"/>
      <c r="TZV13" s="90"/>
      <c r="TZW13" s="90"/>
      <c r="TZX13" s="90"/>
      <c r="TZY13" s="90"/>
      <c r="TZZ13" s="90"/>
      <c r="UAA13" s="90"/>
      <c r="UAB13" s="90"/>
      <c r="UAC13" s="90"/>
      <c r="UAD13" s="90"/>
      <c r="UAE13" s="90"/>
      <c r="UAF13" s="90"/>
      <c r="UAG13" s="90"/>
      <c r="UAH13" s="90"/>
      <c r="UAI13" s="90"/>
      <c r="UAJ13" s="90"/>
      <c r="UAK13" s="90"/>
      <c r="UAL13" s="90"/>
      <c r="UAM13" s="90"/>
      <c r="UAN13" s="90"/>
      <c r="UAO13" s="90"/>
      <c r="UAP13" s="90"/>
      <c r="UAQ13" s="90"/>
      <c r="UAR13" s="90"/>
      <c r="UAS13" s="90"/>
      <c r="UAT13" s="90"/>
      <c r="UAU13" s="90"/>
      <c r="UAV13" s="90"/>
      <c r="UAW13" s="90"/>
      <c r="UAX13" s="90"/>
      <c r="UAY13" s="90"/>
      <c r="UAZ13" s="90"/>
      <c r="UBA13" s="90"/>
      <c r="UBB13" s="90"/>
      <c r="UBC13" s="90"/>
      <c r="UBD13" s="90"/>
      <c r="UBE13" s="90"/>
      <c r="UBF13" s="90"/>
      <c r="UBG13" s="90"/>
      <c r="UBH13" s="90"/>
      <c r="UBI13" s="90"/>
      <c r="UBJ13" s="90"/>
      <c r="UBK13" s="90"/>
      <c r="UBL13" s="90"/>
      <c r="UBM13" s="90"/>
      <c r="UBN13" s="90"/>
      <c r="UBO13" s="90"/>
      <c r="UBP13" s="90"/>
      <c r="UBQ13" s="90"/>
      <c r="UBR13" s="90"/>
      <c r="UBS13" s="90"/>
      <c r="UBT13" s="90"/>
      <c r="UBU13" s="90"/>
      <c r="UBV13" s="90"/>
      <c r="UBW13" s="90"/>
      <c r="UBX13" s="90"/>
      <c r="UBY13" s="90"/>
      <c r="UBZ13" s="90"/>
      <c r="UCA13" s="90"/>
      <c r="UCB13" s="90"/>
      <c r="UCC13" s="90"/>
      <c r="UCD13" s="90"/>
      <c r="UCE13" s="90"/>
      <c r="UCF13" s="90"/>
      <c r="UCG13" s="90"/>
      <c r="UCH13" s="90"/>
      <c r="UCI13" s="90"/>
      <c r="UCJ13" s="90"/>
      <c r="UCK13" s="90"/>
      <c r="UCL13" s="90"/>
      <c r="UCM13" s="90"/>
      <c r="UCN13" s="90"/>
      <c r="UCO13" s="90"/>
      <c r="UCP13" s="90"/>
      <c r="UCQ13" s="90"/>
      <c r="UCR13" s="90"/>
      <c r="UCS13" s="90"/>
      <c r="UCT13" s="90"/>
      <c r="UCU13" s="90"/>
      <c r="UCV13" s="90"/>
      <c r="UCW13" s="90"/>
      <c r="UCX13" s="90"/>
      <c r="UCY13" s="90"/>
      <c r="UCZ13" s="90"/>
      <c r="UDA13" s="90"/>
      <c r="UDB13" s="90"/>
      <c r="UDC13" s="90"/>
      <c r="UDD13" s="90"/>
      <c r="UDE13" s="90"/>
      <c r="UDF13" s="90"/>
      <c r="UDG13" s="90"/>
      <c r="UDH13" s="90"/>
      <c r="UDI13" s="90"/>
      <c r="UDJ13" s="90"/>
      <c r="UDK13" s="90"/>
      <c r="UDL13" s="90"/>
      <c r="UDM13" s="90"/>
      <c r="UDN13" s="90"/>
      <c r="UDO13" s="90"/>
      <c r="UDP13" s="90"/>
      <c r="UDQ13" s="90"/>
      <c r="UDR13" s="90"/>
      <c r="UDS13" s="90"/>
      <c r="UDT13" s="90"/>
      <c r="UDU13" s="90"/>
      <c r="UDV13" s="90"/>
      <c r="UDW13" s="90"/>
      <c r="UDX13" s="90"/>
      <c r="UDY13" s="90"/>
      <c r="UDZ13" s="90"/>
      <c r="UEA13" s="90"/>
      <c r="UEB13" s="90"/>
      <c r="UEC13" s="90"/>
      <c r="UED13" s="90"/>
      <c r="UEE13" s="90"/>
      <c r="UEF13" s="90"/>
      <c r="UEG13" s="90"/>
      <c r="UEH13" s="90"/>
      <c r="UEI13" s="90"/>
      <c r="UEJ13" s="90"/>
      <c r="UEK13" s="90"/>
      <c r="UEL13" s="90"/>
      <c r="UEM13" s="90"/>
      <c r="UEN13" s="90"/>
      <c r="UEO13" s="90"/>
      <c r="UEP13" s="90"/>
      <c r="UEQ13" s="90"/>
      <c r="UER13" s="90"/>
      <c r="UES13" s="90"/>
      <c r="UET13" s="90"/>
      <c r="UEU13" s="90"/>
      <c r="UEV13" s="90"/>
      <c r="UEW13" s="90"/>
      <c r="UEX13" s="90"/>
      <c r="UEY13" s="90"/>
      <c r="UEZ13" s="90"/>
      <c r="UFA13" s="90"/>
      <c r="UFB13" s="90"/>
      <c r="UFC13" s="90"/>
      <c r="UFD13" s="90"/>
      <c r="UFE13" s="90"/>
      <c r="UFF13" s="90"/>
      <c r="UFG13" s="90"/>
      <c r="UFH13" s="90"/>
      <c r="UFI13" s="90"/>
      <c r="UFJ13" s="90"/>
      <c r="UFK13" s="90"/>
      <c r="UFL13" s="90"/>
      <c r="UFM13" s="90"/>
      <c r="UFN13" s="90"/>
      <c r="UFO13" s="90"/>
      <c r="UFP13" s="90"/>
      <c r="UFQ13" s="90"/>
      <c r="UFR13" s="90"/>
      <c r="UFS13" s="90"/>
      <c r="UFT13" s="90"/>
      <c r="UFU13" s="90"/>
      <c r="UFV13" s="90"/>
      <c r="UFW13" s="90"/>
      <c r="UFX13" s="90"/>
      <c r="UFY13" s="90"/>
      <c r="UFZ13" s="90"/>
      <c r="UGA13" s="90"/>
      <c r="UGB13" s="90"/>
      <c r="UGC13" s="90"/>
      <c r="UGD13" s="90"/>
      <c r="UGE13" s="90"/>
      <c r="UGF13" s="90"/>
      <c r="UGG13" s="90"/>
      <c r="UGH13" s="90"/>
      <c r="UGI13" s="90"/>
      <c r="UGJ13" s="90"/>
      <c r="UGK13" s="90"/>
      <c r="UGL13" s="90"/>
      <c r="UGM13" s="90"/>
      <c r="UGN13" s="90"/>
      <c r="UGO13" s="90"/>
      <c r="UGP13" s="90"/>
      <c r="UGQ13" s="90"/>
      <c r="UGR13" s="90"/>
      <c r="UGS13" s="90"/>
      <c r="UGT13" s="90"/>
      <c r="UGU13" s="90"/>
      <c r="UGV13" s="90"/>
      <c r="UGW13" s="90"/>
      <c r="UGX13" s="90"/>
      <c r="UGY13" s="90"/>
      <c r="UGZ13" s="90"/>
      <c r="UHA13" s="90"/>
      <c r="UHB13" s="90"/>
      <c r="UHC13" s="90"/>
      <c r="UHD13" s="90"/>
      <c r="UHE13" s="90"/>
      <c r="UHF13" s="90"/>
      <c r="UHG13" s="90"/>
      <c r="UHH13" s="90"/>
      <c r="UHI13" s="90"/>
      <c r="UHJ13" s="90"/>
      <c r="UHK13" s="90"/>
      <c r="UHL13" s="90"/>
      <c r="UHM13" s="90"/>
      <c r="UHN13" s="90"/>
      <c r="UHO13" s="90"/>
      <c r="UHP13" s="90"/>
      <c r="UHQ13" s="90"/>
      <c r="UHR13" s="90"/>
      <c r="UHS13" s="90"/>
      <c r="UHT13" s="90"/>
      <c r="UHU13" s="90"/>
      <c r="UHV13" s="90"/>
      <c r="UHW13" s="90"/>
      <c r="UHX13" s="90"/>
      <c r="UHY13" s="90"/>
      <c r="UHZ13" s="90"/>
      <c r="UIA13" s="90"/>
      <c r="UIB13" s="90"/>
      <c r="UIC13" s="90"/>
      <c r="UID13" s="90"/>
      <c r="UIE13" s="90"/>
      <c r="UIF13" s="90"/>
      <c r="UIG13" s="90"/>
      <c r="UIH13" s="90"/>
      <c r="UII13" s="90"/>
      <c r="UIJ13" s="90"/>
      <c r="UIK13" s="90"/>
      <c r="UIL13" s="90"/>
      <c r="UIM13" s="90"/>
      <c r="UIN13" s="90"/>
      <c r="UIO13" s="90"/>
      <c r="UIP13" s="90"/>
      <c r="UIQ13" s="90"/>
      <c r="UIR13" s="90"/>
      <c r="UIS13" s="90"/>
      <c r="UIT13" s="90"/>
      <c r="UIU13" s="90"/>
      <c r="UIV13" s="90"/>
      <c r="UIW13" s="90"/>
      <c r="UIX13" s="90"/>
      <c r="UIY13" s="90"/>
      <c r="UIZ13" s="90"/>
      <c r="UJA13" s="90"/>
      <c r="UJB13" s="90"/>
      <c r="UJC13" s="90"/>
      <c r="UJD13" s="90"/>
      <c r="UJE13" s="90"/>
      <c r="UJF13" s="90"/>
      <c r="UJG13" s="90"/>
      <c r="UJH13" s="90"/>
      <c r="UJI13" s="90"/>
      <c r="UJJ13" s="90"/>
      <c r="UJK13" s="90"/>
      <c r="UJL13" s="90"/>
      <c r="UJM13" s="90"/>
      <c r="UJN13" s="90"/>
      <c r="UJO13" s="90"/>
      <c r="UJP13" s="90"/>
      <c r="UJQ13" s="90"/>
      <c r="UJR13" s="90"/>
      <c r="UJS13" s="90"/>
      <c r="UJT13" s="90"/>
      <c r="UJU13" s="90"/>
      <c r="UJV13" s="90"/>
      <c r="UJW13" s="90"/>
      <c r="UJX13" s="90"/>
      <c r="UJY13" s="90"/>
      <c r="UJZ13" s="90"/>
      <c r="UKA13" s="90"/>
      <c r="UKB13" s="90"/>
      <c r="UKC13" s="90"/>
      <c r="UKD13" s="90"/>
      <c r="UKE13" s="90"/>
      <c r="UKF13" s="90"/>
      <c r="UKG13" s="90"/>
      <c r="UKH13" s="90"/>
      <c r="UKI13" s="90"/>
      <c r="UKJ13" s="90"/>
      <c r="UKK13" s="90"/>
      <c r="UKL13" s="90"/>
      <c r="UKM13" s="90"/>
      <c r="UKN13" s="90"/>
      <c r="UKO13" s="90"/>
      <c r="UKP13" s="90"/>
      <c r="UKQ13" s="90"/>
      <c r="UKR13" s="90"/>
      <c r="UKS13" s="90"/>
      <c r="UKT13" s="90"/>
      <c r="UKU13" s="90"/>
      <c r="UKV13" s="90"/>
      <c r="UKW13" s="90"/>
      <c r="UKX13" s="90"/>
      <c r="UKY13" s="90"/>
      <c r="UKZ13" s="90"/>
      <c r="ULA13" s="90"/>
      <c r="ULB13" s="90"/>
      <c r="ULC13" s="90"/>
      <c r="ULD13" s="90"/>
      <c r="ULE13" s="90"/>
      <c r="ULF13" s="90"/>
      <c r="ULG13" s="90"/>
      <c r="ULH13" s="90"/>
      <c r="ULI13" s="90"/>
      <c r="ULJ13" s="90"/>
      <c r="ULK13" s="90"/>
      <c r="ULL13" s="90"/>
      <c r="ULM13" s="90"/>
      <c r="ULN13" s="90"/>
      <c r="ULO13" s="90"/>
      <c r="ULP13" s="90"/>
      <c r="ULQ13" s="90"/>
      <c r="ULR13" s="90"/>
      <c r="ULS13" s="90"/>
      <c r="ULT13" s="90"/>
      <c r="ULU13" s="90"/>
      <c r="ULV13" s="90"/>
      <c r="ULW13" s="90"/>
      <c r="ULX13" s="90"/>
      <c r="ULY13" s="90"/>
      <c r="ULZ13" s="90"/>
      <c r="UMA13" s="90"/>
      <c r="UMB13" s="90"/>
      <c r="UMC13" s="90"/>
      <c r="UMD13" s="90"/>
      <c r="UME13" s="90"/>
      <c r="UMF13" s="90"/>
      <c r="UMG13" s="90"/>
      <c r="UMH13" s="90"/>
      <c r="UMI13" s="90"/>
      <c r="UMJ13" s="90"/>
      <c r="UMK13" s="90"/>
      <c r="UML13" s="90"/>
      <c r="UMM13" s="90"/>
      <c r="UMN13" s="90"/>
      <c r="UMO13" s="90"/>
      <c r="UMP13" s="90"/>
      <c r="UMQ13" s="90"/>
      <c r="UMR13" s="90"/>
      <c r="UMS13" s="90"/>
      <c r="UMT13" s="90"/>
      <c r="UMU13" s="90"/>
      <c r="UMV13" s="90"/>
      <c r="UMW13" s="90"/>
      <c r="UMX13" s="90"/>
      <c r="UMY13" s="90"/>
      <c r="UMZ13" s="90"/>
      <c r="UNA13" s="90"/>
      <c r="UNB13" s="90"/>
      <c r="UNC13" s="90"/>
      <c r="UND13" s="90"/>
      <c r="UNE13" s="90"/>
      <c r="UNF13" s="90"/>
      <c r="UNG13" s="90"/>
      <c r="UNH13" s="90"/>
      <c r="UNI13" s="90"/>
      <c r="UNJ13" s="90"/>
      <c r="UNK13" s="90"/>
      <c r="UNL13" s="90"/>
      <c r="UNM13" s="90"/>
      <c r="UNN13" s="90"/>
      <c r="UNO13" s="90"/>
      <c r="UNP13" s="90"/>
      <c r="UNQ13" s="90"/>
      <c r="UNR13" s="90"/>
      <c r="UNS13" s="90"/>
      <c r="UNT13" s="90"/>
      <c r="UNU13" s="90"/>
      <c r="UNV13" s="90"/>
      <c r="UNW13" s="90"/>
      <c r="UNX13" s="90"/>
      <c r="UNY13" s="90"/>
      <c r="UNZ13" s="90"/>
      <c r="UOA13" s="90"/>
      <c r="UOB13" s="90"/>
      <c r="UOC13" s="90"/>
      <c r="UOD13" s="90"/>
      <c r="UOE13" s="90"/>
      <c r="UOF13" s="90"/>
      <c r="UOG13" s="90"/>
      <c r="UOH13" s="90"/>
      <c r="UOI13" s="90"/>
      <c r="UOJ13" s="90"/>
      <c r="UOK13" s="90"/>
      <c r="UOL13" s="90"/>
      <c r="UOM13" s="90"/>
      <c r="UON13" s="90"/>
      <c r="UOO13" s="90"/>
      <c r="UOP13" s="90"/>
      <c r="UOQ13" s="90"/>
      <c r="UOR13" s="90"/>
      <c r="UOS13" s="90"/>
      <c r="UOT13" s="90"/>
      <c r="UOU13" s="90"/>
      <c r="UOV13" s="90"/>
      <c r="UOW13" s="90"/>
      <c r="UOX13" s="90"/>
      <c r="UOY13" s="90"/>
      <c r="UOZ13" s="90"/>
      <c r="UPA13" s="90"/>
      <c r="UPB13" s="90"/>
      <c r="UPC13" s="90"/>
      <c r="UPD13" s="90"/>
      <c r="UPE13" s="90"/>
      <c r="UPF13" s="90"/>
      <c r="UPG13" s="90"/>
      <c r="UPH13" s="90"/>
      <c r="UPI13" s="90"/>
      <c r="UPJ13" s="90"/>
      <c r="UPK13" s="90"/>
      <c r="UPL13" s="90"/>
      <c r="UPM13" s="90"/>
      <c r="UPN13" s="90"/>
      <c r="UPO13" s="90"/>
      <c r="UPP13" s="90"/>
      <c r="UPQ13" s="90"/>
      <c r="UPR13" s="90"/>
      <c r="UPS13" s="90"/>
      <c r="UPT13" s="90"/>
      <c r="UPU13" s="90"/>
      <c r="UPV13" s="90"/>
      <c r="UPW13" s="90"/>
      <c r="UPX13" s="90"/>
      <c r="UPY13" s="90"/>
      <c r="UPZ13" s="90"/>
      <c r="UQA13" s="90"/>
      <c r="UQB13" s="90"/>
      <c r="UQC13" s="90"/>
      <c r="UQD13" s="90"/>
      <c r="UQE13" s="90"/>
      <c r="UQF13" s="90"/>
      <c r="UQG13" s="90"/>
      <c r="UQH13" s="90"/>
      <c r="UQI13" s="90"/>
      <c r="UQJ13" s="90"/>
      <c r="UQK13" s="90"/>
      <c r="UQL13" s="90"/>
      <c r="UQM13" s="90"/>
      <c r="UQN13" s="90"/>
      <c r="UQO13" s="90"/>
      <c r="UQP13" s="90"/>
      <c r="UQQ13" s="90"/>
      <c r="UQR13" s="90"/>
      <c r="UQS13" s="90"/>
      <c r="UQT13" s="90"/>
      <c r="UQU13" s="90"/>
      <c r="UQV13" s="90"/>
      <c r="UQW13" s="90"/>
      <c r="UQX13" s="90"/>
      <c r="UQY13" s="90"/>
      <c r="UQZ13" s="90"/>
      <c r="URA13" s="90"/>
      <c r="URB13" s="90"/>
      <c r="URC13" s="90"/>
      <c r="URD13" s="90"/>
      <c r="URE13" s="90"/>
      <c r="URF13" s="90"/>
      <c r="URG13" s="90"/>
      <c r="URH13" s="90"/>
      <c r="URI13" s="90"/>
      <c r="URJ13" s="90"/>
      <c r="URK13" s="90"/>
      <c r="URL13" s="90"/>
      <c r="URM13" s="90"/>
      <c r="URN13" s="90"/>
      <c r="URO13" s="90"/>
      <c r="URP13" s="90"/>
      <c r="URQ13" s="90"/>
      <c r="URR13" s="90"/>
      <c r="URS13" s="90"/>
      <c r="URT13" s="90"/>
      <c r="URU13" s="90"/>
      <c r="URV13" s="90"/>
      <c r="URW13" s="90"/>
      <c r="URX13" s="90"/>
      <c r="URY13" s="90"/>
      <c r="URZ13" s="90"/>
      <c r="USA13" s="90"/>
      <c r="USB13" s="90"/>
      <c r="USC13" s="90"/>
      <c r="USD13" s="90"/>
      <c r="USE13" s="90"/>
      <c r="USF13" s="90"/>
      <c r="USG13" s="90"/>
      <c r="USH13" s="90"/>
      <c r="USI13" s="90"/>
      <c r="USJ13" s="90"/>
      <c r="USK13" s="90"/>
      <c r="USL13" s="90"/>
      <c r="USM13" s="90"/>
      <c r="USN13" s="90"/>
      <c r="USO13" s="90"/>
      <c r="USP13" s="90"/>
      <c r="USQ13" s="90"/>
      <c r="USR13" s="90"/>
      <c r="USS13" s="90"/>
      <c r="UST13" s="90"/>
      <c r="USU13" s="90"/>
      <c r="USV13" s="90"/>
      <c r="USW13" s="90"/>
      <c r="USX13" s="90"/>
      <c r="USY13" s="90"/>
      <c r="USZ13" s="90"/>
      <c r="UTA13" s="90"/>
      <c r="UTB13" s="90"/>
      <c r="UTC13" s="90"/>
      <c r="UTD13" s="90"/>
      <c r="UTE13" s="90"/>
      <c r="UTF13" s="90"/>
      <c r="UTG13" s="90"/>
      <c r="UTH13" s="90"/>
      <c r="UTI13" s="90"/>
      <c r="UTJ13" s="90"/>
      <c r="UTK13" s="90"/>
      <c r="UTL13" s="90"/>
      <c r="UTM13" s="90"/>
      <c r="UTN13" s="90"/>
      <c r="UTO13" s="90"/>
      <c r="UTP13" s="90"/>
      <c r="UTQ13" s="90"/>
      <c r="UTR13" s="90"/>
      <c r="UTS13" s="90"/>
      <c r="UTT13" s="90"/>
      <c r="UTU13" s="90"/>
      <c r="UTV13" s="90"/>
      <c r="UTW13" s="90"/>
      <c r="UTX13" s="90"/>
      <c r="UTY13" s="90"/>
      <c r="UTZ13" s="90"/>
      <c r="UUA13" s="90"/>
      <c r="UUB13" s="90"/>
      <c r="UUC13" s="90"/>
      <c r="UUD13" s="90"/>
      <c r="UUE13" s="90"/>
      <c r="UUF13" s="90"/>
      <c r="UUG13" s="90"/>
      <c r="UUH13" s="90"/>
      <c r="UUI13" s="90"/>
      <c r="UUJ13" s="90"/>
      <c r="UUK13" s="90"/>
      <c r="UUL13" s="90"/>
      <c r="UUM13" s="90"/>
      <c r="UUN13" s="90"/>
      <c r="UUO13" s="90"/>
      <c r="UUP13" s="90"/>
      <c r="UUQ13" s="90"/>
      <c r="UUR13" s="90"/>
      <c r="UUS13" s="90"/>
      <c r="UUT13" s="90"/>
      <c r="UUU13" s="90"/>
      <c r="UUV13" s="90"/>
      <c r="UUW13" s="90"/>
      <c r="UUX13" s="90"/>
      <c r="UUY13" s="90"/>
      <c r="UUZ13" s="90"/>
      <c r="UVA13" s="90"/>
      <c r="UVB13" s="90"/>
      <c r="UVC13" s="90"/>
      <c r="UVD13" s="90"/>
      <c r="UVE13" s="90"/>
      <c r="UVF13" s="90"/>
      <c r="UVG13" s="90"/>
      <c r="UVH13" s="90"/>
      <c r="UVI13" s="90"/>
      <c r="UVJ13" s="90"/>
      <c r="UVK13" s="90"/>
      <c r="UVL13" s="90"/>
      <c r="UVM13" s="90"/>
      <c r="UVN13" s="90"/>
      <c r="UVO13" s="90"/>
      <c r="UVP13" s="90"/>
      <c r="UVQ13" s="90"/>
      <c r="UVR13" s="90"/>
      <c r="UVS13" s="90"/>
      <c r="UVT13" s="90"/>
      <c r="UVU13" s="90"/>
      <c r="UVV13" s="90"/>
      <c r="UVW13" s="90"/>
      <c r="UVX13" s="90"/>
      <c r="UVY13" s="90"/>
      <c r="UVZ13" s="90"/>
      <c r="UWA13" s="90"/>
      <c r="UWB13" s="90"/>
      <c r="UWC13" s="90"/>
      <c r="UWD13" s="90"/>
      <c r="UWE13" s="90"/>
      <c r="UWF13" s="90"/>
      <c r="UWG13" s="90"/>
      <c r="UWH13" s="90"/>
      <c r="UWI13" s="90"/>
      <c r="UWJ13" s="90"/>
      <c r="UWK13" s="90"/>
      <c r="UWL13" s="90"/>
      <c r="UWM13" s="90"/>
      <c r="UWN13" s="90"/>
      <c r="UWO13" s="90"/>
      <c r="UWP13" s="90"/>
      <c r="UWQ13" s="90"/>
      <c r="UWR13" s="90"/>
      <c r="UWS13" s="90"/>
      <c r="UWT13" s="90"/>
      <c r="UWU13" s="90"/>
      <c r="UWV13" s="90"/>
      <c r="UWW13" s="90"/>
      <c r="UWX13" s="90"/>
      <c r="UWY13" s="90"/>
      <c r="UWZ13" s="90"/>
      <c r="UXA13" s="90"/>
      <c r="UXB13" s="90"/>
      <c r="UXC13" s="90"/>
      <c r="UXD13" s="90"/>
      <c r="UXE13" s="90"/>
      <c r="UXF13" s="90"/>
      <c r="UXG13" s="90"/>
      <c r="UXH13" s="90"/>
      <c r="UXI13" s="90"/>
      <c r="UXJ13" s="90"/>
      <c r="UXK13" s="90"/>
      <c r="UXL13" s="90"/>
      <c r="UXM13" s="90"/>
      <c r="UXN13" s="90"/>
      <c r="UXO13" s="90"/>
      <c r="UXP13" s="90"/>
      <c r="UXQ13" s="90"/>
      <c r="UXR13" s="90"/>
      <c r="UXS13" s="90"/>
      <c r="UXT13" s="90"/>
      <c r="UXU13" s="90"/>
      <c r="UXV13" s="90"/>
      <c r="UXW13" s="90"/>
      <c r="UXX13" s="90"/>
      <c r="UXY13" s="90"/>
      <c r="UXZ13" s="90"/>
      <c r="UYA13" s="90"/>
      <c r="UYB13" s="90"/>
      <c r="UYC13" s="90"/>
      <c r="UYD13" s="90"/>
      <c r="UYE13" s="90"/>
      <c r="UYF13" s="90"/>
      <c r="UYG13" s="90"/>
      <c r="UYH13" s="90"/>
      <c r="UYI13" s="90"/>
      <c r="UYJ13" s="90"/>
      <c r="UYK13" s="90"/>
      <c r="UYL13" s="90"/>
      <c r="UYM13" s="90"/>
      <c r="UYN13" s="90"/>
      <c r="UYO13" s="90"/>
      <c r="UYP13" s="90"/>
      <c r="UYQ13" s="90"/>
      <c r="UYR13" s="90"/>
      <c r="UYS13" s="90"/>
      <c r="UYT13" s="90"/>
      <c r="UYU13" s="90"/>
      <c r="UYV13" s="90"/>
      <c r="UYW13" s="90"/>
      <c r="UYX13" s="90"/>
      <c r="UYY13" s="90"/>
      <c r="UYZ13" s="90"/>
      <c r="UZA13" s="90"/>
      <c r="UZB13" s="90"/>
      <c r="UZC13" s="90"/>
      <c r="UZD13" s="90"/>
      <c r="UZE13" s="90"/>
      <c r="UZF13" s="90"/>
      <c r="UZG13" s="90"/>
      <c r="UZH13" s="90"/>
      <c r="UZI13" s="90"/>
      <c r="UZJ13" s="90"/>
      <c r="UZK13" s="90"/>
      <c r="UZL13" s="90"/>
      <c r="UZM13" s="90"/>
      <c r="UZN13" s="90"/>
      <c r="UZO13" s="90"/>
      <c r="UZP13" s="90"/>
      <c r="UZQ13" s="90"/>
      <c r="UZR13" s="90"/>
      <c r="UZS13" s="90"/>
      <c r="UZT13" s="90"/>
      <c r="UZU13" s="90"/>
      <c r="UZV13" s="90"/>
      <c r="UZW13" s="90"/>
      <c r="UZX13" s="90"/>
      <c r="UZY13" s="90"/>
      <c r="UZZ13" s="90"/>
      <c r="VAA13" s="90"/>
      <c r="VAB13" s="90"/>
      <c r="VAC13" s="90"/>
      <c r="VAD13" s="90"/>
      <c r="VAE13" s="90"/>
      <c r="VAF13" s="90"/>
      <c r="VAG13" s="90"/>
      <c r="VAH13" s="90"/>
      <c r="VAI13" s="90"/>
      <c r="VAJ13" s="90"/>
      <c r="VAK13" s="90"/>
      <c r="VAL13" s="90"/>
      <c r="VAM13" s="90"/>
      <c r="VAN13" s="90"/>
      <c r="VAO13" s="90"/>
      <c r="VAP13" s="90"/>
      <c r="VAQ13" s="90"/>
      <c r="VAR13" s="90"/>
      <c r="VAS13" s="90"/>
      <c r="VAT13" s="90"/>
      <c r="VAU13" s="90"/>
      <c r="VAV13" s="90"/>
      <c r="VAW13" s="90"/>
      <c r="VAX13" s="90"/>
      <c r="VAY13" s="90"/>
      <c r="VAZ13" s="90"/>
      <c r="VBA13" s="90"/>
      <c r="VBB13" s="90"/>
      <c r="VBC13" s="90"/>
      <c r="VBD13" s="90"/>
      <c r="VBE13" s="90"/>
      <c r="VBF13" s="90"/>
      <c r="VBG13" s="90"/>
      <c r="VBH13" s="90"/>
      <c r="VBI13" s="90"/>
      <c r="VBJ13" s="90"/>
      <c r="VBK13" s="90"/>
      <c r="VBL13" s="90"/>
      <c r="VBM13" s="90"/>
      <c r="VBN13" s="90"/>
      <c r="VBO13" s="90"/>
      <c r="VBP13" s="90"/>
      <c r="VBQ13" s="90"/>
      <c r="VBR13" s="90"/>
      <c r="VBS13" s="90"/>
      <c r="VBT13" s="90"/>
      <c r="VBU13" s="90"/>
      <c r="VBV13" s="90"/>
      <c r="VBW13" s="90"/>
      <c r="VBX13" s="90"/>
      <c r="VBY13" s="90"/>
      <c r="VBZ13" s="90"/>
      <c r="VCA13" s="90"/>
      <c r="VCB13" s="90"/>
      <c r="VCC13" s="90"/>
      <c r="VCD13" s="90"/>
      <c r="VCE13" s="90"/>
      <c r="VCF13" s="90"/>
      <c r="VCG13" s="90"/>
      <c r="VCH13" s="90"/>
      <c r="VCI13" s="90"/>
      <c r="VCJ13" s="90"/>
      <c r="VCK13" s="90"/>
      <c r="VCL13" s="90"/>
      <c r="VCM13" s="90"/>
      <c r="VCN13" s="90"/>
      <c r="VCO13" s="90"/>
      <c r="VCP13" s="90"/>
      <c r="VCQ13" s="90"/>
      <c r="VCR13" s="90"/>
      <c r="VCS13" s="90"/>
      <c r="VCT13" s="90"/>
      <c r="VCU13" s="90"/>
      <c r="VCV13" s="90"/>
      <c r="VCW13" s="90"/>
      <c r="VCX13" s="90"/>
      <c r="VCY13" s="90"/>
      <c r="VCZ13" s="90"/>
      <c r="VDA13" s="90"/>
      <c r="VDB13" s="90"/>
      <c r="VDC13" s="90"/>
      <c r="VDD13" s="90"/>
      <c r="VDE13" s="90"/>
      <c r="VDF13" s="90"/>
      <c r="VDG13" s="90"/>
      <c r="VDH13" s="90"/>
      <c r="VDI13" s="90"/>
      <c r="VDJ13" s="90"/>
      <c r="VDK13" s="90"/>
      <c r="VDL13" s="90"/>
      <c r="VDM13" s="90"/>
      <c r="VDN13" s="90"/>
      <c r="VDO13" s="90"/>
      <c r="VDP13" s="90"/>
      <c r="VDQ13" s="90"/>
      <c r="VDR13" s="90"/>
      <c r="VDS13" s="90"/>
      <c r="VDT13" s="90"/>
      <c r="VDU13" s="90"/>
      <c r="VDV13" s="90"/>
      <c r="VDW13" s="90"/>
      <c r="VDX13" s="90"/>
      <c r="VDY13" s="90"/>
      <c r="VDZ13" s="90"/>
      <c r="VEA13" s="90"/>
      <c r="VEB13" s="90"/>
      <c r="VEC13" s="90"/>
      <c r="VED13" s="90"/>
      <c r="VEE13" s="90"/>
      <c r="VEF13" s="90"/>
      <c r="VEG13" s="90"/>
      <c r="VEH13" s="90"/>
      <c r="VEI13" s="90"/>
      <c r="VEJ13" s="90"/>
      <c r="VEK13" s="90"/>
      <c r="VEL13" s="90"/>
      <c r="VEM13" s="90"/>
      <c r="VEN13" s="90"/>
      <c r="VEO13" s="90"/>
      <c r="VEP13" s="90"/>
      <c r="VEQ13" s="90"/>
      <c r="VER13" s="90"/>
      <c r="VES13" s="90"/>
      <c r="VET13" s="90"/>
      <c r="VEU13" s="90"/>
      <c r="VEV13" s="90"/>
      <c r="VEW13" s="90"/>
      <c r="VEX13" s="90"/>
      <c r="VEY13" s="90"/>
      <c r="VEZ13" s="90"/>
      <c r="VFA13" s="90"/>
      <c r="VFB13" s="90"/>
      <c r="VFC13" s="90"/>
      <c r="VFD13" s="90"/>
      <c r="VFE13" s="90"/>
      <c r="VFF13" s="90"/>
      <c r="VFG13" s="90"/>
      <c r="VFH13" s="90"/>
      <c r="VFI13" s="90"/>
      <c r="VFJ13" s="90"/>
      <c r="VFK13" s="90"/>
      <c r="VFL13" s="90"/>
      <c r="VFM13" s="90"/>
      <c r="VFN13" s="90"/>
      <c r="VFO13" s="90"/>
      <c r="VFP13" s="90"/>
      <c r="VFQ13" s="90"/>
      <c r="VFR13" s="90"/>
      <c r="VFS13" s="90"/>
      <c r="VFT13" s="90"/>
      <c r="VFU13" s="90"/>
      <c r="VFV13" s="90"/>
      <c r="VFW13" s="90"/>
      <c r="VFX13" s="90"/>
      <c r="VFY13" s="90"/>
      <c r="VFZ13" s="90"/>
      <c r="VGA13" s="90"/>
      <c r="VGB13" s="90"/>
      <c r="VGC13" s="90"/>
      <c r="VGD13" s="90"/>
      <c r="VGE13" s="90"/>
      <c r="VGF13" s="90"/>
      <c r="VGG13" s="90"/>
      <c r="VGH13" s="90"/>
      <c r="VGI13" s="90"/>
      <c r="VGJ13" s="90"/>
      <c r="VGK13" s="90"/>
      <c r="VGL13" s="90"/>
      <c r="VGM13" s="90"/>
      <c r="VGN13" s="90"/>
      <c r="VGO13" s="90"/>
      <c r="VGP13" s="90"/>
      <c r="VGQ13" s="90"/>
      <c r="VGR13" s="90"/>
      <c r="VGS13" s="90"/>
      <c r="VGT13" s="90"/>
      <c r="VGU13" s="90"/>
      <c r="VGV13" s="90"/>
      <c r="VGW13" s="90"/>
      <c r="VGX13" s="90"/>
      <c r="VGY13" s="90"/>
      <c r="VGZ13" s="90"/>
      <c r="VHA13" s="90"/>
      <c r="VHB13" s="90"/>
      <c r="VHC13" s="90"/>
      <c r="VHD13" s="90"/>
      <c r="VHE13" s="90"/>
      <c r="VHF13" s="90"/>
      <c r="VHG13" s="90"/>
      <c r="VHH13" s="90"/>
      <c r="VHI13" s="90"/>
      <c r="VHJ13" s="90"/>
      <c r="VHK13" s="90"/>
      <c r="VHL13" s="90"/>
      <c r="VHM13" s="90"/>
      <c r="VHN13" s="90"/>
      <c r="VHO13" s="90"/>
      <c r="VHP13" s="90"/>
      <c r="VHQ13" s="90"/>
      <c r="VHR13" s="90"/>
      <c r="VHS13" s="90"/>
      <c r="VHT13" s="90"/>
      <c r="VHU13" s="90"/>
      <c r="VHV13" s="90"/>
      <c r="VHW13" s="90"/>
      <c r="VHX13" s="90"/>
      <c r="VHY13" s="90"/>
      <c r="VHZ13" s="90"/>
      <c r="VIA13" s="90"/>
      <c r="VIB13" s="90"/>
      <c r="VIC13" s="90"/>
      <c r="VID13" s="90"/>
      <c r="VIE13" s="90"/>
      <c r="VIF13" s="90"/>
      <c r="VIG13" s="90"/>
      <c r="VIH13" s="90"/>
      <c r="VII13" s="90"/>
      <c r="VIJ13" s="90"/>
      <c r="VIK13" s="90"/>
      <c r="VIL13" s="90"/>
      <c r="VIM13" s="90"/>
      <c r="VIN13" s="90"/>
      <c r="VIO13" s="90"/>
      <c r="VIP13" s="90"/>
      <c r="VIQ13" s="90"/>
      <c r="VIR13" s="90"/>
      <c r="VIS13" s="90"/>
      <c r="VIT13" s="90"/>
      <c r="VIU13" s="90"/>
      <c r="VIV13" s="90"/>
      <c r="VIW13" s="90"/>
      <c r="VIX13" s="90"/>
      <c r="VIY13" s="90"/>
      <c r="VIZ13" s="90"/>
      <c r="VJA13" s="90"/>
      <c r="VJB13" s="90"/>
      <c r="VJC13" s="90"/>
      <c r="VJD13" s="90"/>
      <c r="VJE13" s="90"/>
      <c r="VJF13" s="90"/>
      <c r="VJG13" s="90"/>
      <c r="VJH13" s="90"/>
      <c r="VJI13" s="90"/>
      <c r="VJJ13" s="90"/>
      <c r="VJK13" s="90"/>
      <c r="VJL13" s="90"/>
      <c r="VJM13" s="90"/>
      <c r="VJN13" s="90"/>
      <c r="VJO13" s="90"/>
      <c r="VJP13" s="90"/>
      <c r="VJQ13" s="90"/>
      <c r="VJR13" s="90"/>
      <c r="VJS13" s="90"/>
      <c r="VJT13" s="90"/>
      <c r="VJU13" s="90"/>
      <c r="VJV13" s="90"/>
      <c r="VJW13" s="90"/>
      <c r="VJX13" s="90"/>
      <c r="VJY13" s="90"/>
      <c r="VJZ13" s="90"/>
      <c r="VKA13" s="90"/>
      <c r="VKB13" s="90"/>
      <c r="VKC13" s="90"/>
      <c r="VKD13" s="90"/>
      <c r="VKE13" s="90"/>
      <c r="VKF13" s="90"/>
      <c r="VKG13" s="90"/>
      <c r="VKH13" s="90"/>
      <c r="VKI13" s="90"/>
      <c r="VKJ13" s="90"/>
      <c r="VKK13" s="90"/>
      <c r="VKL13" s="90"/>
      <c r="VKM13" s="90"/>
      <c r="VKN13" s="90"/>
      <c r="VKO13" s="90"/>
      <c r="VKP13" s="90"/>
      <c r="VKQ13" s="90"/>
      <c r="VKR13" s="90"/>
      <c r="VKS13" s="90"/>
      <c r="VKT13" s="90"/>
      <c r="VKU13" s="90"/>
      <c r="VKV13" s="90"/>
      <c r="VKW13" s="90"/>
      <c r="VKX13" s="90"/>
      <c r="VKY13" s="90"/>
      <c r="VKZ13" s="90"/>
      <c r="VLA13" s="90"/>
      <c r="VLB13" s="90"/>
      <c r="VLC13" s="90"/>
      <c r="VLD13" s="90"/>
      <c r="VLE13" s="90"/>
      <c r="VLF13" s="90"/>
      <c r="VLG13" s="90"/>
      <c r="VLH13" s="90"/>
      <c r="VLI13" s="90"/>
      <c r="VLJ13" s="90"/>
      <c r="VLK13" s="90"/>
      <c r="VLL13" s="90"/>
      <c r="VLM13" s="90"/>
      <c r="VLN13" s="90"/>
      <c r="VLO13" s="90"/>
      <c r="VLP13" s="90"/>
      <c r="VLQ13" s="90"/>
      <c r="VLR13" s="90"/>
      <c r="VLS13" s="90"/>
      <c r="VLT13" s="90"/>
      <c r="VLU13" s="90"/>
      <c r="VLV13" s="90"/>
      <c r="VLW13" s="90"/>
      <c r="VLX13" s="90"/>
      <c r="VLY13" s="90"/>
      <c r="VLZ13" s="90"/>
      <c r="VMA13" s="90"/>
      <c r="VMB13" s="90"/>
      <c r="VMC13" s="90"/>
      <c r="VMD13" s="90"/>
      <c r="VME13" s="90"/>
      <c r="VMF13" s="90"/>
      <c r="VMG13" s="90"/>
      <c r="VMH13" s="90"/>
      <c r="VMI13" s="90"/>
      <c r="VMJ13" s="90"/>
      <c r="VMK13" s="90"/>
      <c r="VML13" s="90"/>
      <c r="VMM13" s="90"/>
      <c r="VMN13" s="90"/>
      <c r="VMO13" s="90"/>
      <c r="VMP13" s="90"/>
      <c r="VMQ13" s="90"/>
      <c r="VMR13" s="90"/>
      <c r="VMS13" s="90"/>
      <c r="VMT13" s="90"/>
      <c r="VMU13" s="90"/>
      <c r="VMV13" s="90"/>
      <c r="VMW13" s="90"/>
      <c r="VMX13" s="90"/>
      <c r="VMY13" s="90"/>
      <c r="VMZ13" s="90"/>
      <c r="VNA13" s="90"/>
      <c r="VNB13" s="90"/>
      <c r="VNC13" s="90"/>
      <c r="VND13" s="90"/>
      <c r="VNE13" s="90"/>
      <c r="VNF13" s="90"/>
      <c r="VNG13" s="90"/>
      <c r="VNH13" s="90"/>
      <c r="VNI13" s="90"/>
      <c r="VNJ13" s="90"/>
      <c r="VNK13" s="90"/>
      <c r="VNL13" s="90"/>
      <c r="VNM13" s="90"/>
      <c r="VNN13" s="90"/>
      <c r="VNO13" s="90"/>
      <c r="VNP13" s="90"/>
      <c r="VNQ13" s="90"/>
      <c r="VNR13" s="90"/>
      <c r="VNS13" s="90"/>
      <c r="VNT13" s="90"/>
      <c r="VNU13" s="90"/>
      <c r="VNV13" s="90"/>
      <c r="VNW13" s="90"/>
      <c r="VNX13" s="90"/>
      <c r="VNY13" s="90"/>
      <c r="VNZ13" s="90"/>
      <c r="VOA13" s="90"/>
      <c r="VOB13" s="90"/>
      <c r="VOC13" s="90"/>
      <c r="VOD13" s="90"/>
      <c r="VOE13" s="90"/>
      <c r="VOF13" s="90"/>
      <c r="VOG13" s="90"/>
      <c r="VOH13" s="90"/>
      <c r="VOI13" s="90"/>
      <c r="VOJ13" s="90"/>
      <c r="VOK13" s="90"/>
      <c r="VOL13" s="90"/>
      <c r="VOM13" s="90"/>
      <c r="VON13" s="90"/>
      <c r="VOO13" s="90"/>
      <c r="VOP13" s="90"/>
      <c r="VOQ13" s="90"/>
      <c r="VOR13" s="90"/>
      <c r="VOS13" s="90"/>
      <c r="VOT13" s="90"/>
      <c r="VOU13" s="90"/>
      <c r="VOV13" s="90"/>
      <c r="VOW13" s="90"/>
      <c r="VOX13" s="90"/>
      <c r="VOY13" s="90"/>
      <c r="VOZ13" s="90"/>
      <c r="VPA13" s="90"/>
      <c r="VPB13" s="90"/>
      <c r="VPC13" s="90"/>
      <c r="VPD13" s="90"/>
      <c r="VPE13" s="90"/>
      <c r="VPF13" s="90"/>
      <c r="VPG13" s="90"/>
      <c r="VPH13" s="90"/>
      <c r="VPI13" s="90"/>
      <c r="VPJ13" s="90"/>
      <c r="VPK13" s="90"/>
      <c r="VPL13" s="90"/>
      <c r="VPM13" s="90"/>
      <c r="VPN13" s="90"/>
      <c r="VPO13" s="90"/>
      <c r="VPP13" s="90"/>
      <c r="VPQ13" s="90"/>
      <c r="VPR13" s="90"/>
      <c r="VPS13" s="90"/>
      <c r="VPT13" s="90"/>
      <c r="VPU13" s="90"/>
      <c r="VPV13" s="90"/>
      <c r="VPW13" s="90"/>
      <c r="VPX13" s="90"/>
      <c r="VPY13" s="90"/>
      <c r="VPZ13" s="90"/>
      <c r="VQA13" s="90"/>
      <c r="VQB13" s="90"/>
      <c r="VQC13" s="90"/>
      <c r="VQD13" s="90"/>
      <c r="VQE13" s="90"/>
      <c r="VQF13" s="90"/>
      <c r="VQG13" s="90"/>
      <c r="VQH13" s="90"/>
      <c r="VQI13" s="90"/>
      <c r="VQJ13" s="90"/>
      <c r="VQK13" s="90"/>
      <c r="VQL13" s="90"/>
      <c r="VQM13" s="90"/>
      <c r="VQN13" s="90"/>
      <c r="VQO13" s="90"/>
      <c r="VQP13" s="90"/>
      <c r="VQQ13" s="90"/>
      <c r="VQR13" s="90"/>
      <c r="VQS13" s="90"/>
      <c r="VQT13" s="90"/>
      <c r="VQU13" s="90"/>
      <c r="VQV13" s="90"/>
      <c r="VQW13" s="90"/>
      <c r="VQX13" s="90"/>
      <c r="VQY13" s="90"/>
      <c r="VQZ13" s="90"/>
      <c r="VRA13" s="90"/>
      <c r="VRB13" s="90"/>
      <c r="VRC13" s="90"/>
      <c r="VRD13" s="90"/>
      <c r="VRE13" s="90"/>
      <c r="VRF13" s="90"/>
      <c r="VRG13" s="90"/>
      <c r="VRH13" s="90"/>
      <c r="VRI13" s="90"/>
      <c r="VRJ13" s="90"/>
      <c r="VRK13" s="90"/>
      <c r="VRL13" s="90"/>
      <c r="VRM13" s="90"/>
      <c r="VRN13" s="90"/>
      <c r="VRO13" s="90"/>
      <c r="VRP13" s="90"/>
      <c r="VRQ13" s="90"/>
      <c r="VRR13" s="90"/>
      <c r="VRS13" s="90"/>
      <c r="VRT13" s="90"/>
      <c r="VRU13" s="90"/>
      <c r="VRV13" s="90"/>
      <c r="VRW13" s="90"/>
      <c r="VRX13" s="90"/>
      <c r="VRY13" s="90"/>
      <c r="VRZ13" s="90"/>
      <c r="VSA13" s="90"/>
      <c r="VSB13" s="90"/>
      <c r="VSC13" s="90"/>
      <c r="VSD13" s="90"/>
      <c r="VSE13" s="90"/>
      <c r="VSF13" s="90"/>
      <c r="VSG13" s="90"/>
      <c r="VSH13" s="90"/>
      <c r="VSI13" s="90"/>
      <c r="VSJ13" s="90"/>
      <c r="VSK13" s="90"/>
      <c r="VSL13" s="90"/>
      <c r="VSM13" s="90"/>
      <c r="VSN13" s="90"/>
      <c r="VSO13" s="90"/>
      <c r="VSP13" s="90"/>
      <c r="VSQ13" s="90"/>
      <c r="VSR13" s="90"/>
      <c r="VSS13" s="90"/>
      <c r="VST13" s="90"/>
      <c r="VSU13" s="90"/>
      <c r="VSV13" s="90"/>
      <c r="VSW13" s="90"/>
      <c r="VSX13" s="90"/>
      <c r="VSY13" s="90"/>
      <c r="VSZ13" s="90"/>
      <c r="VTA13" s="90"/>
      <c r="VTB13" s="90"/>
      <c r="VTC13" s="90"/>
      <c r="VTD13" s="90"/>
      <c r="VTE13" s="90"/>
      <c r="VTF13" s="90"/>
      <c r="VTG13" s="90"/>
      <c r="VTH13" s="90"/>
      <c r="VTI13" s="90"/>
      <c r="VTJ13" s="90"/>
      <c r="VTK13" s="90"/>
      <c r="VTL13" s="90"/>
      <c r="VTM13" s="90"/>
      <c r="VTN13" s="90"/>
      <c r="VTO13" s="90"/>
      <c r="VTP13" s="90"/>
      <c r="VTQ13" s="90"/>
      <c r="VTR13" s="90"/>
      <c r="VTS13" s="90"/>
      <c r="VTT13" s="90"/>
      <c r="VTU13" s="90"/>
      <c r="VTV13" s="90"/>
      <c r="VTW13" s="90"/>
      <c r="VTX13" s="90"/>
      <c r="VTY13" s="90"/>
      <c r="VTZ13" s="90"/>
      <c r="VUA13" s="90"/>
      <c r="VUB13" s="90"/>
      <c r="VUC13" s="90"/>
      <c r="VUD13" s="90"/>
      <c r="VUE13" s="90"/>
      <c r="VUF13" s="90"/>
      <c r="VUG13" s="90"/>
      <c r="VUH13" s="90"/>
      <c r="VUI13" s="90"/>
      <c r="VUJ13" s="90"/>
      <c r="VUK13" s="90"/>
      <c r="VUL13" s="90"/>
      <c r="VUM13" s="90"/>
      <c r="VUN13" s="90"/>
      <c r="VUO13" s="90"/>
      <c r="VUP13" s="90"/>
      <c r="VUQ13" s="90"/>
      <c r="VUR13" s="90"/>
      <c r="VUS13" s="90"/>
      <c r="VUT13" s="90"/>
      <c r="VUU13" s="90"/>
      <c r="VUV13" s="90"/>
      <c r="VUW13" s="90"/>
      <c r="VUX13" s="90"/>
      <c r="VUY13" s="90"/>
      <c r="VUZ13" s="90"/>
      <c r="VVA13" s="90"/>
      <c r="VVB13" s="90"/>
      <c r="VVC13" s="90"/>
      <c r="VVD13" s="90"/>
      <c r="VVE13" s="90"/>
      <c r="VVF13" s="90"/>
      <c r="VVG13" s="90"/>
      <c r="VVH13" s="90"/>
      <c r="VVI13" s="90"/>
      <c r="VVJ13" s="90"/>
      <c r="VVK13" s="90"/>
      <c r="VVL13" s="90"/>
      <c r="VVM13" s="90"/>
      <c r="VVN13" s="90"/>
      <c r="VVO13" s="90"/>
      <c r="VVP13" s="90"/>
      <c r="VVQ13" s="90"/>
      <c r="VVR13" s="90"/>
      <c r="VVS13" s="90"/>
      <c r="VVT13" s="90"/>
      <c r="VVU13" s="90"/>
      <c r="VVV13" s="90"/>
      <c r="VVW13" s="90"/>
      <c r="VVX13" s="90"/>
      <c r="VVY13" s="90"/>
      <c r="VVZ13" s="90"/>
      <c r="VWA13" s="90"/>
      <c r="VWB13" s="90"/>
      <c r="VWC13" s="90"/>
      <c r="VWD13" s="90"/>
      <c r="VWE13" s="90"/>
      <c r="VWF13" s="90"/>
      <c r="VWG13" s="90"/>
      <c r="VWH13" s="90"/>
      <c r="VWI13" s="90"/>
      <c r="VWJ13" s="90"/>
      <c r="VWK13" s="90"/>
      <c r="VWL13" s="90"/>
      <c r="VWM13" s="90"/>
      <c r="VWN13" s="90"/>
      <c r="VWO13" s="90"/>
      <c r="VWP13" s="90"/>
      <c r="VWQ13" s="90"/>
      <c r="VWR13" s="90"/>
      <c r="VWS13" s="90"/>
      <c r="VWT13" s="90"/>
      <c r="VWU13" s="90"/>
      <c r="VWV13" s="90"/>
      <c r="VWW13" s="90"/>
      <c r="VWX13" s="90"/>
      <c r="VWY13" s="90"/>
      <c r="VWZ13" s="90"/>
      <c r="VXA13" s="90"/>
      <c r="VXB13" s="90"/>
      <c r="VXC13" s="90"/>
      <c r="VXD13" s="90"/>
      <c r="VXE13" s="90"/>
      <c r="VXF13" s="90"/>
      <c r="VXG13" s="90"/>
      <c r="VXH13" s="90"/>
      <c r="VXI13" s="90"/>
      <c r="VXJ13" s="90"/>
      <c r="VXK13" s="90"/>
      <c r="VXL13" s="90"/>
      <c r="VXM13" s="90"/>
      <c r="VXN13" s="90"/>
      <c r="VXO13" s="90"/>
      <c r="VXP13" s="90"/>
      <c r="VXQ13" s="90"/>
      <c r="VXR13" s="90"/>
      <c r="VXS13" s="90"/>
      <c r="VXT13" s="90"/>
      <c r="VXU13" s="90"/>
      <c r="VXV13" s="90"/>
      <c r="VXW13" s="90"/>
      <c r="VXX13" s="90"/>
      <c r="VXY13" s="90"/>
      <c r="VXZ13" s="90"/>
      <c r="VYA13" s="90"/>
      <c r="VYB13" s="90"/>
      <c r="VYC13" s="90"/>
      <c r="VYD13" s="90"/>
      <c r="VYE13" s="90"/>
      <c r="VYF13" s="90"/>
      <c r="VYG13" s="90"/>
      <c r="VYH13" s="90"/>
      <c r="VYI13" s="90"/>
      <c r="VYJ13" s="90"/>
      <c r="VYK13" s="90"/>
      <c r="VYL13" s="90"/>
      <c r="VYM13" s="90"/>
      <c r="VYN13" s="90"/>
      <c r="VYO13" s="90"/>
      <c r="VYP13" s="90"/>
      <c r="VYQ13" s="90"/>
      <c r="VYR13" s="90"/>
      <c r="VYS13" s="90"/>
      <c r="VYT13" s="90"/>
      <c r="VYU13" s="90"/>
      <c r="VYV13" s="90"/>
      <c r="VYW13" s="90"/>
      <c r="VYX13" s="90"/>
      <c r="VYY13" s="90"/>
      <c r="VYZ13" s="90"/>
      <c r="VZA13" s="90"/>
      <c r="VZB13" s="90"/>
      <c r="VZC13" s="90"/>
      <c r="VZD13" s="90"/>
      <c r="VZE13" s="90"/>
      <c r="VZF13" s="90"/>
      <c r="VZG13" s="90"/>
      <c r="VZH13" s="90"/>
      <c r="VZI13" s="90"/>
      <c r="VZJ13" s="90"/>
      <c r="VZK13" s="90"/>
      <c r="VZL13" s="90"/>
      <c r="VZM13" s="90"/>
      <c r="VZN13" s="90"/>
      <c r="VZO13" s="90"/>
      <c r="VZP13" s="90"/>
      <c r="VZQ13" s="90"/>
      <c r="VZR13" s="90"/>
      <c r="VZS13" s="90"/>
      <c r="VZT13" s="90"/>
      <c r="VZU13" s="90"/>
      <c r="VZV13" s="90"/>
      <c r="VZW13" s="90"/>
      <c r="VZX13" s="90"/>
      <c r="VZY13" s="90"/>
      <c r="VZZ13" s="90"/>
      <c r="WAA13" s="90"/>
      <c r="WAB13" s="90"/>
      <c r="WAC13" s="90"/>
      <c r="WAD13" s="90"/>
      <c r="WAE13" s="90"/>
      <c r="WAF13" s="90"/>
      <c r="WAG13" s="90"/>
      <c r="WAH13" s="90"/>
      <c r="WAI13" s="90"/>
      <c r="WAJ13" s="90"/>
      <c r="WAK13" s="90"/>
      <c r="WAL13" s="90"/>
      <c r="WAM13" s="90"/>
      <c r="WAN13" s="90"/>
      <c r="WAO13" s="90"/>
      <c r="WAP13" s="90"/>
      <c r="WAQ13" s="90"/>
      <c r="WAR13" s="90"/>
      <c r="WAS13" s="90"/>
      <c r="WAT13" s="90"/>
      <c r="WAU13" s="90"/>
      <c r="WAV13" s="90"/>
      <c r="WAW13" s="90"/>
      <c r="WAX13" s="90"/>
      <c r="WAY13" s="90"/>
      <c r="WAZ13" s="90"/>
      <c r="WBA13" s="90"/>
      <c r="WBB13" s="90"/>
      <c r="WBC13" s="90"/>
      <c r="WBD13" s="90"/>
      <c r="WBE13" s="90"/>
      <c r="WBF13" s="90"/>
      <c r="WBG13" s="90"/>
      <c r="WBH13" s="90"/>
      <c r="WBI13" s="90"/>
      <c r="WBJ13" s="90"/>
      <c r="WBK13" s="90"/>
      <c r="WBL13" s="90"/>
      <c r="WBM13" s="90"/>
      <c r="WBN13" s="90"/>
      <c r="WBO13" s="90"/>
      <c r="WBP13" s="90"/>
      <c r="WBQ13" s="90"/>
      <c r="WBR13" s="90"/>
      <c r="WBS13" s="90"/>
      <c r="WBT13" s="90"/>
      <c r="WBU13" s="90"/>
      <c r="WBV13" s="90"/>
      <c r="WBW13" s="90"/>
      <c r="WBX13" s="90"/>
      <c r="WBY13" s="90"/>
      <c r="WBZ13" s="90"/>
      <c r="WCA13" s="90"/>
      <c r="WCB13" s="90"/>
      <c r="WCC13" s="90"/>
      <c r="WCD13" s="90"/>
      <c r="WCE13" s="90"/>
      <c r="WCF13" s="90"/>
      <c r="WCG13" s="90"/>
      <c r="WCH13" s="90"/>
      <c r="WCI13" s="90"/>
      <c r="WCJ13" s="90"/>
      <c r="WCK13" s="90"/>
      <c r="WCL13" s="90"/>
      <c r="WCM13" s="90"/>
      <c r="WCN13" s="90"/>
      <c r="WCO13" s="90"/>
      <c r="WCP13" s="90"/>
      <c r="WCQ13" s="90"/>
      <c r="WCR13" s="90"/>
      <c r="WCS13" s="90"/>
      <c r="WCT13" s="90"/>
      <c r="WCU13" s="90"/>
      <c r="WCV13" s="90"/>
      <c r="WCW13" s="90"/>
      <c r="WCX13" s="90"/>
      <c r="WCY13" s="90"/>
      <c r="WCZ13" s="90"/>
      <c r="WDA13" s="90"/>
      <c r="WDB13" s="90"/>
      <c r="WDC13" s="90"/>
      <c r="WDD13" s="90"/>
      <c r="WDE13" s="90"/>
      <c r="WDF13" s="90"/>
      <c r="WDG13" s="90"/>
      <c r="WDH13" s="90"/>
      <c r="WDI13" s="90"/>
      <c r="WDJ13" s="90"/>
      <c r="WDK13" s="90"/>
      <c r="WDL13" s="90"/>
      <c r="WDM13" s="90"/>
      <c r="WDN13" s="90"/>
      <c r="WDO13" s="90"/>
      <c r="WDP13" s="90"/>
      <c r="WDQ13" s="90"/>
      <c r="WDR13" s="90"/>
      <c r="WDS13" s="90"/>
      <c r="WDT13" s="90"/>
      <c r="WDU13" s="90"/>
      <c r="WDV13" s="90"/>
      <c r="WDW13" s="90"/>
      <c r="WDX13" s="90"/>
      <c r="WDY13" s="90"/>
      <c r="WDZ13" s="90"/>
      <c r="WEA13" s="90"/>
      <c r="WEB13" s="90"/>
      <c r="WEC13" s="90"/>
      <c r="WED13" s="90"/>
      <c r="WEE13" s="90"/>
      <c r="WEF13" s="90"/>
      <c r="WEG13" s="90"/>
      <c r="WEH13" s="90"/>
      <c r="WEI13" s="90"/>
      <c r="WEJ13" s="90"/>
      <c r="WEK13" s="90"/>
      <c r="WEL13" s="90"/>
      <c r="WEM13" s="90"/>
      <c r="WEN13" s="90"/>
      <c r="WEO13" s="90"/>
      <c r="WEP13" s="90"/>
      <c r="WEQ13" s="90"/>
      <c r="WER13" s="90"/>
      <c r="WES13" s="90"/>
      <c r="WET13" s="90"/>
      <c r="WEU13" s="90"/>
      <c r="WEV13" s="90"/>
      <c r="WEW13" s="90"/>
      <c r="WEX13" s="90"/>
      <c r="WEY13" s="90"/>
      <c r="WEZ13" s="90"/>
      <c r="WFA13" s="90"/>
      <c r="WFB13" s="90"/>
      <c r="WFC13" s="90"/>
      <c r="WFD13" s="90"/>
      <c r="WFE13" s="90"/>
      <c r="WFF13" s="90"/>
      <c r="WFG13" s="90"/>
      <c r="WFH13" s="90"/>
      <c r="WFI13" s="90"/>
      <c r="WFJ13" s="90"/>
      <c r="WFK13" s="90"/>
      <c r="WFL13" s="90"/>
      <c r="WFM13" s="90"/>
      <c r="WFN13" s="90"/>
      <c r="WFO13" s="90"/>
      <c r="WFP13" s="90"/>
      <c r="WFQ13" s="90"/>
      <c r="WFR13" s="90"/>
      <c r="WFS13" s="90"/>
      <c r="WFT13" s="90"/>
      <c r="WFU13" s="90"/>
      <c r="WFV13" s="90"/>
      <c r="WFW13" s="90"/>
      <c r="WFX13" s="90"/>
      <c r="WFY13" s="90"/>
      <c r="WFZ13" s="90"/>
      <c r="WGA13" s="90"/>
      <c r="WGB13" s="90"/>
      <c r="WGC13" s="90"/>
      <c r="WGD13" s="90"/>
      <c r="WGE13" s="90"/>
      <c r="WGF13" s="90"/>
      <c r="WGG13" s="90"/>
      <c r="WGH13" s="90"/>
      <c r="WGI13" s="90"/>
      <c r="WGJ13" s="90"/>
      <c r="WGK13" s="90"/>
      <c r="WGL13" s="90"/>
      <c r="WGM13" s="90"/>
      <c r="WGN13" s="90"/>
      <c r="WGO13" s="90"/>
      <c r="WGP13" s="90"/>
      <c r="WGQ13" s="90"/>
      <c r="WGR13" s="90"/>
      <c r="WGS13" s="90"/>
      <c r="WGT13" s="90"/>
      <c r="WGU13" s="90"/>
      <c r="WGV13" s="90"/>
      <c r="WGW13" s="90"/>
      <c r="WGX13" s="90"/>
      <c r="WGY13" s="90"/>
      <c r="WGZ13" s="90"/>
      <c r="WHA13" s="90"/>
      <c r="WHB13" s="90"/>
      <c r="WHC13" s="90"/>
      <c r="WHD13" s="90"/>
      <c r="WHE13" s="90"/>
      <c r="WHF13" s="90"/>
      <c r="WHG13" s="90"/>
      <c r="WHH13" s="90"/>
      <c r="WHI13" s="90"/>
      <c r="WHJ13" s="90"/>
      <c r="WHK13" s="90"/>
      <c r="WHL13" s="90"/>
      <c r="WHM13" s="90"/>
      <c r="WHN13" s="90"/>
      <c r="WHO13" s="90"/>
      <c r="WHP13" s="90"/>
      <c r="WHQ13" s="90"/>
      <c r="WHR13" s="90"/>
      <c r="WHS13" s="90"/>
      <c r="WHT13" s="90"/>
      <c r="WHU13" s="90"/>
      <c r="WHV13" s="90"/>
      <c r="WHW13" s="90"/>
      <c r="WHX13" s="90"/>
      <c r="WHY13" s="90"/>
      <c r="WHZ13" s="90"/>
      <c r="WIA13" s="90"/>
      <c r="WIB13" s="90"/>
      <c r="WIC13" s="90"/>
      <c r="WID13" s="90"/>
      <c r="WIE13" s="90"/>
      <c r="WIF13" s="90"/>
      <c r="WIG13" s="90"/>
      <c r="WIH13" s="90"/>
      <c r="WII13" s="90"/>
      <c r="WIJ13" s="90"/>
      <c r="WIK13" s="90"/>
      <c r="WIL13" s="90"/>
      <c r="WIM13" s="90"/>
      <c r="WIN13" s="90"/>
      <c r="WIO13" s="90"/>
      <c r="WIP13" s="90"/>
      <c r="WIQ13" s="90"/>
      <c r="WIR13" s="90"/>
      <c r="WIS13" s="90"/>
      <c r="WIT13" s="90"/>
      <c r="WIU13" s="90"/>
      <c r="WIV13" s="90"/>
      <c r="WIW13" s="90"/>
      <c r="WIX13" s="90"/>
      <c r="WIY13" s="90"/>
      <c r="WIZ13" s="90"/>
      <c r="WJA13" s="90"/>
      <c r="WJB13" s="90"/>
      <c r="WJC13" s="90"/>
      <c r="WJD13" s="90"/>
      <c r="WJE13" s="90"/>
      <c r="WJF13" s="90"/>
      <c r="WJG13" s="90"/>
      <c r="WJH13" s="90"/>
      <c r="WJI13" s="90"/>
      <c r="WJJ13" s="90"/>
      <c r="WJK13" s="90"/>
      <c r="WJL13" s="90"/>
      <c r="WJM13" s="90"/>
      <c r="WJN13" s="90"/>
      <c r="WJO13" s="90"/>
      <c r="WJP13" s="90"/>
      <c r="WJQ13" s="90"/>
      <c r="WJR13" s="90"/>
      <c r="WJS13" s="90"/>
      <c r="WJT13" s="90"/>
      <c r="WJU13" s="90"/>
      <c r="WJV13" s="90"/>
      <c r="WJW13" s="90"/>
      <c r="WJX13" s="90"/>
      <c r="WJY13" s="90"/>
      <c r="WJZ13" s="90"/>
      <c r="WKA13" s="90"/>
      <c r="WKB13" s="90"/>
      <c r="WKC13" s="90"/>
      <c r="WKD13" s="90"/>
      <c r="WKE13" s="90"/>
      <c r="WKF13" s="90"/>
      <c r="WKG13" s="90"/>
      <c r="WKH13" s="90"/>
      <c r="WKI13" s="90"/>
      <c r="WKJ13" s="90"/>
      <c r="WKK13" s="90"/>
      <c r="WKL13" s="90"/>
      <c r="WKM13" s="90"/>
      <c r="WKN13" s="90"/>
      <c r="WKO13" s="90"/>
      <c r="WKP13" s="90"/>
      <c r="WKQ13" s="90"/>
      <c r="WKR13" s="90"/>
      <c r="WKS13" s="90"/>
      <c r="WKT13" s="90"/>
      <c r="WKU13" s="90"/>
      <c r="WKV13" s="90"/>
      <c r="WKW13" s="90"/>
      <c r="WKX13" s="90"/>
      <c r="WKY13" s="90"/>
      <c r="WKZ13" s="90"/>
      <c r="WLA13" s="90"/>
      <c r="WLB13" s="90"/>
      <c r="WLC13" s="90"/>
      <c r="WLD13" s="90"/>
      <c r="WLE13" s="90"/>
      <c r="WLF13" s="90"/>
      <c r="WLG13" s="90"/>
      <c r="WLH13" s="90"/>
      <c r="WLI13" s="90"/>
      <c r="WLJ13" s="90"/>
      <c r="WLK13" s="90"/>
      <c r="WLL13" s="90"/>
      <c r="WLM13" s="90"/>
      <c r="WLN13" s="90"/>
      <c r="WLO13" s="90"/>
      <c r="WLP13" s="90"/>
      <c r="WLQ13" s="90"/>
      <c r="WLR13" s="90"/>
      <c r="WLS13" s="90"/>
      <c r="WLT13" s="90"/>
      <c r="WLU13" s="90"/>
      <c r="WLV13" s="90"/>
      <c r="WLW13" s="90"/>
      <c r="WLX13" s="90"/>
      <c r="WLY13" s="90"/>
      <c r="WLZ13" s="90"/>
      <c r="WMA13" s="90"/>
      <c r="WMB13" s="90"/>
      <c r="WMC13" s="90"/>
      <c r="WMD13" s="90"/>
      <c r="WME13" s="90"/>
      <c r="WMF13" s="90"/>
      <c r="WMG13" s="90"/>
      <c r="WMH13" s="90"/>
      <c r="WMI13" s="90"/>
      <c r="WMJ13" s="90"/>
      <c r="WMK13" s="90"/>
      <c r="WML13" s="90"/>
      <c r="WMM13" s="90"/>
      <c r="WMN13" s="90"/>
      <c r="WMO13" s="90"/>
      <c r="WMP13" s="90"/>
      <c r="WMQ13" s="90"/>
      <c r="WMR13" s="90"/>
      <c r="WMS13" s="90"/>
      <c r="WMT13" s="90"/>
      <c r="WMU13" s="90"/>
      <c r="WMV13" s="90"/>
      <c r="WMW13" s="90"/>
      <c r="WMX13" s="90"/>
      <c r="WMY13" s="90"/>
      <c r="WMZ13" s="90"/>
      <c r="WNA13" s="90"/>
      <c r="WNB13" s="90"/>
      <c r="WNC13" s="90"/>
      <c r="WND13" s="90"/>
      <c r="WNE13" s="90"/>
      <c r="WNF13" s="90"/>
      <c r="WNG13" s="90"/>
      <c r="WNH13" s="90"/>
      <c r="WNI13" s="90"/>
      <c r="WNJ13" s="90"/>
      <c r="WNK13" s="90"/>
      <c r="WNL13" s="90"/>
      <c r="WNM13" s="90"/>
      <c r="WNN13" s="90"/>
      <c r="WNO13" s="90"/>
      <c r="WNP13" s="90"/>
      <c r="WNQ13" s="90"/>
      <c r="WNR13" s="90"/>
      <c r="WNS13" s="90"/>
      <c r="WNT13" s="90"/>
      <c r="WNU13" s="90"/>
      <c r="WNV13" s="90"/>
      <c r="WNW13" s="90"/>
      <c r="WNX13" s="90"/>
      <c r="WNY13" s="90"/>
      <c r="WNZ13" s="90"/>
      <c r="WOA13" s="90"/>
      <c r="WOB13" s="90"/>
      <c r="WOC13" s="90"/>
      <c r="WOD13" s="90"/>
      <c r="WOE13" s="90"/>
      <c r="WOF13" s="90"/>
      <c r="WOG13" s="90"/>
      <c r="WOH13" s="90"/>
      <c r="WOI13" s="90"/>
      <c r="WOJ13" s="90"/>
      <c r="WOK13" s="90"/>
      <c r="WOL13" s="90"/>
      <c r="WOM13" s="90"/>
      <c r="WON13" s="90"/>
      <c r="WOO13" s="90"/>
      <c r="WOP13" s="90"/>
      <c r="WOQ13" s="90"/>
      <c r="WOR13" s="90"/>
      <c r="WOS13" s="90"/>
      <c r="WOT13" s="90"/>
      <c r="WOU13" s="90"/>
      <c r="WOV13" s="90"/>
      <c r="WOW13" s="90"/>
      <c r="WOX13" s="90"/>
      <c r="WOY13" s="90"/>
      <c r="WOZ13" s="90"/>
      <c r="WPA13" s="90"/>
      <c r="WPB13" s="90"/>
      <c r="WPC13" s="90"/>
      <c r="WPD13" s="90"/>
      <c r="WPE13" s="90"/>
      <c r="WPF13" s="90"/>
      <c r="WPG13" s="90"/>
      <c r="WPH13" s="90"/>
      <c r="WPI13" s="90"/>
      <c r="WPJ13" s="90"/>
      <c r="WPK13" s="90"/>
      <c r="WPL13" s="90"/>
      <c r="WPM13" s="90"/>
      <c r="WPN13" s="90"/>
      <c r="WPO13" s="90"/>
      <c r="WPP13" s="90"/>
      <c r="WPQ13" s="90"/>
      <c r="WPR13" s="90"/>
      <c r="WPS13" s="90"/>
      <c r="WPT13" s="90"/>
      <c r="WPU13" s="90"/>
      <c r="WPV13" s="90"/>
      <c r="WPW13" s="90"/>
      <c r="WPX13" s="90"/>
      <c r="WPY13" s="90"/>
      <c r="WPZ13" s="90"/>
      <c r="WQA13" s="90"/>
      <c r="WQB13" s="90"/>
      <c r="WQC13" s="90"/>
      <c r="WQD13" s="90"/>
      <c r="WQE13" s="90"/>
      <c r="WQF13" s="90"/>
      <c r="WQG13" s="90"/>
      <c r="WQH13" s="90"/>
      <c r="WQI13" s="90"/>
      <c r="WQJ13" s="90"/>
      <c r="WQK13" s="90"/>
      <c r="WQL13" s="90"/>
      <c r="WQM13" s="90"/>
      <c r="WQN13" s="90"/>
      <c r="WQO13" s="90"/>
      <c r="WQP13" s="90"/>
      <c r="WQQ13" s="90"/>
      <c r="WQR13" s="90"/>
      <c r="WQS13" s="90"/>
      <c r="WQT13" s="90"/>
      <c r="WQU13" s="90"/>
      <c r="WQV13" s="90"/>
      <c r="WQW13" s="90"/>
      <c r="WQX13" s="90"/>
      <c r="WQY13" s="90"/>
      <c r="WQZ13" s="90"/>
      <c r="WRA13" s="90"/>
      <c r="WRB13" s="90"/>
      <c r="WRC13" s="90"/>
      <c r="WRD13" s="90"/>
      <c r="WRE13" s="90"/>
      <c r="WRF13" s="90"/>
      <c r="WRG13" s="90"/>
      <c r="WRH13" s="90"/>
      <c r="WRI13" s="90"/>
      <c r="WRJ13" s="90"/>
      <c r="WRK13" s="90"/>
      <c r="WRL13" s="90"/>
      <c r="WRM13" s="90"/>
      <c r="WRN13" s="90"/>
      <c r="WRO13" s="90"/>
      <c r="WRP13" s="90"/>
      <c r="WRQ13" s="90"/>
      <c r="WRR13" s="90"/>
      <c r="WRS13" s="90"/>
      <c r="WRT13" s="90"/>
      <c r="WRU13" s="90"/>
      <c r="WRV13" s="90"/>
      <c r="WRW13" s="90"/>
      <c r="WRX13" s="90"/>
      <c r="WRY13" s="90"/>
      <c r="WRZ13" s="90"/>
      <c r="WSA13" s="90"/>
      <c r="WSB13" s="90"/>
      <c r="WSC13" s="90"/>
      <c r="WSD13" s="90"/>
      <c r="WSE13" s="90"/>
      <c r="WSF13" s="90"/>
      <c r="WSG13" s="90"/>
      <c r="WSH13" s="90"/>
      <c r="WSI13" s="90"/>
      <c r="WSJ13" s="90"/>
      <c r="WSK13" s="90"/>
      <c r="WSL13" s="90"/>
      <c r="WSM13" s="90"/>
      <c r="WSN13" s="90"/>
      <c r="WSO13" s="90"/>
      <c r="WSP13" s="90"/>
      <c r="WSQ13" s="90"/>
      <c r="WSR13" s="90"/>
      <c r="WSS13" s="90"/>
      <c r="WST13" s="90"/>
      <c r="WSU13" s="90"/>
      <c r="WSV13" s="90"/>
      <c r="WSW13" s="90"/>
      <c r="WSX13" s="90"/>
      <c r="WSY13" s="90"/>
      <c r="WSZ13" s="90"/>
      <c r="WTA13" s="90"/>
      <c r="WTB13" s="90"/>
      <c r="WTC13" s="90"/>
      <c r="WTD13" s="90"/>
      <c r="WTE13" s="90"/>
      <c r="WTF13" s="90"/>
      <c r="WTG13" s="90"/>
      <c r="WTH13" s="90"/>
      <c r="WTI13" s="90"/>
      <c r="WTJ13" s="90"/>
      <c r="WTK13" s="90"/>
      <c r="WTL13" s="90"/>
      <c r="WTM13" s="90"/>
      <c r="WTN13" s="90"/>
      <c r="WTO13" s="90"/>
      <c r="WTP13" s="90"/>
      <c r="WTQ13" s="90"/>
      <c r="WTR13" s="90"/>
      <c r="WTS13" s="90"/>
      <c r="WTT13" s="90"/>
      <c r="WTU13" s="90"/>
      <c r="WTV13" s="90"/>
      <c r="WTW13" s="90"/>
      <c r="WTX13" s="90"/>
      <c r="WTY13" s="90"/>
      <c r="WTZ13" s="90"/>
      <c r="WUA13" s="90"/>
      <c r="WUB13" s="90"/>
      <c r="WUC13" s="90"/>
      <c r="WUD13" s="90"/>
      <c r="WUE13" s="90"/>
      <c r="WUF13" s="90"/>
      <c r="WUG13" s="90"/>
      <c r="WUH13" s="90"/>
      <c r="WUI13" s="90"/>
      <c r="WUJ13" s="90"/>
      <c r="WUK13" s="90"/>
      <c r="WUL13" s="90"/>
      <c r="WUM13" s="90"/>
      <c r="WUN13" s="90"/>
      <c r="WUO13" s="90"/>
      <c r="WUP13" s="90"/>
      <c r="WUQ13" s="90"/>
      <c r="WUR13" s="90"/>
      <c r="WUS13" s="90"/>
      <c r="WUT13" s="90"/>
      <c r="WUU13" s="90"/>
      <c r="WUV13" s="90"/>
      <c r="WUW13" s="90"/>
      <c r="WUX13" s="90"/>
      <c r="WUY13" s="90"/>
      <c r="WUZ13" s="90"/>
      <c r="WVA13" s="90"/>
      <c r="WVB13" s="90"/>
      <c r="WVC13" s="90"/>
      <c r="WVD13" s="90"/>
      <c r="WVE13" s="90"/>
      <c r="WVF13" s="90"/>
      <c r="WVG13" s="90"/>
      <c r="WVH13" s="90"/>
      <c r="WVI13" s="90"/>
      <c r="WVJ13" s="90"/>
      <c r="WVK13" s="90"/>
      <c r="WVL13" s="90"/>
      <c r="WVM13" s="90"/>
      <c r="WVN13" s="90"/>
      <c r="WVO13" s="90"/>
      <c r="WVP13" s="90"/>
      <c r="WVQ13" s="90"/>
      <c r="WVR13" s="90"/>
      <c r="WVS13" s="90"/>
      <c r="WVT13" s="90"/>
      <c r="WVU13" s="90"/>
      <c r="WVV13" s="90"/>
      <c r="WVW13" s="90"/>
      <c r="WVX13" s="90"/>
      <c r="WVY13" s="90"/>
      <c r="WVZ13" s="90"/>
      <c r="WWA13" s="90"/>
      <c r="WWB13" s="90"/>
      <c r="WWC13" s="90"/>
      <c r="WWD13" s="90"/>
      <c r="WWE13" s="90"/>
      <c r="WWF13" s="90"/>
      <c r="WWG13" s="90"/>
      <c r="WWH13" s="90"/>
      <c r="WWI13" s="90"/>
      <c r="WWJ13" s="90"/>
      <c r="WWK13" s="90"/>
      <c r="WWL13" s="90"/>
      <c r="WWM13" s="90"/>
      <c r="WWN13" s="90"/>
      <c r="WWO13" s="90"/>
      <c r="WWP13" s="90"/>
      <c r="WWQ13" s="90"/>
      <c r="WWR13" s="90"/>
      <c r="WWS13" s="90"/>
      <c r="WWT13" s="90"/>
      <c r="WWU13" s="90"/>
      <c r="WWV13" s="90"/>
      <c r="WWW13" s="90"/>
      <c r="WWX13" s="90"/>
      <c r="WWY13" s="90"/>
      <c r="WWZ13" s="90"/>
      <c r="WXA13" s="90"/>
      <c r="WXB13" s="90"/>
      <c r="WXC13" s="90"/>
      <c r="WXD13" s="90"/>
      <c r="WXE13" s="90"/>
      <c r="WXF13" s="90"/>
      <c r="WXG13" s="90"/>
      <c r="WXH13" s="90"/>
      <c r="WXI13" s="90"/>
      <c r="WXJ13" s="90"/>
      <c r="WXK13" s="90"/>
      <c r="WXL13" s="90"/>
      <c r="WXM13" s="90"/>
      <c r="WXN13" s="90"/>
      <c r="WXO13" s="90"/>
      <c r="WXP13" s="90"/>
      <c r="WXQ13" s="90"/>
      <c r="WXR13" s="90"/>
      <c r="WXS13" s="90"/>
      <c r="WXT13" s="90"/>
      <c r="WXU13" s="90"/>
      <c r="WXV13" s="90"/>
      <c r="WXW13" s="90"/>
      <c r="WXX13" s="90"/>
      <c r="WXY13" s="90"/>
      <c r="WXZ13" s="90"/>
      <c r="WYA13" s="90"/>
      <c r="WYB13" s="90"/>
      <c r="WYC13" s="90"/>
      <c r="WYD13" s="90"/>
      <c r="WYE13" s="90"/>
      <c r="WYF13" s="90"/>
      <c r="WYG13" s="90"/>
      <c r="WYH13" s="90"/>
      <c r="WYI13" s="90"/>
      <c r="WYJ13" s="90"/>
      <c r="WYK13" s="90"/>
      <c r="WYL13" s="90"/>
      <c r="WYM13" s="90"/>
      <c r="WYN13" s="90"/>
      <c r="WYO13" s="90"/>
      <c r="WYP13" s="90"/>
      <c r="WYQ13" s="90"/>
      <c r="WYR13" s="90"/>
      <c r="WYS13" s="90"/>
      <c r="WYT13" s="90"/>
      <c r="WYU13" s="90"/>
      <c r="WYV13" s="90"/>
      <c r="WYW13" s="90"/>
      <c r="WYX13" s="90"/>
      <c r="WYY13" s="90"/>
      <c r="WYZ13" s="90"/>
      <c r="WZA13" s="90"/>
      <c r="WZB13" s="90"/>
      <c r="WZC13" s="90"/>
      <c r="WZD13" s="90"/>
      <c r="WZE13" s="90"/>
      <c r="WZF13" s="90"/>
      <c r="WZG13" s="90"/>
      <c r="WZH13" s="90"/>
      <c r="WZI13" s="90"/>
      <c r="WZJ13" s="90"/>
      <c r="WZK13" s="90"/>
      <c r="WZL13" s="90"/>
      <c r="WZM13" s="90"/>
      <c r="WZN13" s="90"/>
      <c r="WZO13" s="90"/>
      <c r="WZP13" s="90"/>
      <c r="WZQ13" s="90"/>
      <c r="WZR13" s="90"/>
      <c r="WZS13" s="90"/>
      <c r="WZT13" s="90"/>
      <c r="WZU13" s="90"/>
      <c r="WZV13" s="90"/>
      <c r="WZW13" s="90"/>
      <c r="WZX13" s="90"/>
      <c r="WZY13" s="90"/>
      <c r="WZZ13" s="90"/>
      <c r="XAA13" s="90"/>
      <c r="XAB13" s="90"/>
      <c r="XAC13" s="90"/>
      <c r="XAD13" s="90"/>
      <c r="XAE13" s="90"/>
      <c r="XAF13" s="90"/>
      <c r="XAG13" s="90"/>
      <c r="XAH13" s="90"/>
      <c r="XAI13" s="90"/>
      <c r="XAJ13" s="90"/>
      <c r="XAK13" s="90"/>
      <c r="XAL13" s="90"/>
      <c r="XAM13" s="90"/>
      <c r="XAN13" s="90"/>
      <c r="XAO13" s="90"/>
      <c r="XAP13" s="90"/>
      <c r="XAQ13" s="90"/>
      <c r="XAR13" s="90"/>
      <c r="XAS13" s="90"/>
      <c r="XAT13" s="90"/>
      <c r="XAU13" s="90"/>
      <c r="XAV13" s="90"/>
      <c r="XAW13" s="90"/>
      <c r="XAX13" s="90"/>
      <c r="XAY13" s="90"/>
      <c r="XAZ13" s="90"/>
      <c r="XBA13" s="90"/>
      <c r="XBB13" s="90"/>
      <c r="XBC13" s="90"/>
      <c r="XBD13" s="90"/>
      <c r="XBE13" s="90"/>
      <c r="XBF13" s="90"/>
      <c r="XBG13" s="90"/>
      <c r="XBH13" s="90"/>
      <c r="XBI13" s="90"/>
      <c r="XBJ13" s="90"/>
      <c r="XBK13" s="90"/>
      <c r="XBL13" s="90"/>
      <c r="XBM13" s="90"/>
      <c r="XBN13" s="90"/>
      <c r="XBO13" s="90"/>
      <c r="XBP13" s="90"/>
      <c r="XBQ13" s="90"/>
      <c r="XBR13" s="90"/>
      <c r="XBS13" s="90"/>
      <c r="XBT13" s="90"/>
      <c r="XBU13" s="90"/>
      <c r="XBV13" s="90"/>
      <c r="XBW13" s="90"/>
      <c r="XBX13" s="90"/>
      <c r="XBY13" s="90"/>
      <c r="XBZ13" s="90"/>
      <c r="XCA13" s="90"/>
      <c r="XCB13" s="90"/>
      <c r="XCC13" s="90"/>
      <c r="XCD13" s="90"/>
      <c r="XCE13" s="90"/>
      <c r="XCF13" s="90"/>
      <c r="XCG13" s="90"/>
      <c r="XCH13" s="90"/>
      <c r="XCI13" s="90"/>
      <c r="XCJ13" s="90"/>
      <c r="XCK13" s="90"/>
      <c r="XCL13" s="90"/>
      <c r="XCM13" s="90"/>
      <c r="XCN13" s="90"/>
      <c r="XCO13" s="90"/>
      <c r="XCP13" s="90"/>
      <c r="XCQ13" s="90"/>
      <c r="XCR13" s="90"/>
      <c r="XCS13" s="90"/>
      <c r="XCT13" s="90"/>
      <c r="XCU13" s="90"/>
      <c r="XCV13" s="90"/>
      <c r="XCW13" s="90"/>
      <c r="XCX13" s="90"/>
      <c r="XCY13" s="90"/>
      <c r="XCZ13" s="90"/>
      <c r="XDA13" s="90"/>
      <c r="XDB13" s="90"/>
      <c r="XDC13" s="90"/>
      <c r="XDD13" s="90"/>
      <c r="XDE13" s="90"/>
      <c r="XDF13" s="90"/>
      <c r="XDG13" s="90"/>
      <c r="XDH13" s="90"/>
      <c r="XDI13" s="90"/>
      <c r="XDJ13" s="90"/>
      <c r="XDK13" s="90"/>
      <c r="XDL13" s="90"/>
      <c r="XDM13" s="90"/>
      <c r="XDN13" s="90"/>
      <c r="XDO13" s="90"/>
      <c r="XDP13" s="90"/>
      <c r="XDQ13" s="90"/>
      <c r="XDR13" s="90"/>
      <c r="XDS13" s="90"/>
      <c r="XDT13" s="90"/>
      <c r="XDU13" s="90"/>
      <c r="XDV13" s="90"/>
      <c r="XDW13" s="90"/>
      <c r="XDX13" s="90"/>
      <c r="XDY13" s="90"/>
      <c r="XDZ13" s="90"/>
      <c r="XEA13" s="90"/>
      <c r="XEB13" s="90"/>
      <c r="XEC13" s="90"/>
      <c r="XED13" s="90"/>
      <c r="XEE13" s="90"/>
      <c r="XEF13" s="90"/>
      <c r="XEG13" s="90"/>
      <c r="XEH13" s="90"/>
      <c r="XEI13" s="90"/>
      <c r="XEJ13" s="90"/>
      <c r="XEK13" s="90"/>
      <c r="XEL13" s="90"/>
      <c r="XEM13" s="90"/>
      <c r="XEN13" s="90"/>
      <c r="XEO13" s="90"/>
      <c r="XEP13" s="90"/>
      <c r="XEQ13" s="90"/>
      <c r="XER13" s="90"/>
      <c r="XES13" s="90"/>
      <c r="XET13" s="90"/>
      <c r="XEU13" s="90"/>
      <c r="XEV13" s="90"/>
      <c r="XEW13" s="90"/>
      <c r="XEX13" s="90"/>
      <c r="XEY13" s="90"/>
      <c r="XEZ13" s="90"/>
      <c r="XFA13" s="90"/>
      <c r="XFB13" s="90"/>
    </row>
    <row r="14" spans="1:16382" hidden="1" x14ac:dyDescent="0.3">
      <c r="A14" s="90" t="s">
        <v>364</v>
      </c>
      <c r="B14" s="346">
        <v>0</v>
      </c>
      <c r="C14" s="346">
        <v>0</v>
      </c>
      <c r="D14" s="90"/>
      <c r="E14" s="90"/>
      <c r="F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c r="BK14" s="90"/>
      <c r="BL14" s="90"/>
      <c r="BM14" s="90"/>
      <c r="BN14" s="90"/>
      <c r="BO14" s="90"/>
      <c r="BP14" s="90"/>
      <c r="BQ14" s="90"/>
      <c r="BR14" s="90"/>
      <c r="BS14" s="90"/>
      <c r="BT14" s="90"/>
      <c r="BU14" s="90"/>
      <c r="BV14" s="90"/>
      <c r="BW14" s="90"/>
      <c r="BX14" s="90"/>
      <c r="BY14" s="90"/>
      <c r="BZ14" s="90"/>
      <c r="CA14" s="90"/>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90"/>
      <c r="DF14" s="90"/>
      <c r="DG14" s="90"/>
      <c r="DH14" s="90"/>
      <c r="DI14" s="90"/>
      <c r="DJ14" s="90"/>
      <c r="DK14" s="90"/>
      <c r="DL14" s="90"/>
      <c r="DM14" s="90"/>
      <c r="DN14" s="90"/>
      <c r="DO14" s="90"/>
      <c r="DP14" s="90"/>
      <c r="DQ14" s="90"/>
      <c r="DR14" s="90"/>
      <c r="DS14" s="90"/>
      <c r="DT14" s="90"/>
      <c r="DU14" s="90"/>
      <c r="DV14" s="90"/>
      <c r="DW14" s="90"/>
      <c r="DX14" s="90"/>
      <c r="DY14" s="90"/>
      <c r="DZ14" s="90"/>
      <c r="EA14" s="90"/>
      <c r="EB14" s="90"/>
      <c r="EC14" s="90"/>
      <c r="ED14" s="90"/>
      <c r="EE14" s="90"/>
      <c r="EF14" s="90"/>
      <c r="EG14" s="90"/>
      <c r="EH14" s="90"/>
      <c r="EI14" s="90"/>
      <c r="EJ14" s="90"/>
      <c r="EK14" s="90"/>
      <c r="EL14" s="90"/>
      <c r="EM14" s="90"/>
      <c r="EN14" s="90"/>
      <c r="EO14" s="90"/>
      <c r="EP14" s="90"/>
      <c r="EQ14" s="90"/>
      <c r="ER14" s="90"/>
      <c r="ES14" s="90"/>
      <c r="ET14" s="90"/>
      <c r="EU14" s="90"/>
      <c r="EV14" s="90"/>
      <c r="EW14" s="90"/>
      <c r="EX14" s="90"/>
      <c r="EY14" s="90"/>
      <c r="EZ14" s="90"/>
      <c r="FA14" s="90"/>
      <c r="FB14" s="90"/>
      <c r="FC14" s="90"/>
      <c r="FD14" s="90"/>
      <c r="FE14" s="90"/>
      <c r="FF14" s="90"/>
      <c r="FG14" s="90"/>
      <c r="FH14" s="90"/>
      <c r="FI14" s="90"/>
      <c r="FJ14" s="90"/>
      <c r="FK14" s="90"/>
      <c r="FL14" s="90"/>
      <c r="FM14" s="90"/>
      <c r="FN14" s="90"/>
      <c r="FO14" s="90"/>
      <c r="FP14" s="90"/>
      <c r="FQ14" s="90"/>
      <c r="FR14" s="90"/>
      <c r="FS14" s="90"/>
      <c r="FT14" s="90"/>
      <c r="FU14" s="90"/>
      <c r="FV14" s="90"/>
      <c r="FW14" s="90"/>
      <c r="FX14" s="90"/>
      <c r="FY14" s="90"/>
      <c r="FZ14" s="90"/>
      <c r="GA14" s="90"/>
      <c r="GB14" s="90"/>
      <c r="GC14" s="90"/>
      <c r="GD14" s="90"/>
      <c r="GE14" s="90"/>
      <c r="GF14" s="90"/>
      <c r="GG14" s="90"/>
      <c r="GH14" s="90"/>
      <c r="GI14" s="90"/>
      <c r="GJ14" s="90"/>
      <c r="GK14" s="90"/>
      <c r="GL14" s="90"/>
      <c r="GM14" s="90"/>
      <c r="GN14" s="90"/>
      <c r="GO14" s="90"/>
      <c r="GP14" s="90"/>
      <c r="GQ14" s="90"/>
      <c r="GR14" s="90"/>
      <c r="GS14" s="90"/>
      <c r="GT14" s="90"/>
      <c r="GU14" s="90"/>
      <c r="GV14" s="90"/>
      <c r="GW14" s="90"/>
      <c r="GX14" s="90"/>
      <c r="GY14" s="90"/>
      <c r="GZ14" s="90"/>
      <c r="HA14" s="90"/>
      <c r="HB14" s="90"/>
      <c r="HC14" s="90"/>
      <c r="HD14" s="90"/>
      <c r="HE14" s="90"/>
      <c r="HF14" s="90"/>
      <c r="HG14" s="90"/>
      <c r="HH14" s="90"/>
      <c r="HI14" s="90"/>
      <c r="HJ14" s="90"/>
      <c r="HK14" s="90"/>
      <c r="HL14" s="90"/>
      <c r="HM14" s="90"/>
      <c r="HN14" s="90"/>
      <c r="HO14" s="90"/>
      <c r="HP14" s="90"/>
      <c r="HQ14" s="90"/>
      <c r="HR14" s="90"/>
      <c r="HS14" s="90"/>
      <c r="HT14" s="90"/>
      <c r="HU14" s="90"/>
      <c r="HV14" s="90"/>
      <c r="HW14" s="90"/>
      <c r="HX14" s="90"/>
      <c r="HY14" s="90"/>
      <c r="HZ14" s="90"/>
      <c r="IA14" s="90"/>
      <c r="IB14" s="90"/>
      <c r="IC14" s="90"/>
      <c r="ID14" s="90"/>
      <c r="IE14" s="90"/>
      <c r="IF14" s="90"/>
      <c r="IG14" s="90"/>
      <c r="IH14" s="90"/>
      <c r="II14" s="90"/>
      <c r="IJ14" s="90"/>
      <c r="IK14" s="90"/>
      <c r="IL14" s="90"/>
      <c r="IM14" s="90"/>
      <c r="IN14" s="90"/>
      <c r="IO14" s="90"/>
      <c r="IP14" s="90"/>
      <c r="IQ14" s="90"/>
      <c r="IR14" s="90"/>
      <c r="IS14" s="90"/>
      <c r="IT14" s="90"/>
      <c r="IU14" s="90"/>
      <c r="IV14" s="90"/>
      <c r="IW14" s="90"/>
      <c r="IX14" s="90"/>
      <c r="IY14" s="90"/>
      <c r="IZ14" s="90"/>
      <c r="JA14" s="90"/>
      <c r="JB14" s="90"/>
      <c r="JC14" s="90"/>
      <c r="JD14" s="90"/>
      <c r="JE14" s="90"/>
      <c r="JF14" s="90"/>
      <c r="JG14" s="90"/>
      <c r="JH14" s="90"/>
      <c r="JI14" s="90"/>
      <c r="JJ14" s="90"/>
      <c r="JK14" s="90"/>
      <c r="JL14" s="90"/>
      <c r="JM14" s="90"/>
      <c r="JN14" s="90"/>
      <c r="JO14" s="90"/>
      <c r="JP14" s="90"/>
      <c r="JQ14" s="90"/>
      <c r="JR14" s="90"/>
      <c r="JS14" s="90"/>
      <c r="JT14" s="90"/>
      <c r="JU14" s="90"/>
      <c r="JV14" s="90"/>
      <c r="JW14" s="90"/>
      <c r="JX14" s="90"/>
      <c r="JY14" s="90"/>
      <c r="JZ14" s="90"/>
      <c r="KA14" s="90"/>
      <c r="KB14" s="90"/>
      <c r="KC14" s="90"/>
      <c r="KD14" s="90"/>
      <c r="KE14" s="90"/>
      <c r="KF14" s="90"/>
      <c r="KG14" s="90"/>
      <c r="KH14" s="90"/>
      <c r="KI14" s="90"/>
      <c r="KJ14" s="90"/>
      <c r="KK14" s="90"/>
      <c r="KL14" s="90"/>
      <c r="KM14" s="90"/>
      <c r="KN14" s="90"/>
      <c r="KO14" s="90"/>
      <c r="KP14" s="90"/>
      <c r="KQ14" s="90"/>
      <c r="KR14" s="90"/>
      <c r="KS14" s="90"/>
      <c r="KT14" s="90"/>
      <c r="KU14" s="90"/>
      <c r="KV14" s="90"/>
      <c r="KW14" s="90"/>
      <c r="KX14" s="90"/>
      <c r="KY14" s="90"/>
      <c r="KZ14" s="90"/>
      <c r="LA14" s="90"/>
      <c r="LB14" s="90"/>
      <c r="LC14" s="90"/>
      <c r="LD14" s="90"/>
      <c r="LE14" s="90"/>
      <c r="LF14" s="90"/>
      <c r="LG14" s="90"/>
      <c r="LH14" s="90"/>
      <c r="LI14" s="90"/>
      <c r="LJ14" s="90"/>
      <c r="LK14" s="90"/>
      <c r="LL14" s="90"/>
      <c r="LM14" s="90"/>
      <c r="LN14" s="90"/>
      <c r="LO14" s="90"/>
      <c r="LP14" s="90"/>
      <c r="LQ14" s="90"/>
      <c r="LR14" s="90"/>
      <c r="LS14" s="90"/>
      <c r="LT14" s="90"/>
      <c r="LU14" s="90"/>
      <c r="LV14" s="90"/>
      <c r="LW14" s="90"/>
      <c r="LX14" s="90"/>
      <c r="LY14" s="90"/>
      <c r="LZ14" s="90"/>
      <c r="MA14" s="90"/>
      <c r="MB14" s="90"/>
      <c r="MC14" s="90"/>
      <c r="MD14" s="90"/>
      <c r="ME14" s="90"/>
      <c r="MF14" s="90"/>
      <c r="MG14" s="90"/>
      <c r="MH14" s="90"/>
      <c r="MI14" s="90"/>
      <c r="MJ14" s="90"/>
      <c r="MK14" s="90"/>
      <c r="ML14" s="90"/>
      <c r="MM14" s="90"/>
      <c r="MN14" s="90"/>
      <c r="MO14" s="90"/>
      <c r="MP14" s="90"/>
      <c r="MQ14" s="90"/>
      <c r="MR14" s="90"/>
      <c r="MS14" s="90"/>
      <c r="MT14" s="90"/>
      <c r="MU14" s="90"/>
      <c r="MV14" s="90"/>
      <c r="MW14" s="90"/>
      <c r="MX14" s="90"/>
      <c r="MY14" s="90"/>
      <c r="MZ14" s="90"/>
      <c r="NA14" s="90"/>
      <c r="NB14" s="90"/>
      <c r="NC14" s="90"/>
      <c r="ND14" s="90"/>
      <c r="NE14" s="90"/>
      <c r="NF14" s="90"/>
      <c r="NG14" s="90"/>
      <c r="NH14" s="90"/>
      <c r="NI14" s="90"/>
      <c r="NJ14" s="90"/>
      <c r="NK14" s="90"/>
      <c r="NL14" s="90"/>
      <c r="NM14" s="90"/>
      <c r="NN14" s="90"/>
      <c r="NO14" s="90"/>
      <c r="NP14" s="90"/>
      <c r="NQ14" s="90"/>
      <c r="NR14" s="90"/>
      <c r="NS14" s="90"/>
      <c r="NT14" s="90"/>
      <c r="NU14" s="90"/>
      <c r="NV14" s="90"/>
      <c r="NW14" s="90"/>
      <c r="NX14" s="90"/>
      <c r="NY14" s="90"/>
      <c r="NZ14" s="90"/>
      <c r="OA14" s="90"/>
      <c r="OB14" s="90"/>
      <c r="OC14" s="90"/>
      <c r="OD14" s="90"/>
      <c r="OE14" s="90"/>
      <c r="OF14" s="90"/>
      <c r="OG14" s="90"/>
      <c r="OH14" s="90"/>
      <c r="OI14" s="90"/>
      <c r="OJ14" s="90"/>
      <c r="OK14" s="90"/>
      <c r="OL14" s="90"/>
      <c r="OM14" s="90"/>
      <c r="ON14" s="90"/>
      <c r="OO14" s="90"/>
      <c r="OP14" s="90"/>
      <c r="OQ14" s="90"/>
      <c r="OR14" s="90"/>
      <c r="OS14" s="90"/>
      <c r="OT14" s="90"/>
      <c r="OU14" s="90"/>
      <c r="OV14" s="90"/>
      <c r="OW14" s="90"/>
      <c r="OX14" s="90"/>
      <c r="OY14" s="90"/>
      <c r="OZ14" s="90"/>
      <c r="PA14" s="90"/>
      <c r="PB14" s="90"/>
      <c r="PC14" s="90"/>
      <c r="PD14" s="90"/>
      <c r="PE14" s="90"/>
      <c r="PF14" s="90"/>
      <c r="PG14" s="90"/>
      <c r="PH14" s="90"/>
      <c r="PI14" s="90"/>
      <c r="PJ14" s="90"/>
      <c r="PK14" s="90"/>
      <c r="PL14" s="90"/>
      <c r="PM14" s="90"/>
      <c r="PN14" s="90"/>
      <c r="PO14" s="90"/>
      <c r="PP14" s="90"/>
      <c r="PQ14" s="90"/>
      <c r="PR14" s="90"/>
      <c r="PS14" s="90"/>
      <c r="PT14" s="90"/>
      <c r="PU14" s="90"/>
      <c r="PV14" s="90"/>
      <c r="PW14" s="90"/>
      <c r="PX14" s="90"/>
      <c r="PY14" s="90"/>
      <c r="PZ14" s="90"/>
      <c r="QA14" s="90"/>
      <c r="QB14" s="90"/>
      <c r="QC14" s="90"/>
      <c r="QD14" s="90"/>
      <c r="QE14" s="90"/>
      <c r="QF14" s="90"/>
      <c r="QG14" s="90"/>
      <c r="QH14" s="90"/>
      <c r="QI14" s="90"/>
      <c r="QJ14" s="90"/>
      <c r="QK14" s="90"/>
      <c r="QL14" s="90"/>
      <c r="QM14" s="90"/>
      <c r="QN14" s="90"/>
      <c r="QO14" s="90"/>
      <c r="QP14" s="90"/>
      <c r="QQ14" s="90"/>
      <c r="QR14" s="90"/>
      <c r="QS14" s="90"/>
      <c r="QT14" s="90"/>
      <c r="QU14" s="90"/>
      <c r="QV14" s="90"/>
      <c r="QW14" s="90"/>
      <c r="QX14" s="90"/>
      <c r="QY14" s="90"/>
      <c r="QZ14" s="90"/>
      <c r="RA14" s="90"/>
      <c r="RB14" s="90"/>
      <c r="RC14" s="90"/>
      <c r="RD14" s="90"/>
      <c r="RE14" s="90"/>
      <c r="RF14" s="90"/>
      <c r="RG14" s="90"/>
      <c r="RH14" s="90"/>
      <c r="RI14" s="90"/>
      <c r="RJ14" s="90"/>
      <c r="RK14" s="90"/>
      <c r="RL14" s="90"/>
      <c r="RM14" s="90"/>
      <c r="RN14" s="90"/>
      <c r="RO14" s="90"/>
      <c r="RP14" s="90"/>
      <c r="RQ14" s="90"/>
      <c r="RR14" s="90"/>
      <c r="RS14" s="90"/>
      <c r="RT14" s="90"/>
      <c r="RU14" s="90"/>
      <c r="RV14" s="90"/>
      <c r="RW14" s="90"/>
      <c r="RX14" s="90"/>
      <c r="RY14" s="90"/>
      <c r="RZ14" s="90"/>
      <c r="SA14" s="90"/>
      <c r="SB14" s="90"/>
      <c r="SC14" s="90"/>
      <c r="SD14" s="90"/>
      <c r="SE14" s="90"/>
      <c r="SF14" s="90"/>
      <c r="SG14" s="90"/>
      <c r="SH14" s="90"/>
      <c r="SI14" s="90"/>
      <c r="SJ14" s="90"/>
      <c r="SK14" s="90"/>
      <c r="SL14" s="90"/>
      <c r="SM14" s="90"/>
      <c r="SN14" s="90"/>
      <c r="SO14" s="90"/>
      <c r="SP14" s="90"/>
      <c r="SQ14" s="90"/>
      <c r="SR14" s="90"/>
      <c r="SS14" s="90"/>
      <c r="ST14" s="90"/>
      <c r="SU14" s="90"/>
      <c r="SV14" s="90"/>
      <c r="SW14" s="90"/>
      <c r="SX14" s="90"/>
      <c r="SY14" s="90"/>
      <c r="SZ14" s="90"/>
      <c r="TA14" s="90"/>
      <c r="TB14" s="90"/>
      <c r="TC14" s="90"/>
      <c r="TD14" s="90"/>
      <c r="TE14" s="90"/>
      <c r="TF14" s="90"/>
      <c r="TG14" s="90"/>
      <c r="TH14" s="90"/>
      <c r="TI14" s="90"/>
      <c r="TJ14" s="90"/>
      <c r="TK14" s="90"/>
      <c r="TL14" s="90"/>
      <c r="TM14" s="90"/>
      <c r="TN14" s="90"/>
      <c r="TO14" s="90"/>
      <c r="TP14" s="90"/>
      <c r="TQ14" s="90"/>
      <c r="TR14" s="90"/>
      <c r="TS14" s="90"/>
      <c r="TT14" s="90"/>
      <c r="TU14" s="90"/>
      <c r="TV14" s="90"/>
      <c r="TW14" s="90"/>
      <c r="TX14" s="90"/>
      <c r="TY14" s="90"/>
      <c r="TZ14" s="90"/>
      <c r="UA14" s="90"/>
      <c r="UB14" s="90"/>
      <c r="UC14" s="90"/>
      <c r="UD14" s="90"/>
      <c r="UE14" s="90"/>
      <c r="UF14" s="90"/>
      <c r="UG14" s="90"/>
      <c r="UH14" s="90"/>
      <c r="UI14" s="90"/>
      <c r="UJ14" s="90"/>
      <c r="UK14" s="90"/>
      <c r="UL14" s="90"/>
      <c r="UM14" s="90"/>
      <c r="UN14" s="90"/>
      <c r="UO14" s="90"/>
      <c r="UP14" s="90"/>
      <c r="UQ14" s="90"/>
      <c r="UR14" s="90"/>
      <c r="US14" s="90"/>
      <c r="UT14" s="90"/>
      <c r="UU14" s="90"/>
      <c r="UV14" s="90"/>
      <c r="UW14" s="90"/>
      <c r="UX14" s="90"/>
      <c r="UY14" s="90"/>
      <c r="UZ14" s="90"/>
      <c r="VA14" s="90"/>
      <c r="VB14" s="90"/>
      <c r="VC14" s="90"/>
      <c r="VD14" s="90"/>
      <c r="VE14" s="90"/>
      <c r="VF14" s="90"/>
      <c r="VG14" s="90"/>
      <c r="VH14" s="90"/>
      <c r="VI14" s="90"/>
      <c r="VJ14" s="90"/>
      <c r="VK14" s="90"/>
      <c r="VL14" s="90"/>
      <c r="VM14" s="90"/>
      <c r="VN14" s="90"/>
      <c r="VO14" s="90"/>
      <c r="VP14" s="90"/>
      <c r="VQ14" s="90"/>
      <c r="VR14" s="90"/>
      <c r="VS14" s="90"/>
      <c r="VT14" s="90"/>
      <c r="VU14" s="90"/>
      <c r="VV14" s="90"/>
      <c r="VW14" s="90"/>
      <c r="VX14" s="90"/>
      <c r="VY14" s="90"/>
      <c r="VZ14" s="90"/>
      <c r="WA14" s="90"/>
      <c r="WB14" s="90"/>
      <c r="WC14" s="90"/>
      <c r="WD14" s="90"/>
      <c r="WE14" s="90"/>
      <c r="WF14" s="90"/>
      <c r="WG14" s="90"/>
      <c r="WH14" s="90"/>
      <c r="WI14" s="90"/>
      <c r="WJ14" s="90"/>
      <c r="WK14" s="90"/>
      <c r="WL14" s="90"/>
      <c r="WM14" s="90"/>
      <c r="WN14" s="90"/>
      <c r="WO14" s="90"/>
      <c r="WP14" s="90"/>
      <c r="WQ14" s="90"/>
      <c r="WR14" s="90"/>
      <c r="WS14" s="90"/>
      <c r="WT14" s="90"/>
      <c r="WU14" s="90"/>
      <c r="WV14" s="90"/>
      <c r="WW14" s="90"/>
      <c r="WX14" s="90"/>
      <c r="WY14" s="90"/>
      <c r="WZ14" s="90"/>
      <c r="XA14" s="90"/>
      <c r="XB14" s="90"/>
      <c r="XC14" s="90"/>
      <c r="XD14" s="90"/>
      <c r="XE14" s="90"/>
      <c r="XF14" s="90"/>
      <c r="XG14" s="90"/>
      <c r="XH14" s="90"/>
      <c r="XI14" s="90"/>
      <c r="XJ14" s="90"/>
      <c r="XK14" s="90"/>
      <c r="XL14" s="90"/>
      <c r="XM14" s="90"/>
      <c r="XN14" s="90"/>
      <c r="XO14" s="90"/>
      <c r="XP14" s="90"/>
      <c r="XQ14" s="90"/>
      <c r="XR14" s="90"/>
      <c r="XS14" s="90"/>
      <c r="XT14" s="90"/>
      <c r="XU14" s="90"/>
      <c r="XV14" s="90"/>
      <c r="XW14" s="90"/>
      <c r="XX14" s="90"/>
      <c r="XY14" s="90"/>
      <c r="XZ14" s="90"/>
      <c r="YA14" s="90"/>
      <c r="YB14" s="90"/>
      <c r="YC14" s="90"/>
      <c r="YD14" s="90"/>
      <c r="YE14" s="90"/>
      <c r="YF14" s="90"/>
      <c r="YG14" s="90"/>
      <c r="YH14" s="90"/>
      <c r="YI14" s="90"/>
      <c r="YJ14" s="90"/>
      <c r="YK14" s="90"/>
      <c r="YL14" s="90"/>
      <c r="YM14" s="90"/>
      <c r="YN14" s="90"/>
      <c r="YO14" s="90"/>
      <c r="YP14" s="90"/>
      <c r="YQ14" s="90"/>
      <c r="YR14" s="90"/>
      <c r="YS14" s="90"/>
      <c r="YT14" s="90"/>
      <c r="YU14" s="90"/>
      <c r="YV14" s="90"/>
      <c r="YW14" s="90"/>
      <c r="YX14" s="90"/>
      <c r="YY14" s="90"/>
      <c r="YZ14" s="90"/>
      <c r="ZA14" s="90"/>
      <c r="ZB14" s="90"/>
      <c r="ZC14" s="90"/>
      <c r="ZD14" s="90"/>
      <c r="ZE14" s="90"/>
      <c r="ZF14" s="90"/>
      <c r="ZG14" s="90"/>
      <c r="ZH14" s="90"/>
      <c r="ZI14" s="90"/>
      <c r="ZJ14" s="90"/>
      <c r="ZK14" s="90"/>
      <c r="ZL14" s="90"/>
      <c r="ZM14" s="90"/>
      <c r="ZN14" s="90"/>
      <c r="ZO14" s="90"/>
      <c r="ZP14" s="90"/>
      <c r="ZQ14" s="90"/>
      <c r="ZR14" s="90"/>
      <c r="ZS14" s="90"/>
      <c r="ZT14" s="90"/>
      <c r="ZU14" s="90"/>
      <c r="ZV14" s="90"/>
      <c r="ZW14" s="90"/>
      <c r="ZX14" s="90"/>
      <c r="ZY14" s="90"/>
      <c r="ZZ14" s="90"/>
      <c r="AAA14" s="90"/>
      <c r="AAB14" s="90"/>
      <c r="AAC14" s="90"/>
      <c r="AAD14" s="90"/>
      <c r="AAE14" s="90"/>
      <c r="AAF14" s="90"/>
      <c r="AAG14" s="90"/>
      <c r="AAH14" s="90"/>
      <c r="AAI14" s="90"/>
      <c r="AAJ14" s="90"/>
      <c r="AAK14" s="90"/>
      <c r="AAL14" s="90"/>
      <c r="AAM14" s="90"/>
      <c r="AAN14" s="90"/>
      <c r="AAO14" s="90"/>
      <c r="AAP14" s="90"/>
      <c r="AAQ14" s="90"/>
      <c r="AAR14" s="90"/>
      <c r="AAS14" s="90"/>
      <c r="AAT14" s="90"/>
      <c r="AAU14" s="90"/>
      <c r="AAV14" s="90"/>
      <c r="AAW14" s="90"/>
      <c r="AAX14" s="90"/>
      <c r="AAY14" s="90"/>
      <c r="AAZ14" s="90"/>
      <c r="ABA14" s="90"/>
      <c r="ABB14" s="90"/>
      <c r="ABC14" s="90"/>
      <c r="ABD14" s="90"/>
      <c r="ABE14" s="90"/>
      <c r="ABF14" s="90"/>
      <c r="ABG14" s="90"/>
      <c r="ABH14" s="90"/>
      <c r="ABI14" s="90"/>
      <c r="ABJ14" s="90"/>
      <c r="ABK14" s="90"/>
      <c r="ABL14" s="90"/>
      <c r="ABM14" s="90"/>
      <c r="ABN14" s="90"/>
      <c r="ABO14" s="90"/>
      <c r="ABP14" s="90"/>
      <c r="ABQ14" s="90"/>
      <c r="ABR14" s="90"/>
      <c r="ABS14" s="90"/>
      <c r="ABT14" s="90"/>
      <c r="ABU14" s="90"/>
      <c r="ABV14" s="90"/>
      <c r="ABW14" s="90"/>
      <c r="ABX14" s="90"/>
      <c r="ABY14" s="90"/>
      <c r="ABZ14" s="90"/>
      <c r="ACA14" s="90"/>
      <c r="ACB14" s="90"/>
      <c r="ACC14" s="90"/>
      <c r="ACD14" s="90"/>
      <c r="ACE14" s="90"/>
      <c r="ACF14" s="90"/>
      <c r="ACG14" s="90"/>
      <c r="ACH14" s="90"/>
      <c r="ACI14" s="90"/>
      <c r="ACJ14" s="90"/>
      <c r="ACK14" s="90"/>
      <c r="ACL14" s="90"/>
      <c r="ACM14" s="90"/>
      <c r="ACN14" s="90"/>
      <c r="ACO14" s="90"/>
      <c r="ACP14" s="90"/>
      <c r="ACQ14" s="90"/>
      <c r="ACR14" s="90"/>
      <c r="ACS14" s="90"/>
      <c r="ACT14" s="90"/>
      <c r="ACU14" s="90"/>
      <c r="ACV14" s="90"/>
      <c r="ACW14" s="90"/>
      <c r="ACX14" s="90"/>
      <c r="ACY14" s="90"/>
      <c r="ACZ14" s="90"/>
      <c r="ADA14" s="90"/>
      <c r="ADB14" s="90"/>
      <c r="ADC14" s="90"/>
      <c r="ADD14" s="90"/>
      <c r="ADE14" s="90"/>
      <c r="ADF14" s="90"/>
      <c r="ADG14" s="90"/>
      <c r="ADH14" s="90"/>
      <c r="ADI14" s="90"/>
      <c r="ADJ14" s="90"/>
      <c r="ADK14" s="90"/>
      <c r="ADL14" s="90"/>
      <c r="ADM14" s="90"/>
      <c r="ADN14" s="90"/>
      <c r="ADO14" s="90"/>
      <c r="ADP14" s="90"/>
      <c r="ADQ14" s="90"/>
      <c r="ADR14" s="90"/>
      <c r="ADS14" s="90"/>
      <c r="ADT14" s="90"/>
      <c r="ADU14" s="90"/>
      <c r="ADV14" s="90"/>
      <c r="ADW14" s="90"/>
      <c r="ADX14" s="90"/>
      <c r="ADY14" s="90"/>
      <c r="ADZ14" s="90"/>
      <c r="AEA14" s="90"/>
      <c r="AEB14" s="90"/>
      <c r="AEC14" s="90"/>
      <c r="AED14" s="90"/>
      <c r="AEE14" s="90"/>
      <c r="AEF14" s="90"/>
      <c r="AEG14" s="90"/>
      <c r="AEH14" s="90"/>
      <c r="AEI14" s="90"/>
      <c r="AEJ14" s="90"/>
      <c r="AEK14" s="90"/>
      <c r="AEL14" s="90"/>
      <c r="AEM14" s="90"/>
      <c r="AEN14" s="90"/>
      <c r="AEO14" s="90"/>
      <c r="AEP14" s="90"/>
      <c r="AEQ14" s="90"/>
      <c r="AER14" s="90"/>
      <c r="AES14" s="90"/>
      <c r="AET14" s="90"/>
      <c r="AEU14" s="90"/>
      <c r="AEV14" s="90"/>
      <c r="AEW14" s="90"/>
      <c r="AEX14" s="90"/>
      <c r="AEY14" s="90"/>
      <c r="AEZ14" s="90"/>
      <c r="AFA14" s="90"/>
      <c r="AFB14" s="90"/>
      <c r="AFC14" s="90"/>
      <c r="AFD14" s="90"/>
      <c r="AFE14" s="90"/>
      <c r="AFF14" s="90"/>
      <c r="AFG14" s="90"/>
      <c r="AFH14" s="90"/>
      <c r="AFI14" s="90"/>
      <c r="AFJ14" s="90"/>
      <c r="AFK14" s="90"/>
      <c r="AFL14" s="90"/>
      <c r="AFM14" s="90"/>
      <c r="AFN14" s="90"/>
      <c r="AFO14" s="90"/>
      <c r="AFP14" s="90"/>
      <c r="AFQ14" s="90"/>
      <c r="AFR14" s="90"/>
      <c r="AFS14" s="90"/>
      <c r="AFT14" s="90"/>
      <c r="AFU14" s="90"/>
      <c r="AFV14" s="90"/>
      <c r="AFW14" s="90"/>
      <c r="AFX14" s="90"/>
      <c r="AFY14" s="90"/>
      <c r="AFZ14" s="90"/>
      <c r="AGA14" s="90"/>
      <c r="AGB14" s="90"/>
      <c r="AGC14" s="90"/>
      <c r="AGD14" s="90"/>
      <c r="AGE14" s="90"/>
      <c r="AGF14" s="90"/>
      <c r="AGG14" s="90"/>
      <c r="AGH14" s="90"/>
      <c r="AGI14" s="90"/>
      <c r="AGJ14" s="90"/>
      <c r="AGK14" s="90"/>
      <c r="AGL14" s="90"/>
      <c r="AGM14" s="90"/>
      <c r="AGN14" s="90"/>
      <c r="AGO14" s="90"/>
      <c r="AGP14" s="90"/>
      <c r="AGQ14" s="90"/>
      <c r="AGR14" s="90"/>
      <c r="AGS14" s="90"/>
      <c r="AGT14" s="90"/>
      <c r="AGU14" s="90"/>
      <c r="AGV14" s="90"/>
      <c r="AGW14" s="90"/>
      <c r="AGX14" s="90"/>
      <c r="AGY14" s="90"/>
      <c r="AGZ14" s="90"/>
      <c r="AHA14" s="90"/>
      <c r="AHB14" s="90"/>
      <c r="AHC14" s="90"/>
      <c r="AHD14" s="90"/>
      <c r="AHE14" s="90"/>
      <c r="AHF14" s="90"/>
      <c r="AHG14" s="90"/>
      <c r="AHH14" s="90"/>
      <c r="AHI14" s="90"/>
      <c r="AHJ14" s="90"/>
      <c r="AHK14" s="90"/>
      <c r="AHL14" s="90"/>
      <c r="AHM14" s="90"/>
      <c r="AHN14" s="90"/>
      <c r="AHO14" s="90"/>
      <c r="AHP14" s="90"/>
      <c r="AHQ14" s="90"/>
      <c r="AHR14" s="90"/>
      <c r="AHS14" s="90"/>
      <c r="AHT14" s="90"/>
      <c r="AHU14" s="90"/>
      <c r="AHV14" s="90"/>
      <c r="AHW14" s="90"/>
      <c r="AHX14" s="90"/>
      <c r="AHY14" s="90"/>
      <c r="AHZ14" s="90"/>
      <c r="AIA14" s="90"/>
      <c r="AIB14" s="90"/>
      <c r="AIC14" s="90"/>
      <c r="AID14" s="90"/>
      <c r="AIE14" s="90"/>
      <c r="AIF14" s="90"/>
      <c r="AIG14" s="90"/>
      <c r="AIH14" s="90"/>
      <c r="AII14" s="90"/>
      <c r="AIJ14" s="90"/>
      <c r="AIK14" s="90"/>
      <c r="AIL14" s="90"/>
      <c r="AIM14" s="90"/>
      <c r="AIN14" s="90"/>
      <c r="AIO14" s="90"/>
      <c r="AIP14" s="90"/>
      <c r="AIQ14" s="90"/>
      <c r="AIR14" s="90"/>
      <c r="AIS14" s="90"/>
      <c r="AIT14" s="90"/>
      <c r="AIU14" s="90"/>
      <c r="AIV14" s="90"/>
      <c r="AIW14" s="90"/>
      <c r="AIX14" s="90"/>
      <c r="AIY14" s="90"/>
      <c r="AIZ14" s="90"/>
      <c r="AJA14" s="90"/>
      <c r="AJB14" s="90"/>
      <c r="AJC14" s="90"/>
      <c r="AJD14" s="90"/>
      <c r="AJE14" s="90"/>
      <c r="AJF14" s="90"/>
      <c r="AJG14" s="90"/>
      <c r="AJH14" s="90"/>
      <c r="AJI14" s="90"/>
      <c r="AJJ14" s="90"/>
      <c r="AJK14" s="90"/>
      <c r="AJL14" s="90"/>
      <c r="AJM14" s="90"/>
      <c r="AJN14" s="90"/>
      <c r="AJO14" s="90"/>
      <c r="AJP14" s="90"/>
      <c r="AJQ14" s="90"/>
      <c r="AJR14" s="90"/>
      <c r="AJS14" s="90"/>
      <c r="AJT14" s="90"/>
      <c r="AJU14" s="90"/>
      <c r="AJV14" s="90"/>
      <c r="AJW14" s="90"/>
      <c r="AJX14" s="90"/>
      <c r="AJY14" s="90"/>
      <c r="AJZ14" s="90"/>
      <c r="AKA14" s="90"/>
      <c r="AKB14" s="90"/>
      <c r="AKC14" s="90"/>
      <c r="AKD14" s="90"/>
      <c r="AKE14" s="90"/>
      <c r="AKF14" s="90"/>
      <c r="AKG14" s="90"/>
      <c r="AKH14" s="90"/>
      <c r="AKI14" s="90"/>
      <c r="AKJ14" s="90"/>
      <c r="AKK14" s="90"/>
      <c r="AKL14" s="90"/>
      <c r="AKM14" s="90"/>
      <c r="AKN14" s="90"/>
      <c r="AKO14" s="90"/>
      <c r="AKP14" s="90"/>
      <c r="AKQ14" s="90"/>
      <c r="AKR14" s="90"/>
      <c r="AKS14" s="90"/>
      <c r="AKT14" s="90"/>
      <c r="AKU14" s="90"/>
      <c r="AKV14" s="90"/>
      <c r="AKW14" s="90"/>
      <c r="AKX14" s="90"/>
      <c r="AKY14" s="90"/>
      <c r="AKZ14" s="90"/>
      <c r="ALA14" s="90"/>
      <c r="ALB14" s="90"/>
      <c r="ALC14" s="90"/>
      <c r="ALD14" s="90"/>
      <c r="ALE14" s="90"/>
      <c r="ALF14" s="90"/>
      <c r="ALG14" s="90"/>
      <c r="ALH14" s="90"/>
      <c r="ALI14" s="90"/>
      <c r="ALJ14" s="90"/>
      <c r="ALK14" s="90"/>
      <c r="ALL14" s="90"/>
      <c r="ALM14" s="90"/>
      <c r="ALN14" s="90"/>
      <c r="ALO14" s="90"/>
      <c r="ALP14" s="90"/>
      <c r="ALQ14" s="90"/>
      <c r="ALR14" s="90"/>
      <c r="ALS14" s="90"/>
      <c r="ALT14" s="90"/>
      <c r="ALU14" s="90"/>
      <c r="ALV14" s="90"/>
      <c r="ALW14" s="90"/>
      <c r="ALX14" s="90"/>
      <c r="ALY14" s="90"/>
      <c r="ALZ14" s="90"/>
      <c r="AMA14" s="90"/>
      <c r="AMB14" s="90"/>
      <c r="AMC14" s="90"/>
      <c r="AMD14" s="90"/>
      <c r="AME14" s="90"/>
      <c r="AMF14" s="90"/>
      <c r="AMG14" s="90"/>
      <c r="AMH14" s="90"/>
      <c r="AMI14" s="90"/>
      <c r="AMJ14" s="90"/>
      <c r="AMK14" s="90"/>
      <c r="AML14" s="90"/>
      <c r="AMM14" s="90"/>
      <c r="AMN14" s="90"/>
      <c r="AMO14" s="90"/>
      <c r="AMP14" s="90"/>
      <c r="AMQ14" s="90"/>
      <c r="AMR14" s="90"/>
      <c r="AMS14" s="90"/>
      <c r="AMT14" s="90"/>
      <c r="AMU14" s="90"/>
      <c r="AMV14" s="90"/>
      <c r="AMW14" s="90"/>
      <c r="AMX14" s="90"/>
      <c r="AMY14" s="90"/>
      <c r="AMZ14" s="90"/>
      <c r="ANA14" s="90"/>
      <c r="ANB14" s="90"/>
      <c r="ANC14" s="90"/>
      <c r="AND14" s="90"/>
      <c r="ANE14" s="90"/>
      <c r="ANF14" s="90"/>
      <c r="ANG14" s="90"/>
      <c r="ANH14" s="90"/>
      <c r="ANI14" s="90"/>
      <c r="ANJ14" s="90"/>
      <c r="ANK14" s="90"/>
      <c r="ANL14" s="90"/>
      <c r="ANM14" s="90"/>
      <c r="ANN14" s="90"/>
      <c r="ANO14" s="90"/>
      <c r="ANP14" s="90"/>
      <c r="ANQ14" s="90"/>
      <c r="ANR14" s="90"/>
      <c r="ANS14" s="90"/>
      <c r="ANT14" s="90"/>
      <c r="ANU14" s="90"/>
      <c r="ANV14" s="90"/>
      <c r="ANW14" s="90"/>
      <c r="ANX14" s="90"/>
      <c r="ANY14" s="90"/>
      <c r="ANZ14" s="90"/>
      <c r="AOA14" s="90"/>
      <c r="AOB14" s="90"/>
      <c r="AOC14" s="90"/>
      <c r="AOD14" s="90"/>
      <c r="AOE14" s="90"/>
      <c r="AOF14" s="90"/>
      <c r="AOG14" s="90"/>
      <c r="AOH14" s="90"/>
      <c r="AOI14" s="90"/>
      <c r="AOJ14" s="90"/>
      <c r="AOK14" s="90"/>
      <c r="AOL14" s="90"/>
      <c r="AOM14" s="90"/>
      <c r="AON14" s="90"/>
      <c r="AOO14" s="90"/>
      <c r="AOP14" s="90"/>
      <c r="AOQ14" s="90"/>
      <c r="AOR14" s="90"/>
      <c r="AOS14" s="90"/>
      <c r="AOT14" s="90"/>
      <c r="AOU14" s="90"/>
      <c r="AOV14" s="90"/>
      <c r="AOW14" s="90"/>
      <c r="AOX14" s="90"/>
      <c r="AOY14" s="90"/>
      <c r="AOZ14" s="90"/>
      <c r="APA14" s="90"/>
      <c r="APB14" s="90"/>
      <c r="APC14" s="90"/>
      <c r="APD14" s="90"/>
      <c r="APE14" s="90"/>
      <c r="APF14" s="90"/>
      <c r="APG14" s="90"/>
      <c r="APH14" s="90"/>
      <c r="API14" s="90"/>
      <c r="APJ14" s="90"/>
      <c r="APK14" s="90"/>
      <c r="APL14" s="90"/>
      <c r="APM14" s="90"/>
      <c r="APN14" s="90"/>
      <c r="APO14" s="90"/>
      <c r="APP14" s="90"/>
      <c r="APQ14" s="90"/>
      <c r="APR14" s="90"/>
      <c r="APS14" s="90"/>
      <c r="APT14" s="90"/>
      <c r="APU14" s="90"/>
      <c r="APV14" s="90"/>
      <c r="APW14" s="90"/>
      <c r="APX14" s="90"/>
      <c r="APY14" s="90"/>
      <c r="APZ14" s="90"/>
      <c r="AQA14" s="90"/>
      <c r="AQB14" s="90"/>
      <c r="AQC14" s="90"/>
      <c r="AQD14" s="90"/>
      <c r="AQE14" s="90"/>
      <c r="AQF14" s="90"/>
      <c r="AQG14" s="90"/>
      <c r="AQH14" s="90"/>
      <c r="AQI14" s="90"/>
      <c r="AQJ14" s="90"/>
      <c r="AQK14" s="90"/>
      <c r="AQL14" s="90"/>
      <c r="AQM14" s="90"/>
      <c r="AQN14" s="90"/>
      <c r="AQO14" s="90"/>
      <c r="AQP14" s="90"/>
      <c r="AQQ14" s="90"/>
      <c r="AQR14" s="90"/>
      <c r="AQS14" s="90"/>
      <c r="AQT14" s="90"/>
      <c r="AQU14" s="90"/>
      <c r="AQV14" s="90"/>
      <c r="AQW14" s="90"/>
      <c r="AQX14" s="90"/>
      <c r="AQY14" s="90"/>
      <c r="AQZ14" s="90"/>
      <c r="ARA14" s="90"/>
      <c r="ARB14" s="90"/>
      <c r="ARC14" s="90"/>
      <c r="ARD14" s="90"/>
      <c r="ARE14" s="90"/>
      <c r="ARF14" s="90"/>
      <c r="ARG14" s="90"/>
      <c r="ARH14" s="90"/>
      <c r="ARI14" s="90"/>
      <c r="ARJ14" s="90"/>
      <c r="ARK14" s="90"/>
      <c r="ARL14" s="90"/>
      <c r="ARM14" s="90"/>
      <c r="ARN14" s="90"/>
      <c r="ARO14" s="90"/>
      <c r="ARP14" s="90"/>
      <c r="ARQ14" s="90"/>
      <c r="ARR14" s="90"/>
      <c r="ARS14" s="90"/>
      <c r="ART14" s="90"/>
      <c r="ARU14" s="90"/>
      <c r="ARV14" s="90"/>
      <c r="ARW14" s="90"/>
      <c r="ARX14" s="90"/>
      <c r="ARY14" s="90"/>
      <c r="ARZ14" s="90"/>
      <c r="ASA14" s="90"/>
      <c r="ASB14" s="90"/>
      <c r="ASC14" s="90"/>
      <c r="ASD14" s="90"/>
      <c r="ASE14" s="90"/>
      <c r="ASF14" s="90"/>
      <c r="ASG14" s="90"/>
      <c r="ASH14" s="90"/>
      <c r="ASI14" s="90"/>
      <c r="ASJ14" s="90"/>
      <c r="ASK14" s="90"/>
      <c r="ASL14" s="90"/>
      <c r="ASM14" s="90"/>
      <c r="ASN14" s="90"/>
      <c r="ASO14" s="90"/>
      <c r="ASP14" s="90"/>
      <c r="ASQ14" s="90"/>
      <c r="ASR14" s="90"/>
      <c r="ASS14" s="90"/>
      <c r="AST14" s="90"/>
      <c r="ASU14" s="90"/>
      <c r="ASV14" s="90"/>
      <c r="ASW14" s="90"/>
      <c r="ASX14" s="90"/>
      <c r="ASY14" s="90"/>
      <c r="ASZ14" s="90"/>
      <c r="ATA14" s="90"/>
      <c r="ATB14" s="90"/>
      <c r="ATC14" s="90"/>
      <c r="ATD14" s="90"/>
      <c r="ATE14" s="90"/>
      <c r="ATF14" s="90"/>
      <c r="ATG14" s="90"/>
      <c r="ATH14" s="90"/>
      <c r="ATI14" s="90"/>
      <c r="ATJ14" s="90"/>
      <c r="ATK14" s="90"/>
      <c r="ATL14" s="90"/>
      <c r="ATM14" s="90"/>
      <c r="ATN14" s="90"/>
      <c r="ATO14" s="90"/>
      <c r="ATP14" s="90"/>
      <c r="ATQ14" s="90"/>
      <c r="ATR14" s="90"/>
      <c r="ATS14" s="90"/>
      <c r="ATT14" s="90"/>
      <c r="ATU14" s="90"/>
      <c r="ATV14" s="90"/>
      <c r="ATW14" s="90"/>
      <c r="ATX14" s="90"/>
      <c r="ATY14" s="90"/>
      <c r="ATZ14" s="90"/>
      <c r="AUA14" s="90"/>
      <c r="AUB14" s="90"/>
      <c r="AUC14" s="90"/>
      <c r="AUD14" s="90"/>
      <c r="AUE14" s="90"/>
      <c r="AUF14" s="90"/>
      <c r="AUG14" s="90"/>
      <c r="AUH14" s="90"/>
      <c r="AUI14" s="90"/>
      <c r="AUJ14" s="90"/>
      <c r="AUK14" s="90"/>
      <c r="AUL14" s="90"/>
      <c r="AUM14" s="90"/>
      <c r="AUN14" s="90"/>
      <c r="AUO14" s="90"/>
      <c r="AUP14" s="90"/>
      <c r="AUQ14" s="90"/>
      <c r="AUR14" s="90"/>
      <c r="AUS14" s="90"/>
      <c r="AUT14" s="90"/>
      <c r="AUU14" s="90"/>
      <c r="AUV14" s="90"/>
      <c r="AUW14" s="90"/>
      <c r="AUX14" s="90"/>
      <c r="AUY14" s="90"/>
      <c r="AUZ14" s="90"/>
      <c r="AVA14" s="90"/>
      <c r="AVB14" s="90"/>
      <c r="AVC14" s="90"/>
      <c r="AVD14" s="90"/>
      <c r="AVE14" s="90"/>
      <c r="AVF14" s="90"/>
      <c r="AVG14" s="90"/>
      <c r="AVH14" s="90"/>
      <c r="AVI14" s="90"/>
      <c r="AVJ14" s="90"/>
      <c r="AVK14" s="90"/>
      <c r="AVL14" s="90"/>
      <c r="AVM14" s="90"/>
      <c r="AVN14" s="90"/>
      <c r="AVO14" s="90"/>
      <c r="AVP14" s="90"/>
      <c r="AVQ14" s="90"/>
      <c r="AVR14" s="90"/>
      <c r="AVS14" s="90"/>
      <c r="AVT14" s="90"/>
      <c r="AVU14" s="90"/>
      <c r="AVV14" s="90"/>
      <c r="AVW14" s="90"/>
      <c r="AVX14" s="90"/>
      <c r="AVY14" s="90"/>
      <c r="AVZ14" s="90"/>
      <c r="AWA14" s="90"/>
      <c r="AWB14" s="90"/>
      <c r="AWC14" s="90"/>
      <c r="AWD14" s="90"/>
      <c r="AWE14" s="90"/>
      <c r="AWF14" s="90"/>
      <c r="AWG14" s="90"/>
      <c r="AWH14" s="90"/>
      <c r="AWI14" s="90"/>
      <c r="AWJ14" s="90"/>
      <c r="AWK14" s="90"/>
      <c r="AWL14" s="90"/>
      <c r="AWM14" s="90"/>
      <c r="AWN14" s="90"/>
      <c r="AWO14" s="90"/>
      <c r="AWP14" s="90"/>
      <c r="AWQ14" s="90"/>
      <c r="AWR14" s="90"/>
      <c r="AWS14" s="90"/>
      <c r="AWT14" s="90"/>
      <c r="AWU14" s="90"/>
      <c r="AWV14" s="90"/>
      <c r="AWW14" s="90"/>
      <c r="AWX14" s="90"/>
      <c r="AWY14" s="90"/>
      <c r="AWZ14" s="90"/>
      <c r="AXA14" s="90"/>
      <c r="AXB14" s="90"/>
      <c r="AXC14" s="90"/>
      <c r="AXD14" s="90"/>
      <c r="AXE14" s="90"/>
      <c r="AXF14" s="90"/>
      <c r="AXG14" s="90"/>
      <c r="AXH14" s="90"/>
      <c r="AXI14" s="90"/>
      <c r="AXJ14" s="90"/>
      <c r="AXK14" s="90"/>
      <c r="AXL14" s="90"/>
      <c r="AXM14" s="90"/>
      <c r="AXN14" s="90"/>
      <c r="AXO14" s="90"/>
      <c r="AXP14" s="90"/>
      <c r="AXQ14" s="90"/>
      <c r="AXR14" s="90"/>
      <c r="AXS14" s="90"/>
      <c r="AXT14" s="90"/>
      <c r="AXU14" s="90"/>
      <c r="AXV14" s="90"/>
      <c r="AXW14" s="90"/>
      <c r="AXX14" s="90"/>
      <c r="AXY14" s="90"/>
      <c r="AXZ14" s="90"/>
      <c r="AYA14" s="90"/>
      <c r="AYB14" s="90"/>
      <c r="AYC14" s="90"/>
      <c r="AYD14" s="90"/>
      <c r="AYE14" s="90"/>
      <c r="AYF14" s="90"/>
      <c r="AYG14" s="90"/>
      <c r="AYH14" s="90"/>
      <c r="AYI14" s="90"/>
      <c r="AYJ14" s="90"/>
      <c r="AYK14" s="90"/>
      <c r="AYL14" s="90"/>
      <c r="AYM14" s="90"/>
      <c r="AYN14" s="90"/>
      <c r="AYO14" s="90"/>
      <c r="AYP14" s="90"/>
      <c r="AYQ14" s="90"/>
      <c r="AYR14" s="90"/>
      <c r="AYS14" s="90"/>
      <c r="AYT14" s="90"/>
      <c r="AYU14" s="90"/>
      <c r="AYV14" s="90"/>
      <c r="AYW14" s="90"/>
      <c r="AYX14" s="90"/>
      <c r="AYY14" s="90"/>
      <c r="AYZ14" s="90"/>
      <c r="AZA14" s="90"/>
      <c r="AZB14" s="90"/>
      <c r="AZC14" s="90"/>
      <c r="AZD14" s="90"/>
      <c r="AZE14" s="90"/>
      <c r="AZF14" s="90"/>
      <c r="AZG14" s="90"/>
      <c r="AZH14" s="90"/>
      <c r="AZI14" s="90"/>
      <c r="AZJ14" s="90"/>
      <c r="AZK14" s="90"/>
      <c r="AZL14" s="90"/>
      <c r="AZM14" s="90"/>
      <c r="AZN14" s="90"/>
      <c r="AZO14" s="90"/>
      <c r="AZP14" s="90"/>
      <c r="AZQ14" s="90"/>
      <c r="AZR14" s="90"/>
      <c r="AZS14" s="90"/>
      <c r="AZT14" s="90"/>
      <c r="AZU14" s="90"/>
      <c r="AZV14" s="90"/>
      <c r="AZW14" s="90"/>
      <c r="AZX14" s="90"/>
      <c r="AZY14" s="90"/>
      <c r="AZZ14" s="90"/>
      <c r="BAA14" s="90"/>
      <c r="BAB14" s="90"/>
      <c r="BAC14" s="90"/>
      <c r="BAD14" s="90"/>
      <c r="BAE14" s="90"/>
      <c r="BAF14" s="90"/>
      <c r="BAG14" s="90"/>
      <c r="BAH14" s="90"/>
      <c r="BAI14" s="90"/>
      <c r="BAJ14" s="90"/>
      <c r="BAK14" s="90"/>
      <c r="BAL14" s="90"/>
      <c r="BAM14" s="90"/>
      <c r="BAN14" s="90"/>
      <c r="BAO14" s="90"/>
      <c r="BAP14" s="90"/>
      <c r="BAQ14" s="90"/>
      <c r="BAR14" s="90"/>
      <c r="BAS14" s="90"/>
      <c r="BAT14" s="90"/>
      <c r="BAU14" s="90"/>
      <c r="BAV14" s="90"/>
      <c r="BAW14" s="90"/>
      <c r="BAX14" s="90"/>
      <c r="BAY14" s="90"/>
      <c r="BAZ14" s="90"/>
      <c r="BBA14" s="90"/>
      <c r="BBB14" s="90"/>
      <c r="BBC14" s="90"/>
      <c r="BBD14" s="90"/>
      <c r="BBE14" s="90"/>
      <c r="BBF14" s="90"/>
      <c r="BBG14" s="90"/>
      <c r="BBH14" s="90"/>
      <c r="BBI14" s="90"/>
      <c r="BBJ14" s="90"/>
      <c r="BBK14" s="90"/>
      <c r="BBL14" s="90"/>
      <c r="BBM14" s="90"/>
      <c r="BBN14" s="90"/>
      <c r="BBO14" s="90"/>
      <c r="BBP14" s="90"/>
      <c r="BBQ14" s="90"/>
      <c r="BBR14" s="90"/>
      <c r="BBS14" s="90"/>
      <c r="BBT14" s="90"/>
      <c r="BBU14" s="90"/>
      <c r="BBV14" s="90"/>
      <c r="BBW14" s="90"/>
      <c r="BBX14" s="90"/>
      <c r="BBY14" s="90"/>
      <c r="BBZ14" s="90"/>
      <c r="BCA14" s="90"/>
      <c r="BCB14" s="90"/>
      <c r="BCC14" s="90"/>
      <c r="BCD14" s="90"/>
      <c r="BCE14" s="90"/>
      <c r="BCF14" s="90"/>
      <c r="BCG14" s="90"/>
      <c r="BCH14" s="90"/>
      <c r="BCI14" s="90"/>
      <c r="BCJ14" s="90"/>
      <c r="BCK14" s="90"/>
      <c r="BCL14" s="90"/>
      <c r="BCM14" s="90"/>
      <c r="BCN14" s="90"/>
      <c r="BCO14" s="90"/>
      <c r="BCP14" s="90"/>
      <c r="BCQ14" s="90"/>
      <c r="BCR14" s="90"/>
      <c r="BCS14" s="90"/>
      <c r="BCT14" s="90"/>
      <c r="BCU14" s="90"/>
      <c r="BCV14" s="90"/>
      <c r="BCW14" s="90"/>
      <c r="BCX14" s="90"/>
      <c r="BCY14" s="90"/>
      <c r="BCZ14" s="90"/>
      <c r="BDA14" s="90"/>
      <c r="BDB14" s="90"/>
      <c r="BDC14" s="90"/>
      <c r="BDD14" s="90"/>
      <c r="BDE14" s="90"/>
      <c r="BDF14" s="90"/>
      <c r="BDG14" s="90"/>
      <c r="BDH14" s="90"/>
      <c r="BDI14" s="90"/>
      <c r="BDJ14" s="90"/>
      <c r="BDK14" s="90"/>
      <c r="BDL14" s="90"/>
      <c r="BDM14" s="90"/>
      <c r="BDN14" s="90"/>
      <c r="BDO14" s="90"/>
      <c r="BDP14" s="90"/>
      <c r="BDQ14" s="90"/>
      <c r="BDR14" s="90"/>
      <c r="BDS14" s="90"/>
      <c r="BDT14" s="90"/>
      <c r="BDU14" s="90"/>
      <c r="BDV14" s="90"/>
      <c r="BDW14" s="90"/>
      <c r="BDX14" s="90"/>
      <c r="BDY14" s="90"/>
      <c r="BDZ14" s="90"/>
      <c r="BEA14" s="90"/>
      <c r="BEB14" s="90"/>
      <c r="BEC14" s="90"/>
      <c r="BED14" s="90"/>
      <c r="BEE14" s="90"/>
      <c r="BEF14" s="90"/>
      <c r="BEG14" s="90"/>
      <c r="BEH14" s="90"/>
      <c r="BEI14" s="90"/>
      <c r="BEJ14" s="90"/>
      <c r="BEK14" s="90"/>
      <c r="BEL14" s="90"/>
      <c r="BEM14" s="90"/>
      <c r="BEN14" s="90"/>
      <c r="BEO14" s="90"/>
      <c r="BEP14" s="90"/>
      <c r="BEQ14" s="90"/>
      <c r="BER14" s="90"/>
      <c r="BES14" s="90"/>
      <c r="BET14" s="90"/>
      <c r="BEU14" s="90"/>
      <c r="BEV14" s="90"/>
      <c r="BEW14" s="90"/>
      <c r="BEX14" s="90"/>
      <c r="BEY14" s="90"/>
      <c r="BEZ14" s="90"/>
      <c r="BFA14" s="90"/>
      <c r="BFB14" s="90"/>
      <c r="BFC14" s="90"/>
      <c r="BFD14" s="90"/>
      <c r="BFE14" s="90"/>
      <c r="BFF14" s="90"/>
      <c r="BFG14" s="90"/>
      <c r="BFH14" s="90"/>
      <c r="BFI14" s="90"/>
      <c r="BFJ14" s="90"/>
      <c r="BFK14" s="90"/>
      <c r="BFL14" s="90"/>
      <c r="BFM14" s="90"/>
      <c r="BFN14" s="90"/>
      <c r="BFO14" s="90"/>
      <c r="BFP14" s="90"/>
      <c r="BFQ14" s="90"/>
      <c r="BFR14" s="90"/>
      <c r="BFS14" s="90"/>
      <c r="BFT14" s="90"/>
      <c r="BFU14" s="90"/>
      <c r="BFV14" s="90"/>
      <c r="BFW14" s="90"/>
      <c r="BFX14" s="90"/>
      <c r="BFY14" s="90"/>
      <c r="BFZ14" s="90"/>
      <c r="BGA14" s="90"/>
      <c r="BGB14" s="90"/>
      <c r="BGC14" s="90"/>
      <c r="BGD14" s="90"/>
      <c r="BGE14" s="90"/>
      <c r="BGF14" s="90"/>
      <c r="BGG14" s="90"/>
      <c r="BGH14" s="90"/>
      <c r="BGI14" s="90"/>
      <c r="BGJ14" s="90"/>
      <c r="BGK14" s="90"/>
      <c r="BGL14" s="90"/>
      <c r="BGM14" s="90"/>
      <c r="BGN14" s="90"/>
      <c r="BGO14" s="90"/>
      <c r="BGP14" s="90"/>
      <c r="BGQ14" s="90"/>
      <c r="BGR14" s="90"/>
      <c r="BGS14" s="90"/>
      <c r="BGT14" s="90"/>
      <c r="BGU14" s="90"/>
      <c r="BGV14" s="90"/>
      <c r="BGW14" s="90"/>
      <c r="BGX14" s="90"/>
      <c r="BGY14" s="90"/>
      <c r="BGZ14" s="90"/>
      <c r="BHA14" s="90"/>
      <c r="BHB14" s="90"/>
      <c r="BHC14" s="90"/>
      <c r="BHD14" s="90"/>
      <c r="BHE14" s="90"/>
      <c r="BHF14" s="90"/>
      <c r="BHG14" s="90"/>
      <c r="BHH14" s="90"/>
      <c r="BHI14" s="90"/>
      <c r="BHJ14" s="90"/>
      <c r="BHK14" s="90"/>
      <c r="BHL14" s="90"/>
      <c r="BHM14" s="90"/>
      <c r="BHN14" s="90"/>
      <c r="BHO14" s="90"/>
      <c r="BHP14" s="90"/>
      <c r="BHQ14" s="90"/>
      <c r="BHR14" s="90"/>
      <c r="BHS14" s="90"/>
      <c r="BHT14" s="90"/>
      <c r="BHU14" s="90"/>
      <c r="BHV14" s="90"/>
      <c r="BHW14" s="90"/>
      <c r="BHX14" s="90"/>
      <c r="BHY14" s="90"/>
      <c r="BHZ14" s="90"/>
      <c r="BIA14" s="90"/>
      <c r="BIB14" s="90"/>
      <c r="BIC14" s="90"/>
      <c r="BID14" s="90"/>
      <c r="BIE14" s="90"/>
      <c r="BIF14" s="90"/>
      <c r="BIG14" s="90"/>
      <c r="BIH14" s="90"/>
      <c r="BII14" s="90"/>
      <c r="BIJ14" s="90"/>
      <c r="BIK14" s="90"/>
      <c r="BIL14" s="90"/>
      <c r="BIM14" s="90"/>
      <c r="BIN14" s="90"/>
      <c r="BIO14" s="90"/>
      <c r="BIP14" s="90"/>
      <c r="BIQ14" s="90"/>
      <c r="BIR14" s="90"/>
      <c r="BIS14" s="90"/>
      <c r="BIT14" s="90"/>
      <c r="BIU14" s="90"/>
      <c r="BIV14" s="90"/>
      <c r="BIW14" s="90"/>
      <c r="BIX14" s="90"/>
      <c r="BIY14" s="90"/>
      <c r="BIZ14" s="90"/>
      <c r="BJA14" s="90"/>
      <c r="BJB14" s="90"/>
      <c r="BJC14" s="90"/>
      <c r="BJD14" s="90"/>
      <c r="BJE14" s="90"/>
      <c r="BJF14" s="90"/>
      <c r="BJG14" s="90"/>
      <c r="BJH14" s="90"/>
      <c r="BJI14" s="90"/>
      <c r="BJJ14" s="90"/>
      <c r="BJK14" s="90"/>
      <c r="BJL14" s="90"/>
      <c r="BJM14" s="90"/>
      <c r="BJN14" s="90"/>
      <c r="BJO14" s="90"/>
      <c r="BJP14" s="90"/>
      <c r="BJQ14" s="90"/>
      <c r="BJR14" s="90"/>
      <c r="BJS14" s="90"/>
      <c r="BJT14" s="90"/>
      <c r="BJU14" s="90"/>
      <c r="BJV14" s="90"/>
      <c r="BJW14" s="90"/>
      <c r="BJX14" s="90"/>
      <c r="BJY14" s="90"/>
      <c r="BJZ14" s="90"/>
      <c r="BKA14" s="90"/>
      <c r="BKB14" s="90"/>
      <c r="BKC14" s="90"/>
      <c r="BKD14" s="90"/>
      <c r="BKE14" s="90"/>
      <c r="BKF14" s="90"/>
      <c r="BKG14" s="90"/>
      <c r="BKH14" s="90"/>
      <c r="BKI14" s="90"/>
      <c r="BKJ14" s="90"/>
      <c r="BKK14" s="90"/>
      <c r="BKL14" s="90"/>
      <c r="BKM14" s="90"/>
      <c r="BKN14" s="90"/>
      <c r="BKO14" s="90"/>
      <c r="BKP14" s="90"/>
      <c r="BKQ14" s="90"/>
      <c r="BKR14" s="90"/>
      <c r="BKS14" s="90"/>
      <c r="BKT14" s="90"/>
      <c r="BKU14" s="90"/>
      <c r="BKV14" s="90"/>
      <c r="BKW14" s="90"/>
      <c r="BKX14" s="90"/>
      <c r="BKY14" s="90"/>
      <c r="BKZ14" s="90"/>
      <c r="BLA14" s="90"/>
      <c r="BLB14" s="90"/>
      <c r="BLC14" s="90"/>
      <c r="BLD14" s="90"/>
      <c r="BLE14" s="90"/>
      <c r="BLF14" s="90"/>
      <c r="BLG14" s="90"/>
      <c r="BLH14" s="90"/>
      <c r="BLI14" s="90"/>
      <c r="BLJ14" s="90"/>
      <c r="BLK14" s="90"/>
      <c r="BLL14" s="90"/>
      <c r="BLM14" s="90"/>
      <c r="BLN14" s="90"/>
      <c r="BLO14" s="90"/>
      <c r="BLP14" s="90"/>
      <c r="BLQ14" s="90"/>
      <c r="BLR14" s="90"/>
      <c r="BLS14" s="90"/>
      <c r="BLT14" s="90"/>
      <c r="BLU14" s="90"/>
      <c r="BLV14" s="90"/>
      <c r="BLW14" s="90"/>
      <c r="BLX14" s="90"/>
      <c r="BLY14" s="90"/>
      <c r="BLZ14" s="90"/>
      <c r="BMA14" s="90"/>
      <c r="BMB14" s="90"/>
      <c r="BMC14" s="90"/>
      <c r="BMD14" s="90"/>
      <c r="BME14" s="90"/>
      <c r="BMF14" s="90"/>
      <c r="BMG14" s="90"/>
      <c r="BMH14" s="90"/>
      <c r="BMI14" s="90"/>
      <c r="BMJ14" s="90"/>
      <c r="BMK14" s="90"/>
      <c r="BML14" s="90"/>
      <c r="BMM14" s="90"/>
      <c r="BMN14" s="90"/>
      <c r="BMO14" s="90"/>
      <c r="BMP14" s="90"/>
      <c r="BMQ14" s="90"/>
      <c r="BMR14" s="90"/>
      <c r="BMS14" s="90"/>
      <c r="BMT14" s="90"/>
      <c r="BMU14" s="90"/>
      <c r="BMV14" s="90"/>
      <c r="BMW14" s="90"/>
      <c r="BMX14" s="90"/>
      <c r="BMY14" s="90"/>
      <c r="BMZ14" s="90"/>
      <c r="BNA14" s="90"/>
      <c r="BNB14" s="90"/>
      <c r="BNC14" s="90"/>
      <c r="BND14" s="90"/>
      <c r="BNE14" s="90"/>
      <c r="BNF14" s="90"/>
      <c r="BNG14" s="90"/>
      <c r="BNH14" s="90"/>
      <c r="BNI14" s="90"/>
      <c r="BNJ14" s="90"/>
      <c r="BNK14" s="90"/>
      <c r="BNL14" s="90"/>
      <c r="BNM14" s="90"/>
      <c r="BNN14" s="90"/>
      <c r="BNO14" s="90"/>
      <c r="BNP14" s="90"/>
      <c r="BNQ14" s="90"/>
      <c r="BNR14" s="90"/>
      <c r="BNS14" s="90"/>
      <c r="BNT14" s="90"/>
      <c r="BNU14" s="90"/>
      <c r="BNV14" s="90"/>
      <c r="BNW14" s="90"/>
      <c r="BNX14" s="90"/>
      <c r="BNY14" s="90"/>
      <c r="BNZ14" s="90"/>
      <c r="BOA14" s="90"/>
      <c r="BOB14" s="90"/>
      <c r="BOC14" s="90"/>
      <c r="BOD14" s="90"/>
      <c r="BOE14" s="90"/>
      <c r="BOF14" s="90"/>
      <c r="BOG14" s="90"/>
      <c r="BOH14" s="90"/>
      <c r="BOI14" s="90"/>
      <c r="BOJ14" s="90"/>
      <c r="BOK14" s="90"/>
      <c r="BOL14" s="90"/>
      <c r="BOM14" s="90"/>
      <c r="BON14" s="90"/>
      <c r="BOO14" s="90"/>
      <c r="BOP14" s="90"/>
      <c r="BOQ14" s="90"/>
      <c r="BOR14" s="90"/>
      <c r="BOS14" s="90"/>
      <c r="BOT14" s="90"/>
      <c r="BOU14" s="90"/>
      <c r="BOV14" s="90"/>
      <c r="BOW14" s="90"/>
      <c r="BOX14" s="90"/>
      <c r="BOY14" s="90"/>
      <c r="BOZ14" s="90"/>
      <c r="BPA14" s="90"/>
      <c r="BPB14" s="90"/>
      <c r="BPC14" s="90"/>
      <c r="BPD14" s="90"/>
      <c r="BPE14" s="90"/>
      <c r="BPF14" s="90"/>
      <c r="BPG14" s="90"/>
      <c r="BPH14" s="90"/>
      <c r="BPI14" s="90"/>
      <c r="BPJ14" s="90"/>
      <c r="BPK14" s="90"/>
      <c r="BPL14" s="90"/>
      <c r="BPM14" s="90"/>
      <c r="BPN14" s="90"/>
      <c r="BPO14" s="90"/>
      <c r="BPP14" s="90"/>
      <c r="BPQ14" s="90"/>
      <c r="BPR14" s="90"/>
      <c r="BPS14" s="90"/>
      <c r="BPT14" s="90"/>
      <c r="BPU14" s="90"/>
      <c r="BPV14" s="90"/>
      <c r="BPW14" s="90"/>
      <c r="BPX14" s="90"/>
      <c r="BPY14" s="90"/>
      <c r="BPZ14" s="90"/>
      <c r="BQA14" s="90"/>
      <c r="BQB14" s="90"/>
      <c r="BQC14" s="90"/>
      <c r="BQD14" s="90"/>
      <c r="BQE14" s="90"/>
      <c r="BQF14" s="90"/>
      <c r="BQG14" s="90"/>
      <c r="BQH14" s="90"/>
      <c r="BQI14" s="90"/>
      <c r="BQJ14" s="90"/>
      <c r="BQK14" s="90"/>
      <c r="BQL14" s="90"/>
      <c r="BQM14" s="90"/>
      <c r="BQN14" s="90"/>
      <c r="BQO14" s="90"/>
      <c r="BQP14" s="90"/>
      <c r="BQQ14" s="90"/>
      <c r="BQR14" s="90"/>
      <c r="BQS14" s="90"/>
      <c r="BQT14" s="90"/>
      <c r="BQU14" s="90"/>
      <c r="BQV14" s="90"/>
      <c r="BQW14" s="90"/>
      <c r="BQX14" s="90"/>
      <c r="BQY14" s="90"/>
      <c r="BQZ14" s="90"/>
      <c r="BRA14" s="90"/>
      <c r="BRB14" s="90"/>
      <c r="BRC14" s="90"/>
      <c r="BRD14" s="90"/>
      <c r="BRE14" s="90"/>
      <c r="BRF14" s="90"/>
      <c r="BRG14" s="90"/>
      <c r="BRH14" s="90"/>
      <c r="BRI14" s="90"/>
      <c r="BRJ14" s="90"/>
      <c r="BRK14" s="90"/>
      <c r="BRL14" s="90"/>
      <c r="BRM14" s="90"/>
      <c r="BRN14" s="90"/>
      <c r="BRO14" s="90"/>
      <c r="BRP14" s="90"/>
      <c r="BRQ14" s="90"/>
      <c r="BRR14" s="90"/>
      <c r="BRS14" s="90"/>
      <c r="BRT14" s="90"/>
      <c r="BRU14" s="90"/>
      <c r="BRV14" s="90"/>
      <c r="BRW14" s="90"/>
      <c r="BRX14" s="90"/>
      <c r="BRY14" s="90"/>
      <c r="BRZ14" s="90"/>
      <c r="BSA14" s="90"/>
      <c r="BSB14" s="90"/>
      <c r="BSC14" s="90"/>
      <c r="BSD14" s="90"/>
      <c r="BSE14" s="90"/>
      <c r="BSF14" s="90"/>
      <c r="BSG14" s="90"/>
      <c r="BSH14" s="90"/>
      <c r="BSI14" s="90"/>
      <c r="BSJ14" s="90"/>
      <c r="BSK14" s="90"/>
      <c r="BSL14" s="90"/>
      <c r="BSM14" s="90"/>
      <c r="BSN14" s="90"/>
      <c r="BSO14" s="90"/>
      <c r="BSP14" s="90"/>
      <c r="BSQ14" s="90"/>
      <c r="BSR14" s="90"/>
      <c r="BSS14" s="90"/>
      <c r="BST14" s="90"/>
      <c r="BSU14" s="90"/>
      <c r="BSV14" s="90"/>
      <c r="BSW14" s="90"/>
      <c r="BSX14" s="90"/>
      <c r="BSY14" s="90"/>
      <c r="BSZ14" s="90"/>
      <c r="BTA14" s="90"/>
      <c r="BTB14" s="90"/>
      <c r="BTC14" s="90"/>
      <c r="BTD14" s="90"/>
      <c r="BTE14" s="90"/>
      <c r="BTF14" s="90"/>
      <c r="BTG14" s="90"/>
      <c r="BTH14" s="90"/>
      <c r="BTI14" s="90"/>
      <c r="BTJ14" s="90"/>
      <c r="BTK14" s="90"/>
      <c r="BTL14" s="90"/>
      <c r="BTM14" s="90"/>
      <c r="BTN14" s="90"/>
      <c r="BTO14" s="90"/>
      <c r="BTP14" s="90"/>
      <c r="BTQ14" s="90"/>
      <c r="BTR14" s="90"/>
      <c r="BTS14" s="90"/>
      <c r="BTT14" s="90"/>
      <c r="BTU14" s="90"/>
      <c r="BTV14" s="90"/>
      <c r="BTW14" s="90"/>
      <c r="BTX14" s="90"/>
      <c r="BTY14" s="90"/>
      <c r="BTZ14" s="90"/>
      <c r="BUA14" s="90"/>
      <c r="BUB14" s="90"/>
      <c r="BUC14" s="90"/>
      <c r="BUD14" s="90"/>
      <c r="BUE14" s="90"/>
      <c r="BUF14" s="90"/>
      <c r="BUG14" s="90"/>
      <c r="BUH14" s="90"/>
      <c r="BUI14" s="90"/>
      <c r="BUJ14" s="90"/>
      <c r="BUK14" s="90"/>
      <c r="BUL14" s="90"/>
      <c r="BUM14" s="90"/>
      <c r="BUN14" s="90"/>
      <c r="BUO14" s="90"/>
      <c r="BUP14" s="90"/>
      <c r="BUQ14" s="90"/>
      <c r="BUR14" s="90"/>
      <c r="BUS14" s="90"/>
      <c r="BUT14" s="90"/>
      <c r="BUU14" s="90"/>
      <c r="BUV14" s="90"/>
      <c r="BUW14" s="90"/>
      <c r="BUX14" s="90"/>
      <c r="BUY14" s="90"/>
      <c r="BUZ14" s="90"/>
      <c r="BVA14" s="90"/>
      <c r="BVB14" s="90"/>
      <c r="BVC14" s="90"/>
      <c r="BVD14" s="90"/>
      <c r="BVE14" s="90"/>
      <c r="BVF14" s="90"/>
      <c r="BVG14" s="90"/>
      <c r="BVH14" s="90"/>
      <c r="BVI14" s="90"/>
      <c r="BVJ14" s="90"/>
      <c r="BVK14" s="90"/>
      <c r="BVL14" s="90"/>
      <c r="BVM14" s="90"/>
      <c r="BVN14" s="90"/>
      <c r="BVO14" s="90"/>
      <c r="BVP14" s="90"/>
      <c r="BVQ14" s="90"/>
      <c r="BVR14" s="90"/>
      <c r="BVS14" s="90"/>
      <c r="BVT14" s="90"/>
      <c r="BVU14" s="90"/>
      <c r="BVV14" s="90"/>
      <c r="BVW14" s="90"/>
      <c r="BVX14" s="90"/>
      <c r="BVY14" s="90"/>
      <c r="BVZ14" s="90"/>
      <c r="BWA14" s="90"/>
      <c r="BWB14" s="90"/>
      <c r="BWC14" s="90"/>
      <c r="BWD14" s="90"/>
      <c r="BWE14" s="90"/>
      <c r="BWF14" s="90"/>
      <c r="BWG14" s="90"/>
      <c r="BWH14" s="90"/>
      <c r="BWI14" s="90"/>
      <c r="BWJ14" s="90"/>
      <c r="BWK14" s="90"/>
      <c r="BWL14" s="90"/>
      <c r="BWM14" s="90"/>
      <c r="BWN14" s="90"/>
      <c r="BWO14" s="90"/>
      <c r="BWP14" s="90"/>
      <c r="BWQ14" s="90"/>
      <c r="BWR14" s="90"/>
      <c r="BWS14" s="90"/>
      <c r="BWT14" s="90"/>
      <c r="BWU14" s="90"/>
      <c r="BWV14" s="90"/>
      <c r="BWW14" s="90"/>
      <c r="BWX14" s="90"/>
      <c r="BWY14" s="90"/>
      <c r="BWZ14" s="90"/>
      <c r="BXA14" s="90"/>
      <c r="BXB14" s="90"/>
      <c r="BXC14" s="90"/>
      <c r="BXD14" s="90"/>
      <c r="BXE14" s="90"/>
      <c r="BXF14" s="90"/>
      <c r="BXG14" s="90"/>
      <c r="BXH14" s="90"/>
      <c r="BXI14" s="90"/>
      <c r="BXJ14" s="90"/>
      <c r="BXK14" s="90"/>
      <c r="BXL14" s="90"/>
      <c r="BXM14" s="90"/>
      <c r="BXN14" s="90"/>
      <c r="BXO14" s="90"/>
      <c r="BXP14" s="90"/>
      <c r="BXQ14" s="90"/>
      <c r="BXR14" s="90"/>
      <c r="BXS14" s="90"/>
      <c r="BXT14" s="90"/>
      <c r="BXU14" s="90"/>
      <c r="BXV14" s="90"/>
      <c r="BXW14" s="90"/>
      <c r="BXX14" s="90"/>
      <c r="BXY14" s="90"/>
      <c r="BXZ14" s="90"/>
      <c r="BYA14" s="90"/>
      <c r="BYB14" s="90"/>
      <c r="BYC14" s="90"/>
      <c r="BYD14" s="90"/>
      <c r="BYE14" s="90"/>
      <c r="BYF14" s="90"/>
      <c r="BYG14" s="90"/>
      <c r="BYH14" s="90"/>
      <c r="BYI14" s="90"/>
      <c r="BYJ14" s="90"/>
      <c r="BYK14" s="90"/>
      <c r="BYL14" s="90"/>
      <c r="BYM14" s="90"/>
      <c r="BYN14" s="90"/>
      <c r="BYO14" s="90"/>
      <c r="BYP14" s="90"/>
      <c r="BYQ14" s="90"/>
      <c r="BYR14" s="90"/>
      <c r="BYS14" s="90"/>
      <c r="BYT14" s="90"/>
      <c r="BYU14" s="90"/>
      <c r="BYV14" s="90"/>
      <c r="BYW14" s="90"/>
      <c r="BYX14" s="90"/>
      <c r="BYY14" s="90"/>
      <c r="BYZ14" s="90"/>
      <c r="BZA14" s="90"/>
      <c r="BZB14" s="90"/>
      <c r="BZC14" s="90"/>
      <c r="BZD14" s="90"/>
      <c r="BZE14" s="90"/>
      <c r="BZF14" s="90"/>
      <c r="BZG14" s="90"/>
      <c r="BZH14" s="90"/>
      <c r="BZI14" s="90"/>
      <c r="BZJ14" s="90"/>
      <c r="BZK14" s="90"/>
      <c r="BZL14" s="90"/>
      <c r="BZM14" s="90"/>
      <c r="BZN14" s="90"/>
      <c r="BZO14" s="90"/>
      <c r="BZP14" s="90"/>
      <c r="BZQ14" s="90"/>
      <c r="BZR14" s="90"/>
      <c r="BZS14" s="90"/>
      <c r="BZT14" s="90"/>
      <c r="BZU14" s="90"/>
      <c r="BZV14" s="90"/>
      <c r="BZW14" s="90"/>
      <c r="BZX14" s="90"/>
      <c r="BZY14" s="90"/>
      <c r="BZZ14" s="90"/>
      <c r="CAA14" s="90"/>
      <c r="CAB14" s="90"/>
      <c r="CAC14" s="90"/>
      <c r="CAD14" s="90"/>
      <c r="CAE14" s="90"/>
      <c r="CAF14" s="90"/>
      <c r="CAG14" s="90"/>
      <c r="CAH14" s="90"/>
      <c r="CAI14" s="90"/>
      <c r="CAJ14" s="90"/>
      <c r="CAK14" s="90"/>
      <c r="CAL14" s="90"/>
      <c r="CAM14" s="90"/>
      <c r="CAN14" s="90"/>
      <c r="CAO14" s="90"/>
      <c r="CAP14" s="90"/>
      <c r="CAQ14" s="90"/>
      <c r="CAR14" s="90"/>
      <c r="CAS14" s="90"/>
      <c r="CAT14" s="90"/>
      <c r="CAU14" s="90"/>
      <c r="CAV14" s="90"/>
      <c r="CAW14" s="90"/>
      <c r="CAX14" s="90"/>
      <c r="CAY14" s="90"/>
      <c r="CAZ14" s="90"/>
      <c r="CBA14" s="90"/>
      <c r="CBB14" s="90"/>
      <c r="CBC14" s="90"/>
      <c r="CBD14" s="90"/>
      <c r="CBE14" s="90"/>
      <c r="CBF14" s="90"/>
      <c r="CBG14" s="90"/>
      <c r="CBH14" s="90"/>
      <c r="CBI14" s="90"/>
      <c r="CBJ14" s="90"/>
      <c r="CBK14" s="90"/>
      <c r="CBL14" s="90"/>
      <c r="CBM14" s="90"/>
      <c r="CBN14" s="90"/>
      <c r="CBO14" s="90"/>
      <c r="CBP14" s="90"/>
      <c r="CBQ14" s="90"/>
      <c r="CBR14" s="90"/>
      <c r="CBS14" s="90"/>
      <c r="CBT14" s="90"/>
      <c r="CBU14" s="90"/>
      <c r="CBV14" s="90"/>
      <c r="CBW14" s="90"/>
      <c r="CBX14" s="90"/>
      <c r="CBY14" s="90"/>
      <c r="CBZ14" s="90"/>
      <c r="CCA14" s="90"/>
      <c r="CCB14" s="90"/>
      <c r="CCC14" s="90"/>
      <c r="CCD14" s="90"/>
      <c r="CCE14" s="90"/>
      <c r="CCF14" s="90"/>
      <c r="CCG14" s="90"/>
      <c r="CCH14" s="90"/>
      <c r="CCI14" s="90"/>
      <c r="CCJ14" s="90"/>
      <c r="CCK14" s="90"/>
      <c r="CCL14" s="90"/>
      <c r="CCM14" s="90"/>
      <c r="CCN14" s="90"/>
      <c r="CCO14" s="90"/>
      <c r="CCP14" s="90"/>
      <c r="CCQ14" s="90"/>
      <c r="CCR14" s="90"/>
      <c r="CCS14" s="90"/>
      <c r="CCT14" s="90"/>
      <c r="CCU14" s="90"/>
      <c r="CCV14" s="90"/>
      <c r="CCW14" s="90"/>
      <c r="CCX14" s="90"/>
      <c r="CCY14" s="90"/>
      <c r="CCZ14" s="90"/>
      <c r="CDA14" s="90"/>
      <c r="CDB14" s="90"/>
      <c r="CDC14" s="90"/>
      <c r="CDD14" s="90"/>
      <c r="CDE14" s="90"/>
      <c r="CDF14" s="90"/>
      <c r="CDG14" s="90"/>
      <c r="CDH14" s="90"/>
      <c r="CDI14" s="90"/>
      <c r="CDJ14" s="90"/>
      <c r="CDK14" s="90"/>
      <c r="CDL14" s="90"/>
      <c r="CDM14" s="90"/>
      <c r="CDN14" s="90"/>
      <c r="CDO14" s="90"/>
      <c r="CDP14" s="90"/>
      <c r="CDQ14" s="90"/>
      <c r="CDR14" s="90"/>
      <c r="CDS14" s="90"/>
      <c r="CDT14" s="90"/>
      <c r="CDU14" s="90"/>
      <c r="CDV14" s="90"/>
      <c r="CDW14" s="90"/>
      <c r="CDX14" s="90"/>
      <c r="CDY14" s="90"/>
      <c r="CDZ14" s="90"/>
      <c r="CEA14" s="90"/>
      <c r="CEB14" s="90"/>
      <c r="CEC14" s="90"/>
      <c r="CED14" s="90"/>
      <c r="CEE14" s="90"/>
      <c r="CEF14" s="90"/>
      <c r="CEG14" s="90"/>
      <c r="CEH14" s="90"/>
      <c r="CEI14" s="90"/>
      <c r="CEJ14" s="90"/>
      <c r="CEK14" s="90"/>
      <c r="CEL14" s="90"/>
      <c r="CEM14" s="90"/>
      <c r="CEN14" s="90"/>
      <c r="CEO14" s="90"/>
      <c r="CEP14" s="90"/>
      <c r="CEQ14" s="90"/>
      <c r="CER14" s="90"/>
      <c r="CES14" s="90"/>
      <c r="CET14" s="90"/>
      <c r="CEU14" s="90"/>
      <c r="CEV14" s="90"/>
      <c r="CEW14" s="90"/>
      <c r="CEX14" s="90"/>
      <c r="CEY14" s="90"/>
      <c r="CEZ14" s="90"/>
      <c r="CFA14" s="90"/>
      <c r="CFB14" s="90"/>
      <c r="CFC14" s="90"/>
      <c r="CFD14" s="90"/>
      <c r="CFE14" s="90"/>
      <c r="CFF14" s="90"/>
      <c r="CFG14" s="90"/>
      <c r="CFH14" s="90"/>
      <c r="CFI14" s="90"/>
      <c r="CFJ14" s="90"/>
      <c r="CFK14" s="90"/>
      <c r="CFL14" s="90"/>
      <c r="CFM14" s="90"/>
      <c r="CFN14" s="90"/>
      <c r="CFO14" s="90"/>
      <c r="CFP14" s="90"/>
      <c r="CFQ14" s="90"/>
      <c r="CFR14" s="90"/>
      <c r="CFS14" s="90"/>
      <c r="CFT14" s="90"/>
      <c r="CFU14" s="90"/>
      <c r="CFV14" s="90"/>
      <c r="CFW14" s="90"/>
      <c r="CFX14" s="90"/>
      <c r="CFY14" s="90"/>
      <c r="CFZ14" s="90"/>
      <c r="CGA14" s="90"/>
      <c r="CGB14" s="90"/>
      <c r="CGC14" s="90"/>
      <c r="CGD14" s="90"/>
      <c r="CGE14" s="90"/>
      <c r="CGF14" s="90"/>
      <c r="CGG14" s="90"/>
      <c r="CGH14" s="90"/>
      <c r="CGI14" s="90"/>
      <c r="CGJ14" s="90"/>
      <c r="CGK14" s="90"/>
      <c r="CGL14" s="90"/>
      <c r="CGM14" s="90"/>
      <c r="CGN14" s="90"/>
      <c r="CGO14" s="90"/>
      <c r="CGP14" s="90"/>
      <c r="CGQ14" s="90"/>
      <c r="CGR14" s="90"/>
      <c r="CGS14" s="90"/>
      <c r="CGT14" s="90"/>
      <c r="CGU14" s="90"/>
      <c r="CGV14" s="90"/>
      <c r="CGW14" s="90"/>
      <c r="CGX14" s="90"/>
      <c r="CGY14" s="90"/>
      <c r="CGZ14" s="90"/>
      <c r="CHA14" s="90"/>
      <c r="CHB14" s="90"/>
      <c r="CHC14" s="90"/>
      <c r="CHD14" s="90"/>
      <c r="CHE14" s="90"/>
      <c r="CHF14" s="90"/>
      <c r="CHG14" s="90"/>
      <c r="CHH14" s="90"/>
      <c r="CHI14" s="90"/>
      <c r="CHJ14" s="90"/>
      <c r="CHK14" s="90"/>
      <c r="CHL14" s="90"/>
      <c r="CHM14" s="90"/>
      <c r="CHN14" s="90"/>
      <c r="CHO14" s="90"/>
      <c r="CHP14" s="90"/>
      <c r="CHQ14" s="90"/>
      <c r="CHR14" s="90"/>
      <c r="CHS14" s="90"/>
      <c r="CHT14" s="90"/>
      <c r="CHU14" s="90"/>
      <c r="CHV14" s="90"/>
      <c r="CHW14" s="90"/>
      <c r="CHX14" s="90"/>
      <c r="CHY14" s="90"/>
      <c r="CHZ14" s="90"/>
      <c r="CIA14" s="90"/>
      <c r="CIB14" s="90"/>
      <c r="CIC14" s="90"/>
      <c r="CID14" s="90"/>
      <c r="CIE14" s="90"/>
      <c r="CIF14" s="90"/>
      <c r="CIG14" s="90"/>
      <c r="CIH14" s="90"/>
      <c r="CII14" s="90"/>
      <c r="CIJ14" s="90"/>
      <c r="CIK14" s="90"/>
      <c r="CIL14" s="90"/>
      <c r="CIM14" s="90"/>
      <c r="CIN14" s="90"/>
      <c r="CIO14" s="90"/>
      <c r="CIP14" s="90"/>
      <c r="CIQ14" s="90"/>
      <c r="CIR14" s="90"/>
      <c r="CIS14" s="90"/>
      <c r="CIT14" s="90"/>
      <c r="CIU14" s="90"/>
      <c r="CIV14" s="90"/>
      <c r="CIW14" s="90"/>
      <c r="CIX14" s="90"/>
      <c r="CIY14" s="90"/>
      <c r="CIZ14" s="90"/>
      <c r="CJA14" s="90"/>
      <c r="CJB14" s="90"/>
      <c r="CJC14" s="90"/>
      <c r="CJD14" s="90"/>
      <c r="CJE14" s="90"/>
      <c r="CJF14" s="90"/>
      <c r="CJG14" s="90"/>
      <c r="CJH14" s="90"/>
      <c r="CJI14" s="90"/>
      <c r="CJJ14" s="90"/>
      <c r="CJK14" s="90"/>
      <c r="CJL14" s="90"/>
      <c r="CJM14" s="90"/>
      <c r="CJN14" s="90"/>
      <c r="CJO14" s="90"/>
      <c r="CJP14" s="90"/>
      <c r="CJQ14" s="90"/>
      <c r="CJR14" s="90"/>
      <c r="CJS14" s="90"/>
      <c r="CJT14" s="90"/>
      <c r="CJU14" s="90"/>
      <c r="CJV14" s="90"/>
      <c r="CJW14" s="90"/>
      <c r="CJX14" s="90"/>
      <c r="CJY14" s="90"/>
      <c r="CJZ14" s="90"/>
      <c r="CKA14" s="90"/>
      <c r="CKB14" s="90"/>
      <c r="CKC14" s="90"/>
      <c r="CKD14" s="90"/>
      <c r="CKE14" s="90"/>
      <c r="CKF14" s="90"/>
      <c r="CKG14" s="90"/>
      <c r="CKH14" s="90"/>
      <c r="CKI14" s="90"/>
      <c r="CKJ14" s="90"/>
      <c r="CKK14" s="90"/>
      <c r="CKL14" s="90"/>
      <c r="CKM14" s="90"/>
      <c r="CKN14" s="90"/>
      <c r="CKO14" s="90"/>
      <c r="CKP14" s="90"/>
      <c r="CKQ14" s="90"/>
      <c r="CKR14" s="90"/>
      <c r="CKS14" s="90"/>
      <c r="CKT14" s="90"/>
      <c r="CKU14" s="90"/>
      <c r="CKV14" s="90"/>
      <c r="CKW14" s="90"/>
      <c r="CKX14" s="90"/>
      <c r="CKY14" s="90"/>
      <c r="CKZ14" s="90"/>
      <c r="CLA14" s="90"/>
      <c r="CLB14" s="90"/>
      <c r="CLC14" s="90"/>
      <c r="CLD14" s="90"/>
      <c r="CLE14" s="90"/>
      <c r="CLF14" s="90"/>
      <c r="CLG14" s="90"/>
      <c r="CLH14" s="90"/>
      <c r="CLI14" s="90"/>
      <c r="CLJ14" s="90"/>
      <c r="CLK14" s="90"/>
      <c r="CLL14" s="90"/>
      <c r="CLM14" s="90"/>
      <c r="CLN14" s="90"/>
      <c r="CLO14" s="90"/>
      <c r="CLP14" s="90"/>
      <c r="CLQ14" s="90"/>
      <c r="CLR14" s="90"/>
      <c r="CLS14" s="90"/>
      <c r="CLT14" s="90"/>
      <c r="CLU14" s="90"/>
      <c r="CLV14" s="90"/>
      <c r="CLW14" s="90"/>
      <c r="CLX14" s="90"/>
      <c r="CLY14" s="90"/>
      <c r="CLZ14" s="90"/>
      <c r="CMA14" s="90"/>
      <c r="CMB14" s="90"/>
      <c r="CMC14" s="90"/>
      <c r="CMD14" s="90"/>
      <c r="CME14" s="90"/>
      <c r="CMF14" s="90"/>
      <c r="CMG14" s="90"/>
      <c r="CMH14" s="90"/>
      <c r="CMI14" s="90"/>
      <c r="CMJ14" s="90"/>
      <c r="CMK14" s="90"/>
      <c r="CML14" s="90"/>
      <c r="CMM14" s="90"/>
      <c r="CMN14" s="90"/>
      <c r="CMO14" s="90"/>
      <c r="CMP14" s="90"/>
      <c r="CMQ14" s="90"/>
      <c r="CMR14" s="90"/>
      <c r="CMS14" s="90"/>
      <c r="CMT14" s="90"/>
      <c r="CMU14" s="90"/>
      <c r="CMV14" s="90"/>
      <c r="CMW14" s="90"/>
      <c r="CMX14" s="90"/>
      <c r="CMY14" s="90"/>
      <c r="CMZ14" s="90"/>
      <c r="CNA14" s="90"/>
      <c r="CNB14" s="90"/>
      <c r="CNC14" s="90"/>
      <c r="CND14" s="90"/>
      <c r="CNE14" s="90"/>
      <c r="CNF14" s="90"/>
      <c r="CNG14" s="90"/>
      <c r="CNH14" s="90"/>
      <c r="CNI14" s="90"/>
      <c r="CNJ14" s="90"/>
      <c r="CNK14" s="90"/>
      <c r="CNL14" s="90"/>
      <c r="CNM14" s="90"/>
      <c r="CNN14" s="90"/>
      <c r="CNO14" s="90"/>
      <c r="CNP14" s="90"/>
      <c r="CNQ14" s="90"/>
      <c r="CNR14" s="90"/>
      <c r="CNS14" s="90"/>
      <c r="CNT14" s="90"/>
      <c r="CNU14" s="90"/>
      <c r="CNV14" s="90"/>
      <c r="CNW14" s="90"/>
      <c r="CNX14" s="90"/>
      <c r="CNY14" s="90"/>
      <c r="CNZ14" s="90"/>
      <c r="COA14" s="90"/>
      <c r="COB14" s="90"/>
      <c r="COC14" s="90"/>
      <c r="COD14" s="90"/>
      <c r="COE14" s="90"/>
      <c r="COF14" s="90"/>
      <c r="COG14" s="90"/>
      <c r="COH14" s="90"/>
      <c r="COI14" s="90"/>
      <c r="COJ14" s="90"/>
      <c r="COK14" s="90"/>
      <c r="COL14" s="90"/>
      <c r="COM14" s="90"/>
      <c r="CON14" s="90"/>
      <c r="COO14" s="90"/>
      <c r="COP14" s="90"/>
      <c r="COQ14" s="90"/>
      <c r="COR14" s="90"/>
      <c r="COS14" s="90"/>
      <c r="COT14" s="90"/>
      <c r="COU14" s="90"/>
      <c r="COV14" s="90"/>
      <c r="COW14" s="90"/>
      <c r="COX14" s="90"/>
      <c r="COY14" s="90"/>
      <c r="COZ14" s="90"/>
      <c r="CPA14" s="90"/>
      <c r="CPB14" s="90"/>
      <c r="CPC14" s="90"/>
      <c r="CPD14" s="90"/>
      <c r="CPE14" s="90"/>
      <c r="CPF14" s="90"/>
      <c r="CPG14" s="90"/>
      <c r="CPH14" s="90"/>
      <c r="CPI14" s="90"/>
      <c r="CPJ14" s="90"/>
      <c r="CPK14" s="90"/>
      <c r="CPL14" s="90"/>
      <c r="CPM14" s="90"/>
      <c r="CPN14" s="90"/>
      <c r="CPO14" s="90"/>
      <c r="CPP14" s="90"/>
      <c r="CPQ14" s="90"/>
      <c r="CPR14" s="90"/>
      <c r="CPS14" s="90"/>
      <c r="CPT14" s="90"/>
      <c r="CPU14" s="90"/>
      <c r="CPV14" s="90"/>
      <c r="CPW14" s="90"/>
      <c r="CPX14" s="90"/>
      <c r="CPY14" s="90"/>
      <c r="CPZ14" s="90"/>
      <c r="CQA14" s="90"/>
      <c r="CQB14" s="90"/>
      <c r="CQC14" s="90"/>
      <c r="CQD14" s="90"/>
      <c r="CQE14" s="90"/>
      <c r="CQF14" s="90"/>
      <c r="CQG14" s="90"/>
      <c r="CQH14" s="90"/>
      <c r="CQI14" s="90"/>
      <c r="CQJ14" s="90"/>
      <c r="CQK14" s="90"/>
      <c r="CQL14" s="90"/>
      <c r="CQM14" s="90"/>
      <c r="CQN14" s="90"/>
      <c r="CQO14" s="90"/>
      <c r="CQP14" s="90"/>
      <c r="CQQ14" s="90"/>
      <c r="CQR14" s="90"/>
      <c r="CQS14" s="90"/>
      <c r="CQT14" s="90"/>
      <c r="CQU14" s="90"/>
      <c r="CQV14" s="90"/>
      <c r="CQW14" s="90"/>
      <c r="CQX14" s="90"/>
      <c r="CQY14" s="90"/>
      <c r="CQZ14" s="90"/>
      <c r="CRA14" s="90"/>
      <c r="CRB14" s="90"/>
      <c r="CRC14" s="90"/>
      <c r="CRD14" s="90"/>
      <c r="CRE14" s="90"/>
      <c r="CRF14" s="90"/>
      <c r="CRG14" s="90"/>
      <c r="CRH14" s="90"/>
      <c r="CRI14" s="90"/>
      <c r="CRJ14" s="90"/>
      <c r="CRK14" s="90"/>
      <c r="CRL14" s="90"/>
      <c r="CRM14" s="90"/>
      <c r="CRN14" s="90"/>
      <c r="CRO14" s="90"/>
      <c r="CRP14" s="90"/>
      <c r="CRQ14" s="90"/>
      <c r="CRR14" s="90"/>
      <c r="CRS14" s="90"/>
      <c r="CRT14" s="90"/>
      <c r="CRU14" s="90"/>
      <c r="CRV14" s="90"/>
      <c r="CRW14" s="90"/>
      <c r="CRX14" s="90"/>
      <c r="CRY14" s="90"/>
      <c r="CRZ14" s="90"/>
      <c r="CSA14" s="90"/>
      <c r="CSB14" s="90"/>
      <c r="CSC14" s="90"/>
      <c r="CSD14" s="90"/>
      <c r="CSE14" s="90"/>
      <c r="CSF14" s="90"/>
      <c r="CSG14" s="90"/>
      <c r="CSH14" s="90"/>
      <c r="CSI14" s="90"/>
      <c r="CSJ14" s="90"/>
      <c r="CSK14" s="90"/>
      <c r="CSL14" s="90"/>
      <c r="CSM14" s="90"/>
      <c r="CSN14" s="90"/>
      <c r="CSO14" s="90"/>
      <c r="CSP14" s="90"/>
      <c r="CSQ14" s="90"/>
      <c r="CSR14" s="90"/>
      <c r="CSS14" s="90"/>
      <c r="CST14" s="90"/>
      <c r="CSU14" s="90"/>
      <c r="CSV14" s="90"/>
      <c r="CSW14" s="90"/>
      <c r="CSX14" s="90"/>
      <c r="CSY14" s="90"/>
      <c r="CSZ14" s="90"/>
      <c r="CTA14" s="90"/>
      <c r="CTB14" s="90"/>
      <c r="CTC14" s="90"/>
      <c r="CTD14" s="90"/>
      <c r="CTE14" s="90"/>
      <c r="CTF14" s="90"/>
      <c r="CTG14" s="90"/>
      <c r="CTH14" s="90"/>
      <c r="CTI14" s="90"/>
      <c r="CTJ14" s="90"/>
      <c r="CTK14" s="90"/>
      <c r="CTL14" s="90"/>
      <c r="CTM14" s="90"/>
      <c r="CTN14" s="90"/>
      <c r="CTO14" s="90"/>
      <c r="CTP14" s="90"/>
      <c r="CTQ14" s="90"/>
      <c r="CTR14" s="90"/>
      <c r="CTS14" s="90"/>
      <c r="CTT14" s="90"/>
      <c r="CTU14" s="90"/>
      <c r="CTV14" s="90"/>
      <c r="CTW14" s="90"/>
      <c r="CTX14" s="90"/>
      <c r="CTY14" s="90"/>
      <c r="CTZ14" s="90"/>
      <c r="CUA14" s="90"/>
      <c r="CUB14" s="90"/>
      <c r="CUC14" s="90"/>
      <c r="CUD14" s="90"/>
      <c r="CUE14" s="90"/>
      <c r="CUF14" s="90"/>
      <c r="CUG14" s="90"/>
      <c r="CUH14" s="90"/>
      <c r="CUI14" s="90"/>
      <c r="CUJ14" s="90"/>
      <c r="CUK14" s="90"/>
      <c r="CUL14" s="90"/>
      <c r="CUM14" s="90"/>
      <c r="CUN14" s="90"/>
      <c r="CUO14" s="90"/>
      <c r="CUP14" s="90"/>
      <c r="CUQ14" s="90"/>
      <c r="CUR14" s="90"/>
      <c r="CUS14" s="90"/>
      <c r="CUT14" s="90"/>
      <c r="CUU14" s="90"/>
      <c r="CUV14" s="90"/>
      <c r="CUW14" s="90"/>
      <c r="CUX14" s="90"/>
      <c r="CUY14" s="90"/>
      <c r="CUZ14" s="90"/>
      <c r="CVA14" s="90"/>
      <c r="CVB14" s="90"/>
      <c r="CVC14" s="90"/>
      <c r="CVD14" s="90"/>
      <c r="CVE14" s="90"/>
      <c r="CVF14" s="90"/>
      <c r="CVG14" s="90"/>
      <c r="CVH14" s="90"/>
      <c r="CVI14" s="90"/>
      <c r="CVJ14" s="90"/>
      <c r="CVK14" s="90"/>
      <c r="CVL14" s="90"/>
      <c r="CVM14" s="90"/>
      <c r="CVN14" s="90"/>
      <c r="CVO14" s="90"/>
      <c r="CVP14" s="90"/>
      <c r="CVQ14" s="90"/>
      <c r="CVR14" s="90"/>
      <c r="CVS14" s="90"/>
      <c r="CVT14" s="90"/>
      <c r="CVU14" s="90"/>
      <c r="CVV14" s="90"/>
      <c r="CVW14" s="90"/>
      <c r="CVX14" s="90"/>
      <c r="CVY14" s="90"/>
      <c r="CVZ14" s="90"/>
      <c r="CWA14" s="90"/>
      <c r="CWB14" s="90"/>
      <c r="CWC14" s="90"/>
      <c r="CWD14" s="90"/>
      <c r="CWE14" s="90"/>
      <c r="CWF14" s="90"/>
      <c r="CWG14" s="90"/>
      <c r="CWH14" s="90"/>
      <c r="CWI14" s="90"/>
      <c r="CWJ14" s="90"/>
      <c r="CWK14" s="90"/>
      <c r="CWL14" s="90"/>
      <c r="CWM14" s="90"/>
      <c r="CWN14" s="90"/>
      <c r="CWO14" s="90"/>
      <c r="CWP14" s="90"/>
      <c r="CWQ14" s="90"/>
      <c r="CWR14" s="90"/>
      <c r="CWS14" s="90"/>
      <c r="CWT14" s="90"/>
      <c r="CWU14" s="90"/>
      <c r="CWV14" s="90"/>
      <c r="CWW14" s="90"/>
      <c r="CWX14" s="90"/>
      <c r="CWY14" s="90"/>
      <c r="CWZ14" s="90"/>
      <c r="CXA14" s="90"/>
      <c r="CXB14" s="90"/>
      <c r="CXC14" s="90"/>
      <c r="CXD14" s="90"/>
      <c r="CXE14" s="90"/>
      <c r="CXF14" s="90"/>
      <c r="CXG14" s="90"/>
      <c r="CXH14" s="90"/>
      <c r="CXI14" s="90"/>
      <c r="CXJ14" s="90"/>
      <c r="CXK14" s="90"/>
      <c r="CXL14" s="90"/>
      <c r="CXM14" s="90"/>
      <c r="CXN14" s="90"/>
      <c r="CXO14" s="90"/>
      <c r="CXP14" s="90"/>
      <c r="CXQ14" s="90"/>
      <c r="CXR14" s="90"/>
      <c r="CXS14" s="90"/>
      <c r="CXT14" s="90"/>
      <c r="CXU14" s="90"/>
      <c r="CXV14" s="90"/>
      <c r="CXW14" s="90"/>
      <c r="CXX14" s="90"/>
      <c r="CXY14" s="90"/>
      <c r="CXZ14" s="90"/>
      <c r="CYA14" s="90"/>
      <c r="CYB14" s="90"/>
      <c r="CYC14" s="90"/>
      <c r="CYD14" s="90"/>
      <c r="CYE14" s="90"/>
      <c r="CYF14" s="90"/>
      <c r="CYG14" s="90"/>
      <c r="CYH14" s="90"/>
      <c r="CYI14" s="90"/>
      <c r="CYJ14" s="90"/>
      <c r="CYK14" s="90"/>
      <c r="CYL14" s="90"/>
      <c r="CYM14" s="90"/>
      <c r="CYN14" s="90"/>
      <c r="CYO14" s="90"/>
      <c r="CYP14" s="90"/>
      <c r="CYQ14" s="90"/>
      <c r="CYR14" s="90"/>
      <c r="CYS14" s="90"/>
      <c r="CYT14" s="90"/>
      <c r="CYU14" s="90"/>
      <c r="CYV14" s="90"/>
      <c r="CYW14" s="90"/>
      <c r="CYX14" s="90"/>
      <c r="CYY14" s="90"/>
      <c r="CYZ14" s="90"/>
      <c r="CZA14" s="90"/>
      <c r="CZB14" s="90"/>
      <c r="CZC14" s="90"/>
      <c r="CZD14" s="90"/>
      <c r="CZE14" s="90"/>
      <c r="CZF14" s="90"/>
      <c r="CZG14" s="90"/>
      <c r="CZH14" s="90"/>
      <c r="CZI14" s="90"/>
      <c r="CZJ14" s="90"/>
      <c r="CZK14" s="90"/>
      <c r="CZL14" s="90"/>
      <c r="CZM14" s="90"/>
      <c r="CZN14" s="90"/>
      <c r="CZO14" s="90"/>
      <c r="CZP14" s="90"/>
      <c r="CZQ14" s="90"/>
      <c r="CZR14" s="90"/>
      <c r="CZS14" s="90"/>
      <c r="CZT14" s="90"/>
      <c r="CZU14" s="90"/>
      <c r="CZV14" s="90"/>
      <c r="CZW14" s="90"/>
      <c r="CZX14" s="90"/>
      <c r="CZY14" s="90"/>
      <c r="CZZ14" s="90"/>
      <c r="DAA14" s="90"/>
      <c r="DAB14" s="90"/>
      <c r="DAC14" s="90"/>
      <c r="DAD14" s="90"/>
      <c r="DAE14" s="90"/>
      <c r="DAF14" s="90"/>
      <c r="DAG14" s="90"/>
      <c r="DAH14" s="90"/>
      <c r="DAI14" s="90"/>
      <c r="DAJ14" s="90"/>
      <c r="DAK14" s="90"/>
      <c r="DAL14" s="90"/>
      <c r="DAM14" s="90"/>
      <c r="DAN14" s="90"/>
      <c r="DAO14" s="90"/>
      <c r="DAP14" s="90"/>
      <c r="DAQ14" s="90"/>
      <c r="DAR14" s="90"/>
      <c r="DAS14" s="90"/>
      <c r="DAT14" s="90"/>
      <c r="DAU14" s="90"/>
      <c r="DAV14" s="90"/>
      <c r="DAW14" s="90"/>
      <c r="DAX14" s="90"/>
      <c r="DAY14" s="90"/>
      <c r="DAZ14" s="90"/>
      <c r="DBA14" s="90"/>
      <c r="DBB14" s="90"/>
      <c r="DBC14" s="90"/>
      <c r="DBD14" s="90"/>
      <c r="DBE14" s="90"/>
      <c r="DBF14" s="90"/>
      <c r="DBG14" s="90"/>
      <c r="DBH14" s="90"/>
      <c r="DBI14" s="90"/>
      <c r="DBJ14" s="90"/>
      <c r="DBK14" s="90"/>
      <c r="DBL14" s="90"/>
      <c r="DBM14" s="90"/>
      <c r="DBN14" s="90"/>
      <c r="DBO14" s="90"/>
      <c r="DBP14" s="90"/>
      <c r="DBQ14" s="90"/>
      <c r="DBR14" s="90"/>
      <c r="DBS14" s="90"/>
      <c r="DBT14" s="90"/>
      <c r="DBU14" s="90"/>
      <c r="DBV14" s="90"/>
      <c r="DBW14" s="90"/>
      <c r="DBX14" s="90"/>
      <c r="DBY14" s="90"/>
      <c r="DBZ14" s="90"/>
      <c r="DCA14" s="90"/>
      <c r="DCB14" s="90"/>
      <c r="DCC14" s="90"/>
      <c r="DCD14" s="90"/>
      <c r="DCE14" s="90"/>
      <c r="DCF14" s="90"/>
      <c r="DCG14" s="90"/>
      <c r="DCH14" s="90"/>
      <c r="DCI14" s="90"/>
      <c r="DCJ14" s="90"/>
      <c r="DCK14" s="90"/>
      <c r="DCL14" s="90"/>
      <c r="DCM14" s="90"/>
      <c r="DCN14" s="90"/>
      <c r="DCO14" s="90"/>
      <c r="DCP14" s="90"/>
      <c r="DCQ14" s="90"/>
      <c r="DCR14" s="90"/>
      <c r="DCS14" s="90"/>
      <c r="DCT14" s="90"/>
      <c r="DCU14" s="90"/>
      <c r="DCV14" s="90"/>
      <c r="DCW14" s="90"/>
      <c r="DCX14" s="90"/>
      <c r="DCY14" s="90"/>
      <c r="DCZ14" s="90"/>
      <c r="DDA14" s="90"/>
      <c r="DDB14" s="90"/>
      <c r="DDC14" s="90"/>
      <c r="DDD14" s="90"/>
      <c r="DDE14" s="90"/>
      <c r="DDF14" s="90"/>
      <c r="DDG14" s="90"/>
      <c r="DDH14" s="90"/>
      <c r="DDI14" s="90"/>
      <c r="DDJ14" s="90"/>
      <c r="DDK14" s="90"/>
      <c r="DDL14" s="90"/>
      <c r="DDM14" s="90"/>
      <c r="DDN14" s="90"/>
      <c r="DDO14" s="90"/>
      <c r="DDP14" s="90"/>
      <c r="DDQ14" s="90"/>
      <c r="DDR14" s="90"/>
      <c r="DDS14" s="90"/>
      <c r="DDT14" s="90"/>
      <c r="DDU14" s="90"/>
      <c r="DDV14" s="90"/>
      <c r="DDW14" s="90"/>
      <c r="DDX14" s="90"/>
      <c r="DDY14" s="90"/>
      <c r="DDZ14" s="90"/>
      <c r="DEA14" s="90"/>
      <c r="DEB14" s="90"/>
      <c r="DEC14" s="90"/>
      <c r="DED14" s="90"/>
      <c r="DEE14" s="90"/>
      <c r="DEF14" s="90"/>
      <c r="DEG14" s="90"/>
      <c r="DEH14" s="90"/>
      <c r="DEI14" s="90"/>
      <c r="DEJ14" s="90"/>
      <c r="DEK14" s="90"/>
      <c r="DEL14" s="90"/>
      <c r="DEM14" s="90"/>
      <c r="DEN14" s="90"/>
      <c r="DEO14" s="90"/>
      <c r="DEP14" s="90"/>
      <c r="DEQ14" s="90"/>
      <c r="DER14" s="90"/>
      <c r="DES14" s="90"/>
      <c r="DET14" s="90"/>
      <c r="DEU14" s="90"/>
      <c r="DEV14" s="90"/>
      <c r="DEW14" s="90"/>
      <c r="DEX14" s="90"/>
      <c r="DEY14" s="90"/>
      <c r="DEZ14" s="90"/>
      <c r="DFA14" s="90"/>
      <c r="DFB14" s="90"/>
      <c r="DFC14" s="90"/>
      <c r="DFD14" s="90"/>
      <c r="DFE14" s="90"/>
      <c r="DFF14" s="90"/>
      <c r="DFG14" s="90"/>
      <c r="DFH14" s="90"/>
      <c r="DFI14" s="90"/>
      <c r="DFJ14" s="90"/>
      <c r="DFK14" s="90"/>
      <c r="DFL14" s="90"/>
      <c r="DFM14" s="90"/>
      <c r="DFN14" s="90"/>
      <c r="DFO14" s="90"/>
      <c r="DFP14" s="90"/>
      <c r="DFQ14" s="90"/>
      <c r="DFR14" s="90"/>
      <c r="DFS14" s="90"/>
      <c r="DFT14" s="90"/>
      <c r="DFU14" s="90"/>
      <c r="DFV14" s="90"/>
      <c r="DFW14" s="90"/>
      <c r="DFX14" s="90"/>
      <c r="DFY14" s="90"/>
      <c r="DFZ14" s="90"/>
      <c r="DGA14" s="90"/>
      <c r="DGB14" s="90"/>
      <c r="DGC14" s="90"/>
      <c r="DGD14" s="90"/>
      <c r="DGE14" s="90"/>
      <c r="DGF14" s="90"/>
      <c r="DGG14" s="90"/>
      <c r="DGH14" s="90"/>
      <c r="DGI14" s="90"/>
      <c r="DGJ14" s="90"/>
      <c r="DGK14" s="90"/>
      <c r="DGL14" s="90"/>
      <c r="DGM14" s="90"/>
      <c r="DGN14" s="90"/>
      <c r="DGO14" s="90"/>
      <c r="DGP14" s="90"/>
      <c r="DGQ14" s="90"/>
      <c r="DGR14" s="90"/>
      <c r="DGS14" s="90"/>
      <c r="DGT14" s="90"/>
      <c r="DGU14" s="90"/>
      <c r="DGV14" s="90"/>
      <c r="DGW14" s="90"/>
      <c r="DGX14" s="90"/>
      <c r="DGY14" s="90"/>
      <c r="DGZ14" s="90"/>
      <c r="DHA14" s="90"/>
      <c r="DHB14" s="90"/>
      <c r="DHC14" s="90"/>
      <c r="DHD14" s="90"/>
      <c r="DHE14" s="90"/>
      <c r="DHF14" s="90"/>
      <c r="DHG14" s="90"/>
      <c r="DHH14" s="90"/>
      <c r="DHI14" s="90"/>
      <c r="DHJ14" s="90"/>
      <c r="DHK14" s="90"/>
      <c r="DHL14" s="90"/>
      <c r="DHM14" s="90"/>
      <c r="DHN14" s="90"/>
      <c r="DHO14" s="90"/>
      <c r="DHP14" s="90"/>
      <c r="DHQ14" s="90"/>
      <c r="DHR14" s="90"/>
      <c r="DHS14" s="90"/>
      <c r="DHT14" s="90"/>
      <c r="DHU14" s="90"/>
      <c r="DHV14" s="90"/>
      <c r="DHW14" s="90"/>
      <c r="DHX14" s="90"/>
      <c r="DHY14" s="90"/>
      <c r="DHZ14" s="90"/>
      <c r="DIA14" s="90"/>
      <c r="DIB14" s="90"/>
      <c r="DIC14" s="90"/>
      <c r="DID14" s="90"/>
      <c r="DIE14" s="90"/>
      <c r="DIF14" s="90"/>
      <c r="DIG14" s="90"/>
      <c r="DIH14" s="90"/>
      <c r="DII14" s="90"/>
      <c r="DIJ14" s="90"/>
      <c r="DIK14" s="90"/>
      <c r="DIL14" s="90"/>
      <c r="DIM14" s="90"/>
      <c r="DIN14" s="90"/>
      <c r="DIO14" s="90"/>
      <c r="DIP14" s="90"/>
      <c r="DIQ14" s="90"/>
      <c r="DIR14" s="90"/>
      <c r="DIS14" s="90"/>
      <c r="DIT14" s="90"/>
      <c r="DIU14" s="90"/>
      <c r="DIV14" s="90"/>
      <c r="DIW14" s="90"/>
      <c r="DIX14" s="90"/>
      <c r="DIY14" s="90"/>
      <c r="DIZ14" s="90"/>
      <c r="DJA14" s="90"/>
      <c r="DJB14" s="90"/>
      <c r="DJC14" s="90"/>
      <c r="DJD14" s="90"/>
      <c r="DJE14" s="90"/>
      <c r="DJF14" s="90"/>
      <c r="DJG14" s="90"/>
      <c r="DJH14" s="90"/>
      <c r="DJI14" s="90"/>
      <c r="DJJ14" s="90"/>
      <c r="DJK14" s="90"/>
      <c r="DJL14" s="90"/>
      <c r="DJM14" s="90"/>
      <c r="DJN14" s="90"/>
      <c r="DJO14" s="90"/>
      <c r="DJP14" s="90"/>
      <c r="DJQ14" s="90"/>
      <c r="DJR14" s="90"/>
      <c r="DJS14" s="90"/>
      <c r="DJT14" s="90"/>
      <c r="DJU14" s="90"/>
      <c r="DJV14" s="90"/>
      <c r="DJW14" s="90"/>
      <c r="DJX14" s="90"/>
      <c r="DJY14" s="90"/>
      <c r="DJZ14" s="90"/>
      <c r="DKA14" s="90"/>
      <c r="DKB14" s="90"/>
      <c r="DKC14" s="90"/>
      <c r="DKD14" s="90"/>
      <c r="DKE14" s="90"/>
      <c r="DKF14" s="90"/>
      <c r="DKG14" s="90"/>
      <c r="DKH14" s="90"/>
      <c r="DKI14" s="90"/>
      <c r="DKJ14" s="90"/>
      <c r="DKK14" s="90"/>
      <c r="DKL14" s="90"/>
      <c r="DKM14" s="90"/>
      <c r="DKN14" s="90"/>
      <c r="DKO14" s="90"/>
      <c r="DKP14" s="90"/>
      <c r="DKQ14" s="90"/>
      <c r="DKR14" s="90"/>
      <c r="DKS14" s="90"/>
      <c r="DKT14" s="90"/>
      <c r="DKU14" s="90"/>
      <c r="DKV14" s="90"/>
      <c r="DKW14" s="90"/>
      <c r="DKX14" s="90"/>
      <c r="DKY14" s="90"/>
      <c r="DKZ14" s="90"/>
      <c r="DLA14" s="90"/>
      <c r="DLB14" s="90"/>
      <c r="DLC14" s="90"/>
      <c r="DLD14" s="90"/>
      <c r="DLE14" s="90"/>
      <c r="DLF14" s="90"/>
      <c r="DLG14" s="90"/>
      <c r="DLH14" s="90"/>
      <c r="DLI14" s="90"/>
      <c r="DLJ14" s="90"/>
      <c r="DLK14" s="90"/>
      <c r="DLL14" s="90"/>
      <c r="DLM14" s="90"/>
      <c r="DLN14" s="90"/>
      <c r="DLO14" s="90"/>
      <c r="DLP14" s="90"/>
      <c r="DLQ14" s="90"/>
      <c r="DLR14" s="90"/>
      <c r="DLS14" s="90"/>
      <c r="DLT14" s="90"/>
      <c r="DLU14" s="90"/>
      <c r="DLV14" s="90"/>
      <c r="DLW14" s="90"/>
      <c r="DLX14" s="90"/>
      <c r="DLY14" s="90"/>
      <c r="DLZ14" s="90"/>
      <c r="DMA14" s="90"/>
      <c r="DMB14" s="90"/>
      <c r="DMC14" s="90"/>
      <c r="DMD14" s="90"/>
      <c r="DME14" s="90"/>
      <c r="DMF14" s="90"/>
      <c r="DMG14" s="90"/>
      <c r="DMH14" s="90"/>
      <c r="DMI14" s="90"/>
      <c r="DMJ14" s="90"/>
      <c r="DMK14" s="90"/>
      <c r="DML14" s="90"/>
      <c r="DMM14" s="90"/>
      <c r="DMN14" s="90"/>
      <c r="DMO14" s="90"/>
      <c r="DMP14" s="90"/>
      <c r="DMQ14" s="90"/>
      <c r="DMR14" s="90"/>
      <c r="DMS14" s="90"/>
      <c r="DMT14" s="90"/>
      <c r="DMU14" s="90"/>
      <c r="DMV14" s="90"/>
      <c r="DMW14" s="90"/>
      <c r="DMX14" s="90"/>
      <c r="DMY14" s="90"/>
      <c r="DMZ14" s="90"/>
      <c r="DNA14" s="90"/>
      <c r="DNB14" s="90"/>
      <c r="DNC14" s="90"/>
      <c r="DND14" s="90"/>
      <c r="DNE14" s="90"/>
      <c r="DNF14" s="90"/>
      <c r="DNG14" s="90"/>
      <c r="DNH14" s="90"/>
      <c r="DNI14" s="90"/>
      <c r="DNJ14" s="90"/>
      <c r="DNK14" s="90"/>
      <c r="DNL14" s="90"/>
      <c r="DNM14" s="90"/>
      <c r="DNN14" s="90"/>
      <c r="DNO14" s="90"/>
      <c r="DNP14" s="90"/>
      <c r="DNQ14" s="90"/>
      <c r="DNR14" s="90"/>
      <c r="DNS14" s="90"/>
      <c r="DNT14" s="90"/>
      <c r="DNU14" s="90"/>
      <c r="DNV14" s="90"/>
      <c r="DNW14" s="90"/>
      <c r="DNX14" s="90"/>
      <c r="DNY14" s="90"/>
      <c r="DNZ14" s="90"/>
      <c r="DOA14" s="90"/>
      <c r="DOB14" s="90"/>
      <c r="DOC14" s="90"/>
      <c r="DOD14" s="90"/>
      <c r="DOE14" s="90"/>
      <c r="DOF14" s="90"/>
      <c r="DOG14" s="90"/>
      <c r="DOH14" s="90"/>
      <c r="DOI14" s="90"/>
      <c r="DOJ14" s="90"/>
      <c r="DOK14" s="90"/>
      <c r="DOL14" s="90"/>
      <c r="DOM14" s="90"/>
      <c r="DON14" s="90"/>
      <c r="DOO14" s="90"/>
      <c r="DOP14" s="90"/>
      <c r="DOQ14" s="90"/>
      <c r="DOR14" s="90"/>
      <c r="DOS14" s="90"/>
      <c r="DOT14" s="90"/>
      <c r="DOU14" s="90"/>
      <c r="DOV14" s="90"/>
      <c r="DOW14" s="90"/>
      <c r="DOX14" s="90"/>
      <c r="DOY14" s="90"/>
      <c r="DOZ14" s="90"/>
      <c r="DPA14" s="90"/>
      <c r="DPB14" s="90"/>
      <c r="DPC14" s="90"/>
      <c r="DPD14" s="90"/>
      <c r="DPE14" s="90"/>
      <c r="DPF14" s="90"/>
      <c r="DPG14" s="90"/>
      <c r="DPH14" s="90"/>
      <c r="DPI14" s="90"/>
      <c r="DPJ14" s="90"/>
      <c r="DPK14" s="90"/>
      <c r="DPL14" s="90"/>
      <c r="DPM14" s="90"/>
      <c r="DPN14" s="90"/>
      <c r="DPO14" s="90"/>
      <c r="DPP14" s="90"/>
      <c r="DPQ14" s="90"/>
      <c r="DPR14" s="90"/>
      <c r="DPS14" s="90"/>
      <c r="DPT14" s="90"/>
      <c r="DPU14" s="90"/>
      <c r="DPV14" s="90"/>
      <c r="DPW14" s="90"/>
      <c r="DPX14" s="90"/>
      <c r="DPY14" s="90"/>
      <c r="DPZ14" s="90"/>
      <c r="DQA14" s="90"/>
      <c r="DQB14" s="90"/>
      <c r="DQC14" s="90"/>
      <c r="DQD14" s="90"/>
      <c r="DQE14" s="90"/>
      <c r="DQF14" s="90"/>
      <c r="DQG14" s="90"/>
      <c r="DQH14" s="90"/>
      <c r="DQI14" s="90"/>
      <c r="DQJ14" s="90"/>
      <c r="DQK14" s="90"/>
      <c r="DQL14" s="90"/>
      <c r="DQM14" s="90"/>
      <c r="DQN14" s="90"/>
      <c r="DQO14" s="90"/>
      <c r="DQP14" s="90"/>
      <c r="DQQ14" s="90"/>
      <c r="DQR14" s="90"/>
      <c r="DQS14" s="90"/>
      <c r="DQT14" s="90"/>
      <c r="DQU14" s="90"/>
      <c r="DQV14" s="90"/>
      <c r="DQW14" s="90"/>
      <c r="DQX14" s="90"/>
      <c r="DQY14" s="90"/>
      <c r="DQZ14" s="90"/>
      <c r="DRA14" s="90"/>
      <c r="DRB14" s="90"/>
      <c r="DRC14" s="90"/>
      <c r="DRD14" s="90"/>
      <c r="DRE14" s="90"/>
      <c r="DRF14" s="90"/>
      <c r="DRG14" s="90"/>
      <c r="DRH14" s="90"/>
      <c r="DRI14" s="90"/>
      <c r="DRJ14" s="90"/>
      <c r="DRK14" s="90"/>
      <c r="DRL14" s="90"/>
      <c r="DRM14" s="90"/>
      <c r="DRN14" s="90"/>
      <c r="DRO14" s="90"/>
      <c r="DRP14" s="90"/>
      <c r="DRQ14" s="90"/>
      <c r="DRR14" s="90"/>
      <c r="DRS14" s="90"/>
      <c r="DRT14" s="90"/>
      <c r="DRU14" s="90"/>
      <c r="DRV14" s="90"/>
      <c r="DRW14" s="90"/>
      <c r="DRX14" s="90"/>
      <c r="DRY14" s="90"/>
      <c r="DRZ14" s="90"/>
      <c r="DSA14" s="90"/>
      <c r="DSB14" s="90"/>
      <c r="DSC14" s="90"/>
      <c r="DSD14" s="90"/>
      <c r="DSE14" s="90"/>
      <c r="DSF14" s="90"/>
      <c r="DSG14" s="90"/>
      <c r="DSH14" s="90"/>
      <c r="DSI14" s="90"/>
      <c r="DSJ14" s="90"/>
      <c r="DSK14" s="90"/>
      <c r="DSL14" s="90"/>
      <c r="DSM14" s="90"/>
      <c r="DSN14" s="90"/>
      <c r="DSO14" s="90"/>
      <c r="DSP14" s="90"/>
      <c r="DSQ14" s="90"/>
      <c r="DSR14" s="90"/>
      <c r="DSS14" s="90"/>
      <c r="DST14" s="90"/>
      <c r="DSU14" s="90"/>
      <c r="DSV14" s="90"/>
      <c r="DSW14" s="90"/>
      <c r="DSX14" s="90"/>
      <c r="DSY14" s="90"/>
      <c r="DSZ14" s="90"/>
      <c r="DTA14" s="90"/>
      <c r="DTB14" s="90"/>
      <c r="DTC14" s="90"/>
      <c r="DTD14" s="90"/>
      <c r="DTE14" s="90"/>
      <c r="DTF14" s="90"/>
      <c r="DTG14" s="90"/>
      <c r="DTH14" s="90"/>
      <c r="DTI14" s="90"/>
      <c r="DTJ14" s="90"/>
      <c r="DTK14" s="90"/>
      <c r="DTL14" s="90"/>
      <c r="DTM14" s="90"/>
      <c r="DTN14" s="90"/>
      <c r="DTO14" s="90"/>
      <c r="DTP14" s="90"/>
      <c r="DTQ14" s="90"/>
      <c r="DTR14" s="90"/>
      <c r="DTS14" s="90"/>
      <c r="DTT14" s="90"/>
      <c r="DTU14" s="90"/>
      <c r="DTV14" s="90"/>
      <c r="DTW14" s="90"/>
      <c r="DTX14" s="90"/>
      <c r="DTY14" s="90"/>
      <c r="DTZ14" s="90"/>
      <c r="DUA14" s="90"/>
      <c r="DUB14" s="90"/>
      <c r="DUC14" s="90"/>
      <c r="DUD14" s="90"/>
      <c r="DUE14" s="90"/>
      <c r="DUF14" s="90"/>
      <c r="DUG14" s="90"/>
      <c r="DUH14" s="90"/>
      <c r="DUI14" s="90"/>
      <c r="DUJ14" s="90"/>
      <c r="DUK14" s="90"/>
      <c r="DUL14" s="90"/>
      <c r="DUM14" s="90"/>
      <c r="DUN14" s="90"/>
      <c r="DUO14" s="90"/>
      <c r="DUP14" s="90"/>
      <c r="DUQ14" s="90"/>
      <c r="DUR14" s="90"/>
      <c r="DUS14" s="90"/>
      <c r="DUT14" s="90"/>
      <c r="DUU14" s="90"/>
      <c r="DUV14" s="90"/>
      <c r="DUW14" s="90"/>
      <c r="DUX14" s="90"/>
      <c r="DUY14" s="90"/>
      <c r="DUZ14" s="90"/>
      <c r="DVA14" s="90"/>
      <c r="DVB14" s="90"/>
      <c r="DVC14" s="90"/>
      <c r="DVD14" s="90"/>
      <c r="DVE14" s="90"/>
      <c r="DVF14" s="90"/>
      <c r="DVG14" s="90"/>
      <c r="DVH14" s="90"/>
      <c r="DVI14" s="90"/>
      <c r="DVJ14" s="90"/>
      <c r="DVK14" s="90"/>
      <c r="DVL14" s="90"/>
      <c r="DVM14" s="90"/>
      <c r="DVN14" s="90"/>
      <c r="DVO14" s="90"/>
      <c r="DVP14" s="90"/>
      <c r="DVQ14" s="90"/>
      <c r="DVR14" s="90"/>
      <c r="DVS14" s="90"/>
      <c r="DVT14" s="90"/>
      <c r="DVU14" s="90"/>
      <c r="DVV14" s="90"/>
      <c r="DVW14" s="90"/>
      <c r="DVX14" s="90"/>
      <c r="DVY14" s="90"/>
      <c r="DVZ14" s="90"/>
      <c r="DWA14" s="90"/>
      <c r="DWB14" s="90"/>
      <c r="DWC14" s="90"/>
      <c r="DWD14" s="90"/>
      <c r="DWE14" s="90"/>
      <c r="DWF14" s="90"/>
      <c r="DWG14" s="90"/>
      <c r="DWH14" s="90"/>
      <c r="DWI14" s="90"/>
      <c r="DWJ14" s="90"/>
      <c r="DWK14" s="90"/>
      <c r="DWL14" s="90"/>
      <c r="DWM14" s="90"/>
      <c r="DWN14" s="90"/>
      <c r="DWO14" s="90"/>
      <c r="DWP14" s="90"/>
      <c r="DWQ14" s="90"/>
      <c r="DWR14" s="90"/>
      <c r="DWS14" s="90"/>
      <c r="DWT14" s="90"/>
      <c r="DWU14" s="90"/>
      <c r="DWV14" s="90"/>
      <c r="DWW14" s="90"/>
      <c r="DWX14" s="90"/>
      <c r="DWY14" s="90"/>
      <c r="DWZ14" s="90"/>
      <c r="DXA14" s="90"/>
      <c r="DXB14" s="90"/>
      <c r="DXC14" s="90"/>
      <c r="DXD14" s="90"/>
      <c r="DXE14" s="90"/>
      <c r="DXF14" s="90"/>
      <c r="DXG14" s="90"/>
      <c r="DXH14" s="90"/>
      <c r="DXI14" s="90"/>
      <c r="DXJ14" s="90"/>
      <c r="DXK14" s="90"/>
      <c r="DXL14" s="90"/>
      <c r="DXM14" s="90"/>
      <c r="DXN14" s="90"/>
      <c r="DXO14" s="90"/>
      <c r="DXP14" s="90"/>
      <c r="DXQ14" s="90"/>
      <c r="DXR14" s="90"/>
      <c r="DXS14" s="90"/>
      <c r="DXT14" s="90"/>
      <c r="DXU14" s="90"/>
      <c r="DXV14" s="90"/>
      <c r="DXW14" s="90"/>
      <c r="DXX14" s="90"/>
      <c r="DXY14" s="90"/>
      <c r="DXZ14" s="90"/>
      <c r="DYA14" s="90"/>
      <c r="DYB14" s="90"/>
      <c r="DYC14" s="90"/>
      <c r="DYD14" s="90"/>
      <c r="DYE14" s="90"/>
      <c r="DYF14" s="90"/>
      <c r="DYG14" s="90"/>
      <c r="DYH14" s="90"/>
      <c r="DYI14" s="90"/>
      <c r="DYJ14" s="90"/>
      <c r="DYK14" s="90"/>
      <c r="DYL14" s="90"/>
      <c r="DYM14" s="90"/>
      <c r="DYN14" s="90"/>
      <c r="DYO14" s="90"/>
      <c r="DYP14" s="90"/>
      <c r="DYQ14" s="90"/>
      <c r="DYR14" s="90"/>
      <c r="DYS14" s="90"/>
      <c r="DYT14" s="90"/>
      <c r="DYU14" s="90"/>
      <c r="DYV14" s="90"/>
      <c r="DYW14" s="90"/>
      <c r="DYX14" s="90"/>
      <c r="DYY14" s="90"/>
      <c r="DYZ14" s="90"/>
      <c r="DZA14" s="90"/>
      <c r="DZB14" s="90"/>
      <c r="DZC14" s="90"/>
      <c r="DZD14" s="90"/>
      <c r="DZE14" s="90"/>
      <c r="DZF14" s="90"/>
      <c r="DZG14" s="90"/>
      <c r="DZH14" s="90"/>
      <c r="DZI14" s="90"/>
      <c r="DZJ14" s="90"/>
      <c r="DZK14" s="90"/>
      <c r="DZL14" s="90"/>
      <c r="DZM14" s="90"/>
      <c r="DZN14" s="90"/>
      <c r="DZO14" s="90"/>
      <c r="DZP14" s="90"/>
      <c r="DZQ14" s="90"/>
      <c r="DZR14" s="90"/>
      <c r="DZS14" s="90"/>
      <c r="DZT14" s="90"/>
      <c r="DZU14" s="90"/>
      <c r="DZV14" s="90"/>
      <c r="DZW14" s="90"/>
      <c r="DZX14" s="90"/>
      <c r="DZY14" s="90"/>
      <c r="DZZ14" s="90"/>
      <c r="EAA14" s="90"/>
      <c r="EAB14" s="90"/>
      <c r="EAC14" s="90"/>
      <c r="EAD14" s="90"/>
      <c r="EAE14" s="90"/>
      <c r="EAF14" s="90"/>
      <c r="EAG14" s="90"/>
      <c r="EAH14" s="90"/>
      <c r="EAI14" s="90"/>
      <c r="EAJ14" s="90"/>
      <c r="EAK14" s="90"/>
      <c r="EAL14" s="90"/>
      <c r="EAM14" s="90"/>
      <c r="EAN14" s="90"/>
      <c r="EAO14" s="90"/>
      <c r="EAP14" s="90"/>
      <c r="EAQ14" s="90"/>
      <c r="EAR14" s="90"/>
      <c r="EAS14" s="90"/>
      <c r="EAT14" s="90"/>
      <c r="EAU14" s="90"/>
      <c r="EAV14" s="90"/>
      <c r="EAW14" s="90"/>
      <c r="EAX14" s="90"/>
      <c r="EAY14" s="90"/>
      <c r="EAZ14" s="90"/>
      <c r="EBA14" s="90"/>
      <c r="EBB14" s="90"/>
      <c r="EBC14" s="90"/>
      <c r="EBD14" s="90"/>
      <c r="EBE14" s="90"/>
      <c r="EBF14" s="90"/>
      <c r="EBG14" s="90"/>
      <c r="EBH14" s="90"/>
      <c r="EBI14" s="90"/>
      <c r="EBJ14" s="90"/>
      <c r="EBK14" s="90"/>
      <c r="EBL14" s="90"/>
      <c r="EBM14" s="90"/>
      <c r="EBN14" s="90"/>
      <c r="EBO14" s="90"/>
      <c r="EBP14" s="90"/>
      <c r="EBQ14" s="90"/>
      <c r="EBR14" s="90"/>
      <c r="EBS14" s="90"/>
      <c r="EBT14" s="90"/>
      <c r="EBU14" s="90"/>
      <c r="EBV14" s="90"/>
      <c r="EBW14" s="90"/>
      <c r="EBX14" s="90"/>
      <c r="EBY14" s="90"/>
      <c r="EBZ14" s="90"/>
      <c r="ECA14" s="90"/>
      <c r="ECB14" s="90"/>
      <c r="ECC14" s="90"/>
      <c r="ECD14" s="90"/>
      <c r="ECE14" s="90"/>
      <c r="ECF14" s="90"/>
      <c r="ECG14" s="90"/>
      <c r="ECH14" s="90"/>
      <c r="ECI14" s="90"/>
      <c r="ECJ14" s="90"/>
      <c r="ECK14" s="90"/>
      <c r="ECL14" s="90"/>
      <c r="ECM14" s="90"/>
      <c r="ECN14" s="90"/>
      <c r="ECO14" s="90"/>
      <c r="ECP14" s="90"/>
      <c r="ECQ14" s="90"/>
      <c r="ECR14" s="90"/>
      <c r="ECS14" s="90"/>
      <c r="ECT14" s="90"/>
      <c r="ECU14" s="90"/>
      <c r="ECV14" s="90"/>
      <c r="ECW14" s="90"/>
      <c r="ECX14" s="90"/>
      <c r="ECY14" s="90"/>
      <c r="ECZ14" s="90"/>
      <c r="EDA14" s="90"/>
      <c r="EDB14" s="90"/>
      <c r="EDC14" s="90"/>
      <c r="EDD14" s="90"/>
      <c r="EDE14" s="90"/>
      <c r="EDF14" s="90"/>
      <c r="EDG14" s="90"/>
      <c r="EDH14" s="90"/>
      <c r="EDI14" s="90"/>
      <c r="EDJ14" s="90"/>
      <c r="EDK14" s="90"/>
      <c r="EDL14" s="90"/>
      <c r="EDM14" s="90"/>
      <c r="EDN14" s="90"/>
      <c r="EDO14" s="90"/>
      <c r="EDP14" s="90"/>
      <c r="EDQ14" s="90"/>
      <c r="EDR14" s="90"/>
      <c r="EDS14" s="90"/>
      <c r="EDT14" s="90"/>
      <c r="EDU14" s="90"/>
      <c r="EDV14" s="90"/>
      <c r="EDW14" s="90"/>
      <c r="EDX14" s="90"/>
      <c r="EDY14" s="90"/>
      <c r="EDZ14" s="90"/>
      <c r="EEA14" s="90"/>
      <c r="EEB14" s="90"/>
      <c r="EEC14" s="90"/>
      <c r="EED14" s="90"/>
      <c r="EEE14" s="90"/>
      <c r="EEF14" s="90"/>
      <c r="EEG14" s="90"/>
      <c r="EEH14" s="90"/>
      <c r="EEI14" s="90"/>
      <c r="EEJ14" s="90"/>
      <c r="EEK14" s="90"/>
      <c r="EEL14" s="90"/>
      <c r="EEM14" s="90"/>
      <c r="EEN14" s="90"/>
      <c r="EEO14" s="90"/>
      <c r="EEP14" s="90"/>
      <c r="EEQ14" s="90"/>
      <c r="EER14" s="90"/>
      <c r="EES14" s="90"/>
      <c r="EET14" s="90"/>
      <c r="EEU14" s="90"/>
      <c r="EEV14" s="90"/>
      <c r="EEW14" s="90"/>
      <c r="EEX14" s="90"/>
      <c r="EEY14" s="90"/>
      <c r="EEZ14" s="90"/>
      <c r="EFA14" s="90"/>
      <c r="EFB14" s="90"/>
      <c r="EFC14" s="90"/>
      <c r="EFD14" s="90"/>
      <c r="EFE14" s="90"/>
      <c r="EFF14" s="90"/>
      <c r="EFG14" s="90"/>
      <c r="EFH14" s="90"/>
      <c r="EFI14" s="90"/>
      <c r="EFJ14" s="90"/>
      <c r="EFK14" s="90"/>
      <c r="EFL14" s="90"/>
      <c r="EFM14" s="90"/>
      <c r="EFN14" s="90"/>
      <c r="EFO14" s="90"/>
      <c r="EFP14" s="90"/>
      <c r="EFQ14" s="90"/>
      <c r="EFR14" s="90"/>
      <c r="EFS14" s="90"/>
      <c r="EFT14" s="90"/>
      <c r="EFU14" s="90"/>
      <c r="EFV14" s="90"/>
      <c r="EFW14" s="90"/>
      <c r="EFX14" s="90"/>
      <c r="EFY14" s="90"/>
      <c r="EFZ14" s="90"/>
      <c r="EGA14" s="90"/>
      <c r="EGB14" s="90"/>
      <c r="EGC14" s="90"/>
      <c r="EGD14" s="90"/>
      <c r="EGE14" s="90"/>
      <c r="EGF14" s="90"/>
      <c r="EGG14" s="90"/>
      <c r="EGH14" s="90"/>
      <c r="EGI14" s="90"/>
      <c r="EGJ14" s="90"/>
      <c r="EGK14" s="90"/>
      <c r="EGL14" s="90"/>
      <c r="EGM14" s="90"/>
      <c r="EGN14" s="90"/>
      <c r="EGO14" s="90"/>
      <c r="EGP14" s="90"/>
      <c r="EGQ14" s="90"/>
      <c r="EGR14" s="90"/>
      <c r="EGS14" s="90"/>
      <c r="EGT14" s="90"/>
      <c r="EGU14" s="90"/>
      <c r="EGV14" s="90"/>
      <c r="EGW14" s="90"/>
      <c r="EGX14" s="90"/>
      <c r="EGY14" s="90"/>
      <c r="EGZ14" s="90"/>
      <c r="EHA14" s="90"/>
      <c r="EHB14" s="90"/>
      <c r="EHC14" s="90"/>
      <c r="EHD14" s="90"/>
      <c r="EHE14" s="90"/>
      <c r="EHF14" s="90"/>
      <c r="EHG14" s="90"/>
      <c r="EHH14" s="90"/>
      <c r="EHI14" s="90"/>
      <c r="EHJ14" s="90"/>
      <c r="EHK14" s="90"/>
      <c r="EHL14" s="90"/>
      <c r="EHM14" s="90"/>
      <c r="EHN14" s="90"/>
      <c r="EHO14" s="90"/>
      <c r="EHP14" s="90"/>
      <c r="EHQ14" s="90"/>
      <c r="EHR14" s="90"/>
      <c r="EHS14" s="90"/>
      <c r="EHT14" s="90"/>
      <c r="EHU14" s="90"/>
      <c r="EHV14" s="90"/>
      <c r="EHW14" s="90"/>
      <c r="EHX14" s="90"/>
      <c r="EHY14" s="90"/>
      <c r="EHZ14" s="90"/>
      <c r="EIA14" s="90"/>
      <c r="EIB14" s="90"/>
      <c r="EIC14" s="90"/>
      <c r="EID14" s="90"/>
      <c r="EIE14" s="90"/>
      <c r="EIF14" s="90"/>
      <c r="EIG14" s="90"/>
      <c r="EIH14" s="90"/>
      <c r="EII14" s="90"/>
      <c r="EIJ14" s="90"/>
      <c r="EIK14" s="90"/>
      <c r="EIL14" s="90"/>
      <c r="EIM14" s="90"/>
      <c r="EIN14" s="90"/>
      <c r="EIO14" s="90"/>
      <c r="EIP14" s="90"/>
      <c r="EIQ14" s="90"/>
      <c r="EIR14" s="90"/>
      <c r="EIS14" s="90"/>
      <c r="EIT14" s="90"/>
      <c r="EIU14" s="90"/>
      <c r="EIV14" s="90"/>
      <c r="EIW14" s="90"/>
      <c r="EIX14" s="90"/>
      <c r="EIY14" s="90"/>
      <c r="EIZ14" s="90"/>
      <c r="EJA14" s="90"/>
      <c r="EJB14" s="90"/>
      <c r="EJC14" s="90"/>
      <c r="EJD14" s="90"/>
      <c r="EJE14" s="90"/>
      <c r="EJF14" s="90"/>
      <c r="EJG14" s="90"/>
      <c r="EJH14" s="90"/>
      <c r="EJI14" s="90"/>
      <c r="EJJ14" s="90"/>
      <c r="EJK14" s="90"/>
      <c r="EJL14" s="90"/>
      <c r="EJM14" s="90"/>
      <c r="EJN14" s="90"/>
      <c r="EJO14" s="90"/>
      <c r="EJP14" s="90"/>
      <c r="EJQ14" s="90"/>
      <c r="EJR14" s="90"/>
      <c r="EJS14" s="90"/>
      <c r="EJT14" s="90"/>
      <c r="EJU14" s="90"/>
      <c r="EJV14" s="90"/>
      <c r="EJW14" s="90"/>
      <c r="EJX14" s="90"/>
      <c r="EJY14" s="90"/>
      <c r="EJZ14" s="90"/>
      <c r="EKA14" s="90"/>
      <c r="EKB14" s="90"/>
      <c r="EKC14" s="90"/>
      <c r="EKD14" s="90"/>
      <c r="EKE14" s="90"/>
      <c r="EKF14" s="90"/>
      <c r="EKG14" s="90"/>
      <c r="EKH14" s="90"/>
      <c r="EKI14" s="90"/>
      <c r="EKJ14" s="90"/>
      <c r="EKK14" s="90"/>
      <c r="EKL14" s="90"/>
      <c r="EKM14" s="90"/>
      <c r="EKN14" s="90"/>
      <c r="EKO14" s="90"/>
      <c r="EKP14" s="90"/>
      <c r="EKQ14" s="90"/>
      <c r="EKR14" s="90"/>
      <c r="EKS14" s="90"/>
      <c r="EKT14" s="90"/>
      <c r="EKU14" s="90"/>
      <c r="EKV14" s="90"/>
      <c r="EKW14" s="90"/>
      <c r="EKX14" s="90"/>
      <c r="EKY14" s="90"/>
      <c r="EKZ14" s="90"/>
      <c r="ELA14" s="90"/>
      <c r="ELB14" s="90"/>
      <c r="ELC14" s="90"/>
      <c r="ELD14" s="90"/>
      <c r="ELE14" s="90"/>
      <c r="ELF14" s="90"/>
      <c r="ELG14" s="90"/>
      <c r="ELH14" s="90"/>
      <c r="ELI14" s="90"/>
      <c r="ELJ14" s="90"/>
      <c r="ELK14" s="90"/>
      <c r="ELL14" s="90"/>
      <c r="ELM14" s="90"/>
      <c r="ELN14" s="90"/>
      <c r="ELO14" s="90"/>
      <c r="ELP14" s="90"/>
      <c r="ELQ14" s="90"/>
      <c r="ELR14" s="90"/>
      <c r="ELS14" s="90"/>
      <c r="ELT14" s="90"/>
      <c r="ELU14" s="90"/>
      <c r="ELV14" s="90"/>
      <c r="ELW14" s="90"/>
      <c r="ELX14" s="90"/>
      <c r="ELY14" s="90"/>
      <c r="ELZ14" s="90"/>
      <c r="EMA14" s="90"/>
      <c r="EMB14" s="90"/>
      <c r="EMC14" s="90"/>
      <c r="EMD14" s="90"/>
      <c r="EME14" s="90"/>
      <c r="EMF14" s="90"/>
      <c r="EMG14" s="90"/>
      <c r="EMH14" s="90"/>
      <c r="EMI14" s="90"/>
      <c r="EMJ14" s="90"/>
      <c r="EMK14" s="90"/>
      <c r="EML14" s="90"/>
      <c r="EMM14" s="90"/>
      <c r="EMN14" s="90"/>
      <c r="EMO14" s="90"/>
      <c r="EMP14" s="90"/>
      <c r="EMQ14" s="90"/>
      <c r="EMR14" s="90"/>
      <c r="EMS14" s="90"/>
      <c r="EMT14" s="90"/>
      <c r="EMU14" s="90"/>
      <c r="EMV14" s="90"/>
      <c r="EMW14" s="90"/>
      <c r="EMX14" s="90"/>
      <c r="EMY14" s="90"/>
      <c r="EMZ14" s="90"/>
      <c r="ENA14" s="90"/>
      <c r="ENB14" s="90"/>
      <c r="ENC14" s="90"/>
      <c r="END14" s="90"/>
      <c r="ENE14" s="90"/>
      <c r="ENF14" s="90"/>
      <c r="ENG14" s="90"/>
      <c r="ENH14" s="90"/>
      <c r="ENI14" s="90"/>
      <c r="ENJ14" s="90"/>
      <c r="ENK14" s="90"/>
      <c r="ENL14" s="90"/>
      <c r="ENM14" s="90"/>
      <c r="ENN14" s="90"/>
      <c r="ENO14" s="90"/>
      <c r="ENP14" s="90"/>
      <c r="ENQ14" s="90"/>
      <c r="ENR14" s="90"/>
      <c r="ENS14" s="90"/>
      <c r="ENT14" s="90"/>
      <c r="ENU14" s="90"/>
      <c r="ENV14" s="90"/>
      <c r="ENW14" s="90"/>
      <c r="ENX14" s="90"/>
      <c r="ENY14" s="90"/>
      <c r="ENZ14" s="90"/>
      <c r="EOA14" s="90"/>
      <c r="EOB14" s="90"/>
      <c r="EOC14" s="90"/>
      <c r="EOD14" s="90"/>
      <c r="EOE14" s="90"/>
      <c r="EOF14" s="90"/>
      <c r="EOG14" s="90"/>
      <c r="EOH14" s="90"/>
      <c r="EOI14" s="90"/>
      <c r="EOJ14" s="90"/>
      <c r="EOK14" s="90"/>
      <c r="EOL14" s="90"/>
      <c r="EOM14" s="90"/>
      <c r="EON14" s="90"/>
      <c r="EOO14" s="90"/>
      <c r="EOP14" s="90"/>
      <c r="EOQ14" s="90"/>
      <c r="EOR14" s="90"/>
      <c r="EOS14" s="90"/>
      <c r="EOT14" s="90"/>
      <c r="EOU14" s="90"/>
      <c r="EOV14" s="90"/>
      <c r="EOW14" s="90"/>
      <c r="EOX14" s="90"/>
      <c r="EOY14" s="90"/>
      <c r="EOZ14" s="90"/>
      <c r="EPA14" s="90"/>
      <c r="EPB14" s="90"/>
      <c r="EPC14" s="90"/>
      <c r="EPD14" s="90"/>
      <c r="EPE14" s="90"/>
      <c r="EPF14" s="90"/>
      <c r="EPG14" s="90"/>
      <c r="EPH14" s="90"/>
      <c r="EPI14" s="90"/>
      <c r="EPJ14" s="90"/>
      <c r="EPK14" s="90"/>
      <c r="EPL14" s="90"/>
      <c r="EPM14" s="90"/>
      <c r="EPN14" s="90"/>
      <c r="EPO14" s="90"/>
      <c r="EPP14" s="90"/>
      <c r="EPQ14" s="90"/>
      <c r="EPR14" s="90"/>
      <c r="EPS14" s="90"/>
      <c r="EPT14" s="90"/>
      <c r="EPU14" s="90"/>
      <c r="EPV14" s="90"/>
      <c r="EPW14" s="90"/>
      <c r="EPX14" s="90"/>
      <c r="EPY14" s="90"/>
      <c r="EPZ14" s="90"/>
      <c r="EQA14" s="90"/>
      <c r="EQB14" s="90"/>
      <c r="EQC14" s="90"/>
      <c r="EQD14" s="90"/>
      <c r="EQE14" s="90"/>
      <c r="EQF14" s="90"/>
      <c r="EQG14" s="90"/>
      <c r="EQH14" s="90"/>
      <c r="EQI14" s="90"/>
      <c r="EQJ14" s="90"/>
      <c r="EQK14" s="90"/>
      <c r="EQL14" s="90"/>
      <c r="EQM14" s="90"/>
      <c r="EQN14" s="90"/>
      <c r="EQO14" s="90"/>
      <c r="EQP14" s="90"/>
      <c r="EQQ14" s="90"/>
      <c r="EQR14" s="90"/>
      <c r="EQS14" s="90"/>
      <c r="EQT14" s="90"/>
      <c r="EQU14" s="90"/>
      <c r="EQV14" s="90"/>
      <c r="EQW14" s="90"/>
      <c r="EQX14" s="90"/>
      <c r="EQY14" s="90"/>
      <c r="EQZ14" s="90"/>
      <c r="ERA14" s="90"/>
      <c r="ERB14" s="90"/>
      <c r="ERC14" s="90"/>
      <c r="ERD14" s="90"/>
      <c r="ERE14" s="90"/>
      <c r="ERF14" s="90"/>
      <c r="ERG14" s="90"/>
      <c r="ERH14" s="90"/>
      <c r="ERI14" s="90"/>
      <c r="ERJ14" s="90"/>
      <c r="ERK14" s="90"/>
      <c r="ERL14" s="90"/>
      <c r="ERM14" s="90"/>
      <c r="ERN14" s="90"/>
      <c r="ERO14" s="90"/>
      <c r="ERP14" s="90"/>
      <c r="ERQ14" s="90"/>
      <c r="ERR14" s="90"/>
      <c r="ERS14" s="90"/>
      <c r="ERT14" s="90"/>
      <c r="ERU14" s="90"/>
      <c r="ERV14" s="90"/>
      <c r="ERW14" s="90"/>
      <c r="ERX14" s="90"/>
      <c r="ERY14" s="90"/>
      <c r="ERZ14" s="90"/>
      <c r="ESA14" s="90"/>
      <c r="ESB14" s="90"/>
      <c r="ESC14" s="90"/>
      <c r="ESD14" s="90"/>
      <c r="ESE14" s="90"/>
      <c r="ESF14" s="90"/>
      <c r="ESG14" s="90"/>
      <c r="ESH14" s="90"/>
      <c r="ESI14" s="90"/>
      <c r="ESJ14" s="90"/>
      <c r="ESK14" s="90"/>
      <c r="ESL14" s="90"/>
      <c r="ESM14" s="90"/>
      <c r="ESN14" s="90"/>
      <c r="ESO14" s="90"/>
      <c r="ESP14" s="90"/>
      <c r="ESQ14" s="90"/>
      <c r="ESR14" s="90"/>
      <c r="ESS14" s="90"/>
      <c r="EST14" s="90"/>
      <c r="ESU14" s="90"/>
      <c r="ESV14" s="90"/>
      <c r="ESW14" s="90"/>
      <c r="ESX14" s="90"/>
      <c r="ESY14" s="90"/>
      <c r="ESZ14" s="90"/>
      <c r="ETA14" s="90"/>
      <c r="ETB14" s="90"/>
      <c r="ETC14" s="90"/>
      <c r="ETD14" s="90"/>
      <c r="ETE14" s="90"/>
      <c r="ETF14" s="90"/>
      <c r="ETG14" s="90"/>
      <c r="ETH14" s="90"/>
      <c r="ETI14" s="90"/>
      <c r="ETJ14" s="90"/>
      <c r="ETK14" s="90"/>
      <c r="ETL14" s="90"/>
      <c r="ETM14" s="90"/>
      <c r="ETN14" s="90"/>
      <c r="ETO14" s="90"/>
      <c r="ETP14" s="90"/>
      <c r="ETQ14" s="90"/>
      <c r="ETR14" s="90"/>
      <c r="ETS14" s="90"/>
      <c r="ETT14" s="90"/>
      <c r="ETU14" s="90"/>
      <c r="ETV14" s="90"/>
      <c r="ETW14" s="90"/>
      <c r="ETX14" s="90"/>
      <c r="ETY14" s="90"/>
      <c r="ETZ14" s="90"/>
      <c r="EUA14" s="90"/>
      <c r="EUB14" s="90"/>
      <c r="EUC14" s="90"/>
      <c r="EUD14" s="90"/>
      <c r="EUE14" s="90"/>
      <c r="EUF14" s="90"/>
      <c r="EUG14" s="90"/>
      <c r="EUH14" s="90"/>
      <c r="EUI14" s="90"/>
      <c r="EUJ14" s="90"/>
      <c r="EUK14" s="90"/>
      <c r="EUL14" s="90"/>
      <c r="EUM14" s="90"/>
      <c r="EUN14" s="90"/>
      <c r="EUO14" s="90"/>
      <c r="EUP14" s="90"/>
      <c r="EUQ14" s="90"/>
      <c r="EUR14" s="90"/>
      <c r="EUS14" s="90"/>
      <c r="EUT14" s="90"/>
      <c r="EUU14" s="90"/>
      <c r="EUV14" s="90"/>
      <c r="EUW14" s="90"/>
      <c r="EUX14" s="90"/>
      <c r="EUY14" s="90"/>
      <c r="EUZ14" s="90"/>
      <c r="EVA14" s="90"/>
      <c r="EVB14" s="90"/>
      <c r="EVC14" s="90"/>
      <c r="EVD14" s="90"/>
      <c r="EVE14" s="90"/>
      <c r="EVF14" s="90"/>
      <c r="EVG14" s="90"/>
      <c r="EVH14" s="90"/>
      <c r="EVI14" s="90"/>
      <c r="EVJ14" s="90"/>
      <c r="EVK14" s="90"/>
      <c r="EVL14" s="90"/>
      <c r="EVM14" s="90"/>
      <c r="EVN14" s="90"/>
      <c r="EVO14" s="90"/>
      <c r="EVP14" s="90"/>
      <c r="EVQ14" s="90"/>
      <c r="EVR14" s="90"/>
      <c r="EVS14" s="90"/>
      <c r="EVT14" s="90"/>
      <c r="EVU14" s="90"/>
      <c r="EVV14" s="90"/>
      <c r="EVW14" s="90"/>
      <c r="EVX14" s="90"/>
      <c r="EVY14" s="90"/>
      <c r="EVZ14" s="90"/>
      <c r="EWA14" s="90"/>
      <c r="EWB14" s="90"/>
      <c r="EWC14" s="90"/>
      <c r="EWD14" s="90"/>
      <c r="EWE14" s="90"/>
      <c r="EWF14" s="90"/>
      <c r="EWG14" s="90"/>
      <c r="EWH14" s="90"/>
      <c r="EWI14" s="90"/>
      <c r="EWJ14" s="90"/>
      <c r="EWK14" s="90"/>
      <c r="EWL14" s="90"/>
      <c r="EWM14" s="90"/>
      <c r="EWN14" s="90"/>
      <c r="EWO14" s="90"/>
      <c r="EWP14" s="90"/>
      <c r="EWQ14" s="90"/>
      <c r="EWR14" s="90"/>
      <c r="EWS14" s="90"/>
      <c r="EWT14" s="90"/>
      <c r="EWU14" s="90"/>
      <c r="EWV14" s="90"/>
      <c r="EWW14" s="90"/>
      <c r="EWX14" s="90"/>
      <c r="EWY14" s="90"/>
      <c r="EWZ14" s="90"/>
      <c r="EXA14" s="90"/>
      <c r="EXB14" s="90"/>
      <c r="EXC14" s="90"/>
      <c r="EXD14" s="90"/>
      <c r="EXE14" s="90"/>
      <c r="EXF14" s="90"/>
      <c r="EXG14" s="90"/>
      <c r="EXH14" s="90"/>
      <c r="EXI14" s="90"/>
      <c r="EXJ14" s="90"/>
      <c r="EXK14" s="90"/>
      <c r="EXL14" s="90"/>
      <c r="EXM14" s="90"/>
      <c r="EXN14" s="90"/>
      <c r="EXO14" s="90"/>
      <c r="EXP14" s="90"/>
      <c r="EXQ14" s="90"/>
      <c r="EXR14" s="90"/>
      <c r="EXS14" s="90"/>
      <c r="EXT14" s="90"/>
      <c r="EXU14" s="90"/>
      <c r="EXV14" s="90"/>
      <c r="EXW14" s="90"/>
      <c r="EXX14" s="90"/>
      <c r="EXY14" s="90"/>
      <c r="EXZ14" s="90"/>
      <c r="EYA14" s="90"/>
      <c r="EYB14" s="90"/>
      <c r="EYC14" s="90"/>
      <c r="EYD14" s="90"/>
      <c r="EYE14" s="90"/>
      <c r="EYF14" s="90"/>
      <c r="EYG14" s="90"/>
      <c r="EYH14" s="90"/>
      <c r="EYI14" s="90"/>
      <c r="EYJ14" s="90"/>
      <c r="EYK14" s="90"/>
      <c r="EYL14" s="90"/>
      <c r="EYM14" s="90"/>
      <c r="EYN14" s="90"/>
      <c r="EYO14" s="90"/>
      <c r="EYP14" s="90"/>
      <c r="EYQ14" s="90"/>
      <c r="EYR14" s="90"/>
      <c r="EYS14" s="90"/>
      <c r="EYT14" s="90"/>
      <c r="EYU14" s="90"/>
      <c r="EYV14" s="90"/>
      <c r="EYW14" s="90"/>
      <c r="EYX14" s="90"/>
      <c r="EYY14" s="90"/>
      <c r="EYZ14" s="90"/>
      <c r="EZA14" s="90"/>
      <c r="EZB14" s="90"/>
      <c r="EZC14" s="90"/>
      <c r="EZD14" s="90"/>
      <c r="EZE14" s="90"/>
      <c r="EZF14" s="90"/>
      <c r="EZG14" s="90"/>
      <c r="EZH14" s="90"/>
      <c r="EZI14" s="90"/>
      <c r="EZJ14" s="90"/>
      <c r="EZK14" s="90"/>
      <c r="EZL14" s="90"/>
      <c r="EZM14" s="90"/>
      <c r="EZN14" s="90"/>
      <c r="EZO14" s="90"/>
      <c r="EZP14" s="90"/>
      <c r="EZQ14" s="90"/>
      <c r="EZR14" s="90"/>
      <c r="EZS14" s="90"/>
      <c r="EZT14" s="90"/>
      <c r="EZU14" s="90"/>
      <c r="EZV14" s="90"/>
      <c r="EZW14" s="90"/>
      <c r="EZX14" s="90"/>
      <c r="EZY14" s="90"/>
      <c r="EZZ14" s="90"/>
      <c r="FAA14" s="90"/>
      <c r="FAB14" s="90"/>
      <c r="FAC14" s="90"/>
      <c r="FAD14" s="90"/>
      <c r="FAE14" s="90"/>
      <c r="FAF14" s="90"/>
      <c r="FAG14" s="90"/>
      <c r="FAH14" s="90"/>
      <c r="FAI14" s="90"/>
      <c r="FAJ14" s="90"/>
      <c r="FAK14" s="90"/>
      <c r="FAL14" s="90"/>
      <c r="FAM14" s="90"/>
      <c r="FAN14" s="90"/>
      <c r="FAO14" s="90"/>
      <c r="FAP14" s="90"/>
      <c r="FAQ14" s="90"/>
      <c r="FAR14" s="90"/>
      <c r="FAS14" s="90"/>
      <c r="FAT14" s="90"/>
      <c r="FAU14" s="90"/>
      <c r="FAV14" s="90"/>
      <c r="FAW14" s="90"/>
      <c r="FAX14" s="90"/>
      <c r="FAY14" s="90"/>
      <c r="FAZ14" s="90"/>
      <c r="FBA14" s="90"/>
      <c r="FBB14" s="90"/>
      <c r="FBC14" s="90"/>
      <c r="FBD14" s="90"/>
      <c r="FBE14" s="90"/>
      <c r="FBF14" s="90"/>
      <c r="FBG14" s="90"/>
      <c r="FBH14" s="90"/>
      <c r="FBI14" s="90"/>
      <c r="FBJ14" s="90"/>
      <c r="FBK14" s="90"/>
      <c r="FBL14" s="90"/>
      <c r="FBM14" s="90"/>
      <c r="FBN14" s="90"/>
      <c r="FBO14" s="90"/>
      <c r="FBP14" s="90"/>
      <c r="FBQ14" s="90"/>
      <c r="FBR14" s="90"/>
      <c r="FBS14" s="90"/>
      <c r="FBT14" s="90"/>
      <c r="FBU14" s="90"/>
      <c r="FBV14" s="90"/>
      <c r="FBW14" s="90"/>
      <c r="FBX14" s="90"/>
      <c r="FBY14" s="90"/>
      <c r="FBZ14" s="90"/>
      <c r="FCA14" s="90"/>
      <c r="FCB14" s="90"/>
      <c r="FCC14" s="90"/>
      <c r="FCD14" s="90"/>
      <c r="FCE14" s="90"/>
      <c r="FCF14" s="90"/>
      <c r="FCG14" s="90"/>
      <c r="FCH14" s="90"/>
      <c r="FCI14" s="90"/>
      <c r="FCJ14" s="90"/>
      <c r="FCK14" s="90"/>
      <c r="FCL14" s="90"/>
      <c r="FCM14" s="90"/>
      <c r="FCN14" s="90"/>
      <c r="FCO14" s="90"/>
      <c r="FCP14" s="90"/>
      <c r="FCQ14" s="90"/>
      <c r="FCR14" s="90"/>
      <c r="FCS14" s="90"/>
      <c r="FCT14" s="90"/>
      <c r="FCU14" s="90"/>
      <c r="FCV14" s="90"/>
      <c r="FCW14" s="90"/>
      <c r="FCX14" s="90"/>
      <c r="FCY14" s="90"/>
      <c r="FCZ14" s="90"/>
      <c r="FDA14" s="90"/>
      <c r="FDB14" s="90"/>
      <c r="FDC14" s="90"/>
      <c r="FDD14" s="90"/>
      <c r="FDE14" s="90"/>
      <c r="FDF14" s="90"/>
      <c r="FDG14" s="90"/>
      <c r="FDH14" s="90"/>
      <c r="FDI14" s="90"/>
      <c r="FDJ14" s="90"/>
      <c r="FDK14" s="90"/>
      <c r="FDL14" s="90"/>
      <c r="FDM14" s="90"/>
      <c r="FDN14" s="90"/>
      <c r="FDO14" s="90"/>
      <c r="FDP14" s="90"/>
      <c r="FDQ14" s="90"/>
      <c r="FDR14" s="90"/>
      <c r="FDS14" s="90"/>
      <c r="FDT14" s="90"/>
      <c r="FDU14" s="90"/>
      <c r="FDV14" s="90"/>
      <c r="FDW14" s="90"/>
      <c r="FDX14" s="90"/>
      <c r="FDY14" s="90"/>
      <c r="FDZ14" s="90"/>
      <c r="FEA14" s="90"/>
      <c r="FEB14" s="90"/>
      <c r="FEC14" s="90"/>
      <c r="FED14" s="90"/>
      <c r="FEE14" s="90"/>
      <c r="FEF14" s="90"/>
      <c r="FEG14" s="90"/>
      <c r="FEH14" s="90"/>
      <c r="FEI14" s="90"/>
      <c r="FEJ14" s="90"/>
      <c r="FEK14" s="90"/>
      <c r="FEL14" s="90"/>
      <c r="FEM14" s="90"/>
      <c r="FEN14" s="90"/>
      <c r="FEO14" s="90"/>
      <c r="FEP14" s="90"/>
      <c r="FEQ14" s="90"/>
      <c r="FER14" s="90"/>
      <c r="FES14" s="90"/>
      <c r="FET14" s="90"/>
      <c r="FEU14" s="90"/>
      <c r="FEV14" s="90"/>
      <c r="FEW14" s="90"/>
      <c r="FEX14" s="90"/>
      <c r="FEY14" s="90"/>
      <c r="FEZ14" s="90"/>
      <c r="FFA14" s="90"/>
      <c r="FFB14" s="90"/>
      <c r="FFC14" s="90"/>
      <c r="FFD14" s="90"/>
      <c r="FFE14" s="90"/>
      <c r="FFF14" s="90"/>
      <c r="FFG14" s="90"/>
      <c r="FFH14" s="90"/>
      <c r="FFI14" s="90"/>
      <c r="FFJ14" s="90"/>
      <c r="FFK14" s="90"/>
      <c r="FFL14" s="90"/>
      <c r="FFM14" s="90"/>
      <c r="FFN14" s="90"/>
      <c r="FFO14" s="90"/>
      <c r="FFP14" s="90"/>
      <c r="FFQ14" s="90"/>
      <c r="FFR14" s="90"/>
      <c r="FFS14" s="90"/>
      <c r="FFT14" s="90"/>
      <c r="FFU14" s="90"/>
      <c r="FFV14" s="90"/>
      <c r="FFW14" s="90"/>
      <c r="FFX14" s="90"/>
      <c r="FFY14" s="90"/>
      <c r="FFZ14" s="90"/>
      <c r="FGA14" s="90"/>
      <c r="FGB14" s="90"/>
      <c r="FGC14" s="90"/>
      <c r="FGD14" s="90"/>
      <c r="FGE14" s="90"/>
      <c r="FGF14" s="90"/>
      <c r="FGG14" s="90"/>
      <c r="FGH14" s="90"/>
      <c r="FGI14" s="90"/>
      <c r="FGJ14" s="90"/>
      <c r="FGK14" s="90"/>
      <c r="FGL14" s="90"/>
      <c r="FGM14" s="90"/>
      <c r="FGN14" s="90"/>
      <c r="FGO14" s="90"/>
      <c r="FGP14" s="90"/>
      <c r="FGQ14" s="90"/>
      <c r="FGR14" s="90"/>
      <c r="FGS14" s="90"/>
      <c r="FGT14" s="90"/>
      <c r="FGU14" s="90"/>
      <c r="FGV14" s="90"/>
      <c r="FGW14" s="90"/>
      <c r="FGX14" s="90"/>
      <c r="FGY14" s="90"/>
      <c r="FGZ14" s="90"/>
      <c r="FHA14" s="90"/>
      <c r="FHB14" s="90"/>
      <c r="FHC14" s="90"/>
      <c r="FHD14" s="90"/>
      <c r="FHE14" s="90"/>
      <c r="FHF14" s="90"/>
      <c r="FHG14" s="90"/>
      <c r="FHH14" s="90"/>
      <c r="FHI14" s="90"/>
      <c r="FHJ14" s="90"/>
      <c r="FHK14" s="90"/>
      <c r="FHL14" s="90"/>
      <c r="FHM14" s="90"/>
      <c r="FHN14" s="90"/>
      <c r="FHO14" s="90"/>
      <c r="FHP14" s="90"/>
      <c r="FHQ14" s="90"/>
      <c r="FHR14" s="90"/>
      <c r="FHS14" s="90"/>
      <c r="FHT14" s="90"/>
      <c r="FHU14" s="90"/>
      <c r="FHV14" s="90"/>
      <c r="FHW14" s="90"/>
      <c r="FHX14" s="90"/>
      <c r="FHY14" s="90"/>
      <c r="FHZ14" s="90"/>
      <c r="FIA14" s="90"/>
      <c r="FIB14" s="90"/>
      <c r="FIC14" s="90"/>
      <c r="FID14" s="90"/>
      <c r="FIE14" s="90"/>
      <c r="FIF14" s="90"/>
      <c r="FIG14" s="90"/>
      <c r="FIH14" s="90"/>
      <c r="FII14" s="90"/>
      <c r="FIJ14" s="90"/>
      <c r="FIK14" s="90"/>
      <c r="FIL14" s="90"/>
      <c r="FIM14" s="90"/>
      <c r="FIN14" s="90"/>
      <c r="FIO14" s="90"/>
      <c r="FIP14" s="90"/>
      <c r="FIQ14" s="90"/>
      <c r="FIR14" s="90"/>
      <c r="FIS14" s="90"/>
      <c r="FIT14" s="90"/>
      <c r="FIU14" s="90"/>
      <c r="FIV14" s="90"/>
      <c r="FIW14" s="90"/>
      <c r="FIX14" s="90"/>
      <c r="FIY14" s="90"/>
      <c r="FIZ14" s="90"/>
      <c r="FJA14" s="90"/>
      <c r="FJB14" s="90"/>
      <c r="FJC14" s="90"/>
      <c r="FJD14" s="90"/>
      <c r="FJE14" s="90"/>
      <c r="FJF14" s="90"/>
      <c r="FJG14" s="90"/>
      <c r="FJH14" s="90"/>
      <c r="FJI14" s="90"/>
      <c r="FJJ14" s="90"/>
      <c r="FJK14" s="90"/>
      <c r="FJL14" s="90"/>
      <c r="FJM14" s="90"/>
      <c r="FJN14" s="90"/>
      <c r="FJO14" s="90"/>
      <c r="FJP14" s="90"/>
      <c r="FJQ14" s="90"/>
      <c r="FJR14" s="90"/>
      <c r="FJS14" s="90"/>
      <c r="FJT14" s="90"/>
      <c r="FJU14" s="90"/>
      <c r="FJV14" s="90"/>
      <c r="FJW14" s="90"/>
      <c r="FJX14" s="90"/>
      <c r="FJY14" s="90"/>
      <c r="FJZ14" s="90"/>
      <c r="FKA14" s="90"/>
      <c r="FKB14" s="90"/>
      <c r="FKC14" s="90"/>
      <c r="FKD14" s="90"/>
      <c r="FKE14" s="90"/>
      <c r="FKF14" s="90"/>
      <c r="FKG14" s="90"/>
      <c r="FKH14" s="90"/>
      <c r="FKI14" s="90"/>
      <c r="FKJ14" s="90"/>
      <c r="FKK14" s="90"/>
      <c r="FKL14" s="90"/>
      <c r="FKM14" s="90"/>
      <c r="FKN14" s="90"/>
      <c r="FKO14" s="90"/>
      <c r="FKP14" s="90"/>
      <c r="FKQ14" s="90"/>
      <c r="FKR14" s="90"/>
      <c r="FKS14" s="90"/>
      <c r="FKT14" s="90"/>
      <c r="FKU14" s="90"/>
      <c r="FKV14" s="90"/>
      <c r="FKW14" s="90"/>
      <c r="FKX14" s="90"/>
      <c r="FKY14" s="90"/>
      <c r="FKZ14" s="90"/>
      <c r="FLA14" s="90"/>
      <c r="FLB14" s="90"/>
      <c r="FLC14" s="90"/>
      <c r="FLD14" s="90"/>
      <c r="FLE14" s="90"/>
      <c r="FLF14" s="90"/>
      <c r="FLG14" s="90"/>
      <c r="FLH14" s="90"/>
      <c r="FLI14" s="90"/>
      <c r="FLJ14" s="90"/>
      <c r="FLK14" s="90"/>
      <c r="FLL14" s="90"/>
      <c r="FLM14" s="90"/>
      <c r="FLN14" s="90"/>
      <c r="FLO14" s="90"/>
      <c r="FLP14" s="90"/>
      <c r="FLQ14" s="90"/>
      <c r="FLR14" s="90"/>
      <c r="FLS14" s="90"/>
      <c r="FLT14" s="90"/>
      <c r="FLU14" s="90"/>
      <c r="FLV14" s="90"/>
      <c r="FLW14" s="90"/>
      <c r="FLX14" s="90"/>
      <c r="FLY14" s="90"/>
      <c r="FLZ14" s="90"/>
      <c r="FMA14" s="90"/>
      <c r="FMB14" s="90"/>
      <c r="FMC14" s="90"/>
      <c r="FMD14" s="90"/>
      <c r="FME14" s="90"/>
      <c r="FMF14" s="90"/>
      <c r="FMG14" s="90"/>
      <c r="FMH14" s="90"/>
      <c r="FMI14" s="90"/>
      <c r="FMJ14" s="90"/>
      <c r="FMK14" s="90"/>
      <c r="FML14" s="90"/>
      <c r="FMM14" s="90"/>
      <c r="FMN14" s="90"/>
      <c r="FMO14" s="90"/>
      <c r="FMP14" s="90"/>
      <c r="FMQ14" s="90"/>
      <c r="FMR14" s="90"/>
      <c r="FMS14" s="90"/>
      <c r="FMT14" s="90"/>
      <c r="FMU14" s="90"/>
      <c r="FMV14" s="90"/>
      <c r="FMW14" s="90"/>
      <c r="FMX14" s="90"/>
      <c r="FMY14" s="90"/>
      <c r="FMZ14" s="90"/>
      <c r="FNA14" s="90"/>
      <c r="FNB14" s="90"/>
      <c r="FNC14" s="90"/>
      <c r="FND14" s="90"/>
      <c r="FNE14" s="90"/>
      <c r="FNF14" s="90"/>
      <c r="FNG14" s="90"/>
      <c r="FNH14" s="90"/>
      <c r="FNI14" s="90"/>
      <c r="FNJ14" s="90"/>
      <c r="FNK14" s="90"/>
      <c r="FNL14" s="90"/>
      <c r="FNM14" s="90"/>
      <c r="FNN14" s="90"/>
      <c r="FNO14" s="90"/>
      <c r="FNP14" s="90"/>
      <c r="FNQ14" s="90"/>
      <c r="FNR14" s="90"/>
      <c r="FNS14" s="90"/>
      <c r="FNT14" s="90"/>
      <c r="FNU14" s="90"/>
      <c r="FNV14" s="90"/>
      <c r="FNW14" s="90"/>
      <c r="FNX14" s="90"/>
      <c r="FNY14" s="90"/>
      <c r="FNZ14" s="90"/>
      <c r="FOA14" s="90"/>
      <c r="FOB14" s="90"/>
      <c r="FOC14" s="90"/>
      <c r="FOD14" s="90"/>
      <c r="FOE14" s="90"/>
      <c r="FOF14" s="90"/>
      <c r="FOG14" s="90"/>
      <c r="FOH14" s="90"/>
      <c r="FOI14" s="90"/>
      <c r="FOJ14" s="90"/>
      <c r="FOK14" s="90"/>
      <c r="FOL14" s="90"/>
      <c r="FOM14" s="90"/>
      <c r="FON14" s="90"/>
      <c r="FOO14" s="90"/>
      <c r="FOP14" s="90"/>
      <c r="FOQ14" s="90"/>
      <c r="FOR14" s="90"/>
      <c r="FOS14" s="90"/>
      <c r="FOT14" s="90"/>
      <c r="FOU14" s="90"/>
      <c r="FOV14" s="90"/>
      <c r="FOW14" s="90"/>
      <c r="FOX14" s="90"/>
      <c r="FOY14" s="90"/>
      <c r="FOZ14" s="90"/>
      <c r="FPA14" s="90"/>
      <c r="FPB14" s="90"/>
      <c r="FPC14" s="90"/>
      <c r="FPD14" s="90"/>
      <c r="FPE14" s="90"/>
      <c r="FPF14" s="90"/>
      <c r="FPG14" s="90"/>
      <c r="FPH14" s="90"/>
      <c r="FPI14" s="90"/>
      <c r="FPJ14" s="90"/>
      <c r="FPK14" s="90"/>
      <c r="FPL14" s="90"/>
      <c r="FPM14" s="90"/>
      <c r="FPN14" s="90"/>
      <c r="FPO14" s="90"/>
      <c r="FPP14" s="90"/>
      <c r="FPQ14" s="90"/>
      <c r="FPR14" s="90"/>
      <c r="FPS14" s="90"/>
      <c r="FPT14" s="90"/>
      <c r="FPU14" s="90"/>
      <c r="FPV14" s="90"/>
      <c r="FPW14" s="90"/>
      <c r="FPX14" s="90"/>
      <c r="FPY14" s="90"/>
      <c r="FPZ14" s="90"/>
      <c r="FQA14" s="90"/>
      <c r="FQB14" s="90"/>
      <c r="FQC14" s="90"/>
      <c r="FQD14" s="90"/>
      <c r="FQE14" s="90"/>
      <c r="FQF14" s="90"/>
      <c r="FQG14" s="90"/>
      <c r="FQH14" s="90"/>
      <c r="FQI14" s="90"/>
      <c r="FQJ14" s="90"/>
      <c r="FQK14" s="90"/>
      <c r="FQL14" s="90"/>
      <c r="FQM14" s="90"/>
      <c r="FQN14" s="90"/>
      <c r="FQO14" s="90"/>
      <c r="FQP14" s="90"/>
      <c r="FQQ14" s="90"/>
      <c r="FQR14" s="90"/>
      <c r="FQS14" s="90"/>
      <c r="FQT14" s="90"/>
      <c r="FQU14" s="90"/>
      <c r="FQV14" s="90"/>
      <c r="FQW14" s="90"/>
      <c r="FQX14" s="90"/>
      <c r="FQY14" s="90"/>
      <c r="FQZ14" s="90"/>
      <c r="FRA14" s="90"/>
      <c r="FRB14" s="90"/>
      <c r="FRC14" s="90"/>
      <c r="FRD14" s="90"/>
      <c r="FRE14" s="90"/>
      <c r="FRF14" s="90"/>
      <c r="FRG14" s="90"/>
      <c r="FRH14" s="90"/>
      <c r="FRI14" s="90"/>
      <c r="FRJ14" s="90"/>
      <c r="FRK14" s="90"/>
      <c r="FRL14" s="90"/>
      <c r="FRM14" s="90"/>
      <c r="FRN14" s="90"/>
      <c r="FRO14" s="90"/>
      <c r="FRP14" s="90"/>
      <c r="FRQ14" s="90"/>
      <c r="FRR14" s="90"/>
      <c r="FRS14" s="90"/>
      <c r="FRT14" s="90"/>
      <c r="FRU14" s="90"/>
      <c r="FRV14" s="90"/>
      <c r="FRW14" s="90"/>
      <c r="FRX14" s="90"/>
      <c r="FRY14" s="90"/>
      <c r="FRZ14" s="90"/>
      <c r="FSA14" s="90"/>
      <c r="FSB14" s="90"/>
      <c r="FSC14" s="90"/>
      <c r="FSD14" s="90"/>
      <c r="FSE14" s="90"/>
      <c r="FSF14" s="90"/>
      <c r="FSG14" s="90"/>
      <c r="FSH14" s="90"/>
      <c r="FSI14" s="90"/>
      <c r="FSJ14" s="90"/>
      <c r="FSK14" s="90"/>
      <c r="FSL14" s="90"/>
      <c r="FSM14" s="90"/>
      <c r="FSN14" s="90"/>
      <c r="FSO14" s="90"/>
      <c r="FSP14" s="90"/>
      <c r="FSQ14" s="90"/>
      <c r="FSR14" s="90"/>
      <c r="FSS14" s="90"/>
      <c r="FST14" s="90"/>
      <c r="FSU14" s="90"/>
      <c r="FSV14" s="90"/>
      <c r="FSW14" s="90"/>
      <c r="FSX14" s="90"/>
      <c r="FSY14" s="90"/>
      <c r="FSZ14" s="90"/>
      <c r="FTA14" s="90"/>
      <c r="FTB14" s="90"/>
      <c r="FTC14" s="90"/>
      <c r="FTD14" s="90"/>
      <c r="FTE14" s="90"/>
      <c r="FTF14" s="90"/>
      <c r="FTG14" s="90"/>
      <c r="FTH14" s="90"/>
      <c r="FTI14" s="90"/>
      <c r="FTJ14" s="90"/>
      <c r="FTK14" s="90"/>
      <c r="FTL14" s="90"/>
      <c r="FTM14" s="90"/>
      <c r="FTN14" s="90"/>
      <c r="FTO14" s="90"/>
      <c r="FTP14" s="90"/>
      <c r="FTQ14" s="90"/>
      <c r="FTR14" s="90"/>
      <c r="FTS14" s="90"/>
      <c r="FTT14" s="90"/>
      <c r="FTU14" s="90"/>
      <c r="FTV14" s="90"/>
      <c r="FTW14" s="90"/>
      <c r="FTX14" s="90"/>
      <c r="FTY14" s="90"/>
      <c r="FTZ14" s="90"/>
      <c r="FUA14" s="90"/>
      <c r="FUB14" s="90"/>
      <c r="FUC14" s="90"/>
      <c r="FUD14" s="90"/>
      <c r="FUE14" s="90"/>
      <c r="FUF14" s="90"/>
      <c r="FUG14" s="90"/>
      <c r="FUH14" s="90"/>
      <c r="FUI14" s="90"/>
      <c r="FUJ14" s="90"/>
      <c r="FUK14" s="90"/>
      <c r="FUL14" s="90"/>
      <c r="FUM14" s="90"/>
      <c r="FUN14" s="90"/>
      <c r="FUO14" s="90"/>
      <c r="FUP14" s="90"/>
      <c r="FUQ14" s="90"/>
      <c r="FUR14" s="90"/>
      <c r="FUS14" s="90"/>
      <c r="FUT14" s="90"/>
      <c r="FUU14" s="90"/>
      <c r="FUV14" s="90"/>
      <c r="FUW14" s="90"/>
      <c r="FUX14" s="90"/>
      <c r="FUY14" s="90"/>
      <c r="FUZ14" s="90"/>
      <c r="FVA14" s="90"/>
      <c r="FVB14" s="90"/>
      <c r="FVC14" s="90"/>
      <c r="FVD14" s="90"/>
      <c r="FVE14" s="90"/>
      <c r="FVF14" s="90"/>
      <c r="FVG14" s="90"/>
      <c r="FVH14" s="90"/>
      <c r="FVI14" s="90"/>
      <c r="FVJ14" s="90"/>
      <c r="FVK14" s="90"/>
      <c r="FVL14" s="90"/>
      <c r="FVM14" s="90"/>
      <c r="FVN14" s="90"/>
      <c r="FVO14" s="90"/>
      <c r="FVP14" s="90"/>
      <c r="FVQ14" s="90"/>
      <c r="FVR14" s="90"/>
      <c r="FVS14" s="90"/>
      <c r="FVT14" s="90"/>
      <c r="FVU14" s="90"/>
      <c r="FVV14" s="90"/>
      <c r="FVW14" s="90"/>
      <c r="FVX14" s="90"/>
      <c r="FVY14" s="90"/>
      <c r="FVZ14" s="90"/>
      <c r="FWA14" s="90"/>
      <c r="FWB14" s="90"/>
      <c r="FWC14" s="90"/>
      <c r="FWD14" s="90"/>
      <c r="FWE14" s="90"/>
      <c r="FWF14" s="90"/>
      <c r="FWG14" s="90"/>
      <c r="FWH14" s="90"/>
      <c r="FWI14" s="90"/>
      <c r="FWJ14" s="90"/>
      <c r="FWK14" s="90"/>
      <c r="FWL14" s="90"/>
      <c r="FWM14" s="90"/>
      <c r="FWN14" s="90"/>
      <c r="FWO14" s="90"/>
      <c r="FWP14" s="90"/>
      <c r="FWQ14" s="90"/>
      <c r="FWR14" s="90"/>
      <c r="FWS14" s="90"/>
      <c r="FWT14" s="90"/>
      <c r="FWU14" s="90"/>
      <c r="FWV14" s="90"/>
      <c r="FWW14" s="90"/>
      <c r="FWX14" s="90"/>
      <c r="FWY14" s="90"/>
      <c r="FWZ14" s="90"/>
      <c r="FXA14" s="90"/>
      <c r="FXB14" s="90"/>
      <c r="FXC14" s="90"/>
      <c r="FXD14" s="90"/>
      <c r="FXE14" s="90"/>
      <c r="FXF14" s="90"/>
      <c r="FXG14" s="90"/>
      <c r="FXH14" s="90"/>
      <c r="FXI14" s="90"/>
      <c r="FXJ14" s="90"/>
      <c r="FXK14" s="90"/>
      <c r="FXL14" s="90"/>
      <c r="FXM14" s="90"/>
      <c r="FXN14" s="90"/>
      <c r="FXO14" s="90"/>
      <c r="FXP14" s="90"/>
      <c r="FXQ14" s="90"/>
      <c r="FXR14" s="90"/>
      <c r="FXS14" s="90"/>
      <c r="FXT14" s="90"/>
      <c r="FXU14" s="90"/>
      <c r="FXV14" s="90"/>
      <c r="FXW14" s="90"/>
      <c r="FXX14" s="90"/>
      <c r="FXY14" s="90"/>
      <c r="FXZ14" s="90"/>
      <c r="FYA14" s="90"/>
      <c r="FYB14" s="90"/>
      <c r="FYC14" s="90"/>
      <c r="FYD14" s="90"/>
      <c r="FYE14" s="90"/>
      <c r="FYF14" s="90"/>
      <c r="FYG14" s="90"/>
      <c r="FYH14" s="90"/>
      <c r="FYI14" s="90"/>
      <c r="FYJ14" s="90"/>
      <c r="FYK14" s="90"/>
      <c r="FYL14" s="90"/>
      <c r="FYM14" s="90"/>
      <c r="FYN14" s="90"/>
      <c r="FYO14" s="90"/>
      <c r="FYP14" s="90"/>
      <c r="FYQ14" s="90"/>
      <c r="FYR14" s="90"/>
      <c r="FYS14" s="90"/>
      <c r="FYT14" s="90"/>
      <c r="FYU14" s="90"/>
      <c r="FYV14" s="90"/>
      <c r="FYW14" s="90"/>
      <c r="FYX14" s="90"/>
      <c r="FYY14" s="90"/>
      <c r="FYZ14" s="90"/>
      <c r="FZA14" s="90"/>
      <c r="FZB14" s="90"/>
      <c r="FZC14" s="90"/>
      <c r="FZD14" s="90"/>
      <c r="FZE14" s="90"/>
      <c r="FZF14" s="90"/>
      <c r="FZG14" s="90"/>
      <c r="FZH14" s="90"/>
      <c r="FZI14" s="90"/>
      <c r="FZJ14" s="90"/>
      <c r="FZK14" s="90"/>
      <c r="FZL14" s="90"/>
      <c r="FZM14" s="90"/>
      <c r="FZN14" s="90"/>
      <c r="FZO14" s="90"/>
      <c r="FZP14" s="90"/>
      <c r="FZQ14" s="90"/>
      <c r="FZR14" s="90"/>
      <c r="FZS14" s="90"/>
      <c r="FZT14" s="90"/>
      <c r="FZU14" s="90"/>
      <c r="FZV14" s="90"/>
      <c r="FZW14" s="90"/>
      <c r="FZX14" s="90"/>
      <c r="FZY14" s="90"/>
      <c r="FZZ14" s="90"/>
      <c r="GAA14" s="90"/>
      <c r="GAB14" s="90"/>
      <c r="GAC14" s="90"/>
      <c r="GAD14" s="90"/>
      <c r="GAE14" s="90"/>
      <c r="GAF14" s="90"/>
      <c r="GAG14" s="90"/>
      <c r="GAH14" s="90"/>
      <c r="GAI14" s="90"/>
      <c r="GAJ14" s="90"/>
      <c r="GAK14" s="90"/>
      <c r="GAL14" s="90"/>
      <c r="GAM14" s="90"/>
      <c r="GAN14" s="90"/>
      <c r="GAO14" s="90"/>
      <c r="GAP14" s="90"/>
      <c r="GAQ14" s="90"/>
      <c r="GAR14" s="90"/>
      <c r="GAS14" s="90"/>
      <c r="GAT14" s="90"/>
      <c r="GAU14" s="90"/>
      <c r="GAV14" s="90"/>
      <c r="GAW14" s="90"/>
      <c r="GAX14" s="90"/>
      <c r="GAY14" s="90"/>
      <c r="GAZ14" s="90"/>
      <c r="GBA14" s="90"/>
      <c r="GBB14" s="90"/>
      <c r="GBC14" s="90"/>
      <c r="GBD14" s="90"/>
      <c r="GBE14" s="90"/>
      <c r="GBF14" s="90"/>
      <c r="GBG14" s="90"/>
      <c r="GBH14" s="90"/>
      <c r="GBI14" s="90"/>
      <c r="GBJ14" s="90"/>
      <c r="GBK14" s="90"/>
      <c r="GBL14" s="90"/>
      <c r="GBM14" s="90"/>
      <c r="GBN14" s="90"/>
      <c r="GBO14" s="90"/>
      <c r="GBP14" s="90"/>
      <c r="GBQ14" s="90"/>
      <c r="GBR14" s="90"/>
      <c r="GBS14" s="90"/>
      <c r="GBT14" s="90"/>
      <c r="GBU14" s="90"/>
      <c r="GBV14" s="90"/>
      <c r="GBW14" s="90"/>
      <c r="GBX14" s="90"/>
      <c r="GBY14" s="90"/>
      <c r="GBZ14" s="90"/>
      <c r="GCA14" s="90"/>
      <c r="GCB14" s="90"/>
      <c r="GCC14" s="90"/>
      <c r="GCD14" s="90"/>
      <c r="GCE14" s="90"/>
      <c r="GCF14" s="90"/>
      <c r="GCG14" s="90"/>
      <c r="GCH14" s="90"/>
      <c r="GCI14" s="90"/>
      <c r="GCJ14" s="90"/>
      <c r="GCK14" s="90"/>
      <c r="GCL14" s="90"/>
      <c r="GCM14" s="90"/>
      <c r="GCN14" s="90"/>
      <c r="GCO14" s="90"/>
      <c r="GCP14" s="90"/>
      <c r="GCQ14" s="90"/>
      <c r="GCR14" s="90"/>
      <c r="GCS14" s="90"/>
      <c r="GCT14" s="90"/>
      <c r="GCU14" s="90"/>
      <c r="GCV14" s="90"/>
      <c r="GCW14" s="90"/>
      <c r="GCX14" s="90"/>
      <c r="GCY14" s="90"/>
      <c r="GCZ14" s="90"/>
      <c r="GDA14" s="90"/>
      <c r="GDB14" s="90"/>
      <c r="GDC14" s="90"/>
      <c r="GDD14" s="90"/>
      <c r="GDE14" s="90"/>
      <c r="GDF14" s="90"/>
      <c r="GDG14" s="90"/>
      <c r="GDH14" s="90"/>
      <c r="GDI14" s="90"/>
      <c r="GDJ14" s="90"/>
      <c r="GDK14" s="90"/>
      <c r="GDL14" s="90"/>
      <c r="GDM14" s="90"/>
      <c r="GDN14" s="90"/>
      <c r="GDO14" s="90"/>
      <c r="GDP14" s="90"/>
      <c r="GDQ14" s="90"/>
      <c r="GDR14" s="90"/>
      <c r="GDS14" s="90"/>
      <c r="GDT14" s="90"/>
      <c r="GDU14" s="90"/>
      <c r="GDV14" s="90"/>
      <c r="GDW14" s="90"/>
      <c r="GDX14" s="90"/>
      <c r="GDY14" s="90"/>
      <c r="GDZ14" s="90"/>
      <c r="GEA14" s="90"/>
      <c r="GEB14" s="90"/>
      <c r="GEC14" s="90"/>
      <c r="GED14" s="90"/>
      <c r="GEE14" s="90"/>
      <c r="GEF14" s="90"/>
      <c r="GEG14" s="90"/>
      <c r="GEH14" s="90"/>
      <c r="GEI14" s="90"/>
      <c r="GEJ14" s="90"/>
      <c r="GEK14" s="90"/>
      <c r="GEL14" s="90"/>
      <c r="GEM14" s="90"/>
      <c r="GEN14" s="90"/>
      <c r="GEO14" s="90"/>
      <c r="GEP14" s="90"/>
      <c r="GEQ14" s="90"/>
      <c r="GER14" s="90"/>
      <c r="GES14" s="90"/>
      <c r="GET14" s="90"/>
      <c r="GEU14" s="90"/>
      <c r="GEV14" s="90"/>
      <c r="GEW14" s="90"/>
      <c r="GEX14" s="90"/>
      <c r="GEY14" s="90"/>
      <c r="GEZ14" s="90"/>
      <c r="GFA14" s="90"/>
      <c r="GFB14" s="90"/>
      <c r="GFC14" s="90"/>
      <c r="GFD14" s="90"/>
      <c r="GFE14" s="90"/>
      <c r="GFF14" s="90"/>
      <c r="GFG14" s="90"/>
      <c r="GFH14" s="90"/>
      <c r="GFI14" s="90"/>
      <c r="GFJ14" s="90"/>
      <c r="GFK14" s="90"/>
      <c r="GFL14" s="90"/>
      <c r="GFM14" s="90"/>
      <c r="GFN14" s="90"/>
      <c r="GFO14" s="90"/>
      <c r="GFP14" s="90"/>
      <c r="GFQ14" s="90"/>
      <c r="GFR14" s="90"/>
      <c r="GFS14" s="90"/>
      <c r="GFT14" s="90"/>
      <c r="GFU14" s="90"/>
      <c r="GFV14" s="90"/>
      <c r="GFW14" s="90"/>
      <c r="GFX14" s="90"/>
      <c r="GFY14" s="90"/>
      <c r="GFZ14" s="90"/>
      <c r="GGA14" s="90"/>
      <c r="GGB14" s="90"/>
      <c r="GGC14" s="90"/>
      <c r="GGD14" s="90"/>
      <c r="GGE14" s="90"/>
      <c r="GGF14" s="90"/>
      <c r="GGG14" s="90"/>
      <c r="GGH14" s="90"/>
      <c r="GGI14" s="90"/>
      <c r="GGJ14" s="90"/>
      <c r="GGK14" s="90"/>
      <c r="GGL14" s="90"/>
      <c r="GGM14" s="90"/>
      <c r="GGN14" s="90"/>
      <c r="GGO14" s="90"/>
      <c r="GGP14" s="90"/>
      <c r="GGQ14" s="90"/>
      <c r="GGR14" s="90"/>
      <c r="GGS14" s="90"/>
      <c r="GGT14" s="90"/>
      <c r="GGU14" s="90"/>
      <c r="GGV14" s="90"/>
      <c r="GGW14" s="90"/>
      <c r="GGX14" s="90"/>
      <c r="GGY14" s="90"/>
      <c r="GGZ14" s="90"/>
      <c r="GHA14" s="90"/>
      <c r="GHB14" s="90"/>
      <c r="GHC14" s="90"/>
      <c r="GHD14" s="90"/>
      <c r="GHE14" s="90"/>
      <c r="GHF14" s="90"/>
      <c r="GHG14" s="90"/>
      <c r="GHH14" s="90"/>
      <c r="GHI14" s="90"/>
      <c r="GHJ14" s="90"/>
      <c r="GHK14" s="90"/>
      <c r="GHL14" s="90"/>
      <c r="GHM14" s="90"/>
      <c r="GHN14" s="90"/>
      <c r="GHO14" s="90"/>
      <c r="GHP14" s="90"/>
      <c r="GHQ14" s="90"/>
      <c r="GHR14" s="90"/>
      <c r="GHS14" s="90"/>
      <c r="GHT14" s="90"/>
      <c r="GHU14" s="90"/>
      <c r="GHV14" s="90"/>
      <c r="GHW14" s="90"/>
      <c r="GHX14" s="90"/>
      <c r="GHY14" s="90"/>
      <c r="GHZ14" s="90"/>
      <c r="GIA14" s="90"/>
      <c r="GIB14" s="90"/>
      <c r="GIC14" s="90"/>
      <c r="GID14" s="90"/>
      <c r="GIE14" s="90"/>
      <c r="GIF14" s="90"/>
      <c r="GIG14" s="90"/>
      <c r="GIH14" s="90"/>
      <c r="GII14" s="90"/>
      <c r="GIJ14" s="90"/>
      <c r="GIK14" s="90"/>
      <c r="GIL14" s="90"/>
      <c r="GIM14" s="90"/>
      <c r="GIN14" s="90"/>
      <c r="GIO14" s="90"/>
      <c r="GIP14" s="90"/>
      <c r="GIQ14" s="90"/>
      <c r="GIR14" s="90"/>
      <c r="GIS14" s="90"/>
      <c r="GIT14" s="90"/>
      <c r="GIU14" s="90"/>
      <c r="GIV14" s="90"/>
      <c r="GIW14" s="90"/>
      <c r="GIX14" s="90"/>
      <c r="GIY14" s="90"/>
      <c r="GIZ14" s="90"/>
      <c r="GJA14" s="90"/>
      <c r="GJB14" s="90"/>
      <c r="GJC14" s="90"/>
      <c r="GJD14" s="90"/>
      <c r="GJE14" s="90"/>
      <c r="GJF14" s="90"/>
      <c r="GJG14" s="90"/>
      <c r="GJH14" s="90"/>
      <c r="GJI14" s="90"/>
      <c r="GJJ14" s="90"/>
      <c r="GJK14" s="90"/>
      <c r="GJL14" s="90"/>
      <c r="GJM14" s="90"/>
      <c r="GJN14" s="90"/>
      <c r="GJO14" s="90"/>
      <c r="GJP14" s="90"/>
      <c r="GJQ14" s="90"/>
      <c r="GJR14" s="90"/>
      <c r="GJS14" s="90"/>
      <c r="GJT14" s="90"/>
      <c r="GJU14" s="90"/>
      <c r="GJV14" s="90"/>
      <c r="GJW14" s="90"/>
      <c r="GJX14" s="90"/>
      <c r="GJY14" s="90"/>
      <c r="GJZ14" s="90"/>
      <c r="GKA14" s="90"/>
      <c r="GKB14" s="90"/>
      <c r="GKC14" s="90"/>
      <c r="GKD14" s="90"/>
      <c r="GKE14" s="90"/>
      <c r="GKF14" s="90"/>
      <c r="GKG14" s="90"/>
      <c r="GKH14" s="90"/>
      <c r="GKI14" s="90"/>
      <c r="GKJ14" s="90"/>
      <c r="GKK14" s="90"/>
      <c r="GKL14" s="90"/>
      <c r="GKM14" s="90"/>
      <c r="GKN14" s="90"/>
      <c r="GKO14" s="90"/>
      <c r="GKP14" s="90"/>
      <c r="GKQ14" s="90"/>
      <c r="GKR14" s="90"/>
      <c r="GKS14" s="90"/>
      <c r="GKT14" s="90"/>
      <c r="GKU14" s="90"/>
      <c r="GKV14" s="90"/>
      <c r="GKW14" s="90"/>
      <c r="GKX14" s="90"/>
      <c r="GKY14" s="90"/>
      <c r="GKZ14" s="90"/>
      <c r="GLA14" s="90"/>
      <c r="GLB14" s="90"/>
      <c r="GLC14" s="90"/>
      <c r="GLD14" s="90"/>
      <c r="GLE14" s="90"/>
      <c r="GLF14" s="90"/>
      <c r="GLG14" s="90"/>
      <c r="GLH14" s="90"/>
      <c r="GLI14" s="90"/>
      <c r="GLJ14" s="90"/>
      <c r="GLK14" s="90"/>
      <c r="GLL14" s="90"/>
      <c r="GLM14" s="90"/>
      <c r="GLN14" s="90"/>
      <c r="GLO14" s="90"/>
      <c r="GLP14" s="90"/>
      <c r="GLQ14" s="90"/>
      <c r="GLR14" s="90"/>
      <c r="GLS14" s="90"/>
      <c r="GLT14" s="90"/>
      <c r="GLU14" s="90"/>
      <c r="GLV14" s="90"/>
      <c r="GLW14" s="90"/>
      <c r="GLX14" s="90"/>
      <c r="GLY14" s="90"/>
      <c r="GLZ14" s="90"/>
      <c r="GMA14" s="90"/>
      <c r="GMB14" s="90"/>
      <c r="GMC14" s="90"/>
      <c r="GMD14" s="90"/>
      <c r="GME14" s="90"/>
      <c r="GMF14" s="90"/>
      <c r="GMG14" s="90"/>
      <c r="GMH14" s="90"/>
      <c r="GMI14" s="90"/>
      <c r="GMJ14" s="90"/>
      <c r="GMK14" s="90"/>
      <c r="GML14" s="90"/>
      <c r="GMM14" s="90"/>
      <c r="GMN14" s="90"/>
      <c r="GMO14" s="90"/>
      <c r="GMP14" s="90"/>
      <c r="GMQ14" s="90"/>
      <c r="GMR14" s="90"/>
      <c r="GMS14" s="90"/>
      <c r="GMT14" s="90"/>
      <c r="GMU14" s="90"/>
      <c r="GMV14" s="90"/>
      <c r="GMW14" s="90"/>
      <c r="GMX14" s="90"/>
      <c r="GMY14" s="90"/>
      <c r="GMZ14" s="90"/>
      <c r="GNA14" s="90"/>
      <c r="GNB14" s="90"/>
      <c r="GNC14" s="90"/>
      <c r="GND14" s="90"/>
      <c r="GNE14" s="90"/>
      <c r="GNF14" s="90"/>
      <c r="GNG14" s="90"/>
      <c r="GNH14" s="90"/>
      <c r="GNI14" s="90"/>
      <c r="GNJ14" s="90"/>
      <c r="GNK14" s="90"/>
      <c r="GNL14" s="90"/>
      <c r="GNM14" s="90"/>
      <c r="GNN14" s="90"/>
      <c r="GNO14" s="90"/>
      <c r="GNP14" s="90"/>
      <c r="GNQ14" s="90"/>
      <c r="GNR14" s="90"/>
      <c r="GNS14" s="90"/>
      <c r="GNT14" s="90"/>
      <c r="GNU14" s="90"/>
      <c r="GNV14" s="90"/>
      <c r="GNW14" s="90"/>
      <c r="GNX14" s="90"/>
      <c r="GNY14" s="90"/>
      <c r="GNZ14" s="90"/>
      <c r="GOA14" s="90"/>
      <c r="GOB14" s="90"/>
      <c r="GOC14" s="90"/>
      <c r="GOD14" s="90"/>
      <c r="GOE14" s="90"/>
      <c r="GOF14" s="90"/>
      <c r="GOG14" s="90"/>
      <c r="GOH14" s="90"/>
      <c r="GOI14" s="90"/>
      <c r="GOJ14" s="90"/>
      <c r="GOK14" s="90"/>
      <c r="GOL14" s="90"/>
      <c r="GOM14" s="90"/>
      <c r="GON14" s="90"/>
      <c r="GOO14" s="90"/>
      <c r="GOP14" s="90"/>
      <c r="GOQ14" s="90"/>
      <c r="GOR14" s="90"/>
      <c r="GOS14" s="90"/>
      <c r="GOT14" s="90"/>
      <c r="GOU14" s="90"/>
      <c r="GOV14" s="90"/>
      <c r="GOW14" s="90"/>
      <c r="GOX14" s="90"/>
      <c r="GOY14" s="90"/>
      <c r="GOZ14" s="90"/>
      <c r="GPA14" s="90"/>
      <c r="GPB14" s="90"/>
      <c r="GPC14" s="90"/>
      <c r="GPD14" s="90"/>
      <c r="GPE14" s="90"/>
      <c r="GPF14" s="90"/>
      <c r="GPG14" s="90"/>
      <c r="GPH14" s="90"/>
      <c r="GPI14" s="90"/>
      <c r="GPJ14" s="90"/>
      <c r="GPK14" s="90"/>
      <c r="GPL14" s="90"/>
      <c r="GPM14" s="90"/>
      <c r="GPN14" s="90"/>
      <c r="GPO14" s="90"/>
      <c r="GPP14" s="90"/>
      <c r="GPQ14" s="90"/>
      <c r="GPR14" s="90"/>
      <c r="GPS14" s="90"/>
      <c r="GPT14" s="90"/>
      <c r="GPU14" s="90"/>
      <c r="GPV14" s="90"/>
      <c r="GPW14" s="90"/>
      <c r="GPX14" s="90"/>
      <c r="GPY14" s="90"/>
      <c r="GPZ14" s="90"/>
      <c r="GQA14" s="90"/>
      <c r="GQB14" s="90"/>
      <c r="GQC14" s="90"/>
      <c r="GQD14" s="90"/>
      <c r="GQE14" s="90"/>
      <c r="GQF14" s="90"/>
      <c r="GQG14" s="90"/>
      <c r="GQH14" s="90"/>
      <c r="GQI14" s="90"/>
      <c r="GQJ14" s="90"/>
      <c r="GQK14" s="90"/>
      <c r="GQL14" s="90"/>
      <c r="GQM14" s="90"/>
      <c r="GQN14" s="90"/>
      <c r="GQO14" s="90"/>
      <c r="GQP14" s="90"/>
      <c r="GQQ14" s="90"/>
      <c r="GQR14" s="90"/>
      <c r="GQS14" s="90"/>
      <c r="GQT14" s="90"/>
      <c r="GQU14" s="90"/>
      <c r="GQV14" s="90"/>
      <c r="GQW14" s="90"/>
      <c r="GQX14" s="90"/>
      <c r="GQY14" s="90"/>
      <c r="GQZ14" s="90"/>
      <c r="GRA14" s="90"/>
      <c r="GRB14" s="90"/>
      <c r="GRC14" s="90"/>
      <c r="GRD14" s="90"/>
      <c r="GRE14" s="90"/>
      <c r="GRF14" s="90"/>
      <c r="GRG14" s="90"/>
      <c r="GRH14" s="90"/>
      <c r="GRI14" s="90"/>
      <c r="GRJ14" s="90"/>
      <c r="GRK14" s="90"/>
      <c r="GRL14" s="90"/>
      <c r="GRM14" s="90"/>
      <c r="GRN14" s="90"/>
      <c r="GRO14" s="90"/>
      <c r="GRP14" s="90"/>
      <c r="GRQ14" s="90"/>
      <c r="GRR14" s="90"/>
      <c r="GRS14" s="90"/>
      <c r="GRT14" s="90"/>
      <c r="GRU14" s="90"/>
      <c r="GRV14" s="90"/>
      <c r="GRW14" s="90"/>
      <c r="GRX14" s="90"/>
      <c r="GRY14" s="90"/>
      <c r="GRZ14" s="90"/>
      <c r="GSA14" s="90"/>
      <c r="GSB14" s="90"/>
      <c r="GSC14" s="90"/>
      <c r="GSD14" s="90"/>
      <c r="GSE14" s="90"/>
      <c r="GSF14" s="90"/>
      <c r="GSG14" s="90"/>
      <c r="GSH14" s="90"/>
      <c r="GSI14" s="90"/>
      <c r="GSJ14" s="90"/>
      <c r="GSK14" s="90"/>
      <c r="GSL14" s="90"/>
      <c r="GSM14" s="90"/>
      <c r="GSN14" s="90"/>
      <c r="GSO14" s="90"/>
      <c r="GSP14" s="90"/>
      <c r="GSQ14" s="90"/>
      <c r="GSR14" s="90"/>
      <c r="GSS14" s="90"/>
      <c r="GST14" s="90"/>
      <c r="GSU14" s="90"/>
      <c r="GSV14" s="90"/>
      <c r="GSW14" s="90"/>
      <c r="GSX14" s="90"/>
      <c r="GSY14" s="90"/>
      <c r="GSZ14" s="90"/>
      <c r="GTA14" s="90"/>
      <c r="GTB14" s="90"/>
      <c r="GTC14" s="90"/>
      <c r="GTD14" s="90"/>
      <c r="GTE14" s="90"/>
      <c r="GTF14" s="90"/>
      <c r="GTG14" s="90"/>
      <c r="GTH14" s="90"/>
      <c r="GTI14" s="90"/>
      <c r="GTJ14" s="90"/>
      <c r="GTK14" s="90"/>
      <c r="GTL14" s="90"/>
      <c r="GTM14" s="90"/>
      <c r="GTN14" s="90"/>
      <c r="GTO14" s="90"/>
      <c r="GTP14" s="90"/>
      <c r="GTQ14" s="90"/>
      <c r="GTR14" s="90"/>
      <c r="GTS14" s="90"/>
      <c r="GTT14" s="90"/>
      <c r="GTU14" s="90"/>
      <c r="GTV14" s="90"/>
      <c r="GTW14" s="90"/>
      <c r="GTX14" s="90"/>
      <c r="GTY14" s="90"/>
      <c r="GTZ14" s="90"/>
      <c r="GUA14" s="90"/>
      <c r="GUB14" s="90"/>
      <c r="GUC14" s="90"/>
      <c r="GUD14" s="90"/>
      <c r="GUE14" s="90"/>
      <c r="GUF14" s="90"/>
      <c r="GUG14" s="90"/>
      <c r="GUH14" s="90"/>
      <c r="GUI14" s="90"/>
      <c r="GUJ14" s="90"/>
      <c r="GUK14" s="90"/>
      <c r="GUL14" s="90"/>
      <c r="GUM14" s="90"/>
      <c r="GUN14" s="90"/>
      <c r="GUO14" s="90"/>
      <c r="GUP14" s="90"/>
      <c r="GUQ14" s="90"/>
      <c r="GUR14" s="90"/>
      <c r="GUS14" s="90"/>
      <c r="GUT14" s="90"/>
      <c r="GUU14" s="90"/>
      <c r="GUV14" s="90"/>
      <c r="GUW14" s="90"/>
      <c r="GUX14" s="90"/>
      <c r="GUY14" s="90"/>
      <c r="GUZ14" s="90"/>
      <c r="GVA14" s="90"/>
      <c r="GVB14" s="90"/>
      <c r="GVC14" s="90"/>
      <c r="GVD14" s="90"/>
      <c r="GVE14" s="90"/>
      <c r="GVF14" s="90"/>
      <c r="GVG14" s="90"/>
      <c r="GVH14" s="90"/>
      <c r="GVI14" s="90"/>
      <c r="GVJ14" s="90"/>
      <c r="GVK14" s="90"/>
      <c r="GVL14" s="90"/>
      <c r="GVM14" s="90"/>
      <c r="GVN14" s="90"/>
      <c r="GVO14" s="90"/>
      <c r="GVP14" s="90"/>
      <c r="GVQ14" s="90"/>
      <c r="GVR14" s="90"/>
      <c r="GVS14" s="90"/>
      <c r="GVT14" s="90"/>
      <c r="GVU14" s="90"/>
      <c r="GVV14" s="90"/>
      <c r="GVW14" s="90"/>
      <c r="GVX14" s="90"/>
      <c r="GVY14" s="90"/>
      <c r="GVZ14" s="90"/>
      <c r="GWA14" s="90"/>
      <c r="GWB14" s="90"/>
      <c r="GWC14" s="90"/>
      <c r="GWD14" s="90"/>
      <c r="GWE14" s="90"/>
      <c r="GWF14" s="90"/>
      <c r="GWG14" s="90"/>
      <c r="GWH14" s="90"/>
      <c r="GWI14" s="90"/>
      <c r="GWJ14" s="90"/>
      <c r="GWK14" s="90"/>
      <c r="GWL14" s="90"/>
      <c r="GWM14" s="90"/>
      <c r="GWN14" s="90"/>
      <c r="GWO14" s="90"/>
      <c r="GWP14" s="90"/>
      <c r="GWQ14" s="90"/>
      <c r="GWR14" s="90"/>
      <c r="GWS14" s="90"/>
      <c r="GWT14" s="90"/>
      <c r="GWU14" s="90"/>
      <c r="GWV14" s="90"/>
      <c r="GWW14" s="90"/>
      <c r="GWX14" s="90"/>
      <c r="GWY14" s="90"/>
      <c r="GWZ14" s="90"/>
      <c r="GXA14" s="90"/>
      <c r="GXB14" s="90"/>
      <c r="GXC14" s="90"/>
      <c r="GXD14" s="90"/>
      <c r="GXE14" s="90"/>
      <c r="GXF14" s="90"/>
      <c r="GXG14" s="90"/>
      <c r="GXH14" s="90"/>
      <c r="GXI14" s="90"/>
      <c r="GXJ14" s="90"/>
      <c r="GXK14" s="90"/>
      <c r="GXL14" s="90"/>
      <c r="GXM14" s="90"/>
      <c r="GXN14" s="90"/>
      <c r="GXO14" s="90"/>
      <c r="GXP14" s="90"/>
      <c r="GXQ14" s="90"/>
      <c r="GXR14" s="90"/>
      <c r="GXS14" s="90"/>
      <c r="GXT14" s="90"/>
      <c r="GXU14" s="90"/>
      <c r="GXV14" s="90"/>
      <c r="GXW14" s="90"/>
      <c r="GXX14" s="90"/>
      <c r="GXY14" s="90"/>
      <c r="GXZ14" s="90"/>
      <c r="GYA14" s="90"/>
      <c r="GYB14" s="90"/>
      <c r="GYC14" s="90"/>
      <c r="GYD14" s="90"/>
      <c r="GYE14" s="90"/>
      <c r="GYF14" s="90"/>
      <c r="GYG14" s="90"/>
      <c r="GYH14" s="90"/>
      <c r="GYI14" s="90"/>
      <c r="GYJ14" s="90"/>
      <c r="GYK14" s="90"/>
      <c r="GYL14" s="90"/>
      <c r="GYM14" s="90"/>
      <c r="GYN14" s="90"/>
      <c r="GYO14" s="90"/>
      <c r="GYP14" s="90"/>
      <c r="GYQ14" s="90"/>
      <c r="GYR14" s="90"/>
      <c r="GYS14" s="90"/>
      <c r="GYT14" s="90"/>
      <c r="GYU14" s="90"/>
      <c r="GYV14" s="90"/>
      <c r="GYW14" s="90"/>
      <c r="GYX14" s="90"/>
      <c r="GYY14" s="90"/>
      <c r="GYZ14" s="90"/>
      <c r="GZA14" s="90"/>
      <c r="GZB14" s="90"/>
      <c r="GZC14" s="90"/>
      <c r="GZD14" s="90"/>
      <c r="GZE14" s="90"/>
      <c r="GZF14" s="90"/>
      <c r="GZG14" s="90"/>
      <c r="GZH14" s="90"/>
      <c r="GZI14" s="90"/>
      <c r="GZJ14" s="90"/>
      <c r="GZK14" s="90"/>
      <c r="GZL14" s="90"/>
      <c r="GZM14" s="90"/>
      <c r="GZN14" s="90"/>
      <c r="GZO14" s="90"/>
      <c r="GZP14" s="90"/>
      <c r="GZQ14" s="90"/>
      <c r="GZR14" s="90"/>
      <c r="GZS14" s="90"/>
      <c r="GZT14" s="90"/>
      <c r="GZU14" s="90"/>
      <c r="GZV14" s="90"/>
      <c r="GZW14" s="90"/>
      <c r="GZX14" s="90"/>
      <c r="GZY14" s="90"/>
      <c r="GZZ14" s="90"/>
      <c r="HAA14" s="90"/>
      <c r="HAB14" s="90"/>
      <c r="HAC14" s="90"/>
      <c r="HAD14" s="90"/>
      <c r="HAE14" s="90"/>
      <c r="HAF14" s="90"/>
      <c r="HAG14" s="90"/>
      <c r="HAH14" s="90"/>
      <c r="HAI14" s="90"/>
      <c r="HAJ14" s="90"/>
      <c r="HAK14" s="90"/>
      <c r="HAL14" s="90"/>
      <c r="HAM14" s="90"/>
      <c r="HAN14" s="90"/>
      <c r="HAO14" s="90"/>
      <c r="HAP14" s="90"/>
      <c r="HAQ14" s="90"/>
      <c r="HAR14" s="90"/>
      <c r="HAS14" s="90"/>
      <c r="HAT14" s="90"/>
      <c r="HAU14" s="90"/>
      <c r="HAV14" s="90"/>
      <c r="HAW14" s="90"/>
      <c r="HAX14" s="90"/>
      <c r="HAY14" s="90"/>
      <c r="HAZ14" s="90"/>
      <c r="HBA14" s="90"/>
      <c r="HBB14" s="90"/>
      <c r="HBC14" s="90"/>
      <c r="HBD14" s="90"/>
      <c r="HBE14" s="90"/>
      <c r="HBF14" s="90"/>
      <c r="HBG14" s="90"/>
      <c r="HBH14" s="90"/>
      <c r="HBI14" s="90"/>
      <c r="HBJ14" s="90"/>
      <c r="HBK14" s="90"/>
      <c r="HBL14" s="90"/>
      <c r="HBM14" s="90"/>
      <c r="HBN14" s="90"/>
      <c r="HBO14" s="90"/>
      <c r="HBP14" s="90"/>
      <c r="HBQ14" s="90"/>
      <c r="HBR14" s="90"/>
      <c r="HBS14" s="90"/>
      <c r="HBT14" s="90"/>
      <c r="HBU14" s="90"/>
      <c r="HBV14" s="90"/>
      <c r="HBW14" s="90"/>
      <c r="HBX14" s="90"/>
      <c r="HBY14" s="90"/>
      <c r="HBZ14" s="90"/>
      <c r="HCA14" s="90"/>
      <c r="HCB14" s="90"/>
      <c r="HCC14" s="90"/>
      <c r="HCD14" s="90"/>
      <c r="HCE14" s="90"/>
      <c r="HCF14" s="90"/>
      <c r="HCG14" s="90"/>
      <c r="HCH14" s="90"/>
      <c r="HCI14" s="90"/>
      <c r="HCJ14" s="90"/>
      <c r="HCK14" s="90"/>
      <c r="HCL14" s="90"/>
      <c r="HCM14" s="90"/>
      <c r="HCN14" s="90"/>
      <c r="HCO14" s="90"/>
      <c r="HCP14" s="90"/>
      <c r="HCQ14" s="90"/>
      <c r="HCR14" s="90"/>
      <c r="HCS14" s="90"/>
      <c r="HCT14" s="90"/>
      <c r="HCU14" s="90"/>
      <c r="HCV14" s="90"/>
      <c r="HCW14" s="90"/>
      <c r="HCX14" s="90"/>
      <c r="HCY14" s="90"/>
      <c r="HCZ14" s="90"/>
      <c r="HDA14" s="90"/>
      <c r="HDB14" s="90"/>
      <c r="HDC14" s="90"/>
      <c r="HDD14" s="90"/>
      <c r="HDE14" s="90"/>
      <c r="HDF14" s="90"/>
      <c r="HDG14" s="90"/>
      <c r="HDH14" s="90"/>
      <c r="HDI14" s="90"/>
      <c r="HDJ14" s="90"/>
      <c r="HDK14" s="90"/>
      <c r="HDL14" s="90"/>
      <c r="HDM14" s="90"/>
      <c r="HDN14" s="90"/>
      <c r="HDO14" s="90"/>
      <c r="HDP14" s="90"/>
      <c r="HDQ14" s="90"/>
      <c r="HDR14" s="90"/>
      <c r="HDS14" s="90"/>
      <c r="HDT14" s="90"/>
      <c r="HDU14" s="90"/>
      <c r="HDV14" s="90"/>
      <c r="HDW14" s="90"/>
      <c r="HDX14" s="90"/>
      <c r="HDY14" s="90"/>
      <c r="HDZ14" s="90"/>
      <c r="HEA14" s="90"/>
      <c r="HEB14" s="90"/>
      <c r="HEC14" s="90"/>
      <c r="HED14" s="90"/>
      <c r="HEE14" s="90"/>
      <c r="HEF14" s="90"/>
      <c r="HEG14" s="90"/>
      <c r="HEH14" s="90"/>
      <c r="HEI14" s="90"/>
      <c r="HEJ14" s="90"/>
      <c r="HEK14" s="90"/>
      <c r="HEL14" s="90"/>
      <c r="HEM14" s="90"/>
      <c r="HEN14" s="90"/>
      <c r="HEO14" s="90"/>
      <c r="HEP14" s="90"/>
      <c r="HEQ14" s="90"/>
      <c r="HER14" s="90"/>
      <c r="HES14" s="90"/>
      <c r="HET14" s="90"/>
      <c r="HEU14" s="90"/>
      <c r="HEV14" s="90"/>
      <c r="HEW14" s="90"/>
      <c r="HEX14" s="90"/>
      <c r="HEY14" s="90"/>
      <c r="HEZ14" s="90"/>
      <c r="HFA14" s="90"/>
      <c r="HFB14" s="90"/>
      <c r="HFC14" s="90"/>
      <c r="HFD14" s="90"/>
      <c r="HFE14" s="90"/>
      <c r="HFF14" s="90"/>
      <c r="HFG14" s="90"/>
      <c r="HFH14" s="90"/>
      <c r="HFI14" s="90"/>
      <c r="HFJ14" s="90"/>
      <c r="HFK14" s="90"/>
      <c r="HFL14" s="90"/>
      <c r="HFM14" s="90"/>
      <c r="HFN14" s="90"/>
      <c r="HFO14" s="90"/>
      <c r="HFP14" s="90"/>
      <c r="HFQ14" s="90"/>
      <c r="HFR14" s="90"/>
      <c r="HFS14" s="90"/>
      <c r="HFT14" s="90"/>
      <c r="HFU14" s="90"/>
      <c r="HFV14" s="90"/>
      <c r="HFW14" s="90"/>
      <c r="HFX14" s="90"/>
      <c r="HFY14" s="90"/>
      <c r="HFZ14" s="90"/>
      <c r="HGA14" s="90"/>
      <c r="HGB14" s="90"/>
      <c r="HGC14" s="90"/>
      <c r="HGD14" s="90"/>
      <c r="HGE14" s="90"/>
      <c r="HGF14" s="90"/>
      <c r="HGG14" s="90"/>
      <c r="HGH14" s="90"/>
      <c r="HGI14" s="90"/>
      <c r="HGJ14" s="90"/>
      <c r="HGK14" s="90"/>
      <c r="HGL14" s="90"/>
      <c r="HGM14" s="90"/>
      <c r="HGN14" s="90"/>
      <c r="HGO14" s="90"/>
      <c r="HGP14" s="90"/>
      <c r="HGQ14" s="90"/>
      <c r="HGR14" s="90"/>
      <c r="HGS14" s="90"/>
      <c r="HGT14" s="90"/>
      <c r="HGU14" s="90"/>
      <c r="HGV14" s="90"/>
      <c r="HGW14" s="90"/>
      <c r="HGX14" s="90"/>
      <c r="HGY14" s="90"/>
      <c r="HGZ14" s="90"/>
      <c r="HHA14" s="90"/>
      <c r="HHB14" s="90"/>
      <c r="HHC14" s="90"/>
      <c r="HHD14" s="90"/>
      <c r="HHE14" s="90"/>
      <c r="HHF14" s="90"/>
      <c r="HHG14" s="90"/>
      <c r="HHH14" s="90"/>
      <c r="HHI14" s="90"/>
      <c r="HHJ14" s="90"/>
      <c r="HHK14" s="90"/>
      <c r="HHL14" s="90"/>
      <c r="HHM14" s="90"/>
      <c r="HHN14" s="90"/>
      <c r="HHO14" s="90"/>
      <c r="HHP14" s="90"/>
      <c r="HHQ14" s="90"/>
      <c r="HHR14" s="90"/>
      <c r="HHS14" s="90"/>
      <c r="HHT14" s="90"/>
      <c r="HHU14" s="90"/>
      <c r="HHV14" s="90"/>
      <c r="HHW14" s="90"/>
      <c r="HHX14" s="90"/>
      <c r="HHY14" s="90"/>
      <c r="HHZ14" s="90"/>
      <c r="HIA14" s="90"/>
      <c r="HIB14" s="90"/>
      <c r="HIC14" s="90"/>
      <c r="HID14" s="90"/>
      <c r="HIE14" s="90"/>
      <c r="HIF14" s="90"/>
      <c r="HIG14" s="90"/>
      <c r="HIH14" s="90"/>
      <c r="HII14" s="90"/>
      <c r="HIJ14" s="90"/>
      <c r="HIK14" s="90"/>
      <c r="HIL14" s="90"/>
      <c r="HIM14" s="90"/>
      <c r="HIN14" s="90"/>
      <c r="HIO14" s="90"/>
      <c r="HIP14" s="90"/>
      <c r="HIQ14" s="90"/>
      <c r="HIR14" s="90"/>
      <c r="HIS14" s="90"/>
      <c r="HIT14" s="90"/>
      <c r="HIU14" s="90"/>
      <c r="HIV14" s="90"/>
      <c r="HIW14" s="90"/>
      <c r="HIX14" s="90"/>
      <c r="HIY14" s="90"/>
      <c r="HIZ14" s="90"/>
      <c r="HJA14" s="90"/>
      <c r="HJB14" s="90"/>
      <c r="HJC14" s="90"/>
      <c r="HJD14" s="90"/>
      <c r="HJE14" s="90"/>
      <c r="HJF14" s="90"/>
      <c r="HJG14" s="90"/>
      <c r="HJH14" s="90"/>
      <c r="HJI14" s="90"/>
      <c r="HJJ14" s="90"/>
      <c r="HJK14" s="90"/>
      <c r="HJL14" s="90"/>
      <c r="HJM14" s="90"/>
      <c r="HJN14" s="90"/>
      <c r="HJO14" s="90"/>
      <c r="HJP14" s="90"/>
      <c r="HJQ14" s="90"/>
      <c r="HJR14" s="90"/>
      <c r="HJS14" s="90"/>
      <c r="HJT14" s="90"/>
      <c r="HJU14" s="90"/>
      <c r="HJV14" s="90"/>
      <c r="HJW14" s="90"/>
      <c r="HJX14" s="90"/>
      <c r="HJY14" s="90"/>
      <c r="HJZ14" s="90"/>
      <c r="HKA14" s="90"/>
      <c r="HKB14" s="90"/>
      <c r="HKC14" s="90"/>
      <c r="HKD14" s="90"/>
      <c r="HKE14" s="90"/>
      <c r="HKF14" s="90"/>
      <c r="HKG14" s="90"/>
      <c r="HKH14" s="90"/>
      <c r="HKI14" s="90"/>
      <c r="HKJ14" s="90"/>
      <c r="HKK14" s="90"/>
      <c r="HKL14" s="90"/>
      <c r="HKM14" s="90"/>
      <c r="HKN14" s="90"/>
      <c r="HKO14" s="90"/>
      <c r="HKP14" s="90"/>
      <c r="HKQ14" s="90"/>
      <c r="HKR14" s="90"/>
      <c r="HKS14" s="90"/>
      <c r="HKT14" s="90"/>
      <c r="HKU14" s="90"/>
      <c r="HKV14" s="90"/>
      <c r="HKW14" s="90"/>
      <c r="HKX14" s="90"/>
      <c r="HKY14" s="90"/>
      <c r="HKZ14" s="90"/>
      <c r="HLA14" s="90"/>
      <c r="HLB14" s="90"/>
      <c r="HLC14" s="90"/>
      <c r="HLD14" s="90"/>
      <c r="HLE14" s="90"/>
      <c r="HLF14" s="90"/>
      <c r="HLG14" s="90"/>
      <c r="HLH14" s="90"/>
      <c r="HLI14" s="90"/>
      <c r="HLJ14" s="90"/>
      <c r="HLK14" s="90"/>
      <c r="HLL14" s="90"/>
      <c r="HLM14" s="90"/>
      <c r="HLN14" s="90"/>
      <c r="HLO14" s="90"/>
      <c r="HLP14" s="90"/>
      <c r="HLQ14" s="90"/>
      <c r="HLR14" s="90"/>
      <c r="HLS14" s="90"/>
      <c r="HLT14" s="90"/>
      <c r="HLU14" s="90"/>
      <c r="HLV14" s="90"/>
      <c r="HLW14" s="90"/>
      <c r="HLX14" s="90"/>
      <c r="HLY14" s="90"/>
      <c r="HLZ14" s="90"/>
      <c r="HMA14" s="90"/>
      <c r="HMB14" s="90"/>
      <c r="HMC14" s="90"/>
      <c r="HMD14" s="90"/>
      <c r="HME14" s="90"/>
      <c r="HMF14" s="90"/>
      <c r="HMG14" s="90"/>
      <c r="HMH14" s="90"/>
      <c r="HMI14" s="90"/>
      <c r="HMJ14" s="90"/>
      <c r="HMK14" s="90"/>
      <c r="HML14" s="90"/>
      <c r="HMM14" s="90"/>
      <c r="HMN14" s="90"/>
      <c r="HMO14" s="90"/>
      <c r="HMP14" s="90"/>
      <c r="HMQ14" s="90"/>
      <c r="HMR14" s="90"/>
      <c r="HMS14" s="90"/>
      <c r="HMT14" s="90"/>
      <c r="HMU14" s="90"/>
      <c r="HMV14" s="90"/>
      <c r="HMW14" s="90"/>
      <c r="HMX14" s="90"/>
      <c r="HMY14" s="90"/>
      <c r="HMZ14" s="90"/>
      <c r="HNA14" s="90"/>
      <c r="HNB14" s="90"/>
      <c r="HNC14" s="90"/>
      <c r="HND14" s="90"/>
      <c r="HNE14" s="90"/>
      <c r="HNF14" s="90"/>
      <c r="HNG14" s="90"/>
      <c r="HNH14" s="90"/>
      <c r="HNI14" s="90"/>
      <c r="HNJ14" s="90"/>
      <c r="HNK14" s="90"/>
      <c r="HNL14" s="90"/>
      <c r="HNM14" s="90"/>
      <c r="HNN14" s="90"/>
      <c r="HNO14" s="90"/>
      <c r="HNP14" s="90"/>
      <c r="HNQ14" s="90"/>
      <c r="HNR14" s="90"/>
      <c r="HNS14" s="90"/>
      <c r="HNT14" s="90"/>
      <c r="HNU14" s="90"/>
      <c r="HNV14" s="90"/>
      <c r="HNW14" s="90"/>
      <c r="HNX14" s="90"/>
      <c r="HNY14" s="90"/>
      <c r="HNZ14" s="90"/>
      <c r="HOA14" s="90"/>
      <c r="HOB14" s="90"/>
      <c r="HOC14" s="90"/>
      <c r="HOD14" s="90"/>
      <c r="HOE14" s="90"/>
      <c r="HOF14" s="90"/>
      <c r="HOG14" s="90"/>
      <c r="HOH14" s="90"/>
      <c r="HOI14" s="90"/>
      <c r="HOJ14" s="90"/>
      <c r="HOK14" s="90"/>
      <c r="HOL14" s="90"/>
      <c r="HOM14" s="90"/>
      <c r="HON14" s="90"/>
      <c r="HOO14" s="90"/>
      <c r="HOP14" s="90"/>
      <c r="HOQ14" s="90"/>
      <c r="HOR14" s="90"/>
      <c r="HOS14" s="90"/>
      <c r="HOT14" s="90"/>
      <c r="HOU14" s="90"/>
      <c r="HOV14" s="90"/>
      <c r="HOW14" s="90"/>
      <c r="HOX14" s="90"/>
      <c r="HOY14" s="90"/>
      <c r="HOZ14" s="90"/>
      <c r="HPA14" s="90"/>
      <c r="HPB14" s="90"/>
      <c r="HPC14" s="90"/>
      <c r="HPD14" s="90"/>
      <c r="HPE14" s="90"/>
      <c r="HPF14" s="90"/>
      <c r="HPG14" s="90"/>
      <c r="HPH14" s="90"/>
      <c r="HPI14" s="90"/>
      <c r="HPJ14" s="90"/>
      <c r="HPK14" s="90"/>
      <c r="HPL14" s="90"/>
      <c r="HPM14" s="90"/>
      <c r="HPN14" s="90"/>
      <c r="HPO14" s="90"/>
      <c r="HPP14" s="90"/>
      <c r="HPQ14" s="90"/>
      <c r="HPR14" s="90"/>
      <c r="HPS14" s="90"/>
      <c r="HPT14" s="90"/>
      <c r="HPU14" s="90"/>
      <c r="HPV14" s="90"/>
      <c r="HPW14" s="90"/>
      <c r="HPX14" s="90"/>
      <c r="HPY14" s="90"/>
      <c r="HPZ14" s="90"/>
      <c r="HQA14" s="90"/>
      <c r="HQB14" s="90"/>
      <c r="HQC14" s="90"/>
      <c r="HQD14" s="90"/>
      <c r="HQE14" s="90"/>
      <c r="HQF14" s="90"/>
      <c r="HQG14" s="90"/>
      <c r="HQH14" s="90"/>
      <c r="HQI14" s="90"/>
      <c r="HQJ14" s="90"/>
      <c r="HQK14" s="90"/>
      <c r="HQL14" s="90"/>
      <c r="HQM14" s="90"/>
      <c r="HQN14" s="90"/>
      <c r="HQO14" s="90"/>
      <c r="HQP14" s="90"/>
      <c r="HQQ14" s="90"/>
      <c r="HQR14" s="90"/>
      <c r="HQS14" s="90"/>
      <c r="HQT14" s="90"/>
      <c r="HQU14" s="90"/>
      <c r="HQV14" s="90"/>
      <c r="HQW14" s="90"/>
      <c r="HQX14" s="90"/>
      <c r="HQY14" s="90"/>
      <c r="HQZ14" s="90"/>
      <c r="HRA14" s="90"/>
      <c r="HRB14" s="90"/>
      <c r="HRC14" s="90"/>
      <c r="HRD14" s="90"/>
      <c r="HRE14" s="90"/>
      <c r="HRF14" s="90"/>
      <c r="HRG14" s="90"/>
      <c r="HRH14" s="90"/>
      <c r="HRI14" s="90"/>
      <c r="HRJ14" s="90"/>
      <c r="HRK14" s="90"/>
      <c r="HRL14" s="90"/>
      <c r="HRM14" s="90"/>
      <c r="HRN14" s="90"/>
      <c r="HRO14" s="90"/>
      <c r="HRP14" s="90"/>
      <c r="HRQ14" s="90"/>
      <c r="HRR14" s="90"/>
      <c r="HRS14" s="90"/>
      <c r="HRT14" s="90"/>
      <c r="HRU14" s="90"/>
      <c r="HRV14" s="90"/>
      <c r="HRW14" s="90"/>
      <c r="HRX14" s="90"/>
      <c r="HRY14" s="90"/>
      <c r="HRZ14" s="90"/>
      <c r="HSA14" s="90"/>
      <c r="HSB14" s="90"/>
      <c r="HSC14" s="90"/>
      <c r="HSD14" s="90"/>
      <c r="HSE14" s="90"/>
      <c r="HSF14" s="90"/>
      <c r="HSG14" s="90"/>
      <c r="HSH14" s="90"/>
      <c r="HSI14" s="90"/>
      <c r="HSJ14" s="90"/>
      <c r="HSK14" s="90"/>
      <c r="HSL14" s="90"/>
      <c r="HSM14" s="90"/>
      <c r="HSN14" s="90"/>
      <c r="HSO14" s="90"/>
      <c r="HSP14" s="90"/>
      <c r="HSQ14" s="90"/>
      <c r="HSR14" s="90"/>
      <c r="HSS14" s="90"/>
      <c r="HST14" s="90"/>
      <c r="HSU14" s="90"/>
      <c r="HSV14" s="90"/>
      <c r="HSW14" s="90"/>
      <c r="HSX14" s="90"/>
      <c r="HSY14" s="90"/>
      <c r="HSZ14" s="90"/>
      <c r="HTA14" s="90"/>
      <c r="HTB14" s="90"/>
      <c r="HTC14" s="90"/>
      <c r="HTD14" s="90"/>
      <c r="HTE14" s="90"/>
      <c r="HTF14" s="90"/>
      <c r="HTG14" s="90"/>
      <c r="HTH14" s="90"/>
      <c r="HTI14" s="90"/>
      <c r="HTJ14" s="90"/>
      <c r="HTK14" s="90"/>
      <c r="HTL14" s="90"/>
      <c r="HTM14" s="90"/>
      <c r="HTN14" s="90"/>
      <c r="HTO14" s="90"/>
      <c r="HTP14" s="90"/>
      <c r="HTQ14" s="90"/>
      <c r="HTR14" s="90"/>
      <c r="HTS14" s="90"/>
      <c r="HTT14" s="90"/>
      <c r="HTU14" s="90"/>
      <c r="HTV14" s="90"/>
      <c r="HTW14" s="90"/>
      <c r="HTX14" s="90"/>
      <c r="HTY14" s="90"/>
      <c r="HTZ14" s="90"/>
      <c r="HUA14" s="90"/>
      <c r="HUB14" s="90"/>
      <c r="HUC14" s="90"/>
      <c r="HUD14" s="90"/>
      <c r="HUE14" s="90"/>
      <c r="HUF14" s="90"/>
      <c r="HUG14" s="90"/>
      <c r="HUH14" s="90"/>
      <c r="HUI14" s="90"/>
      <c r="HUJ14" s="90"/>
      <c r="HUK14" s="90"/>
      <c r="HUL14" s="90"/>
      <c r="HUM14" s="90"/>
      <c r="HUN14" s="90"/>
      <c r="HUO14" s="90"/>
      <c r="HUP14" s="90"/>
      <c r="HUQ14" s="90"/>
      <c r="HUR14" s="90"/>
      <c r="HUS14" s="90"/>
      <c r="HUT14" s="90"/>
      <c r="HUU14" s="90"/>
      <c r="HUV14" s="90"/>
      <c r="HUW14" s="90"/>
      <c r="HUX14" s="90"/>
      <c r="HUY14" s="90"/>
      <c r="HUZ14" s="90"/>
      <c r="HVA14" s="90"/>
      <c r="HVB14" s="90"/>
      <c r="HVC14" s="90"/>
      <c r="HVD14" s="90"/>
      <c r="HVE14" s="90"/>
      <c r="HVF14" s="90"/>
      <c r="HVG14" s="90"/>
      <c r="HVH14" s="90"/>
      <c r="HVI14" s="90"/>
      <c r="HVJ14" s="90"/>
      <c r="HVK14" s="90"/>
      <c r="HVL14" s="90"/>
      <c r="HVM14" s="90"/>
      <c r="HVN14" s="90"/>
      <c r="HVO14" s="90"/>
      <c r="HVP14" s="90"/>
      <c r="HVQ14" s="90"/>
      <c r="HVR14" s="90"/>
      <c r="HVS14" s="90"/>
      <c r="HVT14" s="90"/>
      <c r="HVU14" s="90"/>
      <c r="HVV14" s="90"/>
      <c r="HVW14" s="90"/>
      <c r="HVX14" s="90"/>
      <c r="HVY14" s="90"/>
      <c r="HVZ14" s="90"/>
      <c r="HWA14" s="90"/>
      <c r="HWB14" s="90"/>
      <c r="HWC14" s="90"/>
      <c r="HWD14" s="90"/>
      <c r="HWE14" s="90"/>
      <c r="HWF14" s="90"/>
      <c r="HWG14" s="90"/>
      <c r="HWH14" s="90"/>
      <c r="HWI14" s="90"/>
      <c r="HWJ14" s="90"/>
      <c r="HWK14" s="90"/>
      <c r="HWL14" s="90"/>
      <c r="HWM14" s="90"/>
      <c r="HWN14" s="90"/>
      <c r="HWO14" s="90"/>
      <c r="HWP14" s="90"/>
      <c r="HWQ14" s="90"/>
      <c r="HWR14" s="90"/>
      <c r="HWS14" s="90"/>
      <c r="HWT14" s="90"/>
      <c r="HWU14" s="90"/>
      <c r="HWV14" s="90"/>
      <c r="HWW14" s="90"/>
      <c r="HWX14" s="90"/>
      <c r="HWY14" s="90"/>
      <c r="HWZ14" s="90"/>
      <c r="HXA14" s="90"/>
      <c r="HXB14" s="90"/>
      <c r="HXC14" s="90"/>
      <c r="HXD14" s="90"/>
      <c r="HXE14" s="90"/>
      <c r="HXF14" s="90"/>
      <c r="HXG14" s="90"/>
      <c r="HXH14" s="90"/>
      <c r="HXI14" s="90"/>
      <c r="HXJ14" s="90"/>
      <c r="HXK14" s="90"/>
      <c r="HXL14" s="90"/>
      <c r="HXM14" s="90"/>
      <c r="HXN14" s="90"/>
      <c r="HXO14" s="90"/>
      <c r="HXP14" s="90"/>
      <c r="HXQ14" s="90"/>
      <c r="HXR14" s="90"/>
      <c r="HXS14" s="90"/>
      <c r="HXT14" s="90"/>
      <c r="HXU14" s="90"/>
      <c r="HXV14" s="90"/>
      <c r="HXW14" s="90"/>
      <c r="HXX14" s="90"/>
      <c r="HXY14" s="90"/>
      <c r="HXZ14" s="90"/>
      <c r="HYA14" s="90"/>
      <c r="HYB14" s="90"/>
      <c r="HYC14" s="90"/>
      <c r="HYD14" s="90"/>
      <c r="HYE14" s="90"/>
      <c r="HYF14" s="90"/>
      <c r="HYG14" s="90"/>
      <c r="HYH14" s="90"/>
      <c r="HYI14" s="90"/>
      <c r="HYJ14" s="90"/>
      <c r="HYK14" s="90"/>
      <c r="HYL14" s="90"/>
      <c r="HYM14" s="90"/>
      <c r="HYN14" s="90"/>
      <c r="HYO14" s="90"/>
      <c r="HYP14" s="90"/>
      <c r="HYQ14" s="90"/>
      <c r="HYR14" s="90"/>
      <c r="HYS14" s="90"/>
      <c r="HYT14" s="90"/>
      <c r="HYU14" s="90"/>
      <c r="HYV14" s="90"/>
      <c r="HYW14" s="90"/>
      <c r="HYX14" s="90"/>
      <c r="HYY14" s="90"/>
      <c r="HYZ14" s="90"/>
      <c r="HZA14" s="90"/>
      <c r="HZB14" s="90"/>
      <c r="HZC14" s="90"/>
      <c r="HZD14" s="90"/>
      <c r="HZE14" s="90"/>
      <c r="HZF14" s="90"/>
      <c r="HZG14" s="90"/>
      <c r="HZH14" s="90"/>
      <c r="HZI14" s="90"/>
      <c r="HZJ14" s="90"/>
      <c r="HZK14" s="90"/>
      <c r="HZL14" s="90"/>
      <c r="HZM14" s="90"/>
      <c r="HZN14" s="90"/>
      <c r="HZO14" s="90"/>
      <c r="HZP14" s="90"/>
      <c r="HZQ14" s="90"/>
      <c r="HZR14" s="90"/>
      <c r="HZS14" s="90"/>
      <c r="HZT14" s="90"/>
      <c r="HZU14" s="90"/>
      <c r="HZV14" s="90"/>
      <c r="HZW14" s="90"/>
      <c r="HZX14" s="90"/>
      <c r="HZY14" s="90"/>
      <c r="HZZ14" s="90"/>
      <c r="IAA14" s="90"/>
      <c r="IAB14" s="90"/>
      <c r="IAC14" s="90"/>
      <c r="IAD14" s="90"/>
      <c r="IAE14" s="90"/>
      <c r="IAF14" s="90"/>
      <c r="IAG14" s="90"/>
      <c r="IAH14" s="90"/>
      <c r="IAI14" s="90"/>
      <c r="IAJ14" s="90"/>
      <c r="IAK14" s="90"/>
      <c r="IAL14" s="90"/>
      <c r="IAM14" s="90"/>
      <c r="IAN14" s="90"/>
      <c r="IAO14" s="90"/>
      <c r="IAP14" s="90"/>
      <c r="IAQ14" s="90"/>
      <c r="IAR14" s="90"/>
      <c r="IAS14" s="90"/>
      <c r="IAT14" s="90"/>
      <c r="IAU14" s="90"/>
      <c r="IAV14" s="90"/>
      <c r="IAW14" s="90"/>
      <c r="IAX14" s="90"/>
      <c r="IAY14" s="90"/>
      <c r="IAZ14" s="90"/>
      <c r="IBA14" s="90"/>
      <c r="IBB14" s="90"/>
      <c r="IBC14" s="90"/>
      <c r="IBD14" s="90"/>
      <c r="IBE14" s="90"/>
      <c r="IBF14" s="90"/>
      <c r="IBG14" s="90"/>
      <c r="IBH14" s="90"/>
      <c r="IBI14" s="90"/>
      <c r="IBJ14" s="90"/>
      <c r="IBK14" s="90"/>
      <c r="IBL14" s="90"/>
      <c r="IBM14" s="90"/>
      <c r="IBN14" s="90"/>
      <c r="IBO14" s="90"/>
      <c r="IBP14" s="90"/>
      <c r="IBQ14" s="90"/>
      <c r="IBR14" s="90"/>
      <c r="IBS14" s="90"/>
      <c r="IBT14" s="90"/>
      <c r="IBU14" s="90"/>
      <c r="IBV14" s="90"/>
      <c r="IBW14" s="90"/>
      <c r="IBX14" s="90"/>
      <c r="IBY14" s="90"/>
      <c r="IBZ14" s="90"/>
      <c r="ICA14" s="90"/>
      <c r="ICB14" s="90"/>
      <c r="ICC14" s="90"/>
      <c r="ICD14" s="90"/>
      <c r="ICE14" s="90"/>
      <c r="ICF14" s="90"/>
      <c r="ICG14" s="90"/>
      <c r="ICH14" s="90"/>
      <c r="ICI14" s="90"/>
      <c r="ICJ14" s="90"/>
      <c r="ICK14" s="90"/>
      <c r="ICL14" s="90"/>
      <c r="ICM14" s="90"/>
      <c r="ICN14" s="90"/>
      <c r="ICO14" s="90"/>
      <c r="ICP14" s="90"/>
      <c r="ICQ14" s="90"/>
      <c r="ICR14" s="90"/>
      <c r="ICS14" s="90"/>
      <c r="ICT14" s="90"/>
      <c r="ICU14" s="90"/>
      <c r="ICV14" s="90"/>
      <c r="ICW14" s="90"/>
      <c r="ICX14" s="90"/>
      <c r="ICY14" s="90"/>
      <c r="ICZ14" s="90"/>
      <c r="IDA14" s="90"/>
      <c r="IDB14" s="90"/>
      <c r="IDC14" s="90"/>
      <c r="IDD14" s="90"/>
      <c r="IDE14" s="90"/>
      <c r="IDF14" s="90"/>
      <c r="IDG14" s="90"/>
      <c r="IDH14" s="90"/>
      <c r="IDI14" s="90"/>
      <c r="IDJ14" s="90"/>
      <c r="IDK14" s="90"/>
      <c r="IDL14" s="90"/>
      <c r="IDM14" s="90"/>
      <c r="IDN14" s="90"/>
      <c r="IDO14" s="90"/>
      <c r="IDP14" s="90"/>
      <c r="IDQ14" s="90"/>
      <c r="IDR14" s="90"/>
      <c r="IDS14" s="90"/>
      <c r="IDT14" s="90"/>
      <c r="IDU14" s="90"/>
      <c r="IDV14" s="90"/>
      <c r="IDW14" s="90"/>
      <c r="IDX14" s="90"/>
      <c r="IDY14" s="90"/>
      <c r="IDZ14" s="90"/>
      <c r="IEA14" s="90"/>
      <c r="IEB14" s="90"/>
      <c r="IEC14" s="90"/>
      <c r="IED14" s="90"/>
      <c r="IEE14" s="90"/>
      <c r="IEF14" s="90"/>
      <c r="IEG14" s="90"/>
      <c r="IEH14" s="90"/>
      <c r="IEI14" s="90"/>
      <c r="IEJ14" s="90"/>
      <c r="IEK14" s="90"/>
      <c r="IEL14" s="90"/>
      <c r="IEM14" s="90"/>
      <c r="IEN14" s="90"/>
      <c r="IEO14" s="90"/>
      <c r="IEP14" s="90"/>
      <c r="IEQ14" s="90"/>
      <c r="IER14" s="90"/>
      <c r="IES14" s="90"/>
      <c r="IET14" s="90"/>
      <c r="IEU14" s="90"/>
      <c r="IEV14" s="90"/>
      <c r="IEW14" s="90"/>
      <c r="IEX14" s="90"/>
      <c r="IEY14" s="90"/>
      <c r="IEZ14" s="90"/>
      <c r="IFA14" s="90"/>
      <c r="IFB14" s="90"/>
      <c r="IFC14" s="90"/>
      <c r="IFD14" s="90"/>
      <c r="IFE14" s="90"/>
      <c r="IFF14" s="90"/>
      <c r="IFG14" s="90"/>
      <c r="IFH14" s="90"/>
      <c r="IFI14" s="90"/>
      <c r="IFJ14" s="90"/>
      <c r="IFK14" s="90"/>
      <c r="IFL14" s="90"/>
      <c r="IFM14" s="90"/>
      <c r="IFN14" s="90"/>
      <c r="IFO14" s="90"/>
      <c r="IFP14" s="90"/>
      <c r="IFQ14" s="90"/>
      <c r="IFR14" s="90"/>
      <c r="IFS14" s="90"/>
      <c r="IFT14" s="90"/>
      <c r="IFU14" s="90"/>
      <c r="IFV14" s="90"/>
      <c r="IFW14" s="90"/>
      <c r="IFX14" s="90"/>
      <c r="IFY14" s="90"/>
      <c r="IFZ14" s="90"/>
      <c r="IGA14" s="90"/>
      <c r="IGB14" s="90"/>
      <c r="IGC14" s="90"/>
      <c r="IGD14" s="90"/>
      <c r="IGE14" s="90"/>
      <c r="IGF14" s="90"/>
      <c r="IGG14" s="90"/>
      <c r="IGH14" s="90"/>
      <c r="IGI14" s="90"/>
      <c r="IGJ14" s="90"/>
      <c r="IGK14" s="90"/>
      <c r="IGL14" s="90"/>
      <c r="IGM14" s="90"/>
      <c r="IGN14" s="90"/>
      <c r="IGO14" s="90"/>
      <c r="IGP14" s="90"/>
      <c r="IGQ14" s="90"/>
      <c r="IGR14" s="90"/>
      <c r="IGS14" s="90"/>
      <c r="IGT14" s="90"/>
      <c r="IGU14" s="90"/>
      <c r="IGV14" s="90"/>
      <c r="IGW14" s="90"/>
      <c r="IGX14" s="90"/>
      <c r="IGY14" s="90"/>
      <c r="IGZ14" s="90"/>
      <c r="IHA14" s="90"/>
      <c r="IHB14" s="90"/>
      <c r="IHC14" s="90"/>
      <c r="IHD14" s="90"/>
      <c r="IHE14" s="90"/>
      <c r="IHF14" s="90"/>
      <c r="IHG14" s="90"/>
      <c r="IHH14" s="90"/>
      <c r="IHI14" s="90"/>
      <c r="IHJ14" s="90"/>
      <c r="IHK14" s="90"/>
      <c r="IHL14" s="90"/>
      <c r="IHM14" s="90"/>
      <c r="IHN14" s="90"/>
      <c r="IHO14" s="90"/>
      <c r="IHP14" s="90"/>
      <c r="IHQ14" s="90"/>
      <c r="IHR14" s="90"/>
      <c r="IHS14" s="90"/>
      <c r="IHT14" s="90"/>
      <c r="IHU14" s="90"/>
      <c r="IHV14" s="90"/>
      <c r="IHW14" s="90"/>
      <c r="IHX14" s="90"/>
      <c r="IHY14" s="90"/>
      <c r="IHZ14" s="90"/>
      <c r="IIA14" s="90"/>
      <c r="IIB14" s="90"/>
      <c r="IIC14" s="90"/>
      <c r="IID14" s="90"/>
      <c r="IIE14" s="90"/>
      <c r="IIF14" s="90"/>
      <c r="IIG14" s="90"/>
      <c r="IIH14" s="90"/>
      <c r="III14" s="90"/>
      <c r="IIJ14" s="90"/>
      <c r="IIK14" s="90"/>
      <c r="IIL14" s="90"/>
      <c r="IIM14" s="90"/>
      <c r="IIN14" s="90"/>
      <c r="IIO14" s="90"/>
      <c r="IIP14" s="90"/>
      <c r="IIQ14" s="90"/>
      <c r="IIR14" s="90"/>
      <c r="IIS14" s="90"/>
      <c r="IIT14" s="90"/>
      <c r="IIU14" s="90"/>
      <c r="IIV14" s="90"/>
      <c r="IIW14" s="90"/>
      <c r="IIX14" s="90"/>
      <c r="IIY14" s="90"/>
      <c r="IIZ14" s="90"/>
      <c r="IJA14" s="90"/>
      <c r="IJB14" s="90"/>
      <c r="IJC14" s="90"/>
      <c r="IJD14" s="90"/>
      <c r="IJE14" s="90"/>
      <c r="IJF14" s="90"/>
      <c r="IJG14" s="90"/>
      <c r="IJH14" s="90"/>
      <c r="IJI14" s="90"/>
      <c r="IJJ14" s="90"/>
      <c r="IJK14" s="90"/>
      <c r="IJL14" s="90"/>
      <c r="IJM14" s="90"/>
      <c r="IJN14" s="90"/>
      <c r="IJO14" s="90"/>
      <c r="IJP14" s="90"/>
      <c r="IJQ14" s="90"/>
      <c r="IJR14" s="90"/>
      <c r="IJS14" s="90"/>
      <c r="IJT14" s="90"/>
      <c r="IJU14" s="90"/>
      <c r="IJV14" s="90"/>
      <c r="IJW14" s="90"/>
      <c r="IJX14" s="90"/>
      <c r="IJY14" s="90"/>
      <c r="IJZ14" s="90"/>
      <c r="IKA14" s="90"/>
      <c r="IKB14" s="90"/>
      <c r="IKC14" s="90"/>
      <c r="IKD14" s="90"/>
      <c r="IKE14" s="90"/>
      <c r="IKF14" s="90"/>
      <c r="IKG14" s="90"/>
      <c r="IKH14" s="90"/>
      <c r="IKI14" s="90"/>
      <c r="IKJ14" s="90"/>
      <c r="IKK14" s="90"/>
      <c r="IKL14" s="90"/>
      <c r="IKM14" s="90"/>
      <c r="IKN14" s="90"/>
      <c r="IKO14" s="90"/>
      <c r="IKP14" s="90"/>
      <c r="IKQ14" s="90"/>
      <c r="IKR14" s="90"/>
      <c r="IKS14" s="90"/>
      <c r="IKT14" s="90"/>
      <c r="IKU14" s="90"/>
      <c r="IKV14" s="90"/>
      <c r="IKW14" s="90"/>
      <c r="IKX14" s="90"/>
      <c r="IKY14" s="90"/>
      <c r="IKZ14" s="90"/>
      <c r="ILA14" s="90"/>
      <c r="ILB14" s="90"/>
      <c r="ILC14" s="90"/>
      <c r="ILD14" s="90"/>
      <c r="ILE14" s="90"/>
      <c r="ILF14" s="90"/>
      <c r="ILG14" s="90"/>
      <c r="ILH14" s="90"/>
      <c r="ILI14" s="90"/>
      <c r="ILJ14" s="90"/>
      <c r="ILK14" s="90"/>
      <c r="ILL14" s="90"/>
      <c r="ILM14" s="90"/>
      <c r="ILN14" s="90"/>
      <c r="ILO14" s="90"/>
      <c r="ILP14" s="90"/>
      <c r="ILQ14" s="90"/>
      <c r="ILR14" s="90"/>
      <c r="ILS14" s="90"/>
      <c r="ILT14" s="90"/>
      <c r="ILU14" s="90"/>
      <c r="ILV14" s="90"/>
      <c r="ILW14" s="90"/>
      <c r="ILX14" s="90"/>
      <c r="ILY14" s="90"/>
      <c r="ILZ14" s="90"/>
      <c r="IMA14" s="90"/>
      <c r="IMB14" s="90"/>
      <c r="IMC14" s="90"/>
      <c r="IMD14" s="90"/>
      <c r="IME14" s="90"/>
      <c r="IMF14" s="90"/>
      <c r="IMG14" s="90"/>
      <c r="IMH14" s="90"/>
      <c r="IMI14" s="90"/>
      <c r="IMJ14" s="90"/>
      <c r="IMK14" s="90"/>
      <c r="IML14" s="90"/>
      <c r="IMM14" s="90"/>
      <c r="IMN14" s="90"/>
      <c r="IMO14" s="90"/>
      <c r="IMP14" s="90"/>
      <c r="IMQ14" s="90"/>
      <c r="IMR14" s="90"/>
      <c r="IMS14" s="90"/>
      <c r="IMT14" s="90"/>
      <c r="IMU14" s="90"/>
      <c r="IMV14" s="90"/>
      <c r="IMW14" s="90"/>
      <c r="IMX14" s="90"/>
      <c r="IMY14" s="90"/>
      <c r="IMZ14" s="90"/>
      <c r="INA14" s="90"/>
      <c r="INB14" s="90"/>
      <c r="INC14" s="90"/>
      <c r="IND14" s="90"/>
      <c r="INE14" s="90"/>
      <c r="INF14" s="90"/>
      <c r="ING14" s="90"/>
      <c r="INH14" s="90"/>
      <c r="INI14" s="90"/>
      <c r="INJ14" s="90"/>
      <c r="INK14" s="90"/>
      <c r="INL14" s="90"/>
      <c r="INM14" s="90"/>
      <c r="INN14" s="90"/>
      <c r="INO14" s="90"/>
      <c r="INP14" s="90"/>
      <c r="INQ14" s="90"/>
      <c r="INR14" s="90"/>
      <c r="INS14" s="90"/>
      <c r="INT14" s="90"/>
      <c r="INU14" s="90"/>
      <c r="INV14" s="90"/>
      <c r="INW14" s="90"/>
      <c r="INX14" s="90"/>
      <c r="INY14" s="90"/>
      <c r="INZ14" s="90"/>
      <c r="IOA14" s="90"/>
      <c r="IOB14" s="90"/>
      <c r="IOC14" s="90"/>
      <c r="IOD14" s="90"/>
      <c r="IOE14" s="90"/>
      <c r="IOF14" s="90"/>
      <c r="IOG14" s="90"/>
      <c r="IOH14" s="90"/>
      <c r="IOI14" s="90"/>
      <c r="IOJ14" s="90"/>
      <c r="IOK14" s="90"/>
      <c r="IOL14" s="90"/>
      <c r="IOM14" s="90"/>
      <c r="ION14" s="90"/>
      <c r="IOO14" s="90"/>
      <c r="IOP14" s="90"/>
      <c r="IOQ14" s="90"/>
      <c r="IOR14" s="90"/>
      <c r="IOS14" s="90"/>
      <c r="IOT14" s="90"/>
      <c r="IOU14" s="90"/>
      <c r="IOV14" s="90"/>
      <c r="IOW14" s="90"/>
      <c r="IOX14" s="90"/>
      <c r="IOY14" s="90"/>
      <c r="IOZ14" s="90"/>
      <c r="IPA14" s="90"/>
      <c r="IPB14" s="90"/>
      <c r="IPC14" s="90"/>
      <c r="IPD14" s="90"/>
      <c r="IPE14" s="90"/>
      <c r="IPF14" s="90"/>
      <c r="IPG14" s="90"/>
      <c r="IPH14" s="90"/>
      <c r="IPI14" s="90"/>
      <c r="IPJ14" s="90"/>
      <c r="IPK14" s="90"/>
      <c r="IPL14" s="90"/>
      <c r="IPM14" s="90"/>
      <c r="IPN14" s="90"/>
      <c r="IPO14" s="90"/>
      <c r="IPP14" s="90"/>
      <c r="IPQ14" s="90"/>
      <c r="IPR14" s="90"/>
      <c r="IPS14" s="90"/>
      <c r="IPT14" s="90"/>
      <c r="IPU14" s="90"/>
      <c r="IPV14" s="90"/>
      <c r="IPW14" s="90"/>
      <c r="IPX14" s="90"/>
      <c r="IPY14" s="90"/>
      <c r="IPZ14" s="90"/>
      <c r="IQA14" s="90"/>
      <c r="IQB14" s="90"/>
      <c r="IQC14" s="90"/>
      <c r="IQD14" s="90"/>
      <c r="IQE14" s="90"/>
      <c r="IQF14" s="90"/>
      <c r="IQG14" s="90"/>
      <c r="IQH14" s="90"/>
      <c r="IQI14" s="90"/>
      <c r="IQJ14" s="90"/>
      <c r="IQK14" s="90"/>
      <c r="IQL14" s="90"/>
      <c r="IQM14" s="90"/>
      <c r="IQN14" s="90"/>
      <c r="IQO14" s="90"/>
      <c r="IQP14" s="90"/>
      <c r="IQQ14" s="90"/>
      <c r="IQR14" s="90"/>
      <c r="IQS14" s="90"/>
      <c r="IQT14" s="90"/>
      <c r="IQU14" s="90"/>
      <c r="IQV14" s="90"/>
      <c r="IQW14" s="90"/>
      <c r="IQX14" s="90"/>
      <c r="IQY14" s="90"/>
      <c r="IQZ14" s="90"/>
      <c r="IRA14" s="90"/>
      <c r="IRB14" s="90"/>
      <c r="IRC14" s="90"/>
      <c r="IRD14" s="90"/>
      <c r="IRE14" s="90"/>
      <c r="IRF14" s="90"/>
      <c r="IRG14" s="90"/>
      <c r="IRH14" s="90"/>
      <c r="IRI14" s="90"/>
      <c r="IRJ14" s="90"/>
      <c r="IRK14" s="90"/>
      <c r="IRL14" s="90"/>
      <c r="IRM14" s="90"/>
      <c r="IRN14" s="90"/>
      <c r="IRO14" s="90"/>
      <c r="IRP14" s="90"/>
      <c r="IRQ14" s="90"/>
      <c r="IRR14" s="90"/>
      <c r="IRS14" s="90"/>
      <c r="IRT14" s="90"/>
      <c r="IRU14" s="90"/>
      <c r="IRV14" s="90"/>
      <c r="IRW14" s="90"/>
      <c r="IRX14" s="90"/>
      <c r="IRY14" s="90"/>
      <c r="IRZ14" s="90"/>
      <c r="ISA14" s="90"/>
      <c r="ISB14" s="90"/>
      <c r="ISC14" s="90"/>
      <c r="ISD14" s="90"/>
      <c r="ISE14" s="90"/>
      <c r="ISF14" s="90"/>
      <c r="ISG14" s="90"/>
      <c r="ISH14" s="90"/>
      <c r="ISI14" s="90"/>
      <c r="ISJ14" s="90"/>
      <c r="ISK14" s="90"/>
      <c r="ISL14" s="90"/>
      <c r="ISM14" s="90"/>
      <c r="ISN14" s="90"/>
      <c r="ISO14" s="90"/>
      <c r="ISP14" s="90"/>
      <c r="ISQ14" s="90"/>
      <c r="ISR14" s="90"/>
      <c r="ISS14" s="90"/>
      <c r="IST14" s="90"/>
      <c r="ISU14" s="90"/>
      <c r="ISV14" s="90"/>
      <c r="ISW14" s="90"/>
      <c r="ISX14" s="90"/>
      <c r="ISY14" s="90"/>
      <c r="ISZ14" s="90"/>
      <c r="ITA14" s="90"/>
      <c r="ITB14" s="90"/>
      <c r="ITC14" s="90"/>
      <c r="ITD14" s="90"/>
      <c r="ITE14" s="90"/>
      <c r="ITF14" s="90"/>
      <c r="ITG14" s="90"/>
      <c r="ITH14" s="90"/>
      <c r="ITI14" s="90"/>
      <c r="ITJ14" s="90"/>
      <c r="ITK14" s="90"/>
      <c r="ITL14" s="90"/>
      <c r="ITM14" s="90"/>
      <c r="ITN14" s="90"/>
      <c r="ITO14" s="90"/>
      <c r="ITP14" s="90"/>
      <c r="ITQ14" s="90"/>
      <c r="ITR14" s="90"/>
      <c r="ITS14" s="90"/>
      <c r="ITT14" s="90"/>
      <c r="ITU14" s="90"/>
      <c r="ITV14" s="90"/>
      <c r="ITW14" s="90"/>
      <c r="ITX14" s="90"/>
      <c r="ITY14" s="90"/>
      <c r="ITZ14" s="90"/>
      <c r="IUA14" s="90"/>
      <c r="IUB14" s="90"/>
      <c r="IUC14" s="90"/>
      <c r="IUD14" s="90"/>
      <c r="IUE14" s="90"/>
      <c r="IUF14" s="90"/>
      <c r="IUG14" s="90"/>
      <c r="IUH14" s="90"/>
      <c r="IUI14" s="90"/>
      <c r="IUJ14" s="90"/>
      <c r="IUK14" s="90"/>
      <c r="IUL14" s="90"/>
      <c r="IUM14" s="90"/>
      <c r="IUN14" s="90"/>
      <c r="IUO14" s="90"/>
      <c r="IUP14" s="90"/>
      <c r="IUQ14" s="90"/>
      <c r="IUR14" s="90"/>
      <c r="IUS14" s="90"/>
      <c r="IUT14" s="90"/>
      <c r="IUU14" s="90"/>
      <c r="IUV14" s="90"/>
      <c r="IUW14" s="90"/>
      <c r="IUX14" s="90"/>
      <c r="IUY14" s="90"/>
      <c r="IUZ14" s="90"/>
      <c r="IVA14" s="90"/>
      <c r="IVB14" s="90"/>
      <c r="IVC14" s="90"/>
      <c r="IVD14" s="90"/>
      <c r="IVE14" s="90"/>
      <c r="IVF14" s="90"/>
      <c r="IVG14" s="90"/>
      <c r="IVH14" s="90"/>
      <c r="IVI14" s="90"/>
      <c r="IVJ14" s="90"/>
      <c r="IVK14" s="90"/>
      <c r="IVL14" s="90"/>
      <c r="IVM14" s="90"/>
      <c r="IVN14" s="90"/>
      <c r="IVO14" s="90"/>
      <c r="IVP14" s="90"/>
      <c r="IVQ14" s="90"/>
      <c r="IVR14" s="90"/>
      <c r="IVS14" s="90"/>
      <c r="IVT14" s="90"/>
      <c r="IVU14" s="90"/>
      <c r="IVV14" s="90"/>
      <c r="IVW14" s="90"/>
      <c r="IVX14" s="90"/>
      <c r="IVY14" s="90"/>
      <c r="IVZ14" s="90"/>
      <c r="IWA14" s="90"/>
      <c r="IWB14" s="90"/>
      <c r="IWC14" s="90"/>
      <c r="IWD14" s="90"/>
      <c r="IWE14" s="90"/>
      <c r="IWF14" s="90"/>
      <c r="IWG14" s="90"/>
      <c r="IWH14" s="90"/>
      <c r="IWI14" s="90"/>
      <c r="IWJ14" s="90"/>
      <c r="IWK14" s="90"/>
      <c r="IWL14" s="90"/>
      <c r="IWM14" s="90"/>
      <c r="IWN14" s="90"/>
      <c r="IWO14" s="90"/>
      <c r="IWP14" s="90"/>
      <c r="IWQ14" s="90"/>
      <c r="IWR14" s="90"/>
      <c r="IWS14" s="90"/>
      <c r="IWT14" s="90"/>
      <c r="IWU14" s="90"/>
      <c r="IWV14" s="90"/>
      <c r="IWW14" s="90"/>
      <c r="IWX14" s="90"/>
      <c r="IWY14" s="90"/>
      <c r="IWZ14" s="90"/>
      <c r="IXA14" s="90"/>
      <c r="IXB14" s="90"/>
      <c r="IXC14" s="90"/>
      <c r="IXD14" s="90"/>
      <c r="IXE14" s="90"/>
      <c r="IXF14" s="90"/>
      <c r="IXG14" s="90"/>
      <c r="IXH14" s="90"/>
      <c r="IXI14" s="90"/>
      <c r="IXJ14" s="90"/>
      <c r="IXK14" s="90"/>
      <c r="IXL14" s="90"/>
      <c r="IXM14" s="90"/>
      <c r="IXN14" s="90"/>
      <c r="IXO14" s="90"/>
      <c r="IXP14" s="90"/>
      <c r="IXQ14" s="90"/>
      <c r="IXR14" s="90"/>
      <c r="IXS14" s="90"/>
      <c r="IXT14" s="90"/>
      <c r="IXU14" s="90"/>
      <c r="IXV14" s="90"/>
      <c r="IXW14" s="90"/>
      <c r="IXX14" s="90"/>
      <c r="IXY14" s="90"/>
      <c r="IXZ14" s="90"/>
      <c r="IYA14" s="90"/>
      <c r="IYB14" s="90"/>
      <c r="IYC14" s="90"/>
      <c r="IYD14" s="90"/>
      <c r="IYE14" s="90"/>
      <c r="IYF14" s="90"/>
      <c r="IYG14" s="90"/>
      <c r="IYH14" s="90"/>
      <c r="IYI14" s="90"/>
      <c r="IYJ14" s="90"/>
      <c r="IYK14" s="90"/>
      <c r="IYL14" s="90"/>
      <c r="IYM14" s="90"/>
      <c r="IYN14" s="90"/>
      <c r="IYO14" s="90"/>
      <c r="IYP14" s="90"/>
      <c r="IYQ14" s="90"/>
      <c r="IYR14" s="90"/>
      <c r="IYS14" s="90"/>
      <c r="IYT14" s="90"/>
      <c r="IYU14" s="90"/>
      <c r="IYV14" s="90"/>
      <c r="IYW14" s="90"/>
      <c r="IYX14" s="90"/>
      <c r="IYY14" s="90"/>
      <c r="IYZ14" s="90"/>
      <c r="IZA14" s="90"/>
      <c r="IZB14" s="90"/>
      <c r="IZC14" s="90"/>
      <c r="IZD14" s="90"/>
      <c r="IZE14" s="90"/>
      <c r="IZF14" s="90"/>
      <c r="IZG14" s="90"/>
      <c r="IZH14" s="90"/>
      <c r="IZI14" s="90"/>
      <c r="IZJ14" s="90"/>
      <c r="IZK14" s="90"/>
      <c r="IZL14" s="90"/>
      <c r="IZM14" s="90"/>
      <c r="IZN14" s="90"/>
      <c r="IZO14" s="90"/>
      <c r="IZP14" s="90"/>
      <c r="IZQ14" s="90"/>
      <c r="IZR14" s="90"/>
      <c r="IZS14" s="90"/>
      <c r="IZT14" s="90"/>
      <c r="IZU14" s="90"/>
      <c r="IZV14" s="90"/>
      <c r="IZW14" s="90"/>
      <c r="IZX14" s="90"/>
      <c r="IZY14" s="90"/>
      <c r="IZZ14" s="90"/>
      <c r="JAA14" s="90"/>
      <c r="JAB14" s="90"/>
      <c r="JAC14" s="90"/>
      <c r="JAD14" s="90"/>
      <c r="JAE14" s="90"/>
      <c r="JAF14" s="90"/>
      <c r="JAG14" s="90"/>
      <c r="JAH14" s="90"/>
      <c r="JAI14" s="90"/>
      <c r="JAJ14" s="90"/>
      <c r="JAK14" s="90"/>
      <c r="JAL14" s="90"/>
      <c r="JAM14" s="90"/>
      <c r="JAN14" s="90"/>
      <c r="JAO14" s="90"/>
      <c r="JAP14" s="90"/>
      <c r="JAQ14" s="90"/>
      <c r="JAR14" s="90"/>
      <c r="JAS14" s="90"/>
      <c r="JAT14" s="90"/>
      <c r="JAU14" s="90"/>
      <c r="JAV14" s="90"/>
      <c r="JAW14" s="90"/>
      <c r="JAX14" s="90"/>
      <c r="JAY14" s="90"/>
      <c r="JAZ14" s="90"/>
      <c r="JBA14" s="90"/>
      <c r="JBB14" s="90"/>
      <c r="JBC14" s="90"/>
      <c r="JBD14" s="90"/>
      <c r="JBE14" s="90"/>
      <c r="JBF14" s="90"/>
      <c r="JBG14" s="90"/>
      <c r="JBH14" s="90"/>
      <c r="JBI14" s="90"/>
      <c r="JBJ14" s="90"/>
      <c r="JBK14" s="90"/>
      <c r="JBL14" s="90"/>
      <c r="JBM14" s="90"/>
      <c r="JBN14" s="90"/>
      <c r="JBO14" s="90"/>
      <c r="JBP14" s="90"/>
      <c r="JBQ14" s="90"/>
      <c r="JBR14" s="90"/>
      <c r="JBS14" s="90"/>
      <c r="JBT14" s="90"/>
      <c r="JBU14" s="90"/>
      <c r="JBV14" s="90"/>
      <c r="JBW14" s="90"/>
      <c r="JBX14" s="90"/>
      <c r="JBY14" s="90"/>
      <c r="JBZ14" s="90"/>
      <c r="JCA14" s="90"/>
      <c r="JCB14" s="90"/>
      <c r="JCC14" s="90"/>
      <c r="JCD14" s="90"/>
      <c r="JCE14" s="90"/>
      <c r="JCF14" s="90"/>
      <c r="JCG14" s="90"/>
      <c r="JCH14" s="90"/>
      <c r="JCI14" s="90"/>
      <c r="JCJ14" s="90"/>
      <c r="JCK14" s="90"/>
      <c r="JCL14" s="90"/>
      <c r="JCM14" s="90"/>
      <c r="JCN14" s="90"/>
      <c r="JCO14" s="90"/>
      <c r="JCP14" s="90"/>
      <c r="JCQ14" s="90"/>
      <c r="JCR14" s="90"/>
      <c r="JCS14" s="90"/>
      <c r="JCT14" s="90"/>
      <c r="JCU14" s="90"/>
      <c r="JCV14" s="90"/>
      <c r="JCW14" s="90"/>
      <c r="JCX14" s="90"/>
      <c r="JCY14" s="90"/>
      <c r="JCZ14" s="90"/>
      <c r="JDA14" s="90"/>
      <c r="JDB14" s="90"/>
      <c r="JDC14" s="90"/>
      <c r="JDD14" s="90"/>
      <c r="JDE14" s="90"/>
      <c r="JDF14" s="90"/>
      <c r="JDG14" s="90"/>
      <c r="JDH14" s="90"/>
      <c r="JDI14" s="90"/>
      <c r="JDJ14" s="90"/>
      <c r="JDK14" s="90"/>
      <c r="JDL14" s="90"/>
      <c r="JDM14" s="90"/>
      <c r="JDN14" s="90"/>
      <c r="JDO14" s="90"/>
      <c r="JDP14" s="90"/>
      <c r="JDQ14" s="90"/>
      <c r="JDR14" s="90"/>
      <c r="JDS14" s="90"/>
      <c r="JDT14" s="90"/>
      <c r="JDU14" s="90"/>
      <c r="JDV14" s="90"/>
      <c r="JDW14" s="90"/>
      <c r="JDX14" s="90"/>
      <c r="JDY14" s="90"/>
      <c r="JDZ14" s="90"/>
      <c r="JEA14" s="90"/>
      <c r="JEB14" s="90"/>
      <c r="JEC14" s="90"/>
      <c r="JED14" s="90"/>
      <c r="JEE14" s="90"/>
      <c r="JEF14" s="90"/>
      <c r="JEG14" s="90"/>
      <c r="JEH14" s="90"/>
      <c r="JEI14" s="90"/>
      <c r="JEJ14" s="90"/>
      <c r="JEK14" s="90"/>
      <c r="JEL14" s="90"/>
      <c r="JEM14" s="90"/>
      <c r="JEN14" s="90"/>
      <c r="JEO14" s="90"/>
      <c r="JEP14" s="90"/>
      <c r="JEQ14" s="90"/>
      <c r="JER14" s="90"/>
      <c r="JES14" s="90"/>
      <c r="JET14" s="90"/>
      <c r="JEU14" s="90"/>
      <c r="JEV14" s="90"/>
      <c r="JEW14" s="90"/>
      <c r="JEX14" s="90"/>
      <c r="JEY14" s="90"/>
      <c r="JEZ14" s="90"/>
      <c r="JFA14" s="90"/>
      <c r="JFB14" s="90"/>
      <c r="JFC14" s="90"/>
      <c r="JFD14" s="90"/>
      <c r="JFE14" s="90"/>
      <c r="JFF14" s="90"/>
      <c r="JFG14" s="90"/>
      <c r="JFH14" s="90"/>
      <c r="JFI14" s="90"/>
      <c r="JFJ14" s="90"/>
      <c r="JFK14" s="90"/>
      <c r="JFL14" s="90"/>
      <c r="JFM14" s="90"/>
      <c r="JFN14" s="90"/>
      <c r="JFO14" s="90"/>
      <c r="JFP14" s="90"/>
      <c r="JFQ14" s="90"/>
      <c r="JFR14" s="90"/>
      <c r="JFS14" s="90"/>
      <c r="JFT14" s="90"/>
      <c r="JFU14" s="90"/>
      <c r="JFV14" s="90"/>
      <c r="JFW14" s="90"/>
      <c r="JFX14" s="90"/>
      <c r="JFY14" s="90"/>
      <c r="JFZ14" s="90"/>
      <c r="JGA14" s="90"/>
      <c r="JGB14" s="90"/>
      <c r="JGC14" s="90"/>
      <c r="JGD14" s="90"/>
      <c r="JGE14" s="90"/>
      <c r="JGF14" s="90"/>
      <c r="JGG14" s="90"/>
      <c r="JGH14" s="90"/>
      <c r="JGI14" s="90"/>
      <c r="JGJ14" s="90"/>
      <c r="JGK14" s="90"/>
      <c r="JGL14" s="90"/>
      <c r="JGM14" s="90"/>
      <c r="JGN14" s="90"/>
      <c r="JGO14" s="90"/>
      <c r="JGP14" s="90"/>
      <c r="JGQ14" s="90"/>
      <c r="JGR14" s="90"/>
      <c r="JGS14" s="90"/>
      <c r="JGT14" s="90"/>
      <c r="JGU14" s="90"/>
      <c r="JGV14" s="90"/>
      <c r="JGW14" s="90"/>
      <c r="JGX14" s="90"/>
      <c r="JGY14" s="90"/>
      <c r="JGZ14" s="90"/>
      <c r="JHA14" s="90"/>
      <c r="JHB14" s="90"/>
      <c r="JHC14" s="90"/>
      <c r="JHD14" s="90"/>
      <c r="JHE14" s="90"/>
      <c r="JHF14" s="90"/>
      <c r="JHG14" s="90"/>
      <c r="JHH14" s="90"/>
      <c r="JHI14" s="90"/>
      <c r="JHJ14" s="90"/>
      <c r="JHK14" s="90"/>
      <c r="JHL14" s="90"/>
      <c r="JHM14" s="90"/>
      <c r="JHN14" s="90"/>
      <c r="JHO14" s="90"/>
      <c r="JHP14" s="90"/>
      <c r="JHQ14" s="90"/>
      <c r="JHR14" s="90"/>
      <c r="JHS14" s="90"/>
      <c r="JHT14" s="90"/>
      <c r="JHU14" s="90"/>
      <c r="JHV14" s="90"/>
      <c r="JHW14" s="90"/>
      <c r="JHX14" s="90"/>
      <c r="JHY14" s="90"/>
      <c r="JHZ14" s="90"/>
      <c r="JIA14" s="90"/>
      <c r="JIB14" s="90"/>
      <c r="JIC14" s="90"/>
      <c r="JID14" s="90"/>
      <c r="JIE14" s="90"/>
      <c r="JIF14" s="90"/>
      <c r="JIG14" s="90"/>
      <c r="JIH14" s="90"/>
      <c r="JII14" s="90"/>
      <c r="JIJ14" s="90"/>
      <c r="JIK14" s="90"/>
      <c r="JIL14" s="90"/>
      <c r="JIM14" s="90"/>
      <c r="JIN14" s="90"/>
      <c r="JIO14" s="90"/>
      <c r="JIP14" s="90"/>
      <c r="JIQ14" s="90"/>
      <c r="JIR14" s="90"/>
      <c r="JIS14" s="90"/>
      <c r="JIT14" s="90"/>
      <c r="JIU14" s="90"/>
      <c r="JIV14" s="90"/>
      <c r="JIW14" s="90"/>
      <c r="JIX14" s="90"/>
      <c r="JIY14" s="90"/>
      <c r="JIZ14" s="90"/>
      <c r="JJA14" s="90"/>
      <c r="JJB14" s="90"/>
      <c r="JJC14" s="90"/>
      <c r="JJD14" s="90"/>
      <c r="JJE14" s="90"/>
      <c r="JJF14" s="90"/>
      <c r="JJG14" s="90"/>
      <c r="JJH14" s="90"/>
      <c r="JJI14" s="90"/>
      <c r="JJJ14" s="90"/>
      <c r="JJK14" s="90"/>
      <c r="JJL14" s="90"/>
      <c r="JJM14" s="90"/>
      <c r="JJN14" s="90"/>
      <c r="JJO14" s="90"/>
      <c r="JJP14" s="90"/>
      <c r="JJQ14" s="90"/>
      <c r="JJR14" s="90"/>
      <c r="JJS14" s="90"/>
      <c r="JJT14" s="90"/>
      <c r="JJU14" s="90"/>
      <c r="JJV14" s="90"/>
      <c r="JJW14" s="90"/>
      <c r="JJX14" s="90"/>
      <c r="JJY14" s="90"/>
      <c r="JJZ14" s="90"/>
      <c r="JKA14" s="90"/>
      <c r="JKB14" s="90"/>
      <c r="JKC14" s="90"/>
      <c r="JKD14" s="90"/>
      <c r="JKE14" s="90"/>
      <c r="JKF14" s="90"/>
      <c r="JKG14" s="90"/>
      <c r="JKH14" s="90"/>
      <c r="JKI14" s="90"/>
      <c r="JKJ14" s="90"/>
      <c r="JKK14" s="90"/>
      <c r="JKL14" s="90"/>
      <c r="JKM14" s="90"/>
      <c r="JKN14" s="90"/>
      <c r="JKO14" s="90"/>
      <c r="JKP14" s="90"/>
      <c r="JKQ14" s="90"/>
      <c r="JKR14" s="90"/>
      <c r="JKS14" s="90"/>
      <c r="JKT14" s="90"/>
      <c r="JKU14" s="90"/>
      <c r="JKV14" s="90"/>
      <c r="JKW14" s="90"/>
      <c r="JKX14" s="90"/>
      <c r="JKY14" s="90"/>
      <c r="JKZ14" s="90"/>
      <c r="JLA14" s="90"/>
      <c r="JLB14" s="90"/>
      <c r="JLC14" s="90"/>
      <c r="JLD14" s="90"/>
      <c r="JLE14" s="90"/>
      <c r="JLF14" s="90"/>
      <c r="JLG14" s="90"/>
      <c r="JLH14" s="90"/>
      <c r="JLI14" s="90"/>
      <c r="JLJ14" s="90"/>
      <c r="JLK14" s="90"/>
      <c r="JLL14" s="90"/>
      <c r="JLM14" s="90"/>
      <c r="JLN14" s="90"/>
      <c r="JLO14" s="90"/>
      <c r="JLP14" s="90"/>
      <c r="JLQ14" s="90"/>
      <c r="JLR14" s="90"/>
      <c r="JLS14" s="90"/>
      <c r="JLT14" s="90"/>
      <c r="JLU14" s="90"/>
      <c r="JLV14" s="90"/>
      <c r="JLW14" s="90"/>
      <c r="JLX14" s="90"/>
      <c r="JLY14" s="90"/>
      <c r="JLZ14" s="90"/>
      <c r="JMA14" s="90"/>
      <c r="JMB14" s="90"/>
      <c r="JMC14" s="90"/>
      <c r="JMD14" s="90"/>
      <c r="JME14" s="90"/>
      <c r="JMF14" s="90"/>
      <c r="JMG14" s="90"/>
      <c r="JMH14" s="90"/>
      <c r="JMI14" s="90"/>
      <c r="JMJ14" s="90"/>
      <c r="JMK14" s="90"/>
      <c r="JML14" s="90"/>
      <c r="JMM14" s="90"/>
      <c r="JMN14" s="90"/>
      <c r="JMO14" s="90"/>
      <c r="JMP14" s="90"/>
      <c r="JMQ14" s="90"/>
      <c r="JMR14" s="90"/>
      <c r="JMS14" s="90"/>
      <c r="JMT14" s="90"/>
      <c r="JMU14" s="90"/>
      <c r="JMV14" s="90"/>
      <c r="JMW14" s="90"/>
      <c r="JMX14" s="90"/>
      <c r="JMY14" s="90"/>
      <c r="JMZ14" s="90"/>
      <c r="JNA14" s="90"/>
      <c r="JNB14" s="90"/>
      <c r="JNC14" s="90"/>
      <c r="JND14" s="90"/>
      <c r="JNE14" s="90"/>
      <c r="JNF14" s="90"/>
      <c r="JNG14" s="90"/>
      <c r="JNH14" s="90"/>
      <c r="JNI14" s="90"/>
      <c r="JNJ14" s="90"/>
      <c r="JNK14" s="90"/>
      <c r="JNL14" s="90"/>
      <c r="JNM14" s="90"/>
      <c r="JNN14" s="90"/>
      <c r="JNO14" s="90"/>
      <c r="JNP14" s="90"/>
      <c r="JNQ14" s="90"/>
      <c r="JNR14" s="90"/>
      <c r="JNS14" s="90"/>
      <c r="JNT14" s="90"/>
      <c r="JNU14" s="90"/>
      <c r="JNV14" s="90"/>
      <c r="JNW14" s="90"/>
      <c r="JNX14" s="90"/>
      <c r="JNY14" s="90"/>
      <c r="JNZ14" s="90"/>
      <c r="JOA14" s="90"/>
      <c r="JOB14" s="90"/>
      <c r="JOC14" s="90"/>
      <c r="JOD14" s="90"/>
      <c r="JOE14" s="90"/>
      <c r="JOF14" s="90"/>
      <c r="JOG14" s="90"/>
      <c r="JOH14" s="90"/>
      <c r="JOI14" s="90"/>
      <c r="JOJ14" s="90"/>
      <c r="JOK14" s="90"/>
      <c r="JOL14" s="90"/>
      <c r="JOM14" s="90"/>
      <c r="JON14" s="90"/>
      <c r="JOO14" s="90"/>
      <c r="JOP14" s="90"/>
      <c r="JOQ14" s="90"/>
      <c r="JOR14" s="90"/>
      <c r="JOS14" s="90"/>
      <c r="JOT14" s="90"/>
      <c r="JOU14" s="90"/>
      <c r="JOV14" s="90"/>
      <c r="JOW14" s="90"/>
      <c r="JOX14" s="90"/>
      <c r="JOY14" s="90"/>
      <c r="JOZ14" s="90"/>
      <c r="JPA14" s="90"/>
      <c r="JPB14" s="90"/>
      <c r="JPC14" s="90"/>
      <c r="JPD14" s="90"/>
      <c r="JPE14" s="90"/>
      <c r="JPF14" s="90"/>
      <c r="JPG14" s="90"/>
      <c r="JPH14" s="90"/>
      <c r="JPI14" s="90"/>
      <c r="JPJ14" s="90"/>
      <c r="JPK14" s="90"/>
      <c r="JPL14" s="90"/>
      <c r="JPM14" s="90"/>
      <c r="JPN14" s="90"/>
      <c r="JPO14" s="90"/>
      <c r="JPP14" s="90"/>
      <c r="JPQ14" s="90"/>
      <c r="JPR14" s="90"/>
      <c r="JPS14" s="90"/>
      <c r="JPT14" s="90"/>
      <c r="JPU14" s="90"/>
      <c r="JPV14" s="90"/>
      <c r="JPW14" s="90"/>
      <c r="JPX14" s="90"/>
      <c r="JPY14" s="90"/>
      <c r="JPZ14" s="90"/>
      <c r="JQA14" s="90"/>
      <c r="JQB14" s="90"/>
      <c r="JQC14" s="90"/>
      <c r="JQD14" s="90"/>
      <c r="JQE14" s="90"/>
      <c r="JQF14" s="90"/>
      <c r="JQG14" s="90"/>
      <c r="JQH14" s="90"/>
      <c r="JQI14" s="90"/>
      <c r="JQJ14" s="90"/>
      <c r="JQK14" s="90"/>
      <c r="JQL14" s="90"/>
      <c r="JQM14" s="90"/>
      <c r="JQN14" s="90"/>
      <c r="JQO14" s="90"/>
      <c r="JQP14" s="90"/>
      <c r="JQQ14" s="90"/>
      <c r="JQR14" s="90"/>
      <c r="JQS14" s="90"/>
      <c r="JQT14" s="90"/>
      <c r="JQU14" s="90"/>
      <c r="JQV14" s="90"/>
      <c r="JQW14" s="90"/>
      <c r="JQX14" s="90"/>
      <c r="JQY14" s="90"/>
      <c r="JQZ14" s="90"/>
      <c r="JRA14" s="90"/>
      <c r="JRB14" s="90"/>
      <c r="JRC14" s="90"/>
      <c r="JRD14" s="90"/>
      <c r="JRE14" s="90"/>
      <c r="JRF14" s="90"/>
      <c r="JRG14" s="90"/>
      <c r="JRH14" s="90"/>
      <c r="JRI14" s="90"/>
      <c r="JRJ14" s="90"/>
      <c r="JRK14" s="90"/>
      <c r="JRL14" s="90"/>
      <c r="JRM14" s="90"/>
      <c r="JRN14" s="90"/>
      <c r="JRO14" s="90"/>
      <c r="JRP14" s="90"/>
      <c r="JRQ14" s="90"/>
      <c r="JRR14" s="90"/>
      <c r="JRS14" s="90"/>
      <c r="JRT14" s="90"/>
      <c r="JRU14" s="90"/>
      <c r="JRV14" s="90"/>
      <c r="JRW14" s="90"/>
      <c r="JRX14" s="90"/>
      <c r="JRY14" s="90"/>
      <c r="JRZ14" s="90"/>
      <c r="JSA14" s="90"/>
      <c r="JSB14" s="90"/>
      <c r="JSC14" s="90"/>
      <c r="JSD14" s="90"/>
      <c r="JSE14" s="90"/>
      <c r="JSF14" s="90"/>
      <c r="JSG14" s="90"/>
      <c r="JSH14" s="90"/>
      <c r="JSI14" s="90"/>
      <c r="JSJ14" s="90"/>
      <c r="JSK14" s="90"/>
      <c r="JSL14" s="90"/>
      <c r="JSM14" s="90"/>
      <c r="JSN14" s="90"/>
      <c r="JSO14" s="90"/>
      <c r="JSP14" s="90"/>
      <c r="JSQ14" s="90"/>
      <c r="JSR14" s="90"/>
      <c r="JSS14" s="90"/>
      <c r="JST14" s="90"/>
      <c r="JSU14" s="90"/>
      <c r="JSV14" s="90"/>
      <c r="JSW14" s="90"/>
      <c r="JSX14" s="90"/>
      <c r="JSY14" s="90"/>
      <c r="JSZ14" s="90"/>
      <c r="JTA14" s="90"/>
      <c r="JTB14" s="90"/>
      <c r="JTC14" s="90"/>
      <c r="JTD14" s="90"/>
      <c r="JTE14" s="90"/>
      <c r="JTF14" s="90"/>
      <c r="JTG14" s="90"/>
      <c r="JTH14" s="90"/>
      <c r="JTI14" s="90"/>
      <c r="JTJ14" s="90"/>
      <c r="JTK14" s="90"/>
      <c r="JTL14" s="90"/>
      <c r="JTM14" s="90"/>
      <c r="JTN14" s="90"/>
      <c r="JTO14" s="90"/>
      <c r="JTP14" s="90"/>
      <c r="JTQ14" s="90"/>
      <c r="JTR14" s="90"/>
      <c r="JTS14" s="90"/>
      <c r="JTT14" s="90"/>
      <c r="JTU14" s="90"/>
      <c r="JTV14" s="90"/>
      <c r="JTW14" s="90"/>
      <c r="JTX14" s="90"/>
      <c r="JTY14" s="90"/>
      <c r="JTZ14" s="90"/>
      <c r="JUA14" s="90"/>
      <c r="JUB14" s="90"/>
      <c r="JUC14" s="90"/>
      <c r="JUD14" s="90"/>
      <c r="JUE14" s="90"/>
      <c r="JUF14" s="90"/>
      <c r="JUG14" s="90"/>
      <c r="JUH14" s="90"/>
      <c r="JUI14" s="90"/>
      <c r="JUJ14" s="90"/>
      <c r="JUK14" s="90"/>
      <c r="JUL14" s="90"/>
      <c r="JUM14" s="90"/>
      <c r="JUN14" s="90"/>
      <c r="JUO14" s="90"/>
      <c r="JUP14" s="90"/>
      <c r="JUQ14" s="90"/>
      <c r="JUR14" s="90"/>
      <c r="JUS14" s="90"/>
      <c r="JUT14" s="90"/>
      <c r="JUU14" s="90"/>
      <c r="JUV14" s="90"/>
      <c r="JUW14" s="90"/>
      <c r="JUX14" s="90"/>
      <c r="JUY14" s="90"/>
      <c r="JUZ14" s="90"/>
      <c r="JVA14" s="90"/>
      <c r="JVB14" s="90"/>
      <c r="JVC14" s="90"/>
      <c r="JVD14" s="90"/>
      <c r="JVE14" s="90"/>
      <c r="JVF14" s="90"/>
      <c r="JVG14" s="90"/>
      <c r="JVH14" s="90"/>
      <c r="JVI14" s="90"/>
      <c r="JVJ14" s="90"/>
      <c r="JVK14" s="90"/>
      <c r="JVL14" s="90"/>
      <c r="JVM14" s="90"/>
      <c r="JVN14" s="90"/>
      <c r="JVO14" s="90"/>
      <c r="JVP14" s="90"/>
      <c r="JVQ14" s="90"/>
      <c r="JVR14" s="90"/>
      <c r="JVS14" s="90"/>
      <c r="JVT14" s="90"/>
      <c r="JVU14" s="90"/>
      <c r="JVV14" s="90"/>
      <c r="JVW14" s="90"/>
      <c r="JVX14" s="90"/>
      <c r="JVY14" s="90"/>
      <c r="JVZ14" s="90"/>
      <c r="JWA14" s="90"/>
      <c r="JWB14" s="90"/>
      <c r="JWC14" s="90"/>
      <c r="JWD14" s="90"/>
      <c r="JWE14" s="90"/>
      <c r="JWF14" s="90"/>
      <c r="JWG14" s="90"/>
      <c r="JWH14" s="90"/>
      <c r="JWI14" s="90"/>
      <c r="JWJ14" s="90"/>
      <c r="JWK14" s="90"/>
      <c r="JWL14" s="90"/>
      <c r="JWM14" s="90"/>
      <c r="JWN14" s="90"/>
      <c r="JWO14" s="90"/>
      <c r="JWP14" s="90"/>
      <c r="JWQ14" s="90"/>
      <c r="JWR14" s="90"/>
      <c r="JWS14" s="90"/>
      <c r="JWT14" s="90"/>
      <c r="JWU14" s="90"/>
      <c r="JWV14" s="90"/>
      <c r="JWW14" s="90"/>
      <c r="JWX14" s="90"/>
      <c r="JWY14" s="90"/>
      <c r="JWZ14" s="90"/>
      <c r="JXA14" s="90"/>
      <c r="JXB14" s="90"/>
      <c r="JXC14" s="90"/>
      <c r="JXD14" s="90"/>
      <c r="JXE14" s="90"/>
      <c r="JXF14" s="90"/>
      <c r="JXG14" s="90"/>
      <c r="JXH14" s="90"/>
      <c r="JXI14" s="90"/>
      <c r="JXJ14" s="90"/>
      <c r="JXK14" s="90"/>
      <c r="JXL14" s="90"/>
      <c r="JXM14" s="90"/>
      <c r="JXN14" s="90"/>
      <c r="JXO14" s="90"/>
      <c r="JXP14" s="90"/>
      <c r="JXQ14" s="90"/>
      <c r="JXR14" s="90"/>
      <c r="JXS14" s="90"/>
      <c r="JXT14" s="90"/>
      <c r="JXU14" s="90"/>
      <c r="JXV14" s="90"/>
      <c r="JXW14" s="90"/>
      <c r="JXX14" s="90"/>
      <c r="JXY14" s="90"/>
      <c r="JXZ14" s="90"/>
      <c r="JYA14" s="90"/>
      <c r="JYB14" s="90"/>
      <c r="JYC14" s="90"/>
      <c r="JYD14" s="90"/>
      <c r="JYE14" s="90"/>
      <c r="JYF14" s="90"/>
      <c r="JYG14" s="90"/>
      <c r="JYH14" s="90"/>
      <c r="JYI14" s="90"/>
      <c r="JYJ14" s="90"/>
      <c r="JYK14" s="90"/>
      <c r="JYL14" s="90"/>
      <c r="JYM14" s="90"/>
      <c r="JYN14" s="90"/>
      <c r="JYO14" s="90"/>
      <c r="JYP14" s="90"/>
      <c r="JYQ14" s="90"/>
      <c r="JYR14" s="90"/>
      <c r="JYS14" s="90"/>
      <c r="JYT14" s="90"/>
      <c r="JYU14" s="90"/>
      <c r="JYV14" s="90"/>
      <c r="JYW14" s="90"/>
      <c r="JYX14" s="90"/>
      <c r="JYY14" s="90"/>
      <c r="JYZ14" s="90"/>
      <c r="JZA14" s="90"/>
      <c r="JZB14" s="90"/>
      <c r="JZC14" s="90"/>
      <c r="JZD14" s="90"/>
      <c r="JZE14" s="90"/>
      <c r="JZF14" s="90"/>
      <c r="JZG14" s="90"/>
      <c r="JZH14" s="90"/>
      <c r="JZI14" s="90"/>
      <c r="JZJ14" s="90"/>
      <c r="JZK14" s="90"/>
      <c r="JZL14" s="90"/>
      <c r="JZM14" s="90"/>
      <c r="JZN14" s="90"/>
      <c r="JZO14" s="90"/>
      <c r="JZP14" s="90"/>
      <c r="JZQ14" s="90"/>
      <c r="JZR14" s="90"/>
      <c r="JZS14" s="90"/>
      <c r="JZT14" s="90"/>
      <c r="JZU14" s="90"/>
      <c r="JZV14" s="90"/>
      <c r="JZW14" s="90"/>
      <c r="JZX14" s="90"/>
      <c r="JZY14" s="90"/>
      <c r="JZZ14" s="90"/>
      <c r="KAA14" s="90"/>
      <c r="KAB14" s="90"/>
      <c r="KAC14" s="90"/>
      <c r="KAD14" s="90"/>
      <c r="KAE14" s="90"/>
      <c r="KAF14" s="90"/>
      <c r="KAG14" s="90"/>
      <c r="KAH14" s="90"/>
      <c r="KAI14" s="90"/>
      <c r="KAJ14" s="90"/>
      <c r="KAK14" s="90"/>
      <c r="KAL14" s="90"/>
      <c r="KAM14" s="90"/>
      <c r="KAN14" s="90"/>
      <c r="KAO14" s="90"/>
      <c r="KAP14" s="90"/>
      <c r="KAQ14" s="90"/>
      <c r="KAR14" s="90"/>
      <c r="KAS14" s="90"/>
      <c r="KAT14" s="90"/>
      <c r="KAU14" s="90"/>
      <c r="KAV14" s="90"/>
      <c r="KAW14" s="90"/>
      <c r="KAX14" s="90"/>
      <c r="KAY14" s="90"/>
      <c r="KAZ14" s="90"/>
      <c r="KBA14" s="90"/>
      <c r="KBB14" s="90"/>
      <c r="KBC14" s="90"/>
      <c r="KBD14" s="90"/>
      <c r="KBE14" s="90"/>
      <c r="KBF14" s="90"/>
      <c r="KBG14" s="90"/>
      <c r="KBH14" s="90"/>
      <c r="KBI14" s="90"/>
      <c r="KBJ14" s="90"/>
      <c r="KBK14" s="90"/>
      <c r="KBL14" s="90"/>
      <c r="KBM14" s="90"/>
      <c r="KBN14" s="90"/>
      <c r="KBO14" s="90"/>
      <c r="KBP14" s="90"/>
      <c r="KBQ14" s="90"/>
      <c r="KBR14" s="90"/>
      <c r="KBS14" s="90"/>
      <c r="KBT14" s="90"/>
      <c r="KBU14" s="90"/>
      <c r="KBV14" s="90"/>
      <c r="KBW14" s="90"/>
      <c r="KBX14" s="90"/>
      <c r="KBY14" s="90"/>
      <c r="KBZ14" s="90"/>
      <c r="KCA14" s="90"/>
      <c r="KCB14" s="90"/>
      <c r="KCC14" s="90"/>
      <c r="KCD14" s="90"/>
      <c r="KCE14" s="90"/>
      <c r="KCF14" s="90"/>
      <c r="KCG14" s="90"/>
      <c r="KCH14" s="90"/>
      <c r="KCI14" s="90"/>
      <c r="KCJ14" s="90"/>
      <c r="KCK14" s="90"/>
      <c r="KCL14" s="90"/>
      <c r="KCM14" s="90"/>
      <c r="KCN14" s="90"/>
      <c r="KCO14" s="90"/>
      <c r="KCP14" s="90"/>
      <c r="KCQ14" s="90"/>
      <c r="KCR14" s="90"/>
      <c r="KCS14" s="90"/>
      <c r="KCT14" s="90"/>
      <c r="KCU14" s="90"/>
      <c r="KCV14" s="90"/>
      <c r="KCW14" s="90"/>
      <c r="KCX14" s="90"/>
      <c r="KCY14" s="90"/>
      <c r="KCZ14" s="90"/>
      <c r="KDA14" s="90"/>
      <c r="KDB14" s="90"/>
      <c r="KDC14" s="90"/>
      <c r="KDD14" s="90"/>
      <c r="KDE14" s="90"/>
      <c r="KDF14" s="90"/>
      <c r="KDG14" s="90"/>
      <c r="KDH14" s="90"/>
      <c r="KDI14" s="90"/>
      <c r="KDJ14" s="90"/>
      <c r="KDK14" s="90"/>
      <c r="KDL14" s="90"/>
      <c r="KDM14" s="90"/>
      <c r="KDN14" s="90"/>
      <c r="KDO14" s="90"/>
      <c r="KDP14" s="90"/>
      <c r="KDQ14" s="90"/>
      <c r="KDR14" s="90"/>
      <c r="KDS14" s="90"/>
      <c r="KDT14" s="90"/>
      <c r="KDU14" s="90"/>
      <c r="KDV14" s="90"/>
      <c r="KDW14" s="90"/>
      <c r="KDX14" s="90"/>
      <c r="KDY14" s="90"/>
      <c r="KDZ14" s="90"/>
      <c r="KEA14" s="90"/>
      <c r="KEB14" s="90"/>
      <c r="KEC14" s="90"/>
      <c r="KED14" s="90"/>
      <c r="KEE14" s="90"/>
      <c r="KEF14" s="90"/>
      <c r="KEG14" s="90"/>
      <c r="KEH14" s="90"/>
      <c r="KEI14" s="90"/>
      <c r="KEJ14" s="90"/>
      <c r="KEK14" s="90"/>
      <c r="KEL14" s="90"/>
      <c r="KEM14" s="90"/>
      <c r="KEN14" s="90"/>
      <c r="KEO14" s="90"/>
      <c r="KEP14" s="90"/>
      <c r="KEQ14" s="90"/>
      <c r="KER14" s="90"/>
      <c r="KES14" s="90"/>
      <c r="KET14" s="90"/>
      <c r="KEU14" s="90"/>
      <c r="KEV14" s="90"/>
      <c r="KEW14" s="90"/>
      <c r="KEX14" s="90"/>
      <c r="KEY14" s="90"/>
      <c r="KEZ14" s="90"/>
      <c r="KFA14" s="90"/>
      <c r="KFB14" s="90"/>
      <c r="KFC14" s="90"/>
      <c r="KFD14" s="90"/>
      <c r="KFE14" s="90"/>
      <c r="KFF14" s="90"/>
      <c r="KFG14" s="90"/>
      <c r="KFH14" s="90"/>
      <c r="KFI14" s="90"/>
      <c r="KFJ14" s="90"/>
      <c r="KFK14" s="90"/>
      <c r="KFL14" s="90"/>
      <c r="KFM14" s="90"/>
      <c r="KFN14" s="90"/>
      <c r="KFO14" s="90"/>
      <c r="KFP14" s="90"/>
      <c r="KFQ14" s="90"/>
      <c r="KFR14" s="90"/>
      <c r="KFS14" s="90"/>
      <c r="KFT14" s="90"/>
      <c r="KFU14" s="90"/>
      <c r="KFV14" s="90"/>
      <c r="KFW14" s="90"/>
      <c r="KFX14" s="90"/>
      <c r="KFY14" s="90"/>
      <c r="KFZ14" s="90"/>
      <c r="KGA14" s="90"/>
      <c r="KGB14" s="90"/>
      <c r="KGC14" s="90"/>
      <c r="KGD14" s="90"/>
      <c r="KGE14" s="90"/>
      <c r="KGF14" s="90"/>
      <c r="KGG14" s="90"/>
      <c r="KGH14" s="90"/>
      <c r="KGI14" s="90"/>
      <c r="KGJ14" s="90"/>
      <c r="KGK14" s="90"/>
      <c r="KGL14" s="90"/>
      <c r="KGM14" s="90"/>
      <c r="KGN14" s="90"/>
      <c r="KGO14" s="90"/>
      <c r="KGP14" s="90"/>
      <c r="KGQ14" s="90"/>
      <c r="KGR14" s="90"/>
      <c r="KGS14" s="90"/>
      <c r="KGT14" s="90"/>
      <c r="KGU14" s="90"/>
      <c r="KGV14" s="90"/>
      <c r="KGW14" s="90"/>
      <c r="KGX14" s="90"/>
      <c r="KGY14" s="90"/>
      <c r="KGZ14" s="90"/>
      <c r="KHA14" s="90"/>
      <c r="KHB14" s="90"/>
      <c r="KHC14" s="90"/>
      <c r="KHD14" s="90"/>
      <c r="KHE14" s="90"/>
      <c r="KHF14" s="90"/>
      <c r="KHG14" s="90"/>
      <c r="KHH14" s="90"/>
      <c r="KHI14" s="90"/>
      <c r="KHJ14" s="90"/>
      <c r="KHK14" s="90"/>
      <c r="KHL14" s="90"/>
      <c r="KHM14" s="90"/>
      <c r="KHN14" s="90"/>
      <c r="KHO14" s="90"/>
      <c r="KHP14" s="90"/>
      <c r="KHQ14" s="90"/>
      <c r="KHR14" s="90"/>
      <c r="KHS14" s="90"/>
      <c r="KHT14" s="90"/>
      <c r="KHU14" s="90"/>
      <c r="KHV14" s="90"/>
      <c r="KHW14" s="90"/>
      <c r="KHX14" s="90"/>
      <c r="KHY14" s="90"/>
      <c r="KHZ14" s="90"/>
      <c r="KIA14" s="90"/>
      <c r="KIB14" s="90"/>
      <c r="KIC14" s="90"/>
      <c r="KID14" s="90"/>
      <c r="KIE14" s="90"/>
      <c r="KIF14" s="90"/>
      <c r="KIG14" s="90"/>
      <c r="KIH14" s="90"/>
      <c r="KII14" s="90"/>
      <c r="KIJ14" s="90"/>
      <c r="KIK14" s="90"/>
      <c r="KIL14" s="90"/>
      <c r="KIM14" s="90"/>
      <c r="KIN14" s="90"/>
      <c r="KIO14" s="90"/>
      <c r="KIP14" s="90"/>
      <c r="KIQ14" s="90"/>
      <c r="KIR14" s="90"/>
      <c r="KIS14" s="90"/>
      <c r="KIT14" s="90"/>
      <c r="KIU14" s="90"/>
      <c r="KIV14" s="90"/>
      <c r="KIW14" s="90"/>
      <c r="KIX14" s="90"/>
      <c r="KIY14" s="90"/>
      <c r="KIZ14" s="90"/>
      <c r="KJA14" s="90"/>
      <c r="KJB14" s="90"/>
      <c r="KJC14" s="90"/>
      <c r="KJD14" s="90"/>
      <c r="KJE14" s="90"/>
      <c r="KJF14" s="90"/>
      <c r="KJG14" s="90"/>
      <c r="KJH14" s="90"/>
      <c r="KJI14" s="90"/>
      <c r="KJJ14" s="90"/>
      <c r="KJK14" s="90"/>
      <c r="KJL14" s="90"/>
      <c r="KJM14" s="90"/>
      <c r="KJN14" s="90"/>
      <c r="KJO14" s="90"/>
      <c r="KJP14" s="90"/>
      <c r="KJQ14" s="90"/>
      <c r="KJR14" s="90"/>
      <c r="KJS14" s="90"/>
      <c r="KJT14" s="90"/>
      <c r="KJU14" s="90"/>
      <c r="KJV14" s="90"/>
      <c r="KJW14" s="90"/>
      <c r="KJX14" s="90"/>
      <c r="KJY14" s="90"/>
      <c r="KJZ14" s="90"/>
      <c r="KKA14" s="90"/>
      <c r="KKB14" s="90"/>
      <c r="KKC14" s="90"/>
      <c r="KKD14" s="90"/>
      <c r="KKE14" s="90"/>
      <c r="KKF14" s="90"/>
      <c r="KKG14" s="90"/>
      <c r="KKH14" s="90"/>
      <c r="KKI14" s="90"/>
      <c r="KKJ14" s="90"/>
      <c r="KKK14" s="90"/>
      <c r="KKL14" s="90"/>
      <c r="KKM14" s="90"/>
      <c r="KKN14" s="90"/>
      <c r="KKO14" s="90"/>
      <c r="KKP14" s="90"/>
      <c r="KKQ14" s="90"/>
      <c r="KKR14" s="90"/>
      <c r="KKS14" s="90"/>
      <c r="KKT14" s="90"/>
      <c r="KKU14" s="90"/>
      <c r="KKV14" s="90"/>
      <c r="KKW14" s="90"/>
      <c r="KKX14" s="90"/>
      <c r="KKY14" s="90"/>
      <c r="KKZ14" s="90"/>
      <c r="KLA14" s="90"/>
      <c r="KLB14" s="90"/>
      <c r="KLC14" s="90"/>
      <c r="KLD14" s="90"/>
      <c r="KLE14" s="90"/>
      <c r="KLF14" s="90"/>
      <c r="KLG14" s="90"/>
      <c r="KLH14" s="90"/>
      <c r="KLI14" s="90"/>
      <c r="KLJ14" s="90"/>
      <c r="KLK14" s="90"/>
      <c r="KLL14" s="90"/>
      <c r="KLM14" s="90"/>
      <c r="KLN14" s="90"/>
      <c r="KLO14" s="90"/>
      <c r="KLP14" s="90"/>
      <c r="KLQ14" s="90"/>
      <c r="KLR14" s="90"/>
      <c r="KLS14" s="90"/>
      <c r="KLT14" s="90"/>
      <c r="KLU14" s="90"/>
      <c r="KLV14" s="90"/>
      <c r="KLW14" s="90"/>
      <c r="KLX14" s="90"/>
      <c r="KLY14" s="90"/>
      <c r="KLZ14" s="90"/>
      <c r="KMA14" s="90"/>
      <c r="KMB14" s="90"/>
      <c r="KMC14" s="90"/>
      <c r="KMD14" s="90"/>
      <c r="KME14" s="90"/>
      <c r="KMF14" s="90"/>
      <c r="KMG14" s="90"/>
      <c r="KMH14" s="90"/>
      <c r="KMI14" s="90"/>
      <c r="KMJ14" s="90"/>
      <c r="KMK14" s="90"/>
      <c r="KML14" s="90"/>
      <c r="KMM14" s="90"/>
      <c r="KMN14" s="90"/>
      <c r="KMO14" s="90"/>
      <c r="KMP14" s="90"/>
      <c r="KMQ14" s="90"/>
      <c r="KMR14" s="90"/>
      <c r="KMS14" s="90"/>
      <c r="KMT14" s="90"/>
      <c r="KMU14" s="90"/>
      <c r="KMV14" s="90"/>
      <c r="KMW14" s="90"/>
      <c r="KMX14" s="90"/>
      <c r="KMY14" s="90"/>
      <c r="KMZ14" s="90"/>
      <c r="KNA14" s="90"/>
      <c r="KNB14" s="90"/>
      <c r="KNC14" s="90"/>
      <c r="KND14" s="90"/>
      <c r="KNE14" s="90"/>
      <c r="KNF14" s="90"/>
      <c r="KNG14" s="90"/>
      <c r="KNH14" s="90"/>
      <c r="KNI14" s="90"/>
      <c r="KNJ14" s="90"/>
      <c r="KNK14" s="90"/>
      <c r="KNL14" s="90"/>
      <c r="KNM14" s="90"/>
      <c r="KNN14" s="90"/>
      <c r="KNO14" s="90"/>
      <c r="KNP14" s="90"/>
      <c r="KNQ14" s="90"/>
      <c r="KNR14" s="90"/>
      <c r="KNS14" s="90"/>
      <c r="KNT14" s="90"/>
      <c r="KNU14" s="90"/>
      <c r="KNV14" s="90"/>
      <c r="KNW14" s="90"/>
      <c r="KNX14" s="90"/>
      <c r="KNY14" s="90"/>
      <c r="KNZ14" s="90"/>
      <c r="KOA14" s="90"/>
      <c r="KOB14" s="90"/>
      <c r="KOC14" s="90"/>
      <c r="KOD14" s="90"/>
      <c r="KOE14" s="90"/>
      <c r="KOF14" s="90"/>
      <c r="KOG14" s="90"/>
      <c r="KOH14" s="90"/>
      <c r="KOI14" s="90"/>
      <c r="KOJ14" s="90"/>
      <c r="KOK14" s="90"/>
      <c r="KOL14" s="90"/>
      <c r="KOM14" s="90"/>
      <c r="KON14" s="90"/>
      <c r="KOO14" s="90"/>
      <c r="KOP14" s="90"/>
      <c r="KOQ14" s="90"/>
      <c r="KOR14" s="90"/>
      <c r="KOS14" s="90"/>
      <c r="KOT14" s="90"/>
      <c r="KOU14" s="90"/>
      <c r="KOV14" s="90"/>
      <c r="KOW14" s="90"/>
      <c r="KOX14" s="90"/>
      <c r="KOY14" s="90"/>
      <c r="KOZ14" s="90"/>
      <c r="KPA14" s="90"/>
      <c r="KPB14" s="90"/>
      <c r="KPC14" s="90"/>
      <c r="KPD14" s="90"/>
      <c r="KPE14" s="90"/>
      <c r="KPF14" s="90"/>
      <c r="KPG14" s="90"/>
      <c r="KPH14" s="90"/>
      <c r="KPI14" s="90"/>
      <c r="KPJ14" s="90"/>
      <c r="KPK14" s="90"/>
      <c r="KPL14" s="90"/>
      <c r="KPM14" s="90"/>
      <c r="KPN14" s="90"/>
      <c r="KPO14" s="90"/>
      <c r="KPP14" s="90"/>
      <c r="KPQ14" s="90"/>
      <c r="KPR14" s="90"/>
      <c r="KPS14" s="90"/>
      <c r="KPT14" s="90"/>
      <c r="KPU14" s="90"/>
      <c r="KPV14" s="90"/>
      <c r="KPW14" s="90"/>
      <c r="KPX14" s="90"/>
      <c r="KPY14" s="90"/>
      <c r="KPZ14" s="90"/>
      <c r="KQA14" s="90"/>
      <c r="KQB14" s="90"/>
      <c r="KQC14" s="90"/>
      <c r="KQD14" s="90"/>
      <c r="KQE14" s="90"/>
      <c r="KQF14" s="90"/>
      <c r="KQG14" s="90"/>
      <c r="KQH14" s="90"/>
      <c r="KQI14" s="90"/>
      <c r="KQJ14" s="90"/>
      <c r="KQK14" s="90"/>
      <c r="KQL14" s="90"/>
      <c r="KQM14" s="90"/>
      <c r="KQN14" s="90"/>
      <c r="KQO14" s="90"/>
      <c r="KQP14" s="90"/>
      <c r="KQQ14" s="90"/>
      <c r="KQR14" s="90"/>
      <c r="KQS14" s="90"/>
      <c r="KQT14" s="90"/>
      <c r="KQU14" s="90"/>
      <c r="KQV14" s="90"/>
      <c r="KQW14" s="90"/>
      <c r="KQX14" s="90"/>
      <c r="KQY14" s="90"/>
      <c r="KQZ14" s="90"/>
      <c r="KRA14" s="90"/>
      <c r="KRB14" s="90"/>
      <c r="KRC14" s="90"/>
      <c r="KRD14" s="90"/>
      <c r="KRE14" s="90"/>
      <c r="KRF14" s="90"/>
      <c r="KRG14" s="90"/>
      <c r="KRH14" s="90"/>
      <c r="KRI14" s="90"/>
      <c r="KRJ14" s="90"/>
      <c r="KRK14" s="90"/>
      <c r="KRL14" s="90"/>
      <c r="KRM14" s="90"/>
      <c r="KRN14" s="90"/>
      <c r="KRO14" s="90"/>
      <c r="KRP14" s="90"/>
      <c r="KRQ14" s="90"/>
      <c r="KRR14" s="90"/>
      <c r="KRS14" s="90"/>
      <c r="KRT14" s="90"/>
      <c r="KRU14" s="90"/>
      <c r="KRV14" s="90"/>
      <c r="KRW14" s="90"/>
      <c r="KRX14" s="90"/>
      <c r="KRY14" s="90"/>
      <c r="KRZ14" s="90"/>
      <c r="KSA14" s="90"/>
      <c r="KSB14" s="90"/>
      <c r="KSC14" s="90"/>
      <c r="KSD14" s="90"/>
      <c r="KSE14" s="90"/>
      <c r="KSF14" s="90"/>
      <c r="KSG14" s="90"/>
      <c r="KSH14" s="90"/>
      <c r="KSI14" s="90"/>
      <c r="KSJ14" s="90"/>
      <c r="KSK14" s="90"/>
      <c r="KSL14" s="90"/>
      <c r="KSM14" s="90"/>
      <c r="KSN14" s="90"/>
      <c r="KSO14" s="90"/>
      <c r="KSP14" s="90"/>
      <c r="KSQ14" s="90"/>
      <c r="KSR14" s="90"/>
      <c r="KSS14" s="90"/>
      <c r="KST14" s="90"/>
      <c r="KSU14" s="90"/>
      <c r="KSV14" s="90"/>
      <c r="KSW14" s="90"/>
      <c r="KSX14" s="90"/>
      <c r="KSY14" s="90"/>
      <c r="KSZ14" s="90"/>
      <c r="KTA14" s="90"/>
      <c r="KTB14" s="90"/>
      <c r="KTC14" s="90"/>
      <c r="KTD14" s="90"/>
      <c r="KTE14" s="90"/>
      <c r="KTF14" s="90"/>
      <c r="KTG14" s="90"/>
      <c r="KTH14" s="90"/>
      <c r="KTI14" s="90"/>
      <c r="KTJ14" s="90"/>
      <c r="KTK14" s="90"/>
      <c r="KTL14" s="90"/>
      <c r="KTM14" s="90"/>
      <c r="KTN14" s="90"/>
      <c r="KTO14" s="90"/>
      <c r="KTP14" s="90"/>
      <c r="KTQ14" s="90"/>
      <c r="KTR14" s="90"/>
      <c r="KTS14" s="90"/>
      <c r="KTT14" s="90"/>
      <c r="KTU14" s="90"/>
      <c r="KTV14" s="90"/>
      <c r="KTW14" s="90"/>
      <c r="KTX14" s="90"/>
      <c r="KTY14" s="90"/>
      <c r="KTZ14" s="90"/>
      <c r="KUA14" s="90"/>
      <c r="KUB14" s="90"/>
      <c r="KUC14" s="90"/>
      <c r="KUD14" s="90"/>
      <c r="KUE14" s="90"/>
      <c r="KUF14" s="90"/>
      <c r="KUG14" s="90"/>
      <c r="KUH14" s="90"/>
      <c r="KUI14" s="90"/>
      <c r="KUJ14" s="90"/>
      <c r="KUK14" s="90"/>
      <c r="KUL14" s="90"/>
      <c r="KUM14" s="90"/>
      <c r="KUN14" s="90"/>
      <c r="KUO14" s="90"/>
      <c r="KUP14" s="90"/>
      <c r="KUQ14" s="90"/>
      <c r="KUR14" s="90"/>
      <c r="KUS14" s="90"/>
      <c r="KUT14" s="90"/>
      <c r="KUU14" s="90"/>
      <c r="KUV14" s="90"/>
      <c r="KUW14" s="90"/>
      <c r="KUX14" s="90"/>
      <c r="KUY14" s="90"/>
      <c r="KUZ14" s="90"/>
      <c r="KVA14" s="90"/>
      <c r="KVB14" s="90"/>
      <c r="KVC14" s="90"/>
      <c r="KVD14" s="90"/>
      <c r="KVE14" s="90"/>
      <c r="KVF14" s="90"/>
      <c r="KVG14" s="90"/>
      <c r="KVH14" s="90"/>
      <c r="KVI14" s="90"/>
      <c r="KVJ14" s="90"/>
      <c r="KVK14" s="90"/>
      <c r="KVL14" s="90"/>
      <c r="KVM14" s="90"/>
      <c r="KVN14" s="90"/>
      <c r="KVO14" s="90"/>
      <c r="KVP14" s="90"/>
      <c r="KVQ14" s="90"/>
      <c r="KVR14" s="90"/>
      <c r="KVS14" s="90"/>
      <c r="KVT14" s="90"/>
      <c r="KVU14" s="90"/>
      <c r="KVV14" s="90"/>
      <c r="KVW14" s="90"/>
      <c r="KVX14" s="90"/>
      <c r="KVY14" s="90"/>
      <c r="KVZ14" s="90"/>
      <c r="KWA14" s="90"/>
      <c r="KWB14" s="90"/>
      <c r="KWC14" s="90"/>
      <c r="KWD14" s="90"/>
      <c r="KWE14" s="90"/>
      <c r="KWF14" s="90"/>
      <c r="KWG14" s="90"/>
      <c r="KWH14" s="90"/>
      <c r="KWI14" s="90"/>
      <c r="KWJ14" s="90"/>
      <c r="KWK14" s="90"/>
      <c r="KWL14" s="90"/>
      <c r="KWM14" s="90"/>
      <c r="KWN14" s="90"/>
      <c r="KWO14" s="90"/>
      <c r="KWP14" s="90"/>
      <c r="KWQ14" s="90"/>
      <c r="KWR14" s="90"/>
      <c r="KWS14" s="90"/>
      <c r="KWT14" s="90"/>
      <c r="KWU14" s="90"/>
      <c r="KWV14" s="90"/>
      <c r="KWW14" s="90"/>
      <c r="KWX14" s="90"/>
      <c r="KWY14" s="90"/>
      <c r="KWZ14" s="90"/>
      <c r="KXA14" s="90"/>
      <c r="KXB14" s="90"/>
      <c r="KXC14" s="90"/>
      <c r="KXD14" s="90"/>
      <c r="KXE14" s="90"/>
      <c r="KXF14" s="90"/>
      <c r="KXG14" s="90"/>
      <c r="KXH14" s="90"/>
      <c r="KXI14" s="90"/>
      <c r="KXJ14" s="90"/>
      <c r="KXK14" s="90"/>
      <c r="KXL14" s="90"/>
      <c r="KXM14" s="90"/>
      <c r="KXN14" s="90"/>
      <c r="KXO14" s="90"/>
      <c r="KXP14" s="90"/>
      <c r="KXQ14" s="90"/>
      <c r="KXR14" s="90"/>
      <c r="KXS14" s="90"/>
      <c r="KXT14" s="90"/>
      <c r="KXU14" s="90"/>
      <c r="KXV14" s="90"/>
      <c r="KXW14" s="90"/>
      <c r="KXX14" s="90"/>
      <c r="KXY14" s="90"/>
      <c r="KXZ14" s="90"/>
      <c r="KYA14" s="90"/>
      <c r="KYB14" s="90"/>
      <c r="KYC14" s="90"/>
      <c r="KYD14" s="90"/>
      <c r="KYE14" s="90"/>
      <c r="KYF14" s="90"/>
      <c r="KYG14" s="90"/>
      <c r="KYH14" s="90"/>
      <c r="KYI14" s="90"/>
      <c r="KYJ14" s="90"/>
      <c r="KYK14" s="90"/>
      <c r="KYL14" s="90"/>
      <c r="KYM14" s="90"/>
      <c r="KYN14" s="90"/>
      <c r="KYO14" s="90"/>
      <c r="KYP14" s="90"/>
      <c r="KYQ14" s="90"/>
      <c r="KYR14" s="90"/>
      <c r="KYS14" s="90"/>
      <c r="KYT14" s="90"/>
      <c r="KYU14" s="90"/>
      <c r="KYV14" s="90"/>
      <c r="KYW14" s="90"/>
      <c r="KYX14" s="90"/>
      <c r="KYY14" s="90"/>
      <c r="KYZ14" s="90"/>
      <c r="KZA14" s="90"/>
      <c r="KZB14" s="90"/>
      <c r="KZC14" s="90"/>
      <c r="KZD14" s="90"/>
      <c r="KZE14" s="90"/>
      <c r="KZF14" s="90"/>
      <c r="KZG14" s="90"/>
      <c r="KZH14" s="90"/>
      <c r="KZI14" s="90"/>
      <c r="KZJ14" s="90"/>
      <c r="KZK14" s="90"/>
      <c r="KZL14" s="90"/>
      <c r="KZM14" s="90"/>
      <c r="KZN14" s="90"/>
      <c r="KZO14" s="90"/>
      <c r="KZP14" s="90"/>
      <c r="KZQ14" s="90"/>
      <c r="KZR14" s="90"/>
      <c r="KZS14" s="90"/>
      <c r="KZT14" s="90"/>
      <c r="KZU14" s="90"/>
      <c r="KZV14" s="90"/>
      <c r="KZW14" s="90"/>
      <c r="KZX14" s="90"/>
      <c r="KZY14" s="90"/>
      <c r="KZZ14" s="90"/>
      <c r="LAA14" s="90"/>
      <c r="LAB14" s="90"/>
      <c r="LAC14" s="90"/>
      <c r="LAD14" s="90"/>
      <c r="LAE14" s="90"/>
      <c r="LAF14" s="90"/>
      <c r="LAG14" s="90"/>
      <c r="LAH14" s="90"/>
      <c r="LAI14" s="90"/>
      <c r="LAJ14" s="90"/>
      <c r="LAK14" s="90"/>
      <c r="LAL14" s="90"/>
      <c r="LAM14" s="90"/>
      <c r="LAN14" s="90"/>
      <c r="LAO14" s="90"/>
      <c r="LAP14" s="90"/>
      <c r="LAQ14" s="90"/>
      <c r="LAR14" s="90"/>
      <c r="LAS14" s="90"/>
      <c r="LAT14" s="90"/>
      <c r="LAU14" s="90"/>
      <c r="LAV14" s="90"/>
      <c r="LAW14" s="90"/>
      <c r="LAX14" s="90"/>
      <c r="LAY14" s="90"/>
      <c r="LAZ14" s="90"/>
      <c r="LBA14" s="90"/>
      <c r="LBB14" s="90"/>
      <c r="LBC14" s="90"/>
      <c r="LBD14" s="90"/>
      <c r="LBE14" s="90"/>
      <c r="LBF14" s="90"/>
      <c r="LBG14" s="90"/>
      <c r="LBH14" s="90"/>
      <c r="LBI14" s="90"/>
      <c r="LBJ14" s="90"/>
      <c r="LBK14" s="90"/>
      <c r="LBL14" s="90"/>
      <c r="LBM14" s="90"/>
      <c r="LBN14" s="90"/>
      <c r="LBO14" s="90"/>
      <c r="LBP14" s="90"/>
      <c r="LBQ14" s="90"/>
      <c r="LBR14" s="90"/>
      <c r="LBS14" s="90"/>
      <c r="LBT14" s="90"/>
      <c r="LBU14" s="90"/>
      <c r="LBV14" s="90"/>
      <c r="LBW14" s="90"/>
      <c r="LBX14" s="90"/>
      <c r="LBY14" s="90"/>
      <c r="LBZ14" s="90"/>
      <c r="LCA14" s="90"/>
      <c r="LCB14" s="90"/>
      <c r="LCC14" s="90"/>
      <c r="LCD14" s="90"/>
      <c r="LCE14" s="90"/>
      <c r="LCF14" s="90"/>
      <c r="LCG14" s="90"/>
      <c r="LCH14" s="90"/>
      <c r="LCI14" s="90"/>
      <c r="LCJ14" s="90"/>
      <c r="LCK14" s="90"/>
      <c r="LCL14" s="90"/>
      <c r="LCM14" s="90"/>
      <c r="LCN14" s="90"/>
      <c r="LCO14" s="90"/>
      <c r="LCP14" s="90"/>
      <c r="LCQ14" s="90"/>
      <c r="LCR14" s="90"/>
      <c r="LCS14" s="90"/>
      <c r="LCT14" s="90"/>
      <c r="LCU14" s="90"/>
      <c r="LCV14" s="90"/>
      <c r="LCW14" s="90"/>
      <c r="LCX14" s="90"/>
      <c r="LCY14" s="90"/>
      <c r="LCZ14" s="90"/>
      <c r="LDA14" s="90"/>
      <c r="LDB14" s="90"/>
      <c r="LDC14" s="90"/>
      <c r="LDD14" s="90"/>
      <c r="LDE14" s="90"/>
      <c r="LDF14" s="90"/>
      <c r="LDG14" s="90"/>
      <c r="LDH14" s="90"/>
      <c r="LDI14" s="90"/>
      <c r="LDJ14" s="90"/>
      <c r="LDK14" s="90"/>
      <c r="LDL14" s="90"/>
      <c r="LDM14" s="90"/>
      <c r="LDN14" s="90"/>
      <c r="LDO14" s="90"/>
      <c r="LDP14" s="90"/>
      <c r="LDQ14" s="90"/>
      <c r="LDR14" s="90"/>
      <c r="LDS14" s="90"/>
      <c r="LDT14" s="90"/>
      <c r="LDU14" s="90"/>
      <c r="LDV14" s="90"/>
      <c r="LDW14" s="90"/>
      <c r="LDX14" s="90"/>
      <c r="LDY14" s="90"/>
      <c r="LDZ14" s="90"/>
      <c r="LEA14" s="90"/>
      <c r="LEB14" s="90"/>
      <c r="LEC14" s="90"/>
      <c r="LED14" s="90"/>
      <c r="LEE14" s="90"/>
      <c r="LEF14" s="90"/>
      <c r="LEG14" s="90"/>
      <c r="LEH14" s="90"/>
      <c r="LEI14" s="90"/>
      <c r="LEJ14" s="90"/>
      <c r="LEK14" s="90"/>
      <c r="LEL14" s="90"/>
      <c r="LEM14" s="90"/>
      <c r="LEN14" s="90"/>
      <c r="LEO14" s="90"/>
      <c r="LEP14" s="90"/>
      <c r="LEQ14" s="90"/>
      <c r="LER14" s="90"/>
      <c r="LES14" s="90"/>
      <c r="LET14" s="90"/>
      <c r="LEU14" s="90"/>
      <c r="LEV14" s="90"/>
      <c r="LEW14" s="90"/>
      <c r="LEX14" s="90"/>
      <c r="LEY14" s="90"/>
      <c r="LEZ14" s="90"/>
      <c r="LFA14" s="90"/>
      <c r="LFB14" s="90"/>
      <c r="LFC14" s="90"/>
      <c r="LFD14" s="90"/>
      <c r="LFE14" s="90"/>
      <c r="LFF14" s="90"/>
      <c r="LFG14" s="90"/>
      <c r="LFH14" s="90"/>
      <c r="LFI14" s="90"/>
      <c r="LFJ14" s="90"/>
      <c r="LFK14" s="90"/>
      <c r="LFL14" s="90"/>
      <c r="LFM14" s="90"/>
      <c r="LFN14" s="90"/>
      <c r="LFO14" s="90"/>
      <c r="LFP14" s="90"/>
      <c r="LFQ14" s="90"/>
      <c r="LFR14" s="90"/>
      <c r="LFS14" s="90"/>
      <c r="LFT14" s="90"/>
      <c r="LFU14" s="90"/>
      <c r="LFV14" s="90"/>
      <c r="LFW14" s="90"/>
      <c r="LFX14" s="90"/>
      <c r="LFY14" s="90"/>
      <c r="LFZ14" s="90"/>
      <c r="LGA14" s="90"/>
      <c r="LGB14" s="90"/>
      <c r="LGC14" s="90"/>
      <c r="LGD14" s="90"/>
      <c r="LGE14" s="90"/>
      <c r="LGF14" s="90"/>
      <c r="LGG14" s="90"/>
      <c r="LGH14" s="90"/>
      <c r="LGI14" s="90"/>
      <c r="LGJ14" s="90"/>
      <c r="LGK14" s="90"/>
      <c r="LGL14" s="90"/>
      <c r="LGM14" s="90"/>
      <c r="LGN14" s="90"/>
      <c r="LGO14" s="90"/>
      <c r="LGP14" s="90"/>
      <c r="LGQ14" s="90"/>
      <c r="LGR14" s="90"/>
      <c r="LGS14" s="90"/>
      <c r="LGT14" s="90"/>
      <c r="LGU14" s="90"/>
      <c r="LGV14" s="90"/>
      <c r="LGW14" s="90"/>
      <c r="LGX14" s="90"/>
      <c r="LGY14" s="90"/>
      <c r="LGZ14" s="90"/>
      <c r="LHA14" s="90"/>
      <c r="LHB14" s="90"/>
      <c r="LHC14" s="90"/>
      <c r="LHD14" s="90"/>
      <c r="LHE14" s="90"/>
      <c r="LHF14" s="90"/>
      <c r="LHG14" s="90"/>
      <c r="LHH14" s="90"/>
      <c r="LHI14" s="90"/>
      <c r="LHJ14" s="90"/>
      <c r="LHK14" s="90"/>
      <c r="LHL14" s="90"/>
      <c r="LHM14" s="90"/>
      <c r="LHN14" s="90"/>
      <c r="LHO14" s="90"/>
      <c r="LHP14" s="90"/>
      <c r="LHQ14" s="90"/>
      <c r="LHR14" s="90"/>
      <c r="LHS14" s="90"/>
      <c r="LHT14" s="90"/>
      <c r="LHU14" s="90"/>
      <c r="LHV14" s="90"/>
      <c r="LHW14" s="90"/>
      <c r="LHX14" s="90"/>
      <c r="LHY14" s="90"/>
      <c r="LHZ14" s="90"/>
      <c r="LIA14" s="90"/>
      <c r="LIB14" s="90"/>
      <c r="LIC14" s="90"/>
      <c r="LID14" s="90"/>
      <c r="LIE14" s="90"/>
      <c r="LIF14" s="90"/>
      <c r="LIG14" s="90"/>
      <c r="LIH14" s="90"/>
      <c r="LII14" s="90"/>
      <c r="LIJ14" s="90"/>
      <c r="LIK14" s="90"/>
      <c r="LIL14" s="90"/>
      <c r="LIM14" s="90"/>
      <c r="LIN14" s="90"/>
      <c r="LIO14" s="90"/>
      <c r="LIP14" s="90"/>
      <c r="LIQ14" s="90"/>
      <c r="LIR14" s="90"/>
      <c r="LIS14" s="90"/>
      <c r="LIT14" s="90"/>
      <c r="LIU14" s="90"/>
      <c r="LIV14" s="90"/>
      <c r="LIW14" s="90"/>
      <c r="LIX14" s="90"/>
      <c r="LIY14" s="90"/>
      <c r="LIZ14" s="90"/>
      <c r="LJA14" s="90"/>
      <c r="LJB14" s="90"/>
      <c r="LJC14" s="90"/>
      <c r="LJD14" s="90"/>
      <c r="LJE14" s="90"/>
      <c r="LJF14" s="90"/>
      <c r="LJG14" s="90"/>
      <c r="LJH14" s="90"/>
      <c r="LJI14" s="90"/>
      <c r="LJJ14" s="90"/>
      <c r="LJK14" s="90"/>
      <c r="LJL14" s="90"/>
      <c r="LJM14" s="90"/>
      <c r="LJN14" s="90"/>
      <c r="LJO14" s="90"/>
      <c r="LJP14" s="90"/>
      <c r="LJQ14" s="90"/>
      <c r="LJR14" s="90"/>
      <c r="LJS14" s="90"/>
      <c r="LJT14" s="90"/>
      <c r="LJU14" s="90"/>
      <c r="LJV14" s="90"/>
      <c r="LJW14" s="90"/>
      <c r="LJX14" s="90"/>
      <c r="LJY14" s="90"/>
      <c r="LJZ14" s="90"/>
      <c r="LKA14" s="90"/>
      <c r="LKB14" s="90"/>
      <c r="LKC14" s="90"/>
      <c r="LKD14" s="90"/>
      <c r="LKE14" s="90"/>
      <c r="LKF14" s="90"/>
      <c r="LKG14" s="90"/>
      <c r="LKH14" s="90"/>
      <c r="LKI14" s="90"/>
      <c r="LKJ14" s="90"/>
      <c r="LKK14" s="90"/>
      <c r="LKL14" s="90"/>
      <c r="LKM14" s="90"/>
      <c r="LKN14" s="90"/>
      <c r="LKO14" s="90"/>
      <c r="LKP14" s="90"/>
      <c r="LKQ14" s="90"/>
      <c r="LKR14" s="90"/>
      <c r="LKS14" s="90"/>
      <c r="LKT14" s="90"/>
      <c r="LKU14" s="90"/>
      <c r="LKV14" s="90"/>
      <c r="LKW14" s="90"/>
      <c r="LKX14" s="90"/>
      <c r="LKY14" s="90"/>
      <c r="LKZ14" s="90"/>
      <c r="LLA14" s="90"/>
      <c r="LLB14" s="90"/>
      <c r="LLC14" s="90"/>
      <c r="LLD14" s="90"/>
      <c r="LLE14" s="90"/>
      <c r="LLF14" s="90"/>
      <c r="LLG14" s="90"/>
      <c r="LLH14" s="90"/>
      <c r="LLI14" s="90"/>
      <c r="LLJ14" s="90"/>
      <c r="LLK14" s="90"/>
      <c r="LLL14" s="90"/>
      <c r="LLM14" s="90"/>
      <c r="LLN14" s="90"/>
      <c r="LLO14" s="90"/>
      <c r="LLP14" s="90"/>
      <c r="LLQ14" s="90"/>
      <c r="LLR14" s="90"/>
      <c r="LLS14" s="90"/>
      <c r="LLT14" s="90"/>
      <c r="LLU14" s="90"/>
      <c r="LLV14" s="90"/>
      <c r="LLW14" s="90"/>
      <c r="LLX14" s="90"/>
      <c r="LLY14" s="90"/>
      <c r="LLZ14" s="90"/>
      <c r="LMA14" s="90"/>
      <c r="LMB14" s="90"/>
      <c r="LMC14" s="90"/>
      <c r="LMD14" s="90"/>
      <c r="LME14" s="90"/>
      <c r="LMF14" s="90"/>
      <c r="LMG14" s="90"/>
      <c r="LMH14" s="90"/>
      <c r="LMI14" s="90"/>
      <c r="LMJ14" s="90"/>
      <c r="LMK14" s="90"/>
      <c r="LML14" s="90"/>
      <c r="LMM14" s="90"/>
      <c r="LMN14" s="90"/>
      <c r="LMO14" s="90"/>
      <c r="LMP14" s="90"/>
      <c r="LMQ14" s="90"/>
      <c r="LMR14" s="90"/>
      <c r="LMS14" s="90"/>
      <c r="LMT14" s="90"/>
      <c r="LMU14" s="90"/>
      <c r="LMV14" s="90"/>
      <c r="LMW14" s="90"/>
      <c r="LMX14" s="90"/>
      <c r="LMY14" s="90"/>
      <c r="LMZ14" s="90"/>
      <c r="LNA14" s="90"/>
      <c r="LNB14" s="90"/>
      <c r="LNC14" s="90"/>
      <c r="LND14" s="90"/>
      <c r="LNE14" s="90"/>
      <c r="LNF14" s="90"/>
      <c r="LNG14" s="90"/>
      <c r="LNH14" s="90"/>
      <c r="LNI14" s="90"/>
      <c r="LNJ14" s="90"/>
      <c r="LNK14" s="90"/>
      <c r="LNL14" s="90"/>
      <c r="LNM14" s="90"/>
      <c r="LNN14" s="90"/>
      <c r="LNO14" s="90"/>
      <c r="LNP14" s="90"/>
      <c r="LNQ14" s="90"/>
      <c r="LNR14" s="90"/>
      <c r="LNS14" s="90"/>
      <c r="LNT14" s="90"/>
      <c r="LNU14" s="90"/>
      <c r="LNV14" s="90"/>
      <c r="LNW14" s="90"/>
      <c r="LNX14" s="90"/>
      <c r="LNY14" s="90"/>
      <c r="LNZ14" s="90"/>
      <c r="LOA14" s="90"/>
      <c r="LOB14" s="90"/>
      <c r="LOC14" s="90"/>
      <c r="LOD14" s="90"/>
      <c r="LOE14" s="90"/>
      <c r="LOF14" s="90"/>
      <c r="LOG14" s="90"/>
      <c r="LOH14" s="90"/>
      <c r="LOI14" s="90"/>
      <c r="LOJ14" s="90"/>
      <c r="LOK14" s="90"/>
      <c r="LOL14" s="90"/>
      <c r="LOM14" s="90"/>
      <c r="LON14" s="90"/>
      <c r="LOO14" s="90"/>
      <c r="LOP14" s="90"/>
      <c r="LOQ14" s="90"/>
      <c r="LOR14" s="90"/>
      <c r="LOS14" s="90"/>
      <c r="LOT14" s="90"/>
      <c r="LOU14" s="90"/>
      <c r="LOV14" s="90"/>
      <c r="LOW14" s="90"/>
      <c r="LOX14" s="90"/>
      <c r="LOY14" s="90"/>
      <c r="LOZ14" s="90"/>
      <c r="LPA14" s="90"/>
      <c r="LPB14" s="90"/>
      <c r="LPC14" s="90"/>
      <c r="LPD14" s="90"/>
      <c r="LPE14" s="90"/>
      <c r="LPF14" s="90"/>
      <c r="LPG14" s="90"/>
      <c r="LPH14" s="90"/>
      <c r="LPI14" s="90"/>
      <c r="LPJ14" s="90"/>
      <c r="LPK14" s="90"/>
      <c r="LPL14" s="90"/>
      <c r="LPM14" s="90"/>
      <c r="LPN14" s="90"/>
      <c r="LPO14" s="90"/>
      <c r="LPP14" s="90"/>
      <c r="LPQ14" s="90"/>
      <c r="LPR14" s="90"/>
      <c r="LPS14" s="90"/>
      <c r="LPT14" s="90"/>
      <c r="LPU14" s="90"/>
      <c r="LPV14" s="90"/>
      <c r="LPW14" s="90"/>
      <c r="LPX14" s="90"/>
      <c r="LPY14" s="90"/>
      <c r="LPZ14" s="90"/>
      <c r="LQA14" s="90"/>
      <c r="LQB14" s="90"/>
      <c r="LQC14" s="90"/>
      <c r="LQD14" s="90"/>
      <c r="LQE14" s="90"/>
      <c r="LQF14" s="90"/>
      <c r="LQG14" s="90"/>
      <c r="LQH14" s="90"/>
      <c r="LQI14" s="90"/>
      <c r="LQJ14" s="90"/>
      <c r="LQK14" s="90"/>
      <c r="LQL14" s="90"/>
      <c r="LQM14" s="90"/>
      <c r="LQN14" s="90"/>
      <c r="LQO14" s="90"/>
      <c r="LQP14" s="90"/>
      <c r="LQQ14" s="90"/>
      <c r="LQR14" s="90"/>
      <c r="LQS14" s="90"/>
      <c r="LQT14" s="90"/>
      <c r="LQU14" s="90"/>
      <c r="LQV14" s="90"/>
      <c r="LQW14" s="90"/>
      <c r="LQX14" s="90"/>
      <c r="LQY14" s="90"/>
      <c r="LQZ14" s="90"/>
      <c r="LRA14" s="90"/>
      <c r="LRB14" s="90"/>
      <c r="LRC14" s="90"/>
      <c r="LRD14" s="90"/>
      <c r="LRE14" s="90"/>
      <c r="LRF14" s="90"/>
      <c r="LRG14" s="90"/>
      <c r="LRH14" s="90"/>
      <c r="LRI14" s="90"/>
      <c r="LRJ14" s="90"/>
      <c r="LRK14" s="90"/>
      <c r="LRL14" s="90"/>
      <c r="LRM14" s="90"/>
      <c r="LRN14" s="90"/>
      <c r="LRO14" s="90"/>
      <c r="LRP14" s="90"/>
      <c r="LRQ14" s="90"/>
      <c r="LRR14" s="90"/>
      <c r="LRS14" s="90"/>
      <c r="LRT14" s="90"/>
      <c r="LRU14" s="90"/>
      <c r="LRV14" s="90"/>
      <c r="LRW14" s="90"/>
      <c r="LRX14" s="90"/>
      <c r="LRY14" s="90"/>
      <c r="LRZ14" s="90"/>
      <c r="LSA14" s="90"/>
      <c r="LSB14" s="90"/>
      <c r="LSC14" s="90"/>
      <c r="LSD14" s="90"/>
      <c r="LSE14" s="90"/>
      <c r="LSF14" s="90"/>
      <c r="LSG14" s="90"/>
      <c r="LSH14" s="90"/>
      <c r="LSI14" s="90"/>
      <c r="LSJ14" s="90"/>
      <c r="LSK14" s="90"/>
      <c r="LSL14" s="90"/>
      <c r="LSM14" s="90"/>
      <c r="LSN14" s="90"/>
      <c r="LSO14" s="90"/>
      <c r="LSP14" s="90"/>
      <c r="LSQ14" s="90"/>
      <c r="LSR14" s="90"/>
      <c r="LSS14" s="90"/>
      <c r="LST14" s="90"/>
      <c r="LSU14" s="90"/>
      <c r="LSV14" s="90"/>
      <c r="LSW14" s="90"/>
      <c r="LSX14" s="90"/>
      <c r="LSY14" s="90"/>
      <c r="LSZ14" s="90"/>
      <c r="LTA14" s="90"/>
      <c r="LTB14" s="90"/>
      <c r="LTC14" s="90"/>
      <c r="LTD14" s="90"/>
      <c r="LTE14" s="90"/>
      <c r="LTF14" s="90"/>
      <c r="LTG14" s="90"/>
      <c r="LTH14" s="90"/>
      <c r="LTI14" s="90"/>
      <c r="LTJ14" s="90"/>
      <c r="LTK14" s="90"/>
      <c r="LTL14" s="90"/>
      <c r="LTM14" s="90"/>
      <c r="LTN14" s="90"/>
      <c r="LTO14" s="90"/>
      <c r="LTP14" s="90"/>
      <c r="LTQ14" s="90"/>
      <c r="LTR14" s="90"/>
      <c r="LTS14" s="90"/>
      <c r="LTT14" s="90"/>
      <c r="LTU14" s="90"/>
      <c r="LTV14" s="90"/>
      <c r="LTW14" s="90"/>
      <c r="LTX14" s="90"/>
      <c r="LTY14" s="90"/>
      <c r="LTZ14" s="90"/>
      <c r="LUA14" s="90"/>
      <c r="LUB14" s="90"/>
      <c r="LUC14" s="90"/>
      <c r="LUD14" s="90"/>
      <c r="LUE14" s="90"/>
      <c r="LUF14" s="90"/>
      <c r="LUG14" s="90"/>
      <c r="LUH14" s="90"/>
      <c r="LUI14" s="90"/>
      <c r="LUJ14" s="90"/>
      <c r="LUK14" s="90"/>
      <c r="LUL14" s="90"/>
      <c r="LUM14" s="90"/>
      <c r="LUN14" s="90"/>
      <c r="LUO14" s="90"/>
      <c r="LUP14" s="90"/>
      <c r="LUQ14" s="90"/>
      <c r="LUR14" s="90"/>
      <c r="LUS14" s="90"/>
      <c r="LUT14" s="90"/>
      <c r="LUU14" s="90"/>
      <c r="LUV14" s="90"/>
      <c r="LUW14" s="90"/>
      <c r="LUX14" s="90"/>
      <c r="LUY14" s="90"/>
      <c r="LUZ14" s="90"/>
      <c r="LVA14" s="90"/>
      <c r="LVB14" s="90"/>
      <c r="LVC14" s="90"/>
      <c r="LVD14" s="90"/>
      <c r="LVE14" s="90"/>
      <c r="LVF14" s="90"/>
      <c r="LVG14" s="90"/>
      <c r="LVH14" s="90"/>
      <c r="LVI14" s="90"/>
      <c r="LVJ14" s="90"/>
      <c r="LVK14" s="90"/>
      <c r="LVL14" s="90"/>
      <c r="LVM14" s="90"/>
      <c r="LVN14" s="90"/>
      <c r="LVO14" s="90"/>
      <c r="LVP14" s="90"/>
      <c r="LVQ14" s="90"/>
      <c r="LVR14" s="90"/>
      <c r="LVS14" s="90"/>
      <c r="LVT14" s="90"/>
      <c r="LVU14" s="90"/>
      <c r="LVV14" s="90"/>
      <c r="LVW14" s="90"/>
      <c r="LVX14" s="90"/>
      <c r="LVY14" s="90"/>
      <c r="LVZ14" s="90"/>
      <c r="LWA14" s="90"/>
      <c r="LWB14" s="90"/>
      <c r="LWC14" s="90"/>
      <c r="LWD14" s="90"/>
      <c r="LWE14" s="90"/>
      <c r="LWF14" s="90"/>
      <c r="LWG14" s="90"/>
      <c r="LWH14" s="90"/>
      <c r="LWI14" s="90"/>
      <c r="LWJ14" s="90"/>
      <c r="LWK14" s="90"/>
      <c r="LWL14" s="90"/>
      <c r="LWM14" s="90"/>
      <c r="LWN14" s="90"/>
      <c r="LWO14" s="90"/>
      <c r="LWP14" s="90"/>
      <c r="LWQ14" s="90"/>
      <c r="LWR14" s="90"/>
      <c r="LWS14" s="90"/>
      <c r="LWT14" s="90"/>
      <c r="LWU14" s="90"/>
      <c r="LWV14" s="90"/>
      <c r="LWW14" s="90"/>
      <c r="LWX14" s="90"/>
      <c r="LWY14" s="90"/>
      <c r="LWZ14" s="90"/>
      <c r="LXA14" s="90"/>
      <c r="LXB14" s="90"/>
      <c r="LXC14" s="90"/>
      <c r="LXD14" s="90"/>
      <c r="LXE14" s="90"/>
      <c r="LXF14" s="90"/>
      <c r="LXG14" s="90"/>
      <c r="LXH14" s="90"/>
      <c r="LXI14" s="90"/>
      <c r="LXJ14" s="90"/>
      <c r="LXK14" s="90"/>
      <c r="LXL14" s="90"/>
      <c r="LXM14" s="90"/>
      <c r="LXN14" s="90"/>
      <c r="LXO14" s="90"/>
      <c r="LXP14" s="90"/>
      <c r="LXQ14" s="90"/>
      <c r="LXR14" s="90"/>
      <c r="LXS14" s="90"/>
      <c r="LXT14" s="90"/>
      <c r="LXU14" s="90"/>
      <c r="LXV14" s="90"/>
      <c r="LXW14" s="90"/>
      <c r="LXX14" s="90"/>
      <c r="LXY14" s="90"/>
      <c r="LXZ14" s="90"/>
      <c r="LYA14" s="90"/>
      <c r="LYB14" s="90"/>
      <c r="LYC14" s="90"/>
      <c r="LYD14" s="90"/>
      <c r="LYE14" s="90"/>
      <c r="LYF14" s="90"/>
      <c r="LYG14" s="90"/>
      <c r="LYH14" s="90"/>
      <c r="LYI14" s="90"/>
      <c r="LYJ14" s="90"/>
      <c r="LYK14" s="90"/>
      <c r="LYL14" s="90"/>
      <c r="LYM14" s="90"/>
      <c r="LYN14" s="90"/>
      <c r="LYO14" s="90"/>
      <c r="LYP14" s="90"/>
      <c r="LYQ14" s="90"/>
      <c r="LYR14" s="90"/>
      <c r="LYS14" s="90"/>
      <c r="LYT14" s="90"/>
      <c r="LYU14" s="90"/>
      <c r="LYV14" s="90"/>
      <c r="LYW14" s="90"/>
      <c r="LYX14" s="90"/>
      <c r="LYY14" s="90"/>
      <c r="LYZ14" s="90"/>
      <c r="LZA14" s="90"/>
      <c r="LZB14" s="90"/>
      <c r="LZC14" s="90"/>
      <c r="LZD14" s="90"/>
      <c r="LZE14" s="90"/>
      <c r="LZF14" s="90"/>
      <c r="LZG14" s="90"/>
      <c r="LZH14" s="90"/>
      <c r="LZI14" s="90"/>
      <c r="LZJ14" s="90"/>
      <c r="LZK14" s="90"/>
      <c r="LZL14" s="90"/>
      <c r="LZM14" s="90"/>
      <c r="LZN14" s="90"/>
      <c r="LZO14" s="90"/>
      <c r="LZP14" s="90"/>
      <c r="LZQ14" s="90"/>
      <c r="LZR14" s="90"/>
      <c r="LZS14" s="90"/>
      <c r="LZT14" s="90"/>
      <c r="LZU14" s="90"/>
      <c r="LZV14" s="90"/>
      <c r="LZW14" s="90"/>
      <c r="LZX14" s="90"/>
      <c r="LZY14" s="90"/>
      <c r="LZZ14" s="90"/>
      <c r="MAA14" s="90"/>
      <c r="MAB14" s="90"/>
      <c r="MAC14" s="90"/>
      <c r="MAD14" s="90"/>
      <c r="MAE14" s="90"/>
      <c r="MAF14" s="90"/>
      <c r="MAG14" s="90"/>
      <c r="MAH14" s="90"/>
      <c r="MAI14" s="90"/>
      <c r="MAJ14" s="90"/>
      <c r="MAK14" s="90"/>
      <c r="MAL14" s="90"/>
      <c r="MAM14" s="90"/>
      <c r="MAN14" s="90"/>
      <c r="MAO14" s="90"/>
      <c r="MAP14" s="90"/>
      <c r="MAQ14" s="90"/>
      <c r="MAR14" s="90"/>
      <c r="MAS14" s="90"/>
      <c r="MAT14" s="90"/>
      <c r="MAU14" s="90"/>
      <c r="MAV14" s="90"/>
      <c r="MAW14" s="90"/>
      <c r="MAX14" s="90"/>
      <c r="MAY14" s="90"/>
      <c r="MAZ14" s="90"/>
      <c r="MBA14" s="90"/>
      <c r="MBB14" s="90"/>
      <c r="MBC14" s="90"/>
      <c r="MBD14" s="90"/>
      <c r="MBE14" s="90"/>
      <c r="MBF14" s="90"/>
      <c r="MBG14" s="90"/>
      <c r="MBH14" s="90"/>
      <c r="MBI14" s="90"/>
      <c r="MBJ14" s="90"/>
      <c r="MBK14" s="90"/>
      <c r="MBL14" s="90"/>
      <c r="MBM14" s="90"/>
      <c r="MBN14" s="90"/>
      <c r="MBO14" s="90"/>
      <c r="MBP14" s="90"/>
      <c r="MBQ14" s="90"/>
      <c r="MBR14" s="90"/>
      <c r="MBS14" s="90"/>
      <c r="MBT14" s="90"/>
      <c r="MBU14" s="90"/>
      <c r="MBV14" s="90"/>
      <c r="MBW14" s="90"/>
      <c r="MBX14" s="90"/>
      <c r="MBY14" s="90"/>
      <c r="MBZ14" s="90"/>
      <c r="MCA14" s="90"/>
      <c r="MCB14" s="90"/>
      <c r="MCC14" s="90"/>
      <c r="MCD14" s="90"/>
      <c r="MCE14" s="90"/>
      <c r="MCF14" s="90"/>
      <c r="MCG14" s="90"/>
      <c r="MCH14" s="90"/>
      <c r="MCI14" s="90"/>
      <c r="MCJ14" s="90"/>
      <c r="MCK14" s="90"/>
      <c r="MCL14" s="90"/>
      <c r="MCM14" s="90"/>
      <c r="MCN14" s="90"/>
      <c r="MCO14" s="90"/>
      <c r="MCP14" s="90"/>
      <c r="MCQ14" s="90"/>
      <c r="MCR14" s="90"/>
      <c r="MCS14" s="90"/>
      <c r="MCT14" s="90"/>
      <c r="MCU14" s="90"/>
      <c r="MCV14" s="90"/>
      <c r="MCW14" s="90"/>
      <c r="MCX14" s="90"/>
      <c r="MCY14" s="90"/>
      <c r="MCZ14" s="90"/>
      <c r="MDA14" s="90"/>
      <c r="MDB14" s="90"/>
      <c r="MDC14" s="90"/>
      <c r="MDD14" s="90"/>
      <c r="MDE14" s="90"/>
      <c r="MDF14" s="90"/>
      <c r="MDG14" s="90"/>
      <c r="MDH14" s="90"/>
      <c r="MDI14" s="90"/>
      <c r="MDJ14" s="90"/>
      <c r="MDK14" s="90"/>
      <c r="MDL14" s="90"/>
      <c r="MDM14" s="90"/>
      <c r="MDN14" s="90"/>
      <c r="MDO14" s="90"/>
      <c r="MDP14" s="90"/>
      <c r="MDQ14" s="90"/>
      <c r="MDR14" s="90"/>
      <c r="MDS14" s="90"/>
      <c r="MDT14" s="90"/>
      <c r="MDU14" s="90"/>
      <c r="MDV14" s="90"/>
      <c r="MDW14" s="90"/>
      <c r="MDX14" s="90"/>
      <c r="MDY14" s="90"/>
      <c r="MDZ14" s="90"/>
      <c r="MEA14" s="90"/>
      <c r="MEB14" s="90"/>
      <c r="MEC14" s="90"/>
      <c r="MED14" s="90"/>
      <c r="MEE14" s="90"/>
      <c r="MEF14" s="90"/>
      <c r="MEG14" s="90"/>
      <c r="MEH14" s="90"/>
      <c r="MEI14" s="90"/>
      <c r="MEJ14" s="90"/>
      <c r="MEK14" s="90"/>
      <c r="MEL14" s="90"/>
      <c r="MEM14" s="90"/>
      <c r="MEN14" s="90"/>
      <c r="MEO14" s="90"/>
      <c r="MEP14" s="90"/>
      <c r="MEQ14" s="90"/>
      <c r="MER14" s="90"/>
      <c r="MES14" s="90"/>
      <c r="MET14" s="90"/>
      <c r="MEU14" s="90"/>
      <c r="MEV14" s="90"/>
      <c r="MEW14" s="90"/>
      <c r="MEX14" s="90"/>
      <c r="MEY14" s="90"/>
      <c r="MEZ14" s="90"/>
      <c r="MFA14" s="90"/>
      <c r="MFB14" s="90"/>
      <c r="MFC14" s="90"/>
      <c r="MFD14" s="90"/>
      <c r="MFE14" s="90"/>
      <c r="MFF14" s="90"/>
      <c r="MFG14" s="90"/>
      <c r="MFH14" s="90"/>
      <c r="MFI14" s="90"/>
      <c r="MFJ14" s="90"/>
      <c r="MFK14" s="90"/>
      <c r="MFL14" s="90"/>
      <c r="MFM14" s="90"/>
      <c r="MFN14" s="90"/>
      <c r="MFO14" s="90"/>
      <c r="MFP14" s="90"/>
      <c r="MFQ14" s="90"/>
      <c r="MFR14" s="90"/>
      <c r="MFS14" s="90"/>
      <c r="MFT14" s="90"/>
      <c r="MFU14" s="90"/>
      <c r="MFV14" s="90"/>
      <c r="MFW14" s="90"/>
      <c r="MFX14" s="90"/>
      <c r="MFY14" s="90"/>
      <c r="MFZ14" s="90"/>
      <c r="MGA14" s="90"/>
      <c r="MGB14" s="90"/>
      <c r="MGC14" s="90"/>
      <c r="MGD14" s="90"/>
      <c r="MGE14" s="90"/>
      <c r="MGF14" s="90"/>
      <c r="MGG14" s="90"/>
      <c r="MGH14" s="90"/>
      <c r="MGI14" s="90"/>
      <c r="MGJ14" s="90"/>
      <c r="MGK14" s="90"/>
      <c r="MGL14" s="90"/>
      <c r="MGM14" s="90"/>
      <c r="MGN14" s="90"/>
      <c r="MGO14" s="90"/>
      <c r="MGP14" s="90"/>
      <c r="MGQ14" s="90"/>
      <c r="MGR14" s="90"/>
      <c r="MGS14" s="90"/>
      <c r="MGT14" s="90"/>
      <c r="MGU14" s="90"/>
      <c r="MGV14" s="90"/>
      <c r="MGW14" s="90"/>
      <c r="MGX14" s="90"/>
      <c r="MGY14" s="90"/>
      <c r="MGZ14" s="90"/>
      <c r="MHA14" s="90"/>
      <c r="MHB14" s="90"/>
      <c r="MHC14" s="90"/>
      <c r="MHD14" s="90"/>
      <c r="MHE14" s="90"/>
      <c r="MHF14" s="90"/>
      <c r="MHG14" s="90"/>
      <c r="MHH14" s="90"/>
      <c r="MHI14" s="90"/>
      <c r="MHJ14" s="90"/>
      <c r="MHK14" s="90"/>
      <c r="MHL14" s="90"/>
      <c r="MHM14" s="90"/>
      <c r="MHN14" s="90"/>
      <c r="MHO14" s="90"/>
      <c r="MHP14" s="90"/>
      <c r="MHQ14" s="90"/>
      <c r="MHR14" s="90"/>
      <c r="MHS14" s="90"/>
      <c r="MHT14" s="90"/>
      <c r="MHU14" s="90"/>
      <c r="MHV14" s="90"/>
      <c r="MHW14" s="90"/>
      <c r="MHX14" s="90"/>
      <c r="MHY14" s="90"/>
      <c r="MHZ14" s="90"/>
      <c r="MIA14" s="90"/>
      <c r="MIB14" s="90"/>
      <c r="MIC14" s="90"/>
      <c r="MID14" s="90"/>
      <c r="MIE14" s="90"/>
      <c r="MIF14" s="90"/>
      <c r="MIG14" s="90"/>
      <c r="MIH14" s="90"/>
      <c r="MII14" s="90"/>
      <c r="MIJ14" s="90"/>
      <c r="MIK14" s="90"/>
      <c r="MIL14" s="90"/>
      <c r="MIM14" s="90"/>
      <c r="MIN14" s="90"/>
      <c r="MIO14" s="90"/>
      <c r="MIP14" s="90"/>
      <c r="MIQ14" s="90"/>
      <c r="MIR14" s="90"/>
      <c r="MIS14" s="90"/>
      <c r="MIT14" s="90"/>
      <c r="MIU14" s="90"/>
      <c r="MIV14" s="90"/>
      <c r="MIW14" s="90"/>
      <c r="MIX14" s="90"/>
      <c r="MIY14" s="90"/>
      <c r="MIZ14" s="90"/>
      <c r="MJA14" s="90"/>
      <c r="MJB14" s="90"/>
      <c r="MJC14" s="90"/>
      <c r="MJD14" s="90"/>
      <c r="MJE14" s="90"/>
      <c r="MJF14" s="90"/>
      <c r="MJG14" s="90"/>
      <c r="MJH14" s="90"/>
      <c r="MJI14" s="90"/>
      <c r="MJJ14" s="90"/>
      <c r="MJK14" s="90"/>
      <c r="MJL14" s="90"/>
      <c r="MJM14" s="90"/>
      <c r="MJN14" s="90"/>
      <c r="MJO14" s="90"/>
      <c r="MJP14" s="90"/>
      <c r="MJQ14" s="90"/>
      <c r="MJR14" s="90"/>
      <c r="MJS14" s="90"/>
      <c r="MJT14" s="90"/>
      <c r="MJU14" s="90"/>
      <c r="MJV14" s="90"/>
      <c r="MJW14" s="90"/>
      <c r="MJX14" s="90"/>
      <c r="MJY14" s="90"/>
      <c r="MJZ14" s="90"/>
      <c r="MKA14" s="90"/>
      <c r="MKB14" s="90"/>
      <c r="MKC14" s="90"/>
      <c r="MKD14" s="90"/>
      <c r="MKE14" s="90"/>
      <c r="MKF14" s="90"/>
      <c r="MKG14" s="90"/>
      <c r="MKH14" s="90"/>
      <c r="MKI14" s="90"/>
      <c r="MKJ14" s="90"/>
      <c r="MKK14" s="90"/>
      <c r="MKL14" s="90"/>
      <c r="MKM14" s="90"/>
      <c r="MKN14" s="90"/>
      <c r="MKO14" s="90"/>
      <c r="MKP14" s="90"/>
      <c r="MKQ14" s="90"/>
      <c r="MKR14" s="90"/>
      <c r="MKS14" s="90"/>
      <c r="MKT14" s="90"/>
      <c r="MKU14" s="90"/>
      <c r="MKV14" s="90"/>
      <c r="MKW14" s="90"/>
      <c r="MKX14" s="90"/>
      <c r="MKY14" s="90"/>
      <c r="MKZ14" s="90"/>
      <c r="MLA14" s="90"/>
      <c r="MLB14" s="90"/>
      <c r="MLC14" s="90"/>
      <c r="MLD14" s="90"/>
      <c r="MLE14" s="90"/>
      <c r="MLF14" s="90"/>
      <c r="MLG14" s="90"/>
      <c r="MLH14" s="90"/>
      <c r="MLI14" s="90"/>
      <c r="MLJ14" s="90"/>
      <c r="MLK14" s="90"/>
      <c r="MLL14" s="90"/>
      <c r="MLM14" s="90"/>
      <c r="MLN14" s="90"/>
      <c r="MLO14" s="90"/>
      <c r="MLP14" s="90"/>
      <c r="MLQ14" s="90"/>
      <c r="MLR14" s="90"/>
      <c r="MLS14" s="90"/>
      <c r="MLT14" s="90"/>
      <c r="MLU14" s="90"/>
      <c r="MLV14" s="90"/>
      <c r="MLW14" s="90"/>
      <c r="MLX14" s="90"/>
      <c r="MLY14" s="90"/>
      <c r="MLZ14" s="90"/>
      <c r="MMA14" s="90"/>
      <c r="MMB14" s="90"/>
      <c r="MMC14" s="90"/>
      <c r="MMD14" s="90"/>
      <c r="MME14" s="90"/>
      <c r="MMF14" s="90"/>
      <c r="MMG14" s="90"/>
      <c r="MMH14" s="90"/>
      <c r="MMI14" s="90"/>
      <c r="MMJ14" s="90"/>
      <c r="MMK14" s="90"/>
      <c r="MML14" s="90"/>
      <c r="MMM14" s="90"/>
      <c r="MMN14" s="90"/>
      <c r="MMO14" s="90"/>
      <c r="MMP14" s="90"/>
      <c r="MMQ14" s="90"/>
      <c r="MMR14" s="90"/>
      <c r="MMS14" s="90"/>
      <c r="MMT14" s="90"/>
      <c r="MMU14" s="90"/>
      <c r="MMV14" s="90"/>
      <c r="MMW14" s="90"/>
      <c r="MMX14" s="90"/>
      <c r="MMY14" s="90"/>
      <c r="MMZ14" s="90"/>
      <c r="MNA14" s="90"/>
      <c r="MNB14" s="90"/>
      <c r="MNC14" s="90"/>
      <c r="MND14" s="90"/>
      <c r="MNE14" s="90"/>
      <c r="MNF14" s="90"/>
      <c r="MNG14" s="90"/>
      <c r="MNH14" s="90"/>
      <c r="MNI14" s="90"/>
      <c r="MNJ14" s="90"/>
      <c r="MNK14" s="90"/>
      <c r="MNL14" s="90"/>
      <c r="MNM14" s="90"/>
      <c r="MNN14" s="90"/>
      <c r="MNO14" s="90"/>
      <c r="MNP14" s="90"/>
      <c r="MNQ14" s="90"/>
      <c r="MNR14" s="90"/>
      <c r="MNS14" s="90"/>
      <c r="MNT14" s="90"/>
      <c r="MNU14" s="90"/>
      <c r="MNV14" s="90"/>
      <c r="MNW14" s="90"/>
      <c r="MNX14" s="90"/>
      <c r="MNY14" s="90"/>
      <c r="MNZ14" s="90"/>
      <c r="MOA14" s="90"/>
      <c r="MOB14" s="90"/>
      <c r="MOC14" s="90"/>
      <c r="MOD14" s="90"/>
      <c r="MOE14" s="90"/>
      <c r="MOF14" s="90"/>
      <c r="MOG14" s="90"/>
      <c r="MOH14" s="90"/>
      <c r="MOI14" s="90"/>
      <c r="MOJ14" s="90"/>
      <c r="MOK14" s="90"/>
      <c r="MOL14" s="90"/>
      <c r="MOM14" s="90"/>
      <c r="MON14" s="90"/>
      <c r="MOO14" s="90"/>
      <c r="MOP14" s="90"/>
      <c r="MOQ14" s="90"/>
      <c r="MOR14" s="90"/>
      <c r="MOS14" s="90"/>
      <c r="MOT14" s="90"/>
      <c r="MOU14" s="90"/>
      <c r="MOV14" s="90"/>
      <c r="MOW14" s="90"/>
      <c r="MOX14" s="90"/>
      <c r="MOY14" s="90"/>
      <c r="MOZ14" s="90"/>
      <c r="MPA14" s="90"/>
      <c r="MPB14" s="90"/>
      <c r="MPC14" s="90"/>
      <c r="MPD14" s="90"/>
      <c r="MPE14" s="90"/>
      <c r="MPF14" s="90"/>
      <c r="MPG14" s="90"/>
      <c r="MPH14" s="90"/>
      <c r="MPI14" s="90"/>
      <c r="MPJ14" s="90"/>
      <c r="MPK14" s="90"/>
      <c r="MPL14" s="90"/>
      <c r="MPM14" s="90"/>
      <c r="MPN14" s="90"/>
      <c r="MPO14" s="90"/>
      <c r="MPP14" s="90"/>
      <c r="MPQ14" s="90"/>
      <c r="MPR14" s="90"/>
      <c r="MPS14" s="90"/>
      <c r="MPT14" s="90"/>
      <c r="MPU14" s="90"/>
      <c r="MPV14" s="90"/>
      <c r="MPW14" s="90"/>
      <c r="MPX14" s="90"/>
      <c r="MPY14" s="90"/>
      <c r="MPZ14" s="90"/>
      <c r="MQA14" s="90"/>
      <c r="MQB14" s="90"/>
      <c r="MQC14" s="90"/>
      <c r="MQD14" s="90"/>
      <c r="MQE14" s="90"/>
      <c r="MQF14" s="90"/>
      <c r="MQG14" s="90"/>
      <c r="MQH14" s="90"/>
      <c r="MQI14" s="90"/>
      <c r="MQJ14" s="90"/>
      <c r="MQK14" s="90"/>
      <c r="MQL14" s="90"/>
      <c r="MQM14" s="90"/>
      <c r="MQN14" s="90"/>
      <c r="MQO14" s="90"/>
      <c r="MQP14" s="90"/>
      <c r="MQQ14" s="90"/>
      <c r="MQR14" s="90"/>
      <c r="MQS14" s="90"/>
      <c r="MQT14" s="90"/>
      <c r="MQU14" s="90"/>
      <c r="MQV14" s="90"/>
      <c r="MQW14" s="90"/>
      <c r="MQX14" s="90"/>
      <c r="MQY14" s="90"/>
      <c r="MQZ14" s="90"/>
      <c r="MRA14" s="90"/>
      <c r="MRB14" s="90"/>
      <c r="MRC14" s="90"/>
      <c r="MRD14" s="90"/>
      <c r="MRE14" s="90"/>
      <c r="MRF14" s="90"/>
      <c r="MRG14" s="90"/>
      <c r="MRH14" s="90"/>
      <c r="MRI14" s="90"/>
      <c r="MRJ14" s="90"/>
      <c r="MRK14" s="90"/>
      <c r="MRL14" s="90"/>
      <c r="MRM14" s="90"/>
      <c r="MRN14" s="90"/>
      <c r="MRO14" s="90"/>
      <c r="MRP14" s="90"/>
      <c r="MRQ14" s="90"/>
      <c r="MRR14" s="90"/>
      <c r="MRS14" s="90"/>
      <c r="MRT14" s="90"/>
      <c r="MRU14" s="90"/>
      <c r="MRV14" s="90"/>
      <c r="MRW14" s="90"/>
      <c r="MRX14" s="90"/>
      <c r="MRY14" s="90"/>
      <c r="MRZ14" s="90"/>
      <c r="MSA14" s="90"/>
      <c r="MSB14" s="90"/>
      <c r="MSC14" s="90"/>
      <c r="MSD14" s="90"/>
      <c r="MSE14" s="90"/>
      <c r="MSF14" s="90"/>
      <c r="MSG14" s="90"/>
      <c r="MSH14" s="90"/>
      <c r="MSI14" s="90"/>
      <c r="MSJ14" s="90"/>
      <c r="MSK14" s="90"/>
      <c r="MSL14" s="90"/>
      <c r="MSM14" s="90"/>
      <c r="MSN14" s="90"/>
      <c r="MSO14" s="90"/>
      <c r="MSP14" s="90"/>
      <c r="MSQ14" s="90"/>
      <c r="MSR14" s="90"/>
      <c r="MSS14" s="90"/>
      <c r="MST14" s="90"/>
      <c r="MSU14" s="90"/>
      <c r="MSV14" s="90"/>
      <c r="MSW14" s="90"/>
      <c r="MSX14" s="90"/>
      <c r="MSY14" s="90"/>
      <c r="MSZ14" s="90"/>
      <c r="MTA14" s="90"/>
      <c r="MTB14" s="90"/>
      <c r="MTC14" s="90"/>
      <c r="MTD14" s="90"/>
      <c r="MTE14" s="90"/>
      <c r="MTF14" s="90"/>
      <c r="MTG14" s="90"/>
      <c r="MTH14" s="90"/>
      <c r="MTI14" s="90"/>
      <c r="MTJ14" s="90"/>
      <c r="MTK14" s="90"/>
      <c r="MTL14" s="90"/>
      <c r="MTM14" s="90"/>
      <c r="MTN14" s="90"/>
      <c r="MTO14" s="90"/>
      <c r="MTP14" s="90"/>
      <c r="MTQ14" s="90"/>
      <c r="MTR14" s="90"/>
      <c r="MTS14" s="90"/>
      <c r="MTT14" s="90"/>
      <c r="MTU14" s="90"/>
      <c r="MTV14" s="90"/>
      <c r="MTW14" s="90"/>
      <c r="MTX14" s="90"/>
      <c r="MTY14" s="90"/>
      <c r="MTZ14" s="90"/>
      <c r="MUA14" s="90"/>
      <c r="MUB14" s="90"/>
      <c r="MUC14" s="90"/>
      <c r="MUD14" s="90"/>
      <c r="MUE14" s="90"/>
      <c r="MUF14" s="90"/>
      <c r="MUG14" s="90"/>
      <c r="MUH14" s="90"/>
      <c r="MUI14" s="90"/>
      <c r="MUJ14" s="90"/>
      <c r="MUK14" s="90"/>
      <c r="MUL14" s="90"/>
      <c r="MUM14" s="90"/>
      <c r="MUN14" s="90"/>
      <c r="MUO14" s="90"/>
      <c r="MUP14" s="90"/>
      <c r="MUQ14" s="90"/>
      <c r="MUR14" s="90"/>
      <c r="MUS14" s="90"/>
      <c r="MUT14" s="90"/>
      <c r="MUU14" s="90"/>
      <c r="MUV14" s="90"/>
      <c r="MUW14" s="90"/>
      <c r="MUX14" s="90"/>
      <c r="MUY14" s="90"/>
      <c r="MUZ14" s="90"/>
      <c r="MVA14" s="90"/>
      <c r="MVB14" s="90"/>
      <c r="MVC14" s="90"/>
      <c r="MVD14" s="90"/>
      <c r="MVE14" s="90"/>
      <c r="MVF14" s="90"/>
      <c r="MVG14" s="90"/>
      <c r="MVH14" s="90"/>
      <c r="MVI14" s="90"/>
      <c r="MVJ14" s="90"/>
      <c r="MVK14" s="90"/>
      <c r="MVL14" s="90"/>
      <c r="MVM14" s="90"/>
      <c r="MVN14" s="90"/>
      <c r="MVO14" s="90"/>
      <c r="MVP14" s="90"/>
      <c r="MVQ14" s="90"/>
      <c r="MVR14" s="90"/>
      <c r="MVS14" s="90"/>
      <c r="MVT14" s="90"/>
      <c r="MVU14" s="90"/>
      <c r="MVV14" s="90"/>
      <c r="MVW14" s="90"/>
      <c r="MVX14" s="90"/>
      <c r="MVY14" s="90"/>
      <c r="MVZ14" s="90"/>
      <c r="MWA14" s="90"/>
      <c r="MWB14" s="90"/>
      <c r="MWC14" s="90"/>
      <c r="MWD14" s="90"/>
      <c r="MWE14" s="90"/>
      <c r="MWF14" s="90"/>
      <c r="MWG14" s="90"/>
      <c r="MWH14" s="90"/>
      <c r="MWI14" s="90"/>
      <c r="MWJ14" s="90"/>
      <c r="MWK14" s="90"/>
      <c r="MWL14" s="90"/>
      <c r="MWM14" s="90"/>
      <c r="MWN14" s="90"/>
      <c r="MWO14" s="90"/>
      <c r="MWP14" s="90"/>
      <c r="MWQ14" s="90"/>
      <c r="MWR14" s="90"/>
      <c r="MWS14" s="90"/>
      <c r="MWT14" s="90"/>
      <c r="MWU14" s="90"/>
      <c r="MWV14" s="90"/>
      <c r="MWW14" s="90"/>
      <c r="MWX14" s="90"/>
      <c r="MWY14" s="90"/>
      <c r="MWZ14" s="90"/>
      <c r="MXA14" s="90"/>
      <c r="MXB14" s="90"/>
      <c r="MXC14" s="90"/>
      <c r="MXD14" s="90"/>
      <c r="MXE14" s="90"/>
      <c r="MXF14" s="90"/>
      <c r="MXG14" s="90"/>
      <c r="MXH14" s="90"/>
      <c r="MXI14" s="90"/>
      <c r="MXJ14" s="90"/>
      <c r="MXK14" s="90"/>
      <c r="MXL14" s="90"/>
      <c r="MXM14" s="90"/>
      <c r="MXN14" s="90"/>
      <c r="MXO14" s="90"/>
      <c r="MXP14" s="90"/>
      <c r="MXQ14" s="90"/>
      <c r="MXR14" s="90"/>
      <c r="MXS14" s="90"/>
      <c r="MXT14" s="90"/>
      <c r="MXU14" s="90"/>
      <c r="MXV14" s="90"/>
      <c r="MXW14" s="90"/>
      <c r="MXX14" s="90"/>
      <c r="MXY14" s="90"/>
      <c r="MXZ14" s="90"/>
      <c r="MYA14" s="90"/>
      <c r="MYB14" s="90"/>
      <c r="MYC14" s="90"/>
      <c r="MYD14" s="90"/>
      <c r="MYE14" s="90"/>
      <c r="MYF14" s="90"/>
      <c r="MYG14" s="90"/>
      <c r="MYH14" s="90"/>
      <c r="MYI14" s="90"/>
      <c r="MYJ14" s="90"/>
      <c r="MYK14" s="90"/>
      <c r="MYL14" s="90"/>
      <c r="MYM14" s="90"/>
      <c r="MYN14" s="90"/>
      <c r="MYO14" s="90"/>
      <c r="MYP14" s="90"/>
      <c r="MYQ14" s="90"/>
      <c r="MYR14" s="90"/>
      <c r="MYS14" s="90"/>
      <c r="MYT14" s="90"/>
      <c r="MYU14" s="90"/>
      <c r="MYV14" s="90"/>
      <c r="MYW14" s="90"/>
      <c r="MYX14" s="90"/>
      <c r="MYY14" s="90"/>
      <c r="MYZ14" s="90"/>
      <c r="MZA14" s="90"/>
      <c r="MZB14" s="90"/>
      <c r="MZC14" s="90"/>
      <c r="MZD14" s="90"/>
      <c r="MZE14" s="90"/>
      <c r="MZF14" s="90"/>
      <c r="MZG14" s="90"/>
      <c r="MZH14" s="90"/>
      <c r="MZI14" s="90"/>
      <c r="MZJ14" s="90"/>
      <c r="MZK14" s="90"/>
      <c r="MZL14" s="90"/>
      <c r="MZM14" s="90"/>
      <c r="MZN14" s="90"/>
      <c r="MZO14" s="90"/>
      <c r="MZP14" s="90"/>
      <c r="MZQ14" s="90"/>
      <c r="MZR14" s="90"/>
      <c r="MZS14" s="90"/>
      <c r="MZT14" s="90"/>
      <c r="MZU14" s="90"/>
      <c r="MZV14" s="90"/>
      <c r="MZW14" s="90"/>
      <c r="MZX14" s="90"/>
      <c r="MZY14" s="90"/>
      <c r="MZZ14" s="90"/>
      <c r="NAA14" s="90"/>
      <c r="NAB14" s="90"/>
      <c r="NAC14" s="90"/>
      <c r="NAD14" s="90"/>
      <c r="NAE14" s="90"/>
      <c r="NAF14" s="90"/>
      <c r="NAG14" s="90"/>
      <c r="NAH14" s="90"/>
      <c r="NAI14" s="90"/>
      <c r="NAJ14" s="90"/>
      <c r="NAK14" s="90"/>
      <c r="NAL14" s="90"/>
      <c r="NAM14" s="90"/>
      <c r="NAN14" s="90"/>
      <c r="NAO14" s="90"/>
      <c r="NAP14" s="90"/>
      <c r="NAQ14" s="90"/>
      <c r="NAR14" s="90"/>
      <c r="NAS14" s="90"/>
      <c r="NAT14" s="90"/>
      <c r="NAU14" s="90"/>
      <c r="NAV14" s="90"/>
      <c r="NAW14" s="90"/>
      <c r="NAX14" s="90"/>
      <c r="NAY14" s="90"/>
      <c r="NAZ14" s="90"/>
      <c r="NBA14" s="90"/>
      <c r="NBB14" s="90"/>
      <c r="NBC14" s="90"/>
      <c r="NBD14" s="90"/>
      <c r="NBE14" s="90"/>
      <c r="NBF14" s="90"/>
      <c r="NBG14" s="90"/>
      <c r="NBH14" s="90"/>
      <c r="NBI14" s="90"/>
      <c r="NBJ14" s="90"/>
      <c r="NBK14" s="90"/>
      <c r="NBL14" s="90"/>
      <c r="NBM14" s="90"/>
      <c r="NBN14" s="90"/>
      <c r="NBO14" s="90"/>
      <c r="NBP14" s="90"/>
      <c r="NBQ14" s="90"/>
      <c r="NBR14" s="90"/>
      <c r="NBS14" s="90"/>
      <c r="NBT14" s="90"/>
      <c r="NBU14" s="90"/>
      <c r="NBV14" s="90"/>
      <c r="NBW14" s="90"/>
      <c r="NBX14" s="90"/>
      <c r="NBY14" s="90"/>
      <c r="NBZ14" s="90"/>
      <c r="NCA14" s="90"/>
      <c r="NCB14" s="90"/>
      <c r="NCC14" s="90"/>
      <c r="NCD14" s="90"/>
      <c r="NCE14" s="90"/>
      <c r="NCF14" s="90"/>
      <c r="NCG14" s="90"/>
      <c r="NCH14" s="90"/>
      <c r="NCI14" s="90"/>
      <c r="NCJ14" s="90"/>
      <c r="NCK14" s="90"/>
      <c r="NCL14" s="90"/>
      <c r="NCM14" s="90"/>
      <c r="NCN14" s="90"/>
      <c r="NCO14" s="90"/>
      <c r="NCP14" s="90"/>
      <c r="NCQ14" s="90"/>
      <c r="NCR14" s="90"/>
      <c r="NCS14" s="90"/>
      <c r="NCT14" s="90"/>
      <c r="NCU14" s="90"/>
      <c r="NCV14" s="90"/>
      <c r="NCW14" s="90"/>
      <c r="NCX14" s="90"/>
      <c r="NCY14" s="90"/>
      <c r="NCZ14" s="90"/>
      <c r="NDA14" s="90"/>
      <c r="NDB14" s="90"/>
      <c r="NDC14" s="90"/>
      <c r="NDD14" s="90"/>
      <c r="NDE14" s="90"/>
      <c r="NDF14" s="90"/>
      <c r="NDG14" s="90"/>
      <c r="NDH14" s="90"/>
      <c r="NDI14" s="90"/>
      <c r="NDJ14" s="90"/>
      <c r="NDK14" s="90"/>
      <c r="NDL14" s="90"/>
      <c r="NDM14" s="90"/>
      <c r="NDN14" s="90"/>
      <c r="NDO14" s="90"/>
      <c r="NDP14" s="90"/>
      <c r="NDQ14" s="90"/>
      <c r="NDR14" s="90"/>
      <c r="NDS14" s="90"/>
      <c r="NDT14" s="90"/>
      <c r="NDU14" s="90"/>
      <c r="NDV14" s="90"/>
      <c r="NDW14" s="90"/>
      <c r="NDX14" s="90"/>
      <c r="NDY14" s="90"/>
      <c r="NDZ14" s="90"/>
      <c r="NEA14" s="90"/>
      <c r="NEB14" s="90"/>
      <c r="NEC14" s="90"/>
      <c r="NED14" s="90"/>
      <c r="NEE14" s="90"/>
      <c r="NEF14" s="90"/>
      <c r="NEG14" s="90"/>
      <c r="NEH14" s="90"/>
      <c r="NEI14" s="90"/>
      <c r="NEJ14" s="90"/>
      <c r="NEK14" s="90"/>
      <c r="NEL14" s="90"/>
      <c r="NEM14" s="90"/>
      <c r="NEN14" s="90"/>
      <c r="NEO14" s="90"/>
      <c r="NEP14" s="90"/>
      <c r="NEQ14" s="90"/>
      <c r="NER14" s="90"/>
      <c r="NES14" s="90"/>
      <c r="NET14" s="90"/>
      <c r="NEU14" s="90"/>
      <c r="NEV14" s="90"/>
      <c r="NEW14" s="90"/>
      <c r="NEX14" s="90"/>
      <c r="NEY14" s="90"/>
      <c r="NEZ14" s="90"/>
      <c r="NFA14" s="90"/>
      <c r="NFB14" s="90"/>
      <c r="NFC14" s="90"/>
      <c r="NFD14" s="90"/>
      <c r="NFE14" s="90"/>
      <c r="NFF14" s="90"/>
      <c r="NFG14" s="90"/>
      <c r="NFH14" s="90"/>
      <c r="NFI14" s="90"/>
      <c r="NFJ14" s="90"/>
      <c r="NFK14" s="90"/>
      <c r="NFL14" s="90"/>
      <c r="NFM14" s="90"/>
      <c r="NFN14" s="90"/>
      <c r="NFO14" s="90"/>
      <c r="NFP14" s="90"/>
      <c r="NFQ14" s="90"/>
      <c r="NFR14" s="90"/>
      <c r="NFS14" s="90"/>
      <c r="NFT14" s="90"/>
      <c r="NFU14" s="90"/>
      <c r="NFV14" s="90"/>
      <c r="NFW14" s="90"/>
      <c r="NFX14" s="90"/>
      <c r="NFY14" s="90"/>
      <c r="NFZ14" s="90"/>
      <c r="NGA14" s="90"/>
      <c r="NGB14" s="90"/>
      <c r="NGC14" s="90"/>
      <c r="NGD14" s="90"/>
      <c r="NGE14" s="90"/>
      <c r="NGF14" s="90"/>
      <c r="NGG14" s="90"/>
      <c r="NGH14" s="90"/>
      <c r="NGI14" s="90"/>
      <c r="NGJ14" s="90"/>
      <c r="NGK14" s="90"/>
      <c r="NGL14" s="90"/>
      <c r="NGM14" s="90"/>
      <c r="NGN14" s="90"/>
      <c r="NGO14" s="90"/>
      <c r="NGP14" s="90"/>
      <c r="NGQ14" s="90"/>
      <c r="NGR14" s="90"/>
      <c r="NGS14" s="90"/>
      <c r="NGT14" s="90"/>
      <c r="NGU14" s="90"/>
      <c r="NGV14" s="90"/>
      <c r="NGW14" s="90"/>
      <c r="NGX14" s="90"/>
      <c r="NGY14" s="90"/>
      <c r="NGZ14" s="90"/>
      <c r="NHA14" s="90"/>
      <c r="NHB14" s="90"/>
      <c r="NHC14" s="90"/>
      <c r="NHD14" s="90"/>
      <c r="NHE14" s="90"/>
      <c r="NHF14" s="90"/>
      <c r="NHG14" s="90"/>
      <c r="NHH14" s="90"/>
      <c r="NHI14" s="90"/>
      <c r="NHJ14" s="90"/>
      <c r="NHK14" s="90"/>
      <c r="NHL14" s="90"/>
      <c r="NHM14" s="90"/>
      <c r="NHN14" s="90"/>
      <c r="NHO14" s="90"/>
      <c r="NHP14" s="90"/>
      <c r="NHQ14" s="90"/>
      <c r="NHR14" s="90"/>
      <c r="NHS14" s="90"/>
      <c r="NHT14" s="90"/>
      <c r="NHU14" s="90"/>
      <c r="NHV14" s="90"/>
      <c r="NHW14" s="90"/>
      <c r="NHX14" s="90"/>
      <c r="NHY14" s="90"/>
      <c r="NHZ14" s="90"/>
      <c r="NIA14" s="90"/>
      <c r="NIB14" s="90"/>
      <c r="NIC14" s="90"/>
      <c r="NID14" s="90"/>
      <c r="NIE14" s="90"/>
      <c r="NIF14" s="90"/>
      <c r="NIG14" s="90"/>
      <c r="NIH14" s="90"/>
      <c r="NII14" s="90"/>
      <c r="NIJ14" s="90"/>
      <c r="NIK14" s="90"/>
      <c r="NIL14" s="90"/>
      <c r="NIM14" s="90"/>
      <c r="NIN14" s="90"/>
      <c r="NIO14" s="90"/>
      <c r="NIP14" s="90"/>
      <c r="NIQ14" s="90"/>
      <c r="NIR14" s="90"/>
      <c r="NIS14" s="90"/>
      <c r="NIT14" s="90"/>
      <c r="NIU14" s="90"/>
      <c r="NIV14" s="90"/>
      <c r="NIW14" s="90"/>
      <c r="NIX14" s="90"/>
      <c r="NIY14" s="90"/>
      <c r="NIZ14" s="90"/>
      <c r="NJA14" s="90"/>
      <c r="NJB14" s="90"/>
      <c r="NJC14" s="90"/>
      <c r="NJD14" s="90"/>
      <c r="NJE14" s="90"/>
      <c r="NJF14" s="90"/>
      <c r="NJG14" s="90"/>
      <c r="NJH14" s="90"/>
      <c r="NJI14" s="90"/>
      <c r="NJJ14" s="90"/>
      <c r="NJK14" s="90"/>
      <c r="NJL14" s="90"/>
      <c r="NJM14" s="90"/>
      <c r="NJN14" s="90"/>
      <c r="NJO14" s="90"/>
      <c r="NJP14" s="90"/>
      <c r="NJQ14" s="90"/>
      <c r="NJR14" s="90"/>
      <c r="NJS14" s="90"/>
      <c r="NJT14" s="90"/>
      <c r="NJU14" s="90"/>
      <c r="NJV14" s="90"/>
      <c r="NJW14" s="90"/>
      <c r="NJX14" s="90"/>
      <c r="NJY14" s="90"/>
      <c r="NJZ14" s="90"/>
      <c r="NKA14" s="90"/>
      <c r="NKB14" s="90"/>
      <c r="NKC14" s="90"/>
      <c r="NKD14" s="90"/>
      <c r="NKE14" s="90"/>
      <c r="NKF14" s="90"/>
      <c r="NKG14" s="90"/>
      <c r="NKH14" s="90"/>
      <c r="NKI14" s="90"/>
      <c r="NKJ14" s="90"/>
      <c r="NKK14" s="90"/>
      <c r="NKL14" s="90"/>
      <c r="NKM14" s="90"/>
      <c r="NKN14" s="90"/>
      <c r="NKO14" s="90"/>
      <c r="NKP14" s="90"/>
      <c r="NKQ14" s="90"/>
      <c r="NKR14" s="90"/>
      <c r="NKS14" s="90"/>
      <c r="NKT14" s="90"/>
      <c r="NKU14" s="90"/>
      <c r="NKV14" s="90"/>
      <c r="NKW14" s="90"/>
      <c r="NKX14" s="90"/>
      <c r="NKY14" s="90"/>
      <c r="NKZ14" s="90"/>
      <c r="NLA14" s="90"/>
      <c r="NLB14" s="90"/>
      <c r="NLC14" s="90"/>
      <c r="NLD14" s="90"/>
      <c r="NLE14" s="90"/>
      <c r="NLF14" s="90"/>
      <c r="NLG14" s="90"/>
      <c r="NLH14" s="90"/>
      <c r="NLI14" s="90"/>
      <c r="NLJ14" s="90"/>
      <c r="NLK14" s="90"/>
      <c r="NLL14" s="90"/>
      <c r="NLM14" s="90"/>
      <c r="NLN14" s="90"/>
      <c r="NLO14" s="90"/>
      <c r="NLP14" s="90"/>
      <c r="NLQ14" s="90"/>
      <c r="NLR14" s="90"/>
      <c r="NLS14" s="90"/>
      <c r="NLT14" s="90"/>
      <c r="NLU14" s="90"/>
      <c r="NLV14" s="90"/>
      <c r="NLW14" s="90"/>
      <c r="NLX14" s="90"/>
      <c r="NLY14" s="90"/>
      <c r="NLZ14" s="90"/>
      <c r="NMA14" s="90"/>
      <c r="NMB14" s="90"/>
      <c r="NMC14" s="90"/>
      <c r="NMD14" s="90"/>
      <c r="NME14" s="90"/>
      <c r="NMF14" s="90"/>
      <c r="NMG14" s="90"/>
      <c r="NMH14" s="90"/>
      <c r="NMI14" s="90"/>
      <c r="NMJ14" s="90"/>
      <c r="NMK14" s="90"/>
      <c r="NML14" s="90"/>
      <c r="NMM14" s="90"/>
      <c r="NMN14" s="90"/>
      <c r="NMO14" s="90"/>
      <c r="NMP14" s="90"/>
      <c r="NMQ14" s="90"/>
      <c r="NMR14" s="90"/>
      <c r="NMS14" s="90"/>
      <c r="NMT14" s="90"/>
      <c r="NMU14" s="90"/>
      <c r="NMV14" s="90"/>
      <c r="NMW14" s="90"/>
      <c r="NMX14" s="90"/>
      <c r="NMY14" s="90"/>
      <c r="NMZ14" s="90"/>
      <c r="NNA14" s="90"/>
      <c r="NNB14" s="90"/>
      <c r="NNC14" s="90"/>
      <c r="NND14" s="90"/>
      <c r="NNE14" s="90"/>
      <c r="NNF14" s="90"/>
      <c r="NNG14" s="90"/>
      <c r="NNH14" s="90"/>
      <c r="NNI14" s="90"/>
      <c r="NNJ14" s="90"/>
      <c r="NNK14" s="90"/>
      <c r="NNL14" s="90"/>
      <c r="NNM14" s="90"/>
      <c r="NNN14" s="90"/>
      <c r="NNO14" s="90"/>
      <c r="NNP14" s="90"/>
      <c r="NNQ14" s="90"/>
      <c r="NNR14" s="90"/>
      <c r="NNS14" s="90"/>
      <c r="NNT14" s="90"/>
      <c r="NNU14" s="90"/>
      <c r="NNV14" s="90"/>
      <c r="NNW14" s="90"/>
      <c r="NNX14" s="90"/>
      <c r="NNY14" s="90"/>
      <c r="NNZ14" s="90"/>
      <c r="NOA14" s="90"/>
      <c r="NOB14" s="90"/>
      <c r="NOC14" s="90"/>
      <c r="NOD14" s="90"/>
      <c r="NOE14" s="90"/>
      <c r="NOF14" s="90"/>
      <c r="NOG14" s="90"/>
      <c r="NOH14" s="90"/>
      <c r="NOI14" s="90"/>
      <c r="NOJ14" s="90"/>
      <c r="NOK14" s="90"/>
      <c r="NOL14" s="90"/>
      <c r="NOM14" s="90"/>
      <c r="NON14" s="90"/>
      <c r="NOO14" s="90"/>
      <c r="NOP14" s="90"/>
      <c r="NOQ14" s="90"/>
      <c r="NOR14" s="90"/>
      <c r="NOS14" s="90"/>
      <c r="NOT14" s="90"/>
      <c r="NOU14" s="90"/>
      <c r="NOV14" s="90"/>
      <c r="NOW14" s="90"/>
      <c r="NOX14" s="90"/>
      <c r="NOY14" s="90"/>
      <c r="NOZ14" s="90"/>
      <c r="NPA14" s="90"/>
      <c r="NPB14" s="90"/>
      <c r="NPC14" s="90"/>
      <c r="NPD14" s="90"/>
      <c r="NPE14" s="90"/>
      <c r="NPF14" s="90"/>
      <c r="NPG14" s="90"/>
      <c r="NPH14" s="90"/>
      <c r="NPI14" s="90"/>
      <c r="NPJ14" s="90"/>
      <c r="NPK14" s="90"/>
      <c r="NPL14" s="90"/>
      <c r="NPM14" s="90"/>
      <c r="NPN14" s="90"/>
      <c r="NPO14" s="90"/>
      <c r="NPP14" s="90"/>
      <c r="NPQ14" s="90"/>
      <c r="NPR14" s="90"/>
      <c r="NPS14" s="90"/>
      <c r="NPT14" s="90"/>
      <c r="NPU14" s="90"/>
      <c r="NPV14" s="90"/>
      <c r="NPW14" s="90"/>
      <c r="NPX14" s="90"/>
      <c r="NPY14" s="90"/>
      <c r="NPZ14" s="90"/>
      <c r="NQA14" s="90"/>
      <c r="NQB14" s="90"/>
      <c r="NQC14" s="90"/>
      <c r="NQD14" s="90"/>
      <c r="NQE14" s="90"/>
      <c r="NQF14" s="90"/>
      <c r="NQG14" s="90"/>
      <c r="NQH14" s="90"/>
      <c r="NQI14" s="90"/>
      <c r="NQJ14" s="90"/>
      <c r="NQK14" s="90"/>
      <c r="NQL14" s="90"/>
      <c r="NQM14" s="90"/>
      <c r="NQN14" s="90"/>
      <c r="NQO14" s="90"/>
      <c r="NQP14" s="90"/>
      <c r="NQQ14" s="90"/>
      <c r="NQR14" s="90"/>
      <c r="NQS14" s="90"/>
      <c r="NQT14" s="90"/>
      <c r="NQU14" s="90"/>
      <c r="NQV14" s="90"/>
      <c r="NQW14" s="90"/>
      <c r="NQX14" s="90"/>
      <c r="NQY14" s="90"/>
      <c r="NQZ14" s="90"/>
      <c r="NRA14" s="90"/>
      <c r="NRB14" s="90"/>
      <c r="NRC14" s="90"/>
      <c r="NRD14" s="90"/>
      <c r="NRE14" s="90"/>
      <c r="NRF14" s="90"/>
      <c r="NRG14" s="90"/>
      <c r="NRH14" s="90"/>
      <c r="NRI14" s="90"/>
      <c r="NRJ14" s="90"/>
      <c r="NRK14" s="90"/>
      <c r="NRL14" s="90"/>
      <c r="NRM14" s="90"/>
      <c r="NRN14" s="90"/>
      <c r="NRO14" s="90"/>
      <c r="NRP14" s="90"/>
      <c r="NRQ14" s="90"/>
      <c r="NRR14" s="90"/>
      <c r="NRS14" s="90"/>
      <c r="NRT14" s="90"/>
      <c r="NRU14" s="90"/>
      <c r="NRV14" s="90"/>
      <c r="NRW14" s="90"/>
      <c r="NRX14" s="90"/>
      <c r="NRY14" s="90"/>
      <c r="NRZ14" s="90"/>
      <c r="NSA14" s="90"/>
      <c r="NSB14" s="90"/>
      <c r="NSC14" s="90"/>
      <c r="NSD14" s="90"/>
      <c r="NSE14" s="90"/>
      <c r="NSF14" s="90"/>
      <c r="NSG14" s="90"/>
      <c r="NSH14" s="90"/>
      <c r="NSI14" s="90"/>
      <c r="NSJ14" s="90"/>
      <c r="NSK14" s="90"/>
      <c r="NSL14" s="90"/>
      <c r="NSM14" s="90"/>
      <c r="NSN14" s="90"/>
      <c r="NSO14" s="90"/>
      <c r="NSP14" s="90"/>
      <c r="NSQ14" s="90"/>
      <c r="NSR14" s="90"/>
      <c r="NSS14" s="90"/>
      <c r="NST14" s="90"/>
      <c r="NSU14" s="90"/>
      <c r="NSV14" s="90"/>
      <c r="NSW14" s="90"/>
      <c r="NSX14" s="90"/>
      <c r="NSY14" s="90"/>
      <c r="NSZ14" s="90"/>
      <c r="NTA14" s="90"/>
      <c r="NTB14" s="90"/>
      <c r="NTC14" s="90"/>
      <c r="NTD14" s="90"/>
      <c r="NTE14" s="90"/>
      <c r="NTF14" s="90"/>
      <c r="NTG14" s="90"/>
      <c r="NTH14" s="90"/>
      <c r="NTI14" s="90"/>
      <c r="NTJ14" s="90"/>
      <c r="NTK14" s="90"/>
      <c r="NTL14" s="90"/>
      <c r="NTM14" s="90"/>
      <c r="NTN14" s="90"/>
      <c r="NTO14" s="90"/>
      <c r="NTP14" s="90"/>
      <c r="NTQ14" s="90"/>
      <c r="NTR14" s="90"/>
      <c r="NTS14" s="90"/>
      <c r="NTT14" s="90"/>
      <c r="NTU14" s="90"/>
      <c r="NTV14" s="90"/>
      <c r="NTW14" s="90"/>
      <c r="NTX14" s="90"/>
      <c r="NTY14" s="90"/>
      <c r="NTZ14" s="90"/>
      <c r="NUA14" s="90"/>
      <c r="NUB14" s="90"/>
      <c r="NUC14" s="90"/>
      <c r="NUD14" s="90"/>
      <c r="NUE14" s="90"/>
      <c r="NUF14" s="90"/>
      <c r="NUG14" s="90"/>
      <c r="NUH14" s="90"/>
      <c r="NUI14" s="90"/>
      <c r="NUJ14" s="90"/>
      <c r="NUK14" s="90"/>
      <c r="NUL14" s="90"/>
      <c r="NUM14" s="90"/>
      <c r="NUN14" s="90"/>
      <c r="NUO14" s="90"/>
      <c r="NUP14" s="90"/>
      <c r="NUQ14" s="90"/>
      <c r="NUR14" s="90"/>
      <c r="NUS14" s="90"/>
      <c r="NUT14" s="90"/>
      <c r="NUU14" s="90"/>
      <c r="NUV14" s="90"/>
      <c r="NUW14" s="90"/>
      <c r="NUX14" s="90"/>
      <c r="NUY14" s="90"/>
      <c r="NUZ14" s="90"/>
      <c r="NVA14" s="90"/>
      <c r="NVB14" s="90"/>
      <c r="NVC14" s="90"/>
      <c r="NVD14" s="90"/>
      <c r="NVE14" s="90"/>
      <c r="NVF14" s="90"/>
      <c r="NVG14" s="90"/>
      <c r="NVH14" s="90"/>
      <c r="NVI14" s="90"/>
      <c r="NVJ14" s="90"/>
      <c r="NVK14" s="90"/>
      <c r="NVL14" s="90"/>
      <c r="NVM14" s="90"/>
      <c r="NVN14" s="90"/>
      <c r="NVO14" s="90"/>
      <c r="NVP14" s="90"/>
      <c r="NVQ14" s="90"/>
      <c r="NVR14" s="90"/>
      <c r="NVS14" s="90"/>
      <c r="NVT14" s="90"/>
      <c r="NVU14" s="90"/>
      <c r="NVV14" s="90"/>
      <c r="NVW14" s="90"/>
      <c r="NVX14" s="90"/>
      <c r="NVY14" s="90"/>
      <c r="NVZ14" s="90"/>
      <c r="NWA14" s="90"/>
      <c r="NWB14" s="90"/>
      <c r="NWC14" s="90"/>
      <c r="NWD14" s="90"/>
      <c r="NWE14" s="90"/>
      <c r="NWF14" s="90"/>
      <c r="NWG14" s="90"/>
      <c r="NWH14" s="90"/>
      <c r="NWI14" s="90"/>
      <c r="NWJ14" s="90"/>
      <c r="NWK14" s="90"/>
      <c r="NWL14" s="90"/>
      <c r="NWM14" s="90"/>
      <c r="NWN14" s="90"/>
      <c r="NWO14" s="90"/>
      <c r="NWP14" s="90"/>
      <c r="NWQ14" s="90"/>
      <c r="NWR14" s="90"/>
      <c r="NWS14" s="90"/>
      <c r="NWT14" s="90"/>
      <c r="NWU14" s="90"/>
      <c r="NWV14" s="90"/>
      <c r="NWW14" s="90"/>
      <c r="NWX14" s="90"/>
      <c r="NWY14" s="90"/>
      <c r="NWZ14" s="90"/>
      <c r="NXA14" s="90"/>
      <c r="NXB14" s="90"/>
      <c r="NXC14" s="90"/>
      <c r="NXD14" s="90"/>
      <c r="NXE14" s="90"/>
      <c r="NXF14" s="90"/>
      <c r="NXG14" s="90"/>
      <c r="NXH14" s="90"/>
      <c r="NXI14" s="90"/>
      <c r="NXJ14" s="90"/>
      <c r="NXK14" s="90"/>
      <c r="NXL14" s="90"/>
      <c r="NXM14" s="90"/>
      <c r="NXN14" s="90"/>
      <c r="NXO14" s="90"/>
      <c r="NXP14" s="90"/>
      <c r="NXQ14" s="90"/>
      <c r="NXR14" s="90"/>
      <c r="NXS14" s="90"/>
      <c r="NXT14" s="90"/>
      <c r="NXU14" s="90"/>
      <c r="NXV14" s="90"/>
      <c r="NXW14" s="90"/>
      <c r="NXX14" s="90"/>
      <c r="NXY14" s="90"/>
      <c r="NXZ14" s="90"/>
      <c r="NYA14" s="90"/>
      <c r="NYB14" s="90"/>
      <c r="NYC14" s="90"/>
      <c r="NYD14" s="90"/>
      <c r="NYE14" s="90"/>
      <c r="NYF14" s="90"/>
      <c r="NYG14" s="90"/>
      <c r="NYH14" s="90"/>
      <c r="NYI14" s="90"/>
      <c r="NYJ14" s="90"/>
      <c r="NYK14" s="90"/>
      <c r="NYL14" s="90"/>
      <c r="NYM14" s="90"/>
      <c r="NYN14" s="90"/>
      <c r="NYO14" s="90"/>
      <c r="NYP14" s="90"/>
      <c r="NYQ14" s="90"/>
      <c r="NYR14" s="90"/>
      <c r="NYS14" s="90"/>
      <c r="NYT14" s="90"/>
      <c r="NYU14" s="90"/>
      <c r="NYV14" s="90"/>
      <c r="NYW14" s="90"/>
      <c r="NYX14" s="90"/>
      <c r="NYY14" s="90"/>
      <c r="NYZ14" s="90"/>
      <c r="NZA14" s="90"/>
      <c r="NZB14" s="90"/>
      <c r="NZC14" s="90"/>
      <c r="NZD14" s="90"/>
      <c r="NZE14" s="90"/>
      <c r="NZF14" s="90"/>
      <c r="NZG14" s="90"/>
      <c r="NZH14" s="90"/>
      <c r="NZI14" s="90"/>
      <c r="NZJ14" s="90"/>
      <c r="NZK14" s="90"/>
      <c r="NZL14" s="90"/>
      <c r="NZM14" s="90"/>
      <c r="NZN14" s="90"/>
      <c r="NZO14" s="90"/>
      <c r="NZP14" s="90"/>
      <c r="NZQ14" s="90"/>
      <c r="NZR14" s="90"/>
      <c r="NZS14" s="90"/>
      <c r="NZT14" s="90"/>
      <c r="NZU14" s="90"/>
      <c r="NZV14" s="90"/>
      <c r="NZW14" s="90"/>
      <c r="NZX14" s="90"/>
      <c r="NZY14" s="90"/>
      <c r="NZZ14" s="90"/>
      <c r="OAA14" s="90"/>
      <c r="OAB14" s="90"/>
      <c r="OAC14" s="90"/>
      <c r="OAD14" s="90"/>
      <c r="OAE14" s="90"/>
      <c r="OAF14" s="90"/>
      <c r="OAG14" s="90"/>
      <c r="OAH14" s="90"/>
      <c r="OAI14" s="90"/>
      <c r="OAJ14" s="90"/>
      <c r="OAK14" s="90"/>
      <c r="OAL14" s="90"/>
      <c r="OAM14" s="90"/>
      <c r="OAN14" s="90"/>
      <c r="OAO14" s="90"/>
      <c r="OAP14" s="90"/>
      <c r="OAQ14" s="90"/>
      <c r="OAR14" s="90"/>
      <c r="OAS14" s="90"/>
      <c r="OAT14" s="90"/>
      <c r="OAU14" s="90"/>
      <c r="OAV14" s="90"/>
      <c r="OAW14" s="90"/>
      <c r="OAX14" s="90"/>
      <c r="OAY14" s="90"/>
      <c r="OAZ14" s="90"/>
      <c r="OBA14" s="90"/>
      <c r="OBB14" s="90"/>
      <c r="OBC14" s="90"/>
      <c r="OBD14" s="90"/>
      <c r="OBE14" s="90"/>
      <c r="OBF14" s="90"/>
      <c r="OBG14" s="90"/>
      <c r="OBH14" s="90"/>
      <c r="OBI14" s="90"/>
      <c r="OBJ14" s="90"/>
      <c r="OBK14" s="90"/>
      <c r="OBL14" s="90"/>
      <c r="OBM14" s="90"/>
      <c r="OBN14" s="90"/>
      <c r="OBO14" s="90"/>
      <c r="OBP14" s="90"/>
      <c r="OBQ14" s="90"/>
      <c r="OBR14" s="90"/>
      <c r="OBS14" s="90"/>
      <c r="OBT14" s="90"/>
      <c r="OBU14" s="90"/>
      <c r="OBV14" s="90"/>
      <c r="OBW14" s="90"/>
      <c r="OBX14" s="90"/>
      <c r="OBY14" s="90"/>
      <c r="OBZ14" s="90"/>
      <c r="OCA14" s="90"/>
      <c r="OCB14" s="90"/>
      <c r="OCC14" s="90"/>
      <c r="OCD14" s="90"/>
      <c r="OCE14" s="90"/>
      <c r="OCF14" s="90"/>
      <c r="OCG14" s="90"/>
      <c r="OCH14" s="90"/>
      <c r="OCI14" s="90"/>
      <c r="OCJ14" s="90"/>
      <c r="OCK14" s="90"/>
      <c r="OCL14" s="90"/>
      <c r="OCM14" s="90"/>
      <c r="OCN14" s="90"/>
      <c r="OCO14" s="90"/>
      <c r="OCP14" s="90"/>
      <c r="OCQ14" s="90"/>
      <c r="OCR14" s="90"/>
      <c r="OCS14" s="90"/>
      <c r="OCT14" s="90"/>
      <c r="OCU14" s="90"/>
      <c r="OCV14" s="90"/>
      <c r="OCW14" s="90"/>
      <c r="OCX14" s="90"/>
      <c r="OCY14" s="90"/>
      <c r="OCZ14" s="90"/>
      <c r="ODA14" s="90"/>
      <c r="ODB14" s="90"/>
      <c r="ODC14" s="90"/>
      <c r="ODD14" s="90"/>
      <c r="ODE14" s="90"/>
      <c r="ODF14" s="90"/>
      <c r="ODG14" s="90"/>
      <c r="ODH14" s="90"/>
      <c r="ODI14" s="90"/>
      <c r="ODJ14" s="90"/>
      <c r="ODK14" s="90"/>
      <c r="ODL14" s="90"/>
      <c r="ODM14" s="90"/>
      <c r="ODN14" s="90"/>
      <c r="ODO14" s="90"/>
      <c r="ODP14" s="90"/>
      <c r="ODQ14" s="90"/>
      <c r="ODR14" s="90"/>
      <c r="ODS14" s="90"/>
      <c r="ODT14" s="90"/>
      <c r="ODU14" s="90"/>
      <c r="ODV14" s="90"/>
      <c r="ODW14" s="90"/>
      <c r="ODX14" s="90"/>
      <c r="ODY14" s="90"/>
      <c r="ODZ14" s="90"/>
      <c r="OEA14" s="90"/>
      <c r="OEB14" s="90"/>
      <c r="OEC14" s="90"/>
      <c r="OED14" s="90"/>
      <c r="OEE14" s="90"/>
      <c r="OEF14" s="90"/>
      <c r="OEG14" s="90"/>
      <c r="OEH14" s="90"/>
      <c r="OEI14" s="90"/>
      <c r="OEJ14" s="90"/>
      <c r="OEK14" s="90"/>
      <c r="OEL14" s="90"/>
      <c r="OEM14" s="90"/>
      <c r="OEN14" s="90"/>
      <c r="OEO14" s="90"/>
      <c r="OEP14" s="90"/>
      <c r="OEQ14" s="90"/>
      <c r="OER14" s="90"/>
      <c r="OES14" s="90"/>
      <c r="OET14" s="90"/>
      <c r="OEU14" s="90"/>
      <c r="OEV14" s="90"/>
      <c r="OEW14" s="90"/>
      <c r="OEX14" s="90"/>
      <c r="OEY14" s="90"/>
      <c r="OEZ14" s="90"/>
      <c r="OFA14" s="90"/>
      <c r="OFB14" s="90"/>
      <c r="OFC14" s="90"/>
      <c r="OFD14" s="90"/>
      <c r="OFE14" s="90"/>
      <c r="OFF14" s="90"/>
      <c r="OFG14" s="90"/>
      <c r="OFH14" s="90"/>
      <c r="OFI14" s="90"/>
      <c r="OFJ14" s="90"/>
      <c r="OFK14" s="90"/>
      <c r="OFL14" s="90"/>
      <c r="OFM14" s="90"/>
      <c r="OFN14" s="90"/>
      <c r="OFO14" s="90"/>
      <c r="OFP14" s="90"/>
      <c r="OFQ14" s="90"/>
      <c r="OFR14" s="90"/>
      <c r="OFS14" s="90"/>
      <c r="OFT14" s="90"/>
      <c r="OFU14" s="90"/>
      <c r="OFV14" s="90"/>
      <c r="OFW14" s="90"/>
      <c r="OFX14" s="90"/>
      <c r="OFY14" s="90"/>
      <c r="OFZ14" s="90"/>
      <c r="OGA14" s="90"/>
      <c r="OGB14" s="90"/>
      <c r="OGC14" s="90"/>
      <c r="OGD14" s="90"/>
      <c r="OGE14" s="90"/>
      <c r="OGF14" s="90"/>
      <c r="OGG14" s="90"/>
      <c r="OGH14" s="90"/>
      <c r="OGI14" s="90"/>
      <c r="OGJ14" s="90"/>
      <c r="OGK14" s="90"/>
      <c r="OGL14" s="90"/>
      <c r="OGM14" s="90"/>
      <c r="OGN14" s="90"/>
      <c r="OGO14" s="90"/>
      <c r="OGP14" s="90"/>
      <c r="OGQ14" s="90"/>
      <c r="OGR14" s="90"/>
      <c r="OGS14" s="90"/>
      <c r="OGT14" s="90"/>
      <c r="OGU14" s="90"/>
      <c r="OGV14" s="90"/>
      <c r="OGW14" s="90"/>
      <c r="OGX14" s="90"/>
      <c r="OGY14" s="90"/>
      <c r="OGZ14" s="90"/>
      <c r="OHA14" s="90"/>
      <c r="OHB14" s="90"/>
      <c r="OHC14" s="90"/>
      <c r="OHD14" s="90"/>
      <c r="OHE14" s="90"/>
      <c r="OHF14" s="90"/>
      <c r="OHG14" s="90"/>
      <c r="OHH14" s="90"/>
      <c r="OHI14" s="90"/>
      <c r="OHJ14" s="90"/>
      <c r="OHK14" s="90"/>
      <c r="OHL14" s="90"/>
      <c r="OHM14" s="90"/>
      <c r="OHN14" s="90"/>
      <c r="OHO14" s="90"/>
      <c r="OHP14" s="90"/>
      <c r="OHQ14" s="90"/>
      <c r="OHR14" s="90"/>
      <c r="OHS14" s="90"/>
      <c r="OHT14" s="90"/>
      <c r="OHU14" s="90"/>
      <c r="OHV14" s="90"/>
      <c r="OHW14" s="90"/>
      <c r="OHX14" s="90"/>
      <c r="OHY14" s="90"/>
      <c r="OHZ14" s="90"/>
      <c r="OIA14" s="90"/>
      <c r="OIB14" s="90"/>
      <c r="OIC14" s="90"/>
      <c r="OID14" s="90"/>
      <c r="OIE14" s="90"/>
      <c r="OIF14" s="90"/>
      <c r="OIG14" s="90"/>
      <c r="OIH14" s="90"/>
      <c r="OII14" s="90"/>
      <c r="OIJ14" s="90"/>
      <c r="OIK14" s="90"/>
      <c r="OIL14" s="90"/>
      <c r="OIM14" s="90"/>
      <c r="OIN14" s="90"/>
      <c r="OIO14" s="90"/>
      <c r="OIP14" s="90"/>
      <c r="OIQ14" s="90"/>
      <c r="OIR14" s="90"/>
      <c r="OIS14" s="90"/>
      <c r="OIT14" s="90"/>
      <c r="OIU14" s="90"/>
      <c r="OIV14" s="90"/>
      <c r="OIW14" s="90"/>
      <c r="OIX14" s="90"/>
      <c r="OIY14" s="90"/>
      <c r="OIZ14" s="90"/>
      <c r="OJA14" s="90"/>
      <c r="OJB14" s="90"/>
      <c r="OJC14" s="90"/>
      <c r="OJD14" s="90"/>
      <c r="OJE14" s="90"/>
      <c r="OJF14" s="90"/>
      <c r="OJG14" s="90"/>
      <c r="OJH14" s="90"/>
      <c r="OJI14" s="90"/>
      <c r="OJJ14" s="90"/>
      <c r="OJK14" s="90"/>
      <c r="OJL14" s="90"/>
      <c r="OJM14" s="90"/>
      <c r="OJN14" s="90"/>
      <c r="OJO14" s="90"/>
      <c r="OJP14" s="90"/>
      <c r="OJQ14" s="90"/>
      <c r="OJR14" s="90"/>
      <c r="OJS14" s="90"/>
      <c r="OJT14" s="90"/>
      <c r="OJU14" s="90"/>
      <c r="OJV14" s="90"/>
      <c r="OJW14" s="90"/>
      <c r="OJX14" s="90"/>
      <c r="OJY14" s="90"/>
      <c r="OJZ14" s="90"/>
      <c r="OKA14" s="90"/>
      <c r="OKB14" s="90"/>
      <c r="OKC14" s="90"/>
      <c r="OKD14" s="90"/>
      <c r="OKE14" s="90"/>
      <c r="OKF14" s="90"/>
      <c r="OKG14" s="90"/>
      <c r="OKH14" s="90"/>
      <c r="OKI14" s="90"/>
      <c r="OKJ14" s="90"/>
      <c r="OKK14" s="90"/>
      <c r="OKL14" s="90"/>
      <c r="OKM14" s="90"/>
      <c r="OKN14" s="90"/>
      <c r="OKO14" s="90"/>
      <c r="OKP14" s="90"/>
      <c r="OKQ14" s="90"/>
      <c r="OKR14" s="90"/>
      <c r="OKS14" s="90"/>
      <c r="OKT14" s="90"/>
      <c r="OKU14" s="90"/>
      <c r="OKV14" s="90"/>
      <c r="OKW14" s="90"/>
      <c r="OKX14" s="90"/>
      <c r="OKY14" s="90"/>
      <c r="OKZ14" s="90"/>
      <c r="OLA14" s="90"/>
      <c r="OLB14" s="90"/>
      <c r="OLC14" s="90"/>
      <c r="OLD14" s="90"/>
      <c r="OLE14" s="90"/>
      <c r="OLF14" s="90"/>
      <c r="OLG14" s="90"/>
      <c r="OLH14" s="90"/>
      <c r="OLI14" s="90"/>
      <c r="OLJ14" s="90"/>
      <c r="OLK14" s="90"/>
      <c r="OLL14" s="90"/>
      <c r="OLM14" s="90"/>
      <c r="OLN14" s="90"/>
      <c r="OLO14" s="90"/>
      <c r="OLP14" s="90"/>
      <c r="OLQ14" s="90"/>
      <c r="OLR14" s="90"/>
      <c r="OLS14" s="90"/>
      <c r="OLT14" s="90"/>
      <c r="OLU14" s="90"/>
      <c r="OLV14" s="90"/>
      <c r="OLW14" s="90"/>
      <c r="OLX14" s="90"/>
      <c r="OLY14" s="90"/>
      <c r="OLZ14" s="90"/>
      <c r="OMA14" s="90"/>
      <c r="OMB14" s="90"/>
      <c r="OMC14" s="90"/>
      <c r="OMD14" s="90"/>
      <c r="OME14" s="90"/>
      <c r="OMF14" s="90"/>
      <c r="OMG14" s="90"/>
      <c r="OMH14" s="90"/>
      <c r="OMI14" s="90"/>
      <c r="OMJ14" s="90"/>
      <c r="OMK14" s="90"/>
      <c r="OML14" s="90"/>
      <c r="OMM14" s="90"/>
      <c r="OMN14" s="90"/>
      <c r="OMO14" s="90"/>
      <c r="OMP14" s="90"/>
      <c r="OMQ14" s="90"/>
      <c r="OMR14" s="90"/>
      <c r="OMS14" s="90"/>
      <c r="OMT14" s="90"/>
      <c r="OMU14" s="90"/>
      <c r="OMV14" s="90"/>
      <c r="OMW14" s="90"/>
      <c r="OMX14" s="90"/>
      <c r="OMY14" s="90"/>
      <c r="OMZ14" s="90"/>
      <c r="ONA14" s="90"/>
      <c r="ONB14" s="90"/>
      <c r="ONC14" s="90"/>
      <c r="OND14" s="90"/>
      <c r="ONE14" s="90"/>
      <c r="ONF14" s="90"/>
      <c r="ONG14" s="90"/>
      <c r="ONH14" s="90"/>
      <c r="ONI14" s="90"/>
      <c r="ONJ14" s="90"/>
      <c r="ONK14" s="90"/>
      <c r="ONL14" s="90"/>
      <c r="ONM14" s="90"/>
      <c r="ONN14" s="90"/>
      <c r="ONO14" s="90"/>
      <c r="ONP14" s="90"/>
      <c r="ONQ14" s="90"/>
      <c r="ONR14" s="90"/>
      <c r="ONS14" s="90"/>
      <c r="ONT14" s="90"/>
      <c r="ONU14" s="90"/>
      <c r="ONV14" s="90"/>
      <c r="ONW14" s="90"/>
      <c r="ONX14" s="90"/>
      <c r="ONY14" s="90"/>
      <c r="ONZ14" s="90"/>
      <c r="OOA14" s="90"/>
      <c r="OOB14" s="90"/>
      <c r="OOC14" s="90"/>
      <c r="OOD14" s="90"/>
      <c r="OOE14" s="90"/>
      <c r="OOF14" s="90"/>
      <c r="OOG14" s="90"/>
      <c r="OOH14" s="90"/>
      <c r="OOI14" s="90"/>
      <c r="OOJ14" s="90"/>
      <c r="OOK14" s="90"/>
      <c r="OOL14" s="90"/>
      <c r="OOM14" s="90"/>
      <c r="OON14" s="90"/>
      <c r="OOO14" s="90"/>
      <c r="OOP14" s="90"/>
      <c r="OOQ14" s="90"/>
      <c r="OOR14" s="90"/>
      <c r="OOS14" s="90"/>
      <c r="OOT14" s="90"/>
      <c r="OOU14" s="90"/>
      <c r="OOV14" s="90"/>
      <c r="OOW14" s="90"/>
      <c r="OOX14" s="90"/>
      <c r="OOY14" s="90"/>
      <c r="OOZ14" s="90"/>
      <c r="OPA14" s="90"/>
      <c r="OPB14" s="90"/>
      <c r="OPC14" s="90"/>
      <c r="OPD14" s="90"/>
      <c r="OPE14" s="90"/>
      <c r="OPF14" s="90"/>
      <c r="OPG14" s="90"/>
      <c r="OPH14" s="90"/>
      <c r="OPI14" s="90"/>
      <c r="OPJ14" s="90"/>
      <c r="OPK14" s="90"/>
      <c r="OPL14" s="90"/>
      <c r="OPM14" s="90"/>
      <c r="OPN14" s="90"/>
      <c r="OPO14" s="90"/>
      <c r="OPP14" s="90"/>
      <c r="OPQ14" s="90"/>
      <c r="OPR14" s="90"/>
      <c r="OPS14" s="90"/>
      <c r="OPT14" s="90"/>
      <c r="OPU14" s="90"/>
      <c r="OPV14" s="90"/>
      <c r="OPW14" s="90"/>
      <c r="OPX14" s="90"/>
      <c r="OPY14" s="90"/>
      <c r="OPZ14" s="90"/>
      <c r="OQA14" s="90"/>
      <c r="OQB14" s="90"/>
      <c r="OQC14" s="90"/>
      <c r="OQD14" s="90"/>
      <c r="OQE14" s="90"/>
      <c r="OQF14" s="90"/>
      <c r="OQG14" s="90"/>
      <c r="OQH14" s="90"/>
      <c r="OQI14" s="90"/>
      <c r="OQJ14" s="90"/>
      <c r="OQK14" s="90"/>
      <c r="OQL14" s="90"/>
      <c r="OQM14" s="90"/>
      <c r="OQN14" s="90"/>
      <c r="OQO14" s="90"/>
      <c r="OQP14" s="90"/>
      <c r="OQQ14" s="90"/>
      <c r="OQR14" s="90"/>
      <c r="OQS14" s="90"/>
      <c r="OQT14" s="90"/>
      <c r="OQU14" s="90"/>
      <c r="OQV14" s="90"/>
      <c r="OQW14" s="90"/>
      <c r="OQX14" s="90"/>
      <c r="OQY14" s="90"/>
      <c r="OQZ14" s="90"/>
      <c r="ORA14" s="90"/>
      <c r="ORB14" s="90"/>
      <c r="ORC14" s="90"/>
      <c r="ORD14" s="90"/>
      <c r="ORE14" s="90"/>
      <c r="ORF14" s="90"/>
      <c r="ORG14" s="90"/>
      <c r="ORH14" s="90"/>
      <c r="ORI14" s="90"/>
      <c r="ORJ14" s="90"/>
      <c r="ORK14" s="90"/>
      <c r="ORL14" s="90"/>
      <c r="ORM14" s="90"/>
      <c r="ORN14" s="90"/>
      <c r="ORO14" s="90"/>
      <c r="ORP14" s="90"/>
      <c r="ORQ14" s="90"/>
      <c r="ORR14" s="90"/>
      <c r="ORS14" s="90"/>
      <c r="ORT14" s="90"/>
      <c r="ORU14" s="90"/>
      <c r="ORV14" s="90"/>
      <c r="ORW14" s="90"/>
      <c r="ORX14" s="90"/>
      <c r="ORY14" s="90"/>
      <c r="ORZ14" s="90"/>
      <c r="OSA14" s="90"/>
      <c r="OSB14" s="90"/>
      <c r="OSC14" s="90"/>
      <c r="OSD14" s="90"/>
      <c r="OSE14" s="90"/>
      <c r="OSF14" s="90"/>
      <c r="OSG14" s="90"/>
      <c r="OSH14" s="90"/>
      <c r="OSI14" s="90"/>
      <c r="OSJ14" s="90"/>
      <c r="OSK14" s="90"/>
      <c r="OSL14" s="90"/>
      <c r="OSM14" s="90"/>
      <c r="OSN14" s="90"/>
      <c r="OSO14" s="90"/>
      <c r="OSP14" s="90"/>
      <c r="OSQ14" s="90"/>
      <c r="OSR14" s="90"/>
      <c r="OSS14" s="90"/>
      <c r="OST14" s="90"/>
      <c r="OSU14" s="90"/>
      <c r="OSV14" s="90"/>
      <c r="OSW14" s="90"/>
      <c r="OSX14" s="90"/>
      <c r="OSY14" s="90"/>
      <c r="OSZ14" s="90"/>
      <c r="OTA14" s="90"/>
      <c r="OTB14" s="90"/>
      <c r="OTC14" s="90"/>
      <c r="OTD14" s="90"/>
      <c r="OTE14" s="90"/>
      <c r="OTF14" s="90"/>
      <c r="OTG14" s="90"/>
      <c r="OTH14" s="90"/>
      <c r="OTI14" s="90"/>
      <c r="OTJ14" s="90"/>
      <c r="OTK14" s="90"/>
      <c r="OTL14" s="90"/>
      <c r="OTM14" s="90"/>
      <c r="OTN14" s="90"/>
      <c r="OTO14" s="90"/>
      <c r="OTP14" s="90"/>
      <c r="OTQ14" s="90"/>
      <c r="OTR14" s="90"/>
      <c r="OTS14" s="90"/>
      <c r="OTT14" s="90"/>
      <c r="OTU14" s="90"/>
      <c r="OTV14" s="90"/>
      <c r="OTW14" s="90"/>
      <c r="OTX14" s="90"/>
      <c r="OTY14" s="90"/>
      <c r="OTZ14" s="90"/>
      <c r="OUA14" s="90"/>
      <c r="OUB14" s="90"/>
      <c r="OUC14" s="90"/>
      <c r="OUD14" s="90"/>
      <c r="OUE14" s="90"/>
      <c r="OUF14" s="90"/>
      <c r="OUG14" s="90"/>
      <c r="OUH14" s="90"/>
      <c r="OUI14" s="90"/>
      <c r="OUJ14" s="90"/>
      <c r="OUK14" s="90"/>
      <c r="OUL14" s="90"/>
      <c r="OUM14" s="90"/>
      <c r="OUN14" s="90"/>
      <c r="OUO14" s="90"/>
      <c r="OUP14" s="90"/>
      <c r="OUQ14" s="90"/>
      <c r="OUR14" s="90"/>
      <c r="OUS14" s="90"/>
      <c r="OUT14" s="90"/>
      <c r="OUU14" s="90"/>
      <c r="OUV14" s="90"/>
      <c r="OUW14" s="90"/>
      <c r="OUX14" s="90"/>
      <c r="OUY14" s="90"/>
      <c r="OUZ14" s="90"/>
      <c r="OVA14" s="90"/>
      <c r="OVB14" s="90"/>
      <c r="OVC14" s="90"/>
      <c r="OVD14" s="90"/>
      <c r="OVE14" s="90"/>
      <c r="OVF14" s="90"/>
      <c r="OVG14" s="90"/>
      <c r="OVH14" s="90"/>
      <c r="OVI14" s="90"/>
      <c r="OVJ14" s="90"/>
      <c r="OVK14" s="90"/>
      <c r="OVL14" s="90"/>
      <c r="OVM14" s="90"/>
      <c r="OVN14" s="90"/>
      <c r="OVO14" s="90"/>
      <c r="OVP14" s="90"/>
      <c r="OVQ14" s="90"/>
      <c r="OVR14" s="90"/>
      <c r="OVS14" s="90"/>
      <c r="OVT14" s="90"/>
      <c r="OVU14" s="90"/>
      <c r="OVV14" s="90"/>
      <c r="OVW14" s="90"/>
      <c r="OVX14" s="90"/>
      <c r="OVY14" s="90"/>
      <c r="OVZ14" s="90"/>
      <c r="OWA14" s="90"/>
      <c r="OWB14" s="90"/>
      <c r="OWC14" s="90"/>
      <c r="OWD14" s="90"/>
      <c r="OWE14" s="90"/>
      <c r="OWF14" s="90"/>
      <c r="OWG14" s="90"/>
      <c r="OWH14" s="90"/>
      <c r="OWI14" s="90"/>
      <c r="OWJ14" s="90"/>
      <c r="OWK14" s="90"/>
      <c r="OWL14" s="90"/>
      <c r="OWM14" s="90"/>
      <c r="OWN14" s="90"/>
      <c r="OWO14" s="90"/>
      <c r="OWP14" s="90"/>
      <c r="OWQ14" s="90"/>
      <c r="OWR14" s="90"/>
      <c r="OWS14" s="90"/>
      <c r="OWT14" s="90"/>
      <c r="OWU14" s="90"/>
      <c r="OWV14" s="90"/>
      <c r="OWW14" s="90"/>
      <c r="OWX14" s="90"/>
      <c r="OWY14" s="90"/>
      <c r="OWZ14" s="90"/>
      <c r="OXA14" s="90"/>
      <c r="OXB14" s="90"/>
      <c r="OXC14" s="90"/>
      <c r="OXD14" s="90"/>
      <c r="OXE14" s="90"/>
      <c r="OXF14" s="90"/>
      <c r="OXG14" s="90"/>
      <c r="OXH14" s="90"/>
      <c r="OXI14" s="90"/>
      <c r="OXJ14" s="90"/>
      <c r="OXK14" s="90"/>
      <c r="OXL14" s="90"/>
      <c r="OXM14" s="90"/>
      <c r="OXN14" s="90"/>
      <c r="OXO14" s="90"/>
      <c r="OXP14" s="90"/>
      <c r="OXQ14" s="90"/>
      <c r="OXR14" s="90"/>
      <c r="OXS14" s="90"/>
      <c r="OXT14" s="90"/>
      <c r="OXU14" s="90"/>
      <c r="OXV14" s="90"/>
      <c r="OXW14" s="90"/>
      <c r="OXX14" s="90"/>
      <c r="OXY14" s="90"/>
      <c r="OXZ14" s="90"/>
      <c r="OYA14" s="90"/>
      <c r="OYB14" s="90"/>
      <c r="OYC14" s="90"/>
      <c r="OYD14" s="90"/>
      <c r="OYE14" s="90"/>
      <c r="OYF14" s="90"/>
      <c r="OYG14" s="90"/>
      <c r="OYH14" s="90"/>
      <c r="OYI14" s="90"/>
      <c r="OYJ14" s="90"/>
      <c r="OYK14" s="90"/>
      <c r="OYL14" s="90"/>
      <c r="OYM14" s="90"/>
      <c r="OYN14" s="90"/>
      <c r="OYO14" s="90"/>
      <c r="OYP14" s="90"/>
      <c r="OYQ14" s="90"/>
      <c r="OYR14" s="90"/>
      <c r="OYS14" s="90"/>
      <c r="OYT14" s="90"/>
      <c r="OYU14" s="90"/>
      <c r="OYV14" s="90"/>
      <c r="OYW14" s="90"/>
      <c r="OYX14" s="90"/>
      <c r="OYY14" s="90"/>
      <c r="OYZ14" s="90"/>
      <c r="OZA14" s="90"/>
      <c r="OZB14" s="90"/>
      <c r="OZC14" s="90"/>
      <c r="OZD14" s="90"/>
      <c r="OZE14" s="90"/>
      <c r="OZF14" s="90"/>
      <c r="OZG14" s="90"/>
      <c r="OZH14" s="90"/>
      <c r="OZI14" s="90"/>
      <c r="OZJ14" s="90"/>
      <c r="OZK14" s="90"/>
      <c r="OZL14" s="90"/>
      <c r="OZM14" s="90"/>
      <c r="OZN14" s="90"/>
      <c r="OZO14" s="90"/>
      <c r="OZP14" s="90"/>
      <c r="OZQ14" s="90"/>
      <c r="OZR14" s="90"/>
      <c r="OZS14" s="90"/>
      <c r="OZT14" s="90"/>
      <c r="OZU14" s="90"/>
      <c r="OZV14" s="90"/>
      <c r="OZW14" s="90"/>
      <c r="OZX14" s="90"/>
      <c r="OZY14" s="90"/>
      <c r="OZZ14" s="90"/>
      <c r="PAA14" s="90"/>
      <c r="PAB14" s="90"/>
      <c r="PAC14" s="90"/>
      <c r="PAD14" s="90"/>
      <c r="PAE14" s="90"/>
      <c r="PAF14" s="90"/>
      <c r="PAG14" s="90"/>
      <c r="PAH14" s="90"/>
      <c r="PAI14" s="90"/>
      <c r="PAJ14" s="90"/>
      <c r="PAK14" s="90"/>
      <c r="PAL14" s="90"/>
      <c r="PAM14" s="90"/>
      <c r="PAN14" s="90"/>
      <c r="PAO14" s="90"/>
      <c r="PAP14" s="90"/>
      <c r="PAQ14" s="90"/>
      <c r="PAR14" s="90"/>
      <c r="PAS14" s="90"/>
      <c r="PAT14" s="90"/>
      <c r="PAU14" s="90"/>
      <c r="PAV14" s="90"/>
      <c r="PAW14" s="90"/>
      <c r="PAX14" s="90"/>
      <c r="PAY14" s="90"/>
      <c r="PAZ14" s="90"/>
      <c r="PBA14" s="90"/>
      <c r="PBB14" s="90"/>
      <c r="PBC14" s="90"/>
      <c r="PBD14" s="90"/>
      <c r="PBE14" s="90"/>
      <c r="PBF14" s="90"/>
      <c r="PBG14" s="90"/>
      <c r="PBH14" s="90"/>
      <c r="PBI14" s="90"/>
      <c r="PBJ14" s="90"/>
      <c r="PBK14" s="90"/>
      <c r="PBL14" s="90"/>
      <c r="PBM14" s="90"/>
      <c r="PBN14" s="90"/>
      <c r="PBO14" s="90"/>
      <c r="PBP14" s="90"/>
      <c r="PBQ14" s="90"/>
      <c r="PBR14" s="90"/>
      <c r="PBS14" s="90"/>
      <c r="PBT14" s="90"/>
      <c r="PBU14" s="90"/>
      <c r="PBV14" s="90"/>
      <c r="PBW14" s="90"/>
      <c r="PBX14" s="90"/>
      <c r="PBY14" s="90"/>
      <c r="PBZ14" s="90"/>
      <c r="PCA14" s="90"/>
      <c r="PCB14" s="90"/>
      <c r="PCC14" s="90"/>
      <c r="PCD14" s="90"/>
      <c r="PCE14" s="90"/>
      <c r="PCF14" s="90"/>
      <c r="PCG14" s="90"/>
      <c r="PCH14" s="90"/>
      <c r="PCI14" s="90"/>
      <c r="PCJ14" s="90"/>
      <c r="PCK14" s="90"/>
      <c r="PCL14" s="90"/>
      <c r="PCM14" s="90"/>
      <c r="PCN14" s="90"/>
      <c r="PCO14" s="90"/>
      <c r="PCP14" s="90"/>
      <c r="PCQ14" s="90"/>
      <c r="PCR14" s="90"/>
      <c r="PCS14" s="90"/>
      <c r="PCT14" s="90"/>
      <c r="PCU14" s="90"/>
      <c r="PCV14" s="90"/>
      <c r="PCW14" s="90"/>
      <c r="PCX14" s="90"/>
      <c r="PCY14" s="90"/>
      <c r="PCZ14" s="90"/>
      <c r="PDA14" s="90"/>
      <c r="PDB14" s="90"/>
      <c r="PDC14" s="90"/>
      <c r="PDD14" s="90"/>
      <c r="PDE14" s="90"/>
      <c r="PDF14" s="90"/>
      <c r="PDG14" s="90"/>
      <c r="PDH14" s="90"/>
      <c r="PDI14" s="90"/>
      <c r="PDJ14" s="90"/>
      <c r="PDK14" s="90"/>
      <c r="PDL14" s="90"/>
      <c r="PDM14" s="90"/>
      <c r="PDN14" s="90"/>
      <c r="PDO14" s="90"/>
      <c r="PDP14" s="90"/>
      <c r="PDQ14" s="90"/>
      <c r="PDR14" s="90"/>
      <c r="PDS14" s="90"/>
      <c r="PDT14" s="90"/>
      <c r="PDU14" s="90"/>
      <c r="PDV14" s="90"/>
      <c r="PDW14" s="90"/>
      <c r="PDX14" s="90"/>
      <c r="PDY14" s="90"/>
      <c r="PDZ14" s="90"/>
      <c r="PEA14" s="90"/>
      <c r="PEB14" s="90"/>
      <c r="PEC14" s="90"/>
      <c r="PED14" s="90"/>
      <c r="PEE14" s="90"/>
      <c r="PEF14" s="90"/>
      <c r="PEG14" s="90"/>
      <c r="PEH14" s="90"/>
      <c r="PEI14" s="90"/>
      <c r="PEJ14" s="90"/>
      <c r="PEK14" s="90"/>
      <c r="PEL14" s="90"/>
      <c r="PEM14" s="90"/>
      <c r="PEN14" s="90"/>
      <c r="PEO14" s="90"/>
      <c r="PEP14" s="90"/>
      <c r="PEQ14" s="90"/>
      <c r="PER14" s="90"/>
      <c r="PES14" s="90"/>
      <c r="PET14" s="90"/>
      <c r="PEU14" s="90"/>
      <c r="PEV14" s="90"/>
      <c r="PEW14" s="90"/>
      <c r="PEX14" s="90"/>
      <c r="PEY14" s="90"/>
      <c r="PEZ14" s="90"/>
      <c r="PFA14" s="90"/>
      <c r="PFB14" s="90"/>
      <c r="PFC14" s="90"/>
      <c r="PFD14" s="90"/>
      <c r="PFE14" s="90"/>
      <c r="PFF14" s="90"/>
      <c r="PFG14" s="90"/>
      <c r="PFH14" s="90"/>
      <c r="PFI14" s="90"/>
      <c r="PFJ14" s="90"/>
      <c r="PFK14" s="90"/>
      <c r="PFL14" s="90"/>
      <c r="PFM14" s="90"/>
      <c r="PFN14" s="90"/>
      <c r="PFO14" s="90"/>
      <c r="PFP14" s="90"/>
      <c r="PFQ14" s="90"/>
      <c r="PFR14" s="90"/>
      <c r="PFS14" s="90"/>
      <c r="PFT14" s="90"/>
      <c r="PFU14" s="90"/>
      <c r="PFV14" s="90"/>
      <c r="PFW14" s="90"/>
      <c r="PFX14" s="90"/>
      <c r="PFY14" s="90"/>
      <c r="PFZ14" s="90"/>
      <c r="PGA14" s="90"/>
      <c r="PGB14" s="90"/>
      <c r="PGC14" s="90"/>
      <c r="PGD14" s="90"/>
      <c r="PGE14" s="90"/>
      <c r="PGF14" s="90"/>
      <c r="PGG14" s="90"/>
      <c r="PGH14" s="90"/>
      <c r="PGI14" s="90"/>
      <c r="PGJ14" s="90"/>
      <c r="PGK14" s="90"/>
      <c r="PGL14" s="90"/>
      <c r="PGM14" s="90"/>
      <c r="PGN14" s="90"/>
      <c r="PGO14" s="90"/>
      <c r="PGP14" s="90"/>
      <c r="PGQ14" s="90"/>
      <c r="PGR14" s="90"/>
      <c r="PGS14" s="90"/>
      <c r="PGT14" s="90"/>
      <c r="PGU14" s="90"/>
      <c r="PGV14" s="90"/>
      <c r="PGW14" s="90"/>
      <c r="PGX14" s="90"/>
      <c r="PGY14" s="90"/>
      <c r="PGZ14" s="90"/>
      <c r="PHA14" s="90"/>
      <c r="PHB14" s="90"/>
      <c r="PHC14" s="90"/>
      <c r="PHD14" s="90"/>
      <c r="PHE14" s="90"/>
      <c r="PHF14" s="90"/>
      <c r="PHG14" s="90"/>
      <c r="PHH14" s="90"/>
      <c r="PHI14" s="90"/>
      <c r="PHJ14" s="90"/>
      <c r="PHK14" s="90"/>
      <c r="PHL14" s="90"/>
      <c r="PHM14" s="90"/>
      <c r="PHN14" s="90"/>
      <c r="PHO14" s="90"/>
      <c r="PHP14" s="90"/>
      <c r="PHQ14" s="90"/>
      <c r="PHR14" s="90"/>
      <c r="PHS14" s="90"/>
      <c r="PHT14" s="90"/>
      <c r="PHU14" s="90"/>
      <c r="PHV14" s="90"/>
      <c r="PHW14" s="90"/>
      <c r="PHX14" s="90"/>
      <c r="PHY14" s="90"/>
      <c r="PHZ14" s="90"/>
      <c r="PIA14" s="90"/>
      <c r="PIB14" s="90"/>
      <c r="PIC14" s="90"/>
      <c r="PID14" s="90"/>
      <c r="PIE14" s="90"/>
      <c r="PIF14" s="90"/>
      <c r="PIG14" s="90"/>
      <c r="PIH14" s="90"/>
      <c r="PII14" s="90"/>
      <c r="PIJ14" s="90"/>
      <c r="PIK14" s="90"/>
      <c r="PIL14" s="90"/>
      <c r="PIM14" s="90"/>
      <c r="PIN14" s="90"/>
      <c r="PIO14" s="90"/>
      <c r="PIP14" s="90"/>
      <c r="PIQ14" s="90"/>
      <c r="PIR14" s="90"/>
      <c r="PIS14" s="90"/>
      <c r="PIT14" s="90"/>
      <c r="PIU14" s="90"/>
      <c r="PIV14" s="90"/>
      <c r="PIW14" s="90"/>
      <c r="PIX14" s="90"/>
      <c r="PIY14" s="90"/>
      <c r="PIZ14" s="90"/>
      <c r="PJA14" s="90"/>
      <c r="PJB14" s="90"/>
      <c r="PJC14" s="90"/>
      <c r="PJD14" s="90"/>
      <c r="PJE14" s="90"/>
      <c r="PJF14" s="90"/>
      <c r="PJG14" s="90"/>
      <c r="PJH14" s="90"/>
      <c r="PJI14" s="90"/>
      <c r="PJJ14" s="90"/>
      <c r="PJK14" s="90"/>
      <c r="PJL14" s="90"/>
      <c r="PJM14" s="90"/>
      <c r="PJN14" s="90"/>
      <c r="PJO14" s="90"/>
      <c r="PJP14" s="90"/>
      <c r="PJQ14" s="90"/>
      <c r="PJR14" s="90"/>
      <c r="PJS14" s="90"/>
      <c r="PJT14" s="90"/>
      <c r="PJU14" s="90"/>
      <c r="PJV14" s="90"/>
      <c r="PJW14" s="90"/>
      <c r="PJX14" s="90"/>
      <c r="PJY14" s="90"/>
      <c r="PJZ14" s="90"/>
      <c r="PKA14" s="90"/>
      <c r="PKB14" s="90"/>
      <c r="PKC14" s="90"/>
      <c r="PKD14" s="90"/>
      <c r="PKE14" s="90"/>
      <c r="PKF14" s="90"/>
      <c r="PKG14" s="90"/>
      <c r="PKH14" s="90"/>
      <c r="PKI14" s="90"/>
      <c r="PKJ14" s="90"/>
      <c r="PKK14" s="90"/>
      <c r="PKL14" s="90"/>
      <c r="PKM14" s="90"/>
      <c r="PKN14" s="90"/>
      <c r="PKO14" s="90"/>
      <c r="PKP14" s="90"/>
      <c r="PKQ14" s="90"/>
      <c r="PKR14" s="90"/>
      <c r="PKS14" s="90"/>
      <c r="PKT14" s="90"/>
      <c r="PKU14" s="90"/>
      <c r="PKV14" s="90"/>
      <c r="PKW14" s="90"/>
      <c r="PKX14" s="90"/>
      <c r="PKY14" s="90"/>
      <c r="PKZ14" s="90"/>
      <c r="PLA14" s="90"/>
      <c r="PLB14" s="90"/>
      <c r="PLC14" s="90"/>
      <c r="PLD14" s="90"/>
      <c r="PLE14" s="90"/>
      <c r="PLF14" s="90"/>
      <c r="PLG14" s="90"/>
      <c r="PLH14" s="90"/>
      <c r="PLI14" s="90"/>
      <c r="PLJ14" s="90"/>
      <c r="PLK14" s="90"/>
      <c r="PLL14" s="90"/>
      <c r="PLM14" s="90"/>
      <c r="PLN14" s="90"/>
      <c r="PLO14" s="90"/>
      <c r="PLP14" s="90"/>
      <c r="PLQ14" s="90"/>
      <c r="PLR14" s="90"/>
      <c r="PLS14" s="90"/>
      <c r="PLT14" s="90"/>
      <c r="PLU14" s="90"/>
      <c r="PLV14" s="90"/>
      <c r="PLW14" s="90"/>
      <c r="PLX14" s="90"/>
      <c r="PLY14" s="90"/>
      <c r="PLZ14" s="90"/>
      <c r="PMA14" s="90"/>
      <c r="PMB14" s="90"/>
      <c r="PMC14" s="90"/>
      <c r="PMD14" s="90"/>
      <c r="PME14" s="90"/>
      <c r="PMF14" s="90"/>
      <c r="PMG14" s="90"/>
      <c r="PMH14" s="90"/>
      <c r="PMI14" s="90"/>
      <c r="PMJ14" s="90"/>
      <c r="PMK14" s="90"/>
      <c r="PML14" s="90"/>
      <c r="PMM14" s="90"/>
      <c r="PMN14" s="90"/>
      <c r="PMO14" s="90"/>
      <c r="PMP14" s="90"/>
      <c r="PMQ14" s="90"/>
      <c r="PMR14" s="90"/>
      <c r="PMS14" s="90"/>
      <c r="PMT14" s="90"/>
      <c r="PMU14" s="90"/>
      <c r="PMV14" s="90"/>
      <c r="PMW14" s="90"/>
      <c r="PMX14" s="90"/>
      <c r="PMY14" s="90"/>
      <c r="PMZ14" s="90"/>
      <c r="PNA14" s="90"/>
      <c r="PNB14" s="90"/>
      <c r="PNC14" s="90"/>
      <c r="PND14" s="90"/>
      <c r="PNE14" s="90"/>
      <c r="PNF14" s="90"/>
      <c r="PNG14" s="90"/>
      <c r="PNH14" s="90"/>
      <c r="PNI14" s="90"/>
      <c r="PNJ14" s="90"/>
      <c r="PNK14" s="90"/>
      <c r="PNL14" s="90"/>
      <c r="PNM14" s="90"/>
      <c r="PNN14" s="90"/>
      <c r="PNO14" s="90"/>
      <c r="PNP14" s="90"/>
      <c r="PNQ14" s="90"/>
      <c r="PNR14" s="90"/>
      <c r="PNS14" s="90"/>
      <c r="PNT14" s="90"/>
      <c r="PNU14" s="90"/>
      <c r="PNV14" s="90"/>
      <c r="PNW14" s="90"/>
      <c r="PNX14" s="90"/>
      <c r="PNY14" s="90"/>
      <c r="PNZ14" s="90"/>
      <c r="POA14" s="90"/>
      <c r="POB14" s="90"/>
      <c r="POC14" s="90"/>
      <c r="POD14" s="90"/>
      <c r="POE14" s="90"/>
      <c r="POF14" s="90"/>
      <c r="POG14" s="90"/>
      <c r="POH14" s="90"/>
      <c r="POI14" s="90"/>
      <c r="POJ14" s="90"/>
      <c r="POK14" s="90"/>
      <c r="POL14" s="90"/>
      <c r="POM14" s="90"/>
      <c r="PON14" s="90"/>
      <c r="POO14" s="90"/>
      <c r="POP14" s="90"/>
      <c r="POQ14" s="90"/>
      <c r="POR14" s="90"/>
      <c r="POS14" s="90"/>
      <c r="POT14" s="90"/>
      <c r="POU14" s="90"/>
      <c r="POV14" s="90"/>
      <c r="POW14" s="90"/>
      <c r="POX14" s="90"/>
      <c r="POY14" s="90"/>
      <c r="POZ14" s="90"/>
      <c r="PPA14" s="90"/>
      <c r="PPB14" s="90"/>
      <c r="PPC14" s="90"/>
      <c r="PPD14" s="90"/>
      <c r="PPE14" s="90"/>
      <c r="PPF14" s="90"/>
      <c r="PPG14" s="90"/>
      <c r="PPH14" s="90"/>
      <c r="PPI14" s="90"/>
      <c r="PPJ14" s="90"/>
      <c r="PPK14" s="90"/>
      <c r="PPL14" s="90"/>
      <c r="PPM14" s="90"/>
      <c r="PPN14" s="90"/>
      <c r="PPO14" s="90"/>
      <c r="PPP14" s="90"/>
      <c r="PPQ14" s="90"/>
      <c r="PPR14" s="90"/>
      <c r="PPS14" s="90"/>
      <c r="PPT14" s="90"/>
      <c r="PPU14" s="90"/>
      <c r="PPV14" s="90"/>
      <c r="PPW14" s="90"/>
      <c r="PPX14" s="90"/>
      <c r="PPY14" s="90"/>
      <c r="PPZ14" s="90"/>
      <c r="PQA14" s="90"/>
      <c r="PQB14" s="90"/>
      <c r="PQC14" s="90"/>
      <c r="PQD14" s="90"/>
      <c r="PQE14" s="90"/>
      <c r="PQF14" s="90"/>
      <c r="PQG14" s="90"/>
      <c r="PQH14" s="90"/>
      <c r="PQI14" s="90"/>
      <c r="PQJ14" s="90"/>
      <c r="PQK14" s="90"/>
      <c r="PQL14" s="90"/>
      <c r="PQM14" s="90"/>
      <c r="PQN14" s="90"/>
      <c r="PQO14" s="90"/>
      <c r="PQP14" s="90"/>
      <c r="PQQ14" s="90"/>
      <c r="PQR14" s="90"/>
      <c r="PQS14" s="90"/>
      <c r="PQT14" s="90"/>
      <c r="PQU14" s="90"/>
      <c r="PQV14" s="90"/>
      <c r="PQW14" s="90"/>
      <c r="PQX14" s="90"/>
      <c r="PQY14" s="90"/>
      <c r="PQZ14" s="90"/>
      <c r="PRA14" s="90"/>
      <c r="PRB14" s="90"/>
      <c r="PRC14" s="90"/>
      <c r="PRD14" s="90"/>
      <c r="PRE14" s="90"/>
      <c r="PRF14" s="90"/>
      <c r="PRG14" s="90"/>
      <c r="PRH14" s="90"/>
      <c r="PRI14" s="90"/>
      <c r="PRJ14" s="90"/>
      <c r="PRK14" s="90"/>
      <c r="PRL14" s="90"/>
      <c r="PRM14" s="90"/>
      <c r="PRN14" s="90"/>
      <c r="PRO14" s="90"/>
      <c r="PRP14" s="90"/>
      <c r="PRQ14" s="90"/>
      <c r="PRR14" s="90"/>
      <c r="PRS14" s="90"/>
      <c r="PRT14" s="90"/>
      <c r="PRU14" s="90"/>
      <c r="PRV14" s="90"/>
      <c r="PRW14" s="90"/>
      <c r="PRX14" s="90"/>
      <c r="PRY14" s="90"/>
      <c r="PRZ14" s="90"/>
      <c r="PSA14" s="90"/>
      <c r="PSB14" s="90"/>
      <c r="PSC14" s="90"/>
      <c r="PSD14" s="90"/>
      <c r="PSE14" s="90"/>
      <c r="PSF14" s="90"/>
      <c r="PSG14" s="90"/>
      <c r="PSH14" s="90"/>
      <c r="PSI14" s="90"/>
      <c r="PSJ14" s="90"/>
      <c r="PSK14" s="90"/>
      <c r="PSL14" s="90"/>
      <c r="PSM14" s="90"/>
      <c r="PSN14" s="90"/>
      <c r="PSO14" s="90"/>
      <c r="PSP14" s="90"/>
      <c r="PSQ14" s="90"/>
      <c r="PSR14" s="90"/>
      <c r="PSS14" s="90"/>
      <c r="PST14" s="90"/>
      <c r="PSU14" s="90"/>
      <c r="PSV14" s="90"/>
      <c r="PSW14" s="90"/>
      <c r="PSX14" s="90"/>
      <c r="PSY14" s="90"/>
      <c r="PSZ14" s="90"/>
      <c r="PTA14" s="90"/>
      <c r="PTB14" s="90"/>
      <c r="PTC14" s="90"/>
      <c r="PTD14" s="90"/>
      <c r="PTE14" s="90"/>
      <c r="PTF14" s="90"/>
      <c r="PTG14" s="90"/>
      <c r="PTH14" s="90"/>
      <c r="PTI14" s="90"/>
      <c r="PTJ14" s="90"/>
      <c r="PTK14" s="90"/>
      <c r="PTL14" s="90"/>
      <c r="PTM14" s="90"/>
      <c r="PTN14" s="90"/>
      <c r="PTO14" s="90"/>
      <c r="PTP14" s="90"/>
      <c r="PTQ14" s="90"/>
      <c r="PTR14" s="90"/>
      <c r="PTS14" s="90"/>
      <c r="PTT14" s="90"/>
      <c r="PTU14" s="90"/>
      <c r="PTV14" s="90"/>
      <c r="PTW14" s="90"/>
      <c r="PTX14" s="90"/>
      <c r="PTY14" s="90"/>
      <c r="PTZ14" s="90"/>
      <c r="PUA14" s="90"/>
      <c r="PUB14" s="90"/>
      <c r="PUC14" s="90"/>
      <c r="PUD14" s="90"/>
      <c r="PUE14" s="90"/>
      <c r="PUF14" s="90"/>
      <c r="PUG14" s="90"/>
      <c r="PUH14" s="90"/>
      <c r="PUI14" s="90"/>
      <c r="PUJ14" s="90"/>
      <c r="PUK14" s="90"/>
      <c r="PUL14" s="90"/>
      <c r="PUM14" s="90"/>
      <c r="PUN14" s="90"/>
      <c r="PUO14" s="90"/>
      <c r="PUP14" s="90"/>
      <c r="PUQ14" s="90"/>
      <c r="PUR14" s="90"/>
      <c r="PUS14" s="90"/>
      <c r="PUT14" s="90"/>
      <c r="PUU14" s="90"/>
      <c r="PUV14" s="90"/>
      <c r="PUW14" s="90"/>
      <c r="PUX14" s="90"/>
      <c r="PUY14" s="90"/>
      <c r="PUZ14" s="90"/>
      <c r="PVA14" s="90"/>
      <c r="PVB14" s="90"/>
      <c r="PVC14" s="90"/>
      <c r="PVD14" s="90"/>
      <c r="PVE14" s="90"/>
      <c r="PVF14" s="90"/>
      <c r="PVG14" s="90"/>
      <c r="PVH14" s="90"/>
      <c r="PVI14" s="90"/>
      <c r="PVJ14" s="90"/>
      <c r="PVK14" s="90"/>
      <c r="PVL14" s="90"/>
      <c r="PVM14" s="90"/>
      <c r="PVN14" s="90"/>
      <c r="PVO14" s="90"/>
      <c r="PVP14" s="90"/>
      <c r="PVQ14" s="90"/>
      <c r="PVR14" s="90"/>
      <c r="PVS14" s="90"/>
      <c r="PVT14" s="90"/>
      <c r="PVU14" s="90"/>
      <c r="PVV14" s="90"/>
      <c r="PVW14" s="90"/>
      <c r="PVX14" s="90"/>
      <c r="PVY14" s="90"/>
      <c r="PVZ14" s="90"/>
      <c r="PWA14" s="90"/>
      <c r="PWB14" s="90"/>
      <c r="PWC14" s="90"/>
      <c r="PWD14" s="90"/>
      <c r="PWE14" s="90"/>
      <c r="PWF14" s="90"/>
      <c r="PWG14" s="90"/>
      <c r="PWH14" s="90"/>
      <c r="PWI14" s="90"/>
      <c r="PWJ14" s="90"/>
      <c r="PWK14" s="90"/>
      <c r="PWL14" s="90"/>
      <c r="PWM14" s="90"/>
      <c r="PWN14" s="90"/>
      <c r="PWO14" s="90"/>
      <c r="PWP14" s="90"/>
      <c r="PWQ14" s="90"/>
      <c r="PWR14" s="90"/>
      <c r="PWS14" s="90"/>
      <c r="PWT14" s="90"/>
      <c r="PWU14" s="90"/>
      <c r="PWV14" s="90"/>
      <c r="PWW14" s="90"/>
      <c r="PWX14" s="90"/>
      <c r="PWY14" s="90"/>
      <c r="PWZ14" s="90"/>
      <c r="PXA14" s="90"/>
      <c r="PXB14" s="90"/>
      <c r="PXC14" s="90"/>
      <c r="PXD14" s="90"/>
      <c r="PXE14" s="90"/>
      <c r="PXF14" s="90"/>
      <c r="PXG14" s="90"/>
      <c r="PXH14" s="90"/>
      <c r="PXI14" s="90"/>
      <c r="PXJ14" s="90"/>
      <c r="PXK14" s="90"/>
      <c r="PXL14" s="90"/>
      <c r="PXM14" s="90"/>
      <c r="PXN14" s="90"/>
      <c r="PXO14" s="90"/>
      <c r="PXP14" s="90"/>
      <c r="PXQ14" s="90"/>
      <c r="PXR14" s="90"/>
      <c r="PXS14" s="90"/>
      <c r="PXT14" s="90"/>
      <c r="PXU14" s="90"/>
      <c r="PXV14" s="90"/>
      <c r="PXW14" s="90"/>
      <c r="PXX14" s="90"/>
      <c r="PXY14" s="90"/>
      <c r="PXZ14" s="90"/>
      <c r="PYA14" s="90"/>
      <c r="PYB14" s="90"/>
      <c r="PYC14" s="90"/>
      <c r="PYD14" s="90"/>
      <c r="PYE14" s="90"/>
      <c r="PYF14" s="90"/>
      <c r="PYG14" s="90"/>
      <c r="PYH14" s="90"/>
      <c r="PYI14" s="90"/>
      <c r="PYJ14" s="90"/>
      <c r="PYK14" s="90"/>
      <c r="PYL14" s="90"/>
      <c r="PYM14" s="90"/>
      <c r="PYN14" s="90"/>
      <c r="PYO14" s="90"/>
      <c r="PYP14" s="90"/>
      <c r="PYQ14" s="90"/>
      <c r="PYR14" s="90"/>
      <c r="PYS14" s="90"/>
      <c r="PYT14" s="90"/>
      <c r="PYU14" s="90"/>
      <c r="PYV14" s="90"/>
      <c r="PYW14" s="90"/>
      <c r="PYX14" s="90"/>
      <c r="PYY14" s="90"/>
      <c r="PYZ14" s="90"/>
      <c r="PZA14" s="90"/>
      <c r="PZB14" s="90"/>
      <c r="PZC14" s="90"/>
      <c r="PZD14" s="90"/>
      <c r="PZE14" s="90"/>
      <c r="PZF14" s="90"/>
      <c r="PZG14" s="90"/>
      <c r="PZH14" s="90"/>
      <c r="PZI14" s="90"/>
      <c r="PZJ14" s="90"/>
      <c r="PZK14" s="90"/>
      <c r="PZL14" s="90"/>
      <c r="PZM14" s="90"/>
      <c r="PZN14" s="90"/>
      <c r="PZO14" s="90"/>
      <c r="PZP14" s="90"/>
      <c r="PZQ14" s="90"/>
      <c r="PZR14" s="90"/>
      <c r="PZS14" s="90"/>
      <c r="PZT14" s="90"/>
      <c r="PZU14" s="90"/>
      <c r="PZV14" s="90"/>
      <c r="PZW14" s="90"/>
      <c r="PZX14" s="90"/>
      <c r="PZY14" s="90"/>
      <c r="PZZ14" s="90"/>
      <c r="QAA14" s="90"/>
      <c r="QAB14" s="90"/>
      <c r="QAC14" s="90"/>
      <c r="QAD14" s="90"/>
      <c r="QAE14" s="90"/>
      <c r="QAF14" s="90"/>
      <c r="QAG14" s="90"/>
      <c r="QAH14" s="90"/>
      <c r="QAI14" s="90"/>
      <c r="QAJ14" s="90"/>
      <c r="QAK14" s="90"/>
      <c r="QAL14" s="90"/>
      <c r="QAM14" s="90"/>
      <c r="QAN14" s="90"/>
      <c r="QAO14" s="90"/>
      <c r="QAP14" s="90"/>
      <c r="QAQ14" s="90"/>
      <c r="QAR14" s="90"/>
      <c r="QAS14" s="90"/>
      <c r="QAT14" s="90"/>
      <c r="QAU14" s="90"/>
      <c r="QAV14" s="90"/>
      <c r="QAW14" s="90"/>
      <c r="QAX14" s="90"/>
      <c r="QAY14" s="90"/>
      <c r="QAZ14" s="90"/>
      <c r="QBA14" s="90"/>
      <c r="QBB14" s="90"/>
      <c r="QBC14" s="90"/>
      <c r="QBD14" s="90"/>
      <c r="QBE14" s="90"/>
      <c r="QBF14" s="90"/>
      <c r="QBG14" s="90"/>
      <c r="QBH14" s="90"/>
      <c r="QBI14" s="90"/>
      <c r="QBJ14" s="90"/>
      <c r="QBK14" s="90"/>
      <c r="QBL14" s="90"/>
      <c r="QBM14" s="90"/>
      <c r="QBN14" s="90"/>
      <c r="QBO14" s="90"/>
      <c r="QBP14" s="90"/>
      <c r="QBQ14" s="90"/>
      <c r="QBR14" s="90"/>
      <c r="QBS14" s="90"/>
      <c r="QBT14" s="90"/>
      <c r="QBU14" s="90"/>
      <c r="QBV14" s="90"/>
      <c r="QBW14" s="90"/>
      <c r="QBX14" s="90"/>
      <c r="QBY14" s="90"/>
      <c r="QBZ14" s="90"/>
      <c r="QCA14" s="90"/>
      <c r="QCB14" s="90"/>
      <c r="QCC14" s="90"/>
      <c r="QCD14" s="90"/>
      <c r="QCE14" s="90"/>
      <c r="QCF14" s="90"/>
      <c r="QCG14" s="90"/>
      <c r="QCH14" s="90"/>
      <c r="QCI14" s="90"/>
      <c r="QCJ14" s="90"/>
      <c r="QCK14" s="90"/>
      <c r="QCL14" s="90"/>
      <c r="QCM14" s="90"/>
      <c r="QCN14" s="90"/>
      <c r="QCO14" s="90"/>
      <c r="QCP14" s="90"/>
      <c r="QCQ14" s="90"/>
      <c r="QCR14" s="90"/>
      <c r="QCS14" s="90"/>
      <c r="QCT14" s="90"/>
      <c r="QCU14" s="90"/>
      <c r="QCV14" s="90"/>
      <c r="QCW14" s="90"/>
      <c r="QCX14" s="90"/>
      <c r="QCY14" s="90"/>
      <c r="QCZ14" s="90"/>
      <c r="QDA14" s="90"/>
      <c r="QDB14" s="90"/>
      <c r="QDC14" s="90"/>
      <c r="QDD14" s="90"/>
      <c r="QDE14" s="90"/>
      <c r="QDF14" s="90"/>
      <c r="QDG14" s="90"/>
      <c r="QDH14" s="90"/>
      <c r="QDI14" s="90"/>
      <c r="QDJ14" s="90"/>
      <c r="QDK14" s="90"/>
      <c r="QDL14" s="90"/>
      <c r="QDM14" s="90"/>
      <c r="QDN14" s="90"/>
      <c r="QDO14" s="90"/>
      <c r="QDP14" s="90"/>
      <c r="QDQ14" s="90"/>
      <c r="QDR14" s="90"/>
      <c r="QDS14" s="90"/>
      <c r="QDT14" s="90"/>
      <c r="QDU14" s="90"/>
      <c r="QDV14" s="90"/>
      <c r="QDW14" s="90"/>
      <c r="QDX14" s="90"/>
      <c r="QDY14" s="90"/>
      <c r="QDZ14" s="90"/>
      <c r="QEA14" s="90"/>
      <c r="QEB14" s="90"/>
      <c r="QEC14" s="90"/>
      <c r="QED14" s="90"/>
      <c r="QEE14" s="90"/>
      <c r="QEF14" s="90"/>
      <c r="QEG14" s="90"/>
      <c r="QEH14" s="90"/>
      <c r="QEI14" s="90"/>
      <c r="QEJ14" s="90"/>
      <c r="QEK14" s="90"/>
      <c r="QEL14" s="90"/>
      <c r="QEM14" s="90"/>
      <c r="QEN14" s="90"/>
      <c r="QEO14" s="90"/>
      <c r="QEP14" s="90"/>
      <c r="QEQ14" s="90"/>
      <c r="QER14" s="90"/>
      <c r="QES14" s="90"/>
      <c r="QET14" s="90"/>
      <c r="QEU14" s="90"/>
      <c r="QEV14" s="90"/>
      <c r="QEW14" s="90"/>
      <c r="QEX14" s="90"/>
      <c r="QEY14" s="90"/>
      <c r="QEZ14" s="90"/>
      <c r="QFA14" s="90"/>
      <c r="QFB14" s="90"/>
      <c r="QFC14" s="90"/>
      <c r="QFD14" s="90"/>
      <c r="QFE14" s="90"/>
      <c r="QFF14" s="90"/>
      <c r="QFG14" s="90"/>
      <c r="QFH14" s="90"/>
      <c r="QFI14" s="90"/>
      <c r="QFJ14" s="90"/>
      <c r="QFK14" s="90"/>
      <c r="QFL14" s="90"/>
      <c r="QFM14" s="90"/>
      <c r="QFN14" s="90"/>
      <c r="QFO14" s="90"/>
      <c r="QFP14" s="90"/>
      <c r="QFQ14" s="90"/>
      <c r="QFR14" s="90"/>
      <c r="QFS14" s="90"/>
      <c r="QFT14" s="90"/>
      <c r="QFU14" s="90"/>
      <c r="QFV14" s="90"/>
      <c r="QFW14" s="90"/>
      <c r="QFX14" s="90"/>
      <c r="QFY14" s="90"/>
      <c r="QFZ14" s="90"/>
      <c r="QGA14" s="90"/>
      <c r="QGB14" s="90"/>
      <c r="QGC14" s="90"/>
      <c r="QGD14" s="90"/>
      <c r="QGE14" s="90"/>
      <c r="QGF14" s="90"/>
      <c r="QGG14" s="90"/>
      <c r="QGH14" s="90"/>
      <c r="QGI14" s="90"/>
      <c r="QGJ14" s="90"/>
      <c r="QGK14" s="90"/>
      <c r="QGL14" s="90"/>
      <c r="QGM14" s="90"/>
      <c r="QGN14" s="90"/>
      <c r="QGO14" s="90"/>
      <c r="QGP14" s="90"/>
      <c r="QGQ14" s="90"/>
      <c r="QGR14" s="90"/>
      <c r="QGS14" s="90"/>
      <c r="QGT14" s="90"/>
      <c r="QGU14" s="90"/>
      <c r="QGV14" s="90"/>
      <c r="QGW14" s="90"/>
      <c r="QGX14" s="90"/>
      <c r="QGY14" s="90"/>
      <c r="QGZ14" s="90"/>
      <c r="QHA14" s="90"/>
      <c r="QHB14" s="90"/>
      <c r="QHC14" s="90"/>
      <c r="QHD14" s="90"/>
      <c r="QHE14" s="90"/>
      <c r="QHF14" s="90"/>
      <c r="QHG14" s="90"/>
      <c r="QHH14" s="90"/>
      <c r="QHI14" s="90"/>
      <c r="QHJ14" s="90"/>
      <c r="QHK14" s="90"/>
      <c r="QHL14" s="90"/>
      <c r="QHM14" s="90"/>
      <c r="QHN14" s="90"/>
      <c r="QHO14" s="90"/>
      <c r="QHP14" s="90"/>
      <c r="QHQ14" s="90"/>
      <c r="QHR14" s="90"/>
      <c r="QHS14" s="90"/>
      <c r="QHT14" s="90"/>
      <c r="QHU14" s="90"/>
      <c r="QHV14" s="90"/>
      <c r="QHW14" s="90"/>
      <c r="QHX14" s="90"/>
      <c r="QHY14" s="90"/>
      <c r="QHZ14" s="90"/>
      <c r="QIA14" s="90"/>
      <c r="QIB14" s="90"/>
      <c r="QIC14" s="90"/>
      <c r="QID14" s="90"/>
      <c r="QIE14" s="90"/>
      <c r="QIF14" s="90"/>
      <c r="QIG14" s="90"/>
      <c r="QIH14" s="90"/>
      <c r="QII14" s="90"/>
      <c r="QIJ14" s="90"/>
      <c r="QIK14" s="90"/>
      <c r="QIL14" s="90"/>
      <c r="QIM14" s="90"/>
      <c r="QIN14" s="90"/>
      <c r="QIO14" s="90"/>
      <c r="QIP14" s="90"/>
      <c r="QIQ14" s="90"/>
      <c r="QIR14" s="90"/>
      <c r="QIS14" s="90"/>
      <c r="QIT14" s="90"/>
      <c r="QIU14" s="90"/>
      <c r="QIV14" s="90"/>
      <c r="QIW14" s="90"/>
      <c r="QIX14" s="90"/>
      <c r="QIY14" s="90"/>
      <c r="QIZ14" s="90"/>
      <c r="QJA14" s="90"/>
      <c r="QJB14" s="90"/>
      <c r="QJC14" s="90"/>
      <c r="QJD14" s="90"/>
      <c r="QJE14" s="90"/>
      <c r="QJF14" s="90"/>
      <c r="QJG14" s="90"/>
      <c r="QJH14" s="90"/>
      <c r="QJI14" s="90"/>
      <c r="QJJ14" s="90"/>
      <c r="QJK14" s="90"/>
      <c r="QJL14" s="90"/>
      <c r="QJM14" s="90"/>
      <c r="QJN14" s="90"/>
      <c r="QJO14" s="90"/>
      <c r="QJP14" s="90"/>
      <c r="QJQ14" s="90"/>
      <c r="QJR14" s="90"/>
      <c r="QJS14" s="90"/>
      <c r="QJT14" s="90"/>
      <c r="QJU14" s="90"/>
      <c r="QJV14" s="90"/>
      <c r="QJW14" s="90"/>
      <c r="QJX14" s="90"/>
      <c r="QJY14" s="90"/>
      <c r="QJZ14" s="90"/>
      <c r="QKA14" s="90"/>
      <c r="QKB14" s="90"/>
      <c r="QKC14" s="90"/>
      <c r="QKD14" s="90"/>
      <c r="QKE14" s="90"/>
      <c r="QKF14" s="90"/>
      <c r="QKG14" s="90"/>
      <c r="QKH14" s="90"/>
      <c r="QKI14" s="90"/>
      <c r="QKJ14" s="90"/>
      <c r="QKK14" s="90"/>
      <c r="QKL14" s="90"/>
      <c r="QKM14" s="90"/>
      <c r="QKN14" s="90"/>
      <c r="QKO14" s="90"/>
      <c r="QKP14" s="90"/>
      <c r="QKQ14" s="90"/>
      <c r="QKR14" s="90"/>
      <c r="QKS14" s="90"/>
      <c r="QKT14" s="90"/>
      <c r="QKU14" s="90"/>
      <c r="QKV14" s="90"/>
      <c r="QKW14" s="90"/>
      <c r="QKX14" s="90"/>
      <c r="QKY14" s="90"/>
      <c r="QKZ14" s="90"/>
      <c r="QLA14" s="90"/>
      <c r="QLB14" s="90"/>
      <c r="QLC14" s="90"/>
      <c r="QLD14" s="90"/>
      <c r="QLE14" s="90"/>
      <c r="QLF14" s="90"/>
      <c r="QLG14" s="90"/>
      <c r="QLH14" s="90"/>
      <c r="QLI14" s="90"/>
      <c r="QLJ14" s="90"/>
      <c r="QLK14" s="90"/>
      <c r="QLL14" s="90"/>
      <c r="QLM14" s="90"/>
      <c r="QLN14" s="90"/>
      <c r="QLO14" s="90"/>
      <c r="QLP14" s="90"/>
      <c r="QLQ14" s="90"/>
      <c r="QLR14" s="90"/>
      <c r="QLS14" s="90"/>
      <c r="QLT14" s="90"/>
      <c r="QLU14" s="90"/>
      <c r="QLV14" s="90"/>
      <c r="QLW14" s="90"/>
      <c r="QLX14" s="90"/>
      <c r="QLY14" s="90"/>
      <c r="QLZ14" s="90"/>
      <c r="QMA14" s="90"/>
      <c r="QMB14" s="90"/>
      <c r="QMC14" s="90"/>
      <c r="QMD14" s="90"/>
      <c r="QME14" s="90"/>
      <c r="QMF14" s="90"/>
      <c r="QMG14" s="90"/>
      <c r="QMH14" s="90"/>
      <c r="QMI14" s="90"/>
      <c r="QMJ14" s="90"/>
      <c r="QMK14" s="90"/>
      <c r="QML14" s="90"/>
      <c r="QMM14" s="90"/>
      <c r="QMN14" s="90"/>
      <c r="QMO14" s="90"/>
      <c r="QMP14" s="90"/>
      <c r="QMQ14" s="90"/>
      <c r="QMR14" s="90"/>
      <c r="QMS14" s="90"/>
      <c r="QMT14" s="90"/>
      <c r="QMU14" s="90"/>
      <c r="QMV14" s="90"/>
      <c r="QMW14" s="90"/>
      <c r="QMX14" s="90"/>
      <c r="QMY14" s="90"/>
      <c r="QMZ14" s="90"/>
      <c r="QNA14" s="90"/>
      <c r="QNB14" s="90"/>
      <c r="QNC14" s="90"/>
      <c r="QND14" s="90"/>
      <c r="QNE14" s="90"/>
      <c r="QNF14" s="90"/>
      <c r="QNG14" s="90"/>
      <c r="QNH14" s="90"/>
      <c r="QNI14" s="90"/>
      <c r="QNJ14" s="90"/>
      <c r="QNK14" s="90"/>
      <c r="QNL14" s="90"/>
      <c r="QNM14" s="90"/>
      <c r="QNN14" s="90"/>
      <c r="QNO14" s="90"/>
      <c r="QNP14" s="90"/>
      <c r="QNQ14" s="90"/>
      <c r="QNR14" s="90"/>
      <c r="QNS14" s="90"/>
      <c r="QNT14" s="90"/>
      <c r="QNU14" s="90"/>
      <c r="QNV14" s="90"/>
      <c r="QNW14" s="90"/>
      <c r="QNX14" s="90"/>
      <c r="QNY14" s="90"/>
      <c r="QNZ14" s="90"/>
      <c r="QOA14" s="90"/>
      <c r="QOB14" s="90"/>
      <c r="QOC14" s="90"/>
      <c r="QOD14" s="90"/>
      <c r="QOE14" s="90"/>
      <c r="QOF14" s="90"/>
      <c r="QOG14" s="90"/>
      <c r="QOH14" s="90"/>
      <c r="QOI14" s="90"/>
      <c r="QOJ14" s="90"/>
      <c r="QOK14" s="90"/>
      <c r="QOL14" s="90"/>
      <c r="QOM14" s="90"/>
      <c r="QON14" s="90"/>
      <c r="QOO14" s="90"/>
      <c r="QOP14" s="90"/>
      <c r="QOQ14" s="90"/>
      <c r="QOR14" s="90"/>
      <c r="QOS14" s="90"/>
      <c r="QOT14" s="90"/>
      <c r="QOU14" s="90"/>
      <c r="QOV14" s="90"/>
      <c r="QOW14" s="90"/>
      <c r="QOX14" s="90"/>
      <c r="QOY14" s="90"/>
      <c r="QOZ14" s="90"/>
      <c r="QPA14" s="90"/>
      <c r="QPB14" s="90"/>
      <c r="QPC14" s="90"/>
      <c r="QPD14" s="90"/>
      <c r="QPE14" s="90"/>
      <c r="QPF14" s="90"/>
      <c r="QPG14" s="90"/>
      <c r="QPH14" s="90"/>
      <c r="QPI14" s="90"/>
      <c r="QPJ14" s="90"/>
      <c r="QPK14" s="90"/>
      <c r="QPL14" s="90"/>
      <c r="QPM14" s="90"/>
      <c r="QPN14" s="90"/>
      <c r="QPO14" s="90"/>
      <c r="QPP14" s="90"/>
      <c r="QPQ14" s="90"/>
      <c r="QPR14" s="90"/>
      <c r="QPS14" s="90"/>
      <c r="QPT14" s="90"/>
      <c r="QPU14" s="90"/>
      <c r="QPV14" s="90"/>
      <c r="QPW14" s="90"/>
      <c r="QPX14" s="90"/>
      <c r="QPY14" s="90"/>
      <c r="QPZ14" s="90"/>
      <c r="QQA14" s="90"/>
      <c r="QQB14" s="90"/>
      <c r="QQC14" s="90"/>
      <c r="QQD14" s="90"/>
      <c r="QQE14" s="90"/>
      <c r="QQF14" s="90"/>
      <c r="QQG14" s="90"/>
      <c r="QQH14" s="90"/>
      <c r="QQI14" s="90"/>
      <c r="QQJ14" s="90"/>
      <c r="QQK14" s="90"/>
      <c r="QQL14" s="90"/>
      <c r="QQM14" s="90"/>
      <c r="QQN14" s="90"/>
      <c r="QQO14" s="90"/>
      <c r="QQP14" s="90"/>
      <c r="QQQ14" s="90"/>
      <c r="QQR14" s="90"/>
      <c r="QQS14" s="90"/>
      <c r="QQT14" s="90"/>
      <c r="QQU14" s="90"/>
      <c r="QQV14" s="90"/>
      <c r="QQW14" s="90"/>
      <c r="QQX14" s="90"/>
      <c r="QQY14" s="90"/>
      <c r="QQZ14" s="90"/>
      <c r="QRA14" s="90"/>
      <c r="QRB14" s="90"/>
      <c r="QRC14" s="90"/>
      <c r="QRD14" s="90"/>
      <c r="QRE14" s="90"/>
      <c r="QRF14" s="90"/>
      <c r="QRG14" s="90"/>
      <c r="QRH14" s="90"/>
      <c r="QRI14" s="90"/>
      <c r="QRJ14" s="90"/>
      <c r="QRK14" s="90"/>
      <c r="QRL14" s="90"/>
      <c r="QRM14" s="90"/>
      <c r="QRN14" s="90"/>
      <c r="QRO14" s="90"/>
      <c r="QRP14" s="90"/>
      <c r="QRQ14" s="90"/>
      <c r="QRR14" s="90"/>
      <c r="QRS14" s="90"/>
      <c r="QRT14" s="90"/>
      <c r="QRU14" s="90"/>
      <c r="QRV14" s="90"/>
      <c r="QRW14" s="90"/>
      <c r="QRX14" s="90"/>
      <c r="QRY14" s="90"/>
      <c r="QRZ14" s="90"/>
      <c r="QSA14" s="90"/>
      <c r="QSB14" s="90"/>
      <c r="QSC14" s="90"/>
      <c r="QSD14" s="90"/>
      <c r="QSE14" s="90"/>
      <c r="QSF14" s="90"/>
      <c r="QSG14" s="90"/>
      <c r="QSH14" s="90"/>
      <c r="QSI14" s="90"/>
      <c r="QSJ14" s="90"/>
      <c r="QSK14" s="90"/>
      <c r="QSL14" s="90"/>
      <c r="QSM14" s="90"/>
      <c r="QSN14" s="90"/>
      <c r="QSO14" s="90"/>
      <c r="QSP14" s="90"/>
      <c r="QSQ14" s="90"/>
      <c r="QSR14" s="90"/>
      <c r="QSS14" s="90"/>
      <c r="QST14" s="90"/>
      <c r="QSU14" s="90"/>
      <c r="QSV14" s="90"/>
      <c r="QSW14" s="90"/>
      <c r="QSX14" s="90"/>
      <c r="QSY14" s="90"/>
      <c r="QSZ14" s="90"/>
      <c r="QTA14" s="90"/>
      <c r="QTB14" s="90"/>
      <c r="QTC14" s="90"/>
      <c r="QTD14" s="90"/>
      <c r="QTE14" s="90"/>
      <c r="QTF14" s="90"/>
      <c r="QTG14" s="90"/>
      <c r="QTH14" s="90"/>
      <c r="QTI14" s="90"/>
      <c r="QTJ14" s="90"/>
      <c r="QTK14" s="90"/>
      <c r="QTL14" s="90"/>
      <c r="QTM14" s="90"/>
      <c r="QTN14" s="90"/>
      <c r="QTO14" s="90"/>
      <c r="QTP14" s="90"/>
      <c r="QTQ14" s="90"/>
      <c r="QTR14" s="90"/>
      <c r="QTS14" s="90"/>
      <c r="QTT14" s="90"/>
      <c r="QTU14" s="90"/>
      <c r="QTV14" s="90"/>
      <c r="QTW14" s="90"/>
      <c r="QTX14" s="90"/>
      <c r="QTY14" s="90"/>
      <c r="QTZ14" s="90"/>
      <c r="QUA14" s="90"/>
      <c r="QUB14" s="90"/>
      <c r="QUC14" s="90"/>
      <c r="QUD14" s="90"/>
      <c r="QUE14" s="90"/>
      <c r="QUF14" s="90"/>
      <c r="QUG14" s="90"/>
      <c r="QUH14" s="90"/>
      <c r="QUI14" s="90"/>
      <c r="QUJ14" s="90"/>
      <c r="QUK14" s="90"/>
      <c r="QUL14" s="90"/>
      <c r="QUM14" s="90"/>
      <c r="QUN14" s="90"/>
      <c r="QUO14" s="90"/>
      <c r="QUP14" s="90"/>
      <c r="QUQ14" s="90"/>
      <c r="QUR14" s="90"/>
      <c r="QUS14" s="90"/>
      <c r="QUT14" s="90"/>
      <c r="QUU14" s="90"/>
      <c r="QUV14" s="90"/>
      <c r="QUW14" s="90"/>
      <c r="QUX14" s="90"/>
      <c r="QUY14" s="90"/>
      <c r="QUZ14" s="90"/>
      <c r="QVA14" s="90"/>
      <c r="QVB14" s="90"/>
      <c r="QVC14" s="90"/>
      <c r="QVD14" s="90"/>
      <c r="QVE14" s="90"/>
      <c r="QVF14" s="90"/>
      <c r="QVG14" s="90"/>
      <c r="QVH14" s="90"/>
      <c r="QVI14" s="90"/>
      <c r="QVJ14" s="90"/>
      <c r="QVK14" s="90"/>
      <c r="QVL14" s="90"/>
      <c r="QVM14" s="90"/>
      <c r="QVN14" s="90"/>
      <c r="QVO14" s="90"/>
      <c r="QVP14" s="90"/>
      <c r="QVQ14" s="90"/>
      <c r="QVR14" s="90"/>
      <c r="QVS14" s="90"/>
      <c r="QVT14" s="90"/>
      <c r="QVU14" s="90"/>
      <c r="QVV14" s="90"/>
      <c r="QVW14" s="90"/>
      <c r="QVX14" s="90"/>
      <c r="QVY14" s="90"/>
      <c r="QVZ14" s="90"/>
      <c r="QWA14" s="90"/>
      <c r="QWB14" s="90"/>
      <c r="QWC14" s="90"/>
      <c r="QWD14" s="90"/>
      <c r="QWE14" s="90"/>
      <c r="QWF14" s="90"/>
      <c r="QWG14" s="90"/>
      <c r="QWH14" s="90"/>
      <c r="QWI14" s="90"/>
      <c r="QWJ14" s="90"/>
      <c r="QWK14" s="90"/>
      <c r="QWL14" s="90"/>
      <c r="QWM14" s="90"/>
      <c r="QWN14" s="90"/>
      <c r="QWO14" s="90"/>
      <c r="QWP14" s="90"/>
      <c r="QWQ14" s="90"/>
      <c r="QWR14" s="90"/>
      <c r="QWS14" s="90"/>
      <c r="QWT14" s="90"/>
      <c r="QWU14" s="90"/>
      <c r="QWV14" s="90"/>
      <c r="QWW14" s="90"/>
      <c r="QWX14" s="90"/>
      <c r="QWY14" s="90"/>
      <c r="QWZ14" s="90"/>
      <c r="QXA14" s="90"/>
      <c r="QXB14" s="90"/>
      <c r="QXC14" s="90"/>
      <c r="QXD14" s="90"/>
      <c r="QXE14" s="90"/>
      <c r="QXF14" s="90"/>
      <c r="QXG14" s="90"/>
      <c r="QXH14" s="90"/>
      <c r="QXI14" s="90"/>
      <c r="QXJ14" s="90"/>
      <c r="QXK14" s="90"/>
      <c r="QXL14" s="90"/>
      <c r="QXM14" s="90"/>
      <c r="QXN14" s="90"/>
      <c r="QXO14" s="90"/>
      <c r="QXP14" s="90"/>
      <c r="QXQ14" s="90"/>
      <c r="QXR14" s="90"/>
      <c r="QXS14" s="90"/>
      <c r="QXT14" s="90"/>
      <c r="QXU14" s="90"/>
      <c r="QXV14" s="90"/>
      <c r="QXW14" s="90"/>
      <c r="QXX14" s="90"/>
      <c r="QXY14" s="90"/>
      <c r="QXZ14" s="90"/>
      <c r="QYA14" s="90"/>
      <c r="QYB14" s="90"/>
      <c r="QYC14" s="90"/>
      <c r="QYD14" s="90"/>
      <c r="QYE14" s="90"/>
      <c r="QYF14" s="90"/>
      <c r="QYG14" s="90"/>
      <c r="QYH14" s="90"/>
      <c r="QYI14" s="90"/>
      <c r="QYJ14" s="90"/>
      <c r="QYK14" s="90"/>
      <c r="QYL14" s="90"/>
      <c r="QYM14" s="90"/>
      <c r="QYN14" s="90"/>
      <c r="QYO14" s="90"/>
      <c r="QYP14" s="90"/>
      <c r="QYQ14" s="90"/>
      <c r="QYR14" s="90"/>
      <c r="QYS14" s="90"/>
      <c r="QYT14" s="90"/>
      <c r="QYU14" s="90"/>
      <c r="QYV14" s="90"/>
      <c r="QYW14" s="90"/>
      <c r="QYX14" s="90"/>
      <c r="QYY14" s="90"/>
      <c r="QYZ14" s="90"/>
      <c r="QZA14" s="90"/>
      <c r="QZB14" s="90"/>
      <c r="QZC14" s="90"/>
      <c r="QZD14" s="90"/>
      <c r="QZE14" s="90"/>
      <c r="QZF14" s="90"/>
      <c r="QZG14" s="90"/>
      <c r="QZH14" s="90"/>
      <c r="QZI14" s="90"/>
      <c r="QZJ14" s="90"/>
      <c r="QZK14" s="90"/>
      <c r="QZL14" s="90"/>
      <c r="QZM14" s="90"/>
      <c r="QZN14" s="90"/>
      <c r="QZO14" s="90"/>
      <c r="QZP14" s="90"/>
      <c r="QZQ14" s="90"/>
      <c r="QZR14" s="90"/>
      <c r="QZS14" s="90"/>
      <c r="QZT14" s="90"/>
      <c r="QZU14" s="90"/>
      <c r="QZV14" s="90"/>
      <c r="QZW14" s="90"/>
      <c r="QZX14" s="90"/>
      <c r="QZY14" s="90"/>
      <c r="QZZ14" s="90"/>
      <c r="RAA14" s="90"/>
      <c r="RAB14" s="90"/>
      <c r="RAC14" s="90"/>
      <c r="RAD14" s="90"/>
      <c r="RAE14" s="90"/>
      <c r="RAF14" s="90"/>
      <c r="RAG14" s="90"/>
      <c r="RAH14" s="90"/>
      <c r="RAI14" s="90"/>
      <c r="RAJ14" s="90"/>
      <c r="RAK14" s="90"/>
      <c r="RAL14" s="90"/>
      <c r="RAM14" s="90"/>
      <c r="RAN14" s="90"/>
      <c r="RAO14" s="90"/>
      <c r="RAP14" s="90"/>
      <c r="RAQ14" s="90"/>
      <c r="RAR14" s="90"/>
      <c r="RAS14" s="90"/>
      <c r="RAT14" s="90"/>
      <c r="RAU14" s="90"/>
      <c r="RAV14" s="90"/>
      <c r="RAW14" s="90"/>
      <c r="RAX14" s="90"/>
      <c r="RAY14" s="90"/>
      <c r="RAZ14" s="90"/>
      <c r="RBA14" s="90"/>
      <c r="RBB14" s="90"/>
      <c r="RBC14" s="90"/>
      <c r="RBD14" s="90"/>
      <c r="RBE14" s="90"/>
      <c r="RBF14" s="90"/>
      <c r="RBG14" s="90"/>
      <c r="RBH14" s="90"/>
      <c r="RBI14" s="90"/>
      <c r="RBJ14" s="90"/>
      <c r="RBK14" s="90"/>
      <c r="RBL14" s="90"/>
      <c r="RBM14" s="90"/>
      <c r="RBN14" s="90"/>
      <c r="RBO14" s="90"/>
      <c r="RBP14" s="90"/>
      <c r="RBQ14" s="90"/>
      <c r="RBR14" s="90"/>
      <c r="RBS14" s="90"/>
      <c r="RBT14" s="90"/>
      <c r="RBU14" s="90"/>
      <c r="RBV14" s="90"/>
      <c r="RBW14" s="90"/>
      <c r="RBX14" s="90"/>
      <c r="RBY14" s="90"/>
      <c r="RBZ14" s="90"/>
      <c r="RCA14" s="90"/>
      <c r="RCB14" s="90"/>
      <c r="RCC14" s="90"/>
      <c r="RCD14" s="90"/>
      <c r="RCE14" s="90"/>
      <c r="RCF14" s="90"/>
      <c r="RCG14" s="90"/>
      <c r="RCH14" s="90"/>
      <c r="RCI14" s="90"/>
      <c r="RCJ14" s="90"/>
      <c r="RCK14" s="90"/>
      <c r="RCL14" s="90"/>
      <c r="RCM14" s="90"/>
      <c r="RCN14" s="90"/>
      <c r="RCO14" s="90"/>
      <c r="RCP14" s="90"/>
      <c r="RCQ14" s="90"/>
      <c r="RCR14" s="90"/>
      <c r="RCS14" s="90"/>
      <c r="RCT14" s="90"/>
      <c r="RCU14" s="90"/>
      <c r="RCV14" s="90"/>
      <c r="RCW14" s="90"/>
      <c r="RCX14" s="90"/>
      <c r="RCY14" s="90"/>
      <c r="RCZ14" s="90"/>
      <c r="RDA14" s="90"/>
      <c r="RDB14" s="90"/>
      <c r="RDC14" s="90"/>
      <c r="RDD14" s="90"/>
      <c r="RDE14" s="90"/>
      <c r="RDF14" s="90"/>
      <c r="RDG14" s="90"/>
      <c r="RDH14" s="90"/>
      <c r="RDI14" s="90"/>
      <c r="RDJ14" s="90"/>
      <c r="RDK14" s="90"/>
      <c r="RDL14" s="90"/>
      <c r="RDM14" s="90"/>
      <c r="RDN14" s="90"/>
      <c r="RDO14" s="90"/>
      <c r="RDP14" s="90"/>
      <c r="RDQ14" s="90"/>
      <c r="RDR14" s="90"/>
      <c r="RDS14" s="90"/>
      <c r="RDT14" s="90"/>
      <c r="RDU14" s="90"/>
      <c r="RDV14" s="90"/>
      <c r="RDW14" s="90"/>
      <c r="RDX14" s="90"/>
      <c r="RDY14" s="90"/>
      <c r="RDZ14" s="90"/>
      <c r="REA14" s="90"/>
      <c r="REB14" s="90"/>
      <c r="REC14" s="90"/>
      <c r="RED14" s="90"/>
      <c r="REE14" s="90"/>
      <c r="REF14" s="90"/>
      <c r="REG14" s="90"/>
      <c r="REH14" s="90"/>
      <c r="REI14" s="90"/>
      <c r="REJ14" s="90"/>
      <c r="REK14" s="90"/>
      <c r="REL14" s="90"/>
      <c r="REM14" s="90"/>
      <c r="REN14" s="90"/>
      <c r="REO14" s="90"/>
      <c r="REP14" s="90"/>
      <c r="REQ14" s="90"/>
      <c r="RER14" s="90"/>
      <c r="RES14" s="90"/>
      <c r="RET14" s="90"/>
      <c r="REU14" s="90"/>
      <c r="REV14" s="90"/>
      <c r="REW14" s="90"/>
      <c r="REX14" s="90"/>
      <c r="REY14" s="90"/>
      <c r="REZ14" s="90"/>
      <c r="RFA14" s="90"/>
      <c r="RFB14" s="90"/>
      <c r="RFC14" s="90"/>
      <c r="RFD14" s="90"/>
      <c r="RFE14" s="90"/>
      <c r="RFF14" s="90"/>
      <c r="RFG14" s="90"/>
      <c r="RFH14" s="90"/>
      <c r="RFI14" s="90"/>
      <c r="RFJ14" s="90"/>
      <c r="RFK14" s="90"/>
      <c r="RFL14" s="90"/>
      <c r="RFM14" s="90"/>
      <c r="RFN14" s="90"/>
      <c r="RFO14" s="90"/>
      <c r="RFP14" s="90"/>
      <c r="RFQ14" s="90"/>
      <c r="RFR14" s="90"/>
      <c r="RFS14" s="90"/>
      <c r="RFT14" s="90"/>
      <c r="RFU14" s="90"/>
      <c r="RFV14" s="90"/>
      <c r="RFW14" s="90"/>
      <c r="RFX14" s="90"/>
      <c r="RFY14" s="90"/>
      <c r="RFZ14" s="90"/>
      <c r="RGA14" s="90"/>
      <c r="RGB14" s="90"/>
      <c r="RGC14" s="90"/>
      <c r="RGD14" s="90"/>
      <c r="RGE14" s="90"/>
      <c r="RGF14" s="90"/>
      <c r="RGG14" s="90"/>
      <c r="RGH14" s="90"/>
      <c r="RGI14" s="90"/>
      <c r="RGJ14" s="90"/>
      <c r="RGK14" s="90"/>
      <c r="RGL14" s="90"/>
      <c r="RGM14" s="90"/>
      <c r="RGN14" s="90"/>
      <c r="RGO14" s="90"/>
      <c r="RGP14" s="90"/>
      <c r="RGQ14" s="90"/>
      <c r="RGR14" s="90"/>
      <c r="RGS14" s="90"/>
      <c r="RGT14" s="90"/>
      <c r="RGU14" s="90"/>
      <c r="RGV14" s="90"/>
      <c r="RGW14" s="90"/>
      <c r="RGX14" s="90"/>
      <c r="RGY14" s="90"/>
      <c r="RGZ14" s="90"/>
      <c r="RHA14" s="90"/>
      <c r="RHB14" s="90"/>
      <c r="RHC14" s="90"/>
      <c r="RHD14" s="90"/>
      <c r="RHE14" s="90"/>
      <c r="RHF14" s="90"/>
      <c r="RHG14" s="90"/>
      <c r="RHH14" s="90"/>
      <c r="RHI14" s="90"/>
      <c r="RHJ14" s="90"/>
      <c r="RHK14" s="90"/>
      <c r="RHL14" s="90"/>
      <c r="RHM14" s="90"/>
      <c r="RHN14" s="90"/>
      <c r="RHO14" s="90"/>
      <c r="RHP14" s="90"/>
      <c r="RHQ14" s="90"/>
      <c r="RHR14" s="90"/>
      <c r="RHS14" s="90"/>
      <c r="RHT14" s="90"/>
      <c r="RHU14" s="90"/>
      <c r="RHV14" s="90"/>
      <c r="RHW14" s="90"/>
      <c r="RHX14" s="90"/>
      <c r="RHY14" s="90"/>
      <c r="RHZ14" s="90"/>
      <c r="RIA14" s="90"/>
      <c r="RIB14" s="90"/>
      <c r="RIC14" s="90"/>
      <c r="RID14" s="90"/>
      <c r="RIE14" s="90"/>
      <c r="RIF14" s="90"/>
      <c r="RIG14" s="90"/>
      <c r="RIH14" s="90"/>
      <c r="RII14" s="90"/>
      <c r="RIJ14" s="90"/>
      <c r="RIK14" s="90"/>
      <c r="RIL14" s="90"/>
      <c r="RIM14" s="90"/>
      <c r="RIN14" s="90"/>
      <c r="RIO14" s="90"/>
      <c r="RIP14" s="90"/>
      <c r="RIQ14" s="90"/>
      <c r="RIR14" s="90"/>
      <c r="RIS14" s="90"/>
      <c r="RIT14" s="90"/>
      <c r="RIU14" s="90"/>
      <c r="RIV14" s="90"/>
      <c r="RIW14" s="90"/>
      <c r="RIX14" s="90"/>
      <c r="RIY14" s="90"/>
      <c r="RIZ14" s="90"/>
      <c r="RJA14" s="90"/>
      <c r="RJB14" s="90"/>
      <c r="RJC14" s="90"/>
      <c r="RJD14" s="90"/>
      <c r="RJE14" s="90"/>
      <c r="RJF14" s="90"/>
      <c r="RJG14" s="90"/>
      <c r="RJH14" s="90"/>
      <c r="RJI14" s="90"/>
      <c r="RJJ14" s="90"/>
      <c r="RJK14" s="90"/>
      <c r="RJL14" s="90"/>
      <c r="RJM14" s="90"/>
      <c r="RJN14" s="90"/>
      <c r="RJO14" s="90"/>
      <c r="RJP14" s="90"/>
      <c r="RJQ14" s="90"/>
      <c r="RJR14" s="90"/>
      <c r="RJS14" s="90"/>
      <c r="RJT14" s="90"/>
      <c r="RJU14" s="90"/>
      <c r="RJV14" s="90"/>
      <c r="RJW14" s="90"/>
      <c r="RJX14" s="90"/>
      <c r="RJY14" s="90"/>
      <c r="RJZ14" s="90"/>
      <c r="RKA14" s="90"/>
      <c r="RKB14" s="90"/>
      <c r="RKC14" s="90"/>
      <c r="RKD14" s="90"/>
      <c r="RKE14" s="90"/>
      <c r="RKF14" s="90"/>
      <c r="RKG14" s="90"/>
      <c r="RKH14" s="90"/>
      <c r="RKI14" s="90"/>
      <c r="RKJ14" s="90"/>
      <c r="RKK14" s="90"/>
      <c r="RKL14" s="90"/>
      <c r="RKM14" s="90"/>
      <c r="RKN14" s="90"/>
      <c r="RKO14" s="90"/>
      <c r="RKP14" s="90"/>
      <c r="RKQ14" s="90"/>
      <c r="RKR14" s="90"/>
      <c r="RKS14" s="90"/>
      <c r="RKT14" s="90"/>
      <c r="RKU14" s="90"/>
      <c r="RKV14" s="90"/>
      <c r="RKW14" s="90"/>
      <c r="RKX14" s="90"/>
      <c r="RKY14" s="90"/>
      <c r="RKZ14" s="90"/>
      <c r="RLA14" s="90"/>
      <c r="RLB14" s="90"/>
      <c r="RLC14" s="90"/>
      <c r="RLD14" s="90"/>
      <c r="RLE14" s="90"/>
      <c r="RLF14" s="90"/>
      <c r="RLG14" s="90"/>
      <c r="RLH14" s="90"/>
      <c r="RLI14" s="90"/>
      <c r="RLJ14" s="90"/>
      <c r="RLK14" s="90"/>
      <c r="RLL14" s="90"/>
      <c r="RLM14" s="90"/>
      <c r="RLN14" s="90"/>
      <c r="RLO14" s="90"/>
      <c r="RLP14" s="90"/>
      <c r="RLQ14" s="90"/>
      <c r="RLR14" s="90"/>
      <c r="RLS14" s="90"/>
      <c r="RLT14" s="90"/>
      <c r="RLU14" s="90"/>
      <c r="RLV14" s="90"/>
      <c r="RLW14" s="90"/>
      <c r="RLX14" s="90"/>
      <c r="RLY14" s="90"/>
      <c r="RLZ14" s="90"/>
      <c r="RMA14" s="90"/>
      <c r="RMB14" s="90"/>
      <c r="RMC14" s="90"/>
      <c r="RMD14" s="90"/>
      <c r="RME14" s="90"/>
      <c r="RMF14" s="90"/>
      <c r="RMG14" s="90"/>
      <c r="RMH14" s="90"/>
      <c r="RMI14" s="90"/>
      <c r="RMJ14" s="90"/>
      <c r="RMK14" s="90"/>
      <c r="RML14" s="90"/>
      <c r="RMM14" s="90"/>
      <c r="RMN14" s="90"/>
      <c r="RMO14" s="90"/>
      <c r="RMP14" s="90"/>
      <c r="RMQ14" s="90"/>
      <c r="RMR14" s="90"/>
      <c r="RMS14" s="90"/>
      <c r="RMT14" s="90"/>
      <c r="RMU14" s="90"/>
      <c r="RMV14" s="90"/>
      <c r="RMW14" s="90"/>
      <c r="RMX14" s="90"/>
      <c r="RMY14" s="90"/>
      <c r="RMZ14" s="90"/>
      <c r="RNA14" s="90"/>
      <c r="RNB14" s="90"/>
      <c r="RNC14" s="90"/>
      <c r="RND14" s="90"/>
      <c r="RNE14" s="90"/>
      <c r="RNF14" s="90"/>
      <c r="RNG14" s="90"/>
      <c r="RNH14" s="90"/>
      <c r="RNI14" s="90"/>
      <c r="RNJ14" s="90"/>
      <c r="RNK14" s="90"/>
      <c r="RNL14" s="90"/>
      <c r="RNM14" s="90"/>
      <c r="RNN14" s="90"/>
      <c r="RNO14" s="90"/>
      <c r="RNP14" s="90"/>
      <c r="RNQ14" s="90"/>
      <c r="RNR14" s="90"/>
      <c r="RNS14" s="90"/>
      <c r="RNT14" s="90"/>
      <c r="RNU14" s="90"/>
      <c r="RNV14" s="90"/>
      <c r="RNW14" s="90"/>
      <c r="RNX14" s="90"/>
      <c r="RNY14" s="90"/>
      <c r="RNZ14" s="90"/>
      <c r="ROA14" s="90"/>
      <c r="ROB14" s="90"/>
      <c r="ROC14" s="90"/>
      <c r="ROD14" s="90"/>
      <c r="ROE14" s="90"/>
      <c r="ROF14" s="90"/>
      <c r="ROG14" s="90"/>
      <c r="ROH14" s="90"/>
      <c r="ROI14" s="90"/>
      <c r="ROJ14" s="90"/>
      <c r="ROK14" s="90"/>
      <c r="ROL14" s="90"/>
      <c r="ROM14" s="90"/>
      <c r="RON14" s="90"/>
      <c r="ROO14" s="90"/>
      <c r="ROP14" s="90"/>
      <c r="ROQ14" s="90"/>
      <c r="ROR14" s="90"/>
      <c r="ROS14" s="90"/>
      <c r="ROT14" s="90"/>
      <c r="ROU14" s="90"/>
      <c r="ROV14" s="90"/>
      <c r="ROW14" s="90"/>
      <c r="ROX14" s="90"/>
      <c r="ROY14" s="90"/>
      <c r="ROZ14" s="90"/>
      <c r="RPA14" s="90"/>
      <c r="RPB14" s="90"/>
      <c r="RPC14" s="90"/>
      <c r="RPD14" s="90"/>
      <c r="RPE14" s="90"/>
      <c r="RPF14" s="90"/>
      <c r="RPG14" s="90"/>
      <c r="RPH14" s="90"/>
      <c r="RPI14" s="90"/>
      <c r="RPJ14" s="90"/>
      <c r="RPK14" s="90"/>
      <c r="RPL14" s="90"/>
      <c r="RPM14" s="90"/>
      <c r="RPN14" s="90"/>
      <c r="RPO14" s="90"/>
      <c r="RPP14" s="90"/>
      <c r="RPQ14" s="90"/>
      <c r="RPR14" s="90"/>
      <c r="RPS14" s="90"/>
      <c r="RPT14" s="90"/>
      <c r="RPU14" s="90"/>
      <c r="RPV14" s="90"/>
      <c r="RPW14" s="90"/>
      <c r="RPX14" s="90"/>
      <c r="RPY14" s="90"/>
      <c r="RPZ14" s="90"/>
      <c r="RQA14" s="90"/>
      <c r="RQB14" s="90"/>
      <c r="RQC14" s="90"/>
      <c r="RQD14" s="90"/>
      <c r="RQE14" s="90"/>
      <c r="RQF14" s="90"/>
      <c r="RQG14" s="90"/>
      <c r="RQH14" s="90"/>
      <c r="RQI14" s="90"/>
      <c r="RQJ14" s="90"/>
      <c r="RQK14" s="90"/>
      <c r="RQL14" s="90"/>
      <c r="RQM14" s="90"/>
      <c r="RQN14" s="90"/>
      <c r="RQO14" s="90"/>
      <c r="RQP14" s="90"/>
      <c r="RQQ14" s="90"/>
      <c r="RQR14" s="90"/>
      <c r="RQS14" s="90"/>
      <c r="RQT14" s="90"/>
      <c r="RQU14" s="90"/>
      <c r="RQV14" s="90"/>
      <c r="RQW14" s="90"/>
      <c r="RQX14" s="90"/>
      <c r="RQY14" s="90"/>
      <c r="RQZ14" s="90"/>
      <c r="RRA14" s="90"/>
      <c r="RRB14" s="90"/>
      <c r="RRC14" s="90"/>
      <c r="RRD14" s="90"/>
      <c r="RRE14" s="90"/>
      <c r="RRF14" s="90"/>
      <c r="RRG14" s="90"/>
      <c r="RRH14" s="90"/>
      <c r="RRI14" s="90"/>
      <c r="RRJ14" s="90"/>
      <c r="RRK14" s="90"/>
      <c r="RRL14" s="90"/>
      <c r="RRM14" s="90"/>
      <c r="RRN14" s="90"/>
      <c r="RRO14" s="90"/>
      <c r="RRP14" s="90"/>
      <c r="RRQ14" s="90"/>
      <c r="RRR14" s="90"/>
      <c r="RRS14" s="90"/>
      <c r="RRT14" s="90"/>
      <c r="RRU14" s="90"/>
      <c r="RRV14" s="90"/>
      <c r="RRW14" s="90"/>
      <c r="RRX14" s="90"/>
      <c r="RRY14" s="90"/>
      <c r="RRZ14" s="90"/>
      <c r="RSA14" s="90"/>
      <c r="RSB14" s="90"/>
      <c r="RSC14" s="90"/>
      <c r="RSD14" s="90"/>
      <c r="RSE14" s="90"/>
      <c r="RSF14" s="90"/>
      <c r="RSG14" s="90"/>
      <c r="RSH14" s="90"/>
      <c r="RSI14" s="90"/>
      <c r="RSJ14" s="90"/>
      <c r="RSK14" s="90"/>
      <c r="RSL14" s="90"/>
      <c r="RSM14" s="90"/>
      <c r="RSN14" s="90"/>
      <c r="RSO14" s="90"/>
      <c r="RSP14" s="90"/>
      <c r="RSQ14" s="90"/>
      <c r="RSR14" s="90"/>
      <c r="RSS14" s="90"/>
      <c r="RST14" s="90"/>
      <c r="RSU14" s="90"/>
      <c r="RSV14" s="90"/>
      <c r="RSW14" s="90"/>
      <c r="RSX14" s="90"/>
      <c r="RSY14" s="90"/>
      <c r="RSZ14" s="90"/>
      <c r="RTA14" s="90"/>
      <c r="RTB14" s="90"/>
      <c r="RTC14" s="90"/>
      <c r="RTD14" s="90"/>
      <c r="RTE14" s="90"/>
      <c r="RTF14" s="90"/>
      <c r="RTG14" s="90"/>
      <c r="RTH14" s="90"/>
      <c r="RTI14" s="90"/>
      <c r="RTJ14" s="90"/>
      <c r="RTK14" s="90"/>
      <c r="RTL14" s="90"/>
      <c r="RTM14" s="90"/>
      <c r="RTN14" s="90"/>
      <c r="RTO14" s="90"/>
      <c r="RTP14" s="90"/>
      <c r="RTQ14" s="90"/>
      <c r="RTR14" s="90"/>
      <c r="RTS14" s="90"/>
      <c r="RTT14" s="90"/>
      <c r="RTU14" s="90"/>
      <c r="RTV14" s="90"/>
      <c r="RTW14" s="90"/>
      <c r="RTX14" s="90"/>
      <c r="RTY14" s="90"/>
      <c r="RTZ14" s="90"/>
      <c r="RUA14" s="90"/>
      <c r="RUB14" s="90"/>
      <c r="RUC14" s="90"/>
      <c r="RUD14" s="90"/>
      <c r="RUE14" s="90"/>
      <c r="RUF14" s="90"/>
      <c r="RUG14" s="90"/>
      <c r="RUH14" s="90"/>
      <c r="RUI14" s="90"/>
      <c r="RUJ14" s="90"/>
      <c r="RUK14" s="90"/>
      <c r="RUL14" s="90"/>
      <c r="RUM14" s="90"/>
      <c r="RUN14" s="90"/>
      <c r="RUO14" s="90"/>
      <c r="RUP14" s="90"/>
      <c r="RUQ14" s="90"/>
      <c r="RUR14" s="90"/>
      <c r="RUS14" s="90"/>
      <c r="RUT14" s="90"/>
      <c r="RUU14" s="90"/>
      <c r="RUV14" s="90"/>
      <c r="RUW14" s="90"/>
      <c r="RUX14" s="90"/>
      <c r="RUY14" s="90"/>
      <c r="RUZ14" s="90"/>
      <c r="RVA14" s="90"/>
      <c r="RVB14" s="90"/>
      <c r="RVC14" s="90"/>
      <c r="RVD14" s="90"/>
      <c r="RVE14" s="90"/>
      <c r="RVF14" s="90"/>
      <c r="RVG14" s="90"/>
      <c r="RVH14" s="90"/>
      <c r="RVI14" s="90"/>
      <c r="RVJ14" s="90"/>
      <c r="RVK14" s="90"/>
      <c r="RVL14" s="90"/>
      <c r="RVM14" s="90"/>
      <c r="RVN14" s="90"/>
      <c r="RVO14" s="90"/>
      <c r="RVP14" s="90"/>
      <c r="RVQ14" s="90"/>
      <c r="RVR14" s="90"/>
      <c r="RVS14" s="90"/>
      <c r="RVT14" s="90"/>
      <c r="RVU14" s="90"/>
      <c r="RVV14" s="90"/>
      <c r="RVW14" s="90"/>
      <c r="RVX14" s="90"/>
      <c r="RVY14" s="90"/>
      <c r="RVZ14" s="90"/>
      <c r="RWA14" s="90"/>
      <c r="RWB14" s="90"/>
      <c r="RWC14" s="90"/>
      <c r="RWD14" s="90"/>
      <c r="RWE14" s="90"/>
      <c r="RWF14" s="90"/>
      <c r="RWG14" s="90"/>
      <c r="RWH14" s="90"/>
      <c r="RWI14" s="90"/>
      <c r="RWJ14" s="90"/>
      <c r="RWK14" s="90"/>
      <c r="RWL14" s="90"/>
      <c r="RWM14" s="90"/>
      <c r="RWN14" s="90"/>
      <c r="RWO14" s="90"/>
      <c r="RWP14" s="90"/>
      <c r="RWQ14" s="90"/>
      <c r="RWR14" s="90"/>
      <c r="RWS14" s="90"/>
      <c r="RWT14" s="90"/>
      <c r="RWU14" s="90"/>
      <c r="RWV14" s="90"/>
      <c r="RWW14" s="90"/>
      <c r="RWX14" s="90"/>
      <c r="RWY14" s="90"/>
      <c r="RWZ14" s="90"/>
      <c r="RXA14" s="90"/>
      <c r="RXB14" s="90"/>
      <c r="RXC14" s="90"/>
      <c r="RXD14" s="90"/>
      <c r="RXE14" s="90"/>
      <c r="RXF14" s="90"/>
      <c r="RXG14" s="90"/>
      <c r="RXH14" s="90"/>
      <c r="RXI14" s="90"/>
      <c r="RXJ14" s="90"/>
      <c r="RXK14" s="90"/>
      <c r="RXL14" s="90"/>
      <c r="RXM14" s="90"/>
      <c r="RXN14" s="90"/>
      <c r="RXO14" s="90"/>
      <c r="RXP14" s="90"/>
      <c r="RXQ14" s="90"/>
      <c r="RXR14" s="90"/>
      <c r="RXS14" s="90"/>
      <c r="RXT14" s="90"/>
      <c r="RXU14" s="90"/>
      <c r="RXV14" s="90"/>
      <c r="RXW14" s="90"/>
      <c r="RXX14" s="90"/>
      <c r="RXY14" s="90"/>
      <c r="RXZ14" s="90"/>
      <c r="RYA14" s="90"/>
      <c r="RYB14" s="90"/>
      <c r="RYC14" s="90"/>
      <c r="RYD14" s="90"/>
      <c r="RYE14" s="90"/>
      <c r="RYF14" s="90"/>
      <c r="RYG14" s="90"/>
      <c r="RYH14" s="90"/>
      <c r="RYI14" s="90"/>
      <c r="RYJ14" s="90"/>
      <c r="RYK14" s="90"/>
      <c r="RYL14" s="90"/>
      <c r="RYM14" s="90"/>
      <c r="RYN14" s="90"/>
      <c r="RYO14" s="90"/>
      <c r="RYP14" s="90"/>
      <c r="RYQ14" s="90"/>
      <c r="RYR14" s="90"/>
      <c r="RYS14" s="90"/>
      <c r="RYT14" s="90"/>
      <c r="RYU14" s="90"/>
      <c r="RYV14" s="90"/>
      <c r="RYW14" s="90"/>
      <c r="RYX14" s="90"/>
      <c r="RYY14" s="90"/>
      <c r="RYZ14" s="90"/>
      <c r="RZA14" s="90"/>
      <c r="RZB14" s="90"/>
      <c r="RZC14" s="90"/>
      <c r="RZD14" s="90"/>
      <c r="RZE14" s="90"/>
      <c r="RZF14" s="90"/>
      <c r="RZG14" s="90"/>
      <c r="RZH14" s="90"/>
      <c r="RZI14" s="90"/>
      <c r="RZJ14" s="90"/>
      <c r="RZK14" s="90"/>
      <c r="RZL14" s="90"/>
      <c r="RZM14" s="90"/>
      <c r="RZN14" s="90"/>
      <c r="RZO14" s="90"/>
      <c r="RZP14" s="90"/>
      <c r="RZQ14" s="90"/>
      <c r="RZR14" s="90"/>
      <c r="RZS14" s="90"/>
      <c r="RZT14" s="90"/>
      <c r="RZU14" s="90"/>
      <c r="RZV14" s="90"/>
      <c r="RZW14" s="90"/>
      <c r="RZX14" s="90"/>
      <c r="RZY14" s="90"/>
      <c r="RZZ14" s="90"/>
      <c r="SAA14" s="90"/>
      <c r="SAB14" s="90"/>
      <c r="SAC14" s="90"/>
      <c r="SAD14" s="90"/>
      <c r="SAE14" s="90"/>
      <c r="SAF14" s="90"/>
      <c r="SAG14" s="90"/>
      <c r="SAH14" s="90"/>
      <c r="SAI14" s="90"/>
      <c r="SAJ14" s="90"/>
      <c r="SAK14" s="90"/>
      <c r="SAL14" s="90"/>
      <c r="SAM14" s="90"/>
      <c r="SAN14" s="90"/>
      <c r="SAO14" s="90"/>
      <c r="SAP14" s="90"/>
      <c r="SAQ14" s="90"/>
      <c r="SAR14" s="90"/>
      <c r="SAS14" s="90"/>
      <c r="SAT14" s="90"/>
      <c r="SAU14" s="90"/>
      <c r="SAV14" s="90"/>
      <c r="SAW14" s="90"/>
      <c r="SAX14" s="90"/>
      <c r="SAY14" s="90"/>
      <c r="SAZ14" s="90"/>
      <c r="SBA14" s="90"/>
      <c r="SBB14" s="90"/>
      <c r="SBC14" s="90"/>
      <c r="SBD14" s="90"/>
      <c r="SBE14" s="90"/>
      <c r="SBF14" s="90"/>
      <c r="SBG14" s="90"/>
      <c r="SBH14" s="90"/>
      <c r="SBI14" s="90"/>
      <c r="SBJ14" s="90"/>
      <c r="SBK14" s="90"/>
      <c r="SBL14" s="90"/>
      <c r="SBM14" s="90"/>
      <c r="SBN14" s="90"/>
      <c r="SBO14" s="90"/>
      <c r="SBP14" s="90"/>
      <c r="SBQ14" s="90"/>
      <c r="SBR14" s="90"/>
      <c r="SBS14" s="90"/>
      <c r="SBT14" s="90"/>
      <c r="SBU14" s="90"/>
      <c r="SBV14" s="90"/>
      <c r="SBW14" s="90"/>
      <c r="SBX14" s="90"/>
      <c r="SBY14" s="90"/>
      <c r="SBZ14" s="90"/>
      <c r="SCA14" s="90"/>
      <c r="SCB14" s="90"/>
      <c r="SCC14" s="90"/>
      <c r="SCD14" s="90"/>
      <c r="SCE14" s="90"/>
      <c r="SCF14" s="90"/>
      <c r="SCG14" s="90"/>
      <c r="SCH14" s="90"/>
      <c r="SCI14" s="90"/>
      <c r="SCJ14" s="90"/>
      <c r="SCK14" s="90"/>
      <c r="SCL14" s="90"/>
      <c r="SCM14" s="90"/>
      <c r="SCN14" s="90"/>
      <c r="SCO14" s="90"/>
      <c r="SCP14" s="90"/>
      <c r="SCQ14" s="90"/>
      <c r="SCR14" s="90"/>
      <c r="SCS14" s="90"/>
      <c r="SCT14" s="90"/>
      <c r="SCU14" s="90"/>
      <c r="SCV14" s="90"/>
      <c r="SCW14" s="90"/>
      <c r="SCX14" s="90"/>
      <c r="SCY14" s="90"/>
      <c r="SCZ14" s="90"/>
      <c r="SDA14" s="90"/>
      <c r="SDB14" s="90"/>
      <c r="SDC14" s="90"/>
      <c r="SDD14" s="90"/>
      <c r="SDE14" s="90"/>
      <c r="SDF14" s="90"/>
      <c r="SDG14" s="90"/>
      <c r="SDH14" s="90"/>
      <c r="SDI14" s="90"/>
      <c r="SDJ14" s="90"/>
      <c r="SDK14" s="90"/>
      <c r="SDL14" s="90"/>
      <c r="SDM14" s="90"/>
      <c r="SDN14" s="90"/>
      <c r="SDO14" s="90"/>
      <c r="SDP14" s="90"/>
      <c r="SDQ14" s="90"/>
      <c r="SDR14" s="90"/>
      <c r="SDS14" s="90"/>
      <c r="SDT14" s="90"/>
      <c r="SDU14" s="90"/>
      <c r="SDV14" s="90"/>
      <c r="SDW14" s="90"/>
      <c r="SDX14" s="90"/>
      <c r="SDY14" s="90"/>
      <c r="SDZ14" s="90"/>
      <c r="SEA14" s="90"/>
      <c r="SEB14" s="90"/>
      <c r="SEC14" s="90"/>
      <c r="SED14" s="90"/>
      <c r="SEE14" s="90"/>
      <c r="SEF14" s="90"/>
      <c r="SEG14" s="90"/>
      <c r="SEH14" s="90"/>
      <c r="SEI14" s="90"/>
      <c r="SEJ14" s="90"/>
      <c r="SEK14" s="90"/>
      <c r="SEL14" s="90"/>
      <c r="SEM14" s="90"/>
      <c r="SEN14" s="90"/>
      <c r="SEO14" s="90"/>
      <c r="SEP14" s="90"/>
      <c r="SEQ14" s="90"/>
      <c r="SER14" s="90"/>
      <c r="SES14" s="90"/>
      <c r="SET14" s="90"/>
      <c r="SEU14" s="90"/>
      <c r="SEV14" s="90"/>
      <c r="SEW14" s="90"/>
      <c r="SEX14" s="90"/>
      <c r="SEY14" s="90"/>
      <c r="SEZ14" s="90"/>
      <c r="SFA14" s="90"/>
      <c r="SFB14" s="90"/>
      <c r="SFC14" s="90"/>
      <c r="SFD14" s="90"/>
      <c r="SFE14" s="90"/>
      <c r="SFF14" s="90"/>
      <c r="SFG14" s="90"/>
      <c r="SFH14" s="90"/>
      <c r="SFI14" s="90"/>
      <c r="SFJ14" s="90"/>
      <c r="SFK14" s="90"/>
      <c r="SFL14" s="90"/>
      <c r="SFM14" s="90"/>
      <c r="SFN14" s="90"/>
      <c r="SFO14" s="90"/>
      <c r="SFP14" s="90"/>
      <c r="SFQ14" s="90"/>
      <c r="SFR14" s="90"/>
      <c r="SFS14" s="90"/>
      <c r="SFT14" s="90"/>
      <c r="SFU14" s="90"/>
      <c r="SFV14" s="90"/>
      <c r="SFW14" s="90"/>
      <c r="SFX14" s="90"/>
      <c r="SFY14" s="90"/>
      <c r="SFZ14" s="90"/>
      <c r="SGA14" s="90"/>
      <c r="SGB14" s="90"/>
      <c r="SGC14" s="90"/>
      <c r="SGD14" s="90"/>
      <c r="SGE14" s="90"/>
      <c r="SGF14" s="90"/>
      <c r="SGG14" s="90"/>
      <c r="SGH14" s="90"/>
      <c r="SGI14" s="90"/>
      <c r="SGJ14" s="90"/>
      <c r="SGK14" s="90"/>
      <c r="SGL14" s="90"/>
      <c r="SGM14" s="90"/>
      <c r="SGN14" s="90"/>
      <c r="SGO14" s="90"/>
      <c r="SGP14" s="90"/>
      <c r="SGQ14" s="90"/>
      <c r="SGR14" s="90"/>
      <c r="SGS14" s="90"/>
      <c r="SGT14" s="90"/>
      <c r="SGU14" s="90"/>
      <c r="SGV14" s="90"/>
      <c r="SGW14" s="90"/>
      <c r="SGX14" s="90"/>
      <c r="SGY14" s="90"/>
      <c r="SGZ14" s="90"/>
      <c r="SHA14" s="90"/>
      <c r="SHB14" s="90"/>
      <c r="SHC14" s="90"/>
      <c r="SHD14" s="90"/>
      <c r="SHE14" s="90"/>
      <c r="SHF14" s="90"/>
      <c r="SHG14" s="90"/>
      <c r="SHH14" s="90"/>
      <c r="SHI14" s="90"/>
      <c r="SHJ14" s="90"/>
      <c r="SHK14" s="90"/>
      <c r="SHL14" s="90"/>
      <c r="SHM14" s="90"/>
      <c r="SHN14" s="90"/>
      <c r="SHO14" s="90"/>
      <c r="SHP14" s="90"/>
      <c r="SHQ14" s="90"/>
      <c r="SHR14" s="90"/>
      <c r="SHS14" s="90"/>
      <c r="SHT14" s="90"/>
      <c r="SHU14" s="90"/>
      <c r="SHV14" s="90"/>
      <c r="SHW14" s="90"/>
      <c r="SHX14" s="90"/>
      <c r="SHY14" s="90"/>
      <c r="SHZ14" s="90"/>
      <c r="SIA14" s="90"/>
      <c r="SIB14" s="90"/>
      <c r="SIC14" s="90"/>
      <c r="SID14" s="90"/>
      <c r="SIE14" s="90"/>
      <c r="SIF14" s="90"/>
      <c r="SIG14" s="90"/>
      <c r="SIH14" s="90"/>
      <c r="SII14" s="90"/>
      <c r="SIJ14" s="90"/>
      <c r="SIK14" s="90"/>
      <c r="SIL14" s="90"/>
      <c r="SIM14" s="90"/>
      <c r="SIN14" s="90"/>
      <c r="SIO14" s="90"/>
      <c r="SIP14" s="90"/>
      <c r="SIQ14" s="90"/>
      <c r="SIR14" s="90"/>
      <c r="SIS14" s="90"/>
      <c r="SIT14" s="90"/>
      <c r="SIU14" s="90"/>
      <c r="SIV14" s="90"/>
      <c r="SIW14" s="90"/>
      <c r="SIX14" s="90"/>
      <c r="SIY14" s="90"/>
      <c r="SIZ14" s="90"/>
      <c r="SJA14" s="90"/>
      <c r="SJB14" s="90"/>
      <c r="SJC14" s="90"/>
      <c r="SJD14" s="90"/>
      <c r="SJE14" s="90"/>
      <c r="SJF14" s="90"/>
      <c r="SJG14" s="90"/>
      <c r="SJH14" s="90"/>
      <c r="SJI14" s="90"/>
      <c r="SJJ14" s="90"/>
      <c r="SJK14" s="90"/>
      <c r="SJL14" s="90"/>
      <c r="SJM14" s="90"/>
      <c r="SJN14" s="90"/>
      <c r="SJO14" s="90"/>
      <c r="SJP14" s="90"/>
      <c r="SJQ14" s="90"/>
      <c r="SJR14" s="90"/>
      <c r="SJS14" s="90"/>
      <c r="SJT14" s="90"/>
      <c r="SJU14" s="90"/>
      <c r="SJV14" s="90"/>
      <c r="SJW14" s="90"/>
      <c r="SJX14" s="90"/>
      <c r="SJY14" s="90"/>
      <c r="SJZ14" s="90"/>
      <c r="SKA14" s="90"/>
      <c r="SKB14" s="90"/>
      <c r="SKC14" s="90"/>
      <c r="SKD14" s="90"/>
      <c r="SKE14" s="90"/>
      <c r="SKF14" s="90"/>
      <c r="SKG14" s="90"/>
      <c r="SKH14" s="90"/>
      <c r="SKI14" s="90"/>
      <c r="SKJ14" s="90"/>
      <c r="SKK14" s="90"/>
      <c r="SKL14" s="90"/>
      <c r="SKM14" s="90"/>
      <c r="SKN14" s="90"/>
      <c r="SKO14" s="90"/>
      <c r="SKP14" s="90"/>
      <c r="SKQ14" s="90"/>
      <c r="SKR14" s="90"/>
      <c r="SKS14" s="90"/>
      <c r="SKT14" s="90"/>
      <c r="SKU14" s="90"/>
      <c r="SKV14" s="90"/>
      <c r="SKW14" s="90"/>
      <c r="SKX14" s="90"/>
      <c r="SKY14" s="90"/>
      <c r="SKZ14" s="90"/>
      <c r="SLA14" s="90"/>
      <c r="SLB14" s="90"/>
      <c r="SLC14" s="90"/>
      <c r="SLD14" s="90"/>
      <c r="SLE14" s="90"/>
      <c r="SLF14" s="90"/>
      <c r="SLG14" s="90"/>
      <c r="SLH14" s="90"/>
      <c r="SLI14" s="90"/>
      <c r="SLJ14" s="90"/>
      <c r="SLK14" s="90"/>
      <c r="SLL14" s="90"/>
      <c r="SLM14" s="90"/>
      <c r="SLN14" s="90"/>
      <c r="SLO14" s="90"/>
      <c r="SLP14" s="90"/>
      <c r="SLQ14" s="90"/>
      <c r="SLR14" s="90"/>
      <c r="SLS14" s="90"/>
      <c r="SLT14" s="90"/>
      <c r="SLU14" s="90"/>
      <c r="SLV14" s="90"/>
      <c r="SLW14" s="90"/>
      <c r="SLX14" s="90"/>
      <c r="SLY14" s="90"/>
      <c r="SLZ14" s="90"/>
      <c r="SMA14" s="90"/>
      <c r="SMB14" s="90"/>
      <c r="SMC14" s="90"/>
      <c r="SMD14" s="90"/>
      <c r="SME14" s="90"/>
      <c r="SMF14" s="90"/>
      <c r="SMG14" s="90"/>
      <c r="SMH14" s="90"/>
      <c r="SMI14" s="90"/>
      <c r="SMJ14" s="90"/>
      <c r="SMK14" s="90"/>
      <c r="SML14" s="90"/>
      <c r="SMM14" s="90"/>
      <c r="SMN14" s="90"/>
      <c r="SMO14" s="90"/>
      <c r="SMP14" s="90"/>
      <c r="SMQ14" s="90"/>
      <c r="SMR14" s="90"/>
      <c r="SMS14" s="90"/>
      <c r="SMT14" s="90"/>
      <c r="SMU14" s="90"/>
      <c r="SMV14" s="90"/>
      <c r="SMW14" s="90"/>
      <c r="SMX14" s="90"/>
      <c r="SMY14" s="90"/>
      <c r="SMZ14" s="90"/>
      <c r="SNA14" s="90"/>
      <c r="SNB14" s="90"/>
      <c r="SNC14" s="90"/>
      <c r="SND14" s="90"/>
      <c r="SNE14" s="90"/>
      <c r="SNF14" s="90"/>
      <c r="SNG14" s="90"/>
      <c r="SNH14" s="90"/>
      <c r="SNI14" s="90"/>
      <c r="SNJ14" s="90"/>
      <c r="SNK14" s="90"/>
      <c r="SNL14" s="90"/>
      <c r="SNM14" s="90"/>
      <c r="SNN14" s="90"/>
      <c r="SNO14" s="90"/>
      <c r="SNP14" s="90"/>
      <c r="SNQ14" s="90"/>
      <c r="SNR14" s="90"/>
      <c r="SNS14" s="90"/>
      <c r="SNT14" s="90"/>
      <c r="SNU14" s="90"/>
      <c r="SNV14" s="90"/>
      <c r="SNW14" s="90"/>
      <c r="SNX14" s="90"/>
      <c r="SNY14" s="90"/>
      <c r="SNZ14" s="90"/>
      <c r="SOA14" s="90"/>
      <c r="SOB14" s="90"/>
      <c r="SOC14" s="90"/>
      <c r="SOD14" s="90"/>
      <c r="SOE14" s="90"/>
      <c r="SOF14" s="90"/>
      <c r="SOG14" s="90"/>
      <c r="SOH14" s="90"/>
      <c r="SOI14" s="90"/>
      <c r="SOJ14" s="90"/>
      <c r="SOK14" s="90"/>
      <c r="SOL14" s="90"/>
      <c r="SOM14" s="90"/>
      <c r="SON14" s="90"/>
      <c r="SOO14" s="90"/>
      <c r="SOP14" s="90"/>
      <c r="SOQ14" s="90"/>
      <c r="SOR14" s="90"/>
      <c r="SOS14" s="90"/>
      <c r="SOT14" s="90"/>
      <c r="SOU14" s="90"/>
      <c r="SOV14" s="90"/>
      <c r="SOW14" s="90"/>
      <c r="SOX14" s="90"/>
      <c r="SOY14" s="90"/>
      <c r="SOZ14" s="90"/>
      <c r="SPA14" s="90"/>
      <c r="SPB14" s="90"/>
      <c r="SPC14" s="90"/>
      <c r="SPD14" s="90"/>
      <c r="SPE14" s="90"/>
      <c r="SPF14" s="90"/>
      <c r="SPG14" s="90"/>
      <c r="SPH14" s="90"/>
      <c r="SPI14" s="90"/>
      <c r="SPJ14" s="90"/>
      <c r="SPK14" s="90"/>
      <c r="SPL14" s="90"/>
      <c r="SPM14" s="90"/>
      <c r="SPN14" s="90"/>
      <c r="SPO14" s="90"/>
      <c r="SPP14" s="90"/>
      <c r="SPQ14" s="90"/>
      <c r="SPR14" s="90"/>
      <c r="SPS14" s="90"/>
      <c r="SPT14" s="90"/>
      <c r="SPU14" s="90"/>
      <c r="SPV14" s="90"/>
      <c r="SPW14" s="90"/>
      <c r="SPX14" s="90"/>
      <c r="SPY14" s="90"/>
      <c r="SPZ14" s="90"/>
      <c r="SQA14" s="90"/>
      <c r="SQB14" s="90"/>
      <c r="SQC14" s="90"/>
      <c r="SQD14" s="90"/>
      <c r="SQE14" s="90"/>
      <c r="SQF14" s="90"/>
      <c r="SQG14" s="90"/>
      <c r="SQH14" s="90"/>
      <c r="SQI14" s="90"/>
      <c r="SQJ14" s="90"/>
      <c r="SQK14" s="90"/>
      <c r="SQL14" s="90"/>
      <c r="SQM14" s="90"/>
      <c r="SQN14" s="90"/>
      <c r="SQO14" s="90"/>
      <c r="SQP14" s="90"/>
      <c r="SQQ14" s="90"/>
      <c r="SQR14" s="90"/>
      <c r="SQS14" s="90"/>
      <c r="SQT14" s="90"/>
      <c r="SQU14" s="90"/>
      <c r="SQV14" s="90"/>
      <c r="SQW14" s="90"/>
      <c r="SQX14" s="90"/>
      <c r="SQY14" s="90"/>
      <c r="SQZ14" s="90"/>
      <c r="SRA14" s="90"/>
      <c r="SRB14" s="90"/>
      <c r="SRC14" s="90"/>
      <c r="SRD14" s="90"/>
      <c r="SRE14" s="90"/>
      <c r="SRF14" s="90"/>
      <c r="SRG14" s="90"/>
      <c r="SRH14" s="90"/>
      <c r="SRI14" s="90"/>
      <c r="SRJ14" s="90"/>
      <c r="SRK14" s="90"/>
      <c r="SRL14" s="90"/>
      <c r="SRM14" s="90"/>
      <c r="SRN14" s="90"/>
      <c r="SRO14" s="90"/>
      <c r="SRP14" s="90"/>
      <c r="SRQ14" s="90"/>
      <c r="SRR14" s="90"/>
      <c r="SRS14" s="90"/>
      <c r="SRT14" s="90"/>
      <c r="SRU14" s="90"/>
      <c r="SRV14" s="90"/>
      <c r="SRW14" s="90"/>
      <c r="SRX14" s="90"/>
      <c r="SRY14" s="90"/>
      <c r="SRZ14" s="90"/>
      <c r="SSA14" s="90"/>
      <c r="SSB14" s="90"/>
      <c r="SSC14" s="90"/>
      <c r="SSD14" s="90"/>
      <c r="SSE14" s="90"/>
      <c r="SSF14" s="90"/>
      <c r="SSG14" s="90"/>
      <c r="SSH14" s="90"/>
      <c r="SSI14" s="90"/>
      <c r="SSJ14" s="90"/>
      <c r="SSK14" s="90"/>
      <c r="SSL14" s="90"/>
      <c r="SSM14" s="90"/>
      <c r="SSN14" s="90"/>
      <c r="SSO14" s="90"/>
      <c r="SSP14" s="90"/>
      <c r="SSQ14" s="90"/>
      <c r="SSR14" s="90"/>
      <c r="SSS14" s="90"/>
      <c r="SST14" s="90"/>
      <c r="SSU14" s="90"/>
      <c r="SSV14" s="90"/>
      <c r="SSW14" s="90"/>
      <c r="SSX14" s="90"/>
      <c r="SSY14" s="90"/>
      <c r="SSZ14" s="90"/>
      <c r="STA14" s="90"/>
      <c r="STB14" s="90"/>
      <c r="STC14" s="90"/>
      <c r="STD14" s="90"/>
      <c r="STE14" s="90"/>
      <c r="STF14" s="90"/>
      <c r="STG14" s="90"/>
      <c r="STH14" s="90"/>
      <c r="STI14" s="90"/>
      <c r="STJ14" s="90"/>
      <c r="STK14" s="90"/>
      <c r="STL14" s="90"/>
      <c r="STM14" s="90"/>
      <c r="STN14" s="90"/>
      <c r="STO14" s="90"/>
      <c r="STP14" s="90"/>
      <c r="STQ14" s="90"/>
      <c r="STR14" s="90"/>
      <c r="STS14" s="90"/>
      <c r="STT14" s="90"/>
      <c r="STU14" s="90"/>
      <c r="STV14" s="90"/>
      <c r="STW14" s="90"/>
      <c r="STX14" s="90"/>
      <c r="STY14" s="90"/>
      <c r="STZ14" s="90"/>
      <c r="SUA14" s="90"/>
      <c r="SUB14" s="90"/>
      <c r="SUC14" s="90"/>
      <c r="SUD14" s="90"/>
      <c r="SUE14" s="90"/>
      <c r="SUF14" s="90"/>
      <c r="SUG14" s="90"/>
      <c r="SUH14" s="90"/>
      <c r="SUI14" s="90"/>
      <c r="SUJ14" s="90"/>
      <c r="SUK14" s="90"/>
      <c r="SUL14" s="90"/>
      <c r="SUM14" s="90"/>
      <c r="SUN14" s="90"/>
      <c r="SUO14" s="90"/>
      <c r="SUP14" s="90"/>
      <c r="SUQ14" s="90"/>
      <c r="SUR14" s="90"/>
      <c r="SUS14" s="90"/>
      <c r="SUT14" s="90"/>
      <c r="SUU14" s="90"/>
      <c r="SUV14" s="90"/>
      <c r="SUW14" s="90"/>
      <c r="SUX14" s="90"/>
      <c r="SUY14" s="90"/>
      <c r="SUZ14" s="90"/>
      <c r="SVA14" s="90"/>
      <c r="SVB14" s="90"/>
      <c r="SVC14" s="90"/>
      <c r="SVD14" s="90"/>
      <c r="SVE14" s="90"/>
      <c r="SVF14" s="90"/>
      <c r="SVG14" s="90"/>
      <c r="SVH14" s="90"/>
      <c r="SVI14" s="90"/>
      <c r="SVJ14" s="90"/>
      <c r="SVK14" s="90"/>
      <c r="SVL14" s="90"/>
      <c r="SVM14" s="90"/>
      <c r="SVN14" s="90"/>
      <c r="SVO14" s="90"/>
      <c r="SVP14" s="90"/>
      <c r="SVQ14" s="90"/>
      <c r="SVR14" s="90"/>
      <c r="SVS14" s="90"/>
      <c r="SVT14" s="90"/>
      <c r="SVU14" s="90"/>
      <c r="SVV14" s="90"/>
      <c r="SVW14" s="90"/>
      <c r="SVX14" s="90"/>
      <c r="SVY14" s="90"/>
      <c r="SVZ14" s="90"/>
      <c r="SWA14" s="90"/>
      <c r="SWB14" s="90"/>
      <c r="SWC14" s="90"/>
      <c r="SWD14" s="90"/>
      <c r="SWE14" s="90"/>
      <c r="SWF14" s="90"/>
      <c r="SWG14" s="90"/>
      <c r="SWH14" s="90"/>
      <c r="SWI14" s="90"/>
      <c r="SWJ14" s="90"/>
      <c r="SWK14" s="90"/>
      <c r="SWL14" s="90"/>
      <c r="SWM14" s="90"/>
      <c r="SWN14" s="90"/>
      <c r="SWO14" s="90"/>
      <c r="SWP14" s="90"/>
      <c r="SWQ14" s="90"/>
      <c r="SWR14" s="90"/>
      <c r="SWS14" s="90"/>
      <c r="SWT14" s="90"/>
      <c r="SWU14" s="90"/>
      <c r="SWV14" s="90"/>
      <c r="SWW14" s="90"/>
      <c r="SWX14" s="90"/>
      <c r="SWY14" s="90"/>
      <c r="SWZ14" s="90"/>
      <c r="SXA14" s="90"/>
      <c r="SXB14" s="90"/>
      <c r="SXC14" s="90"/>
      <c r="SXD14" s="90"/>
      <c r="SXE14" s="90"/>
      <c r="SXF14" s="90"/>
      <c r="SXG14" s="90"/>
      <c r="SXH14" s="90"/>
      <c r="SXI14" s="90"/>
      <c r="SXJ14" s="90"/>
      <c r="SXK14" s="90"/>
      <c r="SXL14" s="90"/>
      <c r="SXM14" s="90"/>
      <c r="SXN14" s="90"/>
      <c r="SXO14" s="90"/>
      <c r="SXP14" s="90"/>
      <c r="SXQ14" s="90"/>
      <c r="SXR14" s="90"/>
      <c r="SXS14" s="90"/>
      <c r="SXT14" s="90"/>
      <c r="SXU14" s="90"/>
      <c r="SXV14" s="90"/>
      <c r="SXW14" s="90"/>
      <c r="SXX14" s="90"/>
      <c r="SXY14" s="90"/>
      <c r="SXZ14" s="90"/>
      <c r="SYA14" s="90"/>
      <c r="SYB14" s="90"/>
      <c r="SYC14" s="90"/>
      <c r="SYD14" s="90"/>
      <c r="SYE14" s="90"/>
      <c r="SYF14" s="90"/>
      <c r="SYG14" s="90"/>
      <c r="SYH14" s="90"/>
      <c r="SYI14" s="90"/>
      <c r="SYJ14" s="90"/>
      <c r="SYK14" s="90"/>
      <c r="SYL14" s="90"/>
      <c r="SYM14" s="90"/>
      <c r="SYN14" s="90"/>
      <c r="SYO14" s="90"/>
      <c r="SYP14" s="90"/>
      <c r="SYQ14" s="90"/>
      <c r="SYR14" s="90"/>
      <c r="SYS14" s="90"/>
      <c r="SYT14" s="90"/>
      <c r="SYU14" s="90"/>
      <c r="SYV14" s="90"/>
      <c r="SYW14" s="90"/>
      <c r="SYX14" s="90"/>
      <c r="SYY14" s="90"/>
      <c r="SYZ14" s="90"/>
      <c r="SZA14" s="90"/>
      <c r="SZB14" s="90"/>
      <c r="SZC14" s="90"/>
      <c r="SZD14" s="90"/>
      <c r="SZE14" s="90"/>
      <c r="SZF14" s="90"/>
      <c r="SZG14" s="90"/>
      <c r="SZH14" s="90"/>
      <c r="SZI14" s="90"/>
      <c r="SZJ14" s="90"/>
      <c r="SZK14" s="90"/>
      <c r="SZL14" s="90"/>
      <c r="SZM14" s="90"/>
      <c r="SZN14" s="90"/>
      <c r="SZO14" s="90"/>
      <c r="SZP14" s="90"/>
      <c r="SZQ14" s="90"/>
      <c r="SZR14" s="90"/>
      <c r="SZS14" s="90"/>
      <c r="SZT14" s="90"/>
      <c r="SZU14" s="90"/>
      <c r="SZV14" s="90"/>
      <c r="SZW14" s="90"/>
      <c r="SZX14" s="90"/>
      <c r="SZY14" s="90"/>
      <c r="SZZ14" s="90"/>
      <c r="TAA14" s="90"/>
      <c r="TAB14" s="90"/>
      <c r="TAC14" s="90"/>
      <c r="TAD14" s="90"/>
      <c r="TAE14" s="90"/>
      <c r="TAF14" s="90"/>
      <c r="TAG14" s="90"/>
      <c r="TAH14" s="90"/>
      <c r="TAI14" s="90"/>
      <c r="TAJ14" s="90"/>
      <c r="TAK14" s="90"/>
      <c r="TAL14" s="90"/>
      <c r="TAM14" s="90"/>
      <c r="TAN14" s="90"/>
      <c r="TAO14" s="90"/>
      <c r="TAP14" s="90"/>
      <c r="TAQ14" s="90"/>
      <c r="TAR14" s="90"/>
      <c r="TAS14" s="90"/>
      <c r="TAT14" s="90"/>
      <c r="TAU14" s="90"/>
      <c r="TAV14" s="90"/>
      <c r="TAW14" s="90"/>
      <c r="TAX14" s="90"/>
      <c r="TAY14" s="90"/>
      <c r="TAZ14" s="90"/>
      <c r="TBA14" s="90"/>
      <c r="TBB14" s="90"/>
      <c r="TBC14" s="90"/>
      <c r="TBD14" s="90"/>
      <c r="TBE14" s="90"/>
      <c r="TBF14" s="90"/>
      <c r="TBG14" s="90"/>
      <c r="TBH14" s="90"/>
      <c r="TBI14" s="90"/>
      <c r="TBJ14" s="90"/>
      <c r="TBK14" s="90"/>
      <c r="TBL14" s="90"/>
      <c r="TBM14" s="90"/>
      <c r="TBN14" s="90"/>
      <c r="TBO14" s="90"/>
      <c r="TBP14" s="90"/>
      <c r="TBQ14" s="90"/>
      <c r="TBR14" s="90"/>
      <c r="TBS14" s="90"/>
      <c r="TBT14" s="90"/>
      <c r="TBU14" s="90"/>
      <c r="TBV14" s="90"/>
      <c r="TBW14" s="90"/>
      <c r="TBX14" s="90"/>
      <c r="TBY14" s="90"/>
      <c r="TBZ14" s="90"/>
      <c r="TCA14" s="90"/>
      <c r="TCB14" s="90"/>
      <c r="TCC14" s="90"/>
      <c r="TCD14" s="90"/>
      <c r="TCE14" s="90"/>
      <c r="TCF14" s="90"/>
      <c r="TCG14" s="90"/>
      <c r="TCH14" s="90"/>
      <c r="TCI14" s="90"/>
      <c r="TCJ14" s="90"/>
      <c r="TCK14" s="90"/>
      <c r="TCL14" s="90"/>
      <c r="TCM14" s="90"/>
      <c r="TCN14" s="90"/>
      <c r="TCO14" s="90"/>
      <c r="TCP14" s="90"/>
      <c r="TCQ14" s="90"/>
      <c r="TCR14" s="90"/>
      <c r="TCS14" s="90"/>
      <c r="TCT14" s="90"/>
      <c r="TCU14" s="90"/>
      <c r="TCV14" s="90"/>
      <c r="TCW14" s="90"/>
      <c r="TCX14" s="90"/>
      <c r="TCY14" s="90"/>
      <c r="TCZ14" s="90"/>
      <c r="TDA14" s="90"/>
      <c r="TDB14" s="90"/>
      <c r="TDC14" s="90"/>
      <c r="TDD14" s="90"/>
      <c r="TDE14" s="90"/>
      <c r="TDF14" s="90"/>
      <c r="TDG14" s="90"/>
      <c r="TDH14" s="90"/>
      <c r="TDI14" s="90"/>
      <c r="TDJ14" s="90"/>
      <c r="TDK14" s="90"/>
      <c r="TDL14" s="90"/>
      <c r="TDM14" s="90"/>
      <c r="TDN14" s="90"/>
      <c r="TDO14" s="90"/>
      <c r="TDP14" s="90"/>
      <c r="TDQ14" s="90"/>
      <c r="TDR14" s="90"/>
      <c r="TDS14" s="90"/>
      <c r="TDT14" s="90"/>
      <c r="TDU14" s="90"/>
      <c r="TDV14" s="90"/>
      <c r="TDW14" s="90"/>
      <c r="TDX14" s="90"/>
      <c r="TDY14" s="90"/>
      <c r="TDZ14" s="90"/>
      <c r="TEA14" s="90"/>
      <c r="TEB14" s="90"/>
      <c r="TEC14" s="90"/>
      <c r="TED14" s="90"/>
      <c r="TEE14" s="90"/>
      <c r="TEF14" s="90"/>
      <c r="TEG14" s="90"/>
      <c r="TEH14" s="90"/>
      <c r="TEI14" s="90"/>
      <c r="TEJ14" s="90"/>
      <c r="TEK14" s="90"/>
      <c r="TEL14" s="90"/>
      <c r="TEM14" s="90"/>
      <c r="TEN14" s="90"/>
      <c r="TEO14" s="90"/>
      <c r="TEP14" s="90"/>
      <c r="TEQ14" s="90"/>
      <c r="TER14" s="90"/>
      <c r="TES14" s="90"/>
      <c r="TET14" s="90"/>
      <c r="TEU14" s="90"/>
      <c r="TEV14" s="90"/>
      <c r="TEW14" s="90"/>
      <c r="TEX14" s="90"/>
      <c r="TEY14" s="90"/>
      <c r="TEZ14" s="90"/>
      <c r="TFA14" s="90"/>
      <c r="TFB14" s="90"/>
      <c r="TFC14" s="90"/>
      <c r="TFD14" s="90"/>
      <c r="TFE14" s="90"/>
      <c r="TFF14" s="90"/>
      <c r="TFG14" s="90"/>
      <c r="TFH14" s="90"/>
      <c r="TFI14" s="90"/>
      <c r="TFJ14" s="90"/>
      <c r="TFK14" s="90"/>
      <c r="TFL14" s="90"/>
      <c r="TFM14" s="90"/>
      <c r="TFN14" s="90"/>
      <c r="TFO14" s="90"/>
      <c r="TFP14" s="90"/>
      <c r="TFQ14" s="90"/>
      <c r="TFR14" s="90"/>
      <c r="TFS14" s="90"/>
      <c r="TFT14" s="90"/>
      <c r="TFU14" s="90"/>
      <c r="TFV14" s="90"/>
      <c r="TFW14" s="90"/>
      <c r="TFX14" s="90"/>
      <c r="TFY14" s="90"/>
      <c r="TFZ14" s="90"/>
      <c r="TGA14" s="90"/>
      <c r="TGB14" s="90"/>
      <c r="TGC14" s="90"/>
      <c r="TGD14" s="90"/>
      <c r="TGE14" s="90"/>
      <c r="TGF14" s="90"/>
      <c r="TGG14" s="90"/>
      <c r="TGH14" s="90"/>
      <c r="TGI14" s="90"/>
      <c r="TGJ14" s="90"/>
      <c r="TGK14" s="90"/>
      <c r="TGL14" s="90"/>
      <c r="TGM14" s="90"/>
      <c r="TGN14" s="90"/>
      <c r="TGO14" s="90"/>
      <c r="TGP14" s="90"/>
      <c r="TGQ14" s="90"/>
      <c r="TGR14" s="90"/>
      <c r="TGS14" s="90"/>
      <c r="TGT14" s="90"/>
      <c r="TGU14" s="90"/>
      <c r="TGV14" s="90"/>
      <c r="TGW14" s="90"/>
      <c r="TGX14" s="90"/>
      <c r="TGY14" s="90"/>
      <c r="TGZ14" s="90"/>
      <c r="THA14" s="90"/>
      <c r="THB14" s="90"/>
      <c r="THC14" s="90"/>
      <c r="THD14" s="90"/>
      <c r="THE14" s="90"/>
      <c r="THF14" s="90"/>
      <c r="THG14" s="90"/>
      <c r="THH14" s="90"/>
      <c r="THI14" s="90"/>
      <c r="THJ14" s="90"/>
      <c r="THK14" s="90"/>
      <c r="THL14" s="90"/>
      <c r="THM14" s="90"/>
      <c r="THN14" s="90"/>
      <c r="THO14" s="90"/>
      <c r="THP14" s="90"/>
      <c r="THQ14" s="90"/>
      <c r="THR14" s="90"/>
      <c r="THS14" s="90"/>
      <c r="THT14" s="90"/>
      <c r="THU14" s="90"/>
      <c r="THV14" s="90"/>
      <c r="THW14" s="90"/>
      <c r="THX14" s="90"/>
      <c r="THY14" s="90"/>
      <c r="THZ14" s="90"/>
      <c r="TIA14" s="90"/>
      <c r="TIB14" s="90"/>
      <c r="TIC14" s="90"/>
      <c r="TID14" s="90"/>
      <c r="TIE14" s="90"/>
      <c r="TIF14" s="90"/>
      <c r="TIG14" s="90"/>
      <c r="TIH14" s="90"/>
      <c r="TII14" s="90"/>
      <c r="TIJ14" s="90"/>
      <c r="TIK14" s="90"/>
      <c r="TIL14" s="90"/>
      <c r="TIM14" s="90"/>
      <c r="TIN14" s="90"/>
      <c r="TIO14" s="90"/>
      <c r="TIP14" s="90"/>
      <c r="TIQ14" s="90"/>
      <c r="TIR14" s="90"/>
      <c r="TIS14" s="90"/>
      <c r="TIT14" s="90"/>
      <c r="TIU14" s="90"/>
      <c r="TIV14" s="90"/>
      <c r="TIW14" s="90"/>
      <c r="TIX14" s="90"/>
      <c r="TIY14" s="90"/>
      <c r="TIZ14" s="90"/>
      <c r="TJA14" s="90"/>
      <c r="TJB14" s="90"/>
      <c r="TJC14" s="90"/>
      <c r="TJD14" s="90"/>
      <c r="TJE14" s="90"/>
      <c r="TJF14" s="90"/>
      <c r="TJG14" s="90"/>
      <c r="TJH14" s="90"/>
      <c r="TJI14" s="90"/>
      <c r="TJJ14" s="90"/>
      <c r="TJK14" s="90"/>
      <c r="TJL14" s="90"/>
      <c r="TJM14" s="90"/>
      <c r="TJN14" s="90"/>
      <c r="TJO14" s="90"/>
      <c r="TJP14" s="90"/>
      <c r="TJQ14" s="90"/>
      <c r="TJR14" s="90"/>
      <c r="TJS14" s="90"/>
      <c r="TJT14" s="90"/>
      <c r="TJU14" s="90"/>
      <c r="TJV14" s="90"/>
      <c r="TJW14" s="90"/>
      <c r="TJX14" s="90"/>
      <c r="TJY14" s="90"/>
      <c r="TJZ14" s="90"/>
      <c r="TKA14" s="90"/>
      <c r="TKB14" s="90"/>
      <c r="TKC14" s="90"/>
      <c r="TKD14" s="90"/>
      <c r="TKE14" s="90"/>
      <c r="TKF14" s="90"/>
      <c r="TKG14" s="90"/>
      <c r="TKH14" s="90"/>
      <c r="TKI14" s="90"/>
      <c r="TKJ14" s="90"/>
      <c r="TKK14" s="90"/>
      <c r="TKL14" s="90"/>
      <c r="TKM14" s="90"/>
      <c r="TKN14" s="90"/>
      <c r="TKO14" s="90"/>
      <c r="TKP14" s="90"/>
      <c r="TKQ14" s="90"/>
      <c r="TKR14" s="90"/>
      <c r="TKS14" s="90"/>
      <c r="TKT14" s="90"/>
      <c r="TKU14" s="90"/>
      <c r="TKV14" s="90"/>
      <c r="TKW14" s="90"/>
      <c r="TKX14" s="90"/>
      <c r="TKY14" s="90"/>
      <c r="TKZ14" s="90"/>
      <c r="TLA14" s="90"/>
      <c r="TLB14" s="90"/>
      <c r="TLC14" s="90"/>
      <c r="TLD14" s="90"/>
      <c r="TLE14" s="90"/>
      <c r="TLF14" s="90"/>
      <c r="TLG14" s="90"/>
      <c r="TLH14" s="90"/>
      <c r="TLI14" s="90"/>
      <c r="TLJ14" s="90"/>
      <c r="TLK14" s="90"/>
      <c r="TLL14" s="90"/>
      <c r="TLM14" s="90"/>
      <c r="TLN14" s="90"/>
      <c r="TLO14" s="90"/>
      <c r="TLP14" s="90"/>
      <c r="TLQ14" s="90"/>
      <c r="TLR14" s="90"/>
      <c r="TLS14" s="90"/>
      <c r="TLT14" s="90"/>
      <c r="TLU14" s="90"/>
      <c r="TLV14" s="90"/>
      <c r="TLW14" s="90"/>
      <c r="TLX14" s="90"/>
      <c r="TLY14" s="90"/>
      <c r="TLZ14" s="90"/>
      <c r="TMA14" s="90"/>
      <c r="TMB14" s="90"/>
      <c r="TMC14" s="90"/>
      <c r="TMD14" s="90"/>
      <c r="TME14" s="90"/>
      <c r="TMF14" s="90"/>
      <c r="TMG14" s="90"/>
      <c r="TMH14" s="90"/>
      <c r="TMI14" s="90"/>
      <c r="TMJ14" s="90"/>
      <c r="TMK14" s="90"/>
      <c r="TML14" s="90"/>
      <c r="TMM14" s="90"/>
      <c r="TMN14" s="90"/>
      <c r="TMO14" s="90"/>
      <c r="TMP14" s="90"/>
      <c r="TMQ14" s="90"/>
      <c r="TMR14" s="90"/>
      <c r="TMS14" s="90"/>
      <c r="TMT14" s="90"/>
      <c r="TMU14" s="90"/>
      <c r="TMV14" s="90"/>
      <c r="TMW14" s="90"/>
      <c r="TMX14" s="90"/>
      <c r="TMY14" s="90"/>
      <c r="TMZ14" s="90"/>
      <c r="TNA14" s="90"/>
      <c r="TNB14" s="90"/>
      <c r="TNC14" s="90"/>
      <c r="TND14" s="90"/>
      <c r="TNE14" s="90"/>
      <c r="TNF14" s="90"/>
      <c r="TNG14" s="90"/>
      <c r="TNH14" s="90"/>
      <c r="TNI14" s="90"/>
      <c r="TNJ14" s="90"/>
      <c r="TNK14" s="90"/>
      <c r="TNL14" s="90"/>
      <c r="TNM14" s="90"/>
      <c r="TNN14" s="90"/>
      <c r="TNO14" s="90"/>
      <c r="TNP14" s="90"/>
      <c r="TNQ14" s="90"/>
      <c r="TNR14" s="90"/>
      <c r="TNS14" s="90"/>
      <c r="TNT14" s="90"/>
      <c r="TNU14" s="90"/>
      <c r="TNV14" s="90"/>
      <c r="TNW14" s="90"/>
      <c r="TNX14" s="90"/>
      <c r="TNY14" s="90"/>
      <c r="TNZ14" s="90"/>
      <c r="TOA14" s="90"/>
      <c r="TOB14" s="90"/>
      <c r="TOC14" s="90"/>
      <c r="TOD14" s="90"/>
      <c r="TOE14" s="90"/>
      <c r="TOF14" s="90"/>
      <c r="TOG14" s="90"/>
      <c r="TOH14" s="90"/>
      <c r="TOI14" s="90"/>
      <c r="TOJ14" s="90"/>
      <c r="TOK14" s="90"/>
      <c r="TOL14" s="90"/>
      <c r="TOM14" s="90"/>
      <c r="TON14" s="90"/>
      <c r="TOO14" s="90"/>
      <c r="TOP14" s="90"/>
      <c r="TOQ14" s="90"/>
      <c r="TOR14" s="90"/>
      <c r="TOS14" s="90"/>
      <c r="TOT14" s="90"/>
      <c r="TOU14" s="90"/>
      <c r="TOV14" s="90"/>
      <c r="TOW14" s="90"/>
      <c r="TOX14" s="90"/>
      <c r="TOY14" s="90"/>
      <c r="TOZ14" s="90"/>
      <c r="TPA14" s="90"/>
      <c r="TPB14" s="90"/>
      <c r="TPC14" s="90"/>
      <c r="TPD14" s="90"/>
      <c r="TPE14" s="90"/>
      <c r="TPF14" s="90"/>
      <c r="TPG14" s="90"/>
      <c r="TPH14" s="90"/>
      <c r="TPI14" s="90"/>
      <c r="TPJ14" s="90"/>
      <c r="TPK14" s="90"/>
      <c r="TPL14" s="90"/>
      <c r="TPM14" s="90"/>
      <c r="TPN14" s="90"/>
      <c r="TPO14" s="90"/>
      <c r="TPP14" s="90"/>
      <c r="TPQ14" s="90"/>
      <c r="TPR14" s="90"/>
      <c r="TPS14" s="90"/>
      <c r="TPT14" s="90"/>
      <c r="TPU14" s="90"/>
      <c r="TPV14" s="90"/>
      <c r="TPW14" s="90"/>
      <c r="TPX14" s="90"/>
      <c r="TPY14" s="90"/>
      <c r="TPZ14" s="90"/>
      <c r="TQA14" s="90"/>
      <c r="TQB14" s="90"/>
      <c r="TQC14" s="90"/>
      <c r="TQD14" s="90"/>
      <c r="TQE14" s="90"/>
      <c r="TQF14" s="90"/>
      <c r="TQG14" s="90"/>
      <c r="TQH14" s="90"/>
      <c r="TQI14" s="90"/>
      <c r="TQJ14" s="90"/>
      <c r="TQK14" s="90"/>
      <c r="TQL14" s="90"/>
      <c r="TQM14" s="90"/>
      <c r="TQN14" s="90"/>
      <c r="TQO14" s="90"/>
      <c r="TQP14" s="90"/>
      <c r="TQQ14" s="90"/>
      <c r="TQR14" s="90"/>
      <c r="TQS14" s="90"/>
      <c r="TQT14" s="90"/>
      <c r="TQU14" s="90"/>
      <c r="TQV14" s="90"/>
      <c r="TQW14" s="90"/>
      <c r="TQX14" s="90"/>
      <c r="TQY14" s="90"/>
      <c r="TQZ14" s="90"/>
      <c r="TRA14" s="90"/>
      <c r="TRB14" s="90"/>
      <c r="TRC14" s="90"/>
      <c r="TRD14" s="90"/>
      <c r="TRE14" s="90"/>
      <c r="TRF14" s="90"/>
      <c r="TRG14" s="90"/>
      <c r="TRH14" s="90"/>
      <c r="TRI14" s="90"/>
      <c r="TRJ14" s="90"/>
      <c r="TRK14" s="90"/>
      <c r="TRL14" s="90"/>
      <c r="TRM14" s="90"/>
      <c r="TRN14" s="90"/>
      <c r="TRO14" s="90"/>
      <c r="TRP14" s="90"/>
      <c r="TRQ14" s="90"/>
      <c r="TRR14" s="90"/>
      <c r="TRS14" s="90"/>
      <c r="TRT14" s="90"/>
      <c r="TRU14" s="90"/>
      <c r="TRV14" s="90"/>
      <c r="TRW14" s="90"/>
      <c r="TRX14" s="90"/>
      <c r="TRY14" s="90"/>
      <c r="TRZ14" s="90"/>
      <c r="TSA14" s="90"/>
      <c r="TSB14" s="90"/>
      <c r="TSC14" s="90"/>
      <c r="TSD14" s="90"/>
      <c r="TSE14" s="90"/>
      <c r="TSF14" s="90"/>
      <c r="TSG14" s="90"/>
      <c r="TSH14" s="90"/>
      <c r="TSI14" s="90"/>
      <c r="TSJ14" s="90"/>
      <c r="TSK14" s="90"/>
      <c r="TSL14" s="90"/>
      <c r="TSM14" s="90"/>
      <c r="TSN14" s="90"/>
      <c r="TSO14" s="90"/>
      <c r="TSP14" s="90"/>
      <c r="TSQ14" s="90"/>
      <c r="TSR14" s="90"/>
      <c r="TSS14" s="90"/>
      <c r="TST14" s="90"/>
      <c r="TSU14" s="90"/>
      <c r="TSV14" s="90"/>
      <c r="TSW14" s="90"/>
      <c r="TSX14" s="90"/>
      <c r="TSY14" s="90"/>
      <c r="TSZ14" s="90"/>
      <c r="TTA14" s="90"/>
      <c r="TTB14" s="90"/>
      <c r="TTC14" s="90"/>
      <c r="TTD14" s="90"/>
      <c r="TTE14" s="90"/>
      <c r="TTF14" s="90"/>
      <c r="TTG14" s="90"/>
      <c r="TTH14" s="90"/>
      <c r="TTI14" s="90"/>
      <c r="TTJ14" s="90"/>
      <c r="TTK14" s="90"/>
      <c r="TTL14" s="90"/>
      <c r="TTM14" s="90"/>
      <c r="TTN14" s="90"/>
      <c r="TTO14" s="90"/>
      <c r="TTP14" s="90"/>
      <c r="TTQ14" s="90"/>
      <c r="TTR14" s="90"/>
      <c r="TTS14" s="90"/>
      <c r="TTT14" s="90"/>
      <c r="TTU14" s="90"/>
      <c r="TTV14" s="90"/>
      <c r="TTW14" s="90"/>
      <c r="TTX14" s="90"/>
      <c r="TTY14" s="90"/>
      <c r="TTZ14" s="90"/>
      <c r="TUA14" s="90"/>
      <c r="TUB14" s="90"/>
      <c r="TUC14" s="90"/>
      <c r="TUD14" s="90"/>
      <c r="TUE14" s="90"/>
      <c r="TUF14" s="90"/>
      <c r="TUG14" s="90"/>
      <c r="TUH14" s="90"/>
      <c r="TUI14" s="90"/>
      <c r="TUJ14" s="90"/>
      <c r="TUK14" s="90"/>
      <c r="TUL14" s="90"/>
      <c r="TUM14" s="90"/>
      <c r="TUN14" s="90"/>
      <c r="TUO14" s="90"/>
      <c r="TUP14" s="90"/>
      <c r="TUQ14" s="90"/>
      <c r="TUR14" s="90"/>
      <c r="TUS14" s="90"/>
      <c r="TUT14" s="90"/>
      <c r="TUU14" s="90"/>
      <c r="TUV14" s="90"/>
      <c r="TUW14" s="90"/>
      <c r="TUX14" s="90"/>
      <c r="TUY14" s="90"/>
      <c r="TUZ14" s="90"/>
      <c r="TVA14" s="90"/>
      <c r="TVB14" s="90"/>
      <c r="TVC14" s="90"/>
      <c r="TVD14" s="90"/>
      <c r="TVE14" s="90"/>
      <c r="TVF14" s="90"/>
      <c r="TVG14" s="90"/>
      <c r="TVH14" s="90"/>
      <c r="TVI14" s="90"/>
      <c r="TVJ14" s="90"/>
      <c r="TVK14" s="90"/>
      <c r="TVL14" s="90"/>
      <c r="TVM14" s="90"/>
      <c r="TVN14" s="90"/>
      <c r="TVO14" s="90"/>
      <c r="TVP14" s="90"/>
      <c r="TVQ14" s="90"/>
      <c r="TVR14" s="90"/>
      <c r="TVS14" s="90"/>
      <c r="TVT14" s="90"/>
      <c r="TVU14" s="90"/>
      <c r="TVV14" s="90"/>
      <c r="TVW14" s="90"/>
      <c r="TVX14" s="90"/>
      <c r="TVY14" s="90"/>
      <c r="TVZ14" s="90"/>
      <c r="TWA14" s="90"/>
      <c r="TWB14" s="90"/>
      <c r="TWC14" s="90"/>
      <c r="TWD14" s="90"/>
      <c r="TWE14" s="90"/>
      <c r="TWF14" s="90"/>
      <c r="TWG14" s="90"/>
      <c r="TWH14" s="90"/>
      <c r="TWI14" s="90"/>
      <c r="TWJ14" s="90"/>
      <c r="TWK14" s="90"/>
      <c r="TWL14" s="90"/>
      <c r="TWM14" s="90"/>
      <c r="TWN14" s="90"/>
      <c r="TWO14" s="90"/>
      <c r="TWP14" s="90"/>
      <c r="TWQ14" s="90"/>
      <c r="TWR14" s="90"/>
      <c r="TWS14" s="90"/>
      <c r="TWT14" s="90"/>
      <c r="TWU14" s="90"/>
      <c r="TWV14" s="90"/>
      <c r="TWW14" s="90"/>
      <c r="TWX14" s="90"/>
      <c r="TWY14" s="90"/>
      <c r="TWZ14" s="90"/>
      <c r="TXA14" s="90"/>
      <c r="TXB14" s="90"/>
      <c r="TXC14" s="90"/>
      <c r="TXD14" s="90"/>
      <c r="TXE14" s="90"/>
      <c r="TXF14" s="90"/>
      <c r="TXG14" s="90"/>
      <c r="TXH14" s="90"/>
      <c r="TXI14" s="90"/>
      <c r="TXJ14" s="90"/>
      <c r="TXK14" s="90"/>
      <c r="TXL14" s="90"/>
      <c r="TXM14" s="90"/>
      <c r="TXN14" s="90"/>
      <c r="TXO14" s="90"/>
      <c r="TXP14" s="90"/>
      <c r="TXQ14" s="90"/>
      <c r="TXR14" s="90"/>
      <c r="TXS14" s="90"/>
      <c r="TXT14" s="90"/>
      <c r="TXU14" s="90"/>
      <c r="TXV14" s="90"/>
      <c r="TXW14" s="90"/>
      <c r="TXX14" s="90"/>
      <c r="TXY14" s="90"/>
      <c r="TXZ14" s="90"/>
      <c r="TYA14" s="90"/>
      <c r="TYB14" s="90"/>
      <c r="TYC14" s="90"/>
      <c r="TYD14" s="90"/>
      <c r="TYE14" s="90"/>
      <c r="TYF14" s="90"/>
      <c r="TYG14" s="90"/>
      <c r="TYH14" s="90"/>
      <c r="TYI14" s="90"/>
      <c r="TYJ14" s="90"/>
      <c r="TYK14" s="90"/>
      <c r="TYL14" s="90"/>
      <c r="TYM14" s="90"/>
      <c r="TYN14" s="90"/>
      <c r="TYO14" s="90"/>
      <c r="TYP14" s="90"/>
      <c r="TYQ14" s="90"/>
      <c r="TYR14" s="90"/>
      <c r="TYS14" s="90"/>
      <c r="TYT14" s="90"/>
      <c r="TYU14" s="90"/>
      <c r="TYV14" s="90"/>
      <c r="TYW14" s="90"/>
      <c r="TYX14" s="90"/>
      <c r="TYY14" s="90"/>
      <c r="TYZ14" s="90"/>
      <c r="TZA14" s="90"/>
      <c r="TZB14" s="90"/>
      <c r="TZC14" s="90"/>
      <c r="TZD14" s="90"/>
      <c r="TZE14" s="90"/>
      <c r="TZF14" s="90"/>
      <c r="TZG14" s="90"/>
      <c r="TZH14" s="90"/>
      <c r="TZI14" s="90"/>
      <c r="TZJ14" s="90"/>
      <c r="TZK14" s="90"/>
      <c r="TZL14" s="90"/>
      <c r="TZM14" s="90"/>
      <c r="TZN14" s="90"/>
      <c r="TZO14" s="90"/>
      <c r="TZP14" s="90"/>
      <c r="TZQ14" s="90"/>
      <c r="TZR14" s="90"/>
      <c r="TZS14" s="90"/>
      <c r="TZT14" s="90"/>
      <c r="TZU14" s="90"/>
      <c r="TZV14" s="90"/>
      <c r="TZW14" s="90"/>
      <c r="TZX14" s="90"/>
      <c r="TZY14" s="90"/>
      <c r="TZZ14" s="90"/>
      <c r="UAA14" s="90"/>
      <c r="UAB14" s="90"/>
      <c r="UAC14" s="90"/>
      <c r="UAD14" s="90"/>
      <c r="UAE14" s="90"/>
      <c r="UAF14" s="90"/>
      <c r="UAG14" s="90"/>
      <c r="UAH14" s="90"/>
      <c r="UAI14" s="90"/>
      <c r="UAJ14" s="90"/>
      <c r="UAK14" s="90"/>
      <c r="UAL14" s="90"/>
      <c r="UAM14" s="90"/>
      <c r="UAN14" s="90"/>
      <c r="UAO14" s="90"/>
      <c r="UAP14" s="90"/>
      <c r="UAQ14" s="90"/>
      <c r="UAR14" s="90"/>
      <c r="UAS14" s="90"/>
      <c r="UAT14" s="90"/>
      <c r="UAU14" s="90"/>
      <c r="UAV14" s="90"/>
      <c r="UAW14" s="90"/>
      <c r="UAX14" s="90"/>
      <c r="UAY14" s="90"/>
      <c r="UAZ14" s="90"/>
      <c r="UBA14" s="90"/>
      <c r="UBB14" s="90"/>
      <c r="UBC14" s="90"/>
      <c r="UBD14" s="90"/>
      <c r="UBE14" s="90"/>
      <c r="UBF14" s="90"/>
      <c r="UBG14" s="90"/>
      <c r="UBH14" s="90"/>
      <c r="UBI14" s="90"/>
      <c r="UBJ14" s="90"/>
      <c r="UBK14" s="90"/>
      <c r="UBL14" s="90"/>
      <c r="UBM14" s="90"/>
      <c r="UBN14" s="90"/>
      <c r="UBO14" s="90"/>
      <c r="UBP14" s="90"/>
      <c r="UBQ14" s="90"/>
      <c r="UBR14" s="90"/>
      <c r="UBS14" s="90"/>
      <c r="UBT14" s="90"/>
      <c r="UBU14" s="90"/>
      <c r="UBV14" s="90"/>
      <c r="UBW14" s="90"/>
      <c r="UBX14" s="90"/>
      <c r="UBY14" s="90"/>
      <c r="UBZ14" s="90"/>
      <c r="UCA14" s="90"/>
      <c r="UCB14" s="90"/>
      <c r="UCC14" s="90"/>
      <c r="UCD14" s="90"/>
      <c r="UCE14" s="90"/>
      <c r="UCF14" s="90"/>
      <c r="UCG14" s="90"/>
      <c r="UCH14" s="90"/>
      <c r="UCI14" s="90"/>
      <c r="UCJ14" s="90"/>
      <c r="UCK14" s="90"/>
      <c r="UCL14" s="90"/>
      <c r="UCM14" s="90"/>
      <c r="UCN14" s="90"/>
      <c r="UCO14" s="90"/>
      <c r="UCP14" s="90"/>
      <c r="UCQ14" s="90"/>
      <c r="UCR14" s="90"/>
      <c r="UCS14" s="90"/>
      <c r="UCT14" s="90"/>
      <c r="UCU14" s="90"/>
      <c r="UCV14" s="90"/>
      <c r="UCW14" s="90"/>
      <c r="UCX14" s="90"/>
      <c r="UCY14" s="90"/>
      <c r="UCZ14" s="90"/>
      <c r="UDA14" s="90"/>
      <c r="UDB14" s="90"/>
      <c r="UDC14" s="90"/>
      <c r="UDD14" s="90"/>
      <c r="UDE14" s="90"/>
      <c r="UDF14" s="90"/>
      <c r="UDG14" s="90"/>
      <c r="UDH14" s="90"/>
      <c r="UDI14" s="90"/>
      <c r="UDJ14" s="90"/>
      <c r="UDK14" s="90"/>
      <c r="UDL14" s="90"/>
      <c r="UDM14" s="90"/>
      <c r="UDN14" s="90"/>
      <c r="UDO14" s="90"/>
      <c r="UDP14" s="90"/>
      <c r="UDQ14" s="90"/>
      <c r="UDR14" s="90"/>
      <c r="UDS14" s="90"/>
      <c r="UDT14" s="90"/>
      <c r="UDU14" s="90"/>
      <c r="UDV14" s="90"/>
      <c r="UDW14" s="90"/>
      <c r="UDX14" s="90"/>
      <c r="UDY14" s="90"/>
      <c r="UDZ14" s="90"/>
      <c r="UEA14" s="90"/>
      <c r="UEB14" s="90"/>
      <c r="UEC14" s="90"/>
      <c r="UED14" s="90"/>
      <c r="UEE14" s="90"/>
      <c r="UEF14" s="90"/>
      <c r="UEG14" s="90"/>
      <c r="UEH14" s="90"/>
      <c r="UEI14" s="90"/>
      <c r="UEJ14" s="90"/>
      <c r="UEK14" s="90"/>
      <c r="UEL14" s="90"/>
      <c r="UEM14" s="90"/>
      <c r="UEN14" s="90"/>
      <c r="UEO14" s="90"/>
      <c r="UEP14" s="90"/>
      <c r="UEQ14" s="90"/>
      <c r="UER14" s="90"/>
      <c r="UES14" s="90"/>
      <c r="UET14" s="90"/>
      <c r="UEU14" s="90"/>
      <c r="UEV14" s="90"/>
      <c r="UEW14" s="90"/>
      <c r="UEX14" s="90"/>
      <c r="UEY14" s="90"/>
      <c r="UEZ14" s="90"/>
      <c r="UFA14" s="90"/>
      <c r="UFB14" s="90"/>
      <c r="UFC14" s="90"/>
      <c r="UFD14" s="90"/>
      <c r="UFE14" s="90"/>
      <c r="UFF14" s="90"/>
      <c r="UFG14" s="90"/>
      <c r="UFH14" s="90"/>
      <c r="UFI14" s="90"/>
      <c r="UFJ14" s="90"/>
      <c r="UFK14" s="90"/>
      <c r="UFL14" s="90"/>
      <c r="UFM14" s="90"/>
      <c r="UFN14" s="90"/>
      <c r="UFO14" s="90"/>
      <c r="UFP14" s="90"/>
      <c r="UFQ14" s="90"/>
      <c r="UFR14" s="90"/>
      <c r="UFS14" s="90"/>
      <c r="UFT14" s="90"/>
      <c r="UFU14" s="90"/>
      <c r="UFV14" s="90"/>
      <c r="UFW14" s="90"/>
      <c r="UFX14" s="90"/>
      <c r="UFY14" s="90"/>
      <c r="UFZ14" s="90"/>
      <c r="UGA14" s="90"/>
      <c r="UGB14" s="90"/>
      <c r="UGC14" s="90"/>
      <c r="UGD14" s="90"/>
      <c r="UGE14" s="90"/>
      <c r="UGF14" s="90"/>
      <c r="UGG14" s="90"/>
      <c r="UGH14" s="90"/>
      <c r="UGI14" s="90"/>
      <c r="UGJ14" s="90"/>
      <c r="UGK14" s="90"/>
      <c r="UGL14" s="90"/>
      <c r="UGM14" s="90"/>
      <c r="UGN14" s="90"/>
      <c r="UGO14" s="90"/>
      <c r="UGP14" s="90"/>
      <c r="UGQ14" s="90"/>
      <c r="UGR14" s="90"/>
      <c r="UGS14" s="90"/>
      <c r="UGT14" s="90"/>
      <c r="UGU14" s="90"/>
      <c r="UGV14" s="90"/>
      <c r="UGW14" s="90"/>
      <c r="UGX14" s="90"/>
      <c r="UGY14" s="90"/>
      <c r="UGZ14" s="90"/>
      <c r="UHA14" s="90"/>
      <c r="UHB14" s="90"/>
      <c r="UHC14" s="90"/>
      <c r="UHD14" s="90"/>
      <c r="UHE14" s="90"/>
      <c r="UHF14" s="90"/>
      <c r="UHG14" s="90"/>
      <c r="UHH14" s="90"/>
      <c r="UHI14" s="90"/>
      <c r="UHJ14" s="90"/>
      <c r="UHK14" s="90"/>
      <c r="UHL14" s="90"/>
      <c r="UHM14" s="90"/>
      <c r="UHN14" s="90"/>
      <c r="UHO14" s="90"/>
      <c r="UHP14" s="90"/>
      <c r="UHQ14" s="90"/>
      <c r="UHR14" s="90"/>
      <c r="UHS14" s="90"/>
      <c r="UHT14" s="90"/>
      <c r="UHU14" s="90"/>
      <c r="UHV14" s="90"/>
      <c r="UHW14" s="90"/>
      <c r="UHX14" s="90"/>
      <c r="UHY14" s="90"/>
      <c r="UHZ14" s="90"/>
      <c r="UIA14" s="90"/>
      <c r="UIB14" s="90"/>
      <c r="UIC14" s="90"/>
      <c r="UID14" s="90"/>
      <c r="UIE14" s="90"/>
      <c r="UIF14" s="90"/>
      <c r="UIG14" s="90"/>
      <c r="UIH14" s="90"/>
      <c r="UII14" s="90"/>
      <c r="UIJ14" s="90"/>
      <c r="UIK14" s="90"/>
      <c r="UIL14" s="90"/>
      <c r="UIM14" s="90"/>
      <c r="UIN14" s="90"/>
      <c r="UIO14" s="90"/>
      <c r="UIP14" s="90"/>
      <c r="UIQ14" s="90"/>
      <c r="UIR14" s="90"/>
      <c r="UIS14" s="90"/>
      <c r="UIT14" s="90"/>
      <c r="UIU14" s="90"/>
      <c r="UIV14" s="90"/>
      <c r="UIW14" s="90"/>
      <c r="UIX14" s="90"/>
      <c r="UIY14" s="90"/>
      <c r="UIZ14" s="90"/>
      <c r="UJA14" s="90"/>
      <c r="UJB14" s="90"/>
      <c r="UJC14" s="90"/>
      <c r="UJD14" s="90"/>
      <c r="UJE14" s="90"/>
      <c r="UJF14" s="90"/>
      <c r="UJG14" s="90"/>
      <c r="UJH14" s="90"/>
      <c r="UJI14" s="90"/>
      <c r="UJJ14" s="90"/>
      <c r="UJK14" s="90"/>
      <c r="UJL14" s="90"/>
      <c r="UJM14" s="90"/>
      <c r="UJN14" s="90"/>
      <c r="UJO14" s="90"/>
      <c r="UJP14" s="90"/>
      <c r="UJQ14" s="90"/>
      <c r="UJR14" s="90"/>
      <c r="UJS14" s="90"/>
      <c r="UJT14" s="90"/>
      <c r="UJU14" s="90"/>
      <c r="UJV14" s="90"/>
      <c r="UJW14" s="90"/>
      <c r="UJX14" s="90"/>
      <c r="UJY14" s="90"/>
      <c r="UJZ14" s="90"/>
      <c r="UKA14" s="90"/>
      <c r="UKB14" s="90"/>
      <c r="UKC14" s="90"/>
      <c r="UKD14" s="90"/>
      <c r="UKE14" s="90"/>
      <c r="UKF14" s="90"/>
      <c r="UKG14" s="90"/>
      <c r="UKH14" s="90"/>
      <c r="UKI14" s="90"/>
      <c r="UKJ14" s="90"/>
      <c r="UKK14" s="90"/>
      <c r="UKL14" s="90"/>
      <c r="UKM14" s="90"/>
      <c r="UKN14" s="90"/>
      <c r="UKO14" s="90"/>
      <c r="UKP14" s="90"/>
      <c r="UKQ14" s="90"/>
      <c r="UKR14" s="90"/>
      <c r="UKS14" s="90"/>
      <c r="UKT14" s="90"/>
      <c r="UKU14" s="90"/>
      <c r="UKV14" s="90"/>
      <c r="UKW14" s="90"/>
      <c r="UKX14" s="90"/>
      <c r="UKY14" s="90"/>
      <c r="UKZ14" s="90"/>
      <c r="ULA14" s="90"/>
      <c r="ULB14" s="90"/>
      <c r="ULC14" s="90"/>
      <c r="ULD14" s="90"/>
      <c r="ULE14" s="90"/>
      <c r="ULF14" s="90"/>
      <c r="ULG14" s="90"/>
      <c r="ULH14" s="90"/>
      <c r="ULI14" s="90"/>
      <c r="ULJ14" s="90"/>
      <c r="ULK14" s="90"/>
      <c r="ULL14" s="90"/>
      <c r="ULM14" s="90"/>
      <c r="ULN14" s="90"/>
      <c r="ULO14" s="90"/>
      <c r="ULP14" s="90"/>
      <c r="ULQ14" s="90"/>
      <c r="ULR14" s="90"/>
      <c r="ULS14" s="90"/>
      <c r="ULT14" s="90"/>
      <c r="ULU14" s="90"/>
      <c r="ULV14" s="90"/>
      <c r="ULW14" s="90"/>
      <c r="ULX14" s="90"/>
      <c r="ULY14" s="90"/>
      <c r="ULZ14" s="90"/>
      <c r="UMA14" s="90"/>
      <c r="UMB14" s="90"/>
      <c r="UMC14" s="90"/>
      <c r="UMD14" s="90"/>
      <c r="UME14" s="90"/>
      <c r="UMF14" s="90"/>
      <c r="UMG14" s="90"/>
      <c r="UMH14" s="90"/>
      <c r="UMI14" s="90"/>
      <c r="UMJ14" s="90"/>
      <c r="UMK14" s="90"/>
      <c r="UML14" s="90"/>
      <c r="UMM14" s="90"/>
      <c r="UMN14" s="90"/>
      <c r="UMO14" s="90"/>
      <c r="UMP14" s="90"/>
      <c r="UMQ14" s="90"/>
      <c r="UMR14" s="90"/>
      <c r="UMS14" s="90"/>
      <c r="UMT14" s="90"/>
      <c r="UMU14" s="90"/>
      <c r="UMV14" s="90"/>
      <c r="UMW14" s="90"/>
      <c r="UMX14" s="90"/>
      <c r="UMY14" s="90"/>
      <c r="UMZ14" s="90"/>
      <c r="UNA14" s="90"/>
      <c r="UNB14" s="90"/>
      <c r="UNC14" s="90"/>
      <c r="UND14" s="90"/>
      <c r="UNE14" s="90"/>
      <c r="UNF14" s="90"/>
      <c r="UNG14" s="90"/>
      <c r="UNH14" s="90"/>
      <c r="UNI14" s="90"/>
      <c r="UNJ14" s="90"/>
      <c r="UNK14" s="90"/>
      <c r="UNL14" s="90"/>
      <c r="UNM14" s="90"/>
      <c r="UNN14" s="90"/>
      <c r="UNO14" s="90"/>
      <c r="UNP14" s="90"/>
      <c r="UNQ14" s="90"/>
      <c r="UNR14" s="90"/>
      <c r="UNS14" s="90"/>
      <c r="UNT14" s="90"/>
      <c r="UNU14" s="90"/>
      <c r="UNV14" s="90"/>
      <c r="UNW14" s="90"/>
      <c r="UNX14" s="90"/>
      <c r="UNY14" s="90"/>
      <c r="UNZ14" s="90"/>
      <c r="UOA14" s="90"/>
      <c r="UOB14" s="90"/>
      <c r="UOC14" s="90"/>
      <c r="UOD14" s="90"/>
      <c r="UOE14" s="90"/>
      <c r="UOF14" s="90"/>
      <c r="UOG14" s="90"/>
      <c r="UOH14" s="90"/>
      <c r="UOI14" s="90"/>
      <c r="UOJ14" s="90"/>
      <c r="UOK14" s="90"/>
      <c r="UOL14" s="90"/>
      <c r="UOM14" s="90"/>
      <c r="UON14" s="90"/>
      <c r="UOO14" s="90"/>
      <c r="UOP14" s="90"/>
      <c r="UOQ14" s="90"/>
      <c r="UOR14" s="90"/>
      <c r="UOS14" s="90"/>
      <c r="UOT14" s="90"/>
      <c r="UOU14" s="90"/>
      <c r="UOV14" s="90"/>
      <c r="UOW14" s="90"/>
      <c r="UOX14" s="90"/>
      <c r="UOY14" s="90"/>
      <c r="UOZ14" s="90"/>
      <c r="UPA14" s="90"/>
      <c r="UPB14" s="90"/>
      <c r="UPC14" s="90"/>
      <c r="UPD14" s="90"/>
      <c r="UPE14" s="90"/>
      <c r="UPF14" s="90"/>
      <c r="UPG14" s="90"/>
      <c r="UPH14" s="90"/>
      <c r="UPI14" s="90"/>
      <c r="UPJ14" s="90"/>
      <c r="UPK14" s="90"/>
      <c r="UPL14" s="90"/>
      <c r="UPM14" s="90"/>
      <c r="UPN14" s="90"/>
      <c r="UPO14" s="90"/>
      <c r="UPP14" s="90"/>
      <c r="UPQ14" s="90"/>
      <c r="UPR14" s="90"/>
      <c r="UPS14" s="90"/>
      <c r="UPT14" s="90"/>
      <c r="UPU14" s="90"/>
      <c r="UPV14" s="90"/>
      <c r="UPW14" s="90"/>
      <c r="UPX14" s="90"/>
      <c r="UPY14" s="90"/>
      <c r="UPZ14" s="90"/>
      <c r="UQA14" s="90"/>
      <c r="UQB14" s="90"/>
      <c r="UQC14" s="90"/>
      <c r="UQD14" s="90"/>
      <c r="UQE14" s="90"/>
      <c r="UQF14" s="90"/>
      <c r="UQG14" s="90"/>
      <c r="UQH14" s="90"/>
      <c r="UQI14" s="90"/>
      <c r="UQJ14" s="90"/>
      <c r="UQK14" s="90"/>
      <c r="UQL14" s="90"/>
      <c r="UQM14" s="90"/>
      <c r="UQN14" s="90"/>
      <c r="UQO14" s="90"/>
      <c r="UQP14" s="90"/>
      <c r="UQQ14" s="90"/>
      <c r="UQR14" s="90"/>
      <c r="UQS14" s="90"/>
      <c r="UQT14" s="90"/>
      <c r="UQU14" s="90"/>
      <c r="UQV14" s="90"/>
      <c r="UQW14" s="90"/>
      <c r="UQX14" s="90"/>
      <c r="UQY14" s="90"/>
      <c r="UQZ14" s="90"/>
      <c r="URA14" s="90"/>
      <c r="URB14" s="90"/>
      <c r="URC14" s="90"/>
      <c r="URD14" s="90"/>
      <c r="URE14" s="90"/>
      <c r="URF14" s="90"/>
      <c r="URG14" s="90"/>
      <c r="URH14" s="90"/>
      <c r="URI14" s="90"/>
      <c r="URJ14" s="90"/>
      <c r="URK14" s="90"/>
      <c r="URL14" s="90"/>
      <c r="URM14" s="90"/>
      <c r="URN14" s="90"/>
      <c r="URO14" s="90"/>
      <c r="URP14" s="90"/>
      <c r="URQ14" s="90"/>
      <c r="URR14" s="90"/>
      <c r="URS14" s="90"/>
      <c r="URT14" s="90"/>
      <c r="URU14" s="90"/>
      <c r="URV14" s="90"/>
      <c r="URW14" s="90"/>
      <c r="URX14" s="90"/>
      <c r="URY14" s="90"/>
      <c r="URZ14" s="90"/>
      <c r="USA14" s="90"/>
      <c r="USB14" s="90"/>
      <c r="USC14" s="90"/>
      <c r="USD14" s="90"/>
      <c r="USE14" s="90"/>
      <c r="USF14" s="90"/>
      <c r="USG14" s="90"/>
      <c r="USH14" s="90"/>
      <c r="USI14" s="90"/>
      <c r="USJ14" s="90"/>
      <c r="USK14" s="90"/>
      <c r="USL14" s="90"/>
      <c r="USM14" s="90"/>
      <c r="USN14" s="90"/>
      <c r="USO14" s="90"/>
      <c r="USP14" s="90"/>
      <c r="USQ14" s="90"/>
      <c r="USR14" s="90"/>
      <c r="USS14" s="90"/>
      <c r="UST14" s="90"/>
      <c r="USU14" s="90"/>
      <c r="USV14" s="90"/>
      <c r="USW14" s="90"/>
      <c r="USX14" s="90"/>
      <c r="USY14" s="90"/>
      <c r="USZ14" s="90"/>
      <c r="UTA14" s="90"/>
      <c r="UTB14" s="90"/>
      <c r="UTC14" s="90"/>
      <c r="UTD14" s="90"/>
      <c r="UTE14" s="90"/>
      <c r="UTF14" s="90"/>
      <c r="UTG14" s="90"/>
      <c r="UTH14" s="90"/>
      <c r="UTI14" s="90"/>
      <c r="UTJ14" s="90"/>
      <c r="UTK14" s="90"/>
      <c r="UTL14" s="90"/>
      <c r="UTM14" s="90"/>
      <c r="UTN14" s="90"/>
      <c r="UTO14" s="90"/>
      <c r="UTP14" s="90"/>
      <c r="UTQ14" s="90"/>
      <c r="UTR14" s="90"/>
      <c r="UTS14" s="90"/>
      <c r="UTT14" s="90"/>
      <c r="UTU14" s="90"/>
      <c r="UTV14" s="90"/>
      <c r="UTW14" s="90"/>
      <c r="UTX14" s="90"/>
      <c r="UTY14" s="90"/>
      <c r="UTZ14" s="90"/>
      <c r="UUA14" s="90"/>
      <c r="UUB14" s="90"/>
      <c r="UUC14" s="90"/>
      <c r="UUD14" s="90"/>
      <c r="UUE14" s="90"/>
      <c r="UUF14" s="90"/>
      <c r="UUG14" s="90"/>
      <c r="UUH14" s="90"/>
      <c r="UUI14" s="90"/>
      <c r="UUJ14" s="90"/>
      <c r="UUK14" s="90"/>
      <c r="UUL14" s="90"/>
      <c r="UUM14" s="90"/>
      <c r="UUN14" s="90"/>
      <c r="UUO14" s="90"/>
      <c r="UUP14" s="90"/>
      <c r="UUQ14" s="90"/>
      <c r="UUR14" s="90"/>
      <c r="UUS14" s="90"/>
      <c r="UUT14" s="90"/>
      <c r="UUU14" s="90"/>
      <c r="UUV14" s="90"/>
      <c r="UUW14" s="90"/>
      <c r="UUX14" s="90"/>
      <c r="UUY14" s="90"/>
      <c r="UUZ14" s="90"/>
      <c r="UVA14" s="90"/>
      <c r="UVB14" s="90"/>
      <c r="UVC14" s="90"/>
      <c r="UVD14" s="90"/>
      <c r="UVE14" s="90"/>
      <c r="UVF14" s="90"/>
      <c r="UVG14" s="90"/>
      <c r="UVH14" s="90"/>
      <c r="UVI14" s="90"/>
      <c r="UVJ14" s="90"/>
      <c r="UVK14" s="90"/>
      <c r="UVL14" s="90"/>
      <c r="UVM14" s="90"/>
      <c r="UVN14" s="90"/>
      <c r="UVO14" s="90"/>
      <c r="UVP14" s="90"/>
      <c r="UVQ14" s="90"/>
      <c r="UVR14" s="90"/>
      <c r="UVS14" s="90"/>
      <c r="UVT14" s="90"/>
      <c r="UVU14" s="90"/>
      <c r="UVV14" s="90"/>
      <c r="UVW14" s="90"/>
      <c r="UVX14" s="90"/>
      <c r="UVY14" s="90"/>
      <c r="UVZ14" s="90"/>
      <c r="UWA14" s="90"/>
      <c r="UWB14" s="90"/>
      <c r="UWC14" s="90"/>
      <c r="UWD14" s="90"/>
      <c r="UWE14" s="90"/>
      <c r="UWF14" s="90"/>
      <c r="UWG14" s="90"/>
      <c r="UWH14" s="90"/>
      <c r="UWI14" s="90"/>
      <c r="UWJ14" s="90"/>
      <c r="UWK14" s="90"/>
      <c r="UWL14" s="90"/>
      <c r="UWM14" s="90"/>
      <c r="UWN14" s="90"/>
      <c r="UWO14" s="90"/>
      <c r="UWP14" s="90"/>
      <c r="UWQ14" s="90"/>
      <c r="UWR14" s="90"/>
      <c r="UWS14" s="90"/>
      <c r="UWT14" s="90"/>
      <c r="UWU14" s="90"/>
      <c r="UWV14" s="90"/>
      <c r="UWW14" s="90"/>
      <c r="UWX14" s="90"/>
      <c r="UWY14" s="90"/>
      <c r="UWZ14" s="90"/>
      <c r="UXA14" s="90"/>
      <c r="UXB14" s="90"/>
      <c r="UXC14" s="90"/>
      <c r="UXD14" s="90"/>
      <c r="UXE14" s="90"/>
      <c r="UXF14" s="90"/>
      <c r="UXG14" s="90"/>
      <c r="UXH14" s="90"/>
      <c r="UXI14" s="90"/>
      <c r="UXJ14" s="90"/>
      <c r="UXK14" s="90"/>
      <c r="UXL14" s="90"/>
      <c r="UXM14" s="90"/>
      <c r="UXN14" s="90"/>
      <c r="UXO14" s="90"/>
      <c r="UXP14" s="90"/>
      <c r="UXQ14" s="90"/>
      <c r="UXR14" s="90"/>
      <c r="UXS14" s="90"/>
      <c r="UXT14" s="90"/>
      <c r="UXU14" s="90"/>
      <c r="UXV14" s="90"/>
      <c r="UXW14" s="90"/>
      <c r="UXX14" s="90"/>
      <c r="UXY14" s="90"/>
      <c r="UXZ14" s="90"/>
      <c r="UYA14" s="90"/>
      <c r="UYB14" s="90"/>
      <c r="UYC14" s="90"/>
      <c r="UYD14" s="90"/>
      <c r="UYE14" s="90"/>
      <c r="UYF14" s="90"/>
      <c r="UYG14" s="90"/>
      <c r="UYH14" s="90"/>
      <c r="UYI14" s="90"/>
      <c r="UYJ14" s="90"/>
      <c r="UYK14" s="90"/>
      <c r="UYL14" s="90"/>
      <c r="UYM14" s="90"/>
      <c r="UYN14" s="90"/>
      <c r="UYO14" s="90"/>
      <c r="UYP14" s="90"/>
      <c r="UYQ14" s="90"/>
      <c r="UYR14" s="90"/>
      <c r="UYS14" s="90"/>
      <c r="UYT14" s="90"/>
      <c r="UYU14" s="90"/>
      <c r="UYV14" s="90"/>
      <c r="UYW14" s="90"/>
      <c r="UYX14" s="90"/>
      <c r="UYY14" s="90"/>
      <c r="UYZ14" s="90"/>
      <c r="UZA14" s="90"/>
      <c r="UZB14" s="90"/>
      <c r="UZC14" s="90"/>
      <c r="UZD14" s="90"/>
      <c r="UZE14" s="90"/>
      <c r="UZF14" s="90"/>
      <c r="UZG14" s="90"/>
      <c r="UZH14" s="90"/>
      <c r="UZI14" s="90"/>
      <c r="UZJ14" s="90"/>
      <c r="UZK14" s="90"/>
      <c r="UZL14" s="90"/>
      <c r="UZM14" s="90"/>
      <c r="UZN14" s="90"/>
      <c r="UZO14" s="90"/>
      <c r="UZP14" s="90"/>
      <c r="UZQ14" s="90"/>
      <c r="UZR14" s="90"/>
      <c r="UZS14" s="90"/>
      <c r="UZT14" s="90"/>
      <c r="UZU14" s="90"/>
      <c r="UZV14" s="90"/>
      <c r="UZW14" s="90"/>
      <c r="UZX14" s="90"/>
      <c r="UZY14" s="90"/>
      <c r="UZZ14" s="90"/>
      <c r="VAA14" s="90"/>
      <c r="VAB14" s="90"/>
      <c r="VAC14" s="90"/>
      <c r="VAD14" s="90"/>
      <c r="VAE14" s="90"/>
      <c r="VAF14" s="90"/>
      <c r="VAG14" s="90"/>
      <c r="VAH14" s="90"/>
      <c r="VAI14" s="90"/>
      <c r="VAJ14" s="90"/>
      <c r="VAK14" s="90"/>
      <c r="VAL14" s="90"/>
      <c r="VAM14" s="90"/>
      <c r="VAN14" s="90"/>
      <c r="VAO14" s="90"/>
      <c r="VAP14" s="90"/>
      <c r="VAQ14" s="90"/>
      <c r="VAR14" s="90"/>
      <c r="VAS14" s="90"/>
      <c r="VAT14" s="90"/>
      <c r="VAU14" s="90"/>
      <c r="VAV14" s="90"/>
      <c r="VAW14" s="90"/>
      <c r="VAX14" s="90"/>
      <c r="VAY14" s="90"/>
      <c r="VAZ14" s="90"/>
      <c r="VBA14" s="90"/>
      <c r="VBB14" s="90"/>
      <c r="VBC14" s="90"/>
      <c r="VBD14" s="90"/>
      <c r="VBE14" s="90"/>
      <c r="VBF14" s="90"/>
      <c r="VBG14" s="90"/>
      <c r="VBH14" s="90"/>
      <c r="VBI14" s="90"/>
      <c r="VBJ14" s="90"/>
      <c r="VBK14" s="90"/>
      <c r="VBL14" s="90"/>
      <c r="VBM14" s="90"/>
      <c r="VBN14" s="90"/>
      <c r="VBO14" s="90"/>
      <c r="VBP14" s="90"/>
      <c r="VBQ14" s="90"/>
      <c r="VBR14" s="90"/>
      <c r="VBS14" s="90"/>
      <c r="VBT14" s="90"/>
      <c r="VBU14" s="90"/>
      <c r="VBV14" s="90"/>
      <c r="VBW14" s="90"/>
      <c r="VBX14" s="90"/>
      <c r="VBY14" s="90"/>
      <c r="VBZ14" s="90"/>
      <c r="VCA14" s="90"/>
      <c r="VCB14" s="90"/>
      <c r="VCC14" s="90"/>
      <c r="VCD14" s="90"/>
      <c r="VCE14" s="90"/>
      <c r="VCF14" s="90"/>
      <c r="VCG14" s="90"/>
      <c r="VCH14" s="90"/>
      <c r="VCI14" s="90"/>
      <c r="VCJ14" s="90"/>
      <c r="VCK14" s="90"/>
      <c r="VCL14" s="90"/>
      <c r="VCM14" s="90"/>
      <c r="VCN14" s="90"/>
      <c r="VCO14" s="90"/>
      <c r="VCP14" s="90"/>
      <c r="VCQ14" s="90"/>
      <c r="VCR14" s="90"/>
      <c r="VCS14" s="90"/>
      <c r="VCT14" s="90"/>
      <c r="VCU14" s="90"/>
      <c r="VCV14" s="90"/>
      <c r="VCW14" s="90"/>
      <c r="VCX14" s="90"/>
      <c r="VCY14" s="90"/>
      <c r="VCZ14" s="90"/>
      <c r="VDA14" s="90"/>
      <c r="VDB14" s="90"/>
      <c r="VDC14" s="90"/>
      <c r="VDD14" s="90"/>
      <c r="VDE14" s="90"/>
      <c r="VDF14" s="90"/>
      <c r="VDG14" s="90"/>
      <c r="VDH14" s="90"/>
      <c r="VDI14" s="90"/>
      <c r="VDJ14" s="90"/>
      <c r="VDK14" s="90"/>
      <c r="VDL14" s="90"/>
      <c r="VDM14" s="90"/>
      <c r="VDN14" s="90"/>
      <c r="VDO14" s="90"/>
      <c r="VDP14" s="90"/>
      <c r="VDQ14" s="90"/>
      <c r="VDR14" s="90"/>
      <c r="VDS14" s="90"/>
      <c r="VDT14" s="90"/>
      <c r="VDU14" s="90"/>
      <c r="VDV14" s="90"/>
      <c r="VDW14" s="90"/>
      <c r="VDX14" s="90"/>
      <c r="VDY14" s="90"/>
      <c r="VDZ14" s="90"/>
      <c r="VEA14" s="90"/>
      <c r="VEB14" s="90"/>
      <c r="VEC14" s="90"/>
      <c r="VED14" s="90"/>
      <c r="VEE14" s="90"/>
      <c r="VEF14" s="90"/>
      <c r="VEG14" s="90"/>
      <c r="VEH14" s="90"/>
      <c r="VEI14" s="90"/>
      <c r="VEJ14" s="90"/>
      <c r="VEK14" s="90"/>
      <c r="VEL14" s="90"/>
      <c r="VEM14" s="90"/>
      <c r="VEN14" s="90"/>
      <c r="VEO14" s="90"/>
      <c r="VEP14" s="90"/>
      <c r="VEQ14" s="90"/>
      <c r="VER14" s="90"/>
      <c r="VES14" s="90"/>
      <c r="VET14" s="90"/>
      <c r="VEU14" s="90"/>
      <c r="VEV14" s="90"/>
      <c r="VEW14" s="90"/>
      <c r="VEX14" s="90"/>
      <c r="VEY14" s="90"/>
      <c r="VEZ14" s="90"/>
      <c r="VFA14" s="90"/>
      <c r="VFB14" s="90"/>
      <c r="VFC14" s="90"/>
      <c r="VFD14" s="90"/>
      <c r="VFE14" s="90"/>
      <c r="VFF14" s="90"/>
      <c r="VFG14" s="90"/>
      <c r="VFH14" s="90"/>
      <c r="VFI14" s="90"/>
      <c r="VFJ14" s="90"/>
      <c r="VFK14" s="90"/>
      <c r="VFL14" s="90"/>
      <c r="VFM14" s="90"/>
      <c r="VFN14" s="90"/>
      <c r="VFO14" s="90"/>
      <c r="VFP14" s="90"/>
      <c r="VFQ14" s="90"/>
      <c r="VFR14" s="90"/>
      <c r="VFS14" s="90"/>
      <c r="VFT14" s="90"/>
      <c r="VFU14" s="90"/>
      <c r="VFV14" s="90"/>
      <c r="VFW14" s="90"/>
      <c r="VFX14" s="90"/>
      <c r="VFY14" s="90"/>
      <c r="VFZ14" s="90"/>
      <c r="VGA14" s="90"/>
      <c r="VGB14" s="90"/>
      <c r="VGC14" s="90"/>
      <c r="VGD14" s="90"/>
      <c r="VGE14" s="90"/>
      <c r="VGF14" s="90"/>
      <c r="VGG14" s="90"/>
      <c r="VGH14" s="90"/>
      <c r="VGI14" s="90"/>
      <c r="VGJ14" s="90"/>
      <c r="VGK14" s="90"/>
      <c r="VGL14" s="90"/>
      <c r="VGM14" s="90"/>
      <c r="VGN14" s="90"/>
      <c r="VGO14" s="90"/>
      <c r="VGP14" s="90"/>
      <c r="VGQ14" s="90"/>
      <c r="VGR14" s="90"/>
      <c r="VGS14" s="90"/>
      <c r="VGT14" s="90"/>
      <c r="VGU14" s="90"/>
      <c r="VGV14" s="90"/>
      <c r="VGW14" s="90"/>
      <c r="VGX14" s="90"/>
      <c r="VGY14" s="90"/>
      <c r="VGZ14" s="90"/>
      <c r="VHA14" s="90"/>
      <c r="VHB14" s="90"/>
      <c r="VHC14" s="90"/>
      <c r="VHD14" s="90"/>
      <c r="VHE14" s="90"/>
      <c r="VHF14" s="90"/>
      <c r="VHG14" s="90"/>
      <c r="VHH14" s="90"/>
      <c r="VHI14" s="90"/>
      <c r="VHJ14" s="90"/>
      <c r="VHK14" s="90"/>
      <c r="VHL14" s="90"/>
      <c r="VHM14" s="90"/>
      <c r="VHN14" s="90"/>
      <c r="VHO14" s="90"/>
      <c r="VHP14" s="90"/>
      <c r="VHQ14" s="90"/>
      <c r="VHR14" s="90"/>
      <c r="VHS14" s="90"/>
      <c r="VHT14" s="90"/>
      <c r="VHU14" s="90"/>
      <c r="VHV14" s="90"/>
      <c r="VHW14" s="90"/>
      <c r="VHX14" s="90"/>
      <c r="VHY14" s="90"/>
      <c r="VHZ14" s="90"/>
      <c r="VIA14" s="90"/>
      <c r="VIB14" s="90"/>
      <c r="VIC14" s="90"/>
      <c r="VID14" s="90"/>
      <c r="VIE14" s="90"/>
      <c r="VIF14" s="90"/>
      <c r="VIG14" s="90"/>
      <c r="VIH14" s="90"/>
      <c r="VII14" s="90"/>
      <c r="VIJ14" s="90"/>
      <c r="VIK14" s="90"/>
      <c r="VIL14" s="90"/>
      <c r="VIM14" s="90"/>
      <c r="VIN14" s="90"/>
      <c r="VIO14" s="90"/>
      <c r="VIP14" s="90"/>
      <c r="VIQ14" s="90"/>
      <c r="VIR14" s="90"/>
      <c r="VIS14" s="90"/>
      <c r="VIT14" s="90"/>
      <c r="VIU14" s="90"/>
      <c r="VIV14" s="90"/>
      <c r="VIW14" s="90"/>
      <c r="VIX14" s="90"/>
      <c r="VIY14" s="90"/>
      <c r="VIZ14" s="90"/>
      <c r="VJA14" s="90"/>
      <c r="VJB14" s="90"/>
      <c r="VJC14" s="90"/>
      <c r="VJD14" s="90"/>
      <c r="VJE14" s="90"/>
      <c r="VJF14" s="90"/>
      <c r="VJG14" s="90"/>
      <c r="VJH14" s="90"/>
      <c r="VJI14" s="90"/>
      <c r="VJJ14" s="90"/>
      <c r="VJK14" s="90"/>
      <c r="VJL14" s="90"/>
      <c r="VJM14" s="90"/>
      <c r="VJN14" s="90"/>
      <c r="VJO14" s="90"/>
      <c r="VJP14" s="90"/>
      <c r="VJQ14" s="90"/>
      <c r="VJR14" s="90"/>
      <c r="VJS14" s="90"/>
      <c r="VJT14" s="90"/>
      <c r="VJU14" s="90"/>
      <c r="VJV14" s="90"/>
      <c r="VJW14" s="90"/>
      <c r="VJX14" s="90"/>
      <c r="VJY14" s="90"/>
      <c r="VJZ14" s="90"/>
      <c r="VKA14" s="90"/>
      <c r="VKB14" s="90"/>
      <c r="VKC14" s="90"/>
      <c r="VKD14" s="90"/>
      <c r="VKE14" s="90"/>
      <c r="VKF14" s="90"/>
      <c r="VKG14" s="90"/>
      <c r="VKH14" s="90"/>
      <c r="VKI14" s="90"/>
      <c r="VKJ14" s="90"/>
      <c r="VKK14" s="90"/>
      <c r="VKL14" s="90"/>
      <c r="VKM14" s="90"/>
      <c r="VKN14" s="90"/>
      <c r="VKO14" s="90"/>
      <c r="VKP14" s="90"/>
      <c r="VKQ14" s="90"/>
      <c r="VKR14" s="90"/>
      <c r="VKS14" s="90"/>
      <c r="VKT14" s="90"/>
      <c r="VKU14" s="90"/>
      <c r="VKV14" s="90"/>
      <c r="VKW14" s="90"/>
      <c r="VKX14" s="90"/>
      <c r="VKY14" s="90"/>
      <c r="VKZ14" s="90"/>
      <c r="VLA14" s="90"/>
      <c r="VLB14" s="90"/>
      <c r="VLC14" s="90"/>
      <c r="VLD14" s="90"/>
      <c r="VLE14" s="90"/>
      <c r="VLF14" s="90"/>
      <c r="VLG14" s="90"/>
      <c r="VLH14" s="90"/>
      <c r="VLI14" s="90"/>
      <c r="VLJ14" s="90"/>
      <c r="VLK14" s="90"/>
      <c r="VLL14" s="90"/>
      <c r="VLM14" s="90"/>
      <c r="VLN14" s="90"/>
      <c r="VLO14" s="90"/>
      <c r="VLP14" s="90"/>
      <c r="VLQ14" s="90"/>
      <c r="VLR14" s="90"/>
      <c r="VLS14" s="90"/>
      <c r="VLT14" s="90"/>
      <c r="VLU14" s="90"/>
      <c r="VLV14" s="90"/>
      <c r="VLW14" s="90"/>
      <c r="VLX14" s="90"/>
      <c r="VLY14" s="90"/>
      <c r="VLZ14" s="90"/>
      <c r="VMA14" s="90"/>
      <c r="VMB14" s="90"/>
      <c r="VMC14" s="90"/>
      <c r="VMD14" s="90"/>
      <c r="VME14" s="90"/>
      <c r="VMF14" s="90"/>
      <c r="VMG14" s="90"/>
      <c r="VMH14" s="90"/>
      <c r="VMI14" s="90"/>
      <c r="VMJ14" s="90"/>
      <c r="VMK14" s="90"/>
      <c r="VML14" s="90"/>
      <c r="VMM14" s="90"/>
      <c r="VMN14" s="90"/>
      <c r="VMO14" s="90"/>
      <c r="VMP14" s="90"/>
      <c r="VMQ14" s="90"/>
      <c r="VMR14" s="90"/>
      <c r="VMS14" s="90"/>
      <c r="VMT14" s="90"/>
      <c r="VMU14" s="90"/>
      <c r="VMV14" s="90"/>
      <c r="VMW14" s="90"/>
      <c r="VMX14" s="90"/>
      <c r="VMY14" s="90"/>
      <c r="VMZ14" s="90"/>
      <c r="VNA14" s="90"/>
      <c r="VNB14" s="90"/>
      <c r="VNC14" s="90"/>
      <c r="VND14" s="90"/>
      <c r="VNE14" s="90"/>
      <c r="VNF14" s="90"/>
      <c r="VNG14" s="90"/>
      <c r="VNH14" s="90"/>
      <c r="VNI14" s="90"/>
      <c r="VNJ14" s="90"/>
      <c r="VNK14" s="90"/>
      <c r="VNL14" s="90"/>
      <c r="VNM14" s="90"/>
      <c r="VNN14" s="90"/>
      <c r="VNO14" s="90"/>
      <c r="VNP14" s="90"/>
      <c r="VNQ14" s="90"/>
      <c r="VNR14" s="90"/>
      <c r="VNS14" s="90"/>
      <c r="VNT14" s="90"/>
      <c r="VNU14" s="90"/>
      <c r="VNV14" s="90"/>
      <c r="VNW14" s="90"/>
      <c r="VNX14" s="90"/>
      <c r="VNY14" s="90"/>
      <c r="VNZ14" s="90"/>
      <c r="VOA14" s="90"/>
      <c r="VOB14" s="90"/>
      <c r="VOC14" s="90"/>
      <c r="VOD14" s="90"/>
      <c r="VOE14" s="90"/>
      <c r="VOF14" s="90"/>
      <c r="VOG14" s="90"/>
      <c r="VOH14" s="90"/>
      <c r="VOI14" s="90"/>
      <c r="VOJ14" s="90"/>
      <c r="VOK14" s="90"/>
      <c r="VOL14" s="90"/>
      <c r="VOM14" s="90"/>
      <c r="VON14" s="90"/>
      <c r="VOO14" s="90"/>
      <c r="VOP14" s="90"/>
      <c r="VOQ14" s="90"/>
      <c r="VOR14" s="90"/>
      <c r="VOS14" s="90"/>
      <c r="VOT14" s="90"/>
      <c r="VOU14" s="90"/>
      <c r="VOV14" s="90"/>
      <c r="VOW14" s="90"/>
      <c r="VOX14" s="90"/>
      <c r="VOY14" s="90"/>
      <c r="VOZ14" s="90"/>
      <c r="VPA14" s="90"/>
      <c r="VPB14" s="90"/>
      <c r="VPC14" s="90"/>
      <c r="VPD14" s="90"/>
      <c r="VPE14" s="90"/>
      <c r="VPF14" s="90"/>
      <c r="VPG14" s="90"/>
      <c r="VPH14" s="90"/>
      <c r="VPI14" s="90"/>
      <c r="VPJ14" s="90"/>
      <c r="VPK14" s="90"/>
      <c r="VPL14" s="90"/>
      <c r="VPM14" s="90"/>
      <c r="VPN14" s="90"/>
      <c r="VPO14" s="90"/>
      <c r="VPP14" s="90"/>
      <c r="VPQ14" s="90"/>
      <c r="VPR14" s="90"/>
      <c r="VPS14" s="90"/>
      <c r="VPT14" s="90"/>
      <c r="VPU14" s="90"/>
      <c r="VPV14" s="90"/>
      <c r="VPW14" s="90"/>
      <c r="VPX14" s="90"/>
      <c r="VPY14" s="90"/>
      <c r="VPZ14" s="90"/>
      <c r="VQA14" s="90"/>
      <c r="VQB14" s="90"/>
      <c r="VQC14" s="90"/>
      <c r="VQD14" s="90"/>
      <c r="VQE14" s="90"/>
      <c r="VQF14" s="90"/>
      <c r="VQG14" s="90"/>
      <c r="VQH14" s="90"/>
      <c r="VQI14" s="90"/>
      <c r="VQJ14" s="90"/>
      <c r="VQK14" s="90"/>
      <c r="VQL14" s="90"/>
      <c r="VQM14" s="90"/>
      <c r="VQN14" s="90"/>
      <c r="VQO14" s="90"/>
      <c r="VQP14" s="90"/>
      <c r="VQQ14" s="90"/>
      <c r="VQR14" s="90"/>
      <c r="VQS14" s="90"/>
      <c r="VQT14" s="90"/>
      <c r="VQU14" s="90"/>
      <c r="VQV14" s="90"/>
      <c r="VQW14" s="90"/>
      <c r="VQX14" s="90"/>
      <c r="VQY14" s="90"/>
      <c r="VQZ14" s="90"/>
      <c r="VRA14" s="90"/>
      <c r="VRB14" s="90"/>
      <c r="VRC14" s="90"/>
      <c r="VRD14" s="90"/>
      <c r="VRE14" s="90"/>
      <c r="VRF14" s="90"/>
      <c r="VRG14" s="90"/>
      <c r="VRH14" s="90"/>
      <c r="VRI14" s="90"/>
      <c r="VRJ14" s="90"/>
      <c r="VRK14" s="90"/>
      <c r="VRL14" s="90"/>
      <c r="VRM14" s="90"/>
      <c r="VRN14" s="90"/>
      <c r="VRO14" s="90"/>
      <c r="VRP14" s="90"/>
      <c r="VRQ14" s="90"/>
      <c r="VRR14" s="90"/>
      <c r="VRS14" s="90"/>
      <c r="VRT14" s="90"/>
      <c r="VRU14" s="90"/>
      <c r="VRV14" s="90"/>
      <c r="VRW14" s="90"/>
      <c r="VRX14" s="90"/>
      <c r="VRY14" s="90"/>
      <c r="VRZ14" s="90"/>
      <c r="VSA14" s="90"/>
      <c r="VSB14" s="90"/>
      <c r="VSC14" s="90"/>
      <c r="VSD14" s="90"/>
      <c r="VSE14" s="90"/>
      <c r="VSF14" s="90"/>
      <c r="VSG14" s="90"/>
      <c r="VSH14" s="90"/>
      <c r="VSI14" s="90"/>
      <c r="VSJ14" s="90"/>
      <c r="VSK14" s="90"/>
      <c r="VSL14" s="90"/>
      <c r="VSM14" s="90"/>
      <c r="VSN14" s="90"/>
      <c r="VSO14" s="90"/>
      <c r="VSP14" s="90"/>
      <c r="VSQ14" s="90"/>
      <c r="VSR14" s="90"/>
      <c r="VSS14" s="90"/>
      <c r="VST14" s="90"/>
      <c r="VSU14" s="90"/>
      <c r="VSV14" s="90"/>
      <c r="VSW14" s="90"/>
      <c r="VSX14" s="90"/>
      <c r="VSY14" s="90"/>
      <c r="VSZ14" s="90"/>
      <c r="VTA14" s="90"/>
      <c r="VTB14" s="90"/>
      <c r="VTC14" s="90"/>
      <c r="VTD14" s="90"/>
      <c r="VTE14" s="90"/>
      <c r="VTF14" s="90"/>
      <c r="VTG14" s="90"/>
      <c r="VTH14" s="90"/>
      <c r="VTI14" s="90"/>
      <c r="VTJ14" s="90"/>
      <c r="VTK14" s="90"/>
      <c r="VTL14" s="90"/>
      <c r="VTM14" s="90"/>
      <c r="VTN14" s="90"/>
      <c r="VTO14" s="90"/>
      <c r="VTP14" s="90"/>
      <c r="VTQ14" s="90"/>
      <c r="VTR14" s="90"/>
      <c r="VTS14" s="90"/>
      <c r="VTT14" s="90"/>
      <c r="VTU14" s="90"/>
      <c r="VTV14" s="90"/>
      <c r="VTW14" s="90"/>
      <c r="VTX14" s="90"/>
      <c r="VTY14" s="90"/>
      <c r="VTZ14" s="90"/>
      <c r="VUA14" s="90"/>
      <c r="VUB14" s="90"/>
      <c r="VUC14" s="90"/>
      <c r="VUD14" s="90"/>
      <c r="VUE14" s="90"/>
      <c r="VUF14" s="90"/>
      <c r="VUG14" s="90"/>
      <c r="VUH14" s="90"/>
      <c r="VUI14" s="90"/>
      <c r="VUJ14" s="90"/>
      <c r="VUK14" s="90"/>
      <c r="VUL14" s="90"/>
      <c r="VUM14" s="90"/>
      <c r="VUN14" s="90"/>
      <c r="VUO14" s="90"/>
      <c r="VUP14" s="90"/>
      <c r="VUQ14" s="90"/>
      <c r="VUR14" s="90"/>
      <c r="VUS14" s="90"/>
      <c r="VUT14" s="90"/>
      <c r="VUU14" s="90"/>
      <c r="VUV14" s="90"/>
      <c r="VUW14" s="90"/>
      <c r="VUX14" s="90"/>
      <c r="VUY14" s="90"/>
      <c r="VUZ14" s="90"/>
      <c r="VVA14" s="90"/>
      <c r="VVB14" s="90"/>
      <c r="VVC14" s="90"/>
      <c r="VVD14" s="90"/>
      <c r="VVE14" s="90"/>
      <c r="VVF14" s="90"/>
      <c r="VVG14" s="90"/>
      <c r="VVH14" s="90"/>
      <c r="VVI14" s="90"/>
      <c r="VVJ14" s="90"/>
      <c r="VVK14" s="90"/>
      <c r="VVL14" s="90"/>
      <c r="VVM14" s="90"/>
      <c r="VVN14" s="90"/>
      <c r="VVO14" s="90"/>
      <c r="VVP14" s="90"/>
      <c r="VVQ14" s="90"/>
      <c r="VVR14" s="90"/>
      <c r="VVS14" s="90"/>
      <c r="VVT14" s="90"/>
      <c r="VVU14" s="90"/>
      <c r="VVV14" s="90"/>
      <c r="VVW14" s="90"/>
      <c r="VVX14" s="90"/>
      <c r="VVY14" s="90"/>
      <c r="VVZ14" s="90"/>
      <c r="VWA14" s="90"/>
      <c r="VWB14" s="90"/>
      <c r="VWC14" s="90"/>
      <c r="VWD14" s="90"/>
      <c r="VWE14" s="90"/>
      <c r="VWF14" s="90"/>
      <c r="VWG14" s="90"/>
      <c r="VWH14" s="90"/>
      <c r="VWI14" s="90"/>
      <c r="VWJ14" s="90"/>
      <c r="VWK14" s="90"/>
      <c r="VWL14" s="90"/>
      <c r="VWM14" s="90"/>
      <c r="VWN14" s="90"/>
      <c r="VWO14" s="90"/>
      <c r="VWP14" s="90"/>
      <c r="VWQ14" s="90"/>
      <c r="VWR14" s="90"/>
      <c r="VWS14" s="90"/>
      <c r="VWT14" s="90"/>
      <c r="VWU14" s="90"/>
      <c r="VWV14" s="90"/>
      <c r="VWW14" s="90"/>
      <c r="VWX14" s="90"/>
      <c r="VWY14" s="90"/>
      <c r="VWZ14" s="90"/>
      <c r="VXA14" s="90"/>
      <c r="VXB14" s="90"/>
      <c r="VXC14" s="90"/>
      <c r="VXD14" s="90"/>
      <c r="VXE14" s="90"/>
      <c r="VXF14" s="90"/>
      <c r="VXG14" s="90"/>
      <c r="VXH14" s="90"/>
      <c r="VXI14" s="90"/>
      <c r="VXJ14" s="90"/>
      <c r="VXK14" s="90"/>
      <c r="VXL14" s="90"/>
      <c r="VXM14" s="90"/>
      <c r="VXN14" s="90"/>
      <c r="VXO14" s="90"/>
      <c r="VXP14" s="90"/>
      <c r="VXQ14" s="90"/>
      <c r="VXR14" s="90"/>
      <c r="VXS14" s="90"/>
      <c r="VXT14" s="90"/>
      <c r="VXU14" s="90"/>
      <c r="VXV14" s="90"/>
      <c r="VXW14" s="90"/>
      <c r="VXX14" s="90"/>
      <c r="VXY14" s="90"/>
      <c r="VXZ14" s="90"/>
      <c r="VYA14" s="90"/>
      <c r="VYB14" s="90"/>
      <c r="VYC14" s="90"/>
      <c r="VYD14" s="90"/>
      <c r="VYE14" s="90"/>
      <c r="VYF14" s="90"/>
      <c r="VYG14" s="90"/>
      <c r="VYH14" s="90"/>
      <c r="VYI14" s="90"/>
      <c r="VYJ14" s="90"/>
      <c r="VYK14" s="90"/>
      <c r="VYL14" s="90"/>
      <c r="VYM14" s="90"/>
      <c r="VYN14" s="90"/>
      <c r="VYO14" s="90"/>
      <c r="VYP14" s="90"/>
      <c r="VYQ14" s="90"/>
      <c r="VYR14" s="90"/>
      <c r="VYS14" s="90"/>
      <c r="VYT14" s="90"/>
      <c r="VYU14" s="90"/>
      <c r="VYV14" s="90"/>
      <c r="VYW14" s="90"/>
      <c r="VYX14" s="90"/>
      <c r="VYY14" s="90"/>
      <c r="VYZ14" s="90"/>
      <c r="VZA14" s="90"/>
      <c r="VZB14" s="90"/>
      <c r="VZC14" s="90"/>
      <c r="VZD14" s="90"/>
      <c r="VZE14" s="90"/>
      <c r="VZF14" s="90"/>
      <c r="VZG14" s="90"/>
      <c r="VZH14" s="90"/>
      <c r="VZI14" s="90"/>
      <c r="VZJ14" s="90"/>
      <c r="VZK14" s="90"/>
      <c r="VZL14" s="90"/>
      <c r="VZM14" s="90"/>
      <c r="VZN14" s="90"/>
      <c r="VZO14" s="90"/>
      <c r="VZP14" s="90"/>
      <c r="VZQ14" s="90"/>
      <c r="VZR14" s="90"/>
      <c r="VZS14" s="90"/>
      <c r="VZT14" s="90"/>
      <c r="VZU14" s="90"/>
      <c r="VZV14" s="90"/>
      <c r="VZW14" s="90"/>
      <c r="VZX14" s="90"/>
      <c r="VZY14" s="90"/>
      <c r="VZZ14" s="90"/>
      <c r="WAA14" s="90"/>
      <c r="WAB14" s="90"/>
      <c r="WAC14" s="90"/>
      <c r="WAD14" s="90"/>
      <c r="WAE14" s="90"/>
      <c r="WAF14" s="90"/>
      <c r="WAG14" s="90"/>
      <c r="WAH14" s="90"/>
      <c r="WAI14" s="90"/>
      <c r="WAJ14" s="90"/>
      <c r="WAK14" s="90"/>
      <c r="WAL14" s="90"/>
      <c r="WAM14" s="90"/>
      <c r="WAN14" s="90"/>
      <c r="WAO14" s="90"/>
      <c r="WAP14" s="90"/>
      <c r="WAQ14" s="90"/>
      <c r="WAR14" s="90"/>
      <c r="WAS14" s="90"/>
      <c r="WAT14" s="90"/>
      <c r="WAU14" s="90"/>
      <c r="WAV14" s="90"/>
      <c r="WAW14" s="90"/>
      <c r="WAX14" s="90"/>
      <c r="WAY14" s="90"/>
      <c r="WAZ14" s="90"/>
      <c r="WBA14" s="90"/>
      <c r="WBB14" s="90"/>
      <c r="WBC14" s="90"/>
      <c r="WBD14" s="90"/>
      <c r="WBE14" s="90"/>
      <c r="WBF14" s="90"/>
      <c r="WBG14" s="90"/>
      <c r="WBH14" s="90"/>
      <c r="WBI14" s="90"/>
      <c r="WBJ14" s="90"/>
      <c r="WBK14" s="90"/>
      <c r="WBL14" s="90"/>
      <c r="WBM14" s="90"/>
      <c r="WBN14" s="90"/>
      <c r="WBO14" s="90"/>
      <c r="WBP14" s="90"/>
      <c r="WBQ14" s="90"/>
      <c r="WBR14" s="90"/>
      <c r="WBS14" s="90"/>
      <c r="WBT14" s="90"/>
      <c r="WBU14" s="90"/>
      <c r="WBV14" s="90"/>
      <c r="WBW14" s="90"/>
      <c r="WBX14" s="90"/>
      <c r="WBY14" s="90"/>
      <c r="WBZ14" s="90"/>
      <c r="WCA14" s="90"/>
      <c r="WCB14" s="90"/>
      <c r="WCC14" s="90"/>
      <c r="WCD14" s="90"/>
      <c r="WCE14" s="90"/>
      <c r="WCF14" s="90"/>
      <c r="WCG14" s="90"/>
      <c r="WCH14" s="90"/>
      <c r="WCI14" s="90"/>
      <c r="WCJ14" s="90"/>
      <c r="WCK14" s="90"/>
      <c r="WCL14" s="90"/>
      <c r="WCM14" s="90"/>
      <c r="WCN14" s="90"/>
      <c r="WCO14" s="90"/>
      <c r="WCP14" s="90"/>
      <c r="WCQ14" s="90"/>
      <c r="WCR14" s="90"/>
      <c r="WCS14" s="90"/>
      <c r="WCT14" s="90"/>
      <c r="WCU14" s="90"/>
      <c r="WCV14" s="90"/>
      <c r="WCW14" s="90"/>
      <c r="WCX14" s="90"/>
      <c r="WCY14" s="90"/>
      <c r="WCZ14" s="90"/>
      <c r="WDA14" s="90"/>
      <c r="WDB14" s="90"/>
      <c r="WDC14" s="90"/>
      <c r="WDD14" s="90"/>
      <c r="WDE14" s="90"/>
      <c r="WDF14" s="90"/>
      <c r="WDG14" s="90"/>
      <c r="WDH14" s="90"/>
      <c r="WDI14" s="90"/>
      <c r="WDJ14" s="90"/>
      <c r="WDK14" s="90"/>
      <c r="WDL14" s="90"/>
      <c r="WDM14" s="90"/>
      <c r="WDN14" s="90"/>
      <c r="WDO14" s="90"/>
      <c r="WDP14" s="90"/>
      <c r="WDQ14" s="90"/>
      <c r="WDR14" s="90"/>
      <c r="WDS14" s="90"/>
      <c r="WDT14" s="90"/>
      <c r="WDU14" s="90"/>
      <c r="WDV14" s="90"/>
      <c r="WDW14" s="90"/>
      <c r="WDX14" s="90"/>
      <c r="WDY14" s="90"/>
      <c r="WDZ14" s="90"/>
      <c r="WEA14" s="90"/>
      <c r="WEB14" s="90"/>
      <c r="WEC14" s="90"/>
      <c r="WED14" s="90"/>
      <c r="WEE14" s="90"/>
      <c r="WEF14" s="90"/>
      <c r="WEG14" s="90"/>
      <c r="WEH14" s="90"/>
      <c r="WEI14" s="90"/>
      <c r="WEJ14" s="90"/>
      <c r="WEK14" s="90"/>
      <c r="WEL14" s="90"/>
      <c r="WEM14" s="90"/>
      <c r="WEN14" s="90"/>
      <c r="WEO14" s="90"/>
      <c r="WEP14" s="90"/>
      <c r="WEQ14" s="90"/>
      <c r="WER14" s="90"/>
      <c r="WES14" s="90"/>
      <c r="WET14" s="90"/>
      <c r="WEU14" s="90"/>
      <c r="WEV14" s="90"/>
      <c r="WEW14" s="90"/>
      <c r="WEX14" s="90"/>
      <c r="WEY14" s="90"/>
      <c r="WEZ14" s="90"/>
      <c r="WFA14" s="90"/>
      <c r="WFB14" s="90"/>
      <c r="WFC14" s="90"/>
      <c r="WFD14" s="90"/>
      <c r="WFE14" s="90"/>
      <c r="WFF14" s="90"/>
      <c r="WFG14" s="90"/>
      <c r="WFH14" s="90"/>
      <c r="WFI14" s="90"/>
      <c r="WFJ14" s="90"/>
      <c r="WFK14" s="90"/>
      <c r="WFL14" s="90"/>
      <c r="WFM14" s="90"/>
      <c r="WFN14" s="90"/>
      <c r="WFO14" s="90"/>
      <c r="WFP14" s="90"/>
      <c r="WFQ14" s="90"/>
      <c r="WFR14" s="90"/>
      <c r="WFS14" s="90"/>
      <c r="WFT14" s="90"/>
      <c r="WFU14" s="90"/>
      <c r="WFV14" s="90"/>
      <c r="WFW14" s="90"/>
      <c r="WFX14" s="90"/>
      <c r="WFY14" s="90"/>
      <c r="WFZ14" s="90"/>
      <c r="WGA14" s="90"/>
      <c r="WGB14" s="90"/>
      <c r="WGC14" s="90"/>
      <c r="WGD14" s="90"/>
      <c r="WGE14" s="90"/>
      <c r="WGF14" s="90"/>
      <c r="WGG14" s="90"/>
      <c r="WGH14" s="90"/>
      <c r="WGI14" s="90"/>
      <c r="WGJ14" s="90"/>
      <c r="WGK14" s="90"/>
      <c r="WGL14" s="90"/>
      <c r="WGM14" s="90"/>
      <c r="WGN14" s="90"/>
      <c r="WGO14" s="90"/>
      <c r="WGP14" s="90"/>
      <c r="WGQ14" s="90"/>
      <c r="WGR14" s="90"/>
      <c r="WGS14" s="90"/>
      <c r="WGT14" s="90"/>
      <c r="WGU14" s="90"/>
      <c r="WGV14" s="90"/>
      <c r="WGW14" s="90"/>
      <c r="WGX14" s="90"/>
      <c r="WGY14" s="90"/>
      <c r="WGZ14" s="90"/>
      <c r="WHA14" s="90"/>
      <c r="WHB14" s="90"/>
      <c r="WHC14" s="90"/>
      <c r="WHD14" s="90"/>
      <c r="WHE14" s="90"/>
      <c r="WHF14" s="90"/>
      <c r="WHG14" s="90"/>
      <c r="WHH14" s="90"/>
      <c r="WHI14" s="90"/>
      <c r="WHJ14" s="90"/>
      <c r="WHK14" s="90"/>
      <c r="WHL14" s="90"/>
      <c r="WHM14" s="90"/>
      <c r="WHN14" s="90"/>
      <c r="WHO14" s="90"/>
      <c r="WHP14" s="90"/>
      <c r="WHQ14" s="90"/>
      <c r="WHR14" s="90"/>
      <c r="WHS14" s="90"/>
      <c r="WHT14" s="90"/>
      <c r="WHU14" s="90"/>
      <c r="WHV14" s="90"/>
      <c r="WHW14" s="90"/>
      <c r="WHX14" s="90"/>
      <c r="WHY14" s="90"/>
      <c r="WHZ14" s="90"/>
      <c r="WIA14" s="90"/>
      <c r="WIB14" s="90"/>
      <c r="WIC14" s="90"/>
      <c r="WID14" s="90"/>
      <c r="WIE14" s="90"/>
      <c r="WIF14" s="90"/>
      <c r="WIG14" s="90"/>
      <c r="WIH14" s="90"/>
      <c r="WII14" s="90"/>
      <c r="WIJ14" s="90"/>
      <c r="WIK14" s="90"/>
      <c r="WIL14" s="90"/>
      <c r="WIM14" s="90"/>
      <c r="WIN14" s="90"/>
      <c r="WIO14" s="90"/>
      <c r="WIP14" s="90"/>
      <c r="WIQ14" s="90"/>
      <c r="WIR14" s="90"/>
      <c r="WIS14" s="90"/>
      <c r="WIT14" s="90"/>
      <c r="WIU14" s="90"/>
      <c r="WIV14" s="90"/>
      <c r="WIW14" s="90"/>
      <c r="WIX14" s="90"/>
      <c r="WIY14" s="90"/>
      <c r="WIZ14" s="90"/>
      <c r="WJA14" s="90"/>
      <c r="WJB14" s="90"/>
      <c r="WJC14" s="90"/>
      <c r="WJD14" s="90"/>
      <c r="WJE14" s="90"/>
      <c r="WJF14" s="90"/>
      <c r="WJG14" s="90"/>
      <c r="WJH14" s="90"/>
      <c r="WJI14" s="90"/>
      <c r="WJJ14" s="90"/>
      <c r="WJK14" s="90"/>
      <c r="WJL14" s="90"/>
      <c r="WJM14" s="90"/>
      <c r="WJN14" s="90"/>
      <c r="WJO14" s="90"/>
      <c r="WJP14" s="90"/>
      <c r="WJQ14" s="90"/>
      <c r="WJR14" s="90"/>
      <c r="WJS14" s="90"/>
      <c r="WJT14" s="90"/>
      <c r="WJU14" s="90"/>
      <c r="WJV14" s="90"/>
      <c r="WJW14" s="90"/>
      <c r="WJX14" s="90"/>
      <c r="WJY14" s="90"/>
      <c r="WJZ14" s="90"/>
      <c r="WKA14" s="90"/>
      <c r="WKB14" s="90"/>
      <c r="WKC14" s="90"/>
      <c r="WKD14" s="90"/>
      <c r="WKE14" s="90"/>
      <c r="WKF14" s="90"/>
      <c r="WKG14" s="90"/>
      <c r="WKH14" s="90"/>
      <c r="WKI14" s="90"/>
      <c r="WKJ14" s="90"/>
      <c r="WKK14" s="90"/>
      <c r="WKL14" s="90"/>
      <c r="WKM14" s="90"/>
      <c r="WKN14" s="90"/>
      <c r="WKO14" s="90"/>
      <c r="WKP14" s="90"/>
      <c r="WKQ14" s="90"/>
      <c r="WKR14" s="90"/>
      <c r="WKS14" s="90"/>
      <c r="WKT14" s="90"/>
      <c r="WKU14" s="90"/>
      <c r="WKV14" s="90"/>
      <c r="WKW14" s="90"/>
      <c r="WKX14" s="90"/>
      <c r="WKY14" s="90"/>
      <c r="WKZ14" s="90"/>
      <c r="WLA14" s="90"/>
      <c r="WLB14" s="90"/>
      <c r="WLC14" s="90"/>
      <c r="WLD14" s="90"/>
      <c r="WLE14" s="90"/>
      <c r="WLF14" s="90"/>
      <c r="WLG14" s="90"/>
      <c r="WLH14" s="90"/>
      <c r="WLI14" s="90"/>
      <c r="WLJ14" s="90"/>
      <c r="WLK14" s="90"/>
      <c r="WLL14" s="90"/>
      <c r="WLM14" s="90"/>
      <c r="WLN14" s="90"/>
      <c r="WLO14" s="90"/>
      <c r="WLP14" s="90"/>
      <c r="WLQ14" s="90"/>
      <c r="WLR14" s="90"/>
      <c r="WLS14" s="90"/>
      <c r="WLT14" s="90"/>
      <c r="WLU14" s="90"/>
      <c r="WLV14" s="90"/>
      <c r="WLW14" s="90"/>
      <c r="WLX14" s="90"/>
      <c r="WLY14" s="90"/>
      <c r="WLZ14" s="90"/>
      <c r="WMA14" s="90"/>
      <c r="WMB14" s="90"/>
      <c r="WMC14" s="90"/>
      <c r="WMD14" s="90"/>
      <c r="WME14" s="90"/>
      <c r="WMF14" s="90"/>
      <c r="WMG14" s="90"/>
      <c r="WMH14" s="90"/>
      <c r="WMI14" s="90"/>
      <c r="WMJ14" s="90"/>
      <c r="WMK14" s="90"/>
      <c r="WML14" s="90"/>
      <c r="WMM14" s="90"/>
      <c r="WMN14" s="90"/>
      <c r="WMO14" s="90"/>
      <c r="WMP14" s="90"/>
      <c r="WMQ14" s="90"/>
      <c r="WMR14" s="90"/>
      <c r="WMS14" s="90"/>
      <c r="WMT14" s="90"/>
      <c r="WMU14" s="90"/>
      <c r="WMV14" s="90"/>
      <c r="WMW14" s="90"/>
      <c r="WMX14" s="90"/>
      <c r="WMY14" s="90"/>
      <c r="WMZ14" s="90"/>
      <c r="WNA14" s="90"/>
      <c r="WNB14" s="90"/>
      <c r="WNC14" s="90"/>
      <c r="WND14" s="90"/>
      <c r="WNE14" s="90"/>
      <c r="WNF14" s="90"/>
      <c r="WNG14" s="90"/>
      <c r="WNH14" s="90"/>
      <c r="WNI14" s="90"/>
      <c r="WNJ14" s="90"/>
      <c r="WNK14" s="90"/>
      <c r="WNL14" s="90"/>
      <c r="WNM14" s="90"/>
      <c r="WNN14" s="90"/>
      <c r="WNO14" s="90"/>
      <c r="WNP14" s="90"/>
      <c r="WNQ14" s="90"/>
      <c r="WNR14" s="90"/>
      <c r="WNS14" s="90"/>
      <c r="WNT14" s="90"/>
      <c r="WNU14" s="90"/>
      <c r="WNV14" s="90"/>
      <c r="WNW14" s="90"/>
      <c r="WNX14" s="90"/>
      <c r="WNY14" s="90"/>
      <c r="WNZ14" s="90"/>
      <c r="WOA14" s="90"/>
      <c r="WOB14" s="90"/>
      <c r="WOC14" s="90"/>
      <c r="WOD14" s="90"/>
      <c r="WOE14" s="90"/>
      <c r="WOF14" s="90"/>
      <c r="WOG14" s="90"/>
      <c r="WOH14" s="90"/>
      <c r="WOI14" s="90"/>
      <c r="WOJ14" s="90"/>
      <c r="WOK14" s="90"/>
      <c r="WOL14" s="90"/>
      <c r="WOM14" s="90"/>
      <c r="WON14" s="90"/>
      <c r="WOO14" s="90"/>
      <c r="WOP14" s="90"/>
      <c r="WOQ14" s="90"/>
      <c r="WOR14" s="90"/>
      <c r="WOS14" s="90"/>
      <c r="WOT14" s="90"/>
      <c r="WOU14" s="90"/>
      <c r="WOV14" s="90"/>
      <c r="WOW14" s="90"/>
      <c r="WOX14" s="90"/>
      <c r="WOY14" s="90"/>
      <c r="WOZ14" s="90"/>
      <c r="WPA14" s="90"/>
      <c r="WPB14" s="90"/>
      <c r="WPC14" s="90"/>
      <c r="WPD14" s="90"/>
      <c r="WPE14" s="90"/>
      <c r="WPF14" s="90"/>
      <c r="WPG14" s="90"/>
      <c r="WPH14" s="90"/>
      <c r="WPI14" s="90"/>
      <c r="WPJ14" s="90"/>
      <c r="WPK14" s="90"/>
      <c r="WPL14" s="90"/>
      <c r="WPM14" s="90"/>
      <c r="WPN14" s="90"/>
      <c r="WPO14" s="90"/>
      <c r="WPP14" s="90"/>
      <c r="WPQ14" s="90"/>
      <c r="WPR14" s="90"/>
      <c r="WPS14" s="90"/>
      <c r="WPT14" s="90"/>
      <c r="WPU14" s="90"/>
      <c r="WPV14" s="90"/>
      <c r="WPW14" s="90"/>
      <c r="WPX14" s="90"/>
      <c r="WPY14" s="90"/>
      <c r="WPZ14" s="90"/>
      <c r="WQA14" s="90"/>
      <c r="WQB14" s="90"/>
      <c r="WQC14" s="90"/>
      <c r="WQD14" s="90"/>
      <c r="WQE14" s="90"/>
      <c r="WQF14" s="90"/>
      <c r="WQG14" s="90"/>
      <c r="WQH14" s="90"/>
      <c r="WQI14" s="90"/>
      <c r="WQJ14" s="90"/>
      <c r="WQK14" s="90"/>
      <c r="WQL14" s="90"/>
      <c r="WQM14" s="90"/>
      <c r="WQN14" s="90"/>
      <c r="WQO14" s="90"/>
      <c r="WQP14" s="90"/>
      <c r="WQQ14" s="90"/>
      <c r="WQR14" s="90"/>
      <c r="WQS14" s="90"/>
      <c r="WQT14" s="90"/>
      <c r="WQU14" s="90"/>
      <c r="WQV14" s="90"/>
      <c r="WQW14" s="90"/>
      <c r="WQX14" s="90"/>
      <c r="WQY14" s="90"/>
      <c r="WQZ14" s="90"/>
      <c r="WRA14" s="90"/>
      <c r="WRB14" s="90"/>
      <c r="WRC14" s="90"/>
      <c r="WRD14" s="90"/>
      <c r="WRE14" s="90"/>
      <c r="WRF14" s="90"/>
      <c r="WRG14" s="90"/>
      <c r="WRH14" s="90"/>
      <c r="WRI14" s="90"/>
      <c r="WRJ14" s="90"/>
      <c r="WRK14" s="90"/>
      <c r="WRL14" s="90"/>
      <c r="WRM14" s="90"/>
      <c r="WRN14" s="90"/>
      <c r="WRO14" s="90"/>
      <c r="WRP14" s="90"/>
      <c r="WRQ14" s="90"/>
      <c r="WRR14" s="90"/>
      <c r="WRS14" s="90"/>
      <c r="WRT14" s="90"/>
      <c r="WRU14" s="90"/>
      <c r="WRV14" s="90"/>
      <c r="WRW14" s="90"/>
      <c r="WRX14" s="90"/>
      <c r="WRY14" s="90"/>
      <c r="WRZ14" s="90"/>
      <c r="WSA14" s="90"/>
      <c r="WSB14" s="90"/>
      <c r="WSC14" s="90"/>
      <c r="WSD14" s="90"/>
      <c r="WSE14" s="90"/>
      <c r="WSF14" s="90"/>
      <c r="WSG14" s="90"/>
      <c r="WSH14" s="90"/>
      <c r="WSI14" s="90"/>
      <c r="WSJ14" s="90"/>
      <c r="WSK14" s="90"/>
      <c r="WSL14" s="90"/>
      <c r="WSM14" s="90"/>
      <c r="WSN14" s="90"/>
      <c r="WSO14" s="90"/>
      <c r="WSP14" s="90"/>
      <c r="WSQ14" s="90"/>
      <c r="WSR14" s="90"/>
      <c r="WSS14" s="90"/>
      <c r="WST14" s="90"/>
      <c r="WSU14" s="90"/>
      <c r="WSV14" s="90"/>
      <c r="WSW14" s="90"/>
      <c r="WSX14" s="90"/>
      <c r="WSY14" s="90"/>
      <c r="WSZ14" s="90"/>
      <c r="WTA14" s="90"/>
      <c r="WTB14" s="90"/>
      <c r="WTC14" s="90"/>
      <c r="WTD14" s="90"/>
      <c r="WTE14" s="90"/>
      <c r="WTF14" s="90"/>
      <c r="WTG14" s="90"/>
      <c r="WTH14" s="90"/>
      <c r="WTI14" s="90"/>
      <c r="WTJ14" s="90"/>
      <c r="WTK14" s="90"/>
      <c r="WTL14" s="90"/>
      <c r="WTM14" s="90"/>
      <c r="WTN14" s="90"/>
      <c r="WTO14" s="90"/>
      <c r="WTP14" s="90"/>
      <c r="WTQ14" s="90"/>
      <c r="WTR14" s="90"/>
      <c r="WTS14" s="90"/>
      <c r="WTT14" s="90"/>
      <c r="WTU14" s="90"/>
      <c r="WTV14" s="90"/>
      <c r="WTW14" s="90"/>
      <c r="WTX14" s="90"/>
      <c r="WTY14" s="90"/>
      <c r="WTZ14" s="90"/>
      <c r="WUA14" s="90"/>
      <c r="WUB14" s="90"/>
      <c r="WUC14" s="90"/>
      <c r="WUD14" s="90"/>
      <c r="WUE14" s="90"/>
      <c r="WUF14" s="90"/>
      <c r="WUG14" s="90"/>
      <c r="WUH14" s="90"/>
      <c r="WUI14" s="90"/>
      <c r="WUJ14" s="90"/>
      <c r="WUK14" s="90"/>
      <c r="WUL14" s="90"/>
      <c r="WUM14" s="90"/>
      <c r="WUN14" s="90"/>
      <c r="WUO14" s="90"/>
      <c r="WUP14" s="90"/>
      <c r="WUQ14" s="90"/>
      <c r="WUR14" s="90"/>
      <c r="WUS14" s="90"/>
      <c r="WUT14" s="90"/>
      <c r="WUU14" s="90"/>
      <c r="WUV14" s="90"/>
      <c r="WUW14" s="90"/>
      <c r="WUX14" s="90"/>
      <c r="WUY14" s="90"/>
      <c r="WUZ14" s="90"/>
      <c r="WVA14" s="90"/>
      <c r="WVB14" s="90"/>
      <c r="WVC14" s="90"/>
      <c r="WVD14" s="90"/>
      <c r="WVE14" s="90"/>
      <c r="WVF14" s="90"/>
      <c r="WVG14" s="90"/>
      <c r="WVH14" s="90"/>
      <c r="WVI14" s="90"/>
      <c r="WVJ14" s="90"/>
      <c r="WVK14" s="90"/>
      <c r="WVL14" s="90"/>
      <c r="WVM14" s="90"/>
      <c r="WVN14" s="90"/>
      <c r="WVO14" s="90"/>
      <c r="WVP14" s="90"/>
      <c r="WVQ14" s="90"/>
      <c r="WVR14" s="90"/>
      <c r="WVS14" s="90"/>
      <c r="WVT14" s="90"/>
      <c r="WVU14" s="90"/>
      <c r="WVV14" s="90"/>
      <c r="WVW14" s="90"/>
      <c r="WVX14" s="90"/>
      <c r="WVY14" s="90"/>
      <c r="WVZ14" s="90"/>
      <c r="WWA14" s="90"/>
      <c r="WWB14" s="90"/>
      <c r="WWC14" s="90"/>
      <c r="WWD14" s="90"/>
      <c r="WWE14" s="90"/>
      <c r="WWF14" s="90"/>
      <c r="WWG14" s="90"/>
      <c r="WWH14" s="90"/>
      <c r="WWI14" s="90"/>
      <c r="WWJ14" s="90"/>
      <c r="WWK14" s="90"/>
      <c r="WWL14" s="90"/>
      <c r="WWM14" s="90"/>
      <c r="WWN14" s="90"/>
      <c r="WWO14" s="90"/>
      <c r="WWP14" s="90"/>
      <c r="WWQ14" s="90"/>
      <c r="WWR14" s="90"/>
      <c r="WWS14" s="90"/>
      <c r="WWT14" s="90"/>
      <c r="WWU14" s="90"/>
      <c r="WWV14" s="90"/>
      <c r="WWW14" s="90"/>
      <c r="WWX14" s="90"/>
      <c r="WWY14" s="90"/>
      <c r="WWZ14" s="90"/>
      <c r="WXA14" s="90"/>
      <c r="WXB14" s="90"/>
      <c r="WXC14" s="90"/>
      <c r="WXD14" s="90"/>
      <c r="WXE14" s="90"/>
      <c r="WXF14" s="90"/>
      <c r="WXG14" s="90"/>
      <c r="WXH14" s="90"/>
      <c r="WXI14" s="90"/>
      <c r="WXJ14" s="90"/>
      <c r="WXK14" s="90"/>
      <c r="WXL14" s="90"/>
      <c r="WXM14" s="90"/>
      <c r="WXN14" s="90"/>
      <c r="WXO14" s="90"/>
      <c r="WXP14" s="90"/>
      <c r="WXQ14" s="90"/>
      <c r="WXR14" s="90"/>
      <c r="WXS14" s="90"/>
      <c r="WXT14" s="90"/>
      <c r="WXU14" s="90"/>
      <c r="WXV14" s="90"/>
      <c r="WXW14" s="90"/>
      <c r="WXX14" s="90"/>
      <c r="WXY14" s="90"/>
      <c r="WXZ14" s="90"/>
      <c r="WYA14" s="90"/>
      <c r="WYB14" s="90"/>
      <c r="WYC14" s="90"/>
      <c r="WYD14" s="90"/>
      <c r="WYE14" s="90"/>
      <c r="WYF14" s="90"/>
      <c r="WYG14" s="90"/>
      <c r="WYH14" s="90"/>
      <c r="WYI14" s="90"/>
      <c r="WYJ14" s="90"/>
      <c r="WYK14" s="90"/>
      <c r="WYL14" s="90"/>
      <c r="WYM14" s="90"/>
      <c r="WYN14" s="90"/>
      <c r="WYO14" s="90"/>
      <c r="WYP14" s="90"/>
      <c r="WYQ14" s="90"/>
      <c r="WYR14" s="90"/>
      <c r="WYS14" s="90"/>
      <c r="WYT14" s="90"/>
      <c r="WYU14" s="90"/>
      <c r="WYV14" s="90"/>
      <c r="WYW14" s="90"/>
      <c r="WYX14" s="90"/>
      <c r="WYY14" s="90"/>
      <c r="WYZ14" s="90"/>
      <c r="WZA14" s="90"/>
      <c r="WZB14" s="90"/>
      <c r="WZC14" s="90"/>
      <c r="WZD14" s="90"/>
      <c r="WZE14" s="90"/>
      <c r="WZF14" s="90"/>
      <c r="WZG14" s="90"/>
      <c r="WZH14" s="90"/>
      <c r="WZI14" s="90"/>
      <c r="WZJ14" s="90"/>
      <c r="WZK14" s="90"/>
      <c r="WZL14" s="90"/>
      <c r="WZM14" s="90"/>
      <c r="WZN14" s="90"/>
      <c r="WZO14" s="90"/>
      <c r="WZP14" s="90"/>
      <c r="WZQ14" s="90"/>
      <c r="WZR14" s="90"/>
      <c r="WZS14" s="90"/>
      <c r="WZT14" s="90"/>
      <c r="WZU14" s="90"/>
      <c r="WZV14" s="90"/>
      <c r="WZW14" s="90"/>
      <c r="WZX14" s="90"/>
      <c r="WZY14" s="90"/>
      <c r="WZZ14" s="90"/>
      <c r="XAA14" s="90"/>
      <c r="XAB14" s="90"/>
      <c r="XAC14" s="90"/>
      <c r="XAD14" s="90"/>
      <c r="XAE14" s="90"/>
      <c r="XAF14" s="90"/>
      <c r="XAG14" s="90"/>
      <c r="XAH14" s="90"/>
      <c r="XAI14" s="90"/>
      <c r="XAJ14" s="90"/>
      <c r="XAK14" s="90"/>
      <c r="XAL14" s="90"/>
      <c r="XAM14" s="90"/>
      <c r="XAN14" s="90"/>
      <c r="XAO14" s="90"/>
      <c r="XAP14" s="90"/>
      <c r="XAQ14" s="90"/>
      <c r="XAR14" s="90"/>
      <c r="XAS14" s="90"/>
      <c r="XAT14" s="90"/>
      <c r="XAU14" s="90"/>
      <c r="XAV14" s="90"/>
      <c r="XAW14" s="90"/>
      <c r="XAX14" s="90"/>
      <c r="XAY14" s="90"/>
      <c r="XAZ14" s="90"/>
      <c r="XBA14" s="90"/>
      <c r="XBB14" s="90"/>
      <c r="XBC14" s="90"/>
      <c r="XBD14" s="90"/>
      <c r="XBE14" s="90"/>
      <c r="XBF14" s="90"/>
      <c r="XBG14" s="90"/>
      <c r="XBH14" s="90"/>
      <c r="XBI14" s="90"/>
      <c r="XBJ14" s="90"/>
      <c r="XBK14" s="90"/>
      <c r="XBL14" s="90"/>
      <c r="XBM14" s="90"/>
      <c r="XBN14" s="90"/>
      <c r="XBO14" s="90"/>
      <c r="XBP14" s="90"/>
      <c r="XBQ14" s="90"/>
      <c r="XBR14" s="90"/>
      <c r="XBS14" s="90"/>
      <c r="XBT14" s="90"/>
      <c r="XBU14" s="90"/>
      <c r="XBV14" s="90"/>
      <c r="XBW14" s="90"/>
      <c r="XBX14" s="90"/>
      <c r="XBY14" s="90"/>
      <c r="XBZ14" s="90"/>
      <c r="XCA14" s="90"/>
      <c r="XCB14" s="90"/>
      <c r="XCC14" s="90"/>
      <c r="XCD14" s="90"/>
      <c r="XCE14" s="90"/>
      <c r="XCF14" s="90"/>
      <c r="XCG14" s="90"/>
      <c r="XCH14" s="90"/>
      <c r="XCI14" s="90"/>
      <c r="XCJ14" s="90"/>
      <c r="XCK14" s="90"/>
      <c r="XCL14" s="90"/>
      <c r="XCM14" s="90"/>
      <c r="XCN14" s="90"/>
      <c r="XCO14" s="90"/>
      <c r="XCP14" s="90"/>
      <c r="XCQ14" s="90"/>
      <c r="XCR14" s="90"/>
      <c r="XCS14" s="90"/>
      <c r="XCT14" s="90"/>
      <c r="XCU14" s="90"/>
      <c r="XCV14" s="90"/>
      <c r="XCW14" s="90"/>
      <c r="XCX14" s="90"/>
      <c r="XCY14" s="90"/>
      <c r="XCZ14" s="90"/>
      <c r="XDA14" s="90"/>
      <c r="XDB14" s="90"/>
      <c r="XDC14" s="90"/>
      <c r="XDD14" s="90"/>
      <c r="XDE14" s="90"/>
      <c r="XDF14" s="90"/>
      <c r="XDG14" s="90"/>
      <c r="XDH14" s="90"/>
      <c r="XDI14" s="90"/>
      <c r="XDJ14" s="90"/>
      <c r="XDK14" s="90"/>
      <c r="XDL14" s="90"/>
      <c r="XDM14" s="90"/>
      <c r="XDN14" s="90"/>
      <c r="XDO14" s="90"/>
      <c r="XDP14" s="90"/>
      <c r="XDQ14" s="90"/>
      <c r="XDR14" s="90"/>
      <c r="XDS14" s="90"/>
      <c r="XDT14" s="90"/>
      <c r="XDU14" s="90"/>
      <c r="XDV14" s="90"/>
      <c r="XDW14" s="90"/>
      <c r="XDX14" s="90"/>
      <c r="XDY14" s="90"/>
      <c r="XDZ14" s="90"/>
      <c r="XEA14" s="90"/>
      <c r="XEB14" s="90"/>
      <c r="XEC14" s="90"/>
      <c r="XED14" s="90"/>
      <c r="XEE14" s="90"/>
      <c r="XEF14" s="90"/>
      <c r="XEG14" s="90"/>
      <c r="XEH14" s="90"/>
      <c r="XEI14" s="90"/>
      <c r="XEJ14" s="90"/>
      <c r="XEK14" s="90"/>
      <c r="XEL14" s="90"/>
      <c r="XEM14" s="90"/>
      <c r="XEN14" s="90"/>
      <c r="XEO14" s="90"/>
      <c r="XEP14" s="90"/>
      <c r="XEQ14" s="90"/>
      <c r="XER14" s="90"/>
      <c r="XES14" s="90"/>
      <c r="XET14" s="90"/>
      <c r="XEU14" s="90"/>
      <c r="XEV14" s="90"/>
      <c r="XEW14" s="90"/>
      <c r="XEX14" s="90"/>
      <c r="XEY14" s="90"/>
      <c r="XEZ14" s="90"/>
      <c r="XFA14" s="90"/>
      <c r="XFB14" s="90"/>
    </row>
    <row r="15" spans="1:16382" hidden="1" x14ac:dyDescent="0.3">
      <c r="A15" s="90" t="s">
        <v>365</v>
      </c>
      <c r="B15" s="346">
        <v>0</v>
      </c>
      <c r="C15" s="346">
        <v>0</v>
      </c>
      <c r="D15" s="90"/>
      <c r="E15" s="90"/>
      <c r="F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c r="IP15" s="90"/>
      <c r="IQ15" s="90"/>
      <c r="IR15" s="90"/>
      <c r="IS15" s="90"/>
      <c r="IT15" s="90"/>
      <c r="IU15" s="90"/>
      <c r="IV15" s="90"/>
      <c r="IW15" s="90"/>
      <c r="IX15" s="90"/>
      <c r="IY15" s="90"/>
      <c r="IZ15" s="90"/>
      <c r="JA15" s="90"/>
      <c r="JB15" s="90"/>
      <c r="JC15" s="90"/>
      <c r="JD15" s="90"/>
      <c r="JE15" s="90"/>
      <c r="JF15" s="90"/>
      <c r="JG15" s="90"/>
      <c r="JH15" s="90"/>
      <c r="JI15" s="90"/>
      <c r="JJ15" s="90"/>
      <c r="JK15" s="90"/>
      <c r="JL15" s="90"/>
      <c r="JM15" s="90"/>
      <c r="JN15" s="90"/>
      <c r="JO15" s="90"/>
      <c r="JP15" s="90"/>
      <c r="JQ15" s="90"/>
      <c r="JR15" s="90"/>
      <c r="JS15" s="90"/>
      <c r="JT15" s="90"/>
      <c r="JU15" s="90"/>
      <c r="JV15" s="90"/>
      <c r="JW15" s="90"/>
      <c r="JX15" s="90"/>
      <c r="JY15" s="90"/>
      <c r="JZ15" s="90"/>
      <c r="KA15" s="90"/>
      <c r="KB15" s="90"/>
      <c r="KC15" s="90"/>
      <c r="KD15" s="90"/>
      <c r="KE15" s="90"/>
      <c r="KF15" s="90"/>
      <c r="KG15" s="90"/>
      <c r="KH15" s="90"/>
      <c r="KI15" s="90"/>
      <c r="KJ15" s="90"/>
      <c r="KK15" s="90"/>
      <c r="KL15" s="90"/>
      <c r="KM15" s="90"/>
      <c r="KN15" s="90"/>
      <c r="KO15" s="90"/>
      <c r="KP15" s="90"/>
      <c r="KQ15" s="90"/>
      <c r="KR15" s="90"/>
      <c r="KS15" s="90"/>
      <c r="KT15" s="90"/>
      <c r="KU15" s="90"/>
      <c r="KV15" s="90"/>
      <c r="KW15" s="90"/>
      <c r="KX15" s="90"/>
      <c r="KY15" s="90"/>
      <c r="KZ15" s="90"/>
      <c r="LA15" s="90"/>
      <c r="LB15" s="90"/>
      <c r="LC15" s="90"/>
      <c r="LD15" s="90"/>
      <c r="LE15" s="90"/>
      <c r="LF15" s="90"/>
      <c r="LG15" s="90"/>
      <c r="LH15" s="90"/>
      <c r="LI15" s="90"/>
      <c r="LJ15" s="90"/>
      <c r="LK15" s="90"/>
      <c r="LL15" s="90"/>
      <c r="LM15" s="90"/>
      <c r="LN15" s="90"/>
      <c r="LO15" s="90"/>
      <c r="LP15" s="90"/>
      <c r="LQ15" s="90"/>
      <c r="LR15" s="90"/>
      <c r="LS15" s="90"/>
      <c r="LT15" s="90"/>
      <c r="LU15" s="90"/>
      <c r="LV15" s="90"/>
      <c r="LW15" s="90"/>
      <c r="LX15" s="90"/>
      <c r="LY15" s="90"/>
      <c r="LZ15" s="90"/>
      <c r="MA15" s="90"/>
      <c r="MB15" s="90"/>
      <c r="MC15" s="90"/>
      <c r="MD15" s="90"/>
      <c r="ME15" s="90"/>
      <c r="MF15" s="90"/>
      <c r="MG15" s="90"/>
      <c r="MH15" s="90"/>
      <c r="MI15" s="90"/>
      <c r="MJ15" s="90"/>
      <c r="MK15" s="90"/>
      <c r="ML15" s="90"/>
      <c r="MM15" s="90"/>
      <c r="MN15" s="90"/>
      <c r="MO15" s="90"/>
      <c r="MP15" s="90"/>
      <c r="MQ15" s="90"/>
      <c r="MR15" s="90"/>
      <c r="MS15" s="90"/>
      <c r="MT15" s="90"/>
      <c r="MU15" s="90"/>
      <c r="MV15" s="90"/>
      <c r="MW15" s="90"/>
      <c r="MX15" s="90"/>
      <c r="MY15" s="90"/>
      <c r="MZ15" s="90"/>
      <c r="NA15" s="90"/>
      <c r="NB15" s="90"/>
      <c r="NC15" s="90"/>
      <c r="ND15" s="90"/>
      <c r="NE15" s="90"/>
      <c r="NF15" s="90"/>
      <c r="NG15" s="90"/>
      <c r="NH15" s="90"/>
      <c r="NI15" s="90"/>
      <c r="NJ15" s="90"/>
      <c r="NK15" s="90"/>
      <c r="NL15" s="90"/>
      <c r="NM15" s="90"/>
      <c r="NN15" s="90"/>
      <c r="NO15" s="90"/>
      <c r="NP15" s="90"/>
      <c r="NQ15" s="90"/>
      <c r="NR15" s="90"/>
      <c r="NS15" s="90"/>
      <c r="NT15" s="90"/>
      <c r="NU15" s="90"/>
      <c r="NV15" s="90"/>
      <c r="NW15" s="90"/>
      <c r="NX15" s="90"/>
      <c r="NY15" s="90"/>
      <c r="NZ15" s="90"/>
      <c r="OA15" s="90"/>
      <c r="OB15" s="90"/>
      <c r="OC15" s="90"/>
      <c r="OD15" s="90"/>
      <c r="OE15" s="90"/>
      <c r="OF15" s="90"/>
      <c r="OG15" s="90"/>
      <c r="OH15" s="90"/>
      <c r="OI15" s="90"/>
      <c r="OJ15" s="90"/>
      <c r="OK15" s="90"/>
      <c r="OL15" s="90"/>
      <c r="OM15" s="90"/>
      <c r="ON15" s="90"/>
      <c r="OO15" s="90"/>
      <c r="OP15" s="90"/>
      <c r="OQ15" s="90"/>
      <c r="OR15" s="90"/>
      <c r="OS15" s="90"/>
      <c r="OT15" s="90"/>
      <c r="OU15" s="90"/>
      <c r="OV15" s="90"/>
      <c r="OW15" s="90"/>
      <c r="OX15" s="90"/>
      <c r="OY15" s="90"/>
      <c r="OZ15" s="90"/>
      <c r="PA15" s="90"/>
      <c r="PB15" s="90"/>
      <c r="PC15" s="90"/>
      <c r="PD15" s="90"/>
      <c r="PE15" s="90"/>
      <c r="PF15" s="90"/>
      <c r="PG15" s="90"/>
      <c r="PH15" s="90"/>
      <c r="PI15" s="90"/>
      <c r="PJ15" s="90"/>
      <c r="PK15" s="90"/>
      <c r="PL15" s="90"/>
      <c r="PM15" s="90"/>
      <c r="PN15" s="90"/>
      <c r="PO15" s="90"/>
      <c r="PP15" s="90"/>
      <c r="PQ15" s="90"/>
      <c r="PR15" s="90"/>
      <c r="PS15" s="90"/>
      <c r="PT15" s="90"/>
      <c r="PU15" s="90"/>
      <c r="PV15" s="90"/>
      <c r="PW15" s="90"/>
      <c r="PX15" s="90"/>
      <c r="PY15" s="90"/>
      <c r="PZ15" s="90"/>
      <c r="QA15" s="90"/>
      <c r="QB15" s="90"/>
      <c r="QC15" s="90"/>
      <c r="QD15" s="90"/>
      <c r="QE15" s="90"/>
      <c r="QF15" s="90"/>
      <c r="QG15" s="90"/>
      <c r="QH15" s="90"/>
      <c r="QI15" s="90"/>
      <c r="QJ15" s="90"/>
      <c r="QK15" s="90"/>
      <c r="QL15" s="90"/>
      <c r="QM15" s="90"/>
      <c r="QN15" s="90"/>
      <c r="QO15" s="90"/>
      <c r="QP15" s="90"/>
      <c r="QQ15" s="90"/>
      <c r="QR15" s="90"/>
      <c r="QS15" s="90"/>
      <c r="QT15" s="90"/>
      <c r="QU15" s="90"/>
      <c r="QV15" s="90"/>
      <c r="QW15" s="90"/>
      <c r="QX15" s="90"/>
      <c r="QY15" s="90"/>
      <c r="QZ15" s="90"/>
      <c r="RA15" s="90"/>
      <c r="RB15" s="90"/>
      <c r="RC15" s="90"/>
      <c r="RD15" s="90"/>
      <c r="RE15" s="90"/>
      <c r="RF15" s="90"/>
      <c r="RG15" s="90"/>
      <c r="RH15" s="90"/>
      <c r="RI15" s="90"/>
      <c r="RJ15" s="90"/>
      <c r="RK15" s="90"/>
      <c r="RL15" s="90"/>
      <c r="RM15" s="90"/>
      <c r="RN15" s="90"/>
      <c r="RO15" s="90"/>
      <c r="RP15" s="90"/>
      <c r="RQ15" s="90"/>
      <c r="RR15" s="90"/>
      <c r="RS15" s="90"/>
      <c r="RT15" s="90"/>
      <c r="RU15" s="90"/>
      <c r="RV15" s="90"/>
      <c r="RW15" s="90"/>
      <c r="RX15" s="90"/>
      <c r="RY15" s="90"/>
      <c r="RZ15" s="90"/>
      <c r="SA15" s="90"/>
      <c r="SB15" s="90"/>
      <c r="SC15" s="90"/>
      <c r="SD15" s="90"/>
      <c r="SE15" s="90"/>
      <c r="SF15" s="90"/>
      <c r="SG15" s="90"/>
      <c r="SH15" s="90"/>
      <c r="SI15" s="90"/>
      <c r="SJ15" s="90"/>
      <c r="SK15" s="90"/>
      <c r="SL15" s="90"/>
      <c r="SM15" s="90"/>
      <c r="SN15" s="90"/>
      <c r="SO15" s="90"/>
      <c r="SP15" s="90"/>
      <c r="SQ15" s="90"/>
      <c r="SR15" s="90"/>
      <c r="SS15" s="90"/>
      <c r="ST15" s="90"/>
      <c r="SU15" s="90"/>
      <c r="SV15" s="90"/>
      <c r="SW15" s="90"/>
      <c r="SX15" s="90"/>
      <c r="SY15" s="90"/>
      <c r="SZ15" s="90"/>
      <c r="TA15" s="90"/>
      <c r="TB15" s="90"/>
      <c r="TC15" s="90"/>
      <c r="TD15" s="90"/>
      <c r="TE15" s="90"/>
      <c r="TF15" s="90"/>
      <c r="TG15" s="90"/>
      <c r="TH15" s="90"/>
      <c r="TI15" s="90"/>
      <c r="TJ15" s="90"/>
      <c r="TK15" s="90"/>
      <c r="TL15" s="90"/>
      <c r="TM15" s="90"/>
      <c r="TN15" s="90"/>
      <c r="TO15" s="90"/>
      <c r="TP15" s="90"/>
      <c r="TQ15" s="90"/>
      <c r="TR15" s="90"/>
      <c r="TS15" s="90"/>
      <c r="TT15" s="90"/>
      <c r="TU15" s="90"/>
      <c r="TV15" s="90"/>
      <c r="TW15" s="90"/>
      <c r="TX15" s="90"/>
      <c r="TY15" s="90"/>
      <c r="TZ15" s="90"/>
      <c r="UA15" s="90"/>
      <c r="UB15" s="90"/>
      <c r="UC15" s="90"/>
      <c r="UD15" s="90"/>
      <c r="UE15" s="90"/>
      <c r="UF15" s="90"/>
      <c r="UG15" s="90"/>
      <c r="UH15" s="90"/>
      <c r="UI15" s="90"/>
      <c r="UJ15" s="90"/>
      <c r="UK15" s="90"/>
      <c r="UL15" s="90"/>
      <c r="UM15" s="90"/>
      <c r="UN15" s="90"/>
      <c r="UO15" s="90"/>
      <c r="UP15" s="90"/>
      <c r="UQ15" s="90"/>
      <c r="UR15" s="90"/>
      <c r="US15" s="90"/>
      <c r="UT15" s="90"/>
      <c r="UU15" s="90"/>
      <c r="UV15" s="90"/>
      <c r="UW15" s="90"/>
      <c r="UX15" s="90"/>
      <c r="UY15" s="90"/>
      <c r="UZ15" s="90"/>
      <c r="VA15" s="90"/>
      <c r="VB15" s="90"/>
      <c r="VC15" s="90"/>
      <c r="VD15" s="90"/>
      <c r="VE15" s="90"/>
      <c r="VF15" s="90"/>
      <c r="VG15" s="90"/>
      <c r="VH15" s="90"/>
      <c r="VI15" s="90"/>
      <c r="VJ15" s="90"/>
      <c r="VK15" s="90"/>
      <c r="VL15" s="90"/>
      <c r="VM15" s="90"/>
      <c r="VN15" s="90"/>
      <c r="VO15" s="90"/>
      <c r="VP15" s="90"/>
      <c r="VQ15" s="90"/>
      <c r="VR15" s="90"/>
      <c r="VS15" s="90"/>
      <c r="VT15" s="90"/>
      <c r="VU15" s="90"/>
      <c r="VV15" s="90"/>
      <c r="VW15" s="90"/>
      <c r="VX15" s="90"/>
      <c r="VY15" s="90"/>
      <c r="VZ15" s="90"/>
      <c r="WA15" s="90"/>
      <c r="WB15" s="90"/>
      <c r="WC15" s="90"/>
      <c r="WD15" s="90"/>
      <c r="WE15" s="90"/>
      <c r="WF15" s="90"/>
      <c r="WG15" s="90"/>
      <c r="WH15" s="90"/>
      <c r="WI15" s="90"/>
      <c r="WJ15" s="90"/>
      <c r="WK15" s="90"/>
      <c r="WL15" s="90"/>
      <c r="WM15" s="90"/>
      <c r="WN15" s="90"/>
      <c r="WO15" s="90"/>
      <c r="WP15" s="90"/>
      <c r="WQ15" s="90"/>
      <c r="WR15" s="90"/>
      <c r="WS15" s="90"/>
      <c r="WT15" s="90"/>
      <c r="WU15" s="90"/>
      <c r="WV15" s="90"/>
      <c r="WW15" s="90"/>
      <c r="WX15" s="90"/>
      <c r="WY15" s="90"/>
      <c r="WZ15" s="90"/>
      <c r="XA15" s="90"/>
      <c r="XB15" s="90"/>
      <c r="XC15" s="90"/>
      <c r="XD15" s="90"/>
      <c r="XE15" s="90"/>
      <c r="XF15" s="90"/>
      <c r="XG15" s="90"/>
      <c r="XH15" s="90"/>
      <c r="XI15" s="90"/>
      <c r="XJ15" s="90"/>
      <c r="XK15" s="90"/>
      <c r="XL15" s="90"/>
      <c r="XM15" s="90"/>
      <c r="XN15" s="90"/>
      <c r="XO15" s="90"/>
      <c r="XP15" s="90"/>
      <c r="XQ15" s="90"/>
      <c r="XR15" s="90"/>
      <c r="XS15" s="90"/>
      <c r="XT15" s="90"/>
      <c r="XU15" s="90"/>
      <c r="XV15" s="90"/>
      <c r="XW15" s="90"/>
      <c r="XX15" s="90"/>
      <c r="XY15" s="90"/>
      <c r="XZ15" s="90"/>
      <c r="YA15" s="90"/>
      <c r="YB15" s="90"/>
      <c r="YC15" s="90"/>
      <c r="YD15" s="90"/>
      <c r="YE15" s="90"/>
      <c r="YF15" s="90"/>
      <c r="YG15" s="90"/>
      <c r="YH15" s="90"/>
      <c r="YI15" s="90"/>
      <c r="YJ15" s="90"/>
      <c r="YK15" s="90"/>
      <c r="YL15" s="90"/>
      <c r="YM15" s="90"/>
      <c r="YN15" s="90"/>
      <c r="YO15" s="90"/>
      <c r="YP15" s="90"/>
      <c r="YQ15" s="90"/>
      <c r="YR15" s="90"/>
      <c r="YS15" s="90"/>
      <c r="YT15" s="90"/>
      <c r="YU15" s="90"/>
      <c r="YV15" s="90"/>
      <c r="YW15" s="90"/>
      <c r="YX15" s="90"/>
      <c r="YY15" s="90"/>
      <c r="YZ15" s="90"/>
      <c r="ZA15" s="90"/>
      <c r="ZB15" s="90"/>
      <c r="ZC15" s="90"/>
      <c r="ZD15" s="90"/>
      <c r="ZE15" s="90"/>
      <c r="ZF15" s="90"/>
      <c r="ZG15" s="90"/>
      <c r="ZH15" s="90"/>
      <c r="ZI15" s="90"/>
      <c r="ZJ15" s="90"/>
      <c r="ZK15" s="90"/>
      <c r="ZL15" s="90"/>
      <c r="ZM15" s="90"/>
      <c r="ZN15" s="90"/>
      <c r="ZO15" s="90"/>
      <c r="ZP15" s="90"/>
      <c r="ZQ15" s="90"/>
      <c r="ZR15" s="90"/>
      <c r="ZS15" s="90"/>
      <c r="ZT15" s="90"/>
      <c r="ZU15" s="90"/>
      <c r="ZV15" s="90"/>
      <c r="ZW15" s="90"/>
      <c r="ZX15" s="90"/>
      <c r="ZY15" s="90"/>
      <c r="ZZ15" s="90"/>
      <c r="AAA15" s="90"/>
      <c r="AAB15" s="90"/>
      <c r="AAC15" s="90"/>
      <c r="AAD15" s="90"/>
      <c r="AAE15" s="90"/>
      <c r="AAF15" s="90"/>
      <c r="AAG15" s="90"/>
      <c r="AAH15" s="90"/>
      <c r="AAI15" s="90"/>
      <c r="AAJ15" s="90"/>
      <c r="AAK15" s="90"/>
      <c r="AAL15" s="90"/>
      <c r="AAM15" s="90"/>
      <c r="AAN15" s="90"/>
      <c r="AAO15" s="90"/>
      <c r="AAP15" s="90"/>
      <c r="AAQ15" s="90"/>
      <c r="AAR15" s="90"/>
      <c r="AAS15" s="90"/>
      <c r="AAT15" s="90"/>
      <c r="AAU15" s="90"/>
      <c r="AAV15" s="90"/>
      <c r="AAW15" s="90"/>
      <c r="AAX15" s="90"/>
      <c r="AAY15" s="90"/>
      <c r="AAZ15" s="90"/>
      <c r="ABA15" s="90"/>
      <c r="ABB15" s="90"/>
      <c r="ABC15" s="90"/>
      <c r="ABD15" s="90"/>
      <c r="ABE15" s="90"/>
      <c r="ABF15" s="90"/>
      <c r="ABG15" s="90"/>
      <c r="ABH15" s="90"/>
      <c r="ABI15" s="90"/>
      <c r="ABJ15" s="90"/>
      <c r="ABK15" s="90"/>
      <c r="ABL15" s="90"/>
      <c r="ABM15" s="90"/>
      <c r="ABN15" s="90"/>
      <c r="ABO15" s="90"/>
      <c r="ABP15" s="90"/>
      <c r="ABQ15" s="90"/>
      <c r="ABR15" s="90"/>
      <c r="ABS15" s="90"/>
      <c r="ABT15" s="90"/>
      <c r="ABU15" s="90"/>
      <c r="ABV15" s="90"/>
      <c r="ABW15" s="90"/>
      <c r="ABX15" s="90"/>
      <c r="ABY15" s="90"/>
      <c r="ABZ15" s="90"/>
      <c r="ACA15" s="90"/>
      <c r="ACB15" s="90"/>
      <c r="ACC15" s="90"/>
      <c r="ACD15" s="90"/>
      <c r="ACE15" s="90"/>
      <c r="ACF15" s="90"/>
      <c r="ACG15" s="90"/>
      <c r="ACH15" s="90"/>
      <c r="ACI15" s="90"/>
      <c r="ACJ15" s="90"/>
      <c r="ACK15" s="90"/>
      <c r="ACL15" s="90"/>
      <c r="ACM15" s="90"/>
      <c r="ACN15" s="90"/>
      <c r="ACO15" s="90"/>
      <c r="ACP15" s="90"/>
      <c r="ACQ15" s="90"/>
      <c r="ACR15" s="90"/>
      <c r="ACS15" s="90"/>
      <c r="ACT15" s="90"/>
      <c r="ACU15" s="90"/>
      <c r="ACV15" s="90"/>
      <c r="ACW15" s="90"/>
      <c r="ACX15" s="90"/>
      <c r="ACY15" s="90"/>
      <c r="ACZ15" s="90"/>
      <c r="ADA15" s="90"/>
      <c r="ADB15" s="90"/>
      <c r="ADC15" s="90"/>
      <c r="ADD15" s="90"/>
      <c r="ADE15" s="90"/>
      <c r="ADF15" s="90"/>
      <c r="ADG15" s="90"/>
      <c r="ADH15" s="90"/>
      <c r="ADI15" s="90"/>
      <c r="ADJ15" s="90"/>
      <c r="ADK15" s="90"/>
      <c r="ADL15" s="90"/>
      <c r="ADM15" s="90"/>
      <c r="ADN15" s="90"/>
      <c r="ADO15" s="90"/>
      <c r="ADP15" s="90"/>
      <c r="ADQ15" s="90"/>
      <c r="ADR15" s="90"/>
      <c r="ADS15" s="90"/>
      <c r="ADT15" s="90"/>
      <c r="ADU15" s="90"/>
      <c r="ADV15" s="90"/>
      <c r="ADW15" s="90"/>
      <c r="ADX15" s="90"/>
      <c r="ADY15" s="90"/>
      <c r="ADZ15" s="90"/>
      <c r="AEA15" s="90"/>
      <c r="AEB15" s="90"/>
      <c r="AEC15" s="90"/>
      <c r="AED15" s="90"/>
      <c r="AEE15" s="90"/>
      <c r="AEF15" s="90"/>
      <c r="AEG15" s="90"/>
      <c r="AEH15" s="90"/>
      <c r="AEI15" s="90"/>
      <c r="AEJ15" s="90"/>
      <c r="AEK15" s="90"/>
      <c r="AEL15" s="90"/>
      <c r="AEM15" s="90"/>
      <c r="AEN15" s="90"/>
      <c r="AEO15" s="90"/>
      <c r="AEP15" s="90"/>
      <c r="AEQ15" s="90"/>
      <c r="AER15" s="90"/>
      <c r="AES15" s="90"/>
      <c r="AET15" s="90"/>
      <c r="AEU15" s="90"/>
      <c r="AEV15" s="90"/>
      <c r="AEW15" s="90"/>
      <c r="AEX15" s="90"/>
      <c r="AEY15" s="90"/>
      <c r="AEZ15" s="90"/>
      <c r="AFA15" s="90"/>
      <c r="AFB15" s="90"/>
      <c r="AFC15" s="90"/>
      <c r="AFD15" s="90"/>
      <c r="AFE15" s="90"/>
      <c r="AFF15" s="90"/>
      <c r="AFG15" s="90"/>
      <c r="AFH15" s="90"/>
      <c r="AFI15" s="90"/>
      <c r="AFJ15" s="90"/>
      <c r="AFK15" s="90"/>
      <c r="AFL15" s="90"/>
      <c r="AFM15" s="90"/>
      <c r="AFN15" s="90"/>
      <c r="AFO15" s="90"/>
      <c r="AFP15" s="90"/>
      <c r="AFQ15" s="90"/>
      <c r="AFR15" s="90"/>
      <c r="AFS15" s="90"/>
      <c r="AFT15" s="90"/>
      <c r="AFU15" s="90"/>
      <c r="AFV15" s="90"/>
      <c r="AFW15" s="90"/>
      <c r="AFX15" s="90"/>
      <c r="AFY15" s="90"/>
      <c r="AFZ15" s="90"/>
      <c r="AGA15" s="90"/>
      <c r="AGB15" s="90"/>
      <c r="AGC15" s="90"/>
      <c r="AGD15" s="90"/>
      <c r="AGE15" s="90"/>
      <c r="AGF15" s="90"/>
      <c r="AGG15" s="90"/>
      <c r="AGH15" s="90"/>
      <c r="AGI15" s="90"/>
      <c r="AGJ15" s="90"/>
      <c r="AGK15" s="90"/>
      <c r="AGL15" s="90"/>
      <c r="AGM15" s="90"/>
      <c r="AGN15" s="90"/>
      <c r="AGO15" s="90"/>
      <c r="AGP15" s="90"/>
      <c r="AGQ15" s="90"/>
      <c r="AGR15" s="90"/>
      <c r="AGS15" s="90"/>
      <c r="AGT15" s="90"/>
      <c r="AGU15" s="90"/>
      <c r="AGV15" s="90"/>
      <c r="AGW15" s="90"/>
      <c r="AGX15" s="90"/>
      <c r="AGY15" s="90"/>
      <c r="AGZ15" s="90"/>
      <c r="AHA15" s="90"/>
      <c r="AHB15" s="90"/>
      <c r="AHC15" s="90"/>
      <c r="AHD15" s="90"/>
      <c r="AHE15" s="90"/>
      <c r="AHF15" s="90"/>
      <c r="AHG15" s="90"/>
      <c r="AHH15" s="90"/>
      <c r="AHI15" s="90"/>
      <c r="AHJ15" s="90"/>
      <c r="AHK15" s="90"/>
      <c r="AHL15" s="90"/>
      <c r="AHM15" s="90"/>
      <c r="AHN15" s="90"/>
      <c r="AHO15" s="90"/>
      <c r="AHP15" s="90"/>
      <c r="AHQ15" s="90"/>
      <c r="AHR15" s="90"/>
      <c r="AHS15" s="90"/>
      <c r="AHT15" s="90"/>
      <c r="AHU15" s="90"/>
      <c r="AHV15" s="90"/>
      <c r="AHW15" s="90"/>
      <c r="AHX15" s="90"/>
      <c r="AHY15" s="90"/>
      <c r="AHZ15" s="90"/>
      <c r="AIA15" s="90"/>
      <c r="AIB15" s="90"/>
      <c r="AIC15" s="90"/>
      <c r="AID15" s="90"/>
      <c r="AIE15" s="90"/>
      <c r="AIF15" s="90"/>
      <c r="AIG15" s="90"/>
      <c r="AIH15" s="90"/>
      <c r="AII15" s="90"/>
      <c r="AIJ15" s="90"/>
      <c r="AIK15" s="90"/>
      <c r="AIL15" s="90"/>
      <c r="AIM15" s="90"/>
      <c r="AIN15" s="90"/>
      <c r="AIO15" s="90"/>
      <c r="AIP15" s="90"/>
      <c r="AIQ15" s="90"/>
      <c r="AIR15" s="90"/>
      <c r="AIS15" s="90"/>
      <c r="AIT15" s="90"/>
      <c r="AIU15" s="90"/>
      <c r="AIV15" s="90"/>
      <c r="AIW15" s="90"/>
      <c r="AIX15" s="90"/>
      <c r="AIY15" s="90"/>
      <c r="AIZ15" s="90"/>
      <c r="AJA15" s="90"/>
      <c r="AJB15" s="90"/>
      <c r="AJC15" s="90"/>
      <c r="AJD15" s="90"/>
      <c r="AJE15" s="90"/>
      <c r="AJF15" s="90"/>
      <c r="AJG15" s="90"/>
      <c r="AJH15" s="90"/>
      <c r="AJI15" s="90"/>
      <c r="AJJ15" s="90"/>
      <c r="AJK15" s="90"/>
      <c r="AJL15" s="90"/>
      <c r="AJM15" s="90"/>
      <c r="AJN15" s="90"/>
      <c r="AJO15" s="90"/>
      <c r="AJP15" s="90"/>
      <c r="AJQ15" s="90"/>
      <c r="AJR15" s="90"/>
      <c r="AJS15" s="90"/>
      <c r="AJT15" s="90"/>
      <c r="AJU15" s="90"/>
      <c r="AJV15" s="90"/>
      <c r="AJW15" s="90"/>
      <c r="AJX15" s="90"/>
      <c r="AJY15" s="90"/>
      <c r="AJZ15" s="90"/>
      <c r="AKA15" s="90"/>
      <c r="AKB15" s="90"/>
      <c r="AKC15" s="90"/>
      <c r="AKD15" s="90"/>
      <c r="AKE15" s="90"/>
      <c r="AKF15" s="90"/>
      <c r="AKG15" s="90"/>
      <c r="AKH15" s="90"/>
      <c r="AKI15" s="90"/>
      <c r="AKJ15" s="90"/>
      <c r="AKK15" s="90"/>
      <c r="AKL15" s="90"/>
      <c r="AKM15" s="90"/>
      <c r="AKN15" s="90"/>
      <c r="AKO15" s="90"/>
      <c r="AKP15" s="90"/>
      <c r="AKQ15" s="90"/>
      <c r="AKR15" s="90"/>
      <c r="AKS15" s="90"/>
      <c r="AKT15" s="90"/>
      <c r="AKU15" s="90"/>
      <c r="AKV15" s="90"/>
      <c r="AKW15" s="90"/>
      <c r="AKX15" s="90"/>
      <c r="AKY15" s="90"/>
      <c r="AKZ15" s="90"/>
      <c r="ALA15" s="90"/>
      <c r="ALB15" s="90"/>
      <c r="ALC15" s="90"/>
      <c r="ALD15" s="90"/>
      <c r="ALE15" s="90"/>
      <c r="ALF15" s="90"/>
      <c r="ALG15" s="90"/>
      <c r="ALH15" s="90"/>
      <c r="ALI15" s="90"/>
      <c r="ALJ15" s="90"/>
      <c r="ALK15" s="90"/>
      <c r="ALL15" s="90"/>
      <c r="ALM15" s="90"/>
      <c r="ALN15" s="90"/>
      <c r="ALO15" s="90"/>
      <c r="ALP15" s="90"/>
      <c r="ALQ15" s="90"/>
      <c r="ALR15" s="90"/>
      <c r="ALS15" s="90"/>
      <c r="ALT15" s="90"/>
      <c r="ALU15" s="90"/>
      <c r="ALV15" s="90"/>
      <c r="ALW15" s="90"/>
      <c r="ALX15" s="90"/>
      <c r="ALY15" s="90"/>
      <c r="ALZ15" s="90"/>
      <c r="AMA15" s="90"/>
      <c r="AMB15" s="90"/>
      <c r="AMC15" s="90"/>
      <c r="AMD15" s="90"/>
      <c r="AME15" s="90"/>
      <c r="AMF15" s="90"/>
      <c r="AMG15" s="90"/>
      <c r="AMH15" s="90"/>
      <c r="AMI15" s="90"/>
      <c r="AMJ15" s="90"/>
      <c r="AMK15" s="90"/>
      <c r="AML15" s="90"/>
      <c r="AMM15" s="90"/>
      <c r="AMN15" s="90"/>
      <c r="AMO15" s="90"/>
      <c r="AMP15" s="90"/>
      <c r="AMQ15" s="90"/>
      <c r="AMR15" s="90"/>
      <c r="AMS15" s="90"/>
      <c r="AMT15" s="90"/>
      <c r="AMU15" s="90"/>
      <c r="AMV15" s="90"/>
      <c r="AMW15" s="90"/>
      <c r="AMX15" s="90"/>
      <c r="AMY15" s="90"/>
      <c r="AMZ15" s="90"/>
      <c r="ANA15" s="90"/>
      <c r="ANB15" s="90"/>
      <c r="ANC15" s="90"/>
      <c r="AND15" s="90"/>
      <c r="ANE15" s="90"/>
      <c r="ANF15" s="90"/>
      <c r="ANG15" s="90"/>
      <c r="ANH15" s="90"/>
      <c r="ANI15" s="90"/>
      <c r="ANJ15" s="90"/>
      <c r="ANK15" s="90"/>
      <c r="ANL15" s="90"/>
      <c r="ANM15" s="90"/>
      <c r="ANN15" s="90"/>
      <c r="ANO15" s="90"/>
      <c r="ANP15" s="90"/>
      <c r="ANQ15" s="90"/>
      <c r="ANR15" s="90"/>
      <c r="ANS15" s="90"/>
      <c r="ANT15" s="90"/>
      <c r="ANU15" s="90"/>
      <c r="ANV15" s="90"/>
      <c r="ANW15" s="90"/>
      <c r="ANX15" s="90"/>
      <c r="ANY15" s="90"/>
      <c r="ANZ15" s="90"/>
      <c r="AOA15" s="90"/>
      <c r="AOB15" s="90"/>
      <c r="AOC15" s="90"/>
      <c r="AOD15" s="90"/>
      <c r="AOE15" s="90"/>
      <c r="AOF15" s="90"/>
      <c r="AOG15" s="90"/>
      <c r="AOH15" s="90"/>
      <c r="AOI15" s="90"/>
      <c r="AOJ15" s="90"/>
      <c r="AOK15" s="90"/>
      <c r="AOL15" s="90"/>
      <c r="AOM15" s="90"/>
      <c r="AON15" s="90"/>
      <c r="AOO15" s="90"/>
      <c r="AOP15" s="90"/>
      <c r="AOQ15" s="90"/>
      <c r="AOR15" s="90"/>
      <c r="AOS15" s="90"/>
      <c r="AOT15" s="90"/>
      <c r="AOU15" s="90"/>
      <c r="AOV15" s="90"/>
      <c r="AOW15" s="90"/>
      <c r="AOX15" s="90"/>
      <c r="AOY15" s="90"/>
      <c r="AOZ15" s="90"/>
      <c r="APA15" s="90"/>
      <c r="APB15" s="90"/>
      <c r="APC15" s="90"/>
      <c r="APD15" s="90"/>
      <c r="APE15" s="90"/>
      <c r="APF15" s="90"/>
      <c r="APG15" s="90"/>
      <c r="APH15" s="90"/>
      <c r="API15" s="90"/>
      <c r="APJ15" s="90"/>
      <c r="APK15" s="90"/>
      <c r="APL15" s="90"/>
      <c r="APM15" s="90"/>
      <c r="APN15" s="90"/>
      <c r="APO15" s="90"/>
      <c r="APP15" s="90"/>
      <c r="APQ15" s="90"/>
      <c r="APR15" s="90"/>
      <c r="APS15" s="90"/>
      <c r="APT15" s="90"/>
      <c r="APU15" s="90"/>
      <c r="APV15" s="90"/>
      <c r="APW15" s="90"/>
      <c r="APX15" s="90"/>
      <c r="APY15" s="90"/>
      <c r="APZ15" s="90"/>
      <c r="AQA15" s="90"/>
      <c r="AQB15" s="90"/>
      <c r="AQC15" s="90"/>
      <c r="AQD15" s="90"/>
      <c r="AQE15" s="90"/>
      <c r="AQF15" s="90"/>
      <c r="AQG15" s="90"/>
      <c r="AQH15" s="90"/>
      <c r="AQI15" s="90"/>
      <c r="AQJ15" s="90"/>
      <c r="AQK15" s="90"/>
      <c r="AQL15" s="90"/>
      <c r="AQM15" s="90"/>
      <c r="AQN15" s="90"/>
      <c r="AQO15" s="90"/>
      <c r="AQP15" s="90"/>
      <c r="AQQ15" s="90"/>
      <c r="AQR15" s="90"/>
      <c r="AQS15" s="90"/>
      <c r="AQT15" s="90"/>
      <c r="AQU15" s="90"/>
      <c r="AQV15" s="90"/>
      <c r="AQW15" s="90"/>
      <c r="AQX15" s="90"/>
      <c r="AQY15" s="90"/>
      <c r="AQZ15" s="90"/>
      <c r="ARA15" s="90"/>
      <c r="ARB15" s="90"/>
      <c r="ARC15" s="90"/>
      <c r="ARD15" s="90"/>
      <c r="ARE15" s="90"/>
      <c r="ARF15" s="90"/>
      <c r="ARG15" s="90"/>
      <c r="ARH15" s="90"/>
      <c r="ARI15" s="90"/>
      <c r="ARJ15" s="90"/>
      <c r="ARK15" s="90"/>
      <c r="ARL15" s="90"/>
      <c r="ARM15" s="90"/>
      <c r="ARN15" s="90"/>
      <c r="ARO15" s="90"/>
      <c r="ARP15" s="90"/>
      <c r="ARQ15" s="90"/>
      <c r="ARR15" s="90"/>
      <c r="ARS15" s="90"/>
      <c r="ART15" s="90"/>
      <c r="ARU15" s="90"/>
      <c r="ARV15" s="90"/>
      <c r="ARW15" s="90"/>
      <c r="ARX15" s="90"/>
      <c r="ARY15" s="90"/>
      <c r="ARZ15" s="90"/>
      <c r="ASA15" s="90"/>
      <c r="ASB15" s="90"/>
      <c r="ASC15" s="90"/>
      <c r="ASD15" s="90"/>
      <c r="ASE15" s="90"/>
      <c r="ASF15" s="90"/>
      <c r="ASG15" s="90"/>
      <c r="ASH15" s="90"/>
      <c r="ASI15" s="90"/>
      <c r="ASJ15" s="90"/>
      <c r="ASK15" s="90"/>
      <c r="ASL15" s="90"/>
      <c r="ASM15" s="90"/>
      <c r="ASN15" s="90"/>
      <c r="ASO15" s="90"/>
      <c r="ASP15" s="90"/>
      <c r="ASQ15" s="90"/>
      <c r="ASR15" s="90"/>
      <c r="ASS15" s="90"/>
      <c r="AST15" s="90"/>
      <c r="ASU15" s="90"/>
      <c r="ASV15" s="90"/>
      <c r="ASW15" s="90"/>
      <c r="ASX15" s="90"/>
      <c r="ASY15" s="90"/>
      <c r="ASZ15" s="90"/>
      <c r="ATA15" s="90"/>
      <c r="ATB15" s="90"/>
      <c r="ATC15" s="90"/>
      <c r="ATD15" s="90"/>
      <c r="ATE15" s="90"/>
      <c r="ATF15" s="90"/>
      <c r="ATG15" s="90"/>
      <c r="ATH15" s="90"/>
      <c r="ATI15" s="90"/>
      <c r="ATJ15" s="90"/>
      <c r="ATK15" s="90"/>
      <c r="ATL15" s="90"/>
      <c r="ATM15" s="90"/>
      <c r="ATN15" s="90"/>
      <c r="ATO15" s="90"/>
      <c r="ATP15" s="90"/>
      <c r="ATQ15" s="90"/>
      <c r="ATR15" s="90"/>
      <c r="ATS15" s="90"/>
      <c r="ATT15" s="90"/>
      <c r="ATU15" s="90"/>
      <c r="ATV15" s="90"/>
      <c r="ATW15" s="90"/>
      <c r="ATX15" s="90"/>
      <c r="ATY15" s="90"/>
      <c r="ATZ15" s="90"/>
      <c r="AUA15" s="90"/>
      <c r="AUB15" s="90"/>
      <c r="AUC15" s="90"/>
      <c r="AUD15" s="90"/>
      <c r="AUE15" s="90"/>
      <c r="AUF15" s="90"/>
      <c r="AUG15" s="90"/>
      <c r="AUH15" s="90"/>
      <c r="AUI15" s="90"/>
      <c r="AUJ15" s="90"/>
      <c r="AUK15" s="90"/>
      <c r="AUL15" s="90"/>
      <c r="AUM15" s="90"/>
      <c r="AUN15" s="90"/>
      <c r="AUO15" s="90"/>
      <c r="AUP15" s="90"/>
      <c r="AUQ15" s="90"/>
      <c r="AUR15" s="90"/>
      <c r="AUS15" s="90"/>
      <c r="AUT15" s="90"/>
      <c r="AUU15" s="90"/>
      <c r="AUV15" s="90"/>
      <c r="AUW15" s="90"/>
      <c r="AUX15" s="90"/>
      <c r="AUY15" s="90"/>
      <c r="AUZ15" s="90"/>
      <c r="AVA15" s="90"/>
      <c r="AVB15" s="90"/>
      <c r="AVC15" s="90"/>
      <c r="AVD15" s="90"/>
      <c r="AVE15" s="90"/>
      <c r="AVF15" s="90"/>
      <c r="AVG15" s="90"/>
      <c r="AVH15" s="90"/>
      <c r="AVI15" s="90"/>
      <c r="AVJ15" s="90"/>
      <c r="AVK15" s="90"/>
      <c r="AVL15" s="90"/>
      <c r="AVM15" s="90"/>
      <c r="AVN15" s="90"/>
      <c r="AVO15" s="90"/>
      <c r="AVP15" s="90"/>
      <c r="AVQ15" s="90"/>
      <c r="AVR15" s="90"/>
      <c r="AVS15" s="90"/>
      <c r="AVT15" s="90"/>
      <c r="AVU15" s="90"/>
      <c r="AVV15" s="90"/>
      <c r="AVW15" s="90"/>
      <c r="AVX15" s="90"/>
      <c r="AVY15" s="90"/>
      <c r="AVZ15" s="90"/>
      <c r="AWA15" s="90"/>
      <c r="AWB15" s="90"/>
      <c r="AWC15" s="90"/>
      <c r="AWD15" s="90"/>
      <c r="AWE15" s="90"/>
      <c r="AWF15" s="90"/>
      <c r="AWG15" s="90"/>
      <c r="AWH15" s="90"/>
      <c r="AWI15" s="90"/>
      <c r="AWJ15" s="90"/>
      <c r="AWK15" s="90"/>
      <c r="AWL15" s="90"/>
      <c r="AWM15" s="90"/>
      <c r="AWN15" s="90"/>
      <c r="AWO15" s="90"/>
      <c r="AWP15" s="90"/>
      <c r="AWQ15" s="90"/>
      <c r="AWR15" s="90"/>
      <c r="AWS15" s="90"/>
      <c r="AWT15" s="90"/>
      <c r="AWU15" s="90"/>
      <c r="AWV15" s="90"/>
      <c r="AWW15" s="90"/>
      <c r="AWX15" s="90"/>
      <c r="AWY15" s="90"/>
      <c r="AWZ15" s="90"/>
      <c r="AXA15" s="90"/>
      <c r="AXB15" s="90"/>
      <c r="AXC15" s="90"/>
      <c r="AXD15" s="90"/>
      <c r="AXE15" s="90"/>
      <c r="AXF15" s="90"/>
      <c r="AXG15" s="90"/>
      <c r="AXH15" s="90"/>
      <c r="AXI15" s="90"/>
      <c r="AXJ15" s="90"/>
      <c r="AXK15" s="90"/>
      <c r="AXL15" s="90"/>
      <c r="AXM15" s="90"/>
      <c r="AXN15" s="90"/>
      <c r="AXO15" s="90"/>
      <c r="AXP15" s="90"/>
      <c r="AXQ15" s="90"/>
      <c r="AXR15" s="90"/>
      <c r="AXS15" s="90"/>
      <c r="AXT15" s="90"/>
      <c r="AXU15" s="90"/>
      <c r="AXV15" s="90"/>
      <c r="AXW15" s="90"/>
      <c r="AXX15" s="90"/>
      <c r="AXY15" s="90"/>
      <c r="AXZ15" s="90"/>
      <c r="AYA15" s="90"/>
      <c r="AYB15" s="90"/>
      <c r="AYC15" s="90"/>
      <c r="AYD15" s="90"/>
      <c r="AYE15" s="90"/>
      <c r="AYF15" s="90"/>
      <c r="AYG15" s="90"/>
      <c r="AYH15" s="90"/>
      <c r="AYI15" s="90"/>
      <c r="AYJ15" s="90"/>
      <c r="AYK15" s="90"/>
      <c r="AYL15" s="90"/>
      <c r="AYM15" s="90"/>
      <c r="AYN15" s="90"/>
      <c r="AYO15" s="90"/>
      <c r="AYP15" s="90"/>
      <c r="AYQ15" s="90"/>
      <c r="AYR15" s="90"/>
      <c r="AYS15" s="90"/>
      <c r="AYT15" s="90"/>
      <c r="AYU15" s="90"/>
      <c r="AYV15" s="90"/>
      <c r="AYW15" s="90"/>
      <c r="AYX15" s="90"/>
      <c r="AYY15" s="90"/>
      <c r="AYZ15" s="90"/>
      <c r="AZA15" s="90"/>
      <c r="AZB15" s="90"/>
      <c r="AZC15" s="90"/>
      <c r="AZD15" s="90"/>
      <c r="AZE15" s="90"/>
      <c r="AZF15" s="90"/>
      <c r="AZG15" s="90"/>
      <c r="AZH15" s="90"/>
      <c r="AZI15" s="90"/>
      <c r="AZJ15" s="90"/>
      <c r="AZK15" s="90"/>
      <c r="AZL15" s="90"/>
      <c r="AZM15" s="90"/>
      <c r="AZN15" s="90"/>
      <c r="AZO15" s="90"/>
      <c r="AZP15" s="90"/>
      <c r="AZQ15" s="90"/>
      <c r="AZR15" s="90"/>
      <c r="AZS15" s="90"/>
      <c r="AZT15" s="90"/>
      <c r="AZU15" s="90"/>
      <c r="AZV15" s="90"/>
      <c r="AZW15" s="90"/>
      <c r="AZX15" s="90"/>
      <c r="AZY15" s="90"/>
      <c r="AZZ15" s="90"/>
      <c r="BAA15" s="90"/>
      <c r="BAB15" s="90"/>
      <c r="BAC15" s="90"/>
      <c r="BAD15" s="90"/>
      <c r="BAE15" s="90"/>
      <c r="BAF15" s="90"/>
      <c r="BAG15" s="90"/>
      <c r="BAH15" s="90"/>
      <c r="BAI15" s="90"/>
      <c r="BAJ15" s="90"/>
      <c r="BAK15" s="90"/>
      <c r="BAL15" s="90"/>
      <c r="BAM15" s="90"/>
      <c r="BAN15" s="90"/>
      <c r="BAO15" s="90"/>
      <c r="BAP15" s="90"/>
      <c r="BAQ15" s="90"/>
      <c r="BAR15" s="90"/>
      <c r="BAS15" s="90"/>
      <c r="BAT15" s="90"/>
      <c r="BAU15" s="90"/>
      <c r="BAV15" s="90"/>
      <c r="BAW15" s="90"/>
      <c r="BAX15" s="90"/>
      <c r="BAY15" s="90"/>
      <c r="BAZ15" s="90"/>
      <c r="BBA15" s="90"/>
      <c r="BBB15" s="90"/>
      <c r="BBC15" s="90"/>
      <c r="BBD15" s="90"/>
      <c r="BBE15" s="90"/>
      <c r="BBF15" s="90"/>
      <c r="BBG15" s="90"/>
      <c r="BBH15" s="90"/>
      <c r="BBI15" s="90"/>
      <c r="BBJ15" s="90"/>
      <c r="BBK15" s="90"/>
      <c r="BBL15" s="90"/>
      <c r="BBM15" s="90"/>
      <c r="BBN15" s="90"/>
      <c r="BBO15" s="90"/>
      <c r="BBP15" s="90"/>
      <c r="BBQ15" s="90"/>
      <c r="BBR15" s="90"/>
      <c r="BBS15" s="90"/>
      <c r="BBT15" s="90"/>
      <c r="BBU15" s="90"/>
      <c r="BBV15" s="90"/>
      <c r="BBW15" s="90"/>
      <c r="BBX15" s="90"/>
      <c r="BBY15" s="90"/>
      <c r="BBZ15" s="90"/>
      <c r="BCA15" s="90"/>
      <c r="BCB15" s="90"/>
      <c r="BCC15" s="90"/>
      <c r="BCD15" s="90"/>
      <c r="BCE15" s="90"/>
      <c r="BCF15" s="90"/>
      <c r="BCG15" s="90"/>
      <c r="BCH15" s="90"/>
      <c r="BCI15" s="90"/>
      <c r="BCJ15" s="90"/>
      <c r="BCK15" s="90"/>
      <c r="BCL15" s="90"/>
      <c r="BCM15" s="90"/>
      <c r="BCN15" s="90"/>
      <c r="BCO15" s="90"/>
      <c r="BCP15" s="90"/>
      <c r="BCQ15" s="90"/>
      <c r="BCR15" s="90"/>
      <c r="BCS15" s="90"/>
      <c r="BCT15" s="90"/>
      <c r="BCU15" s="90"/>
      <c r="BCV15" s="90"/>
      <c r="BCW15" s="90"/>
      <c r="BCX15" s="90"/>
      <c r="BCY15" s="90"/>
      <c r="BCZ15" s="90"/>
      <c r="BDA15" s="90"/>
      <c r="BDB15" s="90"/>
      <c r="BDC15" s="90"/>
      <c r="BDD15" s="90"/>
      <c r="BDE15" s="90"/>
      <c r="BDF15" s="90"/>
      <c r="BDG15" s="90"/>
      <c r="BDH15" s="90"/>
      <c r="BDI15" s="90"/>
      <c r="BDJ15" s="90"/>
      <c r="BDK15" s="90"/>
      <c r="BDL15" s="90"/>
      <c r="BDM15" s="90"/>
      <c r="BDN15" s="90"/>
      <c r="BDO15" s="90"/>
      <c r="BDP15" s="90"/>
      <c r="BDQ15" s="90"/>
      <c r="BDR15" s="90"/>
      <c r="BDS15" s="90"/>
      <c r="BDT15" s="90"/>
      <c r="BDU15" s="90"/>
      <c r="BDV15" s="90"/>
      <c r="BDW15" s="90"/>
      <c r="BDX15" s="90"/>
      <c r="BDY15" s="90"/>
      <c r="BDZ15" s="90"/>
      <c r="BEA15" s="90"/>
      <c r="BEB15" s="90"/>
      <c r="BEC15" s="90"/>
      <c r="BED15" s="90"/>
      <c r="BEE15" s="90"/>
      <c r="BEF15" s="90"/>
      <c r="BEG15" s="90"/>
      <c r="BEH15" s="90"/>
      <c r="BEI15" s="90"/>
      <c r="BEJ15" s="90"/>
      <c r="BEK15" s="90"/>
      <c r="BEL15" s="90"/>
      <c r="BEM15" s="90"/>
      <c r="BEN15" s="90"/>
      <c r="BEO15" s="90"/>
      <c r="BEP15" s="90"/>
      <c r="BEQ15" s="90"/>
      <c r="BER15" s="90"/>
      <c r="BES15" s="90"/>
      <c r="BET15" s="90"/>
      <c r="BEU15" s="90"/>
      <c r="BEV15" s="90"/>
      <c r="BEW15" s="90"/>
      <c r="BEX15" s="90"/>
      <c r="BEY15" s="90"/>
      <c r="BEZ15" s="90"/>
      <c r="BFA15" s="90"/>
      <c r="BFB15" s="90"/>
      <c r="BFC15" s="90"/>
      <c r="BFD15" s="90"/>
      <c r="BFE15" s="90"/>
      <c r="BFF15" s="90"/>
      <c r="BFG15" s="90"/>
      <c r="BFH15" s="90"/>
      <c r="BFI15" s="90"/>
      <c r="BFJ15" s="90"/>
      <c r="BFK15" s="90"/>
      <c r="BFL15" s="90"/>
      <c r="BFM15" s="90"/>
      <c r="BFN15" s="90"/>
      <c r="BFO15" s="90"/>
      <c r="BFP15" s="90"/>
      <c r="BFQ15" s="90"/>
      <c r="BFR15" s="90"/>
      <c r="BFS15" s="90"/>
      <c r="BFT15" s="90"/>
      <c r="BFU15" s="90"/>
      <c r="BFV15" s="90"/>
      <c r="BFW15" s="90"/>
      <c r="BFX15" s="90"/>
      <c r="BFY15" s="90"/>
      <c r="BFZ15" s="90"/>
      <c r="BGA15" s="90"/>
      <c r="BGB15" s="90"/>
      <c r="BGC15" s="90"/>
      <c r="BGD15" s="90"/>
      <c r="BGE15" s="90"/>
      <c r="BGF15" s="90"/>
      <c r="BGG15" s="90"/>
      <c r="BGH15" s="90"/>
      <c r="BGI15" s="90"/>
      <c r="BGJ15" s="90"/>
      <c r="BGK15" s="90"/>
      <c r="BGL15" s="90"/>
      <c r="BGM15" s="90"/>
      <c r="BGN15" s="90"/>
      <c r="BGO15" s="90"/>
      <c r="BGP15" s="90"/>
      <c r="BGQ15" s="90"/>
      <c r="BGR15" s="90"/>
      <c r="BGS15" s="90"/>
      <c r="BGT15" s="90"/>
      <c r="BGU15" s="90"/>
      <c r="BGV15" s="90"/>
      <c r="BGW15" s="90"/>
      <c r="BGX15" s="90"/>
      <c r="BGY15" s="90"/>
      <c r="BGZ15" s="90"/>
      <c r="BHA15" s="90"/>
      <c r="BHB15" s="90"/>
      <c r="BHC15" s="90"/>
      <c r="BHD15" s="90"/>
      <c r="BHE15" s="90"/>
      <c r="BHF15" s="90"/>
      <c r="BHG15" s="90"/>
      <c r="BHH15" s="90"/>
      <c r="BHI15" s="90"/>
      <c r="BHJ15" s="90"/>
      <c r="BHK15" s="90"/>
      <c r="BHL15" s="90"/>
      <c r="BHM15" s="90"/>
      <c r="BHN15" s="90"/>
      <c r="BHO15" s="90"/>
      <c r="BHP15" s="90"/>
      <c r="BHQ15" s="90"/>
      <c r="BHR15" s="90"/>
      <c r="BHS15" s="90"/>
      <c r="BHT15" s="90"/>
      <c r="BHU15" s="90"/>
      <c r="BHV15" s="90"/>
      <c r="BHW15" s="90"/>
      <c r="BHX15" s="90"/>
      <c r="BHY15" s="90"/>
      <c r="BHZ15" s="90"/>
      <c r="BIA15" s="90"/>
      <c r="BIB15" s="90"/>
      <c r="BIC15" s="90"/>
      <c r="BID15" s="90"/>
      <c r="BIE15" s="90"/>
      <c r="BIF15" s="90"/>
      <c r="BIG15" s="90"/>
      <c r="BIH15" s="90"/>
      <c r="BII15" s="90"/>
      <c r="BIJ15" s="90"/>
      <c r="BIK15" s="90"/>
      <c r="BIL15" s="90"/>
      <c r="BIM15" s="90"/>
      <c r="BIN15" s="90"/>
      <c r="BIO15" s="90"/>
      <c r="BIP15" s="90"/>
      <c r="BIQ15" s="90"/>
      <c r="BIR15" s="90"/>
      <c r="BIS15" s="90"/>
      <c r="BIT15" s="90"/>
      <c r="BIU15" s="90"/>
      <c r="BIV15" s="90"/>
      <c r="BIW15" s="90"/>
      <c r="BIX15" s="90"/>
      <c r="BIY15" s="90"/>
      <c r="BIZ15" s="90"/>
      <c r="BJA15" s="90"/>
      <c r="BJB15" s="90"/>
      <c r="BJC15" s="90"/>
      <c r="BJD15" s="90"/>
      <c r="BJE15" s="90"/>
      <c r="BJF15" s="90"/>
      <c r="BJG15" s="90"/>
      <c r="BJH15" s="90"/>
      <c r="BJI15" s="90"/>
      <c r="BJJ15" s="90"/>
      <c r="BJK15" s="90"/>
      <c r="BJL15" s="90"/>
      <c r="BJM15" s="90"/>
      <c r="BJN15" s="90"/>
      <c r="BJO15" s="90"/>
      <c r="BJP15" s="90"/>
      <c r="BJQ15" s="90"/>
      <c r="BJR15" s="90"/>
      <c r="BJS15" s="90"/>
      <c r="BJT15" s="90"/>
      <c r="BJU15" s="90"/>
      <c r="BJV15" s="90"/>
      <c r="BJW15" s="90"/>
      <c r="BJX15" s="90"/>
      <c r="BJY15" s="90"/>
      <c r="BJZ15" s="90"/>
      <c r="BKA15" s="90"/>
      <c r="BKB15" s="90"/>
      <c r="BKC15" s="90"/>
      <c r="BKD15" s="90"/>
      <c r="BKE15" s="90"/>
      <c r="BKF15" s="90"/>
      <c r="BKG15" s="90"/>
      <c r="BKH15" s="90"/>
      <c r="BKI15" s="90"/>
      <c r="BKJ15" s="90"/>
      <c r="BKK15" s="90"/>
      <c r="BKL15" s="90"/>
      <c r="BKM15" s="90"/>
      <c r="BKN15" s="90"/>
      <c r="BKO15" s="90"/>
      <c r="BKP15" s="90"/>
      <c r="BKQ15" s="90"/>
      <c r="BKR15" s="90"/>
      <c r="BKS15" s="90"/>
      <c r="BKT15" s="90"/>
      <c r="BKU15" s="90"/>
      <c r="BKV15" s="90"/>
      <c r="BKW15" s="90"/>
      <c r="BKX15" s="90"/>
      <c r="BKY15" s="90"/>
      <c r="BKZ15" s="90"/>
      <c r="BLA15" s="90"/>
      <c r="BLB15" s="90"/>
      <c r="BLC15" s="90"/>
      <c r="BLD15" s="90"/>
      <c r="BLE15" s="90"/>
      <c r="BLF15" s="90"/>
      <c r="BLG15" s="90"/>
      <c r="BLH15" s="90"/>
      <c r="BLI15" s="90"/>
      <c r="BLJ15" s="90"/>
      <c r="BLK15" s="90"/>
      <c r="BLL15" s="90"/>
      <c r="BLM15" s="90"/>
      <c r="BLN15" s="90"/>
      <c r="BLO15" s="90"/>
      <c r="BLP15" s="90"/>
      <c r="BLQ15" s="90"/>
      <c r="BLR15" s="90"/>
      <c r="BLS15" s="90"/>
      <c r="BLT15" s="90"/>
      <c r="BLU15" s="90"/>
      <c r="BLV15" s="90"/>
      <c r="BLW15" s="90"/>
      <c r="BLX15" s="90"/>
      <c r="BLY15" s="90"/>
      <c r="BLZ15" s="90"/>
      <c r="BMA15" s="90"/>
      <c r="BMB15" s="90"/>
      <c r="BMC15" s="90"/>
      <c r="BMD15" s="90"/>
      <c r="BME15" s="90"/>
      <c r="BMF15" s="90"/>
      <c r="BMG15" s="90"/>
      <c r="BMH15" s="90"/>
      <c r="BMI15" s="90"/>
      <c r="BMJ15" s="90"/>
      <c r="BMK15" s="90"/>
      <c r="BML15" s="90"/>
      <c r="BMM15" s="90"/>
      <c r="BMN15" s="90"/>
      <c r="BMO15" s="90"/>
      <c r="BMP15" s="90"/>
      <c r="BMQ15" s="90"/>
      <c r="BMR15" s="90"/>
      <c r="BMS15" s="90"/>
      <c r="BMT15" s="90"/>
      <c r="BMU15" s="90"/>
      <c r="BMV15" s="90"/>
      <c r="BMW15" s="90"/>
      <c r="BMX15" s="90"/>
      <c r="BMY15" s="90"/>
      <c r="BMZ15" s="90"/>
      <c r="BNA15" s="90"/>
      <c r="BNB15" s="90"/>
      <c r="BNC15" s="90"/>
      <c r="BND15" s="90"/>
      <c r="BNE15" s="90"/>
      <c r="BNF15" s="90"/>
      <c r="BNG15" s="90"/>
      <c r="BNH15" s="90"/>
      <c r="BNI15" s="90"/>
      <c r="BNJ15" s="90"/>
      <c r="BNK15" s="90"/>
      <c r="BNL15" s="90"/>
      <c r="BNM15" s="90"/>
      <c r="BNN15" s="90"/>
      <c r="BNO15" s="90"/>
      <c r="BNP15" s="90"/>
      <c r="BNQ15" s="90"/>
      <c r="BNR15" s="90"/>
      <c r="BNS15" s="90"/>
      <c r="BNT15" s="90"/>
      <c r="BNU15" s="90"/>
      <c r="BNV15" s="90"/>
      <c r="BNW15" s="90"/>
      <c r="BNX15" s="90"/>
      <c r="BNY15" s="90"/>
      <c r="BNZ15" s="90"/>
      <c r="BOA15" s="90"/>
      <c r="BOB15" s="90"/>
      <c r="BOC15" s="90"/>
      <c r="BOD15" s="90"/>
      <c r="BOE15" s="90"/>
      <c r="BOF15" s="90"/>
      <c r="BOG15" s="90"/>
      <c r="BOH15" s="90"/>
      <c r="BOI15" s="90"/>
      <c r="BOJ15" s="90"/>
      <c r="BOK15" s="90"/>
      <c r="BOL15" s="90"/>
      <c r="BOM15" s="90"/>
      <c r="BON15" s="90"/>
      <c r="BOO15" s="90"/>
      <c r="BOP15" s="90"/>
      <c r="BOQ15" s="90"/>
      <c r="BOR15" s="90"/>
      <c r="BOS15" s="90"/>
      <c r="BOT15" s="90"/>
      <c r="BOU15" s="90"/>
      <c r="BOV15" s="90"/>
      <c r="BOW15" s="90"/>
      <c r="BOX15" s="90"/>
      <c r="BOY15" s="90"/>
      <c r="BOZ15" s="90"/>
      <c r="BPA15" s="90"/>
      <c r="BPB15" s="90"/>
      <c r="BPC15" s="90"/>
      <c r="BPD15" s="90"/>
      <c r="BPE15" s="90"/>
      <c r="BPF15" s="90"/>
      <c r="BPG15" s="90"/>
      <c r="BPH15" s="90"/>
      <c r="BPI15" s="90"/>
      <c r="BPJ15" s="90"/>
      <c r="BPK15" s="90"/>
      <c r="BPL15" s="90"/>
      <c r="BPM15" s="90"/>
      <c r="BPN15" s="90"/>
      <c r="BPO15" s="90"/>
      <c r="BPP15" s="90"/>
      <c r="BPQ15" s="90"/>
      <c r="BPR15" s="90"/>
      <c r="BPS15" s="90"/>
      <c r="BPT15" s="90"/>
      <c r="BPU15" s="90"/>
      <c r="BPV15" s="90"/>
      <c r="BPW15" s="90"/>
      <c r="BPX15" s="90"/>
      <c r="BPY15" s="90"/>
      <c r="BPZ15" s="90"/>
      <c r="BQA15" s="90"/>
      <c r="BQB15" s="90"/>
      <c r="BQC15" s="90"/>
      <c r="BQD15" s="90"/>
      <c r="BQE15" s="90"/>
      <c r="BQF15" s="90"/>
      <c r="BQG15" s="90"/>
      <c r="BQH15" s="90"/>
      <c r="BQI15" s="90"/>
      <c r="BQJ15" s="90"/>
      <c r="BQK15" s="90"/>
      <c r="BQL15" s="90"/>
      <c r="BQM15" s="90"/>
      <c r="BQN15" s="90"/>
      <c r="BQO15" s="90"/>
      <c r="BQP15" s="90"/>
      <c r="BQQ15" s="90"/>
      <c r="BQR15" s="90"/>
      <c r="BQS15" s="90"/>
      <c r="BQT15" s="90"/>
      <c r="BQU15" s="90"/>
      <c r="BQV15" s="90"/>
      <c r="BQW15" s="90"/>
      <c r="BQX15" s="90"/>
      <c r="BQY15" s="90"/>
      <c r="BQZ15" s="90"/>
      <c r="BRA15" s="90"/>
      <c r="BRB15" s="90"/>
      <c r="BRC15" s="90"/>
      <c r="BRD15" s="90"/>
      <c r="BRE15" s="90"/>
      <c r="BRF15" s="90"/>
      <c r="BRG15" s="90"/>
      <c r="BRH15" s="90"/>
      <c r="BRI15" s="90"/>
      <c r="BRJ15" s="90"/>
      <c r="BRK15" s="90"/>
      <c r="BRL15" s="90"/>
      <c r="BRM15" s="90"/>
      <c r="BRN15" s="90"/>
      <c r="BRO15" s="90"/>
      <c r="BRP15" s="90"/>
      <c r="BRQ15" s="90"/>
      <c r="BRR15" s="90"/>
      <c r="BRS15" s="90"/>
      <c r="BRT15" s="90"/>
      <c r="BRU15" s="90"/>
      <c r="BRV15" s="90"/>
      <c r="BRW15" s="90"/>
      <c r="BRX15" s="90"/>
      <c r="BRY15" s="90"/>
      <c r="BRZ15" s="90"/>
      <c r="BSA15" s="90"/>
      <c r="BSB15" s="90"/>
      <c r="BSC15" s="90"/>
      <c r="BSD15" s="90"/>
      <c r="BSE15" s="90"/>
      <c r="BSF15" s="90"/>
      <c r="BSG15" s="90"/>
      <c r="BSH15" s="90"/>
      <c r="BSI15" s="90"/>
      <c r="BSJ15" s="90"/>
      <c r="BSK15" s="90"/>
      <c r="BSL15" s="90"/>
      <c r="BSM15" s="90"/>
      <c r="BSN15" s="90"/>
      <c r="BSO15" s="90"/>
      <c r="BSP15" s="90"/>
      <c r="BSQ15" s="90"/>
      <c r="BSR15" s="90"/>
      <c r="BSS15" s="90"/>
      <c r="BST15" s="90"/>
      <c r="BSU15" s="90"/>
      <c r="BSV15" s="90"/>
      <c r="BSW15" s="90"/>
      <c r="BSX15" s="90"/>
      <c r="BSY15" s="90"/>
      <c r="BSZ15" s="90"/>
      <c r="BTA15" s="90"/>
      <c r="BTB15" s="90"/>
      <c r="BTC15" s="90"/>
      <c r="BTD15" s="90"/>
      <c r="BTE15" s="90"/>
      <c r="BTF15" s="90"/>
      <c r="BTG15" s="90"/>
      <c r="BTH15" s="90"/>
      <c r="BTI15" s="90"/>
      <c r="BTJ15" s="90"/>
      <c r="BTK15" s="90"/>
      <c r="BTL15" s="90"/>
      <c r="BTM15" s="90"/>
      <c r="BTN15" s="90"/>
      <c r="BTO15" s="90"/>
      <c r="BTP15" s="90"/>
      <c r="BTQ15" s="90"/>
      <c r="BTR15" s="90"/>
      <c r="BTS15" s="90"/>
      <c r="BTT15" s="90"/>
      <c r="BTU15" s="90"/>
      <c r="BTV15" s="90"/>
      <c r="BTW15" s="90"/>
      <c r="BTX15" s="90"/>
      <c r="BTY15" s="90"/>
      <c r="BTZ15" s="90"/>
      <c r="BUA15" s="90"/>
      <c r="BUB15" s="90"/>
      <c r="BUC15" s="90"/>
      <c r="BUD15" s="90"/>
      <c r="BUE15" s="90"/>
      <c r="BUF15" s="90"/>
      <c r="BUG15" s="90"/>
      <c r="BUH15" s="90"/>
      <c r="BUI15" s="90"/>
      <c r="BUJ15" s="90"/>
      <c r="BUK15" s="90"/>
      <c r="BUL15" s="90"/>
      <c r="BUM15" s="90"/>
      <c r="BUN15" s="90"/>
      <c r="BUO15" s="90"/>
      <c r="BUP15" s="90"/>
      <c r="BUQ15" s="90"/>
      <c r="BUR15" s="90"/>
      <c r="BUS15" s="90"/>
      <c r="BUT15" s="90"/>
      <c r="BUU15" s="90"/>
      <c r="BUV15" s="90"/>
      <c r="BUW15" s="90"/>
      <c r="BUX15" s="90"/>
      <c r="BUY15" s="90"/>
      <c r="BUZ15" s="90"/>
      <c r="BVA15" s="90"/>
      <c r="BVB15" s="90"/>
      <c r="BVC15" s="90"/>
      <c r="BVD15" s="90"/>
      <c r="BVE15" s="90"/>
      <c r="BVF15" s="90"/>
      <c r="BVG15" s="90"/>
      <c r="BVH15" s="90"/>
      <c r="BVI15" s="90"/>
      <c r="BVJ15" s="90"/>
      <c r="BVK15" s="90"/>
      <c r="BVL15" s="90"/>
      <c r="BVM15" s="90"/>
      <c r="BVN15" s="90"/>
      <c r="BVO15" s="90"/>
      <c r="BVP15" s="90"/>
      <c r="BVQ15" s="90"/>
      <c r="BVR15" s="90"/>
      <c r="BVS15" s="90"/>
      <c r="BVT15" s="90"/>
      <c r="BVU15" s="90"/>
      <c r="BVV15" s="90"/>
      <c r="BVW15" s="90"/>
      <c r="BVX15" s="90"/>
      <c r="BVY15" s="90"/>
      <c r="BVZ15" s="90"/>
      <c r="BWA15" s="90"/>
      <c r="BWB15" s="90"/>
      <c r="BWC15" s="90"/>
      <c r="BWD15" s="90"/>
      <c r="BWE15" s="90"/>
      <c r="BWF15" s="90"/>
      <c r="BWG15" s="90"/>
      <c r="BWH15" s="90"/>
      <c r="BWI15" s="90"/>
      <c r="BWJ15" s="90"/>
      <c r="BWK15" s="90"/>
      <c r="BWL15" s="90"/>
      <c r="BWM15" s="90"/>
      <c r="BWN15" s="90"/>
      <c r="BWO15" s="90"/>
      <c r="BWP15" s="90"/>
      <c r="BWQ15" s="90"/>
      <c r="BWR15" s="90"/>
      <c r="BWS15" s="90"/>
      <c r="BWT15" s="90"/>
      <c r="BWU15" s="90"/>
      <c r="BWV15" s="90"/>
      <c r="BWW15" s="90"/>
      <c r="BWX15" s="90"/>
      <c r="BWY15" s="90"/>
      <c r="BWZ15" s="90"/>
      <c r="BXA15" s="90"/>
      <c r="BXB15" s="90"/>
      <c r="BXC15" s="90"/>
      <c r="BXD15" s="90"/>
      <c r="BXE15" s="90"/>
      <c r="BXF15" s="90"/>
      <c r="BXG15" s="90"/>
      <c r="BXH15" s="90"/>
      <c r="BXI15" s="90"/>
      <c r="BXJ15" s="90"/>
      <c r="BXK15" s="90"/>
      <c r="BXL15" s="90"/>
      <c r="BXM15" s="90"/>
      <c r="BXN15" s="90"/>
      <c r="BXO15" s="90"/>
      <c r="BXP15" s="90"/>
      <c r="BXQ15" s="90"/>
      <c r="BXR15" s="90"/>
      <c r="BXS15" s="90"/>
      <c r="BXT15" s="90"/>
      <c r="BXU15" s="90"/>
      <c r="BXV15" s="90"/>
      <c r="BXW15" s="90"/>
      <c r="BXX15" s="90"/>
      <c r="BXY15" s="90"/>
      <c r="BXZ15" s="90"/>
      <c r="BYA15" s="90"/>
      <c r="BYB15" s="90"/>
      <c r="BYC15" s="90"/>
      <c r="BYD15" s="90"/>
      <c r="BYE15" s="90"/>
      <c r="BYF15" s="90"/>
      <c r="BYG15" s="90"/>
      <c r="BYH15" s="90"/>
      <c r="BYI15" s="90"/>
      <c r="BYJ15" s="90"/>
      <c r="BYK15" s="90"/>
      <c r="BYL15" s="90"/>
      <c r="BYM15" s="90"/>
      <c r="BYN15" s="90"/>
      <c r="BYO15" s="90"/>
      <c r="BYP15" s="90"/>
      <c r="BYQ15" s="90"/>
      <c r="BYR15" s="90"/>
      <c r="BYS15" s="90"/>
      <c r="BYT15" s="90"/>
      <c r="BYU15" s="90"/>
      <c r="BYV15" s="90"/>
      <c r="BYW15" s="90"/>
      <c r="BYX15" s="90"/>
      <c r="BYY15" s="90"/>
      <c r="BYZ15" s="90"/>
      <c r="BZA15" s="90"/>
      <c r="BZB15" s="90"/>
      <c r="BZC15" s="90"/>
      <c r="BZD15" s="90"/>
      <c r="BZE15" s="90"/>
      <c r="BZF15" s="90"/>
      <c r="BZG15" s="90"/>
      <c r="BZH15" s="90"/>
      <c r="BZI15" s="90"/>
      <c r="BZJ15" s="90"/>
      <c r="BZK15" s="90"/>
      <c r="BZL15" s="90"/>
      <c r="BZM15" s="90"/>
      <c r="BZN15" s="90"/>
      <c r="BZO15" s="90"/>
      <c r="BZP15" s="90"/>
      <c r="BZQ15" s="90"/>
      <c r="BZR15" s="90"/>
      <c r="BZS15" s="90"/>
      <c r="BZT15" s="90"/>
      <c r="BZU15" s="90"/>
      <c r="BZV15" s="90"/>
      <c r="BZW15" s="90"/>
      <c r="BZX15" s="90"/>
      <c r="BZY15" s="90"/>
      <c r="BZZ15" s="90"/>
      <c r="CAA15" s="90"/>
      <c r="CAB15" s="90"/>
      <c r="CAC15" s="90"/>
      <c r="CAD15" s="90"/>
      <c r="CAE15" s="90"/>
      <c r="CAF15" s="90"/>
      <c r="CAG15" s="90"/>
      <c r="CAH15" s="90"/>
      <c r="CAI15" s="90"/>
      <c r="CAJ15" s="90"/>
      <c r="CAK15" s="90"/>
      <c r="CAL15" s="90"/>
      <c r="CAM15" s="90"/>
      <c r="CAN15" s="90"/>
      <c r="CAO15" s="90"/>
      <c r="CAP15" s="90"/>
      <c r="CAQ15" s="90"/>
      <c r="CAR15" s="90"/>
      <c r="CAS15" s="90"/>
      <c r="CAT15" s="90"/>
      <c r="CAU15" s="90"/>
      <c r="CAV15" s="90"/>
      <c r="CAW15" s="90"/>
      <c r="CAX15" s="90"/>
      <c r="CAY15" s="90"/>
      <c r="CAZ15" s="90"/>
      <c r="CBA15" s="90"/>
      <c r="CBB15" s="90"/>
      <c r="CBC15" s="90"/>
      <c r="CBD15" s="90"/>
      <c r="CBE15" s="90"/>
      <c r="CBF15" s="90"/>
      <c r="CBG15" s="90"/>
      <c r="CBH15" s="90"/>
      <c r="CBI15" s="90"/>
      <c r="CBJ15" s="90"/>
      <c r="CBK15" s="90"/>
      <c r="CBL15" s="90"/>
      <c r="CBM15" s="90"/>
      <c r="CBN15" s="90"/>
      <c r="CBO15" s="90"/>
      <c r="CBP15" s="90"/>
      <c r="CBQ15" s="90"/>
      <c r="CBR15" s="90"/>
      <c r="CBS15" s="90"/>
      <c r="CBT15" s="90"/>
      <c r="CBU15" s="90"/>
      <c r="CBV15" s="90"/>
      <c r="CBW15" s="90"/>
      <c r="CBX15" s="90"/>
      <c r="CBY15" s="90"/>
      <c r="CBZ15" s="90"/>
      <c r="CCA15" s="90"/>
      <c r="CCB15" s="90"/>
      <c r="CCC15" s="90"/>
      <c r="CCD15" s="90"/>
      <c r="CCE15" s="90"/>
      <c r="CCF15" s="90"/>
      <c r="CCG15" s="90"/>
      <c r="CCH15" s="90"/>
      <c r="CCI15" s="90"/>
      <c r="CCJ15" s="90"/>
      <c r="CCK15" s="90"/>
      <c r="CCL15" s="90"/>
      <c r="CCM15" s="90"/>
      <c r="CCN15" s="90"/>
      <c r="CCO15" s="90"/>
      <c r="CCP15" s="90"/>
      <c r="CCQ15" s="90"/>
      <c r="CCR15" s="90"/>
      <c r="CCS15" s="90"/>
      <c r="CCT15" s="90"/>
      <c r="CCU15" s="90"/>
      <c r="CCV15" s="90"/>
      <c r="CCW15" s="90"/>
      <c r="CCX15" s="90"/>
      <c r="CCY15" s="90"/>
      <c r="CCZ15" s="90"/>
      <c r="CDA15" s="90"/>
      <c r="CDB15" s="90"/>
      <c r="CDC15" s="90"/>
      <c r="CDD15" s="90"/>
      <c r="CDE15" s="90"/>
      <c r="CDF15" s="90"/>
      <c r="CDG15" s="90"/>
      <c r="CDH15" s="90"/>
      <c r="CDI15" s="90"/>
      <c r="CDJ15" s="90"/>
      <c r="CDK15" s="90"/>
      <c r="CDL15" s="90"/>
      <c r="CDM15" s="90"/>
      <c r="CDN15" s="90"/>
      <c r="CDO15" s="90"/>
      <c r="CDP15" s="90"/>
      <c r="CDQ15" s="90"/>
      <c r="CDR15" s="90"/>
      <c r="CDS15" s="90"/>
      <c r="CDT15" s="90"/>
      <c r="CDU15" s="90"/>
      <c r="CDV15" s="90"/>
      <c r="CDW15" s="90"/>
      <c r="CDX15" s="90"/>
      <c r="CDY15" s="90"/>
      <c r="CDZ15" s="90"/>
      <c r="CEA15" s="90"/>
      <c r="CEB15" s="90"/>
      <c r="CEC15" s="90"/>
      <c r="CED15" s="90"/>
      <c r="CEE15" s="90"/>
      <c r="CEF15" s="90"/>
      <c r="CEG15" s="90"/>
      <c r="CEH15" s="90"/>
      <c r="CEI15" s="90"/>
      <c r="CEJ15" s="90"/>
      <c r="CEK15" s="90"/>
      <c r="CEL15" s="90"/>
      <c r="CEM15" s="90"/>
      <c r="CEN15" s="90"/>
      <c r="CEO15" s="90"/>
      <c r="CEP15" s="90"/>
      <c r="CEQ15" s="90"/>
      <c r="CER15" s="90"/>
      <c r="CES15" s="90"/>
      <c r="CET15" s="90"/>
      <c r="CEU15" s="90"/>
      <c r="CEV15" s="90"/>
      <c r="CEW15" s="90"/>
      <c r="CEX15" s="90"/>
      <c r="CEY15" s="90"/>
      <c r="CEZ15" s="90"/>
      <c r="CFA15" s="90"/>
      <c r="CFB15" s="90"/>
      <c r="CFC15" s="90"/>
      <c r="CFD15" s="90"/>
      <c r="CFE15" s="90"/>
      <c r="CFF15" s="90"/>
      <c r="CFG15" s="90"/>
      <c r="CFH15" s="90"/>
      <c r="CFI15" s="90"/>
      <c r="CFJ15" s="90"/>
      <c r="CFK15" s="90"/>
      <c r="CFL15" s="90"/>
      <c r="CFM15" s="90"/>
      <c r="CFN15" s="90"/>
      <c r="CFO15" s="90"/>
      <c r="CFP15" s="90"/>
      <c r="CFQ15" s="90"/>
      <c r="CFR15" s="90"/>
      <c r="CFS15" s="90"/>
      <c r="CFT15" s="90"/>
      <c r="CFU15" s="90"/>
      <c r="CFV15" s="90"/>
      <c r="CFW15" s="90"/>
      <c r="CFX15" s="90"/>
      <c r="CFY15" s="90"/>
      <c r="CFZ15" s="90"/>
      <c r="CGA15" s="90"/>
      <c r="CGB15" s="90"/>
      <c r="CGC15" s="90"/>
      <c r="CGD15" s="90"/>
      <c r="CGE15" s="90"/>
      <c r="CGF15" s="90"/>
      <c r="CGG15" s="90"/>
      <c r="CGH15" s="90"/>
      <c r="CGI15" s="90"/>
      <c r="CGJ15" s="90"/>
      <c r="CGK15" s="90"/>
      <c r="CGL15" s="90"/>
      <c r="CGM15" s="90"/>
      <c r="CGN15" s="90"/>
      <c r="CGO15" s="90"/>
      <c r="CGP15" s="90"/>
      <c r="CGQ15" s="90"/>
      <c r="CGR15" s="90"/>
      <c r="CGS15" s="90"/>
      <c r="CGT15" s="90"/>
      <c r="CGU15" s="90"/>
      <c r="CGV15" s="90"/>
      <c r="CGW15" s="90"/>
      <c r="CGX15" s="90"/>
      <c r="CGY15" s="90"/>
      <c r="CGZ15" s="90"/>
      <c r="CHA15" s="90"/>
      <c r="CHB15" s="90"/>
      <c r="CHC15" s="90"/>
      <c r="CHD15" s="90"/>
      <c r="CHE15" s="90"/>
      <c r="CHF15" s="90"/>
      <c r="CHG15" s="90"/>
      <c r="CHH15" s="90"/>
      <c r="CHI15" s="90"/>
      <c r="CHJ15" s="90"/>
      <c r="CHK15" s="90"/>
      <c r="CHL15" s="90"/>
      <c r="CHM15" s="90"/>
      <c r="CHN15" s="90"/>
      <c r="CHO15" s="90"/>
      <c r="CHP15" s="90"/>
      <c r="CHQ15" s="90"/>
      <c r="CHR15" s="90"/>
      <c r="CHS15" s="90"/>
      <c r="CHT15" s="90"/>
      <c r="CHU15" s="90"/>
      <c r="CHV15" s="90"/>
      <c r="CHW15" s="90"/>
      <c r="CHX15" s="90"/>
      <c r="CHY15" s="90"/>
      <c r="CHZ15" s="90"/>
      <c r="CIA15" s="90"/>
      <c r="CIB15" s="90"/>
      <c r="CIC15" s="90"/>
      <c r="CID15" s="90"/>
      <c r="CIE15" s="90"/>
      <c r="CIF15" s="90"/>
      <c r="CIG15" s="90"/>
      <c r="CIH15" s="90"/>
      <c r="CII15" s="90"/>
      <c r="CIJ15" s="90"/>
      <c r="CIK15" s="90"/>
      <c r="CIL15" s="90"/>
      <c r="CIM15" s="90"/>
      <c r="CIN15" s="90"/>
      <c r="CIO15" s="90"/>
      <c r="CIP15" s="90"/>
      <c r="CIQ15" s="90"/>
      <c r="CIR15" s="90"/>
      <c r="CIS15" s="90"/>
      <c r="CIT15" s="90"/>
      <c r="CIU15" s="90"/>
      <c r="CIV15" s="90"/>
      <c r="CIW15" s="90"/>
      <c r="CIX15" s="90"/>
      <c r="CIY15" s="90"/>
      <c r="CIZ15" s="90"/>
      <c r="CJA15" s="90"/>
      <c r="CJB15" s="90"/>
      <c r="CJC15" s="90"/>
      <c r="CJD15" s="90"/>
      <c r="CJE15" s="90"/>
      <c r="CJF15" s="90"/>
      <c r="CJG15" s="90"/>
      <c r="CJH15" s="90"/>
      <c r="CJI15" s="90"/>
      <c r="CJJ15" s="90"/>
      <c r="CJK15" s="90"/>
      <c r="CJL15" s="90"/>
      <c r="CJM15" s="90"/>
      <c r="CJN15" s="90"/>
      <c r="CJO15" s="90"/>
      <c r="CJP15" s="90"/>
      <c r="CJQ15" s="90"/>
      <c r="CJR15" s="90"/>
      <c r="CJS15" s="90"/>
      <c r="CJT15" s="90"/>
      <c r="CJU15" s="90"/>
      <c r="CJV15" s="90"/>
      <c r="CJW15" s="90"/>
      <c r="CJX15" s="90"/>
      <c r="CJY15" s="90"/>
      <c r="CJZ15" s="90"/>
      <c r="CKA15" s="90"/>
      <c r="CKB15" s="90"/>
      <c r="CKC15" s="90"/>
      <c r="CKD15" s="90"/>
      <c r="CKE15" s="90"/>
      <c r="CKF15" s="90"/>
      <c r="CKG15" s="90"/>
      <c r="CKH15" s="90"/>
      <c r="CKI15" s="90"/>
      <c r="CKJ15" s="90"/>
      <c r="CKK15" s="90"/>
      <c r="CKL15" s="90"/>
      <c r="CKM15" s="90"/>
      <c r="CKN15" s="90"/>
      <c r="CKO15" s="90"/>
      <c r="CKP15" s="90"/>
      <c r="CKQ15" s="90"/>
      <c r="CKR15" s="90"/>
      <c r="CKS15" s="90"/>
      <c r="CKT15" s="90"/>
      <c r="CKU15" s="90"/>
      <c r="CKV15" s="90"/>
      <c r="CKW15" s="90"/>
      <c r="CKX15" s="90"/>
      <c r="CKY15" s="90"/>
      <c r="CKZ15" s="90"/>
      <c r="CLA15" s="90"/>
      <c r="CLB15" s="90"/>
      <c r="CLC15" s="90"/>
      <c r="CLD15" s="90"/>
      <c r="CLE15" s="90"/>
      <c r="CLF15" s="90"/>
      <c r="CLG15" s="90"/>
      <c r="CLH15" s="90"/>
      <c r="CLI15" s="90"/>
      <c r="CLJ15" s="90"/>
      <c r="CLK15" s="90"/>
      <c r="CLL15" s="90"/>
      <c r="CLM15" s="90"/>
      <c r="CLN15" s="90"/>
      <c r="CLO15" s="90"/>
      <c r="CLP15" s="90"/>
      <c r="CLQ15" s="90"/>
      <c r="CLR15" s="90"/>
      <c r="CLS15" s="90"/>
      <c r="CLT15" s="90"/>
      <c r="CLU15" s="90"/>
      <c r="CLV15" s="90"/>
      <c r="CLW15" s="90"/>
      <c r="CLX15" s="90"/>
      <c r="CLY15" s="90"/>
      <c r="CLZ15" s="90"/>
      <c r="CMA15" s="90"/>
      <c r="CMB15" s="90"/>
      <c r="CMC15" s="90"/>
      <c r="CMD15" s="90"/>
      <c r="CME15" s="90"/>
      <c r="CMF15" s="90"/>
      <c r="CMG15" s="90"/>
      <c r="CMH15" s="90"/>
      <c r="CMI15" s="90"/>
      <c r="CMJ15" s="90"/>
      <c r="CMK15" s="90"/>
      <c r="CML15" s="90"/>
      <c r="CMM15" s="90"/>
      <c r="CMN15" s="90"/>
      <c r="CMO15" s="90"/>
      <c r="CMP15" s="90"/>
      <c r="CMQ15" s="90"/>
      <c r="CMR15" s="90"/>
      <c r="CMS15" s="90"/>
      <c r="CMT15" s="90"/>
      <c r="CMU15" s="90"/>
      <c r="CMV15" s="90"/>
      <c r="CMW15" s="90"/>
      <c r="CMX15" s="90"/>
      <c r="CMY15" s="90"/>
      <c r="CMZ15" s="90"/>
      <c r="CNA15" s="90"/>
      <c r="CNB15" s="90"/>
      <c r="CNC15" s="90"/>
      <c r="CND15" s="90"/>
      <c r="CNE15" s="90"/>
      <c r="CNF15" s="90"/>
      <c r="CNG15" s="90"/>
      <c r="CNH15" s="90"/>
      <c r="CNI15" s="90"/>
      <c r="CNJ15" s="90"/>
      <c r="CNK15" s="90"/>
      <c r="CNL15" s="90"/>
      <c r="CNM15" s="90"/>
      <c r="CNN15" s="90"/>
      <c r="CNO15" s="90"/>
      <c r="CNP15" s="90"/>
      <c r="CNQ15" s="90"/>
      <c r="CNR15" s="90"/>
      <c r="CNS15" s="90"/>
      <c r="CNT15" s="90"/>
      <c r="CNU15" s="90"/>
      <c r="CNV15" s="90"/>
      <c r="CNW15" s="90"/>
      <c r="CNX15" s="90"/>
      <c r="CNY15" s="90"/>
      <c r="CNZ15" s="90"/>
      <c r="COA15" s="90"/>
      <c r="COB15" s="90"/>
      <c r="COC15" s="90"/>
      <c r="COD15" s="90"/>
      <c r="COE15" s="90"/>
      <c r="COF15" s="90"/>
      <c r="COG15" s="90"/>
      <c r="COH15" s="90"/>
      <c r="COI15" s="90"/>
      <c r="COJ15" s="90"/>
      <c r="COK15" s="90"/>
      <c r="COL15" s="90"/>
      <c r="COM15" s="90"/>
      <c r="CON15" s="90"/>
      <c r="COO15" s="90"/>
      <c r="COP15" s="90"/>
      <c r="COQ15" s="90"/>
      <c r="COR15" s="90"/>
      <c r="COS15" s="90"/>
      <c r="COT15" s="90"/>
      <c r="COU15" s="90"/>
      <c r="COV15" s="90"/>
      <c r="COW15" s="90"/>
      <c r="COX15" s="90"/>
      <c r="COY15" s="90"/>
      <c r="COZ15" s="90"/>
      <c r="CPA15" s="90"/>
      <c r="CPB15" s="90"/>
      <c r="CPC15" s="90"/>
      <c r="CPD15" s="90"/>
      <c r="CPE15" s="90"/>
      <c r="CPF15" s="90"/>
      <c r="CPG15" s="90"/>
      <c r="CPH15" s="90"/>
      <c r="CPI15" s="90"/>
      <c r="CPJ15" s="90"/>
      <c r="CPK15" s="90"/>
      <c r="CPL15" s="90"/>
      <c r="CPM15" s="90"/>
      <c r="CPN15" s="90"/>
      <c r="CPO15" s="90"/>
      <c r="CPP15" s="90"/>
      <c r="CPQ15" s="90"/>
      <c r="CPR15" s="90"/>
      <c r="CPS15" s="90"/>
      <c r="CPT15" s="90"/>
      <c r="CPU15" s="90"/>
      <c r="CPV15" s="90"/>
      <c r="CPW15" s="90"/>
      <c r="CPX15" s="90"/>
      <c r="CPY15" s="90"/>
      <c r="CPZ15" s="90"/>
      <c r="CQA15" s="90"/>
      <c r="CQB15" s="90"/>
      <c r="CQC15" s="90"/>
      <c r="CQD15" s="90"/>
      <c r="CQE15" s="90"/>
      <c r="CQF15" s="90"/>
      <c r="CQG15" s="90"/>
      <c r="CQH15" s="90"/>
      <c r="CQI15" s="90"/>
      <c r="CQJ15" s="90"/>
      <c r="CQK15" s="90"/>
      <c r="CQL15" s="90"/>
      <c r="CQM15" s="90"/>
      <c r="CQN15" s="90"/>
      <c r="CQO15" s="90"/>
      <c r="CQP15" s="90"/>
      <c r="CQQ15" s="90"/>
      <c r="CQR15" s="90"/>
      <c r="CQS15" s="90"/>
      <c r="CQT15" s="90"/>
      <c r="CQU15" s="90"/>
      <c r="CQV15" s="90"/>
      <c r="CQW15" s="90"/>
      <c r="CQX15" s="90"/>
      <c r="CQY15" s="90"/>
      <c r="CQZ15" s="90"/>
      <c r="CRA15" s="90"/>
      <c r="CRB15" s="90"/>
      <c r="CRC15" s="90"/>
      <c r="CRD15" s="90"/>
      <c r="CRE15" s="90"/>
      <c r="CRF15" s="90"/>
      <c r="CRG15" s="90"/>
      <c r="CRH15" s="90"/>
      <c r="CRI15" s="90"/>
      <c r="CRJ15" s="90"/>
      <c r="CRK15" s="90"/>
      <c r="CRL15" s="90"/>
      <c r="CRM15" s="90"/>
      <c r="CRN15" s="90"/>
      <c r="CRO15" s="90"/>
      <c r="CRP15" s="90"/>
      <c r="CRQ15" s="90"/>
      <c r="CRR15" s="90"/>
      <c r="CRS15" s="90"/>
      <c r="CRT15" s="90"/>
      <c r="CRU15" s="90"/>
      <c r="CRV15" s="90"/>
      <c r="CRW15" s="90"/>
      <c r="CRX15" s="90"/>
      <c r="CRY15" s="90"/>
      <c r="CRZ15" s="90"/>
      <c r="CSA15" s="90"/>
      <c r="CSB15" s="90"/>
      <c r="CSC15" s="90"/>
      <c r="CSD15" s="90"/>
      <c r="CSE15" s="90"/>
      <c r="CSF15" s="90"/>
      <c r="CSG15" s="90"/>
      <c r="CSH15" s="90"/>
      <c r="CSI15" s="90"/>
      <c r="CSJ15" s="90"/>
      <c r="CSK15" s="90"/>
      <c r="CSL15" s="90"/>
      <c r="CSM15" s="90"/>
      <c r="CSN15" s="90"/>
      <c r="CSO15" s="90"/>
      <c r="CSP15" s="90"/>
      <c r="CSQ15" s="90"/>
      <c r="CSR15" s="90"/>
      <c r="CSS15" s="90"/>
      <c r="CST15" s="90"/>
      <c r="CSU15" s="90"/>
      <c r="CSV15" s="90"/>
      <c r="CSW15" s="90"/>
      <c r="CSX15" s="90"/>
      <c r="CSY15" s="90"/>
      <c r="CSZ15" s="90"/>
      <c r="CTA15" s="90"/>
      <c r="CTB15" s="90"/>
      <c r="CTC15" s="90"/>
      <c r="CTD15" s="90"/>
      <c r="CTE15" s="90"/>
      <c r="CTF15" s="90"/>
      <c r="CTG15" s="90"/>
      <c r="CTH15" s="90"/>
      <c r="CTI15" s="90"/>
      <c r="CTJ15" s="90"/>
      <c r="CTK15" s="90"/>
      <c r="CTL15" s="90"/>
      <c r="CTM15" s="90"/>
      <c r="CTN15" s="90"/>
      <c r="CTO15" s="90"/>
      <c r="CTP15" s="90"/>
      <c r="CTQ15" s="90"/>
      <c r="CTR15" s="90"/>
      <c r="CTS15" s="90"/>
      <c r="CTT15" s="90"/>
      <c r="CTU15" s="90"/>
      <c r="CTV15" s="90"/>
      <c r="CTW15" s="90"/>
      <c r="CTX15" s="90"/>
      <c r="CTY15" s="90"/>
      <c r="CTZ15" s="90"/>
      <c r="CUA15" s="90"/>
      <c r="CUB15" s="90"/>
      <c r="CUC15" s="90"/>
      <c r="CUD15" s="90"/>
      <c r="CUE15" s="90"/>
      <c r="CUF15" s="90"/>
      <c r="CUG15" s="90"/>
      <c r="CUH15" s="90"/>
      <c r="CUI15" s="90"/>
      <c r="CUJ15" s="90"/>
      <c r="CUK15" s="90"/>
      <c r="CUL15" s="90"/>
      <c r="CUM15" s="90"/>
      <c r="CUN15" s="90"/>
      <c r="CUO15" s="90"/>
      <c r="CUP15" s="90"/>
      <c r="CUQ15" s="90"/>
      <c r="CUR15" s="90"/>
      <c r="CUS15" s="90"/>
      <c r="CUT15" s="90"/>
      <c r="CUU15" s="90"/>
      <c r="CUV15" s="90"/>
      <c r="CUW15" s="90"/>
      <c r="CUX15" s="90"/>
      <c r="CUY15" s="90"/>
      <c r="CUZ15" s="90"/>
      <c r="CVA15" s="90"/>
      <c r="CVB15" s="90"/>
      <c r="CVC15" s="90"/>
      <c r="CVD15" s="90"/>
      <c r="CVE15" s="90"/>
      <c r="CVF15" s="90"/>
      <c r="CVG15" s="90"/>
      <c r="CVH15" s="90"/>
      <c r="CVI15" s="90"/>
      <c r="CVJ15" s="90"/>
      <c r="CVK15" s="90"/>
      <c r="CVL15" s="90"/>
      <c r="CVM15" s="90"/>
      <c r="CVN15" s="90"/>
      <c r="CVO15" s="90"/>
      <c r="CVP15" s="90"/>
      <c r="CVQ15" s="90"/>
      <c r="CVR15" s="90"/>
      <c r="CVS15" s="90"/>
      <c r="CVT15" s="90"/>
      <c r="CVU15" s="90"/>
      <c r="CVV15" s="90"/>
      <c r="CVW15" s="90"/>
      <c r="CVX15" s="90"/>
      <c r="CVY15" s="90"/>
      <c r="CVZ15" s="90"/>
      <c r="CWA15" s="90"/>
      <c r="CWB15" s="90"/>
      <c r="CWC15" s="90"/>
      <c r="CWD15" s="90"/>
      <c r="CWE15" s="90"/>
      <c r="CWF15" s="90"/>
      <c r="CWG15" s="90"/>
      <c r="CWH15" s="90"/>
      <c r="CWI15" s="90"/>
      <c r="CWJ15" s="90"/>
      <c r="CWK15" s="90"/>
      <c r="CWL15" s="90"/>
      <c r="CWM15" s="90"/>
      <c r="CWN15" s="90"/>
      <c r="CWO15" s="90"/>
      <c r="CWP15" s="90"/>
      <c r="CWQ15" s="90"/>
      <c r="CWR15" s="90"/>
      <c r="CWS15" s="90"/>
      <c r="CWT15" s="90"/>
      <c r="CWU15" s="90"/>
      <c r="CWV15" s="90"/>
      <c r="CWW15" s="90"/>
      <c r="CWX15" s="90"/>
      <c r="CWY15" s="90"/>
      <c r="CWZ15" s="90"/>
      <c r="CXA15" s="90"/>
      <c r="CXB15" s="90"/>
      <c r="CXC15" s="90"/>
      <c r="CXD15" s="90"/>
      <c r="CXE15" s="90"/>
      <c r="CXF15" s="90"/>
      <c r="CXG15" s="90"/>
      <c r="CXH15" s="90"/>
      <c r="CXI15" s="90"/>
      <c r="CXJ15" s="90"/>
      <c r="CXK15" s="90"/>
      <c r="CXL15" s="90"/>
      <c r="CXM15" s="90"/>
      <c r="CXN15" s="90"/>
      <c r="CXO15" s="90"/>
      <c r="CXP15" s="90"/>
      <c r="CXQ15" s="90"/>
      <c r="CXR15" s="90"/>
      <c r="CXS15" s="90"/>
      <c r="CXT15" s="90"/>
      <c r="CXU15" s="90"/>
      <c r="CXV15" s="90"/>
      <c r="CXW15" s="90"/>
      <c r="CXX15" s="90"/>
      <c r="CXY15" s="90"/>
      <c r="CXZ15" s="90"/>
      <c r="CYA15" s="90"/>
      <c r="CYB15" s="90"/>
      <c r="CYC15" s="90"/>
      <c r="CYD15" s="90"/>
      <c r="CYE15" s="90"/>
      <c r="CYF15" s="90"/>
      <c r="CYG15" s="90"/>
      <c r="CYH15" s="90"/>
      <c r="CYI15" s="90"/>
      <c r="CYJ15" s="90"/>
      <c r="CYK15" s="90"/>
      <c r="CYL15" s="90"/>
      <c r="CYM15" s="90"/>
      <c r="CYN15" s="90"/>
      <c r="CYO15" s="90"/>
      <c r="CYP15" s="90"/>
      <c r="CYQ15" s="90"/>
      <c r="CYR15" s="90"/>
      <c r="CYS15" s="90"/>
      <c r="CYT15" s="90"/>
      <c r="CYU15" s="90"/>
      <c r="CYV15" s="90"/>
      <c r="CYW15" s="90"/>
      <c r="CYX15" s="90"/>
      <c r="CYY15" s="90"/>
      <c r="CYZ15" s="90"/>
      <c r="CZA15" s="90"/>
      <c r="CZB15" s="90"/>
      <c r="CZC15" s="90"/>
      <c r="CZD15" s="90"/>
      <c r="CZE15" s="90"/>
      <c r="CZF15" s="90"/>
      <c r="CZG15" s="90"/>
      <c r="CZH15" s="90"/>
      <c r="CZI15" s="90"/>
      <c r="CZJ15" s="90"/>
      <c r="CZK15" s="90"/>
      <c r="CZL15" s="90"/>
      <c r="CZM15" s="90"/>
      <c r="CZN15" s="90"/>
      <c r="CZO15" s="90"/>
      <c r="CZP15" s="90"/>
      <c r="CZQ15" s="90"/>
      <c r="CZR15" s="90"/>
      <c r="CZS15" s="90"/>
      <c r="CZT15" s="90"/>
      <c r="CZU15" s="90"/>
      <c r="CZV15" s="90"/>
      <c r="CZW15" s="90"/>
      <c r="CZX15" s="90"/>
      <c r="CZY15" s="90"/>
      <c r="CZZ15" s="90"/>
      <c r="DAA15" s="90"/>
      <c r="DAB15" s="90"/>
      <c r="DAC15" s="90"/>
      <c r="DAD15" s="90"/>
      <c r="DAE15" s="90"/>
      <c r="DAF15" s="90"/>
      <c r="DAG15" s="90"/>
      <c r="DAH15" s="90"/>
      <c r="DAI15" s="90"/>
      <c r="DAJ15" s="90"/>
      <c r="DAK15" s="90"/>
      <c r="DAL15" s="90"/>
      <c r="DAM15" s="90"/>
      <c r="DAN15" s="90"/>
      <c r="DAO15" s="90"/>
      <c r="DAP15" s="90"/>
      <c r="DAQ15" s="90"/>
      <c r="DAR15" s="90"/>
      <c r="DAS15" s="90"/>
      <c r="DAT15" s="90"/>
      <c r="DAU15" s="90"/>
      <c r="DAV15" s="90"/>
      <c r="DAW15" s="90"/>
      <c r="DAX15" s="90"/>
      <c r="DAY15" s="90"/>
      <c r="DAZ15" s="90"/>
      <c r="DBA15" s="90"/>
      <c r="DBB15" s="90"/>
      <c r="DBC15" s="90"/>
      <c r="DBD15" s="90"/>
      <c r="DBE15" s="90"/>
      <c r="DBF15" s="90"/>
      <c r="DBG15" s="90"/>
      <c r="DBH15" s="90"/>
      <c r="DBI15" s="90"/>
      <c r="DBJ15" s="90"/>
      <c r="DBK15" s="90"/>
      <c r="DBL15" s="90"/>
      <c r="DBM15" s="90"/>
      <c r="DBN15" s="90"/>
      <c r="DBO15" s="90"/>
      <c r="DBP15" s="90"/>
      <c r="DBQ15" s="90"/>
      <c r="DBR15" s="90"/>
      <c r="DBS15" s="90"/>
      <c r="DBT15" s="90"/>
      <c r="DBU15" s="90"/>
      <c r="DBV15" s="90"/>
      <c r="DBW15" s="90"/>
      <c r="DBX15" s="90"/>
      <c r="DBY15" s="90"/>
      <c r="DBZ15" s="90"/>
      <c r="DCA15" s="90"/>
      <c r="DCB15" s="90"/>
      <c r="DCC15" s="90"/>
      <c r="DCD15" s="90"/>
      <c r="DCE15" s="90"/>
      <c r="DCF15" s="90"/>
      <c r="DCG15" s="90"/>
      <c r="DCH15" s="90"/>
      <c r="DCI15" s="90"/>
      <c r="DCJ15" s="90"/>
      <c r="DCK15" s="90"/>
      <c r="DCL15" s="90"/>
      <c r="DCM15" s="90"/>
      <c r="DCN15" s="90"/>
      <c r="DCO15" s="90"/>
      <c r="DCP15" s="90"/>
      <c r="DCQ15" s="90"/>
      <c r="DCR15" s="90"/>
      <c r="DCS15" s="90"/>
      <c r="DCT15" s="90"/>
      <c r="DCU15" s="90"/>
      <c r="DCV15" s="90"/>
      <c r="DCW15" s="90"/>
      <c r="DCX15" s="90"/>
      <c r="DCY15" s="90"/>
      <c r="DCZ15" s="90"/>
      <c r="DDA15" s="90"/>
      <c r="DDB15" s="90"/>
      <c r="DDC15" s="90"/>
      <c r="DDD15" s="90"/>
      <c r="DDE15" s="90"/>
      <c r="DDF15" s="90"/>
      <c r="DDG15" s="90"/>
      <c r="DDH15" s="90"/>
      <c r="DDI15" s="90"/>
      <c r="DDJ15" s="90"/>
      <c r="DDK15" s="90"/>
      <c r="DDL15" s="90"/>
      <c r="DDM15" s="90"/>
      <c r="DDN15" s="90"/>
      <c r="DDO15" s="90"/>
      <c r="DDP15" s="90"/>
      <c r="DDQ15" s="90"/>
      <c r="DDR15" s="90"/>
      <c r="DDS15" s="90"/>
      <c r="DDT15" s="90"/>
      <c r="DDU15" s="90"/>
      <c r="DDV15" s="90"/>
      <c r="DDW15" s="90"/>
      <c r="DDX15" s="90"/>
      <c r="DDY15" s="90"/>
      <c r="DDZ15" s="90"/>
      <c r="DEA15" s="90"/>
      <c r="DEB15" s="90"/>
      <c r="DEC15" s="90"/>
      <c r="DED15" s="90"/>
      <c r="DEE15" s="90"/>
      <c r="DEF15" s="90"/>
      <c r="DEG15" s="90"/>
      <c r="DEH15" s="90"/>
      <c r="DEI15" s="90"/>
      <c r="DEJ15" s="90"/>
      <c r="DEK15" s="90"/>
      <c r="DEL15" s="90"/>
      <c r="DEM15" s="90"/>
      <c r="DEN15" s="90"/>
      <c r="DEO15" s="90"/>
      <c r="DEP15" s="90"/>
      <c r="DEQ15" s="90"/>
      <c r="DER15" s="90"/>
      <c r="DES15" s="90"/>
      <c r="DET15" s="90"/>
      <c r="DEU15" s="90"/>
      <c r="DEV15" s="90"/>
      <c r="DEW15" s="90"/>
      <c r="DEX15" s="90"/>
      <c r="DEY15" s="90"/>
      <c r="DEZ15" s="90"/>
      <c r="DFA15" s="90"/>
      <c r="DFB15" s="90"/>
      <c r="DFC15" s="90"/>
      <c r="DFD15" s="90"/>
      <c r="DFE15" s="90"/>
      <c r="DFF15" s="90"/>
      <c r="DFG15" s="90"/>
      <c r="DFH15" s="90"/>
      <c r="DFI15" s="90"/>
      <c r="DFJ15" s="90"/>
      <c r="DFK15" s="90"/>
      <c r="DFL15" s="90"/>
      <c r="DFM15" s="90"/>
      <c r="DFN15" s="90"/>
      <c r="DFO15" s="90"/>
      <c r="DFP15" s="90"/>
      <c r="DFQ15" s="90"/>
      <c r="DFR15" s="90"/>
      <c r="DFS15" s="90"/>
      <c r="DFT15" s="90"/>
      <c r="DFU15" s="90"/>
      <c r="DFV15" s="90"/>
      <c r="DFW15" s="90"/>
      <c r="DFX15" s="90"/>
      <c r="DFY15" s="90"/>
      <c r="DFZ15" s="90"/>
      <c r="DGA15" s="90"/>
      <c r="DGB15" s="90"/>
      <c r="DGC15" s="90"/>
      <c r="DGD15" s="90"/>
      <c r="DGE15" s="90"/>
      <c r="DGF15" s="90"/>
      <c r="DGG15" s="90"/>
      <c r="DGH15" s="90"/>
      <c r="DGI15" s="90"/>
      <c r="DGJ15" s="90"/>
      <c r="DGK15" s="90"/>
      <c r="DGL15" s="90"/>
      <c r="DGM15" s="90"/>
      <c r="DGN15" s="90"/>
      <c r="DGO15" s="90"/>
      <c r="DGP15" s="90"/>
      <c r="DGQ15" s="90"/>
      <c r="DGR15" s="90"/>
      <c r="DGS15" s="90"/>
      <c r="DGT15" s="90"/>
      <c r="DGU15" s="90"/>
      <c r="DGV15" s="90"/>
      <c r="DGW15" s="90"/>
      <c r="DGX15" s="90"/>
      <c r="DGY15" s="90"/>
      <c r="DGZ15" s="90"/>
      <c r="DHA15" s="90"/>
      <c r="DHB15" s="90"/>
      <c r="DHC15" s="90"/>
      <c r="DHD15" s="90"/>
      <c r="DHE15" s="90"/>
      <c r="DHF15" s="90"/>
      <c r="DHG15" s="90"/>
      <c r="DHH15" s="90"/>
      <c r="DHI15" s="90"/>
      <c r="DHJ15" s="90"/>
      <c r="DHK15" s="90"/>
      <c r="DHL15" s="90"/>
      <c r="DHM15" s="90"/>
      <c r="DHN15" s="90"/>
      <c r="DHO15" s="90"/>
      <c r="DHP15" s="90"/>
      <c r="DHQ15" s="90"/>
      <c r="DHR15" s="90"/>
      <c r="DHS15" s="90"/>
      <c r="DHT15" s="90"/>
      <c r="DHU15" s="90"/>
      <c r="DHV15" s="90"/>
      <c r="DHW15" s="90"/>
      <c r="DHX15" s="90"/>
      <c r="DHY15" s="90"/>
      <c r="DHZ15" s="90"/>
      <c r="DIA15" s="90"/>
      <c r="DIB15" s="90"/>
      <c r="DIC15" s="90"/>
      <c r="DID15" s="90"/>
      <c r="DIE15" s="90"/>
      <c r="DIF15" s="90"/>
      <c r="DIG15" s="90"/>
      <c r="DIH15" s="90"/>
      <c r="DII15" s="90"/>
      <c r="DIJ15" s="90"/>
      <c r="DIK15" s="90"/>
      <c r="DIL15" s="90"/>
      <c r="DIM15" s="90"/>
      <c r="DIN15" s="90"/>
      <c r="DIO15" s="90"/>
      <c r="DIP15" s="90"/>
      <c r="DIQ15" s="90"/>
      <c r="DIR15" s="90"/>
      <c r="DIS15" s="90"/>
      <c r="DIT15" s="90"/>
      <c r="DIU15" s="90"/>
      <c r="DIV15" s="90"/>
      <c r="DIW15" s="90"/>
      <c r="DIX15" s="90"/>
      <c r="DIY15" s="90"/>
      <c r="DIZ15" s="90"/>
      <c r="DJA15" s="90"/>
      <c r="DJB15" s="90"/>
      <c r="DJC15" s="90"/>
      <c r="DJD15" s="90"/>
      <c r="DJE15" s="90"/>
      <c r="DJF15" s="90"/>
      <c r="DJG15" s="90"/>
      <c r="DJH15" s="90"/>
      <c r="DJI15" s="90"/>
      <c r="DJJ15" s="90"/>
      <c r="DJK15" s="90"/>
      <c r="DJL15" s="90"/>
      <c r="DJM15" s="90"/>
      <c r="DJN15" s="90"/>
      <c r="DJO15" s="90"/>
      <c r="DJP15" s="90"/>
      <c r="DJQ15" s="90"/>
      <c r="DJR15" s="90"/>
      <c r="DJS15" s="90"/>
      <c r="DJT15" s="90"/>
      <c r="DJU15" s="90"/>
      <c r="DJV15" s="90"/>
      <c r="DJW15" s="90"/>
      <c r="DJX15" s="90"/>
      <c r="DJY15" s="90"/>
      <c r="DJZ15" s="90"/>
      <c r="DKA15" s="90"/>
      <c r="DKB15" s="90"/>
      <c r="DKC15" s="90"/>
      <c r="DKD15" s="90"/>
      <c r="DKE15" s="90"/>
      <c r="DKF15" s="90"/>
      <c r="DKG15" s="90"/>
      <c r="DKH15" s="90"/>
      <c r="DKI15" s="90"/>
      <c r="DKJ15" s="90"/>
      <c r="DKK15" s="90"/>
      <c r="DKL15" s="90"/>
      <c r="DKM15" s="90"/>
      <c r="DKN15" s="90"/>
      <c r="DKO15" s="90"/>
      <c r="DKP15" s="90"/>
      <c r="DKQ15" s="90"/>
      <c r="DKR15" s="90"/>
      <c r="DKS15" s="90"/>
      <c r="DKT15" s="90"/>
      <c r="DKU15" s="90"/>
      <c r="DKV15" s="90"/>
      <c r="DKW15" s="90"/>
      <c r="DKX15" s="90"/>
      <c r="DKY15" s="90"/>
      <c r="DKZ15" s="90"/>
      <c r="DLA15" s="90"/>
      <c r="DLB15" s="90"/>
      <c r="DLC15" s="90"/>
      <c r="DLD15" s="90"/>
      <c r="DLE15" s="90"/>
      <c r="DLF15" s="90"/>
      <c r="DLG15" s="90"/>
      <c r="DLH15" s="90"/>
      <c r="DLI15" s="90"/>
      <c r="DLJ15" s="90"/>
      <c r="DLK15" s="90"/>
      <c r="DLL15" s="90"/>
      <c r="DLM15" s="90"/>
      <c r="DLN15" s="90"/>
      <c r="DLO15" s="90"/>
      <c r="DLP15" s="90"/>
      <c r="DLQ15" s="90"/>
      <c r="DLR15" s="90"/>
      <c r="DLS15" s="90"/>
      <c r="DLT15" s="90"/>
      <c r="DLU15" s="90"/>
      <c r="DLV15" s="90"/>
      <c r="DLW15" s="90"/>
      <c r="DLX15" s="90"/>
      <c r="DLY15" s="90"/>
      <c r="DLZ15" s="90"/>
      <c r="DMA15" s="90"/>
      <c r="DMB15" s="90"/>
      <c r="DMC15" s="90"/>
      <c r="DMD15" s="90"/>
      <c r="DME15" s="90"/>
      <c r="DMF15" s="90"/>
      <c r="DMG15" s="90"/>
      <c r="DMH15" s="90"/>
      <c r="DMI15" s="90"/>
      <c r="DMJ15" s="90"/>
      <c r="DMK15" s="90"/>
      <c r="DML15" s="90"/>
      <c r="DMM15" s="90"/>
      <c r="DMN15" s="90"/>
      <c r="DMO15" s="90"/>
      <c r="DMP15" s="90"/>
      <c r="DMQ15" s="90"/>
      <c r="DMR15" s="90"/>
      <c r="DMS15" s="90"/>
      <c r="DMT15" s="90"/>
      <c r="DMU15" s="90"/>
      <c r="DMV15" s="90"/>
      <c r="DMW15" s="90"/>
      <c r="DMX15" s="90"/>
      <c r="DMY15" s="90"/>
      <c r="DMZ15" s="90"/>
      <c r="DNA15" s="90"/>
      <c r="DNB15" s="90"/>
      <c r="DNC15" s="90"/>
      <c r="DND15" s="90"/>
      <c r="DNE15" s="90"/>
      <c r="DNF15" s="90"/>
      <c r="DNG15" s="90"/>
      <c r="DNH15" s="90"/>
      <c r="DNI15" s="90"/>
      <c r="DNJ15" s="90"/>
      <c r="DNK15" s="90"/>
      <c r="DNL15" s="90"/>
      <c r="DNM15" s="90"/>
      <c r="DNN15" s="90"/>
      <c r="DNO15" s="90"/>
      <c r="DNP15" s="90"/>
      <c r="DNQ15" s="90"/>
      <c r="DNR15" s="90"/>
      <c r="DNS15" s="90"/>
      <c r="DNT15" s="90"/>
      <c r="DNU15" s="90"/>
      <c r="DNV15" s="90"/>
      <c r="DNW15" s="90"/>
      <c r="DNX15" s="90"/>
      <c r="DNY15" s="90"/>
      <c r="DNZ15" s="90"/>
      <c r="DOA15" s="90"/>
      <c r="DOB15" s="90"/>
      <c r="DOC15" s="90"/>
      <c r="DOD15" s="90"/>
      <c r="DOE15" s="90"/>
      <c r="DOF15" s="90"/>
      <c r="DOG15" s="90"/>
      <c r="DOH15" s="90"/>
      <c r="DOI15" s="90"/>
      <c r="DOJ15" s="90"/>
      <c r="DOK15" s="90"/>
      <c r="DOL15" s="90"/>
      <c r="DOM15" s="90"/>
      <c r="DON15" s="90"/>
      <c r="DOO15" s="90"/>
      <c r="DOP15" s="90"/>
      <c r="DOQ15" s="90"/>
      <c r="DOR15" s="90"/>
      <c r="DOS15" s="90"/>
      <c r="DOT15" s="90"/>
      <c r="DOU15" s="90"/>
      <c r="DOV15" s="90"/>
      <c r="DOW15" s="90"/>
      <c r="DOX15" s="90"/>
      <c r="DOY15" s="90"/>
      <c r="DOZ15" s="90"/>
      <c r="DPA15" s="90"/>
      <c r="DPB15" s="90"/>
      <c r="DPC15" s="90"/>
      <c r="DPD15" s="90"/>
      <c r="DPE15" s="90"/>
      <c r="DPF15" s="90"/>
      <c r="DPG15" s="90"/>
      <c r="DPH15" s="90"/>
      <c r="DPI15" s="90"/>
      <c r="DPJ15" s="90"/>
      <c r="DPK15" s="90"/>
      <c r="DPL15" s="90"/>
      <c r="DPM15" s="90"/>
      <c r="DPN15" s="90"/>
      <c r="DPO15" s="90"/>
      <c r="DPP15" s="90"/>
      <c r="DPQ15" s="90"/>
      <c r="DPR15" s="90"/>
      <c r="DPS15" s="90"/>
      <c r="DPT15" s="90"/>
      <c r="DPU15" s="90"/>
      <c r="DPV15" s="90"/>
      <c r="DPW15" s="90"/>
      <c r="DPX15" s="90"/>
      <c r="DPY15" s="90"/>
      <c r="DPZ15" s="90"/>
      <c r="DQA15" s="90"/>
      <c r="DQB15" s="90"/>
      <c r="DQC15" s="90"/>
      <c r="DQD15" s="90"/>
      <c r="DQE15" s="90"/>
      <c r="DQF15" s="90"/>
      <c r="DQG15" s="90"/>
      <c r="DQH15" s="90"/>
      <c r="DQI15" s="90"/>
      <c r="DQJ15" s="90"/>
      <c r="DQK15" s="90"/>
      <c r="DQL15" s="90"/>
      <c r="DQM15" s="90"/>
      <c r="DQN15" s="90"/>
      <c r="DQO15" s="90"/>
      <c r="DQP15" s="90"/>
      <c r="DQQ15" s="90"/>
      <c r="DQR15" s="90"/>
      <c r="DQS15" s="90"/>
      <c r="DQT15" s="90"/>
      <c r="DQU15" s="90"/>
      <c r="DQV15" s="90"/>
      <c r="DQW15" s="90"/>
      <c r="DQX15" s="90"/>
      <c r="DQY15" s="90"/>
      <c r="DQZ15" s="90"/>
      <c r="DRA15" s="90"/>
      <c r="DRB15" s="90"/>
      <c r="DRC15" s="90"/>
      <c r="DRD15" s="90"/>
      <c r="DRE15" s="90"/>
      <c r="DRF15" s="90"/>
      <c r="DRG15" s="90"/>
      <c r="DRH15" s="90"/>
      <c r="DRI15" s="90"/>
      <c r="DRJ15" s="90"/>
      <c r="DRK15" s="90"/>
      <c r="DRL15" s="90"/>
      <c r="DRM15" s="90"/>
      <c r="DRN15" s="90"/>
      <c r="DRO15" s="90"/>
      <c r="DRP15" s="90"/>
      <c r="DRQ15" s="90"/>
      <c r="DRR15" s="90"/>
      <c r="DRS15" s="90"/>
      <c r="DRT15" s="90"/>
      <c r="DRU15" s="90"/>
      <c r="DRV15" s="90"/>
      <c r="DRW15" s="90"/>
      <c r="DRX15" s="90"/>
      <c r="DRY15" s="90"/>
      <c r="DRZ15" s="90"/>
      <c r="DSA15" s="90"/>
      <c r="DSB15" s="90"/>
      <c r="DSC15" s="90"/>
      <c r="DSD15" s="90"/>
      <c r="DSE15" s="90"/>
      <c r="DSF15" s="90"/>
      <c r="DSG15" s="90"/>
      <c r="DSH15" s="90"/>
      <c r="DSI15" s="90"/>
      <c r="DSJ15" s="90"/>
      <c r="DSK15" s="90"/>
      <c r="DSL15" s="90"/>
      <c r="DSM15" s="90"/>
      <c r="DSN15" s="90"/>
      <c r="DSO15" s="90"/>
      <c r="DSP15" s="90"/>
      <c r="DSQ15" s="90"/>
      <c r="DSR15" s="90"/>
      <c r="DSS15" s="90"/>
      <c r="DST15" s="90"/>
      <c r="DSU15" s="90"/>
      <c r="DSV15" s="90"/>
      <c r="DSW15" s="90"/>
      <c r="DSX15" s="90"/>
      <c r="DSY15" s="90"/>
      <c r="DSZ15" s="90"/>
      <c r="DTA15" s="90"/>
      <c r="DTB15" s="90"/>
      <c r="DTC15" s="90"/>
      <c r="DTD15" s="90"/>
      <c r="DTE15" s="90"/>
      <c r="DTF15" s="90"/>
      <c r="DTG15" s="90"/>
      <c r="DTH15" s="90"/>
      <c r="DTI15" s="90"/>
      <c r="DTJ15" s="90"/>
      <c r="DTK15" s="90"/>
      <c r="DTL15" s="90"/>
      <c r="DTM15" s="90"/>
      <c r="DTN15" s="90"/>
      <c r="DTO15" s="90"/>
      <c r="DTP15" s="90"/>
      <c r="DTQ15" s="90"/>
      <c r="DTR15" s="90"/>
      <c r="DTS15" s="90"/>
      <c r="DTT15" s="90"/>
      <c r="DTU15" s="90"/>
      <c r="DTV15" s="90"/>
      <c r="DTW15" s="90"/>
      <c r="DTX15" s="90"/>
      <c r="DTY15" s="90"/>
      <c r="DTZ15" s="90"/>
      <c r="DUA15" s="90"/>
      <c r="DUB15" s="90"/>
      <c r="DUC15" s="90"/>
      <c r="DUD15" s="90"/>
      <c r="DUE15" s="90"/>
      <c r="DUF15" s="90"/>
      <c r="DUG15" s="90"/>
      <c r="DUH15" s="90"/>
      <c r="DUI15" s="90"/>
      <c r="DUJ15" s="90"/>
      <c r="DUK15" s="90"/>
      <c r="DUL15" s="90"/>
      <c r="DUM15" s="90"/>
      <c r="DUN15" s="90"/>
      <c r="DUO15" s="90"/>
      <c r="DUP15" s="90"/>
      <c r="DUQ15" s="90"/>
      <c r="DUR15" s="90"/>
      <c r="DUS15" s="90"/>
      <c r="DUT15" s="90"/>
      <c r="DUU15" s="90"/>
      <c r="DUV15" s="90"/>
      <c r="DUW15" s="90"/>
      <c r="DUX15" s="90"/>
      <c r="DUY15" s="90"/>
      <c r="DUZ15" s="90"/>
      <c r="DVA15" s="90"/>
      <c r="DVB15" s="90"/>
      <c r="DVC15" s="90"/>
      <c r="DVD15" s="90"/>
      <c r="DVE15" s="90"/>
      <c r="DVF15" s="90"/>
      <c r="DVG15" s="90"/>
      <c r="DVH15" s="90"/>
      <c r="DVI15" s="90"/>
      <c r="DVJ15" s="90"/>
      <c r="DVK15" s="90"/>
      <c r="DVL15" s="90"/>
      <c r="DVM15" s="90"/>
      <c r="DVN15" s="90"/>
      <c r="DVO15" s="90"/>
      <c r="DVP15" s="90"/>
      <c r="DVQ15" s="90"/>
      <c r="DVR15" s="90"/>
      <c r="DVS15" s="90"/>
      <c r="DVT15" s="90"/>
      <c r="DVU15" s="90"/>
      <c r="DVV15" s="90"/>
      <c r="DVW15" s="90"/>
      <c r="DVX15" s="90"/>
      <c r="DVY15" s="90"/>
      <c r="DVZ15" s="90"/>
      <c r="DWA15" s="90"/>
      <c r="DWB15" s="90"/>
      <c r="DWC15" s="90"/>
      <c r="DWD15" s="90"/>
      <c r="DWE15" s="90"/>
      <c r="DWF15" s="90"/>
      <c r="DWG15" s="90"/>
      <c r="DWH15" s="90"/>
      <c r="DWI15" s="90"/>
      <c r="DWJ15" s="90"/>
      <c r="DWK15" s="90"/>
      <c r="DWL15" s="90"/>
      <c r="DWM15" s="90"/>
      <c r="DWN15" s="90"/>
      <c r="DWO15" s="90"/>
      <c r="DWP15" s="90"/>
      <c r="DWQ15" s="90"/>
      <c r="DWR15" s="90"/>
      <c r="DWS15" s="90"/>
      <c r="DWT15" s="90"/>
      <c r="DWU15" s="90"/>
      <c r="DWV15" s="90"/>
      <c r="DWW15" s="90"/>
      <c r="DWX15" s="90"/>
      <c r="DWY15" s="90"/>
      <c r="DWZ15" s="90"/>
      <c r="DXA15" s="90"/>
      <c r="DXB15" s="90"/>
      <c r="DXC15" s="90"/>
      <c r="DXD15" s="90"/>
      <c r="DXE15" s="90"/>
      <c r="DXF15" s="90"/>
      <c r="DXG15" s="90"/>
      <c r="DXH15" s="90"/>
      <c r="DXI15" s="90"/>
      <c r="DXJ15" s="90"/>
      <c r="DXK15" s="90"/>
      <c r="DXL15" s="90"/>
      <c r="DXM15" s="90"/>
      <c r="DXN15" s="90"/>
      <c r="DXO15" s="90"/>
      <c r="DXP15" s="90"/>
      <c r="DXQ15" s="90"/>
      <c r="DXR15" s="90"/>
      <c r="DXS15" s="90"/>
      <c r="DXT15" s="90"/>
      <c r="DXU15" s="90"/>
      <c r="DXV15" s="90"/>
      <c r="DXW15" s="90"/>
      <c r="DXX15" s="90"/>
      <c r="DXY15" s="90"/>
      <c r="DXZ15" s="90"/>
      <c r="DYA15" s="90"/>
      <c r="DYB15" s="90"/>
      <c r="DYC15" s="90"/>
      <c r="DYD15" s="90"/>
      <c r="DYE15" s="90"/>
      <c r="DYF15" s="90"/>
      <c r="DYG15" s="90"/>
      <c r="DYH15" s="90"/>
      <c r="DYI15" s="90"/>
      <c r="DYJ15" s="90"/>
      <c r="DYK15" s="90"/>
      <c r="DYL15" s="90"/>
      <c r="DYM15" s="90"/>
      <c r="DYN15" s="90"/>
      <c r="DYO15" s="90"/>
      <c r="DYP15" s="90"/>
      <c r="DYQ15" s="90"/>
      <c r="DYR15" s="90"/>
      <c r="DYS15" s="90"/>
      <c r="DYT15" s="90"/>
      <c r="DYU15" s="90"/>
      <c r="DYV15" s="90"/>
      <c r="DYW15" s="90"/>
      <c r="DYX15" s="90"/>
      <c r="DYY15" s="90"/>
      <c r="DYZ15" s="90"/>
      <c r="DZA15" s="90"/>
      <c r="DZB15" s="90"/>
      <c r="DZC15" s="90"/>
      <c r="DZD15" s="90"/>
      <c r="DZE15" s="90"/>
      <c r="DZF15" s="90"/>
      <c r="DZG15" s="90"/>
      <c r="DZH15" s="90"/>
      <c r="DZI15" s="90"/>
      <c r="DZJ15" s="90"/>
      <c r="DZK15" s="90"/>
      <c r="DZL15" s="90"/>
      <c r="DZM15" s="90"/>
      <c r="DZN15" s="90"/>
      <c r="DZO15" s="90"/>
      <c r="DZP15" s="90"/>
      <c r="DZQ15" s="90"/>
      <c r="DZR15" s="90"/>
      <c r="DZS15" s="90"/>
      <c r="DZT15" s="90"/>
      <c r="DZU15" s="90"/>
      <c r="DZV15" s="90"/>
      <c r="DZW15" s="90"/>
      <c r="DZX15" s="90"/>
      <c r="DZY15" s="90"/>
      <c r="DZZ15" s="90"/>
      <c r="EAA15" s="90"/>
      <c r="EAB15" s="90"/>
      <c r="EAC15" s="90"/>
      <c r="EAD15" s="90"/>
      <c r="EAE15" s="90"/>
      <c r="EAF15" s="90"/>
      <c r="EAG15" s="90"/>
      <c r="EAH15" s="90"/>
      <c r="EAI15" s="90"/>
      <c r="EAJ15" s="90"/>
      <c r="EAK15" s="90"/>
      <c r="EAL15" s="90"/>
      <c r="EAM15" s="90"/>
      <c r="EAN15" s="90"/>
      <c r="EAO15" s="90"/>
      <c r="EAP15" s="90"/>
      <c r="EAQ15" s="90"/>
      <c r="EAR15" s="90"/>
      <c r="EAS15" s="90"/>
      <c r="EAT15" s="90"/>
      <c r="EAU15" s="90"/>
      <c r="EAV15" s="90"/>
      <c r="EAW15" s="90"/>
      <c r="EAX15" s="90"/>
      <c r="EAY15" s="90"/>
      <c r="EAZ15" s="90"/>
      <c r="EBA15" s="90"/>
      <c r="EBB15" s="90"/>
      <c r="EBC15" s="90"/>
      <c r="EBD15" s="90"/>
      <c r="EBE15" s="90"/>
      <c r="EBF15" s="90"/>
      <c r="EBG15" s="90"/>
      <c r="EBH15" s="90"/>
      <c r="EBI15" s="90"/>
      <c r="EBJ15" s="90"/>
      <c r="EBK15" s="90"/>
      <c r="EBL15" s="90"/>
      <c r="EBM15" s="90"/>
      <c r="EBN15" s="90"/>
      <c r="EBO15" s="90"/>
      <c r="EBP15" s="90"/>
      <c r="EBQ15" s="90"/>
      <c r="EBR15" s="90"/>
      <c r="EBS15" s="90"/>
      <c r="EBT15" s="90"/>
      <c r="EBU15" s="90"/>
      <c r="EBV15" s="90"/>
      <c r="EBW15" s="90"/>
      <c r="EBX15" s="90"/>
      <c r="EBY15" s="90"/>
      <c r="EBZ15" s="90"/>
      <c r="ECA15" s="90"/>
      <c r="ECB15" s="90"/>
      <c r="ECC15" s="90"/>
      <c r="ECD15" s="90"/>
      <c r="ECE15" s="90"/>
      <c r="ECF15" s="90"/>
      <c r="ECG15" s="90"/>
      <c r="ECH15" s="90"/>
      <c r="ECI15" s="90"/>
      <c r="ECJ15" s="90"/>
      <c r="ECK15" s="90"/>
      <c r="ECL15" s="90"/>
      <c r="ECM15" s="90"/>
      <c r="ECN15" s="90"/>
      <c r="ECO15" s="90"/>
      <c r="ECP15" s="90"/>
      <c r="ECQ15" s="90"/>
      <c r="ECR15" s="90"/>
      <c r="ECS15" s="90"/>
      <c r="ECT15" s="90"/>
      <c r="ECU15" s="90"/>
      <c r="ECV15" s="90"/>
      <c r="ECW15" s="90"/>
      <c r="ECX15" s="90"/>
      <c r="ECY15" s="90"/>
      <c r="ECZ15" s="90"/>
      <c r="EDA15" s="90"/>
      <c r="EDB15" s="90"/>
      <c r="EDC15" s="90"/>
      <c r="EDD15" s="90"/>
      <c r="EDE15" s="90"/>
      <c r="EDF15" s="90"/>
      <c r="EDG15" s="90"/>
      <c r="EDH15" s="90"/>
      <c r="EDI15" s="90"/>
      <c r="EDJ15" s="90"/>
      <c r="EDK15" s="90"/>
      <c r="EDL15" s="90"/>
      <c r="EDM15" s="90"/>
      <c r="EDN15" s="90"/>
      <c r="EDO15" s="90"/>
      <c r="EDP15" s="90"/>
      <c r="EDQ15" s="90"/>
      <c r="EDR15" s="90"/>
      <c r="EDS15" s="90"/>
      <c r="EDT15" s="90"/>
      <c r="EDU15" s="90"/>
      <c r="EDV15" s="90"/>
      <c r="EDW15" s="90"/>
      <c r="EDX15" s="90"/>
      <c r="EDY15" s="90"/>
      <c r="EDZ15" s="90"/>
      <c r="EEA15" s="90"/>
      <c r="EEB15" s="90"/>
      <c r="EEC15" s="90"/>
      <c r="EED15" s="90"/>
      <c r="EEE15" s="90"/>
      <c r="EEF15" s="90"/>
      <c r="EEG15" s="90"/>
      <c r="EEH15" s="90"/>
      <c r="EEI15" s="90"/>
      <c r="EEJ15" s="90"/>
      <c r="EEK15" s="90"/>
      <c r="EEL15" s="90"/>
      <c r="EEM15" s="90"/>
      <c r="EEN15" s="90"/>
      <c r="EEO15" s="90"/>
      <c r="EEP15" s="90"/>
      <c r="EEQ15" s="90"/>
      <c r="EER15" s="90"/>
      <c r="EES15" s="90"/>
      <c r="EET15" s="90"/>
      <c r="EEU15" s="90"/>
      <c r="EEV15" s="90"/>
      <c r="EEW15" s="90"/>
      <c r="EEX15" s="90"/>
      <c r="EEY15" s="90"/>
      <c r="EEZ15" s="90"/>
      <c r="EFA15" s="90"/>
      <c r="EFB15" s="90"/>
      <c r="EFC15" s="90"/>
      <c r="EFD15" s="90"/>
      <c r="EFE15" s="90"/>
      <c r="EFF15" s="90"/>
      <c r="EFG15" s="90"/>
      <c r="EFH15" s="90"/>
      <c r="EFI15" s="90"/>
      <c r="EFJ15" s="90"/>
      <c r="EFK15" s="90"/>
      <c r="EFL15" s="90"/>
      <c r="EFM15" s="90"/>
      <c r="EFN15" s="90"/>
      <c r="EFO15" s="90"/>
      <c r="EFP15" s="90"/>
      <c r="EFQ15" s="90"/>
      <c r="EFR15" s="90"/>
      <c r="EFS15" s="90"/>
      <c r="EFT15" s="90"/>
      <c r="EFU15" s="90"/>
      <c r="EFV15" s="90"/>
      <c r="EFW15" s="90"/>
      <c r="EFX15" s="90"/>
      <c r="EFY15" s="90"/>
      <c r="EFZ15" s="90"/>
      <c r="EGA15" s="90"/>
      <c r="EGB15" s="90"/>
      <c r="EGC15" s="90"/>
      <c r="EGD15" s="90"/>
      <c r="EGE15" s="90"/>
      <c r="EGF15" s="90"/>
      <c r="EGG15" s="90"/>
      <c r="EGH15" s="90"/>
      <c r="EGI15" s="90"/>
      <c r="EGJ15" s="90"/>
      <c r="EGK15" s="90"/>
      <c r="EGL15" s="90"/>
      <c r="EGM15" s="90"/>
      <c r="EGN15" s="90"/>
      <c r="EGO15" s="90"/>
      <c r="EGP15" s="90"/>
      <c r="EGQ15" s="90"/>
      <c r="EGR15" s="90"/>
      <c r="EGS15" s="90"/>
      <c r="EGT15" s="90"/>
      <c r="EGU15" s="90"/>
      <c r="EGV15" s="90"/>
      <c r="EGW15" s="90"/>
      <c r="EGX15" s="90"/>
      <c r="EGY15" s="90"/>
      <c r="EGZ15" s="90"/>
      <c r="EHA15" s="90"/>
      <c r="EHB15" s="90"/>
      <c r="EHC15" s="90"/>
      <c r="EHD15" s="90"/>
      <c r="EHE15" s="90"/>
      <c r="EHF15" s="90"/>
      <c r="EHG15" s="90"/>
      <c r="EHH15" s="90"/>
      <c r="EHI15" s="90"/>
      <c r="EHJ15" s="90"/>
      <c r="EHK15" s="90"/>
      <c r="EHL15" s="90"/>
      <c r="EHM15" s="90"/>
      <c r="EHN15" s="90"/>
      <c r="EHO15" s="90"/>
      <c r="EHP15" s="90"/>
      <c r="EHQ15" s="90"/>
      <c r="EHR15" s="90"/>
      <c r="EHS15" s="90"/>
      <c r="EHT15" s="90"/>
      <c r="EHU15" s="90"/>
      <c r="EHV15" s="90"/>
      <c r="EHW15" s="90"/>
      <c r="EHX15" s="90"/>
      <c r="EHY15" s="90"/>
      <c r="EHZ15" s="90"/>
      <c r="EIA15" s="90"/>
      <c r="EIB15" s="90"/>
      <c r="EIC15" s="90"/>
      <c r="EID15" s="90"/>
      <c r="EIE15" s="90"/>
      <c r="EIF15" s="90"/>
      <c r="EIG15" s="90"/>
      <c r="EIH15" s="90"/>
      <c r="EII15" s="90"/>
      <c r="EIJ15" s="90"/>
      <c r="EIK15" s="90"/>
      <c r="EIL15" s="90"/>
      <c r="EIM15" s="90"/>
      <c r="EIN15" s="90"/>
      <c r="EIO15" s="90"/>
      <c r="EIP15" s="90"/>
      <c r="EIQ15" s="90"/>
      <c r="EIR15" s="90"/>
      <c r="EIS15" s="90"/>
      <c r="EIT15" s="90"/>
      <c r="EIU15" s="90"/>
      <c r="EIV15" s="90"/>
      <c r="EIW15" s="90"/>
      <c r="EIX15" s="90"/>
      <c r="EIY15" s="90"/>
      <c r="EIZ15" s="90"/>
      <c r="EJA15" s="90"/>
      <c r="EJB15" s="90"/>
      <c r="EJC15" s="90"/>
      <c r="EJD15" s="90"/>
      <c r="EJE15" s="90"/>
      <c r="EJF15" s="90"/>
      <c r="EJG15" s="90"/>
      <c r="EJH15" s="90"/>
      <c r="EJI15" s="90"/>
      <c r="EJJ15" s="90"/>
      <c r="EJK15" s="90"/>
      <c r="EJL15" s="90"/>
      <c r="EJM15" s="90"/>
      <c r="EJN15" s="90"/>
      <c r="EJO15" s="90"/>
      <c r="EJP15" s="90"/>
      <c r="EJQ15" s="90"/>
      <c r="EJR15" s="90"/>
      <c r="EJS15" s="90"/>
      <c r="EJT15" s="90"/>
      <c r="EJU15" s="90"/>
      <c r="EJV15" s="90"/>
      <c r="EJW15" s="90"/>
      <c r="EJX15" s="90"/>
      <c r="EJY15" s="90"/>
      <c r="EJZ15" s="90"/>
      <c r="EKA15" s="90"/>
      <c r="EKB15" s="90"/>
      <c r="EKC15" s="90"/>
      <c r="EKD15" s="90"/>
      <c r="EKE15" s="90"/>
      <c r="EKF15" s="90"/>
      <c r="EKG15" s="90"/>
      <c r="EKH15" s="90"/>
      <c r="EKI15" s="90"/>
      <c r="EKJ15" s="90"/>
      <c r="EKK15" s="90"/>
      <c r="EKL15" s="90"/>
      <c r="EKM15" s="90"/>
      <c r="EKN15" s="90"/>
      <c r="EKO15" s="90"/>
      <c r="EKP15" s="90"/>
      <c r="EKQ15" s="90"/>
      <c r="EKR15" s="90"/>
      <c r="EKS15" s="90"/>
      <c r="EKT15" s="90"/>
      <c r="EKU15" s="90"/>
      <c r="EKV15" s="90"/>
      <c r="EKW15" s="90"/>
      <c r="EKX15" s="90"/>
      <c r="EKY15" s="90"/>
      <c r="EKZ15" s="90"/>
      <c r="ELA15" s="90"/>
      <c r="ELB15" s="90"/>
      <c r="ELC15" s="90"/>
      <c r="ELD15" s="90"/>
      <c r="ELE15" s="90"/>
      <c r="ELF15" s="90"/>
      <c r="ELG15" s="90"/>
      <c r="ELH15" s="90"/>
      <c r="ELI15" s="90"/>
      <c r="ELJ15" s="90"/>
      <c r="ELK15" s="90"/>
      <c r="ELL15" s="90"/>
      <c r="ELM15" s="90"/>
      <c r="ELN15" s="90"/>
      <c r="ELO15" s="90"/>
      <c r="ELP15" s="90"/>
      <c r="ELQ15" s="90"/>
      <c r="ELR15" s="90"/>
      <c r="ELS15" s="90"/>
      <c r="ELT15" s="90"/>
      <c r="ELU15" s="90"/>
      <c r="ELV15" s="90"/>
      <c r="ELW15" s="90"/>
      <c r="ELX15" s="90"/>
      <c r="ELY15" s="90"/>
      <c r="ELZ15" s="90"/>
      <c r="EMA15" s="90"/>
      <c r="EMB15" s="90"/>
      <c r="EMC15" s="90"/>
      <c r="EMD15" s="90"/>
      <c r="EME15" s="90"/>
      <c r="EMF15" s="90"/>
      <c r="EMG15" s="90"/>
      <c r="EMH15" s="90"/>
      <c r="EMI15" s="90"/>
      <c r="EMJ15" s="90"/>
      <c r="EMK15" s="90"/>
      <c r="EML15" s="90"/>
      <c r="EMM15" s="90"/>
      <c r="EMN15" s="90"/>
      <c r="EMO15" s="90"/>
      <c r="EMP15" s="90"/>
      <c r="EMQ15" s="90"/>
      <c r="EMR15" s="90"/>
      <c r="EMS15" s="90"/>
      <c r="EMT15" s="90"/>
      <c r="EMU15" s="90"/>
      <c r="EMV15" s="90"/>
      <c r="EMW15" s="90"/>
      <c r="EMX15" s="90"/>
      <c r="EMY15" s="90"/>
      <c r="EMZ15" s="90"/>
      <c r="ENA15" s="90"/>
      <c r="ENB15" s="90"/>
      <c r="ENC15" s="90"/>
      <c r="END15" s="90"/>
      <c r="ENE15" s="90"/>
      <c r="ENF15" s="90"/>
      <c r="ENG15" s="90"/>
      <c r="ENH15" s="90"/>
      <c r="ENI15" s="90"/>
      <c r="ENJ15" s="90"/>
      <c r="ENK15" s="90"/>
      <c r="ENL15" s="90"/>
      <c r="ENM15" s="90"/>
      <c r="ENN15" s="90"/>
      <c r="ENO15" s="90"/>
      <c r="ENP15" s="90"/>
      <c r="ENQ15" s="90"/>
      <c r="ENR15" s="90"/>
      <c r="ENS15" s="90"/>
      <c r="ENT15" s="90"/>
      <c r="ENU15" s="90"/>
      <c r="ENV15" s="90"/>
      <c r="ENW15" s="90"/>
      <c r="ENX15" s="90"/>
      <c r="ENY15" s="90"/>
      <c r="ENZ15" s="90"/>
      <c r="EOA15" s="90"/>
      <c r="EOB15" s="90"/>
      <c r="EOC15" s="90"/>
      <c r="EOD15" s="90"/>
      <c r="EOE15" s="90"/>
      <c r="EOF15" s="90"/>
      <c r="EOG15" s="90"/>
      <c r="EOH15" s="90"/>
      <c r="EOI15" s="90"/>
      <c r="EOJ15" s="90"/>
      <c r="EOK15" s="90"/>
      <c r="EOL15" s="90"/>
      <c r="EOM15" s="90"/>
      <c r="EON15" s="90"/>
      <c r="EOO15" s="90"/>
      <c r="EOP15" s="90"/>
      <c r="EOQ15" s="90"/>
      <c r="EOR15" s="90"/>
      <c r="EOS15" s="90"/>
      <c r="EOT15" s="90"/>
      <c r="EOU15" s="90"/>
      <c r="EOV15" s="90"/>
      <c r="EOW15" s="90"/>
      <c r="EOX15" s="90"/>
      <c r="EOY15" s="90"/>
      <c r="EOZ15" s="90"/>
      <c r="EPA15" s="90"/>
      <c r="EPB15" s="90"/>
      <c r="EPC15" s="90"/>
      <c r="EPD15" s="90"/>
      <c r="EPE15" s="90"/>
      <c r="EPF15" s="90"/>
      <c r="EPG15" s="90"/>
      <c r="EPH15" s="90"/>
      <c r="EPI15" s="90"/>
      <c r="EPJ15" s="90"/>
      <c r="EPK15" s="90"/>
      <c r="EPL15" s="90"/>
      <c r="EPM15" s="90"/>
      <c r="EPN15" s="90"/>
      <c r="EPO15" s="90"/>
      <c r="EPP15" s="90"/>
      <c r="EPQ15" s="90"/>
      <c r="EPR15" s="90"/>
      <c r="EPS15" s="90"/>
      <c r="EPT15" s="90"/>
      <c r="EPU15" s="90"/>
      <c r="EPV15" s="90"/>
      <c r="EPW15" s="90"/>
      <c r="EPX15" s="90"/>
      <c r="EPY15" s="90"/>
      <c r="EPZ15" s="90"/>
      <c r="EQA15" s="90"/>
      <c r="EQB15" s="90"/>
      <c r="EQC15" s="90"/>
      <c r="EQD15" s="90"/>
      <c r="EQE15" s="90"/>
      <c r="EQF15" s="90"/>
      <c r="EQG15" s="90"/>
      <c r="EQH15" s="90"/>
      <c r="EQI15" s="90"/>
      <c r="EQJ15" s="90"/>
      <c r="EQK15" s="90"/>
      <c r="EQL15" s="90"/>
      <c r="EQM15" s="90"/>
      <c r="EQN15" s="90"/>
      <c r="EQO15" s="90"/>
      <c r="EQP15" s="90"/>
      <c r="EQQ15" s="90"/>
      <c r="EQR15" s="90"/>
      <c r="EQS15" s="90"/>
      <c r="EQT15" s="90"/>
      <c r="EQU15" s="90"/>
      <c r="EQV15" s="90"/>
      <c r="EQW15" s="90"/>
      <c r="EQX15" s="90"/>
      <c r="EQY15" s="90"/>
      <c r="EQZ15" s="90"/>
      <c r="ERA15" s="90"/>
      <c r="ERB15" s="90"/>
      <c r="ERC15" s="90"/>
      <c r="ERD15" s="90"/>
      <c r="ERE15" s="90"/>
      <c r="ERF15" s="90"/>
      <c r="ERG15" s="90"/>
      <c r="ERH15" s="90"/>
      <c r="ERI15" s="90"/>
      <c r="ERJ15" s="90"/>
      <c r="ERK15" s="90"/>
      <c r="ERL15" s="90"/>
      <c r="ERM15" s="90"/>
      <c r="ERN15" s="90"/>
      <c r="ERO15" s="90"/>
      <c r="ERP15" s="90"/>
      <c r="ERQ15" s="90"/>
      <c r="ERR15" s="90"/>
      <c r="ERS15" s="90"/>
      <c r="ERT15" s="90"/>
      <c r="ERU15" s="90"/>
      <c r="ERV15" s="90"/>
      <c r="ERW15" s="90"/>
      <c r="ERX15" s="90"/>
      <c r="ERY15" s="90"/>
      <c r="ERZ15" s="90"/>
      <c r="ESA15" s="90"/>
      <c r="ESB15" s="90"/>
      <c r="ESC15" s="90"/>
      <c r="ESD15" s="90"/>
      <c r="ESE15" s="90"/>
      <c r="ESF15" s="90"/>
      <c r="ESG15" s="90"/>
      <c r="ESH15" s="90"/>
      <c r="ESI15" s="90"/>
      <c r="ESJ15" s="90"/>
      <c r="ESK15" s="90"/>
      <c r="ESL15" s="90"/>
      <c r="ESM15" s="90"/>
      <c r="ESN15" s="90"/>
      <c r="ESO15" s="90"/>
      <c r="ESP15" s="90"/>
      <c r="ESQ15" s="90"/>
      <c r="ESR15" s="90"/>
      <c r="ESS15" s="90"/>
      <c r="EST15" s="90"/>
      <c r="ESU15" s="90"/>
      <c r="ESV15" s="90"/>
      <c r="ESW15" s="90"/>
      <c r="ESX15" s="90"/>
      <c r="ESY15" s="90"/>
      <c r="ESZ15" s="90"/>
      <c r="ETA15" s="90"/>
      <c r="ETB15" s="90"/>
      <c r="ETC15" s="90"/>
      <c r="ETD15" s="90"/>
      <c r="ETE15" s="90"/>
      <c r="ETF15" s="90"/>
      <c r="ETG15" s="90"/>
      <c r="ETH15" s="90"/>
      <c r="ETI15" s="90"/>
      <c r="ETJ15" s="90"/>
      <c r="ETK15" s="90"/>
      <c r="ETL15" s="90"/>
      <c r="ETM15" s="90"/>
      <c r="ETN15" s="90"/>
      <c r="ETO15" s="90"/>
      <c r="ETP15" s="90"/>
      <c r="ETQ15" s="90"/>
      <c r="ETR15" s="90"/>
      <c r="ETS15" s="90"/>
      <c r="ETT15" s="90"/>
      <c r="ETU15" s="90"/>
      <c r="ETV15" s="90"/>
      <c r="ETW15" s="90"/>
      <c r="ETX15" s="90"/>
      <c r="ETY15" s="90"/>
      <c r="ETZ15" s="90"/>
      <c r="EUA15" s="90"/>
      <c r="EUB15" s="90"/>
      <c r="EUC15" s="90"/>
      <c r="EUD15" s="90"/>
      <c r="EUE15" s="90"/>
      <c r="EUF15" s="90"/>
      <c r="EUG15" s="90"/>
      <c r="EUH15" s="90"/>
      <c r="EUI15" s="90"/>
      <c r="EUJ15" s="90"/>
      <c r="EUK15" s="90"/>
      <c r="EUL15" s="90"/>
      <c r="EUM15" s="90"/>
      <c r="EUN15" s="90"/>
      <c r="EUO15" s="90"/>
      <c r="EUP15" s="90"/>
      <c r="EUQ15" s="90"/>
      <c r="EUR15" s="90"/>
      <c r="EUS15" s="90"/>
      <c r="EUT15" s="90"/>
      <c r="EUU15" s="90"/>
      <c r="EUV15" s="90"/>
      <c r="EUW15" s="90"/>
      <c r="EUX15" s="90"/>
      <c r="EUY15" s="90"/>
      <c r="EUZ15" s="90"/>
      <c r="EVA15" s="90"/>
      <c r="EVB15" s="90"/>
      <c r="EVC15" s="90"/>
      <c r="EVD15" s="90"/>
      <c r="EVE15" s="90"/>
      <c r="EVF15" s="90"/>
      <c r="EVG15" s="90"/>
      <c r="EVH15" s="90"/>
      <c r="EVI15" s="90"/>
      <c r="EVJ15" s="90"/>
      <c r="EVK15" s="90"/>
      <c r="EVL15" s="90"/>
      <c r="EVM15" s="90"/>
      <c r="EVN15" s="90"/>
      <c r="EVO15" s="90"/>
      <c r="EVP15" s="90"/>
      <c r="EVQ15" s="90"/>
      <c r="EVR15" s="90"/>
      <c r="EVS15" s="90"/>
      <c r="EVT15" s="90"/>
      <c r="EVU15" s="90"/>
      <c r="EVV15" s="90"/>
      <c r="EVW15" s="90"/>
      <c r="EVX15" s="90"/>
      <c r="EVY15" s="90"/>
      <c r="EVZ15" s="90"/>
      <c r="EWA15" s="90"/>
      <c r="EWB15" s="90"/>
      <c r="EWC15" s="90"/>
      <c r="EWD15" s="90"/>
      <c r="EWE15" s="90"/>
      <c r="EWF15" s="90"/>
      <c r="EWG15" s="90"/>
      <c r="EWH15" s="90"/>
      <c r="EWI15" s="90"/>
      <c r="EWJ15" s="90"/>
      <c r="EWK15" s="90"/>
      <c r="EWL15" s="90"/>
      <c r="EWM15" s="90"/>
      <c r="EWN15" s="90"/>
      <c r="EWO15" s="90"/>
      <c r="EWP15" s="90"/>
      <c r="EWQ15" s="90"/>
      <c r="EWR15" s="90"/>
      <c r="EWS15" s="90"/>
      <c r="EWT15" s="90"/>
      <c r="EWU15" s="90"/>
      <c r="EWV15" s="90"/>
      <c r="EWW15" s="90"/>
      <c r="EWX15" s="90"/>
      <c r="EWY15" s="90"/>
      <c r="EWZ15" s="90"/>
      <c r="EXA15" s="90"/>
      <c r="EXB15" s="90"/>
      <c r="EXC15" s="90"/>
      <c r="EXD15" s="90"/>
      <c r="EXE15" s="90"/>
      <c r="EXF15" s="90"/>
      <c r="EXG15" s="90"/>
      <c r="EXH15" s="90"/>
      <c r="EXI15" s="90"/>
      <c r="EXJ15" s="90"/>
      <c r="EXK15" s="90"/>
      <c r="EXL15" s="90"/>
      <c r="EXM15" s="90"/>
      <c r="EXN15" s="90"/>
      <c r="EXO15" s="90"/>
      <c r="EXP15" s="90"/>
      <c r="EXQ15" s="90"/>
      <c r="EXR15" s="90"/>
      <c r="EXS15" s="90"/>
      <c r="EXT15" s="90"/>
      <c r="EXU15" s="90"/>
      <c r="EXV15" s="90"/>
      <c r="EXW15" s="90"/>
      <c r="EXX15" s="90"/>
      <c r="EXY15" s="90"/>
      <c r="EXZ15" s="90"/>
      <c r="EYA15" s="90"/>
      <c r="EYB15" s="90"/>
      <c r="EYC15" s="90"/>
      <c r="EYD15" s="90"/>
      <c r="EYE15" s="90"/>
      <c r="EYF15" s="90"/>
      <c r="EYG15" s="90"/>
      <c r="EYH15" s="90"/>
      <c r="EYI15" s="90"/>
      <c r="EYJ15" s="90"/>
      <c r="EYK15" s="90"/>
      <c r="EYL15" s="90"/>
      <c r="EYM15" s="90"/>
      <c r="EYN15" s="90"/>
      <c r="EYO15" s="90"/>
      <c r="EYP15" s="90"/>
      <c r="EYQ15" s="90"/>
      <c r="EYR15" s="90"/>
      <c r="EYS15" s="90"/>
      <c r="EYT15" s="90"/>
      <c r="EYU15" s="90"/>
      <c r="EYV15" s="90"/>
      <c r="EYW15" s="90"/>
      <c r="EYX15" s="90"/>
      <c r="EYY15" s="90"/>
      <c r="EYZ15" s="90"/>
      <c r="EZA15" s="90"/>
      <c r="EZB15" s="90"/>
      <c r="EZC15" s="90"/>
      <c r="EZD15" s="90"/>
      <c r="EZE15" s="90"/>
      <c r="EZF15" s="90"/>
      <c r="EZG15" s="90"/>
      <c r="EZH15" s="90"/>
      <c r="EZI15" s="90"/>
      <c r="EZJ15" s="90"/>
      <c r="EZK15" s="90"/>
      <c r="EZL15" s="90"/>
      <c r="EZM15" s="90"/>
      <c r="EZN15" s="90"/>
      <c r="EZO15" s="90"/>
      <c r="EZP15" s="90"/>
      <c r="EZQ15" s="90"/>
      <c r="EZR15" s="90"/>
      <c r="EZS15" s="90"/>
      <c r="EZT15" s="90"/>
      <c r="EZU15" s="90"/>
      <c r="EZV15" s="90"/>
      <c r="EZW15" s="90"/>
      <c r="EZX15" s="90"/>
      <c r="EZY15" s="90"/>
      <c r="EZZ15" s="90"/>
      <c r="FAA15" s="90"/>
      <c r="FAB15" s="90"/>
      <c r="FAC15" s="90"/>
      <c r="FAD15" s="90"/>
      <c r="FAE15" s="90"/>
      <c r="FAF15" s="90"/>
      <c r="FAG15" s="90"/>
      <c r="FAH15" s="90"/>
      <c r="FAI15" s="90"/>
      <c r="FAJ15" s="90"/>
      <c r="FAK15" s="90"/>
      <c r="FAL15" s="90"/>
      <c r="FAM15" s="90"/>
      <c r="FAN15" s="90"/>
      <c r="FAO15" s="90"/>
      <c r="FAP15" s="90"/>
      <c r="FAQ15" s="90"/>
      <c r="FAR15" s="90"/>
      <c r="FAS15" s="90"/>
      <c r="FAT15" s="90"/>
      <c r="FAU15" s="90"/>
      <c r="FAV15" s="90"/>
      <c r="FAW15" s="90"/>
      <c r="FAX15" s="90"/>
      <c r="FAY15" s="90"/>
      <c r="FAZ15" s="90"/>
      <c r="FBA15" s="90"/>
      <c r="FBB15" s="90"/>
      <c r="FBC15" s="90"/>
      <c r="FBD15" s="90"/>
      <c r="FBE15" s="90"/>
      <c r="FBF15" s="90"/>
      <c r="FBG15" s="90"/>
      <c r="FBH15" s="90"/>
      <c r="FBI15" s="90"/>
      <c r="FBJ15" s="90"/>
      <c r="FBK15" s="90"/>
      <c r="FBL15" s="90"/>
      <c r="FBM15" s="90"/>
      <c r="FBN15" s="90"/>
      <c r="FBO15" s="90"/>
      <c r="FBP15" s="90"/>
      <c r="FBQ15" s="90"/>
      <c r="FBR15" s="90"/>
      <c r="FBS15" s="90"/>
      <c r="FBT15" s="90"/>
      <c r="FBU15" s="90"/>
      <c r="FBV15" s="90"/>
      <c r="FBW15" s="90"/>
      <c r="FBX15" s="90"/>
      <c r="FBY15" s="90"/>
      <c r="FBZ15" s="90"/>
      <c r="FCA15" s="90"/>
      <c r="FCB15" s="90"/>
      <c r="FCC15" s="90"/>
      <c r="FCD15" s="90"/>
      <c r="FCE15" s="90"/>
      <c r="FCF15" s="90"/>
      <c r="FCG15" s="90"/>
      <c r="FCH15" s="90"/>
      <c r="FCI15" s="90"/>
      <c r="FCJ15" s="90"/>
      <c r="FCK15" s="90"/>
      <c r="FCL15" s="90"/>
      <c r="FCM15" s="90"/>
      <c r="FCN15" s="90"/>
      <c r="FCO15" s="90"/>
      <c r="FCP15" s="90"/>
      <c r="FCQ15" s="90"/>
      <c r="FCR15" s="90"/>
      <c r="FCS15" s="90"/>
      <c r="FCT15" s="90"/>
      <c r="FCU15" s="90"/>
      <c r="FCV15" s="90"/>
      <c r="FCW15" s="90"/>
      <c r="FCX15" s="90"/>
      <c r="FCY15" s="90"/>
      <c r="FCZ15" s="90"/>
      <c r="FDA15" s="90"/>
      <c r="FDB15" s="90"/>
      <c r="FDC15" s="90"/>
      <c r="FDD15" s="90"/>
      <c r="FDE15" s="90"/>
      <c r="FDF15" s="90"/>
      <c r="FDG15" s="90"/>
      <c r="FDH15" s="90"/>
      <c r="FDI15" s="90"/>
      <c r="FDJ15" s="90"/>
      <c r="FDK15" s="90"/>
      <c r="FDL15" s="90"/>
      <c r="FDM15" s="90"/>
      <c r="FDN15" s="90"/>
      <c r="FDO15" s="90"/>
      <c r="FDP15" s="90"/>
      <c r="FDQ15" s="90"/>
      <c r="FDR15" s="90"/>
      <c r="FDS15" s="90"/>
      <c r="FDT15" s="90"/>
      <c r="FDU15" s="90"/>
      <c r="FDV15" s="90"/>
      <c r="FDW15" s="90"/>
      <c r="FDX15" s="90"/>
      <c r="FDY15" s="90"/>
      <c r="FDZ15" s="90"/>
      <c r="FEA15" s="90"/>
      <c r="FEB15" s="90"/>
      <c r="FEC15" s="90"/>
      <c r="FED15" s="90"/>
      <c r="FEE15" s="90"/>
      <c r="FEF15" s="90"/>
      <c r="FEG15" s="90"/>
      <c r="FEH15" s="90"/>
      <c r="FEI15" s="90"/>
      <c r="FEJ15" s="90"/>
      <c r="FEK15" s="90"/>
      <c r="FEL15" s="90"/>
      <c r="FEM15" s="90"/>
      <c r="FEN15" s="90"/>
      <c r="FEO15" s="90"/>
      <c r="FEP15" s="90"/>
      <c r="FEQ15" s="90"/>
      <c r="FER15" s="90"/>
      <c r="FES15" s="90"/>
      <c r="FET15" s="90"/>
      <c r="FEU15" s="90"/>
      <c r="FEV15" s="90"/>
      <c r="FEW15" s="90"/>
      <c r="FEX15" s="90"/>
      <c r="FEY15" s="90"/>
      <c r="FEZ15" s="90"/>
      <c r="FFA15" s="90"/>
      <c r="FFB15" s="90"/>
      <c r="FFC15" s="90"/>
      <c r="FFD15" s="90"/>
      <c r="FFE15" s="90"/>
      <c r="FFF15" s="90"/>
      <c r="FFG15" s="90"/>
      <c r="FFH15" s="90"/>
      <c r="FFI15" s="90"/>
      <c r="FFJ15" s="90"/>
      <c r="FFK15" s="90"/>
      <c r="FFL15" s="90"/>
      <c r="FFM15" s="90"/>
      <c r="FFN15" s="90"/>
      <c r="FFO15" s="90"/>
      <c r="FFP15" s="90"/>
      <c r="FFQ15" s="90"/>
      <c r="FFR15" s="90"/>
      <c r="FFS15" s="90"/>
      <c r="FFT15" s="90"/>
      <c r="FFU15" s="90"/>
      <c r="FFV15" s="90"/>
      <c r="FFW15" s="90"/>
      <c r="FFX15" s="90"/>
      <c r="FFY15" s="90"/>
      <c r="FFZ15" s="90"/>
      <c r="FGA15" s="90"/>
      <c r="FGB15" s="90"/>
      <c r="FGC15" s="90"/>
      <c r="FGD15" s="90"/>
      <c r="FGE15" s="90"/>
      <c r="FGF15" s="90"/>
      <c r="FGG15" s="90"/>
      <c r="FGH15" s="90"/>
      <c r="FGI15" s="90"/>
      <c r="FGJ15" s="90"/>
      <c r="FGK15" s="90"/>
      <c r="FGL15" s="90"/>
      <c r="FGM15" s="90"/>
      <c r="FGN15" s="90"/>
      <c r="FGO15" s="90"/>
      <c r="FGP15" s="90"/>
      <c r="FGQ15" s="90"/>
      <c r="FGR15" s="90"/>
      <c r="FGS15" s="90"/>
      <c r="FGT15" s="90"/>
      <c r="FGU15" s="90"/>
      <c r="FGV15" s="90"/>
      <c r="FGW15" s="90"/>
      <c r="FGX15" s="90"/>
      <c r="FGY15" s="90"/>
      <c r="FGZ15" s="90"/>
      <c r="FHA15" s="90"/>
      <c r="FHB15" s="90"/>
      <c r="FHC15" s="90"/>
      <c r="FHD15" s="90"/>
      <c r="FHE15" s="90"/>
      <c r="FHF15" s="90"/>
      <c r="FHG15" s="90"/>
      <c r="FHH15" s="90"/>
      <c r="FHI15" s="90"/>
      <c r="FHJ15" s="90"/>
      <c r="FHK15" s="90"/>
      <c r="FHL15" s="90"/>
      <c r="FHM15" s="90"/>
      <c r="FHN15" s="90"/>
      <c r="FHO15" s="90"/>
      <c r="FHP15" s="90"/>
      <c r="FHQ15" s="90"/>
      <c r="FHR15" s="90"/>
      <c r="FHS15" s="90"/>
      <c r="FHT15" s="90"/>
      <c r="FHU15" s="90"/>
      <c r="FHV15" s="90"/>
      <c r="FHW15" s="90"/>
      <c r="FHX15" s="90"/>
      <c r="FHY15" s="90"/>
      <c r="FHZ15" s="90"/>
      <c r="FIA15" s="90"/>
      <c r="FIB15" s="90"/>
      <c r="FIC15" s="90"/>
      <c r="FID15" s="90"/>
      <c r="FIE15" s="90"/>
      <c r="FIF15" s="90"/>
      <c r="FIG15" s="90"/>
      <c r="FIH15" s="90"/>
      <c r="FII15" s="90"/>
      <c r="FIJ15" s="90"/>
      <c r="FIK15" s="90"/>
      <c r="FIL15" s="90"/>
      <c r="FIM15" s="90"/>
      <c r="FIN15" s="90"/>
      <c r="FIO15" s="90"/>
      <c r="FIP15" s="90"/>
      <c r="FIQ15" s="90"/>
      <c r="FIR15" s="90"/>
      <c r="FIS15" s="90"/>
      <c r="FIT15" s="90"/>
      <c r="FIU15" s="90"/>
      <c r="FIV15" s="90"/>
      <c r="FIW15" s="90"/>
      <c r="FIX15" s="90"/>
      <c r="FIY15" s="90"/>
      <c r="FIZ15" s="90"/>
      <c r="FJA15" s="90"/>
      <c r="FJB15" s="90"/>
      <c r="FJC15" s="90"/>
      <c r="FJD15" s="90"/>
      <c r="FJE15" s="90"/>
      <c r="FJF15" s="90"/>
      <c r="FJG15" s="90"/>
      <c r="FJH15" s="90"/>
      <c r="FJI15" s="90"/>
      <c r="FJJ15" s="90"/>
      <c r="FJK15" s="90"/>
      <c r="FJL15" s="90"/>
      <c r="FJM15" s="90"/>
      <c r="FJN15" s="90"/>
      <c r="FJO15" s="90"/>
      <c r="FJP15" s="90"/>
      <c r="FJQ15" s="90"/>
      <c r="FJR15" s="90"/>
      <c r="FJS15" s="90"/>
      <c r="FJT15" s="90"/>
      <c r="FJU15" s="90"/>
      <c r="FJV15" s="90"/>
      <c r="FJW15" s="90"/>
      <c r="FJX15" s="90"/>
      <c r="FJY15" s="90"/>
      <c r="FJZ15" s="90"/>
      <c r="FKA15" s="90"/>
      <c r="FKB15" s="90"/>
      <c r="FKC15" s="90"/>
      <c r="FKD15" s="90"/>
      <c r="FKE15" s="90"/>
      <c r="FKF15" s="90"/>
      <c r="FKG15" s="90"/>
      <c r="FKH15" s="90"/>
      <c r="FKI15" s="90"/>
      <c r="FKJ15" s="90"/>
      <c r="FKK15" s="90"/>
      <c r="FKL15" s="90"/>
      <c r="FKM15" s="90"/>
      <c r="FKN15" s="90"/>
      <c r="FKO15" s="90"/>
      <c r="FKP15" s="90"/>
      <c r="FKQ15" s="90"/>
      <c r="FKR15" s="90"/>
      <c r="FKS15" s="90"/>
      <c r="FKT15" s="90"/>
      <c r="FKU15" s="90"/>
      <c r="FKV15" s="90"/>
      <c r="FKW15" s="90"/>
      <c r="FKX15" s="90"/>
      <c r="FKY15" s="90"/>
      <c r="FKZ15" s="90"/>
      <c r="FLA15" s="90"/>
      <c r="FLB15" s="90"/>
      <c r="FLC15" s="90"/>
      <c r="FLD15" s="90"/>
      <c r="FLE15" s="90"/>
      <c r="FLF15" s="90"/>
      <c r="FLG15" s="90"/>
      <c r="FLH15" s="90"/>
      <c r="FLI15" s="90"/>
      <c r="FLJ15" s="90"/>
      <c r="FLK15" s="90"/>
      <c r="FLL15" s="90"/>
      <c r="FLM15" s="90"/>
      <c r="FLN15" s="90"/>
      <c r="FLO15" s="90"/>
      <c r="FLP15" s="90"/>
      <c r="FLQ15" s="90"/>
      <c r="FLR15" s="90"/>
      <c r="FLS15" s="90"/>
      <c r="FLT15" s="90"/>
      <c r="FLU15" s="90"/>
      <c r="FLV15" s="90"/>
      <c r="FLW15" s="90"/>
      <c r="FLX15" s="90"/>
      <c r="FLY15" s="90"/>
      <c r="FLZ15" s="90"/>
      <c r="FMA15" s="90"/>
      <c r="FMB15" s="90"/>
      <c r="FMC15" s="90"/>
      <c r="FMD15" s="90"/>
      <c r="FME15" s="90"/>
      <c r="FMF15" s="90"/>
      <c r="FMG15" s="90"/>
      <c r="FMH15" s="90"/>
      <c r="FMI15" s="90"/>
      <c r="FMJ15" s="90"/>
      <c r="FMK15" s="90"/>
      <c r="FML15" s="90"/>
      <c r="FMM15" s="90"/>
      <c r="FMN15" s="90"/>
      <c r="FMO15" s="90"/>
      <c r="FMP15" s="90"/>
      <c r="FMQ15" s="90"/>
      <c r="FMR15" s="90"/>
      <c r="FMS15" s="90"/>
      <c r="FMT15" s="90"/>
      <c r="FMU15" s="90"/>
      <c r="FMV15" s="90"/>
      <c r="FMW15" s="90"/>
      <c r="FMX15" s="90"/>
      <c r="FMY15" s="90"/>
      <c r="FMZ15" s="90"/>
      <c r="FNA15" s="90"/>
      <c r="FNB15" s="90"/>
      <c r="FNC15" s="90"/>
      <c r="FND15" s="90"/>
      <c r="FNE15" s="90"/>
      <c r="FNF15" s="90"/>
      <c r="FNG15" s="90"/>
      <c r="FNH15" s="90"/>
      <c r="FNI15" s="90"/>
      <c r="FNJ15" s="90"/>
      <c r="FNK15" s="90"/>
      <c r="FNL15" s="90"/>
      <c r="FNM15" s="90"/>
      <c r="FNN15" s="90"/>
      <c r="FNO15" s="90"/>
      <c r="FNP15" s="90"/>
      <c r="FNQ15" s="90"/>
      <c r="FNR15" s="90"/>
      <c r="FNS15" s="90"/>
      <c r="FNT15" s="90"/>
      <c r="FNU15" s="90"/>
      <c r="FNV15" s="90"/>
      <c r="FNW15" s="90"/>
      <c r="FNX15" s="90"/>
      <c r="FNY15" s="90"/>
      <c r="FNZ15" s="90"/>
      <c r="FOA15" s="90"/>
      <c r="FOB15" s="90"/>
      <c r="FOC15" s="90"/>
      <c r="FOD15" s="90"/>
      <c r="FOE15" s="90"/>
      <c r="FOF15" s="90"/>
      <c r="FOG15" s="90"/>
      <c r="FOH15" s="90"/>
      <c r="FOI15" s="90"/>
      <c r="FOJ15" s="90"/>
      <c r="FOK15" s="90"/>
      <c r="FOL15" s="90"/>
      <c r="FOM15" s="90"/>
      <c r="FON15" s="90"/>
      <c r="FOO15" s="90"/>
      <c r="FOP15" s="90"/>
      <c r="FOQ15" s="90"/>
      <c r="FOR15" s="90"/>
      <c r="FOS15" s="90"/>
      <c r="FOT15" s="90"/>
      <c r="FOU15" s="90"/>
      <c r="FOV15" s="90"/>
      <c r="FOW15" s="90"/>
      <c r="FOX15" s="90"/>
      <c r="FOY15" s="90"/>
      <c r="FOZ15" s="90"/>
      <c r="FPA15" s="90"/>
      <c r="FPB15" s="90"/>
      <c r="FPC15" s="90"/>
      <c r="FPD15" s="90"/>
      <c r="FPE15" s="90"/>
      <c r="FPF15" s="90"/>
      <c r="FPG15" s="90"/>
      <c r="FPH15" s="90"/>
      <c r="FPI15" s="90"/>
      <c r="FPJ15" s="90"/>
      <c r="FPK15" s="90"/>
      <c r="FPL15" s="90"/>
      <c r="FPM15" s="90"/>
      <c r="FPN15" s="90"/>
      <c r="FPO15" s="90"/>
      <c r="FPP15" s="90"/>
      <c r="FPQ15" s="90"/>
      <c r="FPR15" s="90"/>
      <c r="FPS15" s="90"/>
      <c r="FPT15" s="90"/>
      <c r="FPU15" s="90"/>
      <c r="FPV15" s="90"/>
      <c r="FPW15" s="90"/>
      <c r="FPX15" s="90"/>
      <c r="FPY15" s="90"/>
      <c r="FPZ15" s="90"/>
      <c r="FQA15" s="90"/>
      <c r="FQB15" s="90"/>
      <c r="FQC15" s="90"/>
      <c r="FQD15" s="90"/>
      <c r="FQE15" s="90"/>
      <c r="FQF15" s="90"/>
      <c r="FQG15" s="90"/>
      <c r="FQH15" s="90"/>
      <c r="FQI15" s="90"/>
      <c r="FQJ15" s="90"/>
      <c r="FQK15" s="90"/>
      <c r="FQL15" s="90"/>
      <c r="FQM15" s="90"/>
      <c r="FQN15" s="90"/>
      <c r="FQO15" s="90"/>
      <c r="FQP15" s="90"/>
      <c r="FQQ15" s="90"/>
      <c r="FQR15" s="90"/>
      <c r="FQS15" s="90"/>
      <c r="FQT15" s="90"/>
      <c r="FQU15" s="90"/>
      <c r="FQV15" s="90"/>
      <c r="FQW15" s="90"/>
      <c r="FQX15" s="90"/>
      <c r="FQY15" s="90"/>
      <c r="FQZ15" s="90"/>
      <c r="FRA15" s="90"/>
      <c r="FRB15" s="90"/>
      <c r="FRC15" s="90"/>
      <c r="FRD15" s="90"/>
      <c r="FRE15" s="90"/>
      <c r="FRF15" s="90"/>
      <c r="FRG15" s="90"/>
      <c r="FRH15" s="90"/>
      <c r="FRI15" s="90"/>
      <c r="FRJ15" s="90"/>
      <c r="FRK15" s="90"/>
      <c r="FRL15" s="90"/>
      <c r="FRM15" s="90"/>
      <c r="FRN15" s="90"/>
      <c r="FRO15" s="90"/>
      <c r="FRP15" s="90"/>
      <c r="FRQ15" s="90"/>
      <c r="FRR15" s="90"/>
      <c r="FRS15" s="90"/>
      <c r="FRT15" s="90"/>
      <c r="FRU15" s="90"/>
      <c r="FRV15" s="90"/>
      <c r="FRW15" s="90"/>
      <c r="FRX15" s="90"/>
      <c r="FRY15" s="90"/>
      <c r="FRZ15" s="90"/>
      <c r="FSA15" s="90"/>
      <c r="FSB15" s="90"/>
      <c r="FSC15" s="90"/>
      <c r="FSD15" s="90"/>
      <c r="FSE15" s="90"/>
      <c r="FSF15" s="90"/>
      <c r="FSG15" s="90"/>
      <c r="FSH15" s="90"/>
      <c r="FSI15" s="90"/>
      <c r="FSJ15" s="90"/>
      <c r="FSK15" s="90"/>
      <c r="FSL15" s="90"/>
      <c r="FSM15" s="90"/>
      <c r="FSN15" s="90"/>
      <c r="FSO15" s="90"/>
      <c r="FSP15" s="90"/>
      <c r="FSQ15" s="90"/>
      <c r="FSR15" s="90"/>
      <c r="FSS15" s="90"/>
      <c r="FST15" s="90"/>
      <c r="FSU15" s="90"/>
      <c r="FSV15" s="90"/>
      <c r="FSW15" s="90"/>
      <c r="FSX15" s="90"/>
      <c r="FSY15" s="90"/>
      <c r="FSZ15" s="90"/>
      <c r="FTA15" s="90"/>
      <c r="FTB15" s="90"/>
      <c r="FTC15" s="90"/>
      <c r="FTD15" s="90"/>
      <c r="FTE15" s="90"/>
      <c r="FTF15" s="90"/>
      <c r="FTG15" s="90"/>
      <c r="FTH15" s="90"/>
      <c r="FTI15" s="90"/>
      <c r="FTJ15" s="90"/>
      <c r="FTK15" s="90"/>
      <c r="FTL15" s="90"/>
      <c r="FTM15" s="90"/>
      <c r="FTN15" s="90"/>
      <c r="FTO15" s="90"/>
      <c r="FTP15" s="90"/>
      <c r="FTQ15" s="90"/>
      <c r="FTR15" s="90"/>
      <c r="FTS15" s="90"/>
      <c r="FTT15" s="90"/>
      <c r="FTU15" s="90"/>
      <c r="FTV15" s="90"/>
      <c r="FTW15" s="90"/>
      <c r="FTX15" s="90"/>
      <c r="FTY15" s="90"/>
      <c r="FTZ15" s="90"/>
      <c r="FUA15" s="90"/>
      <c r="FUB15" s="90"/>
      <c r="FUC15" s="90"/>
      <c r="FUD15" s="90"/>
      <c r="FUE15" s="90"/>
      <c r="FUF15" s="90"/>
      <c r="FUG15" s="90"/>
      <c r="FUH15" s="90"/>
      <c r="FUI15" s="90"/>
      <c r="FUJ15" s="90"/>
      <c r="FUK15" s="90"/>
      <c r="FUL15" s="90"/>
      <c r="FUM15" s="90"/>
      <c r="FUN15" s="90"/>
      <c r="FUO15" s="90"/>
      <c r="FUP15" s="90"/>
      <c r="FUQ15" s="90"/>
      <c r="FUR15" s="90"/>
      <c r="FUS15" s="90"/>
      <c r="FUT15" s="90"/>
      <c r="FUU15" s="90"/>
      <c r="FUV15" s="90"/>
      <c r="FUW15" s="90"/>
      <c r="FUX15" s="90"/>
      <c r="FUY15" s="90"/>
      <c r="FUZ15" s="90"/>
      <c r="FVA15" s="90"/>
      <c r="FVB15" s="90"/>
      <c r="FVC15" s="90"/>
      <c r="FVD15" s="90"/>
      <c r="FVE15" s="90"/>
      <c r="FVF15" s="90"/>
      <c r="FVG15" s="90"/>
      <c r="FVH15" s="90"/>
      <c r="FVI15" s="90"/>
      <c r="FVJ15" s="90"/>
      <c r="FVK15" s="90"/>
      <c r="FVL15" s="90"/>
      <c r="FVM15" s="90"/>
      <c r="FVN15" s="90"/>
      <c r="FVO15" s="90"/>
      <c r="FVP15" s="90"/>
      <c r="FVQ15" s="90"/>
      <c r="FVR15" s="90"/>
      <c r="FVS15" s="90"/>
      <c r="FVT15" s="90"/>
      <c r="FVU15" s="90"/>
      <c r="FVV15" s="90"/>
      <c r="FVW15" s="90"/>
      <c r="FVX15" s="90"/>
      <c r="FVY15" s="90"/>
      <c r="FVZ15" s="90"/>
      <c r="FWA15" s="90"/>
      <c r="FWB15" s="90"/>
      <c r="FWC15" s="90"/>
      <c r="FWD15" s="90"/>
      <c r="FWE15" s="90"/>
      <c r="FWF15" s="90"/>
      <c r="FWG15" s="90"/>
      <c r="FWH15" s="90"/>
      <c r="FWI15" s="90"/>
      <c r="FWJ15" s="90"/>
      <c r="FWK15" s="90"/>
      <c r="FWL15" s="90"/>
      <c r="FWM15" s="90"/>
      <c r="FWN15" s="90"/>
      <c r="FWO15" s="90"/>
      <c r="FWP15" s="90"/>
      <c r="FWQ15" s="90"/>
      <c r="FWR15" s="90"/>
      <c r="FWS15" s="90"/>
      <c r="FWT15" s="90"/>
      <c r="FWU15" s="90"/>
      <c r="FWV15" s="90"/>
      <c r="FWW15" s="90"/>
      <c r="FWX15" s="90"/>
      <c r="FWY15" s="90"/>
      <c r="FWZ15" s="90"/>
      <c r="FXA15" s="90"/>
      <c r="FXB15" s="90"/>
      <c r="FXC15" s="90"/>
      <c r="FXD15" s="90"/>
      <c r="FXE15" s="90"/>
      <c r="FXF15" s="90"/>
      <c r="FXG15" s="90"/>
      <c r="FXH15" s="90"/>
      <c r="FXI15" s="90"/>
      <c r="FXJ15" s="90"/>
      <c r="FXK15" s="90"/>
      <c r="FXL15" s="90"/>
      <c r="FXM15" s="90"/>
      <c r="FXN15" s="90"/>
      <c r="FXO15" s="90"/>
      <c r="FXP15" s="90"/>
      <c r="FXQ15" s="90"/>
      <c r="FXR15" s="90"/>
      <c r="FXS15" s="90"/>
      <c r="FXT15" s="90"/>
      <c r="FXU15" s="90"/>
      <c r="FXV15" s="90"/>
      <c r="FXW15" s="90"/>
      <c r="FXX15" s="90"/>
      <c r="FXY15" s="90"/>
      <c r="FXZ15" s="90"/>
      <c r="FYA15" s="90"/>
      <c r="FYB15" s="90"/>
      <c r="FYC15" s="90"/>
      <c r="FYD15" s="90"/>
      <c r="FYE15" s="90"/>
      <c r="FYF15" s="90"/>
      <c r="FYG15" s="90"/>
      <c r="FYH15" s="90"/>
      <c r="FYI15" s="90"/>
      <c r="FYJ15" s="90"/>
      <c r="FYK15" s="90"/>
      <c r="FYL15" s="90"/>
      <c r="FYM15" s="90"/>
      <c r="FYN15" s="90"/>
      <c r="FYO15" s="90"/>
      <c r="FYP15" s="90"/>
      <c r="FYQ15" s="90"/>
      <c r="FYR15" s="90"/>
      <c r="FYS15" s="90"/>
      <c r="FYT15" s="90"/>
      <c r="FYU15" s="90"/>
      <c r="FYV15" s="90"/>
      <c r="FYW15" s="90"/>
      <c r="FYX15" s="90"/>
      <c r="FYY15" s="90"/>
      <c r="FYZ15" s="90"/>
      <c r="FZA15" s="90"/>
      <c r="FZB15" s="90"/>
      <c r="FZC15" s="90"/>
      <c r="FZD15" s="90"/>
      <c r="FZE15" s="90"/>
      <c r="FZF15" s="90"/>
      <c r="FZG15" s="90"/>
      <c r="FZH15" s="90"/>
      <c r="FZI15" s="90"/>
      <c r="FZJ15" s="90"/>
      <c r="FZK15" s="90"/>
      <c r="FZL15" s="90"/>
      <c r="FZM15" s="90"/>
      <c r="FZN15" s="90"/>
      <c r="FZO15" s="90"/>
      <c r="FZP15" s="90"/>
      <c r="FZQ15" s="90"/>
      <c r="FZR15" s="90"/>
      <c r="FZS15" s="90"/>
      <c r="FZT15" s="90"/>
      <c r="FZU15" s="90"/>
      <c r="FZV15" s="90"/>
      <c r="FZW15" s="90"/>
      <c r="FZX15" s="90"/>
      <c r="FZY15" s="90"/>
      <c r="FZZ15" s="90"/>
      <c r="GAA15" s="90"/>
      <c r="GAB15" s="90"/>
      <c r="GAC15" s="90"/>
      <c r="GAD15" s="90"/>
      <c r="GAE15" s="90"/>
      <c r="GAF15" s="90"/>
      <c r="GAG15" s="90"/>
      <c r="GAH15" s="90"/>
      <c r="GAI15" s="90"/>
      <c r="GAJ15" s="90"/>
      <c r="GAK15" s="90"/>
      <c r="GAL15" s="90"/>
      <c r="GAM15" s="90"/>
      <c r="GAN15" s="90"/>
      <c r="GAO15" s="90"/>
      <c r="GAP15" s="90"/>
      <c r="GAQ15" s="90"/>
      <c r="GAR15" s="90"/>
      <c r="GAS15" s="90"/>
      <c r="GAT15" s="90"/>
      <c r="GAU15" s="90"/>
      <c r="GAV15" s="90"/>
      <c r="GAW15" s="90"/>
      <c r="GAX15" s="90"/>
      <c r="GAY15" s="90"/>
      <c r="GAZ15" s="90"/>
      <c r="GBA15" s="90"/>
      <c r="GBB15" s="90"/>
      <c r="GBC15" s="90"/>
      <c r="GBD15" s="90"/>
      <c r="GBE15" s="90"/>
      <c r="GBF15" s="90"/>
      <c r="GBG15" s="90"/>
      <c r="GBH15" s="90"/>
      <c r="GBI15" s="90"/>
      <c r="GBJ15" s="90"/>
      <c r="GBK15" s="90"/>
      <c r="GBL15" s="90"/>
      <c r="GBM15" s="90"/>
      <c r="GBN15" s="90"/>
      <c r="GBO15" s="90"/>
      <c r="GBP15" s="90"/>
      <c r="GBQ15" s="90"/>
      <c r="GBR15" s="90"/>
      <c r="GBS15" s="90"/>
      <c r="GBT15" s="90"/>
      <c r="GBU15" s="90"/>
      <c r="GBV15" s="90"/>
      <c r="GBW15" s="90"/>
      <c r="GBX15" s="90"/>
      <c r="GBY15" s="90"/>
      <c r="GBZ15" s="90"/>
      <c r="GCA15" s="90"/>
      <c r="GCB15" s="90"/>
      <c r="GCC15" s="90"/>
      <c r="GCD15" s="90"/>
      <c r="GCE15" s="90"/>
      <c r="GCF15" s="90"/>
      <c r="GCG15" s="90"/>
      <c r="GCH15" s="90"/>
      <c r="GCI15" s="90"/>
      <c r="GCJ15" s="90"/>
      <c r="GCK15" s="90"/>
      <c r="GCL15" s="90"/>
      <c r="GCM15" s="90"/>
      <c r="GCN15" s="90"/>
      <c r="GCO15" s="90"/>
      <c r="GCP15" s="90"/>
      <c r="GCQ15" s="90"/>
      <c r="GCR15" s="90"/>
      <c r="GCS15" s="90"/>
      <c r="GCT15" s="90"/>
      <c r="GCU15" s="90"/>
      <c r="GCV15" s="90"/>
      <c r="GCW15" s="90"/>
      <c r="GCX15" s="90"/>
      <c r="GCY15" s="90"/>
      <c r="GCZ15" s="90"/>
      <c r="GDA15" s="90"/>
      <c r="GDB15" s="90"/>
      <c r="GDC15" s="90"/>
      <c r="GDD15" s="90"/>
      <c r="GDE15" s="90"/>
      <c r="GDF15" s="90"/>
      <c r="GDG15" s="90"/>
      <c r="GDH15" s="90"/>
      <c r="GDI15" s="90"/>
      <c r="GDJ15" s="90"/>
      <c r="GDK15" s="90"/>
      <c r="GDL15" s="90"/>
      <c r="GDM15" s="90"/>
      <c r="GDN15" s="90"/>
      <c r="GDO15" s="90"/>
      <c r="GDP15" s="90"/>
      <c r="GDQ15" s="90"/>
      <c r="GDR15" s="90"/>
      <c r="GDS15" s="90"/>
      <c r="GDT15" s="90"/>
      <c r="GDU15" s="90"/>
      <c r="GDV15" s="90"/>
      <c r="GDW15" s="90"/>
      <c r="GDX15" s="90"/>
      <c r="GDY15" s="90"/>
      <c r="GDZ15" s="90"/>
      <c r="GEA15" s="90"/>
      <c r="GEB15" s="90"/>
      <c r="GEC15" s="90"/>
      <c r="GED15" s="90"/>
      <c r="GEE15" s="90"/>
      <c r="GEF15" s="90"/>
      <c r="GEG15" s="90"/>
      <c r="GEH15" s="90"/>
      <c r="GEI15" s="90"/>
      <c r="GEJ15" s="90"/>
      <c r="GEK15" s="90"/>
      <c r="GEL15" s="90"/>
      <c r="GEM15" s="90"/>
      <c r="GEN15" s="90"/>
      <c r="GEO15" s="90"/>
      <c r="GEP15" s="90"/>
      <c r="GEQ15" s="90"/>
      <c r="GER15" s="90"/>
      <c r="GES15" s="90"/>
      <c r="GET15" s="90"/>
      <c r="GEU15" s="90"/>
      <c r="GEV15" s="90"/>
      <c r="GEW15" s="90"/>
      <c r="GEX15" s="90"/>
      <c r="GEY15" s="90"/>
      <c r="GEZ15" s="90"/>
      <c r="GFA15" s="90"/>
      <c r="GFB15" s="90"/>
      <c r="GFC15" s="90"/>
      <c r="GFD15" s="90"/>
      <c r="GFE15" s="90"/>
      <c r="GFF15" s="90"/>
      <c r="GFG15" s="90"/>
      <c r="GFH15" s="90"/>
      <c r="GFI15" s="90"/>
      <c r="GFJ15" s="90"/>
      <c r="GFK15" s="90"/>
      <c r="GFL15" s="90"/>
      <c r="GFM15" s="90"/>
      <c r="GFN15" s="90"/>
      <c r="GFO15" s="90"/>
      <c r="GFP15" s="90"/>
      <c r="GFQ15" s="90"/>
      <c r="GFR15" s="90"/>
      <c r="GFS15" s="90"/>
      <c r="GFT15" s="90"/>
      <c r="GFU15" s="90"/>
      <c r="GFV15" s="90"/>
      <c r="GFW15" s="90"/>
      <c r="GFX15" s="90"/>
      <c r="GFY15" s="90"/>
      <c r="GFZ15" s="90"/>
      <c r="GGA15" s="90"/>
      <c r="GGB15" s="90"/>
      <c r="GGC15" s="90"/>
      <c r="GGD15" s="90"/>
      <c r="GGE15" s="90"/>
      <c r="GGF15" s="90"/>
      <c r="GGG15" s="90"/>
      <c r="GGH15" s="90"/>
      <c r="GGI15" s="90"/>
      <c r="GGJ15" s="90"/>
      <c r="GGK15" s="90"/>
      <c r="GGL15" s="90"/>
      <c r="GGM15" s="90"/>
      <c r="GGN15" s="90"/>
      <c r="GGO15" s="90"/>
      <c r="GGP15" s="90"/>
      <c r="GGQ15" s="90"/>
      <c r="GGR15" s="90"/>
      <c r="GGS15" s="90"/>
      <c r="GGT15" s="90"/>
      <c r="GGU15" s="90"/>
      <c r="GGV15" s="90"/>
      <c r="GGW15" s="90"/>
      <c r="GGX15" s="90"/>
      <c r="GGY15" s="90"/>
      <c r="GGZ15" s="90"/>
      <c r="GHA15" s="90"/>
      <c r="GHB15" s="90"/>
      <c r="GHC15" s="90"/>
      <c r="GHD15" s="90"/>
      <c r="GHE15" s="90"/>
      <c r="GHF15" s="90"/>
      <c r="GHG15" s="90"/>
      <c r="GHH15" s="90"/>
      <c r="GHI15" s="90"/>
      <c r="GHJ15" s="90"/>
      <c r="GHK15" s="90"/>
      <c r="GHL15" s="90"/>
      <c r="GHM15" s="90"/>
      <c r="GHN15" s="90"/>
      <c r="GHO15" s="90"/>
      <c r="GHP15" s="90"/>
      <c r="GHQ15" s="90"/>
      <c r="GHR15" s="90"/>
      <c r="GHS15" s="90"/>
      <c r="GHT15" s="90"/>
      <c r="GHU15" s="90"/>
      <c r="GHV15" s="90"/>
      <c r="GHW15" s="90"/>
      <c r="GHX15" s="90"/>
      <c r="GHY15" s="90"/>
      <c r="GHZ15" s="90"/>
      <c r="GIA15" s="90"/>
      <c r="GIB15" s="90"/>
      <c r="GIC15" s="90"/>
      <c r="GID15" s="90"/>
      <c r="GIE15" s="90"/>
      <c r="GIF15" s="90"/>
      <c r="GIG15" s="90"/>
      <c r="GIH15" s="90"/>
      <c r="GII15" s="90"/>
      <c r="GIJ15" s="90"/>
      <c r="GIK15" s="90"/>
      <c r="GIL15" s="90"/>
      <c r="GIM15" s="90"/>
      <c r="GIN15" s="90"/>
      <c r="GIO15" s="90"/>
      <c r="GIP15" s="90"/>
      <c r="GIQ15" s="90"/>
      <c r="GIR15" s="90"/>
      <c r="GIS15" s="90"/>
      <c r="GIT15" s="90"/>
      <c r="GIU15" s="90"/>
      <c r="GIV15" s="90"/>
      <c r="GIW15" s="90"/>
      <c r="GIX15" s="90"/>
      <c r="GIY15" s="90"/>
      <c r="GIZ15" s="90"/>
      <c r="GJA15" s="90"/>
      <c r="GJB15" s="90"/>
      <c r="GJC15" s="90"/>
      <c r="GJD15" s="90"/>
      <c r="GJE15" s="90"/>
      <c r="GJF15" s="90"/>
      <c r="GJG15" s="90"/>
      <c r="GJH15" s="90"/>
      <c r="GJI15" s="90"/>
      <c r="GJJ15" s="90"/>
      <c r="GJK15" s="90"/>
      <c r="GJL15" s="90"/>
      <c r="GJM15" s="90"/>
      <c r="GJN15" s="90"/>
      <c r="GJO15" s="90"/>
      <c r="GJP15" s="90"/>
      <c r="GJQ15" s="90"/>
      <c r="GJR15" s="90"/>
      <c r="GJS15" s="90"/>
      <c r="GJT15" s="90"/>
      <c r="GJU15" s="90"/>
      <c r="GJV15" s="90"/>
      <c r="GJW15" s="90"/>
      <c r="GJX15" s="90"/>
      <c r="GJY15" s="90"/>
      <c r="GJZ15" s="90"/>
      <c r="GKA15" s="90"/>
      <c r="GKB15" s="90"/>
      <c r="GKC15" s="90"/>
      <c r="GKD15" s="90"/>
      <c r="GKE15" s="90"/>
      <c r="GKF15" s="90"/>
      <c r="GKG15" s="90"/>
      <c r="GKH15" s="90"/>
      <c r="GKI15" s="90"/>
      <c r="GKJ15" s="90"/>
      <c r="GKK15" s="90"/>
      <c r="GKL15" s="90"/>
      <c r="GKM15" s="90"/>
      <c r="GKN15" s="90"/>
      <c r="GKO15" s="90"/>
      <c r="GKP15" s="90"/>
      <c r="GKQ15" s="90"/>
      <c r="GKR15" s="90"/>
      <c r="GKS15" s="90"/>
      <c r="GKT15" s="90"/>
      <c r="GKU15" s="90"/>
      <c r="GKV15" s="90"/>
      <c r="GKW15" s="90"/>
      <c r="GKX15" s="90"/>
      <c r="GKY15" s="90"/>
      <c r="GKZ15" s="90"/>
      <c r="GLA15" s="90"/>
      <c r="GLB15" s="90"/>
      <c r="GLC15" s="90"/>
      <c r="GLD15" s="90"/>
      <c r="GLE15" s="90"/>
      <c r="GLF15" s="90"/>
      <c r="GLG15" s="90"/>
      <c r="GLH15" s="90"/>
      <c r="GLI15" s="90"/>
      <c r="GLJ15" s="90"/>
      <c r="GLK15" s="90"/>
      <c r="GLL15" s="90"/>
      <c r="GLM15" s="90"/>
      <c r="GLN15" s="90"/>
      <c r="GLO15" s="90"/>
      <c r="GLP15" s="90"/>
      <c r="GLQ15" s="90"/>
      <c r="GLR15" s="90"/>
      <c r="GLS15" s="90"/>
      <c r="GLT15" s="90"/>
      <c r="GLU15" s="90"/>
      <c r="GLV15" s="90"/>
      <c r="GLW15" s="90"/>
      <c r="GLX15" s="90"/>
      <c r="GLY15" s="90"/>
      <c r="GLZ15" s="90"/>
      <c r="GMA15" s="90"/>
      <c r="GMB15" s="90"/>
      <c r="GMC15" s="90"/>
      <c r="GMD15" s="90"/>
      <c r="GME15" s="90"/>
      <c r="GMF15" s="90"/>
      <c r="GMG15" s="90"/>
      <c r="GMH15" s="90"/>
      <c r="GMI15" s="90"/>
      <c r="GMJ15" s="90"/>
      <c r="GMK15" s="90"/>
      <c r="GML15" s="90"/>
      <c r="GMM15" s="90"/>
      <c r="GMN15" s="90"/>
      <c r="GMO15" s="90"/>
      <c r="GMP15" s="90"/>
      <c r="GMQ15" s="90"/>
      <c r="GMR15" s="90"/>
      <c r="GMS15" s="90"/>
      <c r="GMT15" s="90"/>
      <c r="GMU15" s="90"/>
      <c r="GMV15" s="90"/>
      <c r="GMW15" s="90"/>
      <c r="GMX15" s="90"/>
      <c r="GMY15" s="90"/>
      <c r="GMZ15" s="90"/>
      <c r="GNA15" s="90"/>
      <c r="GNB15" s="90"/>
      <c r="GNC15" s="90"/>
      <c r="GND15" s="90"/>
      <c r="GNE15" s="90"/>
      <c r="GNF15" s="90"/>
      <c r="GNG15" s="90"/>
      <c r="GNH15" s="90"/>
      <c r="GNI15" s="90"/>
      <c r="GNJ15" s="90"/>
      <c r="GNK15" s="90"/>
      <c r="GNL15" s="90"/>
      <c r="GNM15" s="90"/>
      <c r="GNN15" s="90"/>
      <c r="GNO15" s="90"/>
      <c r="GNP15" s="90"/>
      <c r="GNQ15" s="90"/>
      <c r="GNR15" s="90"/>
      <c r="GNS15" s="90"/>
      <c r="GNT15" s="90"/>
      <c r="GNU15" s="90"/>
      <c r="GNV15" s="90"/>
      <c r="GNW15" s="90"/>
      <c r="GNX15" s="90"/>
      <c r="GNY15" s="90"/>
      <c r="GNZ15" s="90"/>
      <c r="GOA15" s="90"/>
      <c r="GOB15" s="90"/>
      <c r="GOC15" s="90"/>
      <c r="GOD15" s="90"/>
      <c r="GOE15" s="90"/>
      <c r="GOF15" s="90"/>
      <c r="GOG15" s="90"/>
      <c r="GOH15" s="90"/>
      <c r="GOI15" s="90"/>
      <c r="GOJ15" s="90"/>
      <c r="GOK15" s="90"/>
      <c r="GOL15" s="90"/>
      <c r="GOM15" s="90"/>
      <c r="GON15" s="90"/>
      <c r="GOO15" s="90"/>
      <c r="GOP15" s="90"/>
      <c r="GOQ15" s="90"/>
      <c r="GOR15" s="90"/>
      <c r="GOS15" s="90"/>
      <c r="GOT15" s="90"/>
      <c r="GOU15" s="90"/>
      <c r="GOV15" s="90"/>
      <c r="GOW15" s="90"/>
      <c r="GOX15" s="90"/>
      <c r="GOY15" s="90"/>
      <c r="GOZ15" s="90"/>
      <c r="GPA15" s="90"/>
      <c r="GPB15" s="90"/>
      <c r="GPC15" s="90"/>
      <c r="GPD15" s="90"/>
      <c r="GPE15" s="90"/>
      <c r="GPF15" s="90"/>
      <c r="GPG15" s="90"/>
      <c r="GPH15" s="90"/>
      <c r="GPI15" s="90"/>
      <c r="GPJ15" s="90"/>
      <c r="GPK15" s="90"/>
      <c r="GPL15" s="90"/>
      <c r="GPM15" s="90"/>
      <c r="GPN15" s="90"/>
      <c r="GPO15" s="90"/>
      <c r="GPP15" s="90"/>
      <c r="GPQ15" s="90"/>
      <c r="GPR15" s="90"/>
      <c r="GPS15" s="90"/>
      <c r="GPT15" s="90"/>
      <c r="GPU15" s="90"/>
      <c r="GPV15" s="90"/>
      <c r="GPW15" s="90"/>
      <c r="GPX15" s="90"/>
      <c r="GPY15" s="90"/>
      <c r="GPZ15" s="90"/>
      <c r="GQA15" s="90"/>
      <c r="GQB15" s="90"/>
      <c r="GQC15" s="90"/>
      <c r="GQD15" s="90"/>
      <c r="GQE15" s="90"/>
      <c r="GQF15" s="90"/>
      <c r="GQG15" s="90"/>
      <c r="GQH15" s="90"/>
      <c r="GQI15" s="90"/>
      <c r="GQJ15" s="90"/>
      <c r="GQK15" s="90"/>
      <c r="GQL15" s="90"/>
      <c r="GQM15" s="90"/>
      <c r="GQN15" s="90"/>
      <c r="GQO15" s="90"/>
      <c r="GQP15" s="90"/>
      <c r="GQQ15" s="90"/>
      <c r="GQR15" s="90"/>
      <c r="GQS15" s="90"/>
      <c r="GQT15" s="90"/>
      <c r="GQU15" s="90"/>
      <c r="GQV15" s="90"/>
      <c r="GQW15" s="90"/>
      <c r="GQX15" s="90"/>
      <c r="GQY15" s="90"/>
      <c r="GQZ15" s="90"/>
      <c r="GRA15" s="90"/>
      <c r="GRB15" s="90"/>
      <c r="GRC15" s="90"/>
      <c r="GRD15" s="90"/>
      <c r="GRE15" s="90"/>
      <c r="GRF15" s="90"/>
      <c r="GRG15" s="90"/>
      <c r="GRH15" s="90"/>
      <c r="GRI15" s="90"/>
      <c r="GRJ15" s="90"/>
      <c r="GRK15" s="90"/>
      <c r="GRL15" s="90"/>
      <c r="GRM15" s="90"/>
      <c r="GRN15" s="90"/>
      <c r="GRO15" s="90"/>
      <c r="GRP15" s="90"/>
      <c r="GRQ15" s="90"/>
      <c r="GRR15" s="90"/>
      <c r="GRS15" s="90"/>
      <c r="GRT15" s="90"/>
      <c r="GRU15" s="90"/>
      <c r="GRV15" s="90"/>
      <c r="GRW15" s="90"/>
      <c r="GRX15" s="90"/>
      <c r="GRY15" s="90"/>
      <c r="GRZ15" s="90"/>
      <c r="GSA15" s="90"/>
      <c r="GSB15" s="90"/>
      <c r="GSC15" s="90"/>
      <c r="GSD15" s="90"/>
      <c r="GSE15" s="90"/>
      <c r="GSF15" s="90"/>
      <c r="GSG15" s="90"/>
      <c r="GSH15" s="90"/>
      <c r="GSI15" s="90"/>
      <c r="GSJ15" s="90"/>
      <c r="GSK15" s="90"/>
      <c r="GSL15" s="90"/>
      <c r="GSM15" s="90"/>
      <c r="GSN15" s="90"/>
      <c r="GSO15" s="90"/>
      <c r="GSP15" s="90"/>
      <c r="GSQ15" s="90"/>
      <c r="GSR15" s="90"/>
      <c r="GSS15" s="90"/>
      <c r="GST15" s="90"/>
      <c r="GSU15" s="90"/>
      <c r="GSV15" s="90"/>
      <c r="GSW15" s="90"/>
      <c r="GSX15" s="90"/>
      <c r="GSY15" s="90"/>
      <c r="GSZ15" s="90"/>
      <c r="GTA15" s="90"/>
      <c r="GTB15" s="90"/>
      <c r="GTC15" s="90"/>
      <c r="GTD15" s="90"/>
      <c r="GTE15" s="90"/>
      <c r="GTF15" s="90"/>
      <c r="GTG15" s="90"/>
      <c r="GTH15" s="90"/>
      <c r="GTI15" s="90"/>
      <c r="GTJ15" s="90"/>
      <c r="GTK15" s="90"/>
      <c r="GTL15" s="90"/>
      <c r="GTM15" s="90"/>
      <c r="GTN15" s="90"/>
      <c r="GTO15" s="90"/>
      <c r="GTP15" s="90"/>
      <c r="GTQ15" s="90"/>
      <c r="GTR15" s="90"/>
      <c r="GTS15" s="90"/>
      <c r="GTT15" s="90"/>
      <c r="GTU15" s="90"/>
      <c r="GTV15" s="90"/>
      <c r="GTW15" s="90"/>
      <c r="GTX15" s="90"/>
      <c r="GTY15" s="90"/>
      <c r="GTZ15" s="90"/>
      <c r="GUA15" s="90"/>
      <c r="GUB15" s="90"/>
      <c r="GUC15" s="90"/>
      <c r="GUD15" s="90"/>
      <c r="GUE15" s="90"/>
      <c r="GUF15" s="90"/>
      <c r="GUG15" s="90"/>
      <c r="GUH15" s="90"/>
      <c r="GUI15" s="90"/>
      <c r="GUJ15" s="90"/>
      <c r="GUK15" s="90"/>
      <c r="GUL15" s="90"/>
      <c r="GUM15" s="90"/>
      <c r="GUN15" s="90"/>
      <c r="GUO15" s="90"/>
      <c r="GUP15" s="90"/>
      <c r="GUQ15" s="90"/>
      <c r="GUR15" s="90"/>
      <c r="GUS15" s="90"/>
      <c r="GUT15" s="90"/>
      <c r="GUU15" s="90"/>
      <c r="GUV15" s="90"/>
      <c r="GUW15" s="90"/>
      <c r="GUX15" s="90"/>
      <c r="GUY15" s="90"/>
      <c r="GUZ15" s="90"/>
      <c r="GVA15" s="90"/>
      <c r="GVB15" s="90"/>
      <c r="GVC15" s="90"/>
      <c r="GVD15" s="90"/>
      <c r="GVE15" s="90"/>
      <c r="GVF15" s="90"/>
      <c r="GVG15" s="90"/>
      <c r="GVH15" s="90"/>
      <c r="GVI15" s="90"/>
      <c r="GVJ15" s="90"/>
      <c r="GVK15" s="90"/>
      <c r="GVL15" s="90"/>
      <c r="GVM15" s="90"/>
      <c r="GVN15" s="90"/>
      <c r="GVO15" s="90"/>
      <c r="GVP15" s="90"/>
      <c r="GVQ15" s="90"/>
      <c r="GVR15" s="90"/>
      <c r="GVS15" s="90"/>
      <c r="GVT15" s="90"/>
      <c r="GVU15" s="90"/>
      <c r="GVV15" s="90"/>
      <c r="GVW15" s="90"/>
      <c r="GVX15" s="90"/>
      <c r="GVY15" s="90"/>
      <c r="GVZ15" s="90"/>
      <c r="GWA15" s="90"/>
      <c r="GWB15" s="90"/>
      <c r="GWC15" s="90"/>
      <c r="GWD15" s="90"/>
      <c r="GWE15" s="90"/>
      <c r="GWF15" s="90"/>
      <c r="GWG15" s="90"/>
      <c r="GWH15" s="90"/>
      <c r="GWI15" s="90"/>
      <c r="GWJ15" s="90"/>
      <c r="GWK15" s="90"/>
      <c r="GWL15" s="90"/>
      <c r="GWM15" s="90"/>
      <c r="GWN15" s="90"/>
      <c r="GWO15" s="90"/>
      <c r="GWP15" s="90"/>
      <c r="GWQ15" s="90"/>
      <c r="GWR15" s="90"/>
      <c r="GWS15" s="90"/>
      <c r="GWT15" s="90"/>
      <c r="GWU15" s="90"/>
      <c r="GWV15" s="90"/>
      <c r="GWW15" s="90"/>
      <c r="GWX15" s="90"/>
      <c r="GWY15" s="90"/>
      <c r="GWZ15" s="90"/>
      <c r="GXA15" s="90"/>
      <c r="GXB15" s="90"/>
      <c r="GXC15" s="90"/>
      <c r="GXD15" s="90"/>
      <c r="GXE15" s="90"/>
      <c r="GXF15" s="90"/>
      <c r="GXG15" s="90"/>
      <c r="GXH15" s="90"/>
      <c r="GXI15" s="90"/>
      <c r="GXJ15" s="90"/>
      <c r="GXK15" s="90"/>
      <c r="GXL15" s="90"/>
      <c r="GXM15" s="90"/>
      <c r="GXN15" s="90"/>
      <c r="GXO15" s="90"/>
      <c r="GXP15" s="90"/>
      <c r="GXQ15" s="90"/>
      <c r="GXR15" s="90"/>
      <c r="GXS15" s="90"/>
      <c r="GXT15" s="90"/>
      <c r="GXU15" s="90"/>
      <c r="GXV15" s="90"/>
      <c r="GXW15" s="90"/>
      <c r="GXX15" s="90"/>
      <c r="GXY15" s="90"/>
      <c r="GXZ15" s="90"/>
      <c r="GYA15" s="90"/>
      <c r="GYB15" s="90"/>
      <c r="GYC15" s="90"/>
      <c r="GYD15" s="90"/>
      <c r="GYE15" s="90"/>
      <c r="GYF15" s="90"/>
      <c r="GYG15" s="90"/>
      <c r="GYH15" s="90"/>
      <c r="GYI15" s="90"/>
      <c r="GYJ15" s="90"/>
      <c r="GYK15" s="90"/>
      <c r="GYL15" s="90"/>
      <c r="GYM15" s="90"/>
      <c r="GYN15" s="90"/>
      <c r="GYO15" s="90"/>
      <c r="GYP15" s="90"/>
      <c r="GYQ15" s="90"/>
      <c r="GYR15" s="90"/>
      <c r="GYS15" s="90"/>
      <c r="GYT15" s="90"/>
      <c r="GYU15" s="90"/>
      <c r="GYV15" s="90"/>
      <c r="GYW15" s="90"/>
      <c r="GYX15" s="90"/>
      <c r="GYY15" s="90"/>
      <c r="GYZ15" s="90"/>
      <c r="GZA15" s="90"/>
      <c r="GZB15" s="90"/>
      <c r="GZC15" s="90"/>
      <c r="GZD15" s="90"/>
      <c r="GZE15" s="90"/>
      <c r="GZF15" s="90"/>
      <c r="GZG15" s="90"/>
      <c r="GZH15" s="90"/>
      <c r="GZI15" s="90"/>
      <c r="GZJ15" s="90"/>
      <c r="GZK15" s="90"/>
      <c r="GZL15" s="90"/>
      <c r="GZM15" s="90"/>
      <c r="GZN15" s="90"/>
      <c r="GZO15" s="90"/>
      <c r="GZP15" s="90"/>
      <c r="GZQ15" s="90"/>
      <c r="GZR15" s="90"/>
      <c r="GZS15" s="90"/>
      <c r="GZT15" s="90"/>
      <c r="GZU15" s="90"/>
      <c r="GZV15" s="90"/>
      <c r="GZW15" s="90"/>
      <c r="GZX15" s="90"/>
      <c r="GZY15" s="90"/>
      <c r="GZZ15" s="90"/>
      <c r="HAA15" s="90"/>
      <c r="HAB15" s="90"/>
      <c r="HAC15" s="90"/>
      <c r="HAD15" s="90"/>
      <c r="HAE15" s="90"/>
      <c r="HAF15" s="90"/>
      <c r="HAG15" s="90"/>
      <c r="HAH15" s="90"/>
      <c r="HAI15" s="90"/>
      <c r="HAJ15" s="90"/>
      <c r="HAK15" s="90"/>
      <c r="HAL15" s="90"/>
      <c r="HAM15" s="90"/>
      <c r="HAN15" s="90"/>
      <c r="HAO15" s="90"/>
      <c r="HAP15" s="90"/>
      <c r="HAQ15" s="90"/>
      <c r="HAR15" s="90"/>
      <c r="HAS15" s="90"/>
      <c r="HAT15" s="90"/>
      <c r="HAU15" s="90"/>
      <c r="HAV15" s="90"/>
      <c r="HAW15" s="90"/>
      <c r="HAX15" s="90"/>
      <c r="HAY15" s="90"/>
      <c r="HAZ15" s="90"/>
      <c r="HBA15" s="90"/>
      <c r="HBB15" s="90"/>
      <c r="HBC15" s="90"/>
      <c r="HBD15" s="90"/>
      <c r="HBE15" s="90"/>
      <c r="HBF15" s="90"/>
      <c r="HBG15" s="90"/>
      <c r="HBH15" s="90"/>
      <c r="HBI15" s="90"/>
      <c r="HBJ15" s="90"/>
      <c r="HBK15" s="90"/>
      <c r="HBL15" s="90"/>
      <c r="HBM15" s="90"/>
      <c r="HBN15" s="90"/>
      <c r="HBO15" s="90"/>
      <c r="HBP15" s="90"/>
      <c r="HBQ15" s="90"/>
      <c r="HBR15" s="90"/>
      <c r="HBS15" s="90"/>
      <c r="HBT15" s="90"/>
      <c r="HBU15" s="90"/>
      <c r="HBV15" s="90"/>
      <c r="HBW15" s="90"/>
      <c r="HBX15" s="90"/>
      <c r="HBY15" s="90"/>
      <c r="HBZ15" s="90"/>
      <c r="HCA15" s="90"/>
      <c r="HCB15" s="90"/>
      <c r="HCC15" s="90"/>
      <c r="HCD15" s="90"/>
      <c r="HCE15" s="90"/>
      <c r="HCF15" s="90"/>
      <c r="HCG15" s="90"/>
      <c r="HCH15" s="90"/>
      <c r="HCI15" s="90"/>
      <c r="HCJ15" s="90"/>
      <c r="HCK15" s="90"/>
      <c r="HCL15" s="90"/>
      <c r="HCM15" s="90"/>
      <c r="HCN15" s="90"/>
      <c r="HCO15" s="90"/>
      <c r="HCP15" s="90"/>
      <c r="HCQ15" s="90"/>
      <c r="HCR15" s="90"/>
      <c r="HCS15" s="90"/>
      <c r="HCT15" s="90"/>
      <c r="HCU15" s="90"/>
      <c r="HCV15" s="90"/>
      <c r="HCW15" s="90"/>
      <c r="HCX15" s="90"/>
      <c r="HCY15" s="90"/>
      <c r="HCZ15" s="90"/>
      <c r="HDA15" s="90"/>
      <c r="HDB15" s="90"/>
      <c r="HDC15" s="90"/>
      <c r="HDD15" s="90"/>
      <c r="HDE15" s="90"/>
      <c r="HDF15" s="90"/>
      <c r="HDG15" s="90"/>
      <c r="HDH15" s="90"/>
      <c r="HDI15" s="90"/>
      <c r="HDJ15" s="90"/>
      <c r="HDK15" s="90"/>
      <c r="HDL15" s="90"/>
      <c r="HDM15" s="90"/>
      <c r="HDN15" s="90"/>
      <c r="HDO15" s="90"/>
      <c r="HDP15" s="90"/>
      <c r="HDQ15" s="90"/>
      <c r="HDR15" s="90"/>
      <c r="HDS15" s="90"/>
      <c r="HDT15" s="90"/>
      <c r="HDU15" s="90"/>
      <c r="HDV15" s="90"/>
      <c r="HDW15" s="90"/>
      <c r="HDX15" s="90"/>
      <c r="HDY15" s="90"/>
      <c r="HDZ15" s="90"/>
      <c r="HEA15" s="90"/>
      <c r="HEB15" s="90"/>
      <c r="HEC15" s="90"/>
      <c r="HED15" s="90"/>
      <c r="HEE15" s="90"/>
      <c r="HEF15" s="90"/>
      <c r="HEG15" s="90"/>
      <c r="HEH15" s="90"/>
      <c r="HEI15" s="90"/>
      <c r="HEJ15" s="90"/>
      <c r="HEK15" s="90"/>
      <c r="HEL15" s="90"/>
      <c r="HEM15" s="90"/>
      <c r="HEN15" s="90"/>
      <c r="HEO15" s="90"/>
      <c r="HEP15" s="90"/>
      <c r="HEQ15" s="90"/>
      <c r="HER15" s="90"/>
      <c r="HES15" s="90"/>
      <c r="HET15" s="90"/>
      <c r="HEU15" s="90"/>
      <c r="HEV15" s="90"/>
      <c r="HEW15" s="90"/>
      <c r="HEX15" s="90"/>
      <c r="HEY15" s="90"/>
      <c r="HEZ15" s="90"/>
      <c r="HFA15" s="90"/>
      <c r="HFB15" s="90"/>
      <c r="HFC15" s="90"/>
      <c r="HFD15" s="90"/>
      <c r="HFE15" s="90"/>
      <c r="HFF15" s="90"/>
      <c r="HFG15" s="90"/>
      <c r="HFH15" s="90"/>
      <c r="HFI15" s="90"/>
      <c r="HFJ15" s="90"/>
      <c r="HFK15" s="90"/>
      <c r="HFL15" s="90"/>
      <c r="HFM15" s="90"/>
      <c r="HFN15" s="90"/>
      <c r="HFO15" s="90"/>
      <c r="HFP15" s="90"/>
      <c r="HFQ15" s="90"/>
      <c r="HFR15" s="90"/>
      <c r="HFS15" s="90"/>
      <c r="HFT15" s="90"/>
      <c r="HFU15" s="90"/>
      <c r="HFV15" s="90"/>
      <c r="HFW15" s="90"/>
      <c r="HFX15" s="90"/>
      <c r="HFY15" s="90"/>
      <c r="HFZ15" s="90"/>
      <c r="HGA15" s="90"/>
      <c r="HGB15" s="90"/>
      <c r="HGC15" s="90"/>
      <c r="HGD15" s="90"/>
      <c r="HGE15" s="90"/>
      <c r="HGF15" s="90"/>
      <c r="HGG15" s="90"/>
      <c r="HGH15" s="90"/>
      <c r="HGI15" s="90"/>
      <c r="HGJ15" s="90"/>
      <c r="HGK15" s="90"/>
      <c r="HGL15" s="90"/>
      <c r="HGM15" s="90"/>
      <c r="HGN15" s="90"/>
      <c r="HGO15" s="90"/>
      <c r="HGP15" s="90"/>
      <c r="HGQ15" s="90"/>
      <c r="HGR15" s="90"/>
      <c r="HGS15" s="90"/>
      <c r="HGT15" s="90"/>
      <c r="HGU15" s="90"/>
      <c r="HGV15" s="90"/>
      <c r="HGW15" s="90"/>
      <c r="HGX15" s="90"/>
      <c r="HGY15" s="90"/>
      <c r="HGZ15" s="90"/>
      <c r="HHA15" s="90"/>
      <c r="HHB15" s="90"/>
      <c r="HHC15" s="90"/>
      <c r="HHD15" s="90"/>
      <c r="HHE15" s="90"/>
      <c r="HHF15" s="90"/>
      <c r="HHG15" s="90"/>
      <c r="HHH15" s="90"/>
      <c r="HHI15" s="90"/>
      <c r="HHJ15" s="90"/>
      <c r="HHK15" s="90"/>
      <c r="HHL15" s="90"/>
      <c r="HHM15" s="90"/>
      <c r="HHN15" s="90"/>
      <c r="HHO15" s="90"/>
      <c r="HHP15" s="90"/>
      <c r="HHQ15" s="90"/>
      <c r="HHR15" s="90"/>
      <c r="HHS15" s="90"/>
      <c r="HHT15" s="90"/>
      <c r="HHU15" s="90"/>
      <c r="HHV15" s="90"/>
      <c r="HHW15" s="90"/>
      <c r="HHX15" s="90"/>
      <c r="HHY15" s="90"/>
      <c r="HHZ15" s="90"/>
      <c r="HIA15" s="90"/>
      <c r="HIB15" s="90"/>
      <c r="HIC15" s="90"/>
      <c r="HID15" s="90"/>
      <c r="HIE15" s="90"/>
      <c r="HIF15" s="90"/>
      <c r="HIG15" s="90"/>
      <c r="HIH15" s="90"/>
      <c r="HII15" s="90"/>
      <c r="HIJ15" s="90"/>
      <c r="HIK15" s="90"/>
      <c r="HIL15" s="90"/>
      <c r="HIM15" s="90"/>
      <c r="HIN15" s="90"/>
      <c r="HIO15" s="90"/>
      <c r="HIP15" s="90"/>
      <c r="HIQ15" s="90"/>
      <c r="HIR15" s="90"/>
      <c r="HIS15" s="90"/>
      <c r="HIT15" s="90"/>
      <c r="HIU15" s="90"/>
      <c r="HIV15" s="90"/>
      <c r="HIW15" s="90"/>
      <c r="HIX15" s="90"/>
      <c r="HIY15" s="90"/>
      <c r="HIZ15" s="90"/>
      <c r="HJA15" s="90"/>
      <c r="HJB15" s="90"/>
      <c r="HJC15" s="90"/>
      <c r="HJD15" s="90"/>
      <c r="HJE15" s="90"/>
      <c r="HJF15" s="90"/>
      <c r="HJG15" s="90"/>
      <c r="HJH15" s="90"/>
      <c r="HJI15" s="90"/>
      <c r="HJJ15" s="90"/>
      <c r="HJK15" s="90"/>
      <c r="HJL15" s="90"/>
      <c r="HJM15" s="90"/>
      <c r="HJN15" s="90"/>
      <c r="HJO15" s="90"/>
      <c r="HJP15" s="90"/>
      <c r="HJQ15" s="90"/>
      <c r="HJR15" s="90"/>
      <c r="HJS15" s="90"/>
      <c r="HJT15" s="90"/>
      <c r="HJU15" s="90"/>
      <c r="HJV15" s="90"/>
      <c r="HJW15" s="90"/>
      <c r="HJX15" s="90"/>
      <c r="HJY15" s="90"/>
      <c r="HJZ15" s="90"/>
      <c r="HKA15" s="90"/>
      <c r="HKB15" s="90"/>
      <c r="HKC15" s="90"/>
      <c r="HKD15" s="90"/>
      <c r="HKE15" s="90"/>
      <c r="HKF15" s="90"/>
      <c r="HKG15" s="90"/>
      <c r="HKH15" s="90"/>
      <c r="HKI15" s="90"/>
      <c r="HKJ15" s="90"/>
      <c r="HKK15" s="90"/>
      <c r="HKL15" s="90"/>
      <c r="HKM15" s="90"/>
      <c r="HKN15" s="90"/>
      <c r="HKO15" s="90"/>
      <c r="HKP15" s="90"/>
      <c r="HKQ15" s="90"/>
      <c r="HKR15" s="90"/>
      <c r="HKS15" s="90"/>
      <c r="HKT15" s="90"/>
      <c r="HKU15" s="90"/>
      <c r="HKV15" s="90"/>
      <c r="HKW15" s="90"/>
      <c r="HKX15" s="90"/>
      <c r="HKY15" s="90"/>
      <c r="HKZ15" s="90"/>
      <c r="HLA15" s="90"/>
      <c r="HLB15" s="90"/>
      <c r="HLC15" s="90"/>
      <c r="HLD15" s="90"/>
      <c r="HLE15" s="90"/>
      <c r="HLF15" s="90"/>
      <c r="HLG15" s="90"/>
      <c r="HLH15" s="90"/>
      <c r="HLI15" s="90"/>
      <c r="HLJ15" s="90"/>
      <c r="HLK15" s="90"/>
      <c r="HLL15" s="90"/>
      <c r="HLM15" s="90"/>
      <c r="HLN15" s="90"/>
      <c r="HLO15" s="90"/>
      <c r="HLP15" s="90"/>
      <c r="HLQ15" s="90"/>
      <c r="HLR15" s="90"/>
      <c r="HLS15" s="90"/>
      <c r="HLT15" s="90"/>
      <c r="HLU15" s="90"/>
      <c r="HLV15" s="90"/>
      <c r="HLW15" s="90"/>
      <c r="HLX15" s="90"/>
      <c r="HLY15" s="90"/>
      <c r="HLZ15" s="90"/>
      <c r="HMA15" s="90"/>
      <c r="HMB15" s="90"/>
      <c r="HMC15" s="90"/>
      <c r="HMD15" s="90"/>
      <c r="HME15" s="90"/>
      <c r="HMF15" s="90"/>
      <c r="HMG15" s="90"/>
      <c r="HMH15" s="90"/>
      <c r="HMI15" s="90"/>
      <c r="HMJ15" s="90"/>
      <c r="HMK15" s="90"/>
      <c r="HML15" s="90"/>
      <c r="HMM15" s="90"/>
      <c r="HMN15" s="90"/>
      <c r="HMO15" s="90"/>
      <c r="HMP15" s="90"/>
      <c r="HMQ15" s="90"/>
      <c r="HMR15" s="90"/>
      <c r="HMS15" s="90"/>
      <c r="HMT15" s="90"/>
      <c r="HMU15" s="90"/>
      <c r="HMV15" s="90"/>
      <c r="HMW15" s="90"/>
      <c r="HMX15" s="90"/>
      <c r="HMY15" s="90"/>
      <c r="HMZ15" s="90"/>
      <c r="HNA15" s="90"/>
      <c r="HNB15" s="90"/>
      <c r="HNC15" s="90"/>
      <c r="HND15" s="90"/>
      <c r="HNE15" s="90"/>
      <c r="HNF15" s="90"/>
      <c r="HNG15" s="90"/>
      <c r="HNH15" s="90"/>
      <c r="HNI15" s="90"/>
      <c r="HNJ15" s="90"/>
      <c r="HNK15" s="90"/>
      <c r="HNL15" s="90"/>
      <c r="HNM15" s="90"/>
      <c r="HNN15" s="90"/>
      <c r="HNO15" s="90"/>
      <c r="HNP15" s="90"/>
      <c r="HNQ15" s="90"/>
      <c r="HNR15" s="90"/>
      <c r="HNS15" s="90"/>
      <c r="HNT15" s="90"/>
      <c r="HNU15" s="90"/>
      <c r="HNV15" s="90"/>
      <c r="HNW15" s="90"/>
      <c r="HNX15" s="90"/>
      <c r="HNY15" s="90"/>
      <c r="HNZ15" s="90"/>
      <c r="HOA15" s="90"/>
      <c r="HOB15" s="90"/>
      <c r="HOC15" s="90"/>
      <c r="HOD15" s="90"/>
      <c r="HOE15" s="90"/>
      <c r="HOF15" s="90"/>
      <c r="HOG15" s="90"/>
      <c r="HOH15" s="90"/>
      <c r="HOI15" s="90"/>
      <c r="HOJ15" s="90"/>
      <c r="HOK15" s="90"/>
      <c r="HOL15" s="90"/>
      <c r="HOM15" s="90"/>
      <c r="HON15" s="90"/>
      <c r="HOO15" s="90"/>
      <c r="HOP15" s="90"/>
      <c r="HOQ15" s="90"/>
      <c r="HOR15" s="90"/>
      <c r="HOS15" s="90"/>
      <c r="HOT15" s="90"/>
      <c r="HOU15" s="90"/>
      <c r="HOV15" s="90"/>
      <c r="HOW15" s="90"/>
      <c r="HOX15" s="90"/>
      <c r="HOY15" s="90"/>
      <c r="HOZ15" s="90"/>
      <c r="HPA15" s="90"/>
      <c r="HPB15" s="90"/>
      <c r="HPC15" s="90"/>
      <c r="HPD15" s="90"/>
      <c r="HPE15" s="90"/>
      <c r="HPF15" s="90"/>
      <c r="HPG15" s="90"/>
      <c r="HPH15" s="90"/>
      <c r="HPI15" s="90"/>
      <c r="HPJ15" s="90"/>
      <c r="HPK15" s="90"/>
      <c r="HPL15" s="90"/>
      <c r="HPM15" s="90"/>
      <c r="HPN15" s="90"/>
      <c r="HPO15" s="90"/>
      <c r="HPP15" s="90"/>
      <c r="HPQ15" s="90"/>
      <c r="HPR15" s="90"/>
      <c r="HPS15" s="90"/>
      <c r="HPT15" s="90"/>
      <c r="HPU15" s="90"/>
      <c r="HPV15" s="90"/>
      <c r="HPW15" s="90"/>
      <c r="HPX15" s="90"/>
      <c r="HPY15" s="90"/>
      <c r="HPZ15" s="90"/>
      <c r="HQA15" s="90"/>
      <c r="HQB15" s="90"/>
      <c r="HQC15" s="90"/>
      <c r="HQD15" s="90"/>
      <c r="HQE15" s="90"/>
      <c r="HQF15" s="90"/>
      <c r="HQG15" s="90"/>
      <c r="HQH15" s="90"/>
      <c r="HQI15" s="90"/>
      <c r="HQJ15" s="90"/>
      <c r="HQK15" s="90"/>
      <c r="HQL15" s="90"/>
      <c r="HQM15" s="90"/>
      <c r="HQN15" s="90"/>
      <c r="HQO15" s="90"/>
      <c r="HQP15" s="90"/>
      <c r="HQQ15" s="90"/>
      <c r="HQR15" s="90"/>
      <c r="HQS15" s="90"/>
      <c r="HQT15" s="90"/>
      <c r="HQU15" s="90"/>
      <c r="HQV15" s="90"/>
      <c r="HQW15" s="90"/>
      <c r="HQX15" s="90"/>
      <c r="HQY15" s="90"/>
      <c r="HQZ15" s="90"/>
      <c r="HRA15" s="90"/>
      <c r="HRB15" s="90"/>
      <c r="HRC15" s="90"/>
      <c r="HRD15" s="90"/>
      <c r="HRE15" s="90"/>
      <c r="HRF15" s="90"/>
      <c r="HRG15" s="90"/>
      <c r="HRH15" s="90"/>
      <c r="HRI15" s="90"/>
      <c r="HRJ15" s="90"/>
      <c r="HRK15" s="90"/>
      <c r="HRL15" s="90"/>
      <c r="HRM15" s="90"/>
      <c r="HRN15" s="90"/>
      <c r="HRO15" s="90"/>
      <c r="HRP15" s="90"/>
      <c r="HRQ15" s="90"/>
      <c r="HRR15" s="90"/>
      <c r="HRS15" s="90"/>
      <c r="HRT15" s="90"/>
      <c r="HRU15" s="90"/>
      <c r="HRV15" s="90"/>
      <c r="HRW15" s="90"/>
      <c r="HRX15" s="90"/>
      <c r="HRY15" s="90"/>
      <c r="HRZ15" s="90"/>
      <c r="HSA15" s="90"/>
      <c r="HSB15" s="90"/>
      <c r="HSC15" s="90"/>
      <c r="HSD15" s="90"/>
      <c r="HSE15" s="90"/>
      <c r="HSF15" s="90"/>
      <c r="HSG15" s="90"/>
      <c r="HSH15" s="90"/>
      <c r="HSI15" s="90"/>
      <c r="HSJ15" s="90"/>
      <c r="HSK15" s="90"/>
      <c r="HSL15" s="90"/>
      <c r="HSM15" s="90"/>
      <c r="HSN15" s="90"/>
      <c r="HSO15" s="90"/>
      <c r="HSP15" s="90"/>
      <c r="HSQ15" s="90"/>
      <c r="HSR15" s="90"/>
      <c r="HSS15" s="90"/>
      <c r="HST15" s="90"/>
      <c r="HSU15" s="90"/>
      <c r="HSV15" s="90"/>
      <c r="HSW15" s="90"/>
      <c r="HSX15" s="90"/>
      <c r="HSY15" s="90"/>
      <c r="HSZ15" s="90"/>
      <c r="HTA15" s="90"/>
      <c r="HTB15" s="90"/>
      <c r="HTC15" s="90"/>
      <c r="HTD15" s="90"/>
      <c r="HTE15" s="90"/>
      <c r="HTF15" s="90"/>
      <c r="HTG15" s="90"/>
      <c r="HTH15" s="90"/>
      <c r="HTI15" s="90"/>
      <c r="HTJ15" s="90"/>
      <c r="HTK15" s="90"/>
      <c r="HTL15" s="90"/>
      <c r="HTM15" s="90"/>
      <c r="HTN15" s="90"/>
      <c r="HTO15" s="90"/>
      <c r="HTP15" s="90"/>
      <c r="HTQ15" s="90"/>
      <c r="HTR15" s="90"/>
      <c r="HTS15" s="90"/>
      <c r="HTT15" s="90"/>
      <c r="HTU15" s="90"/>
      <c r="HTV15" s="90"/>
      <c r="HTW15" s="90"/>
      <c r="HTX15" s="90"/>
      <c r="HTY15" s="90"/>
      <c r="HTZ15" s="90"/>
      <c r="HUA15" s="90"/>
      <c r="HUB15" s="90"/>
      <c r="HUC15" s="90"/>
      <c r="HUD15" s="90"/>
      <c r="HUE15" s="90"/>
      <c r="HUF15" s="90"/>
      <c r="HUG15" s="90"/>
      <c r="HUH15" s="90"/>
      <c r="HUI15" s="90"/>
      <c r="HUJ15" s="90"/>
      <c r="HUK15" s="90"/>
      <c r="HUL15" s="90"/>
      <c r="HUM15" s="90"/>
      <c r="HUN15" s="90"/>
      <c r="HUO15" s="90"/>
      <c r="HUP15" s="90"/>
      <c r="HUQ15" s="90"/>
      <c r="HUR15" s="90"/>
      <c r="HUS15" s="90"/>
      <c r="HUT15" s="90"/>
      <c r="HUU15" s="90"/>
      <c r="HUV15" s="90"/>
      <c r="HUW15" s="90"/>
      <c r="HUX15" s="90"/>
      <c r="HUY15" s="90"/>
      <c r="HUZ15" s="90"/>
      <c r="HVA15" s="90"/>
      <c r="HVB15" s="90"/>
      <c r="HVC15" s="90"/>
      <c r="HVD15" s="90"/>
      <c r="HVE15" s="90"/>
      <c r="HVF15" s="90"/>
      <c r="HVG15" s="90"/>
      <c r="HVH15" s="90"/>
      <c r="HVI15" s="90"/>
      <c r="HVJ15" s="90"/>
      <c r="HVK15" s="90"/>
      <c r="HVL15" s="90"/>
      <c r="HVM15" s="90"/>
      <c r="HVN15" s="90"/>
      <c r="HVO15" s="90"/>
      <c r="HVP15" s="90"/>
      <c r="HVQ15" s="90"/>
      <c r="HVR15" s="90"/>
      <c r="HVS15" s="90"/>
      <c r="HVT15" s="90"/>
      <c r="HVU15" s="90"/>
      <c r="HVV15" s="90"/>
      <c r="HVW15" s="90"/>
      <c r="HVX15" s="90"/>
      <c r="HVY15" s="90"/>
      <c r="HVZ15" s="90"/>
      <c r="HWA15" s="90"/>
      <c r="HWB15" s="90"/>
      <c r="HWC15" s="90"/>
      <c r="HWD15" s="90"/>
      <c r="HWE15" s="90"/>
      <c r="HWF15" s="90"/>
      <c r="HWG15" s="90"/>
      <c r="HWH15" s="90"/>
      <c r="HWI15" s="90"/>
      <c r="HWJ15" s="90"/>
      <c r="HWK15" s="90"/>
      <c r="HWL15" s="90"/>
      <c r="HWM15" s="90"/>
      <c r="HWN15" s="90"/>
      <c r="HWO15" s="90"/>
      <c r="HWP15" s="90"/>
      <c r="HWQ15" s="90"/>
      <c r="HWR15" s="90"/>
      <c r="HWS15" s="90"/>
      <c r="HWT15" s="90"/>
      <c r="HWU15" s="90"/>
      <c r="HWV15" s="90"/>
      <c r="HWW15" s="90"/>
      <c r="HWX15" s="90"/>
      <c r="HWY15" s="90"/>
      <c r="HWZ15" s="90"/>
      <c r="HXA15" s="90"/>
      <c r="HXB15" s="90"/>
      <c r="HXC15" s="90"/>
      <c r="HXD15" s="90"/>
      <c r="HXE15" s="90"/>
      <c r="HXF15" s="90"/>
      <c r="HXG15" s="90"/>
      <c r="HXH15" s="90"/>
      <c r="HXI15" s="90"/>
      <c r="HXJ15" s="90"/>
      <c r="HXK15" s="90"/>
      <c r="HXL15" s="90"/>
      <c r="HXM15" s="90"/>
      <c r="HXN15" s="90"/>
      <c r="HXO15" s="90"/>
      <c r="HXP15" s="90"/>
      <c r="HXQ15" s="90"/>
      <c r="HXR15" s="90"/>
      <c r="HXS15" s="90"/>
      <c r="HXT15" s="90"/>
      <c r="HXU15" s="90"/>
      <c r="HXV15" s="90"/>
      <c r="HXW15" s="90"/>
      <c r="HXX15" s="90"/>
      <c r="HXY15" s="90"/>
      <c r="HXZ15" s="90"/>
      <c r="HYA15" s="90"/>
      <c r="HYB15" s="90"/>
      <c r="HYC15" s="90"/>
      <c r="HYD15" s="90"/>
      <c r="HYE15" s="90"/>
      <c r="HYF15" s="90"/>
      <c r="HYG15" s="90"/>
      <c r="HYH15" s="90"/>
      <c r="HYI15" s="90"/>
      <c r="HYJ15" s="90"/>
      <c r="HYK15" s="90"/>
      <c r="HYL15" s="90"/>
      <c r="HYM15" s="90"/>
      <c r="HYN15" s="90"/>
      <c r="HYO15" s="90"/>
      <c r="HYP15" s="90"/>
      <c r="HYQ15" s="90"/>
      <c r="HYR15" s="90"/>
      <c r="HYS15" s="90"/>
      <c r="HYT15" s="90"/>
      <c r="HYU15" s="90"/>
      <c r="HYV15" s="90"/>
      <c r="HYW15" s="90"/>
      <c r="HYX15" s="90"/>
      <c r="HYY15" s="90"/>
      <c r="HYZ15" s="90"/>
      <c r="HZA15" s="90"/>
      <c r="HZB15" s="90"/>
      <c r="HZC15" s="90"/>
      <c r="HZD15" s="90"/>
      <c r="HZE15" s="90"/>
      <c r="HZF15" s="90"/>
      <c r="HZG15" s="90"/>
      <c r="HZH15" s="90"/>
      <c r="HZI15" s="90"/>
      <c r="HZJ15" s="90"/>
      <c r="HZK15" s="90"/>
      <c r="HZL15" s="90"/>
      <c r="HZM15" s="90"/>
      <c r="HZN15" s="90"/>
      <c r="HZO15" s="90"/>
      <c r="HZP15" s="90"/>
      <c r="HZQ15" s="90"/>
      <c r="HZR15" s="90"/>
      <c r="HZS15" s="90"/>
      <c r="HZT15" s="90"/>
      <c r="HZU15" s="90"/>
      <c r="HZV15" s="90"/>
      <c r="HZW15" s="90"/>
      <c r="HZX15" s="90"/>
      <c r="HZY15" s="90"/>
      <c r="HZZ15" s="90"/>
      <c r="IAA15" s="90"/>
      <c r="IAB15" s="90"/>
      <c r="IAC15" s="90"/>
      <c r="IAD15" s="90"/>
      <c r="IAE15" s="90"/>
      <c r="IAF15" s="90"/>
      <c r="IAG15" s="90"/>
      <c r="IAH15" s="90"/>
      <c r="IAI15" s="90"/>
      <c r="IAJ15" s="90"/>
      <c r="IAK15" s="90"/>
      <c r="IAL15" s="90"/>
      <c r="IAM15" s="90"/>
      <c r="IAN15" s="90"/>
      <c r="IAO15" s="90"/>
      <c r="IAP15" s="90"/>
      <c r="IAQ15" s="90"/>
      <c r="IAR15" s="90"/>
      <c r="IAS15" s="90"/>
      <c r="IAT15" s="90"/>
      <c r="IAU15" s="90"/>
      <c r="IAV15" s="90"/>
      <c r="IAW15" s="90"/>
      <c r="IAX15" s="90"/>
      <c r="IAY15" s="90"/>
      <c r="IAZ15" s="90"/>
      <c r="IBA15" s="90"/>
      <c r="IBB15" s="90"/>
      <c r="IBC15" s="90"/>
      <c r="IBD15" s="90"/>
      <c r="IBE15" s="90"/>
      <c r="IBF15" s="90"/>
      <c r="IBG15" s="90"/>
      <c r="IBH15" s="90"/>
      <c r="IBI15" s="90"/>
      <c r="IBJ15" s="90"/>
      <c r="IBK15" s="90"/>
      <c r="IBL15" s="90"/>
      <c r="IBM15" s="90"/>
      <c r="IBN15" s="90"/>
      <c r="IBO15" s="90"/>
      <c r="IBP15" s="90"/>
      <c r="IBQ15" s="90"/>
      <c r="IBR15" s="90"/>
      <c r="IBS15" s="90"/>
      <c r="IBT15" s="90"/>
      <c r="IBU15" s="90"/>
      <c r="IBV15" s="90"/>
      <c r="IBW15" s="90"/>
      <c r="IBX15" s="90"/>
      <c r="IBY15" s="90"/>
      <c r="IBZ15" s="90"/>
      <c r="ICA15" s="90"/>
      <c r="ICB15" s="90"/>
      <c r="ICC15" s="90"/>
      <c r="ICD15" s="90"/>
      <c r="ICE15" s="90"/>
      <c r="ICF15" s="90"/>
      <c r="ICG15" s="90"/>
      <c r="ICH15" s="90"/>
      <c r="ICI15" s="90"/>
      <c r="ICJ15" s="90"/>
      <c r="ICK15" s="90"/>
      <c r="ICL15" s="90"/>
      <c r="ICM15" s="90"/>
      <c r="ICN15" s="90"/>
      <c r="ICO15" s="90"/>
      <c r="ICP15" s="90"/>
      <c r="ICQ15" s="90"/>
      <c r="ICR15" s="90"/>
      <c r="ICS15" s="90"/>
      <c r="ICT15" s="90"/>
      <c r="ICU15" s="90"/>
      <c r="ICV15" s="90"/>
      <c r="ICW15" s="90"/>
      <c r="ICX15" s="90"/>
      <c r="ICY15" s="90"/>
      <c r="ICZ15" s="90"/>
      <c r="IDA15" s="90"/>
      <c r="IDB15" s="90"/>
      <c r="IDC15" s="90"/>
      <c r="IDD15" s="90"/>
      <c r="IDE15" s="90"/>
      <c r="IDF15" s="90"/>
      <c r="IDG15" s="90"/>
      <c r="IDH15" s="90"/>
      <c r="IDI15" s="90"/>
      <c r="IDJ15" s="90"/>
      <c r="IDK15" s="90"/>
      <c r="IDL15" s="90"/>
      <c r="IDM15" s="90"/>
      <c r="IDN15" s="90"/>
      <c r="IDO15" s="90"/>
      <c r="IDP15" s="90"/>
      <c r="IDQ15" s="90"/>
      <c r="IDR15" s="90"/>
      <c r="IDS15" s="90"/>
      <c r="IDT15" s="90"/>
      <c r="IDU15" s="90"/>
      <c r="IDV15" s="90"/>
      <c r="IDW15" s="90"/>
      <c r="IDX15" s="90"/>
      <c r="IDY15" s="90"/>
      <c r="IDZ15" s="90"/>
      <c r="IEA15" s="90"/>
      <c r="IEB15" s="90"/>
      <c r="IEC15" s="90"/>
      <c r="IED15" s="90"/>
      <c r="IEE15" s="90"/>
      <c r="IEF15" s="90"/>
      <c r="IEG15" s="90"/>
      <c r="IEH15" s="90"/>
      <c r="IEI15" s="90"/>
      <c r="IEJ15" s="90"/>
      <c r="IEK15" s="90"/>
      <c r="IEL15" s="90"/>
      <c r="IEM15" s="90"/>
      <c r="IEN15" s="90"/>
      <c r="IEO15" s="90"/>
      <c r="IEP15" s="90"/>
      <c r="IEQ15" s="90"/>
      <c r="IER15" s="90"/>
      <c r="IES15" s="90"/>
      <c r="IET15" s="90"/>
      <c r="IEU15" s="90"/>
      <c r="IEV15" s="90"/>
      <c r="IEW15" s="90"/>
      <c r="IEX15" s="90"/>
      <c r="IEY15" s="90"/>
      <c r="IEZ15" s="90"/>
      <c r="IFA15" s="90"/>
      <c r="IFB15" s="90"/>
      <c r="IFC15" s="90"/>
      <c r="IFD15" s="90"/>
      <c r="IFE15" s="90"/>
      <c r="IFF15" s="90"/>
      <c r="IFG15" s="90"/>
      <c r="IFH15" s="90"/>
      <c r="IFI15" s="90"/>
      <c r="IFJ15" s="90"/>
      <c r="IFK15" s="90"/>
      <c r="IFL15" s="90"/>
      <c r="IFM15" s="90"/>
      <c r="IFN15" s="90"/>
      <c r="IFO15" s="90"/>
      <c r="IFP15" s="90"/>
      <c r="IFQ15" s="90"/>
      <c r="IFR15" s="90"/>
      <c r="IFS15" s="90"/>
      <c r="IFT15" s="90"/>
      <c r="IFU15" s="90"/>
      <c r="IFV15" s="90"/>
      <c r="IFW15" s="90"/>
      <c r="IFX15" s="90"/>
      <c r="IFY15" s="90"/>
      <c r="IFZ15" s="90"/>
      <c r="IGA15" s="90"/>
      <c r="IGB15" s="90"/>
      <c r="IGC15" s="90"/>
      <c r="IGD15" s="90"/>
      <c r="IGE15" s="90"/>
      <c r="IGF15" s="90"/>
      <c r="IGG15" s="90"/>
      <c r="IGH15" s="90"/>
      <c r="IGI15" s="90"/>
      <c r="IGJ15" s="90"/>
      <c r="IGK15" s="90"/>
      <c r="IGL15" s="90"/>
      <c r="IGM15" s="90"/>
      <c r="IGN15" s="90"/>
      <c r="IGO15" s="90"/>
      <c r="IGP15" s="90"/>
      <c r="IGQ15" s="90"/>
      <c r="IGR15" s="90"/>
      <c r="IGS15" s="90"/>
      <c r="IGT15" s="90"/>
      <c r="IGU15" s="90"/>
      <c r="IGV15" s="90"/>
      <c r="IGW15" s="90"/>
      <c r="IGX15" s="90"/>
      <c r="IGY15" s="90"/>
      <c r="IGZ15" s="90"/>
      <c r="IHA15" s="90"/>
      <c r="IHB15" s="90"/>
      <c r="IHC15" s="90"/>
      <c r="IHD15" s="90"/>
      <c r="IHE15" s="90"/>
      <c r="IHF15" s="90"/>
      <c r="IHG15" s="90"/>
      <c r="IHH15" s="90"/>
      <c r="IHI15" s="90"/>
      <c r="IHJ15" s="90"/>
      <c r="IHK15" s="90"/>
      <c r="IHL15" s="90"/>
      <c r="IHM15" s="90"/>
      <c r="IHN15" s="90"/>
      <c r="IHO15" s="90"/>
      <c r="IHP15" s="90"/>
      <c r="IHQ15" s="90"/>
      <c r="IHR15" s="90"/>
      <c r="IHS15" s="90"/>
      <c r="IHT15" s="90"/>
      <c r="IHU15" s="90"/>
      <c r="IHV15" s="90"/>
      <c r="IHW15" s="90"/>
      <c r="IHX15" s="90"/>
      <c r="IHY15" s="90"/>
      <c r="IHZ15" s="90"/>
      <c r="IIA15" s="90"/>
      <c r="IIB15" s="90"/>
      <c r="IIC15" s="90"/>
      <c r="IID15" s="90"/>
      <c r="IIE15" s="90"/>
      <c r="IIF15" s="90"/>
      <c r="IIG15" s="90"/>
      <c r="IIH15" s="90"/>
      <c r="III15" s="90"/>
      <c r="IIJ15" s="90"/>
      <c r="IIK15" s="90"/>
      <c r="IIL15" s="90"/>
      <c r="IIM15" s="90"/>
      <c r="IIN15" s="90"/>
      <c r="IIO15" s="90"/>
      <c r="IIP15" s="90"/>
      <c r="IIQ15" s="90"/>
      <c r="IIR15" s="90"/>
      <c r="IIS15" s="90"/>
      <c r="IIT15" s="90"/>
      <c r="IIU15" s="90"/>
      <c r="IIV15" s="90"/>
      <c r="IIW15" s="90"/>
      <c r="IIX15" s="90"/>
      <c r="IIY15" s="90"/>
      <c r="IIZ15" s="90"/>
      <c r="IJA15" s="90"/>
      <c r="IJB15" s="90"/>
      <c r="IJC15" s="90"/>
      <c r="IJD15" s="90"/>
      <c r="IJE15" s="90"/>
      <c r="IJF15" s="90"/>
      <c r="IJG15" s="90"/>
      <c r="IJH15" s="90"/>
      <c r="IJI15" s="90"/>
      <c r="IJJ15" s="90"/>
      <c r="IJK15" s="90"/>
      <c r="IJL15" s="90"/>
      <c r="IJM15" s="90"/>
      <c r="IJN15" s="90"/>
      <c r="IJO15" s="90"/>
      <c r="IJP15" s="90"/>
      <c r="IJQ15" s="90"/>
      <c r="IJR15" s="90"/>
      <c r="IJS15" s="90"/>
      <c r="IJT15" s="90"/>
      <c r="IJU15" s="90"/>
      <c r="IJV15" s="90"/>
      <c r="IJW15" s="90"/>
      <c r="IJX15" s="90"/>
      <c r="IJY15" s="90"/>
      <c r="IJZ15" s="90"/>
      <c r="IKA15" s="90"/>
      <c r="IKB15" s="90"/>
      <c r="IKC15" s="90"/>
      <c r="IKD15" s="90"/>
      <c r="IKE15" s="90"/>
      <c r="IKF15" s="90"/>
      <c r="IKG15" s="90"/>
      <c r="IKH15" s="90"/>
      <c r="IKI15" s="90"/>
      <c r="IKJ15" s="90"/>
      <c r="IKK15" s="90"/>
      <c r="IKL15" s="90"/>
      <c r="IKM15" s="90"/>
      <c r="IKN15" s="90"/>
      <c r="IKO15" s="90"/>
      <c r="IKP15" s="90"/>
      <c r="IKQ15" s="90"/>
      <c r="IKR15" s="90"/>
      <c r="IKS15" s="90"/>
      <c r="IKT15" s="90"/>
      <c r="IKU15" s="90"/>
      <c r="IKV15" s="90"/>
      <c r="IKW15" s="90"/>
      <c r="IKX15" s="90"/>
      <c r="IKY15" s="90"/>
      <c r="IKZ15" s="90"/>
      <c r="ILA15" s="90"/>
      <c r="ILB15" s="90"/>
      <c r="ILC15" s="90"/>
      <c r="ILD15" s="90"/>
      <c r="ILE15" s="90"/>
      <c r="ILF15" s="90"/>
      <c r="ILG15" s="90"/>
      <c r="ILH15" s="90"/>
      <c r="ILI15" s="90"/>
      <c r="ILJ15" s="90"/>
      <c r="ILK15" s="90"/>
      <c r="ILL15" s="90"/>
      <c r="ILM15" s="90"/>
      <c r="ILN15" s="90"/>
      <c r="ILO15" s="90"/>
      <c r="ILP15" s="90"/>
      <c r="ILQ15" s="90"/>
      <c r="ILR15" s="90"/>
      <c r="ILS15" s="90"/>
      <c r="ILT15" s="90"/>
      <c r="ILU15" s="90"/>
      <c r="ILV15" s="90"/>
      <c r="ILW15" s="90"/>
      <c r="ILX15" s="90"/>
      <c r="ILY15" s="90"/>
      <c r="ILZ15" s="90"/>
      <c r="IMA15" s="90"/>
      <c r="IMB15" s="90"/>
      <c r="IMC15" s="90"/>
      <c r="IMD15" s="90"/>
      <c r="IME15" s="90"/>
      <c r="IMF15" s="90"/>
      <c r="IMG15" s="90"/>
      <c r="IMH15" s="90"/>
      <c r="IMI15" s="90"/>
      <c r="IMJ15" s="90"/>
      <c r="IMK15" s="90"/>
      <c r="IML15" s="90"/>
      <c r="IMM15" s="90"/>
      <c r="IMN15" s="90"/>
      <c r="IMO15" s="90"/>
      <c r="IMP15" s="90"/>
      <c r="IMQ15" s="90"/>
      <c r="IMR15" s="90"/>
      <c r="IMS15" s="90"/>
      <c r="IMT15" s="90"/>
      <c r="IMU15" s="90"/>
      <c r="IMV15" s="90"/>
      <c r="IMW15" s="90"/>
      <c r="IMX15" s="90"/>
      <c r="IMY15" s="90"/>
      <c r="IMZ15" s="90"/>
      <c r="INA15" s="90"/>
      <c r="INB15" s="90"/>
      <c r="INC15" s="90"/>
      <c r="IND15" s="90"/>
      <c r="INE15" s="90"/>
      <c r="INF15" s="90"/>
      <c r="ING15" s="90"/>
      <c r="INH15" s="90"/>
      <c r="INI15" s="90"/>
      <c r="INJ15" s="90"/>
      <c r="INK15" s="90"/>
      <c r="INL15" s="90"/>
      <c r="INM15" s="90"/>
      <c r="INN15" s="90"/>
      <c r="INO15" s="90"/>
      <c r="INP15" s="90"/>
      <c r="INQ15" s="90"/>
      <c r="INR15" s="90"/>
      <c r="INS15" s="90"/>
      <c r="INT15" s="90"/>
      <c r="INU15" s="90"/>
      <c r="INV15" s="90"/>
      <c r="INW15" s="90"/>
      <c r="INX15" s="90"/>
      <c r="INY15" s="90"/>
      <c r="INZ15" s="90"/>
      <c r="IOA15" s="90"/>
      <c r="IOB15" s="90"/>
      <c r="IOC15" s="90"/>
      <c r="IOD15" s="90"/>
      <c r="IOE15" s="90"/>
      <c r="IOF15" s="90"/>
      <c r="IOG15" s="90"/>
      <c r="IOH15" s="90"/>
      <c r="IOI15" s="90"/>
      <c r="IOJ15" s="90"/>
      <c r="IOK15" s="90"/>
      <c r="IOL15" s="90"/>
      <c r="IOM15" s="90"/>
      <c r="ION15" s="90"/>
      <c r="IOO15" s="90"/>
      <c r="IOP15" s="90"/>
      <c r="IOQ15" s="90"/>
      <c r="IOR15" s="90"/>
      <c r="IOS15" s="90"/>
      <c r="IOT15" s="90"/>
      <c r="IOU15" s="90"/>
      <c r="IOV15" s="90"/>
      <c r="IOW15" s="90"/>
      <c r="IOX15" s="90"/>
      <c r="IOY15" s="90"/>
      <c r="IOZ15" s="90"/>
      <c r="IPA15" s="90"/>
      <c r="IPB15" s="90"/>
      <c r="IPC15" s="90"/>
      <c r="IPD15" s="90"/>
      <c r="IPE15" s="90"/>
      <c r="IPF15" s="90"/>
      <c r="IPG15" s="90"/>
      <c r="IPH15" s="90"/>
      <c r="IPI15" s="90"/>
      <c r="IPJ15" s="90"/>
      <c r="IPK15" s="90"/>
      <c r="IPL15" s="90"/>
      <c r="IPM15" s="90"/>
      <c r="IPN15" s="90"/>
      <c r="IPO15" s="90"/>
      <c r="IPP15" s="90"/>
      <c r="IPQ15" s="90"/>
      <c r="IPR15" s="90"/>
      <c r="IPS15" s="90"/>
      <c r="IPT15" s="90"/>
      <c r="IPU15" s="90"/>
      <c r="IPV15" s="90"/>
      <c r="IPW15" s="90"/>
      <c r="IPX15" s="90"/>
      <c r="IPY15" s="90"/>
      <c r="IPZ15" s="90"/>
      <c r="IQA15" s="90"/>
      <c r="IQB15" s="90"/>
      <c r="IQC15" s="90"/>
      <c r="IQD15" s="90"/>
      <c r="IQE15" s="90"/>
      <c r="IQF15" s="90"/>
      <c r="IQG15" s="90"/>
      <c r="IQH15" s="90"/>
      <c r="IQI15" s="90"/>
      <c r="IQJ15" s="90"/>
      <c r="IQK15" s="90"/>
      <c r="IQL15" s="90"/>
      <c r="IQM15" s="90"/>
      <c r="IQN15" s="90"/>
      <c r="IQO15" s="90"/>
      <c r="IQP15" s="90"/>
      <c r="IQQ15" s="90"/>
      <c r="IQR15" s="90"/>
      <c r="IQS15" s="90"/>
      <c r="IQT15" s="90"/>
      <c r="IQU15" s="90"/>
      <c r="IQV15" s="90"/>
      <c r="IQW15" s="90"/>
      <c r="IQX15" s="90"/>
      <c r="IQY15" s="90"/>
      <c r="IQZ15" s="90"/>
      <c r="IRA15" s="90"/>
      <c r="IRB15" s="90"/>
      <c r="IRC15" s="90"/>
      <c r="IRD15" s="90"/>
      <c r="IRE15" s="90"/>
      <c r="IRF15" s="90"/>
      <c r="IRG15" s="90"/>
      <c r="IRH15" s="90"/>
      <c r="IRI15" s="90"/>
      <c r="IRJ15" s="90"/>
      <c r="IRK15" s="90"/>
      <c r="IRL15" s="90"/>
      <c r="IRM15" s="90"/>
      <c r="IRN15" s="90"/>
      <c r="IRO15" s="90"/>
      <c r="IRP15" s="90"/>
      <c r="IRQ15" s="90"/>
      <c r="IRR15" s="90"/>
      <c r="IRS15" s="90"/>
      <c r="IRT15" s="90"/>
      <c r="IRU15" s="90"/>
      <c r="IRV15" s="90"/>
      <c r="IRW15" s="90"/>
      <c r="IRX15" s="90"/>
      <c r="IRY15" s="90"/>
      <c r="IRZ15" s="90"/>
      <c r="ISA15" s="90"/>
      <c r="ISB15" s="90"/>
      <c r="ISC15" s="90"/>
      <c r="ISD15" s="90"/>
      <c r="ISE15" s="90"/>
      <c r="ISF15" s="90"/>
      <c r="ISG15" s="90"/>
      <c r="ISH15" s="90"/>
      <c r="ISI15" s="90"/>
      <c r="ISJ15" s="90"/>
      <c r="ISK15" s="90"/>
      <c r="ISL15" s="90"/>
      <c r="ISM15" s="90"/>
      <c r="ISN15" s="90"/>
      <c r="ISO15" s="90"/>
      <c r="ISP15" s="90"/>
      <c r="ISQ15" s="90"/>
      <c r="ISR15" s="90"/>
      <c r="ISS15" s="90"/>
      <c r="IST15" s="90"/>
      <c r="ISU15" s="90"/>
      <c r="ISV15" s="90"/>
      <c r="ISW15" s="90"/>
      <c r="ISX15" s="90"/>
      <c r="ISY15" s="90"/>
      <c r="ISZ15" s="90"/>
      <c r="ITA15" s="90"/>
      <c r="ITB15" s="90"/>
      <c r="ITC15" s="90"/>
      <c r="ITD15" s="90"/>
      <c r="ITE15" s="90"/>
      <c r="ITF15" s="90"/>
      <c r="ITG15" s="90"/>
      <c r="ITH15" s="90"/>
      <c r="ITI15" s="90"/>
      <c r="ITJ15" s="90"/>
      <c r="ITK15" s="90"/>
      <c r="ITL15" s="90"/>
      <c r="ITM15" s="90"/>
      <c r="ITN15" s="90"/>
      <c r="ITO15" s="90"/>
      <c r="ITP15" s="90"/>
      <c r="ITQ15" s="90"/>
      <c r="ITR15" s="90"/>
      <c r="ITS15" s="90"/>
      <c r="ITT15" s="90"/>
      <c r="ITU15" s="90"/>
      <c r="ITV15" s="90"/>
      <c r="ITW15" s="90"/>
      <c r="ITX15" s="90"/>
      <c r="ITY15" s="90"/>
      <c r="ITZ15" s="90"/>
      <c r="IUA15" s="90"/>
      <c r="IUB15" s="90"/>
      <c r="IUC15" s="90"/>
      <c r="IUD15" s="90"/>
      <c r="IUE15" s="90"/>
      <c r="IUF15" s="90"/>
      <c r="IUG15" s="90"/>
      <c r="IUH15" s="90"/>
      <c r="IUI15" s="90"/>
      <c r="IUJ15" s="90"/>
      <c r="IUK15" s="90"/>
      <c r="IUL15" s="90"/>
      <c r="IUM15" s="90"/>
      <c r="IUN15" s="90"/>
      <c r="IUO15" s="90"/>
      <c r="IUP15" s="90"/>
      <c r="IUQ15" s="90"/>
      <c r="IUR15" s="90"/>
      <c r="IUS15" s="90"/>
      <c r="IUT15" s="90"/>
      <c r="IUU15" s="90"/>
      <c r="IUV15" s="90"/>
      <c r="IUW15" s="90"/>
      <c r="IUX15" s="90"/>
      <c r="IUY15" s="90"/>
      <c r="IUZ15" s="90"/>
      <c r="IVA15" s="90"/>
      <c r="IVB15" s="90"/>
      <c r="IVC15" s="90"/>
      <c r="IVD15" s="90"/>
      <c r="IVE15" s="90"/>
      <c r="IVF15" s="90"/>
      <c r="IVG15" s="90"/>
      <c r="IVH15" s="90"/>
      <c r="IVI15" s="90"/>
      <c r="IVJ15" s="90"/>
      <c r="IVK15" s="90"/>
      <c r="IVL15" s="90"/>
      <c r="IVM15" s="90"/>
      <c r="IVN15" s="90"/>
      <c r="IVO15" s="90"/>
      <c r="IVP15" s="90"/>
      <c r="IVQ15" s="90"/>
      <c r="IVR15" s="90"/>
      <c r="IVS15" s="90"/>
      <c r="IVT15" s="90"/>
      <c r="IVU15" s="90"/>
      <c r="IVV15" s="90"/>
      <c r="IVW15" s="90"/>
      <c r="IVX15" s="90"/>
      <c r="IVY15" s="90"/>
      <c r="IVZ15" s="90"/>
      <c r="IWA15" s="90"/>
      <c r="IWB15" s="90"/>
      <c r="IWC15" s="90"/>
      <c r="IWD15" s="90"/>
      <c r="IWE15" s="90"/>
      <c r="IWF15" s="90"/>
      <c r="IWG15" s="90"/>
      <c r="IWH15" s="90"/>
      <c r="IWI15" s="90"/>
      <c r="IWJ15" s="90"/>
      <c r="IWK15" s="90"/>
      <c r="IWL15" s="90"/>
      <c r="IWM15" s="90"/>
      <c r="IWN15" s="90"/>
      <c r="IWO15" s="90"/>
      <c r="IWP15" s="90"/>
      <c r="IWQ15" s="90"/>
      <c r="IWR15" s="90"/>
      <c r="IWS15" s="90"/>
      <c r="IWT15" s="90"/>
      <c r="IWU15" s="90"/>
      <c r="IWV15" s="90"/>
      <c r="IWW15" s="90"/>
      <c r="IWX15" s="90"/>
      <c r="IWY15" s="90"/>
      <c r="IWZ15" s="90"/>
      <c r="IXA15" s="90"/>
      <c r="IXB15" s="90"/>
      <c r="IXC15" s="90"/>
      <c r="IXD15" s="90"/>
      <c r="IXE15" s="90"/>
      <c r="IXF15" s="90"/>
      <c r="IXG15" s="90"/>
      <c r="IXH15" s="90"/>
      <c r="IXI15" s="90"/>
      <c r="IXJ15" s="90"/>
      <c r="IXK15" s="90"/>
      <c r="IXL15" s="90"/>
      <c r="IXM15" s="90"/>
      <c r="IXN15" s="90"/>
      <c r="IXO15" s="90"/>
      <c r="IXP15" s="90"/>
      <c r="IXQ15" s="90"/>
      <c r="IXR15" s="90"/>
      <c r="IXS15" s="90"/>
      <c r="IXT15" s="90"/>
      <c r="IXU15" s="90"/>
      <c r="IXV15" s="90"/>
      <c r="IXW15" s="90"/>
      <c r="IXX15" s="90"/>
      <c r="IXY15" s="90"/>
      <c r="IXZ15" s="90"/>
      <c r="IYA15" s="90"/>
      <c r="IYB15" s="90"/>
      <c r="IYC15" s="90"/>
      <c r="IYD15" s="90"/>
      <c r="IYE15" s="90"/>
      <c r="IYF15" s="90"/>
      <c r="IYG15" s="90"/>
      <c r="IYH15" s="90"/>
      <c r="IYI15" s="90"/>
      <c r="IYJ15" s="90"/>
      <c r="IYK15" s="90"/>
      <c r="IYL15" s="90"/>
      <c r="IYM15" s="90"/>
      <c r="IYN15" s="90"/>
      <c r="IYO15" s="90"/>
      <c r="IYP15" s="90"/>
      <c r="IYQ15" s="90"/>
      <c r="IYR15" s="90"/>
      <c r="IYS15" s="90"/>
      <c r="IYT15" s="90"/>
      <c r="IYU15" s="90"/>
      <c r="IYV15" s="90"/>
      <c r="IYW15" s="90"/>
      <c r="IYX15" s="90"/>
      <c r="IYY15" s="90"/>
      <c r="IYZ15" s="90"/>
      <c r="IZA15" s="90"/>
      <c r="IZB15" s="90"/>
      <c r="IZC15" s="90"/>
      <c r="IZD15" s="90"/>
      <c r="IZE15" s="90"/>
      <c r="IZF15" s="90"/>
      <c r="IZG15" s="90"/>
      <c r="IZH15" s="90"/>
      <c r="IZI15" s="90"/>
      <c r="IZJ15" s="90"/>
      <c r="IZK15" s="90"/>
      <c r="IZL15" s="90"/>
      <c r="IZM15" s="90"/>
      <c r="IZN15" s="90"/>
      <c r="IZO15" s="90"/>
      <c r="IZP15" s="90"/>
      <c r="IZQ15" s="90"/>
      <c r="IZR15" s="90"/>
      <c r="IZS15" s="90"/>
      <c r="IZT15" s="90"/>
      <c r="IZU15" s="90"/>
      <c r="IZV15" s="90"/>
      <c r="IZW15" s="90"/>
      <c r="IZX15" s="90"/>
      <c r="IZY15" s="90"/>
      <c r="IZZ15" s="90"/>
      <c r="JAA15" s="90"/>
      <c r="JAB15" s="90"/>
      <c r="JAC15" s="90"/>
      <c r="JAD15" s="90"/>
      <c r="JAE15" s="90"/>
      <c r="JAF15" s="90"/>
      <c r="JAG15" s="90"/>
      <c r="JAH15" s="90"/>
      <c r="JAI15" s="90"/>
      <c r="JAJ15" s="90"/>
      <c r="JAK15" s="90"/>
      <c r="JAL15" s="90"/>
      <c r="JAM15" s="90"/>
      <c r="JAN15" s="90"/>
      <c r="JAO15" s="90"/>
      <c r="JAP15" s="90"/>
      <c r="JAQ15" s="90"/>
      <c r="JAR15" s="90"/>
      <c r="JAS15" s="90"/>
      <c r="JAT15" s="90"/>
      <c r="JAU15" s="90"/>
      <c r="JAV15" s="90"/>
      <c r="JAW15" s="90"/>
      <c r="JAX15" s="90"/>
      <c r="JAY15" s="90"/>
      <c r="JAZ15" s="90"/>
      <c r="JBA15" s="90"/>
      <c r="JBB15" s="90"/>
      <c r="JBC15" s="90"/>
      <c r="JBD15" s="90"/>
      <c r="JBE15" s="90"/>
      <c r="JBF15" s="90"/>
      <c r="JBG15" s="90"/>
      <c r="JBH15" s="90"/>
      <c r="JBI15" s="90"/>
      <c r="JBJ15" s="90"/>
      <c r="JBK15" s="90"/>
      <c r="JBL15" s="90"/>
      <c r="JBM15" s="90"/>
      <c r="JBN15" s="90"/>
      <c r="JBO15" s="90"/>
      <c r="JBP15" s="90"/>
      <c r="JBQ15" s="90"/>
      <c r="JBR15" s="90"/>
      <c r="JBS15" s="90"/>
      <c r="JBT15" s="90"/>
      <c r="JBU15" s="90"/>
      <c r="JBV15" s="90"/>
      <c r="JBW15" s="90"/>
      <c r="JBX15" s="90"/>
      <c r="JBY15" s="90"/>
      <c r="JBZ15" s="90"/>
      <c r="JCA15" s="90"/>
      <c r="JCB15" s="90"/>
      <c r="JCC15" s="90"/>
      <c r="JCD15" s="90"/>
      <c r="JCE15" s="90"/>
      <c r="JCF15" s="90"/>
      <c r="JCG15" s="90"/>
      <c r="JCH15" s="90"/>
      <c r="JCI15" s="90"/>
      <c r="JCJ15" s="90"/>
      <c r="JCK15" s="90"/>
      <c r="JCL15" s="90"/>
      <c r="JCM15" s="90"/>
      <c r="JCN15" s="90"/>
      <c r="JCO15" s="90"/>
      <c r="JCP15" s="90"/>
      <c r="JCQ15" s="90"/>
      <c r="JCR15" s="90"/>
      <c r="JCS15" s="90"/>
      <c r="JCT15" s="90"/>
      <c r="JCU15" s="90"/>
      <c r="JCV15" s="90"/>
      <c r="JCW15" s="90"/>
      <c r="JCX15" s="90"/>
      <c r="JCY15" s="90"/>
      <c r="JCZ15" s="90"/>
      <c r="JDA15" s="90"/>
      <c r="JDB15" s="90"/>
      <c r="JDC15" s="90"/>
      <c r="JDD15" s="90"/>
      <c r="JDE15" s="90"/>
      <c r="JDF15" s="90"/>
      <c r="JDG15" s="90"/>
      <c r="JDH15" s="90"/>
      <c r="JDI15" s="90"/>
      <c r="JDJ15" s="90"/>
      <c r="JDK15" s="90"/>
      <c r="JDL15" s="90"/>
      <c r="JDM15" s="90"/>
      <c r="JDN15" s="90"/>
      <c r="JDO15" s="90"/>
      <c r="JDP15" s="90"/>
      <c r="JDQ15" s="90"/>
      <c r="JDR15" s="90"/>
      <c r="JDS15" s="90"/>
      <c r="JDT15" s="90"/>
      <c r="JDU15" s="90"/>
      <c r="JDV15" s="90"/>
      <c r="JDW15" s="90"/>
      <c r="JDX15" s="90"/>
      <c r="JDY15" s="90"/>
      <c r="JDZ15" s="90"/>
      <c r="JEA15" s="90"/>
      <c r="JEB15" s="90"/>
      <c r="JEC15" s="90"/>
      <c r="JED15" s="90"/>
      <c r="JEE15" s="90"/>
      <c r="JEF15" s="90"/>
      <c r="JEG15" s="90"/>
      <c r="JEH15" s="90"/>
      <c r="JEI15" s="90"/>
      <c r="JEJ15" s="90"/>
      <c r="JEK15" s="90"/>
      <c r="JEL15" s="90"/>
      <c r="JEM15" s="90"/>
      <c r="JEN15" s="90"/>
      <c r="JEO15" s="90"/>
      <c r="JEP15" s="90"/>
      <c r="JEQ15" s="90"/>
      <c r="JER15" s="90"/>
      <c r="JES15" s="90"/>
      <c r="JET15" s="90"/>
      <c r="JEU15" s="90"/>
      <c r="JEV15" s="90"/>
      <c r="JEW15" s="90"/>
      <c r="JEX15" s="90"/>
      <c r="JEY15" s="90"/>
      <c r="JEZ15" s="90"/>
      <c r="JFA15" s="90"/>
      <c r="JFB15" s="90"/>
      <c r="JFC15" s="90"/>
      <c r="JFD15" s="90"/>
      <c r="JFE15" s="90"/>
      <c r="JFF15" s="90"/>
      <c r="JFG15" s="90"/>
      <c r="JFH15" s="90"/>
      <c r="JFI15" s="90"/>
      <c r="JFJ15" s="90"/>
      <c r="JFK15" s="90"/>
      <c r="JFL15" s="90"/>
      <c r="JFM15" s="90"/>
      <c r="JFN15" s="90"/>
      <c r="JFO15" s="90"/>
      <c r="JFP15" s="90"/>
      <c r="JFQ15" s="90"/>
      <c r="JFR15" s="90"/>
      <c r="JFS15" s="90"/>
      <c r="JFT15" s="90"/>
      <c r="JFU15" s="90"/>
      <c r="JFV15" s="90"/>
      <c r="JFW15" s="90"/>
      <c r="JFX15" s="90"/>
      <c r="JFY15" s="90"/>
      <c r="JFZ15" s="90"/>
      <c r="JGA15" s="90"/>
      <c r="JGB15" s="90"/>
      <c r="JGC15" s="90"/>
      <c r="JGD15" s="90"/>
      <c r="JGE15" s="90"/>
      <c r="JGF15" s="90"/>
      <c r="JGG15" s="90"/>
      <c r="JGH15" s="90"/>
      <c r="JGI15" s="90"/>
      <c r="JGJ15" s="90"/>
      <c r="JGK15" s="90"/>
      <c r="JGL15" s="90"/>
      <c r="JGM15" s="90"/>
      <c r="JGN15" s="90"/>
      <c r="JGO15" s="90"/>
      <c r="JGP15" s="90"/>
      <c r="JGQ15" s="90"/>
      <c r="JGR15" s="90"/>
      <c r="JGS15" s="90"/>
      <c r="JGT15" s="90"/>
      <c r="JGU15" s="90"/>
      <c r="JGV15" s="90"/>
      <c r="JGW15" s="90"/>
      <c r="JGX15" s="90"/>
      <c r="JGY15" s="90"/>
      <c r="JGZ15" s="90"/>
      <c r="JHA15" s="90"/>
      <c r="JHB15" s="90"/>
      <c r="JHC15" s="90"/>
      <c r="JHD15" s="90"/>
      <c r="JHE15" s="90"/>
      <c r="JHF15" s="90"/>
      <c r="JHG15" s="90"/>
      <c r="JHH15" s="90"/>
      <c r="JHI15" s="90"/>
      <c r="JHJ15" s="90"/>
      <c r="JHK15" s="90"/>
      <c r="JHL15" s="90"/>
      <c r="JHM15" s="90"/>
      <c r="JHN15" s="90"/>
      <c r="JHO15" s="90"/>
      <c r="JHP15" s="90"/>
      <c r="JHQ15" s="90"/>
      <c r="JHR15" s="90"/>
      <c r="JHS15" s="90"/>
      <c r="JHT15" s="90"/>
      <c r="JHU15" s="90"/>
      <c r="JHV15" s="90"/>
      <c r="JHW15" s="90"/>
      <c r="JHX15" s="90"/>
      <c r="JHY15" s="90"/>
      <c r="JHZ15" s="90"/>
      <c r="JIA15" s="90"/>
      <c r="JIB15" s="90"/>
      <c r="JIC15" s="90"/>
      <c r="JID15" s="90"/>
      <c r="JIE15" s="90"/>
      <c r="JIF15" s="90"/>
      <c r="JIG15" s="90"/>
      <c r="JIH15" s="90"/>
      <c r="JII15" s="90"/>
      <c r="JIJ15" s="90"/>
      <c r="JIK15" s="90"/>
      <c r="JIL15" s="90"/>
      <c r="JIM15" s="90"/>
      <c r="JIN15" s="90"/>
      <c r="JIO15" s="90"/>
      <c r="JIP15" s="90"/>
      <c r="JIQ15" s="90"/>
      <c r="JIR15" s="90"/>
      <c r="JIS15" s="90"/>
      <c r="JIT15" s="90"/>
      <c r="JIU15" s="90"/>
      <c r="JIV15" s="90"/>
      <c r="JIW15" s="90"/>
      <c r="JIX15" s="90"/>
      <c r="JIY15" s="90"/>
      <c r="JIZ15" s="90"/>
      <c r="JJA15" s="90"/>
      <c r="JJB15" s="90"/>
      <c r="JJC15" s="90"/>
      <c r="JJD15" s="90"/>
      <c r="JJE15" s="90"/>
      <c r="JJF15" s="90"/>
      <c r="JJG15" s="90"/>
      <c r="JJH15" s="90"/>
      <c r="JJI15" s="90"/>
      <c r="JJJ15" s="90"/>
      <c r="JJK15" s="90"/>
      <c r="JJL15" s="90"/>
      <c r="JJM15" s="90"/>
      <c r="JJN15" s="90"/>
      <c r="JJO15" s="90"/>
      <c r="JJP15" s="90"/>
      <c r="JJQ15" s="90"/>
      <c r="JJR15" s="90"/>
      <c r="JJS15" s="90"/>
      <c r="JJT15" s="90"/>
      <c r="JJU15" s="90"/>
      <c r="JJV15" s="90"/>
      <c r="JJW15" s="90"/>
      <c r="JJX15" s="90"/>
      <c r="JJY15" s="90"/>
      <c r="JJZ15" s="90"/>
      <c r="JKA15" s="90"/>
      <c r="JKB15" s="90"/>
      <c r="JKC15" s="90"/>
      <c r="JKD15" s="90"/>
      <c r="JKE15" s="90"/>
      <c r="JKF15" s="90"/>
      <c r="JKG15" s="90"/>
      <c r="JKH15" s="90"/>
      <c r="JKI15" s="90"/>
      <c r="JKJ15" s="90"/>
      <c r="JKK15" s="90"/>
      <c r="JKL15" s="90"/>
      <c r="JKM15" s="90"/>
      <c r="JKN15" s="90"/>
      <c r="JKO15" s="90"/>
      <c r="JKP15" s="90"/>
      <c r="JKQ15" s="90"/>
      <c r="JKR15" s="90"/>
      <c r="JKS15" s="90"/>
      <c r="JKT15" s="90"/>
      <c r="JKU15" s="90"/>
      <c r="JKV15" s="90"/>
      <c r="JKW15" s="90"/>
      <c r="JKX15" s="90"/>
      <c r="JKY15" s="90"/>
      <c r="JKZ15" s="90"/>
      <c r="JLA15" s="90"/>
      <c r="JLB15" s="90"/>
      <c r="JLC15" s="90"/>
      <c r="JLD15" s="90"/>
      <c r="JLE15" s="90"/>
      <c r="JLF15" s="90"/>
      <c r="JLG15" s="90"/>
      <c r="JLH15" s="90"/>
      <c r="JLI15" s="90"/>
      <c r="JLJ15" s="90"/>
      <c r="JLK15" s="90"/>
      <c r="JLL15" s="90"/>
      <c r="JLM15" s="90"/>
      <c r="JLN15" s="90"/>
      <c r="JLO15" s="90"/>
      <c r="JLP15" s="90"/>
      <c r="JLQ15" s="90"/>
      <c r="JLR15" s="90"/>
      <c r="JLS15" s="90"/>
      <c r="JLT15" s="90"/>
      <c r="JLU15" s="90"/>
      <c r="JLV15" s="90"/>
      <c r="JLW15" s="90"/>
      <c r="JLX15" s="90"/>
      <c r="JLY15" s="90"/>
      <c r="JLZ15" s="90"/>
      <c r="JMA15" s="90"/>
      <c r="JMB15" s="90"/>
      <c r="JMC15" s="90"/>
      <c r="JMD15" s="90"/>
      <c r="JME15" s="90"/>
      <c r="JMF15" s="90"/>
      <c r="JMG15" s="90"/>
      <c r="JMH15" s="90"/>
      <c r="JMI15" s="90"/>
      <c r="JMJ15" s="90"/>
      <c r="JMK15" s="90"/>
      <c r="JML15" s="90"/>
      <c r="JMM15" s="90"/>
      <c r="JMN15" s="90"/>
      <c r="JMO15" s="90"/>
      <c r="JMP15" s="90"/>
      <c r="JMQ15" s="90"/>
      <c r="JMR15" s="90"/>
      <c r="JMS15" s="90"/>
      <c r="JMT15" s="90"/>
      <c r="JMU15" s="90"/>
      <c r="JMV15" s="90"/>
      <c r="JMW15" s="90"/>
      <c r="JMX15" s="90"/>
      <c r="JMY15" s="90"/>
      <c r="JMZ15" s="90"/>
      <c r="JNA15" s="90"/>
      <c r="JNB15" s="90"/>
      <c r="JNC15" s="90"/>
      <c r="JND15" s="90"/>
      <c r="JNE15" s="90"/>
      <c r="JNF15" s="90"/>
      <c r="JNG15" s="90"/>
      <c r="JNH15" s="90"/>
      <c r="JNI15" s="90"/>
      <c r="JNJ15" s="90"/>
      <c r="JNK15" s="90"/>
      <c r="JNL15" s="90"/>
      <c r="JNM15" s="90"/>
      <c r="JNN15" s="90"/>
      <c r="JNO15" s="90"/>
      <c r="JNP15" s="90"/>
      <c r="JNQ15" s="90"/>
      <c r="JNR15" s="90"/>
      <c r="JNS15" s="90"/>
      <c r="JNT15" s="90"/>
      <c r="JNU15" s="90"/>
      <c r="JNV15" s="90"/>
      <c r="JNW15" s="90"/>
      <c r="JNX15" s="90"/>
      <c r="JNY15" s="90"/>
      <c r="JNZ15" s="90"/>
      <c r="JOA15" s="90"/>
      <c r="JOB15" s="90"/>
      <c r="JOC15" s="90"/>
      <c r="JOD15" s="90"/>
      <c r="JOE15" s="90"/>
      <c r="JOF15" s="90"/>
      <c r="JOG15" s="90"/>
      <c r="JOH15" s="90"/>
      <c r="JOI15" s="90"/>
      <c r="JOJ15" s="90"/>
      <c r="JOK15" s="90"/>
      <c r="JOL15" s="90"/>
      <c r="JOM15" s="90"/>
      <c r="JON15" s="90"/>
      <c r="JOO15" s="90"/>
      <c r="JOP15" s="90"/>
      <c r="JOQ15" s="90"/>
      <c r="JOR15" s="90"/>
      <c r="JOS15" s="90"/>
      <c r="JOT15" s="90"/>
      <c r="JOU15" s="90"/>
      <c r="JOV15" s="90"/>
      <c r="JOW15" s="90"/>
      <c r="JOX15" s="90"/>
      <c r="JOY15" s="90"/>
      <c r="JOZ15" s="90"/>
      <c r="JPA15" s="90"/>
      <c r="JPB15" s="90"/>
      <c r="JPC15" s="90"/>
      <c r="JPD15" s="90"/>
      <c r="JPE15" s="90"/>
      <c r="JPF15" s="90"/>
      <c r="JPG15" s="90"/>
      <c r="JPH15" s="90"/>
      <c r="JPI15" s="90"/>
      <c r="JPJ15" s="90"/>
      <c r="JPK15" s="90"/>
      <c r="JPL15" s="90"/>
      <c r="JPM15" s="90"/>
      <c r="JPN15" s="90"/>
      <c r="JPO15" s="90"/>
      <c r="JPP15" s="90"/>
      <c r="JPQ15" s="90"/>
      <c r="JPR15" s="90"/>
      <c r="JPS15" s="90"/>
      <c r="JPT15" s="90"/>
      <c r="JPU15" s="90"/>
      <c r="JPV15" s="90"/>
      <c r="JPW15" s="90"/>
      <c r="JPX15" s="90"/>
      <c r="JPY15" s="90"/>
      <c r="JPZ15" s="90"/>
      <c r="JQA15" s="90"/>
      <c r="JQB15" s="90"/>
      <c r="JQC15" s="90"/>
      <c r="JQD15" s="90"/>
      <c r="JQE15" s="90"/>
      <c r="JQF15" s="90"/>
      <c r="JQG15" s="90"/>
      <c r="JQH15" s="90"/>
      <c r="JQI15" s="90"/>
      <c r="JQJ15" s="90"/>
      <c r="JQK15" s="90"/>
      <c r="JQL15" s="90"/>
      <c r="JQM15" s="90"/>
      <c r="JQN15" s="90"/>
      <c r="JQO15" s="90"/>
      <c r="JQP15" s="90"/>
      <c r="JQQ15" s="90"/>
      <c r="JQR15" s="90"/>
      <c r="JQS15" s="90"/>
      <c r="JQT15" s="90"/>
      <c r="JQU15" s="90"/>
      <c r="JQV15" s="90"/>
      <c r="JQW15" s="90"/>
      <c r="JQX15" s="90"/>
      <c r="JQY15" s="90"/>
      <c r="JQZ15" s="90"/>
      <c r="JRA15" s="90"/>
      <c r="JRB15" s="90"/>
      <c r="JRC15" s="90"/>
      <c r="JRD15" s="90"/>
      <c r="JRE15" s="90"/>
      <c r="JRF15" s="90"/>
      <c r="JRG15" s="90"/>
      <c r="JRH15" s="90"/>
      <c r="JRI15" s="90"/>
      <c r="JRJ15" s="90"/>
      <c r="JRK15" s="90"/>
      <c r="JRL15" s="90"/>
      <c r="JRM15" s="90"/>
      <c r="JRN15" s="90"/>
      <c r="JRO15" s="90"/>
      <c r="JRP15" s="90"/>
      <c r="JRQ15" s="90"/>
      <c r="JRR15" s="90"/>
      <c r="JRS15" s="90"/>
      <c r="JRT15" s="90"/>
      <c r="JRU15" s="90"/>
      <c r="JRV15" s="90"/>
      <c r="JRW15" s="90"/>
      <c r="JRX15" s="90"/>
      <c r="JRY15" s="90"/>
      <c r="JRZ15" s="90"/>
      <c r="JSA15" s="90"/>
      <c r="JSB15" s="90"/>
      <c r="JSC15" s="90"/>
      <c r="JSD15" s="90"/>
      <c r="JSE15" s="90"/>
      <c r="JSF15" s="90"/>
      <c r="JSG15" s="90"/>
      <c r="JSH15" s="90"/>
      <c r="JSI15" s="90"/>
      <c r="JSJ15" s="90"/>
      <c r="JSK15" s="90"/>
      <c r="JSL15" s="90"/>
      <c r="JSM15" s="90"/>
      <c r="JSN15" s="90"/>
      <c r="JSO15" s="90"/>
      <c r="JSP15" s="90"/>
      <c r="JSQ15" s="90"/>
      <c r="JSR15" s="90"/>
      <c r="JSS15" s="90"/>
      <c r="JST15" s="90"/>
      <c r="JSU15" s="90"/>
      <c r="JSV15" s="90"/>
      <c r="JSW15" s="90"/>
      <c r="JSX15" s="90"/>
      <c r="JSY15" s="90"/>
      <c r="JSZ15" s="90"/>
      <c r="JTA15" s="90"/>
      <c r="JTB15" s="90"/>
      <c r="JTC15" s="90"/>
      <c r="JTD15" s="90"/>
      <c r="JTE15" s="90"/>
      <c r="JTF15" s="90"/>
      <c r="JTG15" s="90"/>
      <c r="JTH15" s="90"/>
      <c r="JTI15" s="90"/>
      <c r="JTJ15" s="90"/>
      <c r="JTK15" s="90"/>
      <c r="JTL15" s="90"/>
      <c r="JTM15" s="90"/>
      <c r="JTN15" s="90"/>
      <c r="JTO15" s="90"/>
      <c r="JTP15" s="90"/>
      <c r="JTQ15" s="90"/>
      <c r="JTR15" s="90"/>
      <c r="JTS15" s="90"/>
      <c r="JTT15" s="90"/>
      <c r="JTU15" s="90"/>
      <c r="JTV15" s="90"/>
      <c r="JTW15" s="90"/>
      <c r="JTX15" s="90"/>
      <c r="JTY15" s="90"/>
      <c r="JTZ15" s="90"/>
      <c r="JUA15" s="90"/>
      <c r="JUB15" s="90"/>
      <c r="JUC15" s="90"/>
      <c r="JUD15" s="90"/>
      <c r="JUE15" s="90"/>
      <c r="JUF15" s="90"/>
      <c r="JUG15" s="90"/>
      <c r="JUH15" s="90"/>
      <c r="JUI15" s="90"/>
      <c r="JUJ15" s="90"/>
      <c r="JUK15" s="90"/>
      <c r="JUL15" s="90"/>
      <c r="JUM15" s="90"/>
      <c r="JUN15" s="90"/>
      <c r="JUO15" s="90"/>
      <c r="JUP15" s="90"/>
      <c r="JUQ15" s="90"/>
      <c r="JUR15" s="90"/>
      <c r="JUS15" s="90"/>
      <c r="JUT15" s="90"/>
      <c r="JUU15" s="90"/>
      <c r="JUV15" s="90"/>
      <c r="JUW15" s="90"/>
      <c r="JUX15" s="90"/>
      <c r="JUY15" s="90"/>
      <c r="JUZ15" s="90"/>
      <c r="JVA15" s="90"/>
      <c r="JVB15" s="90"/>
      <c r="JVC15" s="90"/>
      <c r="JVD15" s="90"/>
      <c r="JVE15" s="90"/>
      <c r="JVF15" s="90"/>
      <c r="JVG15" s="90"/>
      <c r="JVH15" s="90"/>
      <c r="JVI15" s="90"/>
      <c r="JVJ15" s="90"/>
      <c r="JVK15" s="90"/>
      <c r="JVL15" s="90"/>
      <c r="JVM15" s="90"/>
      <c r="JVN15" s="90"/>
      <c r="JVO15" s="90"/>
      <c r="JVP15" s="90"/>
      <c r="JVQ15" s="90"/>
      <c r="JVR15" s="90"/>
      <c r="JVS15" s="90"/>
      <c r="JVT15" s="90"/>
      <c r="JVU15" s="90"/>
      <c r="JVV15" s="90"/>
      <c r="JVW15" s="90"/>
      <c r="JVX15" s="90"/>
      <c r="JVY15" s="90"/>
      <c r="JVZ15" s="90"/>
      <c r="JWA15" s="90"/>
      <c r="JWB15" s="90"/>
      <c r="JWC15" s="90"/>
      <c r="JWD15" s="90"/>
      <c r="JWE15" s="90"/>
      <c r="JWF15" s="90"/>
      <c r="JWG15" s="90"/>
      <c r="JWH15" s="90"/>
      <c r="JWI15" s="90"/>
      <c r="JWJ15" s="90"/>
      <c r="JWK15" s="90"/>
      <c r="JWL15" s="90"/>
      <c r="JWM15" s="90"/>
      <c r="JWN15" s="90"/>
      <c r="JWO15" s="90"/>
      <c r="JWP15" s="90"/>
      <c r="JWQ15" s="90"/>
      <c r="JWR15" s="90"/>
      <c r="JWS15" s="90"/>
      <c r="JWT15" s="90"/>
      <c r="JWU15" s="90"/>
      <c r="JWV15" s="90"/>
      <c r="JWW15" s="90"/>
      <c r="JWX15" s="90"/>
      <c r="JWY15" s="90"/>
      <c r="JWZ15" s="90"/>
      <c r="JXA15" s="90"/>
      <c r="JXB15" s="90"/>
      <c r="JXC15" s="90"/>
      <c r="JXD15" s="90"/>
      <c r="JXE15" s="90"/>
      <c r="JXF15" s="90"/>
      <c r="JXG15" s="90"/>
      <c r="JXH15" s="90"/>
      <c r="JXI15" s="90"/>
      <c r="JXJ15" s="90"/>
      <c r="JXK15" s="90"/>
      <c r="JXL15" s="90"/>
      <c r="JXM15" s="90"/>
      <c r="JXN15" s="90"/>
      <c r="JXO15" s="90"/>
      <c r="JXP15" s="90"/>
      <c r="JXQ15" s="90"/>
      <c r="JXR15" s="90"/>
      <c r="JXS15" s="90"/>
      <c r="JXT15" s="90"/>
      <c r="JXU15" s="90"/>
      <c r="JXV15" s="90"/>
      <c r="JXW15" s="90"/>
      <c r="JXX15" s="90"/>
      <c r="JXY15" s="90"/>
      <c r="JXZ15" s="90"/>
      <c r="JYA15" s="90"/>
      <c r="JYB15" s="90"/>
      <c r="JYC15" s="90"/>
      <c r="JYD15" s="90"/>
      <c r="JYE15" s="90"/>
      <c r="JYF15" s="90"/>
      <c r="JYG15" s="90"/>
      <c r="JYH15" s="90"/>
      <c r="JYI15" s="90"/>
      <c r="JYJ15" s="90"/>
      <c r="JYK15" s="90"/>
      <c r="JYL15" s="90"/>
      <c r="JYM15" s="90"/>
      <c r="JYN15" s="90"/>
      <c r="JYO15" s="90"/>
      <c r="JYP15" s="90"/>
      <c r="JYQ15" s="90"/>
      <c r="JYR15" s="90"/>
      <c r="JYS15" s="90"/>
      <c r="JYT15" s="90"/>
      <c r="JYU15" s="90"/>
      <c r="JYV15" s="90"/>
      <c r="JYW15" s="90"/>
      <c r="JYX15" s="90"/>
      <c r="JYY15" s="90"/>
      <c r="JYZ15" s="90"/>
      <c r="JZA15" s="90"/>
      <c r="JZB15" s="90"/>
      <c r="JZC15" s="90"/>
      <c r="JZD15" s="90"/>
      <c r="JZE15" s="90"/>
      <c r="JZF15" s="90"/>
      <c r="JZG15" s="90"/>
      <c r="JZH15" s="90"/>
      <c r="JZI15" s="90"/>
      <c r="JZJ15" s="90"/>
      <c r="JZK15" s="90"/>
      <c r="JZL15" s="90"/>
      <c r="JZM15" s="90"/>
      <c r="JZN15" s="90"/>
      <c r="JZO15" s="90"/>
      <c r="JZP15" s="90"/>
      <c r="JZQ15" s="90"/>
      <c r="JZR15" s="90"/>
      <c r="JZS15" s="90"/>
      <c r="JZT15" s="90"/>
      <c r="JZU15" s="90"/>
      <c r="JZV15" s="90"/>
      <c r="JZW15" s="90"/>
      <c r="JZX15" s="90"/>
      <c r="JZY15" s="90"/>
      <c r="JZZ15" s="90"/>
      <c r="KAA15" s="90"/>
      <c r="KAB15" s="90"/>
      <c r="KAC15" s="90"/>
      <c r="KAD15" s="90"/>
      <c r="KAE15" s="90"/>
      <c r="KAF15" s="90"/>
      <c r="KAG15" s="90"/>
      <c r="KAH15" s="90"/>
      <c r="KAI15" s="90"/>
      <c r="KAJ15" s="90"/>
      <c r="KAK15" s="90"/>
      <c r="KAL15" s="90"/>
      <c r="KAM15" s="90"/>
      <c r="KAN15" s="90"/>
      <c r="KAO15" s="90"/>
      <c r="KAP15" s="90"/>
      <c r="KAQ15" s="90"/>
      <c r="KAR15" s="90"/>
      <c r="KAS15" s="90"/>
      <c r="KAT15" s="90"/>
      <c r="KAU15" s="90"/>
      <c r="KAV15" s="90"/>
      <c r="KAW15" s="90"/>
      <c r="KAX15" s="90"/>
      <c r="KAY15" s="90"/>
      <c r="KAZ15" s="90"/>
      <c r="KBA15" s="90"/>
      <c r="KBB15" s="90"/>
      <c r="KBC15" s="90"/>
      <c r="KBD15" s="90"/>
      <c r="KBE15" s="90"/>
      <c r="KBF15" s="90"/>
      <c r="KBG15" s="90"/>
      <c r="KBH15" s="90"/>
      <c r="KBI15" s="90"/>
      <c r="KBJ15" s="90"/>
      <c r="KBK15" s="90"/>
      <c r="KBL15" s="90"/>
      <c r="KBM15" s="90"/>
      <c r="KBN15" s="90"/>
      <c r="KBO15" s="90"/>
      <c r="KBP15" s="90"/>
      <c r="KBQ15" s="90"/>
      <c r="KBR15" s="90"/>
      <c r="KBS15" s="90"/>
      <c r="KBT15" s="90"/>
      <c r="KBU15" s="90"/>
      <c r="KBV15" s="90"/>
      <c r="KBW15" s="90"/>
      <c r="KBX15" s="90"/>
      <c r="KBY15" s="90"/>
      <c r="KBZ15" s="90"/>
      <c r="KCA15" s="90"/>
      <c r="KCB15" s="90"/>
      <c r="KCC15" s="90"/>
      <c r="KCD15" s="90"/>
      <c r="KCE15" s="90"/>
      <c r="KCF15" s="90"/>
      <c r="KCG15" s="90"/>
      <c r="KCH15" s="90"/>
      <c r="KCI15" s="90"/>
      <c r="KCJ15" s="90"/>
      <c r="KCK15" s="90"/>
      <c r="KCL15" s="90"/>
      <c r="KCM15" s="90"/>
      <c r="KCN15" s="90"/>
      <c r="KCO15" s="90"/>
      <c r="KCP15" s="90"/>
      <c r="KCQ15" s="90"/>
      <c r="KCR15" s="90"/>
      <c r="KCS15" s="90"/>
      <c r="KCT15" s="90"/>
      <c r="KCU15" s="90"/>
      <c r="KCV15" s="90"/>
      <c r="KCW15" s="90"/>
      <c r="KCX15" s="90"/>
      <c r="KCY15" s="90"/>
      <c r="KCZ15" s="90"/>
      <c r="KDA15" s="90"/>
      <c r="KDB15" s="90"/>
      <c r="KDC15" s="90"/>
      <c r="KDD15" s="90"/>
      <c r="KDE15" s="90"/>
      <c r="KDF15" s="90"/>
      <c r="KDG15" s="90"/>
      <c r="KDH15" s="90"/>
      <c r="KDI15" s="90"/>
      <c r="KDJ15" s="90"/>
      <c r="KDK15" s="90"/>
      <c r="KDL15" s="90"/>
      <c r="KDM15" s="90"/>
      <c r="KDN15" s="90"/>
      <c r="KDO15" s="90"/>
      <c r="KDP15" s="90"/>
      <c r="KDQ15" s="90"/>
      <c r="KDR15" s="90"/>
      <c r="KDS15" s="90"/>
      <c r="KDT15" s="90"/>
      <c r="KDU15" s="90"/>
      <c r="KDV15" s="90"/>
      <c r="KDW15" s="90"/>
      <c r="KDX15" s="90"/>
      <c r="KDY15" s="90"/>
      <c r="KDZ15" s="90"/>
      <c r="KEA15" s="90"/>
      <c r="KEB15" s="90"/>
      <c r="KEC15" s="90"/>
      <c r="KED15" s="90"/>
      <c r="KEE15" s="90"/>
      <c r="KEF15" s="90"/>
      <c r="KEG15" s="90"/>
      <c r="KEH15" s="90"/>
      <c r="KEI15" s="90"/>
      <c r="KEJ15" s="90"/>
      <c r="KEK15" s="90"/>
      <c r="KEL15" s="90"/>
      <c r="KEM15" s="90"/>
      <c r="KEN15" s="90"/>
      <c r="KEO15" s="90"/>
      <c r="KEP15" s="90"/>
      <c r="KEQ15" s="90"/>
      <c r="KER15" s="90"/>
      <c r="KES15" s="90"/>
      <c r="KET15" s="90"/>
      <c r="KEU15" s="90"/>
      <c r="KEV15" s="90"/>
      <c r="KEW15" s="90"/>
      <c r="KEX15" s="90"/>
      <c r="KEY15" s="90"/>
      <c r="KEZ15" s="90"/>
      <c r="KFA15" s="90"/>
      <c r="KFB15" s="90"/>
      <c r="KFC15" s="90"/>
      <c r="KFD15" s="90"/>
      <c r="KFE15" s="90"/>
      <c r="KFF15" s="90"/>
      <c r="KFG15" s="90"/>
      <c r="KFH15" s="90"/>
      <c r="KFI15" s="90"/>
      <c r="KFJ15" s="90"/>
      <c r="KFK15" s="90"/>
      <c r="KFL15" s="90"/>
      <c r="KFM15" s="90"/>
      <c r="KFN15" s="90"/>
      <c r="KFO15" s="90"/>
      <c r="KFP15" s="90"/>
      <c r="KFQ15" s="90"/>
      <c r="KFR15" s="90"/>
      <c r="KFS15" s="90"/>
      <c r="KFT15" s="90"/>
      <c r="KFU15" s="90"/>
      <c r="KFV15" s="90"/>
      <c r="KFW15" s="90"/>
      <c r="KFX15" s="90"/>
      <c r="KFY15" s="90"/>
      <c r="KFZ15" s="90"/>
      <c r="KGA15" s="90"/>
      <c r="KGB15" s="90"/>
      <c r="KGC15" s="90"/>
      <c r="KGD15" s="90"/>
      <c r="KGE15" s="90"/>
      <c r="KGF15" s="90"/>
      <c r="KGG15" s="90"/>
      <c r="KGH15" s="90"/>
      <c r="KGI15" s="90"/>
      <c r="KGJ15" s="90"/>
      <c r="KGK15" s="90"/>
      <c r="KGL15" s="90"/>
      <c r="KGM15" s="90"/>
      <c r="KGN15" s="90"/>
      <c r="KGO15" s="90"/>
      <c r="KGP15" s="90"/>
      <c r="KGQ15" s="90"/>
      <c r="KGR15" s="90"/>
      <c r="KGS15" s="90"/>
      <c r="KGT15" s="90"/>
      <c r="KGU15" s="90"/>
      <c r="KGV15" s="90"/>
      <c r="KGW15" s="90"/>
      <c r="KGX15" s="90"/>
      <c r="KGY15" s="90"/>
      <c r="KGZ15" s="90"/>
      <c r="KHA15" s="90"/>
      <c r="KHB15" s="90"/>
      <c r="KHC15" s="90"/>
      <c r="KHD15" s="90"/>
      <c r="KHE15" s="90"/>
      <c r="KHF15" s="90"/>
      <c r="KHG15" s="90"/>
      <c r="KHH15" s="90"/>
      <c r="KHI15" s="90"/>
      <c r="KHJ15" s="90"/>
      <c r="KHK15" s="90"/>
      <c r="KHL15" s="90"/>
      <c r="KHM15" s="90"/>
      <c r="KHN15" s="90"/>
      <c r="KHO15" s="90"/>
      <c r="KHP15" s="90"/>
      <c r="KHQ15" s="90"/>
      <c r="KHR15" s="90"/>
      <c r="KHS15" s="90"/>
      <c r="KHT15" s="90"/>
      <c r="KHU15" s="90"/>
      <c r="KHV15" s="90"/>
      <c r="KHW15" s="90"/>
      <c r="KHX15" s="90"/>
      <c r="KHY15" s="90"/>
      <c r="KHZ15" s="90"/>
      <c r="KIA15" s="90"/>
      <c r="KIB15" s="90"/>
      <c r="KIC15" s="90"/>
      <c r="KID15" s="90"/>
      <c r="KIE15" s="90"/>
      <c r="KIF15" s="90"/>
      <c r="KIG15" s="90"/>
      <c r="KIH15" s="90"/>
      <c r="KII15" s="90"/>
      <c r="KIJ15" s="90"/>
      <c r="KIK15" s="90"/>
      <c r="KIL15" s="90"/>
      <c r="KIM15" s="90"/>
      <c r="KIN15" s="90"/>
      <c r="KIO15" s="90"/>
      <c r="KIP15" s="90"/>
      <c r="KIQ15" s="90"/>
      <c r="KIR15" s="90"/>
      <c r="KIS15" s="90"/>
      <c r="KIT15" s="90"/>
      <c r="KIU15" s="90"/>
      <c r="KIV15" s="90"/>
      <c r="KIW15" s="90"/>
      <c r="KIX15" s="90"/>
      <c r="KIY15" s="90"/>
      <c r="KIZ15" s="90"/>
      <c r="KJA15" s="90"/>
      <c r="KJB15" s="90"/>
      <c r="KJC15" s="90"/>
      <c r="KJD15" s="90"/>
      <c r="KJE15" s="90"/>
      <c r="KJF15" s="90"/>
      <c r="KJG15" s="90"/>
      <c r="KJH15" s="90"/>
      <c r="KJI15" s="90"/>
      <c r="KJJ15" s="90"/>
      <c r="KJK15" s="90"/>
      <c r="KJL15" s="90"/>
      <c r="KJM15" s="90"/>
      <c r="KJN15" s="90"/>
      <c r="KJO15" s="90"/>
      <c r="KJP15" s="90"/>
      <c r="KJQ15" s="90"/>
      <c r="KJR15" s="90"/>
      <c r="KJS15" s="90"/>
      <c r="KJT15" s="90"/>
      <c r="KJU15" s="90"/>
      <c r="KJV15" s="90"/>
      <c r="KJW15" s="90"/>
      <c r="KJX15" s="90"/>
      <c r="KJY15" s="90"/>
      <c r="KJZ15" s="90"/>
      <c r="KKA15" s="90"/>
      <c r="KKB15" s="90"/>
      <c r="KKC15" s="90"/>
      <c r="KKD15" s="90"/>
      <c r="KKE15" s="90"/>
      <c r="KKF15" s="90"/>
      <c r="KKG15" s="90"/>
      <c r="KKH15" s="90"/>
      <c r="KKI15" s="90"/>
      <c r="KKJ15" s="90"/>
      <c r="KKK15" s="90"/>
      <c r="KKL15" s="90"/>
      <c r="KKM15" s="90"/>
      <c r="KKN15" s="90"/>
      <c r="KKO15" s="90"/>
      <c r="KKP15" s="90"/>
      <c r="KKQ15" s="90"/>
      <c r="KKR15" s="90"/>
      <c r="KKS15" s="90"/>
      <c r="KKT15" s="90"/>
      <c r="KKU15" s="90"/>
      <c r="KKV15" s="90"/>
      <c r="KKW15" s="90"/>
      <c r="KKX15" s="90"/>
      <c r="KKY15" s="90"/>
      <c r="KKZ15" s="90"/>
      <c r="KLA15" s="90"/>
      <c r="KLB15" s="90"/>
      <c r="KLC15" s="90"/>
      <c r="KLD15" s="90"/>
      <c r="KLE15" s="90"/>
      <c r="KLF15" s="90"/>
      <c r="KLG15" s="90"/>
      <c r="KLH15" s="90"/>
      <c r="KLI15" s="90"/>
      <c r="KLJ15" s="90"/>
      <c r="KLK15" s="90"/>
      <c r="KLL15" s="90"/>
      <c r="KLM15" s="90"/>
      <c r="KLN15" s="90"/>
      <c r="KLO15" s="90"/>
      <c r="KLP15" s="90"/>
      <c r="KLQ15" s="90"/>
      <c r="KLR15" s="90"/>
      <c r="KLS15" s="90"/>
      <c r="KLT15" s="90"/>
      <c r="KLU15" s="90"/>
      <c r="KLV15" s="90"/>
      <c r="KLW15" s="90"/>
      <c r="KLX15" s="90"/>
      <c r="KLY15" s="90"/>
      <c r="KLZ15" s="90"/>
      <c r="KMA15" s="90"/>
      <c r="KMB15" s="90"/>
      <c r="KMC15" s="90"/>
      <c r="KMD15" s="90"/>
      <c r="KME15" s="90"/>
      <c r="KMF15" s="90"/>
      <c r="KMG15" s="90"/>
      <c r="KMH15" s="90"/>
      <c r="KMI15" s="90"/>
      <c r="KMJ15" s="90"/>
      <c r="KMK15" s="90"/>
      <c r="KML15" s="90"/>
      <c r="KMM15" s="90"/>
      <c r="KMN15" s="90"/>
      <c r="KMO15" s="90"/>
      <c r="KMP15" s="90"/>
      <c r="KMQ15" s="90"/>
      <c r="KMR15" s="90"/>
      <c r="KMS15" s="90"/>
      <c r="KMT15" s="90"/>
      <c r="KMU15" s="90"/>
      <c r="KMV15" s="90"/>
      <c r="KMW15" s="90"/>
      <c r="KMX15" s="90"/>
      <c r="KMY15" s="90"/>
      <c r="KMZ15" s="90"/>
      <c r="KNA15" s="90"/>
      <c r="KNB15" s="90"/>
      <c r="KNC15" s="90"/>
      <c r="KND15" s="90"/>
      <c r="KNE15" s="90"/>
      <c r="KNF15" s="90"/>
      <c r="KNG15" s="90"/>
      <c r="KNH15" s="90"/>
      <c r="KNI15" s="90"/>
      <c r="KNJ15" s="90"/>
      <c r="KNK15" s="90"/>
      <c r="KNL15" s="90"/>
      <c r="KNM15" s="90"/>
      <c r="KNN15" s="90"/>
      <c r="KNO15" s="90"/>
      <c r="KNP15" s="90"/>
      <c r="KNQ15" s="90"/>
      <c r="KNR15" s="90"/>
      <c r="KNS15" s="90"/>
      <c r="KNT15" s="90"/>
      <c r="KNU15" s="90"/>
      <c r="KNV15" s="90"/>
      <c r="KNW15" s="90"/>
      <c r="KNX15" s="90"/>
      <c r="KNY15" s="90"/>
      <c r="KNZ15" s="90"/>
      <c r="KOA15" s="90"/>
      <c r="KOB15" s="90"/>
      <c r="KOC15" s="90"/>
      <c r="KOD15" s="90"/>
      <c r="KOE15" s="90"/>
      <c r="KOF15" s="90"/>
      <c r="KOG15" s="90"/>
      <c r="KOH15" s="90"/>
      <c r="KOI15" s="90"/>
      <c r="KOJ15" s="90"/>
      <c r="KOK15" s="90"/>
      <c r="KOL15" s="90"/>
      <c r="KOM15" s="90"/>
      <c r="KON15" s="90"/>
      <c r="KOO15" s="90"/>
      <c r="KOP15" s="90"/>
      <c r="KOQ15" s="90"/>
      <c r="KOR15" s="90"/>
      <c r="KOS15" s="90"/>
      <c r="KOT15" s="90"/>
      <c r="KOU15" s="90"/>
      <c r="KOV15" s="90"/>
      <c r="KOW15" s="90"/>
      <c r="KOX15" s="90"/>
      <c r="KOY15" s="90"/>
      <c r="KOZ15" s="90"/>
      <c r="KPA15" s="90"/>
      <c r="KPB15" s="90"/>
      <c r="KPC15" s="90"/>
      <c r="KPD15" s="90"/>
      <c r="KPE15" s="90"/>
      <c r="KPF15" s="90"/>
      <c r="KPG15" s="90"/>
      <c r="KPH15" s="90"/>
      <c r="KPI15" s="90"/>
      <c r="KPJ15" s="90"/>
      <c r="KPK15" s="90"/>
      <c r="KPL15" s="90"/>
      <c r="KPM15" s="90"/>
      <c r="KPN15" s="90"/>
      <c r="KPO15" s="90"/>
      <c r="KPP15" s="90"/>
      <c r="KPQ15" s="90"/>
      <c r="KPR15" s="90"/>
      <c r="KPS15" s="90"/>
      <c r="KPT15" s="90"/>
      <c r="KPU15" s="90"/>
      <c r="KPV15" s="90"/>
      <c r="KPW15" s="90"/>
      <c r="KPX15" s="90"/>
      <c r="KPY15" s="90"/>
      <c r="KPZ15" s="90"/>
      <c r="KQA15" s="90"/>
      <c r="KQB15" s="90"/>
      <c r="KQC15" s="90"/>
      <c r="KQD15" s="90"/>
      <c r="KQE15" s="90"/>
      <c r="KQF15" s="90"/>
      <c r="KQG15" s="90"/>
      <c r="KQH15" s="90"/>
      <c r="KQI15" s="90"/>
      <c r="KQJ15" s="90"/>
      <c r="KQK15" s="90"/>
      <c r="KQL15" s="90"/>
      <c r="KQM15" s="90"/>
      <c r="KQN15" s="90"/>
      <c r="KQO15" s="90"/>
      <c r="KQP15" s="90"/>
      <c r="KQQ15" s="90"/>
      <c r="KQR15" s="90"/>
      <c r="KQS15" s="90"/>
      <c r="KQT15" s="90"/>
      <c r="KQU15" s="90"/>
      <c r="KQV15" s="90"/>
      <c r="KQW15" s="90"/>
      <c r="KQX15" s="90"/>
      <c r="KQY15" s="90"/>
      <c r="KQZ15" s="90"/>
      <c r="KRA15" s="90"/>
      <c r="KRB15" s="90"/>
      <c r="KRC15" s="90"/>
      <c r="KRD15" s="90"/>
      <c r="KRE15" s="90"/>
      <c r="KRF15" s="90"/>
      <c r="KRG15" s="90"/>
      <c r="KRH15" s="90"/>
      <c r="KRI15" s="90"/>
      <c r="KRJ15" s="90"/>
      <c r="KRK15" s="90"/>
      <c r="KRL15" s="90"/>
      <c r="KRM15" s="90"/>
      <c r="KRN15" s="90"/>
      <c r="KRO15" s="90"/>
      <c r="KRP15" s="90"/>
      <c r="KRQ15" s="90"/>
      <c r="KRR15" s="90"/>
      <c r="KRS15" s="90"/>
      <c r="KRT15" s="90"/>
      <c r="KRU15" s="90"/>
      <c r="KRV15" s="90"/>
      <c r="KRW15" s="90"/>
      <c r="KRX15" s="90"/>
      <c r="KRY15" s="90"/>
      <c r="KRZ15" s="90"/>
      <c r="KSA15" s="90"/>
      <c r="KSB15" s="90"/>
      <c r="KSC15" s="90"/>
      <c r="KSD15" s="90"/>
      <c r="KSE15" s="90"/>
      <c r="KSF15" s="90"/>
      <c r="KSG15" s="90"/>
      <c r="KSH15" s="90"/>
      <c r="KSI15" s="90"/>
      <c r="KSJ15" s="90"/>
      <c r="KSK15" s="90"/>
      <c r="KSL15" s="90"/>
      <c r="KSM15" s="90"/>
      <c r="KSN15" s="90"/>
      <c r="KSO15" s="90"/>
      <c r="KSP15" s="90"/>
      <c r="KSQ15" s="90"/>
      <c r="KSR15" s="90"/>
      <c r="KSS15" s="90"/>
      <c r="KST15" s="90"/>
      <c r="KSU15" s="90"/>
      <c r="KSV15" s="90"/>
      <c r="KSW15" s="90"/>
      <c r="KSX15" s="90"/>
      <c r="KSY15" s="90"/>
      <c r="KSZ15" s="90"/>
      <c r="KTA15" s="90"/>
      <c r="KTB15" s="90"/>
      <c r="KTC15" s="90"/>
      <c r="KTD15" s="90"/>
      <c r="KTE15" s="90"/>
      <c r="KTF15" s="90"/>
      <c r="KTG15" s="90"/>
      <c r="KTH15" s="90"/>
      <c r="KTI15" s="90"/>
      <c r="KTJ15" s="90"/>
      <c r="KTK15" s="90"/>
      <c r="KTL15" s="90"/>
      <c r="KTM15" s="90"/>
      <c r="KTN15" s="90"/>
      <c r="KTO15" s="90"/>
      <c r="KTP15" s="90"/>
      <c r="KTQ15" s="90"/>
      <c r="KTR15" s="90"/>
      <c r="KTS15" s="90"/>
      <c r="KTT15" s="90"/>
      <c r="KTU15" s="90"/>
      <c r="KTV15" s="90"/>
      <c r="KTW15" s="90"/>
      <c r="KTX15" s="90"/>
      <c r="KTY15" s="90"/>
      <c r="KTZ15" s="90"/>
      <c r="KUA15" s="90"/>
      <c r="KUB15" s="90"/>
      <c r="KUC15" s="90"/>
      <c r="KUD15" s="90"/>
      <c r="KUE15" s="90"/>
      <c r="KUF15" s="90"/>
      <c r="KUG15" s="90"/>
      <c r="KUH15" s="90"/>
      <c r="KUI15" s="90"/>
      <c r="KUJ15" s="90"/>
      <c r="KUK15" s="90"/>
      <c r="KUL15" s="90"/>
      <c r="KUM15" s="90"/>
      <c r="KUN15" s="90"/>
      <c r="KUO15" s="90"/>
      <c r="KUP15" s="90"/>
      <c r="KUQ15" s="90"/>
      <c r="KUR15" s="90"/>
      <c r="KUS15" s="90"/>
      <c r="KUT15" s="90"/>
      <c r="KUU15" s="90"/>
      <c r="KUV15" s="90"/>
      <c r="KUW15" s="90"/>
      <c r="KUX15" s="90"/>
      <c r="KUY15" s="90"/>
      <c r="KUZ15" s="90"/>
      <c r="KVA15" s="90"/>
      <c r="KVB15" s="90"/>
      <c r="KVC15" s="90"/>
      <c r="KVD15" s="90"/>
      <c r="KVE15" s="90"/>
      <c r="KVF15" s="90"/>
      <c r="KVG15" s="90"/>
      <c r="KVH15" s="90"/>
      <c r="KVI15" s="90"/>
      <c r="KVJ15" s="90"/>
      <c r="KVK15" s="90"/>
      <c r="KVL15" s="90"/>
      <c r="KVM15" s="90"/>
      <c r="KVN15" s="90"/>
      <c r="KVO15" s="90"/>
      <c r="KVP15" s="90"/>
      <c r="KVQ15" s="90"/>
      <c r="KVR15" s="90"/>
      <c r="KVS15" s="90"/>
      <c r="KVT15" s="90"/>
      <c r="KVU15" s="90"/>
      <c r="KVV15" s="90"/>
      <c r="KVW15" s="90"/>
      <c r="KVX15" s="90"/>
      <c r="KVY15" s="90"/>
      <c r="KVZ15" s="90"/>
      <c r="KWA15" s="90"/>
      <c r="KWB15" s="90"/>
      <c r="KWC15" s="90"/>
      <c r="KWD15" s="90"/>
      <c r="KWE15" s="90"/>
      <c r="KWF15" s="90"/>
      <c r="KWG15" s="90"/>
      <c r="KWH15" s="90"/>
      <c r="KWI15" s="90"/>
      <c r="KWJ15" s="90"/>
      <c r="KWK15" s="90"/>
      <c r="KWL15" s="90"/>
      <c r="KWM15" s="90"/>
      <c r="KWN15" s="90"/>
      <c r="KWO15" s="90"/>
      <c r="KWP15" s="90"/>
      <c r="KWQ15" s="90"/>
      <c r="KWR15" s="90"/>
      <c r="KWS15" s="90"/>
      <c r="KWT15" s="90"/>
      <c r="KWU15" s="90"/>
      <c r="KWV15" s="90"/>
      <c r="KWW15" s="90"/>
      <c r="KWX15" s="90"/>
      <c r="KWY15" s="90"/>
      <c r="KWZ15" s="90"/>
      <c r="KXA15" s="90"/>
      <c r="KXB15" s="90"/>
      <c r="KXC15" s="90"/>
      <c r="KXD15" s="90"/>
      <c r="KXE15" s="90"/>
      <c r="KXF15" s="90"/>
      <c r="KXG15" s="90"/>
      <c r="KXH15" s="90"/>
      <c r="KXI15" s="90"/>
      <c r="KXJ15" s="90"/>
      <c r="KXK15" s="90"/>
      <c r="KXL15" s="90"/>
      <c r="KXM15" s="90"/>
      <c r="KXN15" s="90"/>
      <c r="KXO15" s="90"/>
      <c r="KXP15" s="90"/>
      <c r="KXQ15" s="90"/>
      <c r="KXR15" s="90"/>
      <c r="KXS15" s="90"/>
      <c r="KXT15" s="90"/>
      <c r="KXU15" s="90"/>
      <c r="KXV15" s="90"/>
      <c r="KXW15" s="90"/>
      <c r="KXX15" s="90"/>
      <c r="KXY15" s="90"/>
      <c r="KXZ15" s="90"/>
      <c r="KYA15" s="90"/>
      <c r="KYB15" s="90"/>
      <c r="KYC15" s="90"/>
      <c r="KYD15" s="90"/>
      <c r="KYE15" s="90"/>
      <c r="KYF15" s="90"/>
      <c r="KYG15" s="90"/>
      <c r="KYH15" s="90"/>
      <c r="KYI15" s="90"/>
      <c r="KYJ15" s="90"/>
      <c r="KYK15" s="90"/>
      <c r="KYL15" s="90"/>
      <c r="KYM15" s="90"/>
      <c r="KYN15" s="90"/>
      <c r="KYO15" s="90"/>
      <c r="KYP15" s="90"/>
      <c r="KYQ15" s="90"/>
      <c r="KYR15" s="90"/>
      <c r="KYS15" s="90"/>
      <c r="KYT15" s="90"/>
      <c r="KYU15" s="90"/>
      <c r="KYV15" s="90"/>
      <c r="KYW15" s="90"/>
      <c r="KYX15" s="90"/>
      <c r="KYY15" s="90"/>
      <c r="KYZ15" s="90"/>
      <c r="KZA15" s="90"/>
      <c r="KZB15" s="90"/>
      <c r="KZC15" s="90"/>
      <c r="KZD15" s="90"/>
      <c r="KZE15" s="90"/>
      <c r="KZF15" s="90"/>
      <c r="KZG15" s="90"/>
      <c r="KZH15" s="90"/>
      <c r="KZI15" s="90"/>
      <c r="KZJ15" s="90"/>
      <c r="KZK15" s="90"/>
      <c r="KZL15" s="90"/>
      <c r="KZM15" s="90"/>
      <c r="KZN15" s="90"/>
      <c r="KZO15" s="90"/>
      <c r="KZP15" s="90"/>
      <c r="KZQ15" s="90"/>
      <c r="KZR15" s="90"/>
      <c r="KZS15" s="90"/>
      <c r="KZT15" s="90"/>
      <c r="KZU15" s="90"/>
      <c r="KZV15" s="90"/>
      <c r="KZW15" s="90"/>
      <c r="KZX15" s="90"/>
      <c r="KZY15" s="90"/>
      <c r="KZZ15" s="90"/>
      <c r="LAA15" s="90"/>
      <c r="LAB15" s="90"/>
      <c r="LAC15" s="90"/>
      <c r="LAD15" s="90"/>
      <c r="LAE15" s="90"/>
      <c r="LAF15" s="90"/>
      <c r="LAG15" s="90"/>
      <c r="LAH15" s="90"/>
      <c r="LAI15" s="90"/>
      <c r="LAJ15" s="90"/>
      <c r="LAK15" s="90"/>
      <c r="LAL15" s="90"/>
      <c r="LAM15" s="90"/>
      <c r="LAN15" s="90"/>
      <c r="LAO15" s="90"/>
      <c r="LAP15" s="90"/>
      <c r="LAQ15" s="90"/>
      <c r="LAR15" s="90"/>
      <c r="LAS15" s="90"/>
      <c r="LAT15" s="90"/>
      <c r="LAU15" s="90"/>
      <c r="LAV15" s="90"/>
      <c r="LAW15" s="90"/>
      <c r="LAX15" s="90"/>
      <c r="LAY15" s="90"/>
      <c r="LAZ15" s="90"/>
      <c r="LBA15" s="90"/>
      <c r="LBB15" s="90"/>
      <c r="LBC15" s="90"/>
      <c r="LBD15" s="90"/>
      <c r="LBE15" s="90"/>
      <c r="LBF15" s="90"/>
      <c r="LBG15" s="90"/>
      <c r="LBH15" s="90"/>
      <c r="LBI15" s="90"/>
      <c r="LBJ15" s="90"/>
      <c r="LBK15" s="90"/>
      <c r="LBL15" s="90"/>
      <c r="LBM15" s="90"/>
      <c r="LBN15" s="90"/>
      <c r="LBO15" s="90"/>
      <c r="LBP15" s="90"/>
      <c r="LBQ15" s="90"/>
      <c r="LBR15" s="90"/>
      <c r="LBS15" s="90"/>
      <c r="LBT15" s="90"/>
      <c r="LBU15" s="90"/>
      <c r="LBV15" s="90"/>
      <c r="LBW15" s="90"/>
      <c r="LBX15" s="90"/>
      <c r="LBY15" s="90"/>
      <c r="LBZ15" s="90"/>
      <c r="LCA15" s="90"/>
      <c r="LCB15" s="90"/>
      <c r="LCC15" s="90"/>
      <c r="LCD15" s="90"/>
      <c r="LCE15" s="90"/>
      <c r="LCF15" s="90"/>
      <c r="LCG15" s="90"/>
      <c r="LCH15" s="90"/>
      <c r="LCI15" s="90"/>
      <c r="LCJ15" s="90"/>
      <c r="LCK15" s="90"/>
      <c r="LCL15" s="90"/>
      <c r="LCM15" s="90"/>
      <c r="LCN15" s="90"/>
      <c r="LCO15" s="90"/>
      <c r="LCP15" s="90"/>
      <c r="LCQ15" s="90"/>
      <c r="LCR15" s="90"/>
      <c r="LCS15" s="90"/>
      <c r="LCT15" s="90"/>
      <c r="LCU15" s="90"/>
      <c r="LCV15" s="90"/>
      <c r="LCW15" s="90"/>
      <c r="LCX15" s="90"/>
      <c r="LCY15" s="90"/>
      <c r="LCZ15" s="90"/>
      <c r="LDA15" s="90"/>
      <c r="LDB15" s="90"/>
      <c r="LDC15" s="90"/>
      <c r="LDD15" s="90"/>
      <c r="LDE15" s="90"/>
      <c r="LDF15" s="90"/>
      <c r="LDG15" s="90"/>
      <c r="LDH15" s="90"/>
      <c r="LDI15" s="90"/>
      <c r="LDJ15" s="90"/>
      <c r="LDK15" s="90"/>
      <c r="LDL15" s="90"/>
      <c r="LDM15" s="90"/>
      <c r="LDN15" s="90"/>
      <c r="LDO15" s="90"/>
      <c r="LDP15" s="90"/>
      <c r="LDQ15" s="90"/>
      <c r="LDR15" s="90"/>
      <c r="LDS15" s="90"/>
      <c r="LDT15" s="90"/>
      <c r="LDU15" s="90"/>
      <c r="LDV15" s="90"/>
      <c r="LDW15" s="90"/>
      <c r="LDX15" s="90"/>
      <c r="LDY15" s="90"/>
      <c r="LDZ15" s="90"/>
      <c r="LEA15" s="90"/>
      <c r="LEB15" s="90"/>
      <c r="LEC15" s="90"/>
      <c r="LED15" s="90"/>
      <c r="LEE15" s="90"/>
      <c r="LEF15" s="90"/>
      <c r="LEG15" s="90"/>
      <c r="LEH15" s="90"/>
      <c r="LEI15" s="90"/>
      <c r="LEJ15" s="90"/>
      <c r="LEK15" s="90"/>
      <c r="LEL15" s="90"/>
      <c r="LEM15" s="90"/>
      <c r="LEN15" s="90"/>
      <c r="LEO15" s="90"/>
      <c r="LEP15" s="90"/>
      <c r="LEQ15" s="90"/>
      <c r="LER15" s="90"/>
      <c r="LES15" s="90"/>
      <c r="LET15" s="90"/>
      <c r="LEU15" s="90"/>
      <c r="LEV15" s="90"/>
      <c r="LEW15" s="90"/>
      <c r="LEX15" s="90"/>
      <c r="LEY15" s="90"/>
      <c r="LEZ15" s="90"/>
      <c r="LFA15" s="90"/>
      <c r="LFB15" s="90"/>
      <c r="LFC15" s="90"/>
      <c r="LFD15" s="90"/>
      <c r="LFE15" s="90"/>
      <c r="LFF15" s="90"/>
      <c r="LFG15" s="90"/>
      <c r="LFH15" s="90"/>
      <c r="LFI15" s="90"/>
      <c r="LFJ15" s="90"/>
      <c r="LFK15" s="90"/>
      <c r="LFL15" s="90"/>
      <c r="LFM15" s="90"/>
      <c r="LFN15" s="90"/>
      <c r="LFO15" s="90"/>
      <c r="LFP15" s="90"/>
      <c r="LFQ15" s="90"/>
      <c r="LFR15" s="90"/>
      <c r="LFS15" s="90"/>
      <c r="LFT15" s="90"/>
      <c r="LFU15" s="90"/>
      <c r="LFV15" s="90"/>
      <c r="LFW15" s="90"/>
      <c r="LFX15" s="90"/>
      <c r="LFY15" s="90"/>
      <c r="LFZ15" s="90"/>
      <c r="LGA15" s="90"/>
      <c r="LGB15" s="90"/>
      <c r="LGC15" s="90"/>
      <c r="LGD15" s="90"/>
      <c r="LGE15" s="90"/>
      <c r="LGF15" s="90"/>
      <c r="LGG15" s="90"/>
      <c r="LGH15" s="90"/>
      <c r="LGI15" s="90"/>
      <c r="LGJ15" s="90"/>
      <c r="LGK15" s="90"/>
      <c r="LGL15" s="90"/>
      <c r="LGM15" s="90"/>
      <c r="LGN15" s="90"/>
      <c r="LGO15" s="90"/>
      <c r="LGP15" s="90"/>
      <c r="LGQ15" s="90"/>
      <c r="LGR15" s="90"/>
      <c r="LGS15" s="90"/>
      <c r="LGT15" s="90"/>
      <c r="LGU15" s="90"/>
      <c r="LGV15" s="90"/>
      <c r="LGW15" s="90"/>
      <c r="LGX15" s="90"/>
      <c r="LGY15" s="90"/>
      <c r="LGZ15" s="90"/>
      <c r="LHA15" s="90"/>
      <c r="LHB15" s="90"/>
      <c r="LHC15" s="90"/>
      <c r="LHD15" s="90"/>
      <c r="LHE15" s="90"/>
      <c r="LHF15" s="90"/>
      <c r="LHG15" s="90"/>
      <c r="LHH15" s="90"/>
      <c r="LHI15" s="90"/>
      <c r="LHJ15" s="90"/>
      <c r="LHK15" s="90"/>
      <c r="LHL15" s="90"/>
      <c r="LHM15" s="90"/>
      <c r="LHN15" s="90"/>
      <c r="LHO15" s="90"/>
      <c r="LHP15" s="90"/>
      <c r="LHQ15" s="90"/>
      <c r="LHR15" s="90"/>
      <c r="LHS15" s="90"/>
      <c r="LHT15" s="90"/>
      <c r="LHU15" s="90"/>
      <c r="LHV15" s="90"/>
      <c r="LHW15" s="90"/>
      <c r="LHX15" s="90"/>
      <c r="LHY15" s="90"/>
      <c r="LHZ15" s="90"/>
      <c r="LIA15" s="90"/>
      <c r="LIB15" s="90"/>
      <c r="LIC15" s="90"/>
      <c r="LID15" s="90"/>
      <c r="LIE15" s="90"/>
      <c r="LIF15" s="90"/>
      <c r="LIG15" s="90"/>
      <c r="LIH15" s="90"/>
      <c r="LII15" s="90"/>
      <c r="LIJ15" s="90"/>
      <c r="LIK15" s="90"/>
      <c r="LIL15" s="90"/>
      <c r="LIM15" s="90"/>
      <c r="LIN15" s="90"/>
      <c r="LIO15" s="90"/>
      <c r="LIP15" s="90"/>
      <c r="LIQ15" s="90"/>
      <c r="LIR15" s="90"/>
      <c r="LIS15" s="90"/>
      <c r="LIT15" s="90"/>
      <c r="LIU15" s="90"/>
      <c r="LIV15" s="90"/>
      <c r="LIW15" s="90"/>
      <c r="LIX15" s="90"/>
      <c r="LIY15" s="90"/>
      <c r="LIZ15" s="90"/>
      <c r="LJA15" s="90"/>
      <c r="LJB15" s="90"/>
      <c r="LJC15" s="90"/>
      <c r="LJD15" s="90"/>
      <c r="LJE15" s="90"/>
      <c r="LJF15" s="90"/>
      <c r="LJG15" s="90"/>
      <c r="LJH15" s="90"/>
      <c r="LJI15" s="90"/>
      <c r="LJJ15" s="90"/>
      <c r="LJK15" s="90"/>
      <c r="LJL15" s="90"/>
      <c r="LJM15" s="90"/>
      <c r="LJN15" s="90"/>
      <c r="LJO15" s="90"/>
      <c r="LJP15" s="90"/>
      <c r="LJQ15" s="90"/>
      <c r="LJR15" s="90"/>
      <c r="LJS15" s="90"/>
      <c r="LJT15" s="90"/>
      <c r="LJU15" s="90"/>
      <c r="LJV15" s="90"/>
      <c r="LJW15" s="90"/>
      <c r="LJX15" s="90"/>
      <c r="LJY15" s="90"/>
      <c r="LJZ15" s="90"/>
      <c r="LKA15" s="90"/>
      <c r="LKB15" s="90"/>
      <c r="LKC15" s="90"/>
      <c r="LKD15" s="90"/>
      <c r="LKE15" s="90"/>
      <c r="LKF15" s="90"/>
      <c r="LKG15" s="90"/>
      <c r="LKH15" s="90"/>
      <c r="LKI15" s="90"/>
      <c r="LKJ15" s="90"/>
      <c r="LKK15" s="90"/>
      <c r="LKL15" s="90"/>
      <c r="LKM15" s="90"/>
      <c r="LKN15" s="90"/>
      <c r="LKO15" s="90"/>
      <c r="LKP15" s="90"/>
      <c r="LKQ15" s="90"/>
      <c r="LKR15" s="90"/>
      <c r="LKS15" s="90"/>
      <c r="LKT15" s="90"/>
      <c r="LKU15" s="90"/>
      <c r="LKV15" s="90"/>
      <c r="LKW15" s="90"/>
      <c r="LKX15" s="90"/>
      <c r="LKY15" s="90"/>
      <c r="LKZ15" s="90"/>
      <c r="LLA15" s="90"/>
      <c r="LLB15" s="90"/>
      <c r="LLC15" s="90"/>
      <c r="LLD15" s="90"/>
      <c r="LLE15" s="90"/>
      <c r="LLF15" s="90"/>
      <c r="LLG15" s="90"/>
      <c r="LLH15" s="90"/>
      <c r="LLI15" s="90"/>
      <c r="LLJ15" s="90"/>
      <c r="LLK15" s="90"/>
      <c r="LLL15" s="90"/>
      <c r="LLM15" s="90"/>
      <c r="LLN15" s="90"/>
      <c r="LLO15" s="90"/>
      <c r="LLP15" s="90"/>
      <c r="LLQ15" s="90"/>
      <c r="LLR15" s="90"/>
      <c r="LLS15" s="90"/>
      <c r="LLT15" s="90"/>
      <c r="LLU15" s="90"/>
      <c r="LLV15" s="90"/>
      <c r="LLW15" s="90"/>
      <c r="LLX15" s="90"/>
      <c r="LLY15" s="90"/>
      <c r="LLZ15" s="90"/>
      <c r="LMA15" s="90"/>
      <c r="LMB15" s="90"/>
      <c r="LMC15" s="90"/>
      <c r="LMD15" s="90"/>
      <c r="LME15" s="90"/>
      <c r="LMF15" s="90"/>
      <c r="LMG15" s="90"/>
      <c r="LMH15" s="90"/>
      <c r="LMI15" s="90"/>
      <c r="LMJ15" s="90"/>
      <c r="LMK15" s="90"/>
      <c r="LML15" s="90"/>
      <c r="LMM15" s="90"/>
      <c r="LMN15" s="90"/>
      <c r="LMO15" s="90"/>
      <c r="LMP15" s="90"/>
      <c r="LMQ15" s="90"/>
      <c r="LMR15" s="90"/>
      <c r="LMS15" s="90"/>
      <c r="LMT15" s="90"/>
      <c r="LMU15" s="90"/>
      <c r="LMV15" s="90"/>
      <c r="LMW15" s="90"/>
      <c r="LMX15" s="90"/>
      <c r="LMY15" s="90"/>
      <c r="LMZ15" s="90"/>
      <c r="LNA15" s="90"/>
      <c r="LNB15" s="90"/>
      <c r="LNC15" s="90"/>
      <c r="LND15" s="90"/>
      <c r="LNE15" s="90"/>
      <c r="LNF15" s="90"/>
      <c r="LNG15" s="90"/>
      <c r="LNH15" s="90"/>
      <c r="LNI15" s="90"/>
      <c r="LNJ15" s="90"/>
      <c r="LNK15" s="90"/>
      <c r="LNL15" s="90"/>
      <c r="LNM15" s="90"/>
      <c r="LNN15" s="90"/>
      <c r="LNO15" s="90"/>
      <c r="LNP15" s="90"/>
      <c r="LNQ15" s="90"/>
      <c r="LNR15" s="90"/>
      <c r="LNS15" s="90"/>
      <c r="LNT15" s="90"/>
      <c r="LNU15" s="90"/>
      <c r="LNV15" s="90"/>
      <c r="LNW15" s="90"/>
      <c r="LNX15" s="90"/>
      <c r="LNY15" s="90"/>
      <c r="LNZ15" s="90"/>
      <c r="LOA15" s="90"/>
      <c r="LOB15" s="90"/>
      <c r="LOC15" s="90"/>
      <c r="LOD15" s="90"/>
      <c r="LOE15" s="90"/>
      <c r="LOF15" s="90"/>
      <c r="LOG15" s="90"/>
      <c r="LOH15" s="90"/>
      <c r="LOI15" s="90"/>
      <c r="LOJ15" s="90"/>
      <c r="LOK15" s="90"/>
      <c r="LOL15" s="90"/>
      <c r="LOM15" s="90"/>
      <c r="LON15" s="90"/>
      <c r="LOO15" s="90"/>
      <c r="LOP15" s="90"/>
      <c r="LOQ15" s="90"/>
      <c r="LOR15" s="90"/>
      <c r="LOS15" s="90"/>
      <c r="LOT15" s="90"/>
      <c r="LOU15" s="90"/>
      <c r="LOV15" s="90"/>
      <c r="LOW15" s="90"/>
      <c r="LOX15" s="90"/>
      <c r="LOY15" s="90"/>
      <c r="LOZ15" s="90"/>
      <c r="LPA15" s="90"/>
      <c r="LPB15" s="90"/>
      <c r="LPC15" s="90"/>
      <c r="LPD15" s="90"/>
      <c r="LPE15" s="90"/>
      <c r="LPF15" s="90"/>
      <c r="LPG15" s="90"/>
      <c r="LPH15" s="90"/>
      <c r="LPI15" s="90"/>
      <c r="LPJ15" s="90"/>
      <c r="LPK15" s="90"/>
      <c r="LPL15" s="90"/>
      <c r="LPM15" s="90"/>
      <c r="LPN15" s="90"/>
      <c r="LPO15" s="90"/>
      <c r="LPP15" s="90"/>
      <c r="LPQ15" s="90"/>
      <c r="LPR15" s="90"/>
      <c r="LPS15" s="90"/>
      <c r="LPT15" s="90"/>
      <c r="LPU15" s="90"/>
      <c r="LPV15" s="90"/>
      <c r="LPW15" s="90"/>
      <c r="LPX15" s="90"/>
      <c r="LPY15" s="90"/>
      <c r="LPZ15" s="90"/>
      <c r="LQA15" s="90"/>
      <c r="LQB15" s="90"/>
      <c r="LQC15" s="90"/>
      <c r="LQD15" s="90"/>
      <c r="LQE15" s="90"/>
      <c r="LQF15" s="90"/>
      <c r="LQG15" s="90"/>
      <c r="LQH15" s="90"/>
      <c r="LQI15" s="90"/>
      <c r="LQJ15" s="90"/>
      <c r="LQK15" s="90"/>
      <c r="LQL15" s="90"/>
      <c r="LQM15" s="90"/>
      <c r="LQN15" s="90"/>
      <c r="LQO15" s="90"/>
      <c r="LQP15" s="90"/>
      <c r="LQQ15" s="90"/>
      <c r="LQR15" s="90"/>
      <c r="LQS15" s="90"/>
      <c r="LQT15" s="90"/>
      <c r="LQU15" s="90"/>
      <c r="LQV15" s="90"/>
      <c r="LQW15" s="90"/>
      <c r="LQX15" s="90"/>
      <c r="LQY15" s="90"/>
      <c r="LQZ15" s="90"/>
      <c r="LRA15" s="90"/>
      <c r="LRB15" s="90"/>
      <c r="LRC15" s="90"/>
      <c r="LRD15" s="90"/>
      <c r="LRE15" s="90"/>
      <c r="LRF15" s="90"/>
      <c r="LRG15" s="90"/>
      <c r="LRH15" s="90"/>
      <c r="LRI15" s="90"/>
      <c r="LRJ15" s="90"/>
      <c r="LRK15" s="90"/>
      <c r="LRL15" s="90"/>
      <c r="LRM15" s="90"/>
      <c r="LRN15" s="90"/>
      <c r="LRO15" s="90"/>
      <c r="LRP15" s="90"/>
      <c r="LRQ15" s="90"/>
      <c r="LRR15" s="90"/>
      <c r="LRS15" s="90"/>
      <c r="LRT15" s="90"/>
      <c r="LRU15" s="90"/>
      <c r="LRV15" s="90"/>
      <c r="LRW15" s="90"/>
      <c r="LRX15" s="90"/>
      <c r="LRY15" s="90"/>
      <c r="LRZ15" s="90"/>
      <c r="LSA15" s="90"/>
      <c r="LSB15" s="90"/>
      <c r="LSC15" s="90"/>
      <c r="LSD15" s="90"/>
      <c r="LSE15" s="90"/>
      <c r="LSF15" s="90"/>
      <c r="LSG15" s="90"/>
      <c r="LSH15" s="90"/>
      <c r="LSI15" s="90"/>
      <c r="LSJ15" s="90"/>
      <c r="LSK15" s="90"/>
      <c r="LSL15" s="90"/>
      <c r="LSM15" s="90"/>
      <c r="LSN15" s="90"/>
      <c r="LSO15" s="90"/>
      <c r="LSP15" s="90"/>
      <c r="LSQ15" s="90"/>
      <c r="LSR15" s="90"/>
      <c r="LSS15" s="90"/>
      <c r="LST15" s="90"/>
      <c r="LSU15" s="90"/>
      <c r="LSV15" s="90"/>
      <c r="LSW15" s="90"/>
      <c r="LSX15" s="90"/>
      <c r="LSY15" s="90"/>
      <c r="LSZ15" s="90"/>
      <c r="LTA15" s="90"/>
      <c r="LTB15" s="90"/>
      <c r="LTC15" s="90"/>
      <c r="LTD15" s="90"/>
      <c r="LTE15" s="90"/>
      <c r="LTF15" s="90"/>
      <c r="LTG15" s="90"/>
      <c r="LTH15" s="90"/>
      <c r="LTI15" s="90"/>
      <c r="LTJ15" s="90"/>
      <c r="LTK15" s="90"/>
      <c r="LTL15" s="90"/>
      <c r="LTM15" s="90"/>
      <c r="LTN15" s="90"/>
      <c r="LTO15" s="90"/>
      <c r="LTP15" s="90"/>
      <c r="LTQ15" s="90"/>
      <c r="LTR15" s="90"/>
      <c r="LTS15" s="90"/>
      <c r="LTT15" s="90"/>
      <c r="LTU15" s="90"/>
      <c r="LTV15" s="90"/>
      <c r="LTW15" s="90"/>
      <c r="LTX15" s="90"/>
      <c r="LTY15" s="90"/>
      <c r="LTZ15" s="90"/>
      <c r="LUA15" s="90"/>
      <c r="LUB15" s="90"/>
      <c r="LUC15" s="90"/>
      <c r="LUD15" s="90"/>
      <c r="LUE15" s="90"/>
      <c r="LUF15" s="90"/>
      <c r="LUG15" s="90"/>
      <c r="LUH15" s="90"/>
      <c r="LUI15" s="90"/>
      <c r="LUJ15" s="90"/>
      <c r="LUK15" s="90"/>
      <c r="LUL15" s="90"/>
      <c r="LUM15" s="90"/>
      <c r="LUN15" s="90"/>
      <c r="LUO15" s="90"/>
      <c r="LUP15" s="90"/>
      <c r="LUQ15" s="90"/>
      <c r="LUR15" s="90"/>
      <c r="LUS15" s="90"/>
      <c r="LUT15" s="90"/>
      <c r="LUU15" s="90"/>
      <c r="LUV15" s="90"/>
      <c r="LUW15" s="90"/>
      <c r="LUX15" s="90"/>
      <c r="LUY15" s="90"/>
      <c r="LUZ15" s="90"/>
      <c r="LVA15" s="90"/>
      <c r="LVB15" s="90"/>
      <c r="LVC15" s="90"/>
      <c r="LVD15" s="90"/>
      <c r="LVE15" s="90"/>
      <c r="LVF15" s="90"/>
      <c r="LVG15" s="90"/>
      <c r="LVH15" s="90"/>
      <c r="LVI15" s="90"/>
      <c r="LVJ15" s="90"/>
      <c r="LVK15" s="90"/>
      <c r="LVL15" s="90"/>
      <c r="LVM15" s="90"/>
      <c r="LVN15" s="90"/>
      <c r="LVO15" s="90"/>
      <c r="LVP15" s="90"/>
      <c r="LVQ15" s="90"/>
      <c r="LVR15" s="90"/>
      <c r="LVS15" s="90"/>
      <c r="LVT15" s="90"/>
      <c r="LVU15" s="90"/>
      <c r="LVV15" s="90"/>
      <c r="LVW15" s="90"/>
      <c r="LVX15" s="90"/>
      <c r="LVY15" s="90"/>
      <c r="LVZ15" s="90"/>
      <c r="LWA15" s="90"/>
      <c r="LWB15" s="90"/>
      <c r="LWC15" s="90"/>
      <c r="LWD15" s="90"/>
      <c r="LWE15" s="90"/>
      <c r="LWF15" s="90"/>
      <c r="LWG15" s="90"/>
      <c r="LWH15" s="90"/>
      <c r="LWI15" s="90"/>
      <c r="LWJ15" s="90"/>
      <c r="LWK15" s="90"/>
      <c r="LWL15" s="90"/>
      <c r="LWM15" s="90"/>
      <c r="LWN15" s="90"/>
      <c r="LWO15" s="90"/>
      <c r="LWP15" s="90"/>
      <c r="LWQ15" s="90"/>
      <c r="LWR15" s="90"/>
      <c r="LWS15" s="90"/>
      <c r="LWT15" s="90"/>
      <c r="LWU15" s="90"/>
      <c r="LWV15" s="90"/>
      <c r="LWW15" s="90"/>
      <c r="LWX15" s="90"/>
      <c r="LWY15" s="90"/>
      <c r="LWZ15" s="90"/>
      <c r="LXA15" s="90"/>
      <c r="LXB15" s="90"/>
      <c r="LXC15" s="90"/>
      <c r="LXD15" s="90"/>
      <c r="LXE15" s="90"/>
      <c r="LXF15" s="90"/>
      <c r="LXG15" s="90"/>
      <c r="LXH15" s="90"/>
      <c r="LXI15" s="90"/>
      <c r="LXJ15" s="90"/>
      <c r="LXK15" s="90"/>
      <c r="LXL15" s="90"/>
      <c r="LXM15" s="90"/>
      <c r="LXN15" s="90"/>
      <c r="LXO15" s="90"/>
      <c r="LXP15" s="90"/>
      <c r="LXQ15" s="90"/>
      <c r="LXR15" s="90"/>
      <c r="LXS15" s="90"/>
      <c r="LXT15" s="90"/>
      <c r="LXU15" s="90"/>
      <c r="LXV15" s="90"/>
      <c r="LXW15" s="90"/>
      <c r="LXX15" s="90"/>
      <c r="LXY15" s="90"/>
      <c r="LXZ15" s="90"/>
      <c r="LYA15" s="90"/>
      <c r="LYB15" s="90"/>
      <c r="LYC15" s="90"/>
      <c r="LYD15" s="90"/>
      <c r="LYE15" s="90"/>
      <c r="LYF15" s="90"/>
      <c r="LYG15" s="90"/>
      <c r="LYH15" s="90"/>
      <c r="LYI15" s="90"/>
      <c r="LYJ15" s="90"/>
      <c r="LYK15" s="90"/>
      <c r="LYL15" s="90"/>
      <c r="LYM15" s="90"/>
      <c r="LYN15" s="90"/>
      <c r="LYO15" s="90"/>
      <c r="LYP15" s="90"/>
      <c r="LYQ15" s="90"/>
      <c r="LYR15" s="90"/>
      <c r="LYS15" s="90"/>
      <c r="LYT15" s="90"/>
      <c r="LYU15" s="90"/>
      <c r="LYV15" s="90"/>
      <c r="LYW15" s="90"/>
      <c r="LYX15" s="90"/>
      <c r="LYY15" s="90"/>
      <c r="LYZ15" s="90"/>
      <c r="LZA15" s="90"/>
      <c r="LZB15" s="90"/>
      <c r="LZC15" s="90"/>
      <c r="LZD15" s="90"/>
      <c r="LZE15" s="90"/>
      <c r="LZF15" s="90"/>
      <c r="LZG15" s="90"/>
      <c r="LZH15" s="90"/>
      <c r="LZI15" s="90"/>
      <c r="LZJ15" s="90"/>
      <c r="LZK15" s="90"/>
      <c r="LZL15" s="90"/>
      <c r="LZM15" s="90"/>
      <c r="LZN15" s="90"/>
      <c r="LZO15" s="90"/>
      <c r="LZP15" s="90"/>
      <c r="LZQ15" s="90"/>
      <c r="LZR15" s="90"/>
      <c r="LZS15" s="90"/>
      <c r="LZT15" s="90"/>
      <c r="LZU15" s="90"/>
      <c r="LZV15" s="90"/>
      <c r="LZW15" s="90"/>
      <c r="LZX15" s="90"/>
      <c r="LZY15" s="90"/>
      <c r="LZZ15" s="90"/>
      <c r="MAA15" s="90"/>
      <c r="MAB15" s="90"/>
      <c r="MAC15" s="90"/>
      <c r="MAD15" s="90"/>
      <c r="MAE15" s="90"/>
      <c r="MAF15" s="90"/>
      <c r="MAG15" s="90"/>
      <c r="MAH15" s="90"/>
      <c r="MAI15" s="90"/>
      <c r="MAJ15" s="90"/>
      <c r="MAK15" s="90"/>
      <c r="MAL15" s="90"/>
      <c r="MAM15" s="90"/>
      <c r="MAN15" s="90"/>
      <c r="MAO15" s="90"/>
      <c r="MAP15" s="90"/>
      <c r="MAQ15" s="90"/>
      <c r="MAR15" s="90"/>
      <c r="MAS15" s="90"/>
      <c r="MAT15" s="90"/>
      <c r="MAU15" s="90"/>
      <c r="MAV15" s="90"/>
      <c r="MAW15" s="90"/>
      <c r="MAX15" s="90"/>
      <c r="MAY15" s="90"/>
      <c r="MAZ15" s="90"/>
      <c r="MBA15" s="90"/>
      <c r="MBB15" s="90"/>
      <c r="MBC15" s="90"/>
      <c r="MBD15" s="90"/>
      <c r="MBE15" s="90"/>
      <c r="MBF15" s="90"/>
      <c r="MBG15" s="90"/>
      <c r="MBH15" s="90"/>
      <c r="MBI15" s="90"/>
      <c r="MBJ15" s="90"/>
      <c r="MBK15" s="90"/>
      <c r="MBL15" s="90"/>
      <c r="MBM15" s="90"/>
      <c r="MBN15" s="90"/>
      <c r="MBO15" s="90"/>
      <c r="MBP15" s="90"/>
      <c r="MBQ15" s="90"/>
      <c r="MBR15" s="90"/>
      <c r="MBS15" s="90"/>
      <c r="MBT15" s="90"/>
      <c r="MBU15" s="90"/>
      <c r="MBV15" s="90"/>
      <c r="MBW15" s="90"/>
      <c r="MBX15" s="90"/>
      <c r="MBY15" s="90"/>
      <c r="MBZ15" s="90"/>
      <c r="MCA15" s="90"/>
      <c r="MCB15" s="90"/>
      <c r="MCC15" s="90"/>
      <c r="MCD15" s="90"/>
      <c r="MCE15" s="90"/>
      <c r="MCF15" s="90"/>
      <c r="MCG15" s="90"/>
      <c r="MCH15" s="90"/>
      <c r="MCI15" s="90"/>
      <c r="MCJ15" s="90"/>
      <c r="MCK15" s="90"/>
      <c r="MCL15" s="90"/>
      <c r="MCM15" s="90"/>
      <c r="MCN15" s="90"/>
      <c r="MCO15" s="90"/>
      <c r="MCP15" s="90"/>
      <c r="MCQ15" s="90"/>
      <c r="MCR15" s="90"/>
      <c r="MCS15" s="90"/>
      <c r="MCT15" s="90"/>
      <c r="MCU15" s="90"/>
      <c r="MCV15" s="90"/>
      <c r="MCW15" s="90"/>
      <c r="MCX15" s="90"/>
      <c r="MCY15" s="90"/>
      <c r="MCZ15" s="90"/>
      <c r="MDA15" s="90"/>
      <c r="MDB15" s="90"/>
      <c r="MDC15" s="90"/>
      <c r="MDD15" s="90"/>
      <c r="MDE15" s="90"/>
      <c r="MDF15" s="90"/>
      <c r="MDG15" s="90"/>
      <c r="MDH15" s="90"/>
      <c r="MDI15" s="90"/>
      <c r="MDJ15" s="90"/>
      <c r="MDK15" s="90"/>
      <c r="MDL15" s="90"/>
      <c r="MDM15" s="90"/>
      <c r="MDN15" s="90"/>
      <c r="MDO15" s="90"/>
      <c r="MDP15" s="90"/>
      <c r="MDQ15" s="90"/>
      <c r="MDR15" s="90"/>
      <c r="MDS15" s="90"/>
      <c r="MDT15" s="90"/>
      <c r="MDU15" s="90"/>
      <c r="MDV15" s="90"/>
      <c r="MDW15" s="90"/>
      <c r="MDX15" s="90"/>
      <c r="MDY15" s="90"/>
      <c r="MDZ15" s="90"/>
      <c r="MEA15" s="90"/>
      <c r="MEB15" s="90"/>
      <c r="MEC15" s="90"/>
      <c r="MED15" s="90"/>
      <c r="MEE15" s="90"/>
      <c r="MEF15" s="90"/>
      <c r="MEG15" s="90"/>
      <c r="MEH15" s="90"/>
      <c r="MEI15" s="90"/>
      <c r="MEJ15" s="90"/>
      <c r="MEK15" s="90"/>
      <c r="MEL15" s="90"/>
      <c r="MEM15" s="90"/>
      <c r="MEN15" s="90"/>
      <c r="MEO15" s="90"/>
      <c r="MEP15" s="90"/>
      <c r="MEQ15" s="90"/>
      <c r="MER15" s="90"/>
      <c r="MES15" s="90"/>
      <c r="MET15" s="90"/>
      <c r="MEU15" s="90"/>
      <c r="MEV15" s="90"/>
      <c r="MEW15" s="90"/>
      <c r="MEX15" s="90"/>
      <c r="MEY15" s="90"/>
      <c r="MEZ15" s="90"/>
      <c r="MFA15" s="90"/>
      <c r="MFB15" s="90"/>
      <c r="MFC15" s="90"/>
      <c r="MFD15" s="90"/>
      <c r="MFE15" s="90"/>
      <c r="MFF15" s="90"/>
      <c r="MFG15" s="90"/>
      <c r="MFH15" s="90"/>
      <c r="MFI15" s="90"/>
      <c r="MFJ15" s="90"/>
      <c r="MFK15" s="90"/>
      <c r="MFL15" s="90"/>
      <c r="MFM15" s="90"/>
      <c r="MFN15" s="90"/>
      <c r="MFO15" s="90"/>
      <c r="MFP15" s="90"/>
      <c r="MFQ15" s="90"/>
      <c r="MFR15" s="90"/>
      <c r="MFS15" s="90"/>
      <c r="MFT15" s="90"/>
      <c r="MFU15" s="90"/>
      <c r="MFV15" s="90"/>
      <c r="MFW15" s="90"/>
      <c r="MFX15" s="90"/>
      <c r="MFY15" s="90"/>
      <c r="MFZ15" s="90"/>
      <c r="MGA15" s="90"/>
      <c r="MGB15" s="90"/>
      <c r="MGC15" s="90"/>
      <c r="MGD15" s="90"/>
      <c r="MGE15" s="90"/>
      <c r="MGF15" s="90"/>
      <c r="MGG15" s="90"/>
      <c r="MGH15" s="90"/>
      <c r="MGI15" s="90"/>
      <c r="MGJ15" s="90"/>
      <c r="MGK15" s="90"/>
      <c r="MGL15" s="90"/>
      <c r="MGM15" s="90"/>
      <c r="MGN15" s="90"/>
      <c r="MGO15" s="90"/>
      <c r="MGP15" s="90"/>
      <c r="MGQ15" s="90"/>
      <c r="MGR15" s="90"/>
      <c r="MGS15" s="90"/>
      <c r="MGT15" s="90"/>
      <c r="MGU15" s="90"/>
      <c r="MGV15" s="90"/>
      <c r="MGW15" s="90"/>
      <c r="MGX15" s="90"/>
      <c r="MGY15" s="90"/>
      <c r="MGZ15" s="90"/>
      <c r="MHA15" s="90"/>
      <c r="MHB15" s="90"/>
      <c r="MHC15" s="90"/>
      <c r="MHD15" s="90"/>
      <c r="MHE15" s="90"/>
      <c r="MHF15" s="90"/>
      <c r="MHG15" s="90"/>
      <c r="MHH15" s="90"/>
      <c r="MHI15" s="90"/>
      <c r="MHJ15" s="90"/>
      <c r="MHK15" s="90"/>
      <c r="MHL15" s="90"/>
      <c r="MHM15" s="90"/>
      <c r="MHN15" s="90"/>
      <c r="MHO15" s="90"/>
      <c r="MHP15" s="90"/>
      <c r="MHQ15" s="90"/>
      <c r="MHR15" s="90"/>
      <c r="MHS15" s="90"/>
      <c r="MHT15" s="90"/>
      <c r="MHU15" s="90"/>
      <c r="MHV15" s="90"/>
      <c r="MHW15" s="90"/>
      <c r="MHX15" s="90"/>
      <c r="MHY15" s="90"/>
      <c r="MHZ15" s="90"/>
      <c r="MIA15" s="90"/>
      <c r="MIB15" s="90"/>
      <c r="MIC15" s="90"/>
      <c r="MID15" s="90"/>
      <c r="MIE15" s="90"/>
      <c r="MIF15" s="90"/>
      <c r="MIG15" s="90"/>
      <c r="MIH15" s="90"/>
      <c r="MII15" s="90"/>
      <c r="MIJ15" s="90"/>
      <c r="MIK15" s="90"/>
      <c r="MIL15" s="90"/>
      <c r="MIM15" s="90"/>
      <c r="MIN15" s="90"/>
      <c r="MIO15" s="90"/>
      <c r="MIP15" s="90"/>
      <c r="MIQ15" s="90"/>
      <c r="MIR15" s="90"/>
      <c r="MIS15" s="90"/>
      <c r="MIT15" s="90"/>
      <c r="MIU15" s="90"/>
      <c r="MIV15" s="90"/>
      <c r="MIW15" s="90"/>
      <c r="MIX15" s="90"/>
      <c r="MIY15" s="90"/>
      <c r="MIZ15" s="90"/>
      <c r="MJA15" s="90"/>
      <c r="MJB15" s="90"/>
      <c r="MJC15" s="90"/>
      <c r="MJD15" s="90"/>
      <c r="MJE15" s="90"/>
      <c r="MJF15" s="90"/>
      <c r="MJG15" s="90"/>
      <c r="MJH15" s="90"/>
      <c r="MJI15" s="90"/>
      <c r="MJJ15" s="90"/>
      <c r="MJK15" s="90"/>
      <c r="MJL15" s="90"/>
      <c r="MJM15" s="90"/>
      <c r="MJN15" s="90"/>
      <c r="MJO15" s="90"/>
      <c r="MJP15" s="90"/>
      <c r="MJQ15" s="90"/>
      <c r="MJR15" s="90"/>
      <c r="MJS15" s="90"/>
      <c r="MJT15" s="90"/>
      <c r="MJU15" s="90"/>
      <c r="MJV15" s="90"/>
      <c r="MJW15" s="90"/>
      <c r="MJX15" s="90"/>
      <c r="MJY15" s="90"/>
      <c r="MJZ15" s="90"/>
      <c r="MKA15" s="90"/>
      <c r="MKB15" s="90"/>
      <c r="MKC15" s="90"/>
      <c r="MKD15" s="90"/>
      <c r="MKE15" s="90"/>
      <c r="MKF15" s="90"/>
      <c r="MKG15" s="90"/>
      <c r="MKH15" s="90"/>
      <c r="MKI15" s="90"/>
      <c r="MKJ15" s="90"/>
      <c r="MKK15" s="90"/>
      <c r="MKL15" s="90"/>
      <c r="MKM15" s="90"/>
      <c r="MKN15" s="90"/>
      <c r="MKO15" s="90"/>
      <c r="MKP15" s="90"/>
      <c r="MKQ15" s="90"/>
      <c r="MKR15" s="90"/>
      <c r="MKS15" s="90"/>
      <c r="MKT15" s="90"/>
      <c r="MKU15" s="90"/>
      <c r="MKV15" s="90"/>
      <c r="MKW15" s="90"/>
      <c r="MKX15" s="90"/>
      <c r="MKY15" s="90"/>
      <c r="MKZ15" s="90"/>
      <c r="MLA15" s="90"/>
      <c r="MLB15" s="90"/>
      <c r="MLC15" s="90"/>
      <c r="MLD15" s="90"/>
      <c r="MLE15" s="90"/>
      <c r="MLF15" s="90"/>
      <c r="MLG15" s="90"/>
      <c r="MLH15" s="90"/>
      <c r="MLI15" s="90"/>
      <c r="MLJ15" s="90"/>
      <c r="MLK15" s="90"/>
      <c r="MLL15" s="90"/>
      <c r="MLM15" s="90"/>
      <c r="MLN15" s="90"/>
      <c r="MLO15" s="90"/>
      <c r="MLP15" s="90"/>
      <c r="MLQ15" s="90"/>
      <c r="MLR15" s="90"/>
      <c r="MLS15" s="90"/>
      <c r="MLT15" s="90"/>
      <c r="MLU15" s="90"/>
      <c r="MLV15" s="90"/>
      <c r="MLW15" s="90"/>
      <c r="MLX15" s="90"/>
      <c r="MLY15" s="90"/>
      <c r="MLZ15" s="90"/>
      <c r="MMA15" s="90"/>
      <c r="MMB15" s="90"/>
      <c r="MMC15" s="90"/>
      <c r="MMD15" s="90"/>
      <c r="MME15" s="90"/>
      <c r="MMF15" s="90"/>
      <c r="MMG15" s="90"/>
      <c r="MMH15" s="90"/>
      <c r="MMI15" s="90"/>
      <c r="MMJ15" s="90"/>
      <c r="MMK15" s="90"/>
      <c r="MML15" s="90"/>
      <c r="MMM15" s="90"/>
      <c r="MMN15" s="90"/>
      <c r="MMO15" s="90"/>
      <c r="MMP15" s="90"/>
      <c r="MMQ15" s="90"/>
      <c r="MMR15" s="90"/>
      <c r="MMS15" s="90"/>
      <c r="MMT15" s="90"/>
      <c r="MMU15" s="90"/>
      <c r="MMV15" s="90"/>
      <c r="MMW15" s="90"/>
      <c r="MMX15" s="90"/>
      <c r="MMY15" s="90"/>
      <c r="MMZ15" s="90"/>
      <c r="MNA15" s="90"/>
      <c r="MNB15" s="90"/>
      <c r="MNC15" s="90"/>
      <c r="MND15" s="90"/>
      <c r="MNE15" s="90"/>
      <c r="MNF15" s="90"/>
      <c r="MNG15" s="90"/>
      <c r="MNH15" s="90"/>
      <c r="MNI15" s="90"/>
      <c r="MNJ15" s="90"/>
      <c r="MNK15" s="90"/>
      <c r="MNL15" s="90"/>
      <c r="MNM15" s="90"/>
      <c r="MNN15" s="90"/>
      <c r="MNO15" s="90"/>
      <c r="MNP15" s="90"/>
      <c r="MNQ15" s="90"/>
      <c r="MNR15" s="90"/>
      <c r="MNS15" s="90"/>
      <c r="MNT15" s="90"/>
      <c r="MNU15" s="90"/>
      <c r="MNV15" s="90"/>
      <c r="MNW15" s="90"/>
      <c r="MNX15" s="90"/>
      <c r="MNY15" s="90"/>
      <c r="MNZ15" s="90"/>
      <c r="MOA15" s="90"/>
      <c r="MOB15" s="90"/>
      <c r="MOC15" s="90"/>
      <c r="MOD15" s="90"/>
      <c r="MOE15" s="90"/>
      <c r="MOF15" s="90"/>
      <c r="MOG15" s="90"/>
      <c r="MOH15" s="90"/>
      <c r="MOI15" s="90"/>
      <c r="MOJ15" s="90"/>
      <c r="MOK15" s="90"/>
      <c r="MOL15" s="90"/>
      <c r="MOM15" s="90"/>
      <c r="MON15" s="90"/>
      <c r="MOO15" s="90"/>
      <c r="MOP15" s="90"/>
      <c r="MOQ15" s="90"/>
      <c r="MOR15" s="90"/>
      <c r="MOS15" s="90"/>
      <c r="MOT15" s="90"/>
      <c r="MOU15" s="90"/>
      <c r="MOV15" s="90"/>
      <c r="MOW15" s="90"/>
      <c r="MOX15" s="90"/>
      <c r="MOY15" s="90"/>
      <c r="MOZ15" s="90"/>
      <c r="MPA15" s="90"/>
      <c r="MPB15" s="90"/>
      <c r="MPC15" s="90"/>
      <c r="MPD15" s="90"/>
      <c r="MPE15" s="90"/>
      <c r="MPF15" s="90"/>
      <c r="MPG15" s="90"/>
      <c r="MPH15" s="90"/>
      <c r="MPI15" s="90"/>
      <c r="MPJ15" s="90"/>
      <c r="MPK15" s="90"/>
      <c r="MPL15" s="90"/>
      <c r="MPM15" s="90"/>
      <c r="MPN15" s="90"/>
      <c r="MPO15" s="90"/>
      <c r="MPP15" s="90"/>
      <c r="MPQ15" s="90"/>
      <c r="MPR15" s="90"/>
      <c r="MPS15" s="90"/>
      <c r="MPT15" s="90"/>
      <c r="MPU15" s="90"/>
      <c r="MPV15" s="90"/>
      <c r="MPW15" s="90"/>
      <c r="MPX15" s="90"/>
      <c r="MPY15" s="90"/>
      <c r="MPZ15" s="90"/>
      <c r="MQA15" s="90"/>
      <c r="MQB15" s="90"/>
      <c r="MQC15" s="90"/>
      <c r="MQD15" s="90"/>
      <c r="MQE15" s="90"/>
      <c r="MQF15" s="90"/>
      <c r="MQG15" s="90"/>
      <c r="MQH15" s="90"/>
      <c r="MQI15" s="90"/>
      <c r="MQJ15" s="90"/>
      <c r="MQK15" s="90"/>
      <c r="MQL15" s="90"/>
      <c r="MQM15" s="90"/>
      <c r="MQN15" s="90"/>
      <c r="MQO15" s="90"/>
      <c r="MQP15" s="90"/>
      <c r="MQQ15" s="90"/>
      <c r="MQR15" s="90"/>
      <c r="MQS15" s="90"/>
      <c r="MQT15" s="90"/>
      <c r="MQU15" s="90"/>
      <c r="MQV15" s="90"/>
      <c r="MQW15" s="90"/>
      <c r="MQX15" s="90"/>
      <c r="MQY15" s="90"/>
      <c r="MQZ15" s="90"/>
      <c r="MRA15" s="90"/>
      <c r="MRB15" s="90"/>
      <c r="MRC15" s="90"/>
      <c r="MRD15" s="90"/>
      <c r="MRE15" s="90"/>
      <c r="MRF15" s="90"/>
      <c r="MRG15" s="90"/>
      <c r="MRH15" s="90"/>
      <c r="MRI15" s="90"/>
      <c r="MRJ15" s="90"/>
      <c r="MRK15" s="90"/>
      <c r="MRL15" s="90"/>
      <c r="MRM15" s="90"/>
      <c r="MRN15" s="90"/>
      <c r="MRO15" s="90"/>
      <c r="MRP15" s="90"/>
      <c r="MRQ15" s="90"/>
      <c r="MRR15" s="90"/>
      <c r="MRS15" s="90"/>
      <c r="MRT15" s="90"/>
      <c r="MRU15" s="90"/>
      <c r="MRV15" s="90"/>
      <c r="MRW15" s="90"/>
      <c r="MRX15" s="90"/>
      <c r="MRY15" s="90"/>
      <c r="MRZ15" s="90"/>
      <c r="MSA15" s="90"/>
      <c r="MSB15" s="90"/>
      <c r="MSC15" s="90"/>
      <c r="MSD15" s="90"/>
      <c r="MSE15" s="90"/>
      <c r="MSF15" s="90"/>
      <c r="MSG15" s="90"/>
      <c r="MSH15" s="90"/>
      <c r="MSI15" s="90"/>
      <c r="MSJ15" s="90"/>
      <c r="MSK15" s="90"/>
      <c r="MSL15" s="90"/>
      <c r="MSM15" s="90"/>
      <c r="MSN15" s="90"/>
      <c r="MSO15" s="90"/>
      <c r="MSP15" s="90"/>
      <c r="MSQ15" s="90"/>
      <c r="MSR15" s="90"/>
      <c r="MSS15" s="90"/>
      <c r="MST15" s="90"/>
      <c r="MSU15" s="90"/>
      <c r="MSV15" s="90"/>
      <c r="MSW15" s="90"/>
      <c r="MSX15" s="90"/>
      <c r="MSY15" s="90"/>
      <c r="MSZ15" s="90"/>
      <c r="MTA15" s="90"/>
      <c r="MTB15" s="90"/>
      <c r="MTC15" s="90"/>
      <c r="MTD15" s="90"/>
      <c r="MTE15" s="90"/>
      <c r="MTF15" s="90"/>
      <c r="MTG15" s="90"/>
      <c r="MTH15" s="90"/>
      <c r="MTI15" s="90"/>
      <c r="MTJ15" s="90"/>
      <c r="MTK15" s="90"/>
      <c r="MTL15" s="90"/>
      <c r="MTM15" s="90"/>
      <c r="MTN15" s="90"/>
      <c r="MTO15" s="90"/>
      <c r="MTP15" s="90"/>
      <c r="MTQ15" s="90"/>
      <c r="MTR15" s="90"/>
      <c r="MTS15" s="90"/>
      <c r="MTT15" s="90"/>
      <c r="MTU15" s="90"/>
      <c r="MTV15" s="90"/>
      <c r="MTW15" s="90"/>
      <c r="MTX15" s="90"/>
      <c r="MTY15" s="90"/>
      <c r="MTZ15" s="90"/>
      <c r="MUA15" s="90"/>
      <c r="MUB15" s="90"/>
      <c r="MUC15" s="90"/>
      <c r="MUD15" s="90"/>
      <c r="MUE15" s="90"/>
      <c r="MUF15" s="90"/>
      <c r="MUG15" s="90"/>
      <c r="MUH15" s="90"/>
      <c r="MUI15" s="90"/>
      <c r="MUJ15" s="90"/>
      <c r="MUK15" s="90"/>
      <c r="MUL15" s="90"/>
      <c r="MUM15" s="90"/>
      <c r="MUN15" s="90"/>
      <c r="MUO15" s="90"/>
      <c r="MUP15" s="90"/>
      <c r="MUQ15" s="90"/>
      <c r="MUR15" s="90"/>
      <c r="MUS15" s="90"/>
      <c r="MUT15" s="90"/>
      <c r="MUU15" s="90"/>
      <c r="MUV15" s="90"/>
      <c r="MUW15" s="90"/>
      <c r="MUX15" s="90"/>
      <c r="MUY15" s="90"/>
      <c r="MUZ15" s="90"/>
      <c r="MVA15" s="90"/>
      <c r="MVB15" s="90"/>
      <c r="MVC15" s="90"/>
      <c r="MVD15" s="90"/>
      <c r="MVE15" s="90"/>
      <c r="MVF15" s="90"/>
      <c r="MVG15" s="90"/>
      <c r="MVH15" s="90"/>
      <c r="MVI15" s="90"/>
      <c r="MVJ15" s="90"/>
      <c r="MVK15" s="90"/>
      <c r="MVL15" s="90"/>
      <c r="MVM15" s="90"/>
      <c r="MVN15" s="90"/>
      <c r="MVO15" s="90"/>
      <c r="MVP15" s="90"/>
      <c r="MVQ15" s="90"/>
      <c r="MVR15" s="90"/>
      <c r="MVS15" s="90"/>
      <c r="MVT15" s="90"/>
      <c r="MVU15" s="90"/>
      <c r="MVV15" s="90"/>
      <c r="MVW15" s="90"/>
      <c r="MVX15" s="90"/>
      <c r="MVY15" s="90"/>
      <c r="MVZ15" s="90"/>
      <c r="MWA15" s="90"/>
      <c r="MWB15" s="90"/>
      <c r="MWC15" s="90"/>
      <c r="MWD15" s="90"/>
      <c r="MWE15" s="90"/>
      <c r="MWF15" s="90"/>
      <c r="MWG15" s="90"/>
      <c r="MWH15" s="90"/>
      <c r="MWI15" s="90"/>
      <c r="MWJ15" s="90"/>
      <c r="MWK15" s="90"/>
      <c r="MWL15" s="90"/>
      <c r="MWM15" s="90"/>
      <c r="MWN15" s="90"/>
      <c r="MWO15" s="90"/>
      <c r="MWP15" s="90"/>
      <c r="MWQ15" s="90"/>
      <c r="MWR15" s="90"/>
      <c r="MWS15" s="90"/>
      <c r="MWT15" s="90"/>
      <c r="MWU15" s="90"/>
      <c r="MWV15" s="90"/>
      <c r="MWW15" s="90"/>
      <c r="MWX15" s="90"/>
      <c r="MWY15" s="90"/>
      <c r="MWZ15" s="90"/>
      <c r="MXA15" s="90"/>
      <c r="MXB15" s="90"/>
      <c r="MXC15" s="90"/>
      <c r="MXD15" s="90"/>
      <c r="MXE15" s="90"/>
      <c r="MXF15" s="90"/>
      <c r="MXG15" s="90"/>
      <c r="MXH15" s="90"/>
      <c r="MXI15" s="90"/>
      <c r="MXJ15" s="90"/>
      <c r="MXK15" s="90"/>
      <c r="MXL15" s="90"/>
      <c r="MXM15" s="90"/>
      <c r="MXN15" s="90"/>
      <c r="MXO15" s="90"/>
      <c r="MXP15" s="90"/>
      <c r="MXQ15" s="90"/>
      <c r="MXR15" s="90"/>
      <c r="MXS15" s="90"/>
      <c r="MXT15" s="90"/>
      <c r="MXU15" s="90"/>
      <c r="MXV15" s="90"/>
      <c r="MXW15" s="90"/>
      <c r="MXX15" s="90"/>
      <c r="MXY15" s="90"/>
      <c r="MXZ15" s="90"/>
      <c r="MYA15" s="90"/>
      <c r="MYB15" s="90"/>
      <c r="MYC15" s="90"/>
      <c r="MYD15" s="90"/>
      <c r="MYE15" s="90"/>
      <c r="MYF15" s="90"/>
      <c r="MYG15" s="90"/>
      <c r="MYH15" s="90"/>
      <c r="MYI15" s="90"/>
      <c r="MYJ15" s="90"/>
      <c r="MYK15" s="90"/>
      <c r="MYL15" s="90"/>
      <c r="MYM15" s="90"/>
      <c r="MYN15" s="90"/>
      <c r="MYO15" s="90"/>
      <c r="MYP15" s="90"/>
      <c r="MYQ15" s="90"/>
      <c r="MYR15" s="90"/>
      <c r="MYS15" s="90"/>
      <c r="MYT15" s="90"/>
      <c r="MYU15" s="90"/>
      <c r="MYV15" s="90"/>
      <c r="MYW15" s="90"/>
      <c r="MYX15" s="90"/>
      <c r="MYY15" s="90"/>
      <c r="MYZ15" s="90"/>
      <c r="MZA15" s="90"/>
      <c r="MZB15" s="90"/>
      <c r="MZC15" s="90"/>
      <c r="MZD15" s="90"/>
      <c r="MZE15" s="90"/>
      <c r="MZF15" s="90"/>
      <c r="MZG15" s="90"/>
      <c r="MZH15" s="90"/>
      <c r="MZI15" s="90"/>
      <c r="MZJ15" s="90"/>
      <c r="MZK15" s="90"/>
      <c r="MZL15" s="90"/>
      <c r="MZM15" s="90"/>
      <c r="MZN15" s="90"/>
      <c r="MZO15" s="90"/>
      <c r="MZP15" s="90"/>
      <c r="MZQ15" s="90"/>
      <c r="MZR15" s="90"/>
      <c r="MZS15" s="90"/>
      <c r="MZT15" s="90"/>
      <c r="MZU15" s="90"/>
      <c r="MZV15" s="90"/>
      <c r="MZW15" s="90"/>
      <c r="MZX15" s="90"/>
      <c r="MZY15" s="90"/>
      <c r="MZZ15" s="90"/>
      <c r="NAA15" s="90"/>
      <c r="NAB15" s="90"/>
      <c r="NAC15" s="90"/>
      <c r="NAD15" s="90"/>
      <c r="NAE15" s="90"/>
      <c r="NAF15" s="90"/>
      <c r="NAG15" s="90"/>
      <c r="NAH15" s="90"/>
      <c r="NAI15" s="90"/>
      <c r="NAJ15" s="90"/>
      <c r="NAK15" s="90"/>
      <c r="NAL15" s="90"/>
      <c r="NAM15" s="90"/>
      <c r="NAN15" s="90"/>
      <c r="NAO15" s="90"/>
      <c r="NAP15" s="90"/>
      <c r="NAQ15" s="90"/>
      <c r="NAR15" s="90"/>
      <c r="NAS15" s="90"/>
      <c r="NAT15" s="90"/>
      <c r="NAU15" s="90"/>
      <c r="NAV15" s="90"/>
      <c r="NAW15" s="90"/>
      <c r="NAX15" s="90"/>
      <c r="NAY15" s="90"/>
      <c r="NAZ15" s="90"/>
      <c r="NBA15" s="90"/>
      <c r="NBB15" s="90"/>
      <c r="NBC15" s="90"/>
      <c r="NBD15" s="90"/>
      <c r="NBE15" s="90"/>
      <c r="NBF15" s="90"/>
      <c r="NBG15" s="90"/>
      <c r="NBH15" s="90"/>
      <c r="NBI15" s="90"/>
      <c r="NBJ15" s="90"/>
      <c r="NBK15" s="90"/>
      <c r="NBL15" s="90"/>
      <c r="NBM15" s="90"/>
      <c r="NBN15" s="90"/>
      <c r="NBO15" s="90"/>
      <c r="NBP15" s="90"/>
      <c r="NBQ15" s="90"/>
      <c r="NBR15" s="90"/>
      <c r="NBS15" s="90"/>
      <c r="NBT15" s="90"/>
      <c r="NBU15" s="90"/>
      <c r="NBV15" s="90"/>
      <c r="NBW15" s="90"/>
      <c r="NBX15" s="90"/>
      <c r="NBY15" s="90"/>
      <c r="NBZ15" s="90"/>
      <c r="NCA15" s="90"/>
      <c r="NCB15" s="90"/>
      <c r="NCC15" s="90"/>
      <c r="NCD15" s="90"/>
      <c r="NCE15" s="90"/>
      <c r="NCF15" s="90"/>
      <c r="NCG15" s="90"/>
      <c r="NCH15" s="90"/>
      <c r="NCI15" s="90"/>
      <c r="NCJ15" s="90"/>
      <c r="NCK15" s="90"/>
      <c r="NCL15" s="90"/>
      <c r="NCM15" s="90"/>
      <c r="NCN15" s="90"/>
      <c r="NCO15" s="90"/>
      <c r="NCP15" s="90"/>
      <c r="NCQ15" s="90"/>
      <c r="NCR15" s="90"/>
      <c r="NCS15" s="90"/>
      <c r="NCT15" s="90"/>
      <c r="NCU15" s="90"/>
      <c r="NCV15" s="90"/>
      <c r="NCW15" s="90"/>
      <c r="NCX15" s="90"/>
      <c r="NCY15" s="90"/>
      <c r="NCZ15" s="90"/>
      <c r="NDA15" s="90"/>
      <c r="NDB15" s="90"/>
      <c r="NDC15" s="90"/>
      <c r="NDD15" s="90"/>
      <c r="NDE15" s="90"/>
      <c r="NDF15" s="90"/>
      <c r="NDG15" s="90"/>
      <c r="NDH15" s="90"/>
      <c r="NDI15" s="90"/>
      <c r="NDJ15" s="90"/>
      <c r="NDK15" s="90"/>
      <c r="NDL15" s="90"/>
      <c r="NDM15" s="90"/>
      <c r="NDN15" s="90"/>
      <c r="NDO15" s="90"/>
      <c r="NDP15" s="90"/>
      <c r="NDQ15" s="90"/>
      <c r="NDR15" s="90"/>
      <c r="NDS15" s="90"/>
      <c r="NDT15" s="90"/>
      <c r="NDU15" s="90"/>
      <c r="NDV15" s="90"/>
      <c r="NDW15" s="90"/>
      <c r="NDX15" s="90"/>
      <c r="NDY15" s="90"/>
      <c r="NDZ15" s="90"/>
      <c r="NEA15" s="90"/>
      <c r="NEB15" s="90"/>
      <c r="NEC15" s="90"/>
      <c r="NED15" s="90"/>
      <c r="NEE15" s="90"/>
      <c r="NEF15" s="90"/>
      <c r="NEG15" s="90"/>
      <c r="NEH15" s="90"/>
      <c r="NEI15" s="90"/>
      <c r="NEJ15" s="90"/>
      <c r="NEK15" s="90"/>
      <c r="NEL15" s="90"/>
      <c r="NEM15" s="90"/>
      <c r="NEN15" s="90"/>
      <c r="NEO15" s="90"/>
      <c r="NEP15" s="90"/>
      <c r="NEQ15" s="90"/>
      <c r="NER15" s="90"/>
      <c r="NES15" s="90"/>
      <c r="NET15" s="90"/>
      <c r="NEU15" s="90"/>
      <c r="NEV15" s="90"/>
      <c r="NEW15" s="90"/>
      <c r="NEX15" s="90"/>
      <c r="NEY15" s="90"/>
      <c r="NEZ15" s="90"/>
      <c r="NFA15" s="90"/>
      <c r="NFB15" s="90"/>
      <c r="NFC15" s="90"/>
      <c r="NFD15" s="90"/>
      <c r="NFE15" s="90"/>
      <c r="NFF15" s="90"/>
      <c r="NFG15" s="90"/>
      <c r="NFH15" s="90"/>
      <c r="NFI15" s="90"/>
      <c r="NFJ15" s="90"/>
      <c r="NFK15" s="90"/>
      <c r="NFL15" s="90"/>
      <c r="NFM15" s="90"/>
      <c r="NFN15" s="90"/>
      <c r="NFO15" s="90"/>
      <c r="NFP15" s="90"/>
      <c r="NFQ15" s="90"/>
      <c r="NFR15" s="90"/>
      <c r="NFS15" s="90"/>
      <c r="NFT15" s="90"/>
      <c r="NFU15" s="90"/>
      <c r="NFV15" s="90"/>
      <c r="NFW15" s="90"/>
      <c r="NFX15" s="90"/>
      <c r="NFY15" s="90"/>
      <c r="NFZ15" s="90"/>
      <c r="NGA15" s="90"/>
      <c r="NGB15" s="90"/>
      <c r="NGC15" s="90"/>
      <c r="NGD15" s="90"/>
      <c r="NGE15" s="90"/>
      <c r="NGF15" s="90"/>
      <c r="NGG15" s="90"/>
      <c r="NGH15" s="90"/>
      <c r="NGI15" s="90"/>
      <c r="NGJ15" s="90"/>
      <c r="NGK15" s="90"/>
      <c r="NGL15" s="90"/>
      <c r="NGM15" s="90"/>
      <c r="NGN15" s="90"/>
      <c r="NGO15" s="90"/>
      <c r="NGP15" s="90"/>
      <c r="NGQ15" s="90"/>
      <c r="NGR15" s="90"/>
      <c r="NGS15" s="90"/>
      <c r="NGT15" s="90"/>
      <c r="NGU15" s="90"/>
      <c r="NGV15" s="90"/>
      <c r="NGW15" s="90"/>
      <c r="NGX15" s="90"/>
      <c r="NGY15" s="90"/>
      <c r="NGZ15" s="90"/>
      <c r="NHA15" s="90"/>
      <c r="NHB15" s="90"/>
      <c r="NHC15" s="90"/>
      <c r="NHD15" s="90"/>
      <c r="NHE15" s="90"/>
      <c r="NHF15" s="90"/>
      <c r="NHG15" s="90"/>
      <c r="NHH15" s="90"/>
      <c r="NHI15" s="90"/>
      <c r="NHJ15" s="90"/>
      <c r="NHK15" s="90"/>
      <c r="NHL15" s="90"/>
      <c r="NHM15" s="90"/>
      <c r="NHN15" s="90"/>
      <c r="NHO15" s="90"/>
      <c r="NHP15" s="90"/>
      <c r="NHQ15" s="90"/>
      <c r="NHR15" s="90"/>
      <c r="NHS15" s="90"/>
      <c r="NHT15" s="90"/>
      <c r="NHU15" s="90"/>
      <c r="NHV15" s="90"/>
      <c r="NHW15" s="90"/>
      <c r="NHX15" s="90"/>
      <c r="NHY15" s="90"/>
      <c r="NHZ15" s="90"/>
      <c r="NIA15" s="90"/>
      <c r="NIB15" s="90"/>
      <c r="NIC15" s="90"/>
      <c r="NID15" s="90"/>
      <c r="NIE15" s="90"/>
      <c r="NIF15" s="90"/>
      <c r="NIG15" s="90"/>
      <c r="NIH15" s="90"/>
      <c r="NII15" s="90"/>
      <c r="NIJ15" s="90"/>
      <c r="NIK15" s="90"/>
      <c r="NIL15" s="90"/>
      <c r="NIM15" s="90"/>
      <c r="NIN15" s="90"/>
      <c r="NIO15" s="90"/>
      <c r="NIP15" s="90"/>
      <c r="NIQ15" s="90"/>
      <c r="NIR15" s="90"/>
      <c r="NIS15" s="90"/>
      <c r="NIT15" s="90"/>
      <c r="NIU15" s="90"/>
      <c r="NIV15" s="90"/>
      <c r="NIW15" s="90"/>
      <c r="NIX15" s="90"/>
      <c r="NIY15" s="90"/>
      <c r="NIZ15" s="90"/>
      <c r="NJA15" s="90"/>
      <c r="NJB15" s="90"/>
      <c r="NJC15" s="90"/>
      <c r="NJD15" s="90"/>
      <c r="NJE15" s="90"/>
      <c r="NJF15" s="90"/>
      <c r="NJG15" s="90"/>
      <c r="NJH15" s="90"/>
      <c r="NJI15" s="90"/>
      <c r="NJJ15" s="90"/>
      <c r="NJK15" s="90"/>
      <c r="NJL15" s="90"/>
      <c r="NJM15" s="90"/>
      <c r="NJN15" s="90"/>
      <c r="NJO15" s="90"/>
      <c r="NJP15" s="90"/>
      <c r="NJQ15" s="90"/>
      <c r="NJR15" s="90"/>
      <c r="NJS15" s="90"/>
      <c r="NJT15" s="90"/>
      <c r="NJU15" s="90"/>
      <c r="NJV15" s="90"/>
      <c r="NJW15" s="90"/>
      <c r="NJX15" s="90"/>
      <c r="NJY15" s="90"/>
      <c r="NJZ15" s="90"/>
      <c r="NKA15" s="90"/>
      <c r="NKB15" s="90"/>
      <c r="NKC15" s="90"/>
      <c r="NKD15" s="90"/>
      <c r="NKE15" s="90"/>
      <c r="NKF15" s="90"/>
      <c r="NKG15" s="90"/>
      <c r="NKH15" s="90"/>
      <c r="NKI15" s="90"/>
      <c r="NKJ15" s="90"/>
      <c r="NKK15" s="90"/>
      <c r="NKL15" s="90"/>
      <c r="NKM15" s="90"/>
      <c r="NKN15" s="90"/>
      <c r="NKO15" s="90"/>
      <c r="NKP15" s="90"/>
      <c r="NKQ15" s="90"/>
      <c r="NKR15" s="90"/>
      <c r="NKS15" s="90"/>
      <c r="NKT15" s="90"/>
      <c r="NKU15" s="90"/>
      <c r="NKV15" s="90"/>
      <c r="NKW15" s="90"/>
      <c r="NKX15" s="90"/>
      <c r="NKY15" s="90"/>
      <c r="NKZ15" s="90"/>
      <c r="NLA15" s="90"/>
      <c r="NLB15" s="90"/>
      <c r="NLC15" s="90"/>
      <c r="NLD15" s="90"/>
      <c r="NLE15" s="90"/>
      <c r="NLF15" s="90"/>
      <c r="NLG15" s="90"/>
      <c r="NLH15" s="90"/>
      <c r="NLI15" s="90"/>
      <c r="NLJ15" s="90"/>
      <c r="NLK15" s="90"/>
      <c r="NLL15" s="90"/>
      <c r="NLM15" s="90"/>
      <c r="NLN15" s="90"/>
      <c r="NLO15" s="90"/>
      <c r="NLP15" s="90"/>
      <c r="NLQ15" s="90"/>
      <c r="NLR15" s="90"/>
      <c r="NLS15" s="90"/>
      <c r="NLT15" s="90"/>
      <c r="NLU15" s="90"/>
      <c r="NLV15" s="90"/>
      <c r="NLW15" s="90"/>
      <c r="NLX15" s="90"/>
      <c r="NLY15" s="90"/>
      <c r="NLZ15" s="90"/>
      <c r="NMA15" s="90"/>
      <c r="NMB15" s="90"/>
      <c r="NMC15" s="90"/>
      <c r="NMD15" s="90"/>
      <c r="NME15" s="90"/>
      <c r="NMF15" s="90"/>
      <c r="NMG15" s="90"/>
      <c r="NMH15" s="90"/>
      <c r="NMI15" s="90"/>
      <c r="NMJ15" s="90"/>
      <c r="NMK15" s="90"/>
      <c r="NML15" s="90"/>
      <c r="NMM15" s="90"/>
      <c r="NMN15" s="90"/>
      <c r="NMO15" s="90"/>
      <c r="NMP15" s="90"/>
      <c r="NMQ15" s="90"/>
      <c r="NMR15" s="90"/>
      <c r="NMS15" s="90"/>
      <c r="NMT15" s="90"/>
      <c r="NMU15" s="90"/>
      <c r="NMV15" s="90"/>
      <c r="NMW15" s="90"/>
      <c r="NMX15" s="90"/>
      <c r="NMY15" s="90"/>
      <c r="NMZ15" s="90"/>
      <c r="NNA15" s="90"/>
      <c r="NNB15" s="90"/>
      <c r="NNC15" s="90"/>
      <c r="NND15" s="90"/>
      <c r="NNE15" s="90"/>
      <c r="NNF15" s="90"/>
      <c r="NNG15" s="90"/>
      <c r="NNH15" s="90"/>
      <c r="NNI15" s="90"/>
      <c r="NNJ15" s="90"/>
      <c r="NNK15" s="90"/>
      <c r="NNL15" s="90"/>
      <c r="NNM15" s="90"/>
      <c r="NNN15" s="90"/>
      <c r="NNO15" s="90"/>
      <c r="NNP15" s="90"/>
      <c r="NNQ15" s="90"/>
      <c r="NNR15" s="90"/>
      <c r="NNS15" s="90"/>
      <c r="NNT15" s="90"/>
      <c r="NNU15" s="90"/>
      <c r="NNV15" s="90"/>
      <c r="NNW15" s="90"/>
      <c r="NNX15" s="90"/>
      <c r="NNY15" s="90"/>
      <c r="NNZ15" s="90"/>
      <c r="NOA15" s="90"/>
      <c r="NOB15" s="90"/>
      <c r="NOC15" s="90"/>
      <c r="NOD15" s="90"/>
      <c r="NOE15" s="90"/>
      <c r="NOF15" s="90"/>
      <c r="NOG15" s="90"/>
      <c r="NOH15" s="90"/>
      <c r="NOI15" s="90"/>
      <c r="NOJ15" s="90"/>
      <c r="NOK15" s="90"/>
      <c r="NOL15" s="90"/>
      <c r="NOM15" s="90"/>
      <c r="NON15" s="90"/>
      <c r="NOO15" s="90"/>
      <c r="NOP15" s="90"/>
      <c r="NOQ15" s="90"/>
      <c r="NOR15" s="90"/>
      <c r="NOS15" s="90"/>
      <c r="NOT15" s="90"/>
      <c r="NOU15" s="90"/>
      <c r="NOV15" s="90"/>
      <c r="NOW15" s="90"/>
      <c r="NOX15" s="90"/>
      <c r="NOY15" s="90"/>
      <c r="NOZ15" s="90"/>
      <c r="NPA15" s="90"/>
      <c r="NPB15" s="90"/>
      <c r="NPC15" s="90"/>
      <c r="NPD15" s="90"/>
      <c r="NPE15" s="90"/>
      <c r="NPF15" s="90"/>
      <c r="NPG15" s="90"/>
      <c r="NPH15" s="90"/>
      <c r="NPI15" s="90"/>
      <c r="NPJ15" s="90"/>
      <c r="NPK15" s="90"/>
      <c r="NPL15" s="90"/>
      <c r="NPM15" s="90"/>
      <c r="NPN15" s="90"/>
      <c r="NPO15" s="90"/>
      <c r="NPP15" s="90"/>
      <c r="NPQ15" s="90"/>
      <c r="NPR15" s="90"/>
      <c r="NPS15" s="90"/>
      <c r="NPT15" s="90"/>
      <c r="NPU15" s="90"/>
      <c r="NPV15" s="90"/>
      <c r="NPW15" s="90"/>
      <c r="NPX15" s="90"/>
      <c r="NPY15" s="90"/>
      <c r="NPZ15" s="90"/>
      <c r="NQA15" s="90"/>
      <c r="NQB15" s="90"/>
      <c r="NQC15" s="90"/>
      <c r="NQD15" s="90"/>
      <c r="NQE15" s="90"/>
      <c r="NQF15" s="90"/>
      <c r="NQG15" s="90"/>
      <c r="NQH15" s="90"/>
      <c r="NQI15" s="90"/>
      <c r="NQJ15" s="90"/>
      <c r="NQK15" s="90"/>
      <c r="NQL15" s="90"/>
      <c r="NQM15" s="90"/>
      <c r="NQN15" s="90"/>
      <c r="NQO15" s="90"/>
      <c r="NQP15" s="90"/>
      <c r="NQQ15" s="90"/>
      <c r="NQR15" s="90"/>
      <c r="NQS15" s="90"/>
      <c r="NQT15" s="90"/>
      <c r="NQU15" s="90"/>
      <c r="NQV15" s="90"/>
      <c r="NQW15" s="90"/>
      <c r="NQX15" s="90"/>
      <c r="NQY15" s="90"/>
      <c r="NQZ15" s="90"/>
      <c r="NRA15" s="90"/>
      <c r="NRB15" s="90"/>
      <c r="NRC15" s="90"/>
      <c r="NRD15" s="90"/>
      <c r="NRE15" s="90"/>
      <c r="NRF15" s="90"/>
      <c r="NRG15" s="90"/>
      <c r="NRH15" s="90"/>
      <c r="NRI15" s="90"/>
      <c r="NRJ15" s="90"/>
      <c r="NRK15" s="90"/>
      <c r="NRL15" s="90"/>
      <c r="NRM15" s="90"/>
      <c r="NRN15" s="90"/>
      <c r="NRO15" s="90"/>
      <c r="NRP15" s="90"/>
      <c r="NRQ15" s="90"/>
      <c r="NRR15" s="90"/>
      <c r="NRS15" s="90"/>
      <c r="NRT15" s="90"/>
      <c r="NRU15" s="90"/>
      <c r="NRV15" s="90"/>
      <c r="NRW15" s="90"/>
      <c r="NRX15" s="90"/>
      <c r="NRY15" s="90"/>
      <c r="NRZ15" s="90"/>
      <c r="NSA15" s="90"/>
      <c r="NSB15" s="90"/>
      <c r="NSC15" s="90"/>
      <c r="NSD15" s="90"/>
      <c r="NSE15" s="90"/>
      <c r="NSF15" s="90"/>
      <c r="NSG15" s="90"/>
      <c r="NSH15" s="90"/>
      <c r="NSI15" s="90"/>
      <c r="NSJ15" s="90"/>
      <c r="NSK15" s="90"/>
      <c r="NSL15" s="90"/>
      <c r="NSM15" s="90"/>
      <c r="NSN15" s="90"/>
      <c r="NSO15" s="90"/>
      <c r="NSP15" s="90"/>
      <c r="NSQ15" s="90"/>
      <c r="NSR15" s="90"/>
      <c r="NSS15" s="90"/>
      <c r="NST15" s="90"/>
      <c r="NSU15" s="90"/>
      <c r="NSV15" s="90"/>
      <c r="NSW15" s="90"/>
      <c r="NSX15" s="90"/>
      <c r="NSY15" s="90"/>
      <c r="NSZ15" s="90"/>
      <c r="NTA15" s="90"/>
      <c r="NTB15" s="90"/>
      <c r="NTC15" s="90"/>
      <c r="NTD15" s="90"/>
      <c r="NTE15" s="90"/>
      <c r="NTF15" s="90"/>
      <c r="NTG15" s="90"/>
      <c r="NTH15" s="90"/>
      <c r="NTI15" s="90"/>
      <c r="NTJ15" s="90"/>
      <c r="NTK15" s="90"/>
      <c r="NTL15" s="90"/>
      <c r="NTM15" s="90"/>
      <c r="NTN15" s="90"/>
      <c r="NTO15" s="90"/>
      <c r="NTP15" s="90"/>
      <c r="NTQ15" s="90"/>
      <c r="NTR15" s="90"/>
      <c r="NTS15" s="90"/>
      <c r="NTT15" s="90"/>
      <c r="NTU15" s="90"/>
      <c r="NTV15" s="90"/>
      <c r="NTW15" s="90"/>
      <c r="NTX15" s="90"/>
      <c r="NTY15" s="90"/>
      <c r="NTZ15" s="90"/>
      <c r="NUA15" s="90"/>
      <c r="NUB15" s="90"/>
      <c r="NUC15" s="90"/>
      <c r="NUD15" s="90"/>
      <c r="NUE15" s="90"/>
      <c r="NUF15" s="90"/>
      <c r="NUG15" s="90"/>
      <c r="NUH15" s="90"/>
      <c r="NUI15" s="90"/>
      <c r="NUJ15" s="90"/>
      <c r="NUK15" s="90"/>
      <c r="NUL15" s="90"/>
      <c r="NUM15" s="90"/>
      <c r="NUN15" s="90"/>
      <c r="NUO15" s="90"/>
      <c r="NUP15" s="90"/>
      <c r="NUQ15" s="90"/>
      <c r="NUR15" s="90"/>
      <c r="NUS15" s="90"/>
      <c r="NUT15" s="90"/>
      <c r="NUU15" s="90"/>
      <c r="NUV15" s="90"/>
      <c r="NUW15" s="90"/>
      <c r="NUX15" s="90"/>
      <c r="NUY15" s="90"/>
      <c r="NUZ15" s="90"/>
      <c r="NVA15" s="90"/>
      <c r="NVB15" s="90"/>
      <c r="NVC15" s="90"/>
      <c r="NVD15" s="90"/>
      <c r="NVE15" s="90"/>
      <c r="NVF15" s="90"/>
      <c r="NVG15" s="90"/>
      <c r="NVH15" s="90"/>
      <c r="NVI15" s="90"/>
      <c r="NVJ15" s="90"/>
      <c r="NVK15" s="90"/>
      <c r="NVL15" s="90"/>
      <c r="NVM15" s="90"/>
      <c r="NVN15" s="90"/>
      <c r="NVO15" s="90"/>
      <c r="NVP15" s="90"/>
      <c r="NVQ15" s="90"/>
      <c r="NVR15" s="90"/>
      <c r="NVS15" s="90"/>
      <c r="NVT15" s="90"/>
      <c r="NVU15" s="90"/>
      <c r="NVV15" s="90"/>
      <c r="NVW15" s="90"/>
      <c r="NVX15" s="90"/>
      <c r="NVY15" s="90"/>
      <c r="NVZ15" s="90"/>
      <c r="NWA15" s="90"/>
      <c r="NWB15" s="90"/>
      <c r="NWC15" s="90"/>
      <c r="NWD15" s="90"/>
      <c r="NWE15" s="90"/>
      <c r="NWF15" s="90"/>
      <c r="NWG15" s="90"/>
      <c r="NWH15" s="90"/>
      <c r="NWI15" s="90"/>
      <c r="NWJ15" s="90"/>
      <c r="NWK15" s="90"/>
      <c r="NWL15" s="90"/>
      <c r="NWM15" s="90"/>
      <c r="NWN15" s="90"/>
      <c r="NWO15" s="90"/>
      <c r="NWP15" s="90"/>
      <c r="NWQ15" s="90"/>
      <c r="NWR15" s="90"/>
      <c r="NWS15" s="90"/>
      <c r="NWT15" s="90"/>
      <c r="NWU15" s="90"/>
      <c r="NWV15" s="90"/>
      <c r="NWW15" s="90"/>
      <c r="NWX15" s="90"/>
      <c r="NWY15" s="90"/>
      <c r="NWZ15" s="90"/>
      <c r="NXA15" s="90"/>
      <c r="NXB15" s="90"/>
      <c r="NXC15" s="90"/>
      <c r="NXD15" s="90"/>
      <c r="NXE15" s="90"/>
      <c r="NXF15" s="90"/>
      <c r="NXG15" s="90"/>
      <c r="NXH15" s="90"/>
      <c r="NXI15" s="90"/>
      <c r="NXJ15" s="90"/>
      <c r="NXK15" s="90"/>
      <c r="NXL15" s="90"/>
      <c r="NXM15" s="90"/>
      <c r="NXN15" s="90"/>
      <c r="NXO15" s="90"/>
      <c r="NXP15" s="90"/>
      <c r="NXQ15" s="90"/>
      <c r="NXR15" s="90"/>
      <c r="NXS15" s="90"/>
      <c r="NXT15" s="90"/>
      <c r="NXU15" s="90"/>
      <c r="NXV15" s="90"/>
      <c r="NXW15" s="90"/>
      <c r="NXX15" s="90"/>
      <c r="NXY15" s="90"/>
      <c r="NXZ15" s="90"/>
      <c r="NYA15" s="90"/>
      <c r="NYB15" s="90"/>
      <c r="NYC15" s="90"/>
      <c r="NYD15" s="90"/>
      <c r="NYE15" s="90"/>
      <c r="NYF15" s="90"/>
      <c r="NYG15" s="90"/>
      <c r="NYH15" s="90"/>
      <c r="NYI15" s="90"/>
      <c r="NYJ15" s="90"/>
      <c r="NYK15" s="90"/>
      <c r="NYL15" s="90"/>
      <c r="NYM15" s="90"/>
      <c r="NYN15" s="90"/>
      <c r="NYO15" s="90"/>
      <c r="NYP15" s="90"/>
      <c r="NYQ15" s="90"/>
      <c r="NYR15" s="90"/>
      <c r="NYS15" s="90"/>
      <c r="NYT15" s="90"/>
      <c r="NYU15" s="90"/>
      <c r="NYV15" s="90"/>
      <c r="NYW15" s="90"/>
      <c r="NYX15" s="90"/>
      <c r="NYY15" s="90"/>
      <c r="NYZ15" s="90"/>
      <c r="NZA15" s="90"/>
      <c r="NZB15" s="90"/>
      <c r="NZC15" s="90"/>
      <c r="NZD15" s="90"/>
      <c r="NZE15" s="90"/>
      <c r="NZF15" s="90"/>
      <c r="NZG15" s="90"/>
      <c r="NZH15" s="90"/>
      <c r="NZI15" s="90"/>
      <c r="NZJ15" s="90"/>
      <c r="NZK15" s="90"/>
      <c r="NZL15" s="90"/>
      <c r="NZM15" s="90"/>
      <c r="NZN15" s="90"/>
      <c r="NZO15" s="90"/>
      <c r="NZP15" s="90"/>
      <c r="NZQ15" s="90"/>
      <c r="NZR15" s="90"/>
      <c r="NZS15" s="90"/>
      <c r="NZT15" s="90"/>
      <c r="NZU15" s="90"/>
      <c r="NZV15" s="90"/>
      <c r="NZW15" s="90"/>
      <c r="NZX15" s="90"/>
      <c r="NZY15" s="90"/>
      <c r="NZZ15" s="90"/>
      <c r="OAA15" s="90"/>
      <c r="OAB15" s="90"/>
      <c r="OAC15" s="90"/>
      <c r="OAD15" s="90"/>
      <c r="OAE15" s="90"/>
      <c r="OAF15" s="90"/>
      <c r="OAG15" s="90"/>
      <c r="OAH15" s="90"/>
      <c r="OAI15" s="90"/>
      <c r="OAJ15" s="90"/>
      <c r="OAK15" s="90"/>
      <c r="OAL15" s="90"/>
      <c r="OAM15" s="90"/>
      <c r="OAN15" s="90"/>
      <c r="OAO15" s="90"/>
      <c r="OAP15" s="90"/>
      <c r="OAQ15" s="90"/>
      <c r="OAR15" s="90"/>
      <c r="OAS15" s="90"/>
      <c r="OAT15" s="90"/>
      <c r="OAU15" s="90"/>
      <c r="OAV15" s="90"/>
      <c r="OAW15" s="90"/>
      <c r="OAX15" s="90"/>
      <c r="OAY15" s="90"/>
      <c r="OAZ15" s="90"/>
      <c r="OBA15" s="90"/>
      <c r="OBB15" s="90"/>
      <c r="OBC15" s="90"/>
      <c r="OBD15" s="90"/>
      <c r="OBE15" s="90"/>
      <c r="OBF15" s="90"/>
      <c r="OBG15" s="90"/>
      <c r="OBH15" s="90"/>
      <c r="OBI15" s="90"/>
      <c r="OBJ15" s="90"/>
      <c r="OBK15" s="90"/>
      <c r="OBL15" s="90"/>
      <c r="OBM15" s="90"/>
      <c r="OBN15" s="90"/>
      <c r="OBO15" s="90"/>
      <c r="OBP15" s="90"/>
      <c r="OBQ15" s="90"/>
      <c r="OBR15" s="90"/>
      <c r="OBS15" s="90"/>
      <c r="OBT15" s="90"/>
      <c r="OBU15" s="90"/>
      <c r="OBV15" s="90"/>
      <c r="OBW15" s="90"/>
      <c r="OBX15" s="90"/>
      <c r="OBY15" s="90"/>
      <c r="OBZ15" s="90"/>
      <c r="OCA15" s="90"/>
      <c r="OCB15" s="90"/>
      <c r="OCC15" s="90"/>
      <c r="OCD15" s="90"/>
      <c r="OCE15" s="90"/>
      <c r="OCF15" s="90"/>
      <c r="OCG15" s="90"/>
      <c r="OCH15" s="90"/>
      <c r="OCI15" s="90"/>
      <c r="OCJ15" s="90"/>
      <c r="OCK15" s="90"/>
      <c r="OCL15" s="90"/>
      <c r="OCM15" s="90"/>
      <c r="OCN15" s="90"/>
      <c r="OCO15" s="90"/>
      <c r="OCP15" s="90"/>
      <c r="OCQ15" s="90"/>
      <c r="OCR15" s="90"/>
      <c r="OCS15" s="90"/>
      <c r="OCT15" s="90"/>
      <c r="OCU15" s="90"/>
      <c r="OCV15" s="90"/>
      <c r="OCW15" s="90"/>
      <c r="OCX15" s="90"/>
      <c r="OCY15" s="90"/>
      <c r="OCZ15" s="90"/>
      <c r="ODA15" s="90"/>
      <c r="ODB15" s="90"/>
      <c r="ODC15" s="90"/>
      <c r="ODD15" s="90"/>
      <c r="ODE15" s="90"/>
      <c r="ODF15" s="90"/>
      <c r="ODG15" s="90"/>
      <c r="ODH15" s="90"/>
      <c r="ODI15" s="90"/>
      <c r="ODJ15" s="90"/>
      <c r="ODK15" s="90"/>
      <c r="ODL15" s="90"/>
      <c r="ODM15" s="90"/>
      <c r="ODN15" s="90"/>
      <c r="ODO15" s="90"/>
      <c r="ODP15" s="90"/>
      <c r="ODQ15" s="90"/>
      <c r="ODR15" s="90"/>
      <c r="ODS15" s="90"/>
      <c r="ODT15" s="90"/>
      <c r="ODU15" s="90"/>
      <c r="ODV15" s="90"/>
      <c r="ODW15" s="90"/>
      <c r="ODX15" s="90"/>
      <c r="ODY15" s="90"/>
      <c r="ODZ15" s="90"/>
      <c r="OEA15" s="90"/>
      <c r="OEB15" s="90"/>
      <c r="OEC15" s="90"/>
      <c r="OED15" s="90"/>
      <c r="OEE15" s="90"/>
      <c r="OEF15" s="90"/>
      <c r="OEG15" s="90"/>
      <c r="OEH15" s="90"/>
      <c r="OEI15" s="90"/>
      <c r="OEJ15" s="90"/>
      <c r="OEK15" s="90"/>
      <c r="OEL15" s="90"/>
      <c r="OEM15" s="90"/>
      <c r="OEN15" s="90"/>
      <c r="OEO15" s="90"/>
      <c r="OEP15" s="90"/>
      <c r="OEQ15" s="90"/>
      <c r="OER15" s="90"/>
      <c r="OES15" s="90"/>
      <c r="OET15" s="90"/>
      <c r="OEU15" s="90"/>
      <c r="OEV15" s="90"/>
      <c r="OEW15" s="90"/>
      <c r="OEX15" s="90"/>
      <c r="OEY15" s="90"/>
      <c r="OEZ15" s="90"/>
      <c r="OFA15" s="90"/>
      <c r="OFB15" s="90"/>
      <c r="OFC15" s="90"/>
      <c r="OFD15" s="90"/>
      <c r="OFE15" s="90"/>
      <c r="OFF15" s="90"/>
      <c r="OFG15" s="90"/>
      <c r="OFH15" s="90"/>
      <c r="OFI15" s="90"/>
      <c r="OFJ15" s="90"/>
      <c r="OFK15" s="90"/>
      <c r="OFL15" s="90"/>
      <c r="OFM15" s="90"/>
      <c r="OFN15" s="90"/>
      <c r="OFO15" s="90"/>
      <c r="OFP15" s="90"/>
      <c r="OFQ15" s="90"/>
      <c r="OFR15" s="90"/>
      <c r="OFS15" s="90"/>
      <c r="OFT15" s="90"/>
      <c r="OFU15" s="90"/>
      <c r="OFV15" s="90"/>
      <c r="OFW15" s="90"/>
      <c r="OFX15" s="90"/>
      <c r="OFY15" s="90"/>
      <c r="OFZ15" s="90"/>
      <c r="OGA15" s="90"/>
      <c r="OGB15" s="90"/>
      <c r="OGC15" s="90"/>
      <c r="OGD15" s="90"/>
      <c r="OGE15" s="90"/>
      <c r="OGF15" s="90"/>
      <c r="OGG15" s="90"/>
      <c r="OGH15" s="90"/>
      <c r="OGI15" s="90"/>
      <c r="OGJ15" s="90"/>
      <c r="OGK15" s="90"/>
      <c r="OGL15" s="90"/>
      <c r="OGM15" s="90"/>
      <c r="OGN15" s="90"/>
      <c r="OGO15" s="90"/>
      <c r="OGP15" s="90"/>
      <c r="OGQ15" s="90"/>
      <c r="OGR15" s="90"/>
      <c r="OGS15" s="90"/>
      <c r="OGT15" s="90"/>
      <c r="OGU15" s="90"/>
      <c r="OGV15" s="90"/>
      <c r="OGW15" s="90"/>
      <c r="OGX15" s="90"/>
      <c r="OGY15" s="90"/>
      <c r="OGZ15" s="90"/>
      <c r="OHA15" s="90"/>
      <c r="OHB15" s="90"/>
      <c r="OHC15" s="90"/>
      <c r="OHD15" s="90"/>
      <c r="OHE15" s="90"/>
      <c r="OHF15" s="90"/>
      <c r="OHG15" s="90"/>
      <c r="OHH15" s="90"/>
      <c r="OHI15" s="90"/>
      <c r="OHJ15" s="90"/>
      <c r="OHK15" s="90"/>
      <c r="OHL15" s="90"/>
      <c r="OHM15" s="90"/>
      <c r="OHN15" s="90"/>
      <c r="OHO15" s="90"/>
      <c r="OHP15" s="90"/>
      <c r="OHQ15" s="90"/>
      <c r="OHR15" s="90"/>
      <c r="OHS15" s="90"/>
      <c r="OHT15" s="90"/>
      <c r="OHU15" s="90"/>
      <c r="OHV15" s="90"/>
      <c r="OHW15" s="90"/>
      <c r="OHX15" s="90"/>
      <c r="OHY15" s="90"/>
      <c r="OHZ15" s="90"/>
      <c r="OIA15" s="90"/>
      <c r="OIB15" s="90"/>
      <c r="OIC15" s="90"/>
      <c r="OID15" s="90"/>
      <c r="OIE15" s="90"/>
      <c r="OIF15" s="90"/>
      <c r="OIG15" s="90"/>
      <c r="OIH15" s="90"/>
      <c r="OII15" s="90"/>
      <c r="OIJ15" s="90"/>
      <c r="OIK15" s="90"/>
      <c r="OIL15" s="90"/>
      <c r="OIM15" s="90"/>
      <c r="OIN15" s="90"/>
      <c r="OIO15" s="90"/>
      <c r="OIP15" s="90"/>
      <c r="OIQ15" s="90"/>
      <c r="OIR15" s="90"/>
      <c r="OIS15" s="90"/>
      <c r="OIT15" s="90"/>
      <c r="OIU15" s="90"/>
      <c r="OIV15" s="90"/>
      <c r="OIW15" s="90"/>
      <c r="OIX15" s="90"/>
      <c r="OIY15" s="90"/>
      <c r="OIZ15" s="90"/>
      <c r="OJA15" s="90"/>
      <c r="OJB15" s="90"/>
      <c r="OJC15" s="90"/>
      <c r="OJD15" s="90"/>
      <c r="OJE15" s="90"/>
      <c r="OJF15" s="90"/>
      <c r="OJG15" s="90"/>
      <c r="OJH15" s="90"/>
      <c r="OJI15" s="90"/>
      <c r="OJJ15" s="90"/>
      <c r="OJK15" s="90"/>
      <c r="OJL15" s="90"/>
      <c r="OJM15" s="90"/>
      <c r="OJN15" s="90"/>
      <c r="OJO15" s="90"/>
      <c r="OJP15" s="90"/>
      <c r="OJQ15" s="90"/>
      <c r="OJR15" s="90"/>
      <c r="OJS15" s="90"/>
      <c r="OJT15" s="90"/>
      <c r="OJU15" s="90"/>
      <c r="OJV15" s="90"/>
      <c r="OJW15" s="90"/>
      <c r="OJX15" s="90"/>
      <c r="OJY15" s="90"/>
      <c r="OJZ15" s="90"/>
      <c r="OKA15" s="90"/>
      <c r="OKB15" s="90"/>
      <c r="OKC15" s="90"/>
      <c r="OKD15" s="90"/>
      <c r="OKE15" s="90"/>
      <c r="OKF15" s="90"/>
      <c r="OKG15" s="90"/>
      <c r="OKH15" s="90"/>
      <c r="OKI15" s="90"/>
      <c r="OKJ15" s="90"/>
      <c r="OKK15" s="90"/>
      <c r="OKL15" s="90"/>
      <c r="OKM15" s="90"/>
      <c r="OKN15" s="90"/>
      <c r="OKO15" s="90"/>
      <c r="OKP15" s="90"/>
      <c r="OKQ15" s="90"/>
      <c r="OKR15" s="90"/>
      <c r="OKS15" s="90"/>
      <c r="OKT15" s="90"/>
      <c r="OKU15" s="90"/>
      <c r="OKV15" s="90"/>
      <c r="OKW15" s="90"/>
      <c r="OKX15" s="90"/>
      <c r="OKY15" s="90"/>
      <c r="OKZ15" s="90"/>
      <c r="OLA15" s="90"/>
      <c r="OLB15" s="90"/>
      <c r="OLC15" s="90"/>
      <c r="OLD15" s="90"/>
      <c r="OLE15" s="90"/>
      <c r="OLF15" s="90"/>
      <c r="OLG15" s="90"/>
      <c r="OLH15" s="90"/>
      <c r="OLI15" s="90"/>
      <c r="OLJ15" s="90"/>
      <c r="OLK15" s="90"/>
      <c r="OLL15" s="90"/>
      <c r="OLM15" s="90"/>
      <c r="OLN15" s="90"/>
      <c r="OLO15" s="90"/>
      <c r="OLP15" s="90"/>
      <c r="OLQ15" s="90"/>
      <c r="OLR15" s="90"/>
      <c r="OLS15" s="90"/>
      <c r="OLT15" s="90"/>
      <c r="OLU15" s="90"/>
      <c r="OLV15" s="90"/>
      <c r="OLW15" s="90"/>
      <c r="OLX15" s="90"/>
      <c r="OLY15" s="90"/>
      <c r="OLZ15" s="90"/>
      <c r="OMA15" s="90"/>
      <c r="OMB15" s="90"/>
      <c r="OMC15" s="90"/>
      <c r="OMD15" s="90"/>
      <c r="OME15" s="90"/>
      <c r="OMF15" s="90"/>
      <c r="OMG15" s="90"/>
      <c r="OMH15" s="90"/>
      <c r="OMI15" s="90"/>
      <c r="OMJ15" s="90"/>
      <c r="OMK15" s="90"/>
      <c r="OML15" s="90"/>
      <c r="OMM15" s="90"/>
      <c r="OMN15" s="90"/>
      <c r="OMO15" s="90"/>
      <c r="OMP15" s="90"/>
      <c r="OMQ15" s="90"/>
      <c r="OMR15" s="90"/>
      <c r="OMS15" s="90"/>
      <c r="OMT15" s="90"/>
      <c r="OMU15" s="90"/>
      <c r="OMV15" s="90"/>
      <c r="OMW15" s="90"/>
      <c r="OMX15" s="90"/>
      <c r="OMY15" s="90"/>
      <c r="OMZ15" s="90"/>
      <c r="ONA15" s="90"/>
      <c r="ONB15" s="90"/>
      <c r="ONC15" s="90"/>
      <c r="OND15" s="90"/>
      <c r="ONE15" s="90"/>
      <c r="ONF15" s="90"/>
      <c r="ONG15" s="90"/>
      <c r="ONH15" s="90"/>
      <c r="ONI15" s="90"/>
      <c r="ONJ15" s="90"/>
      <c r="ONK15" s="90"/>
      <c r="ONL15" s="90"/>
      <c r="ONM15" s="90"/>
      <c r="ONN15" s="90"/>
      <c r="ONO15" s="90"/>
      <c r="ONP15" s="90"/>
      <c r="ONQ15" s="90"/>
      <c r="ONR15" s="90"/>
      <c r="ONS15" s="90"/>
      <c r="ONT15" s="90"/>
      <c r="ONU15" s="90"/>
      <c r="ONV15" s="90"/>
      <c r="ONW15" s="90"/>
      <c r="ONX15" s="90"/>
      <c r="ONY15" s="90"/>
      <c r="ONZ15" s="90"/>
      <c r="OOA15" s="90"/>
      <c r="OOB15" s="90"/>
      <c r="OOC15" s="90"/>
      <c r="OOD15" s="90"/>
      <c r="OOE15" s="90"/>
      <c r="OOF15" s="90"/>
      <c r="OOG15" s="90"/>
      <c r="OOH15" s="90"/>
      <c r="OOI15" s="90"/>
      <c r="OOJ15" s="90"/>
      <c r="OOK15" s="90"/>
      <c r="OOL15" s="90"/>
      <c r="OOM15" s="90"/>
      <c r="OON15" s="90"/>
      <c r="OOO15" s="90"/>
      <c r="OOP15" s="90"/>
      <c r="OOQ15" s="90"/>
      <c r="OOR15" s="90"/>
      <c r="OOS15" s="90"/>
      <c r="OOT15" s="90"/>
      <c r="OOU15" s="90"/>
      <c r="OOV15" s="90"/>
      <c r="OOW15" s="90"/>
      <c r="OOX15" s="90"/>
      <c r="OOY15" s="90"/>
      <c r="OOZ15" s="90"/>
      <c r="OPA15" s="90"/>
      <c r="OPB15" s="90"/>
      <c r="OPC15" s="90"/>
      <c r="OPD15" s="90"/>
      <c r="OPE15" s="90"/>
      <c r="OPF15" s="90"/>
      <c r="OPG15" s="90"/>
      <c r="OPH15" s="90"/>
      <c r="OPI15" s="90"/>
      <c r="OPJ15" s="90"/>
      <c r="OPK15" s="90"/>
      <c r="OPL15" s="90"/>
      <c r="OPM15" s="90"/>
      <c r="OPN15" s="90"/>
      <c r="OPO15" s="90"/>
      <c r="OPP15" s="90"/>
      <c r="OPQ15" s="90"/>
      <c r="OPR15" s="90"/>
      <c r="OPS15" s="90"/>
      <c r="OPT15" s="90"/>
      <c r="OPU15" s="90"/>
      <c r="OPV15" s="90"/>
      <c r="OPW15" s="90"/>
      <c r="OPX15" s="90"/>
      <c r="OPY15" s="90"/>
      <c r="OPZ15" s="90"/>
      <c r="OQA15" s="90"/>
      <c r="OQB15" s="90"/>
      <c r="OQC15" s="90"/>
      <c r="OQD15" s="90"/>
      <c r="OQE15" s="90"/>
      <c r="OQF15" s="90"/>
      <c r="OQG15" s="90"/>
      <c r="OQH15" s="90"/>
      <c r="OQI15" s="90"/>
      <c r="OQJ15" s="90"/>
      <c r="OQK15" s="90"/>
      <c r="OQL15" s="90"/>
      <c r="OQM15" s="90"/>
      <c r="OQN15" s="90"/>
      <c r="OQO15" s="90"/>
      <c r="OQP15" s="90"/>
      <c r="OQQ15" s="90"/>
      <c r="OQR15" s="90"/>
      <c r="OQS15" s="90"/>
      <c r="OQT15" s="90"/>
      <c r="OQU15" s="90"/>
      <c r="OQV15" s="90"/>
      <c r="OQW15" s="90"/>
      <c r="OQX15" s="90"/>
      <c r="OQY15" s="90"/>
      <c r="OQZ15" s="90"/>
      <c r="ORA15" s="90"/>
      <c r="ORB15" s="90"/>
      <c r="ORC15" s="90"/>
      <c r="ORD15" s="90"/>
      <c r="ORE15" s="90"/>
      <c r="ORF15" s="90"/>
      <c r="ORG15" s="90"/>
      <c r="ORH15" s="90"/>
      <c r="ORI15" s="90"/>
      <c r="ORJ15" s="90"/>
      <c r="ORK15" s="90"/>
      <c r="ORL15" s="90"/>
      <c r="ORM15" s="90"/>
      <c r="ORN15" s="90"/>
      <c r="ORO15" s="90"/>
      <c r="ORP15" s="90"/>
      <c r="ORQ15" s="90"/>
      <c r="ORR15" s="90"/>
      <c r="ORS15" s="90"/>
      <c r="ORT15" s="90"/>
      <c r="ORU15" s="90"/>
      <c r="ORV15" s="90"/>
      <c r="ORW15" s="90"/>
      <c r="ORX15" s="90"/>
      <c r="ORY15" s="90"/>
      <c r="ORZ15" s="90"/>
      <c r="OSA15" s="90"/>
      <c r="OSB15" s="90"/>
      <c r="OSC15" s="90"/>
      <c r="OSD15" s="90"/>
      <c r="OSE15" s="90"/>
      <c r="OSF15" s="90"/>
      <c r="OSG15" s="90"/>
      <c r="OSH15" s="90"/>
      <c r="OSI15" s="90"/>
      <c r="OSJ15" s="90"/>
      <c r="OSK15" s="90"/>
      <c r="OSL15" s="90"/>
      <c r="OSM15" s="90"/>
      <c r="OSN15" s="90"/>
      <c r="OSO15" s="90"/>
      <c r="OSP15" s="90"/>
      <c r="OSQ15" s="90"/>
      <c r="OSR15" s="90"/>
      <c r="OSS15" s="90"/>
      <c r="OST15" s="90"/>
      <c r="OSU15" s="90"/>
      <c r="OSV15" s="90"/>
      <c r="OSW15" s="90"/>
      <c r="OSX15" s="90"/>
      <c r="OSY15" s="90"/>
      <c r="OSZ15" s="90"/>
      <c r="OTA15" s="90"/>
      <c r="OTB15" s="90"/>
      <c r="OTC15" s="90"/>
      <c r="OTD15" s="90"/>
      <c r="OTE15" s="90"/>
      <c r="OTF15" s="90"/>
      <c r="OTG15" s="90"/>
      <c r="OTH15" s="90"/>
      <c r="OTI15" s="90"/>
      <c r="OTJ15" s="90"/>
      <c r="OTK15" s="90"/>
      <c r="OTL15" s="90"/>
      <c r="OTM15" s="90"/>
      <c r="OTN15" s="90"/>
      <c r="OTO15" s="90"/>
      <c r="OTP15" s="90"/>
      <c r="OTQ15" s="90"/>
      <c r="OTR15" s="90"/>
      <c r="OTS15" s="90"/>
      <c r="OTT15" s="90"/>
      <c r="OTU15" s="90"/>
      <c r="OTV15" s="90"/>
      <c r="OTW15" s="90"/>
      <c r="OTX15" s="90"/>
      <c r="OTY15" s="90"/>
      <c r="OTZ15" s="90"/>
      <c r="OUA15" s="90"/>
      <c r="OUB15" s="90"/>
      <c r="OUC15" s="90"/>
      <c r="OUD15" s="90"/>
      <c r="OUE15" s="90"/>
      <c r="OUF15" s="90"/>
      <c r="OUG15" s="90"/>
      <c r="OUH15" s="90"/>
      <c r="OUI15" s="90"/>
      <c r="OUJ15" s="90"/>
      <c r="OUK15" s="90"/>
      <c r="OUL15" s="90"/>
      <c r="OUM15" s="90"/>
      <c r="OUN15" s="90"/>
      <c r="OUO15" s="90"/>
      <c r="OUP15" s="90"/>
      <c r="OUQ15" s="90"/>
      <c r="OUR15" s="90"/>
      <c r="OUS15" s="90"/>
      <c r="OUT15" s="90"/>
      <c r="OUU15" s="90"/>
      <c r="OUV15" s="90"/>
      <c r="OUW15" s="90"/>
      <c r="OUX15" s="90"/>
      <c r="OUY15" s="90"/>
      <c r="OUZ15" s="90"/>
      <c r="OVA15" s="90"/>
      <c r="OVB15" s="90"/>
      <c r="OVC15" s="90"/>
      <c r="OVD15" s="90"/>
      <c r="OVE15" s="90"/>
      <c r="OVF15" s="90"/>
      <c r="OVG15" s="90"/>
      <c r="OVH15" s="90"/>
      <c r="OVI15" s="90"/>
      <c r="OVJ15" s="90"/>
      <c r="OVK15" s="90"/>
      <c r="OVL15" s="90"/>
      <c r="OVM15" s="90"/>
      <c r="OVN15" s="90"/>
      <c r="OVO15" s="90"/>
      <c r="OVP15" s="90"/>
      <c r="OVQ15" s="90"/>
      <c r="OVR15" s="90"/>
      <c r="OVS15" s="90"/>
      <c r="OVT15" s="90"/>
      <c r="OVU15" s="90"/>
      <c r="OVV15" s="90"/>
      <c r="OVW15" s="90"/>
      <c r="OVX15" s="90"/>
      <c r="OVY15" s="90"/>
      <c r="OVZ15" s="90"/>
      <c r="OWA15" s="90"/>
      <c r="OWB15" s="90"/>
      <c r="OWC15" s="90"/>
      <c r="OWD15" s="90"/>
      <c r="OWE15" s="90"/>
      <c r="OWF15" s="90"/>
      <c r="OWG15" s="90"/>
      <c r="OWH15" s="90"/>
      <c r="OWI15" s="90"/>
      <c r="OWJ15" s="90"/>
      <c r="OWK15" s="90"/>
      <c r="OWL15" s="90"/>
      <c r="OWM15" s="90"/>
      <c r="OWN15" s="90"/>
      <c r="OWO15" s="90"/>
      <c r="OWP15" s="90"/>
      <c r="OWQ15" s="90"/>
      <c r="OWR15" s="90"/>
      <c r="OWS15" s="90"/>
      <c r="OWT15" s="90"/>
      <c r="OWU15" s="90"/>
      <c r="OWV15" s="90"/>
      <c r="OWW15" s="90"/>
      <c r="OWX15" s="90"/>
      <c r="OWY15" s="90"/>
      <c r="OWZ15" s="90"/>
      <c r="OXA15" s="90"/>
      <c r="OXB15" s="90"/>
      <c r="OXC15" s="90"/>
      <c r="OXD15" s="90"/>
      <c r="OXE15" s="90"/>
      <c r="OXF15" s="90"/>
      <c r="OXG15" s="90"/>
      <c r="OXH15" s="90"/>
      <c r="OXI15" s="90"/>
      <c r="OXJ15" s="90"/>
      <c r="OXK15" s="90"/>
      <c r="OXL15" s="90"/>
      <c r="OXM15" s="90"/>
      <c r="OXN15" s="90"/>
      <c r="OXO15" s="90"/>
      <c r="OXP15" s="90"/>
      <c r="OXQ15" s="90"/>
      <c r="OXR15" s="90"/>
      <c r="OXS15" s="90"/>
      <c r="OXT15" s="90"/>
      <c r="OXU15" s="90"/>
      <c r="OXV15" s="90"/>
      <c r="OXW15" s="90"/>
      <c r="OXX15" s="90"/>
      <c r="OXY15" s="90"/>
      <c r="OXZ15" s="90"/>
      <c r="OYA15" s="90"/>
      <c r="OYB15" s="90"/>
      <c r="OYC15" s="90"/>
      <c r="OYD15" s="90"/>
      <c r="OYE15" s="90"/>
      <c r="OYF15" s="90"/>
      <c r="OYG15" s="90"/>
      <c r="OYH15" s="90"/>
      <c r="OYI15" s="90"/>
      <c r="OYJ15" s="90"/>
      <c r="OYK15" s="90"/>
      <c r="OYL15" s="90"/>
      <c r="OYM15" s="90"/>
      <c r="OYN15" s="90"/>
      <c r="OYO15" s="90"/>
      <c r="OYP15" s="90"/>
      <c r="OYQ15" s="90"/>
      <c r="OYR15" s="90"/>
      <c r="OYS15" s="90"/>
      <c r="OYT15" s="90"/>
      <c r="OYU15" s="90"/>
      <c r="OYV15" s="90"/>
      <c r="OYW15" s="90"/>
      <c r="OYX15" s="90"/>
      <c r="OYY15" s="90"/>
      <c r="OYZ15" s="90"/>
      <c r="OZA15" s="90"/>
      <c r="OZB15" s="90"/>
      <c r="OZC15" s="90"/>
      <c r="OZD15" s="90"/>
      <c r="OZE15" s="90"/>
      <c r="OZF15" s="90"/>
      <c r="OZG15" s="90"/>
      <c r="OZH15" s="90"/>
      <c r="OZI15" s="90"/>
      <c r="OZJ15" s="90"/>
      <c r="OZK15" s="90"/>
      <c r="OZL15" s="90"/>
      <c r="OZM15" s="90"/>
      <c r="OZN15" s="90"/>
      <c r="OZO15" s="90"/>
      <c r="OZP15" s="90"/>
      <c r="OZQ15" s="90"/>
      <c r="OZR15" s="90"/>
      <c r="OZS15" s="90"/>
      <c r="OZT15" s="90"/>
      <c r="OZU15" s="90"/>
      <c r="OZV15" s="90"/>
      <c r="OZW15" s="90"/>
      <c r="OZX15" s="90"/>
      <c r="OZY15" s="90"/>
      <c r="OZZ15" s="90"/>
      <c r="PAA15" s="90"/>
      <c r="PAB15" s="90"/>
      <c r="PAC15" s="90"/>
      <c r="PAD15" s="90"/>
      <c r="PAE15" s="90"/>
      <c r="PAF15" s="90"/>
      <c r="PAG15" s="90"/>
      <c r="PAH15" s="90"/>
      <c r="PAI15" s="90"/>
      <c r="PAJ15" s="90"/>
      <c r="PAK15" s="90"/>
      <c r="PAL15" s="90"/>
      <c r="PAM15" s="90"/>
      <c r="PAN15" s="90"/>
      <c r="PAO15" s="90"/>
      <c r="PAP15" s="90"/>
      <c r="PAQ15" s="90"/>
      <c r="PAR15" s="90"/>
      <c r="PAS15" s="90"/>
      <c r="PAT15" s="90"/>
      <c r="PAU15" s="90"/>
      <c r="PAV15" s="90"/>
      <c r="PAW15" s="90"/>
      <c r="PAX15" s="90"/>
      <c r="PAY15" s="90"/>
      <c r="PAZ15" s="90"/>
      <c r="PBA15" s="90"/>
      <c r="PBB15" s="90"/>
      <c r="PBC15" s="90"/>
      <c r="PBD15" s="90"/>
      <c r="PBE15" s="90"/>
      <c r="PBF15" s="90"/>
      <c r="PBG15" s="90"/>
      <c r="PBH15" s="90"/>
      <c r="PBI15" s="90"/>
      <c r="PBJ15" s="90"/>
      <c r="PBK15" s="90"/>
      <c r="PBL15" s="90"/>
      <c r="PBM15" s="90"/>
      <c r="PBN15" s="90"/>
      <c r="PBO15" s="90"/>
      <c r="PBP15" s="90"/>
      <c r="PBQ15" s="90"/>
      <c r="PBR15" s="90"/>
      <c r="PBS15" s="90"/>
      <c r="PBT15" s="90"/>
      <c r="PBU15" s="90"/>
      <c r="PBV15" s="90"/>
      <c r="PBW15" s="90"/>
      <c r="PBX15" s="90"/>
      <c r="PBY15" s="90"/>
      <c r="PBZ15" s="90"/>
      <c r="PCA15" s="90"/>
      <c r="PCB15" s="90"/>
      <c r="PCC15" s="90"/>
      <c r="PCD15" s="90"/>
      <c r="PCE15" s="90"/>
      <c r="PCF15" s="90"/>
      <c r="PCG15" s="90"/>
      <c r="PCH15" s="90"/>
      <c r="PCI15" s="90"/>
      <c r="PCJ15" s="90"/>
      <c r="PCK15" s="90"/>
      <c r="PCL15" s="90"/>
      <c r="PCM15" s="90"/>
      <c r="PCN15" s="90"/>
      <c r="PCO15" s="90"/>
      <c r="PCP15" s="90"/>
      <c r="PCQ15" s="90"/>
      <c r="PCR15" s="90"/>
      <c r="PCS15" s="90"/>
      <c r="PCT15" s="90"/>
      <c r="PCU15" s="90"/>
      <c r="PCV15" s="90"/>
      <c r="PCW15" s="90"/>
      <c r="PCX15" s="90"/>
      <c r="PCY15" s="90"/>
      <c r="PCZ15" s="90"/>
      <c r="PDA15" s="90"/>
      <c r="PDB15" s="90"/>
      <c r="PDC15" s="90"/>
      <c r="PDD15" s="90"/>
      <c r="PDE15" s="90"/>
      <c r="PDF15" s="90"/>
      <c r="PDG15" s="90"/>
      <c r="PDH15" s="90"/>
      <c r="PDI15" s="90"/>
      <c r="PDJ15" s="90"/>
      <c r="PDK15" s="90"/>
      <c r="PDL15" s="90"/>
      <c r="PDM15" s="90"/>
      <c r="PDN15" s="90"/>
      <c r="PDO15" s="90"/>
      <c r="PDP15" s="90"/>
      <c r="PDQ15" s="90"/>
      <c r="PDR15" s="90"/>
      <c r="PDS15" s="90"/>
      <c r="PDT15" s="90"/>
      <c r="PDU15" s="90"/>
      <c r="PDV15" s="90"/>
      <c r="PDW15" s="90"/>
      <c r="PDX15" s="90"/>
      <c r="PDY15" s="90"/>
      <c r="PDZ15" s="90"/>
      <c r="PEA15" s="90"/>
      <c r="PEB15" s="90"/>
      <c r="PEC15" s="90"/>
      <c r="PED15" s="90"/>
      <c r="PEE15" s="90"/>
      <c r="PEF15" s="90"/>
      <c r="PEG15" s="90"/>
      <c r="PEH15" s="90"/>
      <c r="PEI15" s="90"/>
      <c r="PEJ15" s="90"/>
      <c r="PEK15" s="90"/>
      <c r="PEL15" s="90"/>
      <c r="PEM15" s="90"/>
      <c r="PEN15" s="90"/>
      <c r="PEO15" s="90"/>
      <c r="PEP15" s="90"/>
      <c r="PEQ15" s="90"/>
      <c r="PER15" s="90"/>
      <c r="PES15" s="90"/>
      <c r="PET15" s="90"/>
      <c r="PEU15" s="90"/>
      <c r="PEV15" s="90"/>
      <c r="PEW15" s="90"/>
      <c r="PEX15" s="90"/>
      <c r="PEY15" s="90"/>
      <c r="PEZ15" s="90"/>
      <c r="PFA15" s="90"/>
      <c r="PFB15" s="90"/>
      <c r="PFC15" s="90"/>
      <c r="PFD15" s="90"/>
      <c r="PFE15" s="90"/>
      <c r="PFF15" s="90"/>
      <c r="PFG15" s="90"/>
      <c r="PFH15" s="90"/>
      <c r="PFI15" s="90"/>
      <c r="PFJ15" s="90"/>
      <c r="PFK15" s="90"/>
      <c r="PFL15" s="90"/>
      <c r="PFM15" s="90"/>
      <c r="PFN15" s="90"/>
      <c r="PFO15" s="90"/>
      <c r="PFP15" s="90"/>
      <c r="PFQ15" s="90"/>
      <c r="PFR15" s="90"/>
      <c r="PFS15" s="90"/>
      <c r="PFT15" s="90"/>
      <c r="PFU15" s="90"/>
      <c r="PFV15" s="90"/>
      <c r="PFW15" s="90"/>
      <c r="PFX15" s="90"/>
      <c r="PFY15" s="90"/>
      <c r="PFZ15" s="90"/>
      <c r="PGA15" s="90"/>
      <c r="PGB15" s="90"/>
      <c r="PGC15" s="90"/>
      <c r="PGD15" s="90"/>
      <c r="PGE15" s="90"/>
      <c r="PGF15" s="90"/>
      <c r="PGG15" s="90"/>
      <c r="PGH15" s="90"/>
      <c r="PGI15" s="90"/>
      <c r="PGJ15" s="90"/>
      <c r="PGK15" s="90"/>
      <c r="PGL15" s="90"/>
      <c r="PGM15" s="90"/>
      <c r="PGN15" s="90"/>
      <c r="PGO15" s="90"/>
      <c r="PGP15" s="90"/>
      <c r="PGQ15" s="90"/>
      <c r="PGR15" s="90"/>
      <c r="PGS15" s="90"/>
      <c r="PGT15" s="90"/>
      <c r="PGU15" s="90"/>
      <c r="PGV15" s="90"/>
      <c r="PGW15" s="90"/>
      <c r="PGX15" s="90"/>
      <c r="PGY15" s="90"/>
      <c r="PGZ15" s="90"/>
      <c r="PHA15" s="90"/>
      <c r="PHB15" s="90"/>
      <c r="PHC15" s="90"/>
      <c r="PHD15" s="90"/>
      <c r="PHE15" s="90"/>
      <c r="PHF15" s="90"/>
      <c r="PHG15" s="90"/>
      <c r="PHH15" s="90"/>
      <c r="PHI15" s="90"/>
      <c r="PHJ15" s="90"/>
      <c r="PHK15" s="90"/>
      <c r="PHL15" s="90"/>
      <c r="PHM15" s="90"/>
      <c r="PHN15" s="90"/>
      <c r="PHO15" s="90"/>
      <c r="PHP15" s="90"/>
      <c r="PHQ15" s="90"/>
      <c r="PHR15" s="90"/>
      <c r="PHS15" s="90"/>
      <c r="PHT15" s="90"/>
      <c r="PHU15" s="90"/>
      <c r="PHV15" s="90"/>
      <c r="PHW15" s="90"/>
      <c r="PHX15" s="90"/>
      <c r="PHY15" s="90"/>
      <c r="PHZ15" s="90"/>
      <c r="PIA15" s="90"/>
      <c r="PIB15" s="90"/>
      <c r="PIC15" s="90"/>
      <c r="PID15" s="90"/>
      <c r="PIE15" s="90"/>
      <c r="PIF15" s="90"/>
      <c r="PIG15" s="90"/>
      <c r="PIH15" s="90"/>
      <c r="PII15" s="90"/>
      <c r="PIJ15" s="90"/>
      <c r="PIK15" s="90"/>
      <c r="PIL15" s="90"/>
      <c r="PIM15" s="90"/>
      <c r="PIN15" s="90"/>
      <c r="PIO15" s="90"/>
      <c r="PIP15" s="90"/>
      <c r="PIQ15" s="90"/>
      <c r="PIR15" s="90"/>
      <c r="PIS15" s="90"/>
      <c r="PIT15" s="90"/>
      <c r="PIU15" s="90"/>
      <c r="PIV15" s="90"/>
      <c r="PIW15" s="90"/>
      <c r="PIX15" s="90"/>
      <c r="PIY15" s="90"/>
      <c r="PIZ15" s="90"/>
      <c r="PJA15" s="90"/>
      <c r="PJB15" s="90"/>
      <c r="PJC15" s="90"/>
      <c r="PJD15" s="90"/>
      <c r="PJE15" s="90"/>
      <c r="PJF15" s="90"/>
      <c r="PJG15" s="90"/>
      <c r="PJH15" s="90"/>
      <c r="PJI15" s="90"/>
      <c r="PJJ15" s="90"/>
      <c r="PJK15" s="90"/>
      <c r="PJL15" s="90"/>
      <c r="PJM15" s="90"/>
      <c r="PJN15" s="90"/>
      <c r="PJO15" s="90"/>
      <c r="PJP15" s="90"/>
      <c r="PJQ15" s="90"/>
      <c r="PJR15" s="90"/>
      <c r="PJS15" s="90"/>
      <c r="PJT15" s="90"/>
      <c r="PJU15" s="90"/>
      <c r="PJV15" s="90"/>
      <c r="PJW15" s="90"/>
      <c r="PJX15" s="90"/>
      <c r="PJY15" s="90"/>
      <c r="PJZ15" s="90"/>
      <c r="PKA15" s="90"/>
      <c r="PKB15" s="90"/>
      <c r="PKC15" s="90"/>
      <c r="PKD15" s="90"/>
      <c r="PKE15" s="90"/>
      <c r="PKF15" s="90"/>
      <c r="PKG15" s="90"/>
      <c r="PKH15" s="90"/>
      <c r="PKI15" s="90"/>
      <c r="PKJ15" s="90"/>
      <c r="PKK15" s="90"/>
      <c r="PKL15" s="90"/>
      <c r="PKM15" s="90"/>
      <c r="PKN15" s="90"/>
      <c r="PKO15" s="90"/>
      <c r="PKP15" s="90"/>
      <c r="PKQ15" s="90"/>
      <c r="PKR15" s="90"/>
      <c r="PKS15" s="90"/>
      <c r="PKT15" s="90"/>
      <c r="PKU15" s="90"/>
      <c r="PKV15" s="90"/>
      <c r="PKW15" s="90"/>
      <c r="PKX15" s="90"/>
      <c r="PKY15" s="90"/>
      <c r="PKZ15" s="90"/>
      <c r="PLA15" s="90"/>
      <c r="PLB15" s="90"/>
      <c r="PLC15" s="90"/>
      <c r="PLD15" s="90"/>
      <c r="PLE15" s="90"/>
      <c r="PLF15" s="90"/>
      <c r="PLG15" s="90"/>
      <c r="PLH15" s="90"/>
      <c r="PLI15" s="90"/>
      <c r="PLJ15" s="90"/>
      <c r="PLK15" s="90"/>
      <c r="PLL15" s="90"/>
      <c r="PLM15" s="90"/>
      <c r="PLN15" s="90"/>
      <c r="PLO15" s="90"/>
      <c r="PLP15" s="90"/>
      <c r="PLQ15" s="90"/>
      <c r="PLR15" s="90"/>
      <c r="PLS15" s="90"/>
      <c r="PLT15" s="90"/>
      <c r="PLU15" s="90"/>
      <c r="PLV15" s="90"/>
      <c r="PLW15" s="90"/>
      <c r="PLX15" s="90"/>
      <c r="PLY15" s="90"/>
      <c r="PLZ15" s="90"/>
      <c r="PMA15" s="90"/>
      <c r="PMB15" s="90"/>
      <c r="PMC15" s="90"/>
      <c r="PMD15" s="90"/>
      <c r="PME15" s="90"/>
      <c r="PMF15" s="90"/>
      <c r="PMG15" s="90"/>
      <c r="PMH15" s="90"/>
      <c r="PMI15" s="90"/>
      <c r="PMJ15" s="90"/>
      <c r="PMK15" s="90"/>
      <c r="PML15" s="90"/>
      <c r="PMM15" s="90"/>
      <c r="PMN15" s="90"/>
      <c r="PMO15" s="90"/>
      <c r="PMP15" s="90"/>
      <c r="PMQ15" s="90"/>
      <c r="PMR15" s="90"/>
      <c r="PMS15" s="90"/>
      <c r="PMT15" s="90"/>
      <c r="PMU15" s="90"/>
      <c r="PMV15" s="90"/>
      <c r="PMW15" s="90"/>
      <c r="PMX15" s="90"/>
      <c r="PMY15" s="90"/>
      <c r="PMZ15" s="90"/>
      <c r="PNA15" s="90"/>
      <c r="PNB15" s="90"/>
      <c r="PNC15" s="90"/>
      <c r="PND15" s="90"/>
      <c r="PNE15" s="90"/>
      <c r="PNF15" s="90"/>
      <c r="PNG15" s="90"/>
      <c r="PNH15" s="90"/>
      <c r="PNI15" s="90"/>
      <c r="PNJ15" s="90"/>
      <c r="PNK15" s="90"/>
      <c r="PNL15" s="90"/>
      <c r="PNM15" s="90"/>
      <c r="PNN15" s="90"/>
      <c r="PNO15" s="90"/>
      <c r="PNP15" s="90"/>
      <c r="PNQ15" s="90"/>
      <c r="PNR15" s="90"/>
      <c r="PNS15" s="90"/>
      <c r="PNT15" s="90"/>
      <c r="PNU15" s="90"/>
      <c r="PNV15" s="90"/>
      <c r="PNW15" s="90"/>
      <c r="PNX15" s="90"/>
      <c r="PNY15" s="90"/>
      <c r="PNZ15" s="90"/>
      <c r="POA15" s="90"/>
      <c r="POB15" s="90"/>
      <c r="POC15" s="90"/>
      <c r="POD15" s="90"/>
      <c r="POE15" s="90"/>
      <c r="POF15" s="90"/>
      <c r="POG15" s="90"/>
      <c r="POH15" s="90"/>
      <c r="POI15" s="90"/>
      <c r="POJ15" s="90"/>
      <c r="POK15" s="90"/>
      <c r="POL15" s="90"/>
      <c r="POM15" s="90"/>
      <c r="PON15" s="90"/>
      <c r="POO15" s="90"/>
      <c r="POP15" s="90"/>
      <c r="POQ15" s="90"/>
      <c r="POR15" s="90"/>
      <c r="POS15" s="90"/>
      <c r="POT15" s="90"/>
      <c r="POU15" s="90"/>
      <c r="POV15" s="90"/>
      <c r="POW15" s="90"/>
      <c r="POX15" s="90"/>
      <c r="POY15" s="90"/>
      <c r="POZ15" s="90"/>
      <c r="PPA15" s="90"/>
      <c r="PPB15" s="90"/>
      <c r="PPC15" s="90"/>
      <c r="PPD15" s="90"/>
      <c r="PPE15" s="90"/>
      <c r="PPF15" s="90"/>
      <c r="PPG15" s="90"/>
      <c r="PPH15" s="90"/>
      <c r="PPI15" s="90"/>
      <c r="PPJ15" s="90"/>
      <c r="PPK15" s="90"/>
      <c r="PPL15" s="90"/>
      <c r="PPM15" s="90"/>
      <c r="PPN15" s="90"/>
      <c r="PPO15" s="90"/>
      <c r="PPP15" s="90"/>
      <c r="PPQ15" s="90"/>
      <c r="PPR15" s="90"/>
      <c r="PPS15" s="90"/>
      <c r="PPT15" s="90"/>
      <c r="PPU15" s="90"/>
      <c r="PPV15" s="90"/>
      <c r="PPW15" s="90"/>
      <c r="PPX15" s="90"/>
      <c r="PPY15" s="90"/>
      <c r="PPZ15" s="90"/>
      <c r="PQA15" s="90"/>
      <c r="PQB15" s="90"/>
      <c r="PQC15" s="90"/>
      <c r="PQD15" s="90"/>
      <c r="PQE15" s="90"/>
      <c r="PQF15" s="90"/>
      <c r="PQG15" s="90"/>
      <c r="PQH15" s="90"/>
      <c r="PQI15" s="90"/>
      <c r="PQJ15" s="90"/>
      <c r="PQK15" s="90"/>
      <c r="PQL15" s="90"/>
      <c r="PQM15" s="90"/>
      <c r="PQN15" s="90"/>
      <c r="PQO15" s="90"/>
      <c r="PQP15" s="90"/>
      <c r="PQQ15" s="90"/>
      <c r="PQR15" s="90"/>
      <c r="PQS15" s="90"/>
      <c r="PQT15" s="90"/>
      <c r="PQU15" s="90"/>
      <c r="PQV15" s="90"/>
      <c r="PQW15" s="90"/>
      <c r="PQX15" s="90"/>
      <c r="PQY15" s="90"/>
      <c r="PQZ15" s="90"/>
      <c r="PRA15" s="90"/>
      <c r="PRB15" s="90"/>
      <c r="PRC15" s="90"/>
      <c r="PRD15" s="90"/>
      <c r="PRE15" s="90"/>
      <c r="PRF15" s="90"/>
      <c r="PRG15" s="90"/>
      <c r="PRH15" s="90"/>
      <c r="PRI15" s="90"/>
      <c r="PRJ15" s="90"/>
      <c r="PRK15" s="90"/>
      <c r="PRL15" s="90"/>
      <c r="PRM15" s="90"/>
      <c r="PRN15" s="90"/>
      <c r="PRO15" s="90"/>
      <c r="PRP15" s="90"/>
      <c r="PRQ15" s="90"/>
      <c r="PRR15" s="90"/>
      <c r="PRS15" s="90"/>
      <c r="PRT15" s="90"/>
      <c r="PRU15" s="90"/>
      <c r="PRV15" s="90"/>
      <c r="PRW15" s="90"/>
      <c r="PRX15" s="90"/>
      <c r="PRY15" s="90"/>
      <c r="PRZ15" s="90"/>
      <c r="PSA15" s="90"/>
      <c r="PSB15" s="90"/>
      <c r="PSC15" s="90"/>
      <c r="PSD15" s="90"/>
      <c r="PSE15" s="90"/>
      <c r="PSF15" s="90"/>
      <c r="PSG15" s="90"/>
      <c r="PSH15" s="90"/>
      <c r="PSI15" s="90"/>
      <c r="PSJ15" s="90"/>
      <c r="PSK15" s="90"/>
      <c r="PSL15" s="90"/>
      <c r="PSM15" s="90"/>
      <c r="PSN15" s="90"/>
      <c r="PSO15" s="90"/>
      <c r="PSP15" s="90"/>
      <c r="PSQ15" s="90"/>
      <c r="PSR15" s="90"/>
      <c r="PSS15" s="90"/>
      <c r="PST15" s="90"/>
      <c r="PSU15" s="90"/>
      <c r="PSV15" s="90"/>
      <c r="PSW15" s="90"/>
      <c r="PSX15" s="90"/>
      <c r="PSY15" s="90"/>
      <c r="PSZ15" s="90"/>
      <c r="PTA15" s="90"/>
      <c r="PTB15" s="90"/>
      <c r="PTC15" s="90"/>
      <c r="PTD15" s="90"/>
      <c r="PTE15" s="90"/>
      <c r="PTF15" s="90"/>
      <c r="PTG15" s="90"/>
      <c r="PTH15" s="90"/>
      <c r="PTI15" s="90"/>
      <c r="PTJ15" s="90"/>
      <c r="PTK15" s="90"/>
      <c r="PTL15" s="90"/>
      <c r="PTM15" s="90"/>
      <c r="PTN15" s="90"/>
      <c r="PTO15" s="90"/>
      <c r="PTP15" s="90"/>
      <c r="PTQ15" s="90"/>
      <c r="PTR15" s="90"/>
      <c r="PTS15" s="90"/>
      <c r="PTT15" s="90"/>
      <c r="PTU15" s="90"/>
      <c r="PTV15" s="90"/>
      <c r="PTW15" s="90"/>
      <c r="PTX15" s="90"/>
      <c r="PTY15" s="90"/>
      <c r="PTZ15" s="90"/>
      <c r="PUA15" s="90"/>
      <c r="PUB15" s="90"/>
      <c r="PUC15" s="90"/>
      <c r="PUD15" s="90"/>
      <c r="PUE15" s="90"/>
      <c r="PUF15" s="90"/>
      <c r="PUG15" s="90"/>
      <c r="PUH15" s="90"/>
      <c r="PUI15" s="90"/>
      <c r="PUJ15" s="90"/>
      <c r="PUK15" s="90"/>
      <c r="PUL15" s="90"/>
      <c r="PUM15" s="90"/>
      <c r="PUN15" s="90"/>
      <c r="PUO15" s="90"/>
      <c r="PUP15" s="90"/>
      <c r="PUQ15" s="90"/>
      <c r="PUR15" s="90"/>
      <c r="PUS15" s="90"/>
      <c r="PUT15" s="90"/>
      <c r="PUU15" s="90"/>
      <c r="PUV15" s="90"/>
      <c r="PUW15" s="90"/>
      <c r="PUX15" s="90"/>
      <c r="PUY15" s="90"/>
      <c r="PUZ15" s="90"/>
      <c r="PVA15" s="90"/>
      <c r="PVB15" s="90"/>
      <c r="PVC15" s="90"/>
      <c r="PVD15" s="90"/>
      <c r="PVE15" s="90"/>
      <c r="PVF15" s="90"/>
      <c r="PVG15" s="90"/>
      <c r="PVH15" s="90"/>
      <c r="PVI15" s="90"/>
      <c r="PVJ15" s="90"/>
      <c r="PVK15" s="90"/>
      <c r="PVL15" s="90"/>
      <c r="PVM15" s="90"/>
      <c r="PVN15" s="90"/>
      <c r="PVO15" s="90"/>
      <c r="PVP15" s="90"/>
      <c r="PVQ15" s="90"/>
      <c r="PVR15" s="90"/>
      <c r="PVS15" s="90"/>
      <c r="PVT15" s="90"/>
      <c r="PVU15" s="90"/>
      <c r="PVV15" s="90"/>
      <c r="PVW15" s="90"/>
      <c r="PVX15" s="90"/>
      <c r="PVY15" s="90"/>
      <c r="PVZ15" s="90"/>
      <c r="PWA15" s="90"/>
      <c r="PWB15" s="90"/>
      <c r="PWC15" s="90"/>
      <c r="PWD15" s="90"/>
      <c r="PWE15" s="90"/>
      <c r="PWF15" s="90"/>
      <c r="PWG15" s="90"/>
      <c r="PWH15" s="90"/>
      <c r="PWI15" s="90"/>
      <c r="PWJ15" s="90"/>
      <c r="PWK15" s="90"/>
      <c r="PWL15" s="90"/>
      <c r="PWM15" s="90"/>
      <c r="PWN15" s="90"/>
      <c r="PWO15" s="90"/>
      <c r="PWP15" s="90"/>
      <c r="PWQ15" s="90"/>
      <c r="PWR15" s="90"/>
      <c r="PWS15" s="90"/>
      <c r="PWT15" s="90"/>
      <c r="PWU15" s="90"/>
      <c r="PWV15" s="90"/>
      <c r="PWW15" s="90"/>
      <c r="PWX15" s="90"/>
      <c r="PWY15" s="90"/>
      <c r="PWZ15" s="90"/>
      <c r="PXA15" s="90"/>
      <c r="PXB15" s="90"/>
      <c r="PXC15" s="90"/>
      <c r="PXD15" s="90"/>
      <c r="PXE15" s="90"/>
      <c r="PXF15" s="90"/>
      <c r="PXG15" s="90"/>
      <c r="PXH15" s="90"/>
      <c r="PXI15" s="90"/>
      <c r="PXJ15" s="90"/>
      <c r="PXK15" s="90"/>
      <c r="PXL15" s="90"/>
      <c r="PXM15" s="90"/>
      <c r="PXN15" s="90"/>
      <c r="PXO15" s="90"/>
      <c r="PXP15" s="90"/>
      <c r="PXQ15" s="90"/>
      <c r="PXR15" s="90"/>
      <c r="PXS15" s="90"/>
      <c r="PXT15" s="90"/>
      <c r="PXU15" s="90"/>
      <c r="PXV15" s="90"/>
      <c r="PXW15" s="90"/>
      <c r="PXX15" s="90"/>
      <c r="PXY15" s="90"/>
      <c r="PXZ15" s="90"/>
      <c r="PYA15" s="90"/>
      <c r="PYB15" s="90"/>
      <c r="PYC15" s="90"/>
      <c r="PYD15" s="90"/>
      <c r="PYE15" s="90"/>
      <c r="PYF15" s="90"/>
      <c r="PYG15" s="90"/>
      <c r="PYH15" s="90"/>
      <c r="PYI15" s="90"/>
      <c r="PYJ15" s="90"/>
      <c r="PYK15" s="90"/>
      <c r="PYL15" s="90"/>
      <c r="PYM15" s="90"/>
      <c r="PYN15" s="90"/>
      <c r="PYO15" s="90"/>
      <c r="PYP15" s="90"/>
      <c r="PYQ15" s="90"/>
      <c r="PYR15" s="90"/>
      <c r="PYS15" s="90"/>
      <c r="PYT15" s="90"/>
      <c r="PYU15" s="90"/>
      <c r="PYV15" s="90"/>
      <c r="PYW15" s="90"/>
      <c r="PYX15" s="90"/>
      <c r="PYY15" s="90"/>
      <c r="PYZ15" s="90"/>
      <c r="PZA15" s="90"/>
      <c r="PZB15" s="90"/>
      <c r="PZC15" s="90"/>
      <c r="PZD15" s="90"/>
      <c r="PZE15" s="90"/>
      <c r="PZF15" s="90"/>
      <c r="PZG15" s="90"/>
      <c r="PZH15" s="90"/>
      <c r="PZI15" s="90"/>
      <c r="PZJ15" s="90"/>
      <c r="PZK15" s="90"/>
      <c r="PZL15" s="90"/>
      <c r="PZM15" s="90"/>
      <c r="PZN15" s="90"/>
      <c r="PZO15" s="90"/>
      <c r="PZP15" s="90"/>
      <c r="PZQ15" s="90"/>
      <c r="PZR15" s="90"/>
      <c r="PZS15" s="90"/>
      <c r="PZT15" s="90"/>
      <c r="PZU15" s="90"/>
      <c r="PZV15" s="90"/>
      <c r="PZW15" s="90"/>
      <c r="PZX15" s="90"/>
      <c r="PZY15" s="90"/>
      <c r="PZZ15" s="90"/>
      <c r="QAA15" s="90"/>
      <c r="QAB15" s="90"/>
      <c r="QAC15" s="90"/>
      <c r="QAD15" s="90"/>
      <c r="QAE15" s="90"/>
      <c r="QAF15" s="90"/>
      <c r="QAG15" s="90"/>
      <c r="QAH15" s="90"/>
      <c r="QAI15" s="90"/>
      <c r="QAJ15" s="90"/>
      <c r="QAK15" s="90"/>
      <c r="QAL15" s="90"/>
      <c r="QAM15" s="90"/>
      <c r="QAN15" s="90"/>
      <c r="QAO15" s="90"/>
      <c r="QAP15" s="90"/>
      <c r="QAQ15" s="90"/>
      <c r="QAR15" s="90"/>
      <c r="QAS15" s="90"/>
      <c r="QAT15" s="90"/>
      <c r="QAU15" s="90"/>
      <c r="QAV15" s="90"/>
      <c r="QAW15" s="90"/>
      <c r="QAX15" s="90"/>
      <c r="QAY15" s="90"/>
      <c r="QAZ15" s="90"/>
      <c r="QBA15" s="90"/>
      <c r="QBB15" s="90"/>
      <c r="QBC15" s="90"/>
      <c r="QBD15" s="90"/>
      <c r="QBE15" s="90"/>
      <c r="QBF15" s="90"/>
      <c r="QBG15" s="90"/>
      <c r="QBH15" s="90"/>
      <c r="QBI15" s="90"/>
      <c r="QBJ15" s="90"/>
      <c r="QBK15" s="90"/>
      <c r="QBL15" s="90"/>
      <c r="QBM15" s="90"/>
      <c r="QBN15" s="90"/>
      <c r="QBO15" s="90"/>
      <c r="QBP15" s="90"/>
      <c r="QBQ15" s="90"/>
      <c r="QBR15" s="90"/>
      <c r="QBS15" s="90"/>
      <c r="QBT15" s="90"/>
      <c r="QBU15" s="90"/>
      <c r="QBV15" s="90"/>
      <c r="QBW15" s="90"/>
      <c r="QBX15" s="90"/>
      <c r="QBY15" s="90"/>
      <c r="QBZ15" s="90"/>
      <c r="QCA15" s="90"/>
      <c r="QCB15" s="90"/>
      <c r="QCC15" s="90"/>
      <c r="QCD15" s="90"/>
      <c r="QCE15" s="90"/>
      <c r="QCF15" s="90"/>
      <c r="QCG15" s="90"/>
      <c r="QCH15" s="90"/>
      <c r="QCI15" s="90"/>
      <c r="QCJ15" s="90"/>
      <c r="QCK15" s="90"/>
      <c r="QCL15" s="90"/>
      <c r="QCM15" s="90"/>
      <c r="QCN15" s="90"/>
      <c r="QCO15" s="90"/>
      <c r="QCP15" s="90"/>
      <c r="QCQ15" s="90"/>
      <c r="QCR15" s="90"/>
      <c r="QCS15" s="90"/>
      <c r="QCT15" s="90"/>
      <c r="QCU15" s="90"/>
      <c r="QCV15" s="90"/>
      <c r="QCW15" s="90"/>
      <c r="QCX15" s="90"/>
      <c r="QCY15" s="90"/>
      <c r="QCZ15" s="90"/>
      <c r="QDA15" s="90"/>
      <c r="QDB15" s="90"/>
      <c r="QDC15" s="90"/>
      <c r="QDD15" s="90"/>
      <c r="QDE15" s="90"/>
      <c r="QDF15" s="90"/>
      <c r="QDG15" s="90"/>
      <c r="QDH15" s="90"/>
      <c r="QDI15" s="90"/>
      <c r="QDJ15" s="90"/>
      <c r="QDK15" s="90"/>
      <c r="QDL15" s="90"/>
      <c r="QDM15" s="90"/>
      <c r="QDN15" s="90"/>
      <c r="QDO15" s="90"/>
      <c r="QDP15" s="90"/>
      <c r="QDQ15" s="90"/>
      <c r="QDR15" s="90"/>
      <c r="QDS15" s="90"/>
      <c r="QDT15" s="90"/>
      <c r="QDU15" s="90"/>
      <c r="QDV15" s="90"/>
      <c r="QDW15" s="90"/>
      <c r="QDX15" s="90"/>
      <c r="QDY15" s="90"/>
      <c r="QDZ15" s="90"/>
      <c r="QEA15" s="90"/>
      <c r="QEB15" s="90"/>
      <c r="QEC15" s="90"/>
      <c r="QED15" s="90"/>
      <c r="QEE15" s="90"/>
      <c r="QEF15" s="90"/>
      <c r="QEG15" s="90"/>
      <c r="QEH15" s="90"/>
      <c r="QEI15" s="90"/>
      <c r="QEJ15" s="90"/>
      <c r="QEK15" s="90"/>
      <c r="QEL15" s="90"/>
      <c r="QEM15" s="90"/>
      <c r="QEN15" s="90"/>
      <c r="QEO15" s="90"/>
      <c r="QEP15" s="90"/>
      <c r="QEQ15" s="90"/>
      <c r="QER15" s="90"/>
      <c r="QES15" s="90"/>
      <c r="QET15" s="90"/>
      <c r="QEU15" s="90"/>
      <c r="QEV15" s="90"/>
      <c r="QEW15" s="90"/>
      <c r="QEX15" s="90"/>
      <c r="QEY15" s="90"/>
      <c r="QEZ15" s="90"/>
      <c r="QFA15" s="90"/>
      <c r="QFB15" s="90"/>
      <c r="QFC15" s="90"/>
      <c r="QFD15" s="90"/>
      <c r="QFE15" s="90"/>
      <c r="QFF15" s="90"/>
      <c r="QFG15" s="90"/>
      <c r="QFH15" s="90"/>
      <c r="QFI15" s="90"/>
      <c r="QFJ15" s="90"/>
      <c r="QFK15" s="90"/>
      <c r="QFL15" s="90"/>
      <c r="QFM15" s="90"/>
      <c r="QFN15" s="90"/>
      <c r="QFO15" s="90"/>
      <c r="QFP15" s="90"/>
      <c r="QFQ15" s="90"/>
      <c r="QFR15" s="90"/>
      <c r="QFS15" s="90"/>
      <c r="QFT15" s="90"/>
      <c r="QFU15" s="90"/>
      <c r="QFV15" s="90"/>
      <c r="QFW15" s="90"/>
      <c r="QFX15" s="90"/>
      <c r="QFY15" s="90"/>
      <c r="QFZ15" s="90"/>
      <c r="QGA15" s="90"/>
      <c r="QGB15" s="90"/>
      <c r="QGC15" s="90"/>
      <c r="QGD15" s="90"/>
      <c r="QGE15" s="90"/>
      <c r="QGF15" s="90"/>
      <c r="QGG15" s="90"/>
      <c r="QGH15" s="90"/>
      <c r="QGI15" s="90"/>
      <c r="QGJ15" s="90"/>
      <c r="QGK15" s="90"/>
      <c r="QGL15" s="90"/>
      <c r="QGM15" s="90"/>
      <c r="QGN15" s="90"/>
      <c r="QGO15" s="90"/>
      <c r="QGP15" s="90"/>
      <c r="QGQ15" s="90"/>
      <c r="QGR15" s="90"/>
      <c r="QGS15" s="90"/>
      <c r="QGT15" s="90"/>
      <c r="QGU15" s="90"/>
      <c r="QGV15" s="90"/>
      <c r="QGW15" s="90"/>
      <c r="QGX15" s="90"/>
      <c r="QGY15" s="90"/>
      <c r="QGZ15" s="90"/>
      <c r="QHA15" s="90"/>
      <c r="QHB15" s="90"/>
      <c r="QHC15" s="90"/>
      <c r="QHD15" s="90"/>
      <c r="QHE15" s="90"/>
      <c r="QHF15" s="90"/>
      <c r="QHG15" s="90"/>
      <c r="QHH15" s="90"/>
      <c r="QHI15" s="90"/>
      <c r="QHJ15" s="90"/>
      <c r="QHK15" s="90"/>
      <c r="QHL15" s="90"/>
      <c r="QHM15" s="90"/>
      <c r="QHN15" s="90"/>
      <c r="QHO15" s="90"/>
      <c r="QHP15" s="90"/>
      <c r="QHQ15" s="90"/>
      <c r="QHR15" s="90"/>
      <c r="QHS15" s="90"/>
      <c r="QHT15" s="90"/>
      <c r="QHU15" s="90"/>
      <c r="QHV15" s="90"/>
      <c r="QHW15" s="90"/>
      <c r="QHX15" s="90"/>
      <c r="QHY15" s="90"/>
      <c r="QHZ15" s="90"/>
      <c r="QIA15" s="90"/>
      <c r="QIB15" s="90"/>
      <c r="QIC15" s="90"/>
      <c r="QID15" s="90"/>
      <c r="QIE15" s="90"/>
      <c r="QIF15" s="90"/>
      <c r="QIG15" s="90"/>
      <c r="QIH15" s="90"/>
      <c r="QII15" s="90"/>
      <c r="QIJ15" s="90"/>
      <c r="QIK15" s="90"/>
      <c r="QIL15" s="90"/>
      <c r="QIM15" s="90"/>
      <c r="QIN15" s="90"/>
      <c r="QIO15" s="90"/>
      <c r="QIP15" s="90"/>
      <c r="QIQ15" s="90"/>
      <c r="QIR15" s="90"/>
      <c r="QIS15" s="90"/>
      <c r="QIT15" s="90"/>
      <c r="QIU15" s="90"/>
      <c r="QIV15" s="90"/>
      <c r="QIW15" s="90"/>
      <c r="QIX15" s="90"/>
      <c r="QIY15" s="90"/>
      <c r="QIZ15" s="90"/>
      <c r="QJA15" s="90"/>
      <c r="QJB15" s="90"/>
      <c r="QJC15" s="90"/>
      <c r="QJD15" s="90"/>
      <c r="QJE15" s="90"/>
      <c r="QJF15" s="90"/>
      <c r="QJG15" s="90"/>
      <c r="QJH15" s="90"/>
      <c r="QJI15" s="90"/>
      <c r="QJJ15" s="90"/>
      <c r="QJK15" s="90"/>
      <c r="QJL15" s="90"/>
      <c r="QJM15" s="90"/>
      <c r="QJN15" s="90"/>
      <c r="QJO15" s="90"/>
      <c r="QJP15" s="90"/>
      <c r="QJQ15" s="90"/>
      <c r="QJR15" s="90"/>
      <c r="QJS15" s="90"/>
      <c r="QJT15" s="90"/>
      <c r="QJU15" s="90"/>
      <c r="QJV15" s="90"/>
      <c r="QJW15" s="90"/>
      <c r="QJX15" s="90"/>
      <c r="QJY15" s="90"/>
      <c r="QJZ15" s="90"/>
      <c r="QKA15" s="90"/>
      <c r="QKB15" s="90"/>
      <c r="QKC15" s="90"/>
      <c r="QKD15" s="90"/>
      <c r="QKE15" s="90"/>
      <c r="QKF15" s="90"/>
      <c r="QKG15" s="90"/>
      <c r="QKH15" s="90"/>
      <c r="QKI15" s="90"/>
      <c r="QKJ15" s="90"/>
      <c r="QKK15" s="90"/>
      <c r="QKL15" s="90"/>
      <c r="QKM15" s="90"/>
      <c r="QKN15" s="90"/>
      <c r="QKO15" s="90"/>
      <c r="QKP15" s="90"/>
      <c r="QKQ15" s="90"/>
      <c r="QKR15" s="90"/>
      <c r="QKS15" s="90"/>
      <c r="QKT15" s="90"/>
      <c r="QKU15" s="90"/>
      <c r="QKV15" s="90"/>
      <c r="QKW15" s="90"/>
      <c r="QKX15" s="90"/>
      <c r="QKY15" s="90"/>
      <c r="QKZ15" s="90"/>
      <c r="QLA15" s="90"/>
      <c r="QLB15" s="90"/>
      <c r="QLC15" s="90"/>
      <c r="QLD15" s="90"/>
      <c r="QLE15" s="90"/>
      <c r="QLF15" s="90"/>
      <c r="QLG15" s="90"/>
      <c r="QLH15" s="90"/>
      <c r="QLI15" s="90"/>
      <c r="QLJ15" s="90"/>
      <c r="QLK15" s="90"/>
      <c r="QLL15" s="90"/>
      <c r="QLM15" s="90"/>
      <c r="QLN15" s="90"/>
      <c r="QLO15" s="90"/>
      <c r="QLP15" s="90"/>
      <c r="QLQ15" s="90"/>
      <c r="QLR15" s="90"/>
      <c r="QLS15" s="90"/>
      <c r="QLT15" s="90"/>
      <c r="QLU15" s="90"/>
      <c r="QLV15" s="90"/>
      <c r="QLW15" s="90"/>
      <c r="QLX15" s="90"/>
      <c r="QLY15" s="90"/>
      <c r="QLZ15" s="90"/>
      <c r="QMA15" s="90"/>
      <c r="QMB15" s="90"/>
      <c r="QMC15" s="90"/>
      <c r="QMD15" s="90"/>
      <c r="QME15" s="90"/>
      <c r="QMF15" s="90"/>
      <c r="QMG15" s="90"/>
      <c r="QMH15" s="90"/>
      <c r="QMI15" s="90"/>
      <c r="QMJ15" s="90"/>
      <c r="QMK15" s="90"/>
      <c r="QML15" s="90"/>
      <c r="QMM15" s="90"/>
      <c r="QMN15" s="90"/>
      <c r="QMO15" s="90"/>
      <c r="QMP15" s="90"/>
      <c r="QMQ15" s="90"/>
      <c r="QMR15" s="90"/>
      <c r="QMS15" s="90"/>
      <c r="QMT15" s="90"/>
      <c r="QMU15" s="90"/>
      <c r="QMV15" s="90"/>
      <c r="QMW15" s="90"/>
      <c r="QMX15" s="90"/>
      <c r="QMY15" s="90"/>
      <c r="QMZ15" s="90"/>
      <c r="QNA15" s="90"/>
      <c r="QNB15" s="90"/>
      <c r="QNC15" s="90"/>
      <c r="QND15" s="90"/>
      <c r="QNE15" s="90"/>
      <c r="QNF15" s="90"/>
      <c r="QNG15" s="90"/>
      <c r="QNH15" s="90"/>
      <c r="QNI15" s="90"/>
      <c r="QNJ15" s="90"/>
      <c r="QNK15" s="90"/>
      <c r="QNL15" s="90"/>
      <c r="QNM15" s="90"/>
      <c r="QNN15" s="90"/>
      <c r="QNO15" s="90"/>
      <c r="QNP15" s="90"/>
      <c r="QNQ15" s="90"/>
      <c r="QNR15" s="90"/>
      <c r="QNS15" s="90"/>
      <c r="QNT15" s="90"/>
      <c r="QNU15" s="90"/>
      <c r="QNV15" s="90"/>
      <c r="QNW15" s="90"/>
      <c r="QNX15" s="90"/>
      <c r="QNY15" s="90"/>
      <c r="QNZ15" s="90"/>
      <c r="QOA15" s="90"/>
      <c r="QOB15" s="90"/>
      <c r="QOC15" s="90"/>
      <c r="QOD15" s="90"/>
      <c r="QOE15" s="90"/>
      <c r="QOF15" s="90"/>
      <c r="QOG15" s="90"/>
      <c r="QOH15" s="90"/>
      <c r="QOI15" s="90"/>
      <c r="QOJ15" s="90"/>
      <c r="QOK15" s="90"/>
      <c r="QOL15" s="90"/>
      <c r="QOM15" s="90"/>
      <c r="QON15" s="90"/>
      <c r="QOO15" s="90"/>
      <c r="QOP15" s="90"/>
      <c r="QOQ15" s="90"/>
      <c r="QOR15" s="90"/>
      <c r="QOS15" s="90"/>
      <c r="QOT15" s="90"/>
      <c r="QOU15" s="90"/>
      <c r="QOV15" s="90"/>
      <c r="QOW15" s="90"/>
      <c r="QOX15" s="90"/>
      <c r="QOY15" s="90"/>
      <c r="QOZ15" s="90"/>
      <c r="QPA15" s="90"/>
      <c r="QPB15" s="90"/>
      <c r="QPC15" s="90"/>
      <c r="QPD15" s="90"/>
      <c r="QPE15" s="90"/>
      <c r="QPF15" s="90"/>
      <c r="QPG15" s="90"/>
      <c r="QPH15" s="90"/>
      <c r="QPI15" s="90"/>
      <c r="QPJ15" s="90"/>
      <c r="QPK15" s="90"/>
      <c r="QPL15" s="90"/>
      <c r="QPM15" s="90"/>
      <c r="QPN15" s="90"/>
      <c r="QPO15" s="90"/>
      <c r="QPP15" s="90"/>
      <c r="QPQ15" s="90"/>
      <c r="QPR15" s="90"/>
      <c r="QPS15" s="90"/>
      <c r="QPT15" s="90"/>
      <c r="QPU15" s="90"/>
      <c r="QPV15" s="90"/>
      <c r="QPW15" s="90"/>
      <c r="QPX15" s="90"/>
      <c r="QPY15" s="90"/>
      <c r="QPZ15" s="90"/>
      <c r="QQA15" s="90"/>
      <c r="QQB15" s="90"/>
      <c r="QQC15" s="90"/>
      <c r="QQD15" s="90"/>
      <c r="QQE15" s="90"/>
      <c r="QQF15" s="90"/>
      <c r="QQG15" s="90"/>
      <c r="QQH15" s="90"/>
      <c r="QQI15" s="90"/>
      <c r="QQJ15" s="90"/>
      <c r="QQK15" s="90"/>
      <c r="QQL15" s="90"/>
      <c r="QQM15" s="90"/>
      <c r="QQN15" s="90"/>
      <c r="QQO15" s="90"/>
      <c r="QQP15" s="90"/>
      <c r="QQQ15" s="90"/>
      <c r="QQR15" s="90"/>
      <c r="QQS15" s="90"/>
      <c r="QQT15" s="90"/>
      <c r="QQU15" s="90"/>
      <c r="QQV15" s="90"/>
      <c r="QQW15" s="90"/>
      <c r="QQX15" s="90"/>
      <c r="QQY15" s="90"/>
      <c r="QQZ15" s="90"/>
      <c r="QRA15" s="90"/>
      <c r="QRB15" s="90"/>
      <c r="QRC15" s="90"/>
      <c r="QRD15" s="90"/>
      <c r="QRE15" s="90"/>
      <c r="QRF15" s="90"/>
      <c r="QRG15" s="90"/>
      <c r="QRH15" s="90"/>
      <c r="QRI15" s="90"/>
      <c r="QRJ15" s="90"/>
      <c r="QRK15" s="90"/>
      <c r="QRL15" s="90"/>
      <c r="QRM15" s="90"/>
      <c r="QRN15" s="90"/>
      <c r="QRO15" s="90"/>
      <c r="QRP15" s="90"/>
      <c r="QRQ15" s="90"/>
      <c r="QRR15" s="90"/>
      <c r="QRS15" s="90"/>
      <c r="QRT15" s="90"/>
      <c r="QRU15" s="90"/>
      <c r="QRV15" s="90"/>
      <c r="QRW15" s="90"/>
      <c r="QRX15" s="90"/>
      <c r="QRY15" s="90"/>
      <c r="QRZ15" s="90"/>
      <c r="QSA15" s="90"/>
      <c r="QSB15" s="90"/>
      <c r="QSC15" s="90"/>
      <c r="QSD15" s="90"/>
      <c r="QSE15" s="90"/>
      <c r="QSF15" s="90"/>
      <c r="QSG15" s="90"/>
      <c r="QSH15" s="90"/>
      <c r="QSI15" s="90"/>
      <c r="QSJ15" s="90"/>
      <c r="QSK15" s="90"/>
      <c r="QSL15" s="90"/>
      <c r="QSM15" s="90"/>
      <c r="QSN15" s="90"/>
      <c r="QSO15" s="90"/>
      <c r="QSP15" s="90"/>
      <c r="QSQ15" s="90"/>
      <c r="QSR15" s="90"/>
      <c r="QSS15" s="90"/>
      <c r="QST15" s="90"/>
      <c r="QSU15" s="90"/>
      <c r="QSV15" s="90"/>
      <c r="QSW15" s="90"/>
      <c r="QSX15" s="90"/>
      <c r="QSY15" s="90"/>
      <c r="QSZ15" s="90"/>
      <c r="QTA15" s="90"/>
      <c r="QTB15" s="90"/>
      <c r="QTC15" s="90"/>
      <c r="QTD15" s="90"/>
      <c r="QTE15" s="90"/>
      <c r="QTF15" s="90"/>
      <c r="QTG15" s="90"/>
      <c r="QTH15" s="90"/>
      <c r="QTI15" s="90"/>
      <c r="QTJ15" s="90"/>
      <c r="QTK15" s="90"/>
      <c r="QTL15" s="90"/>
      <c r="QTM15" s="90"/>
      <c r="QTN15" s="90"/>
      <c r="QTO15" s="90"/>
      <c r="QTP15" s="90"/>
      <c r="QTQ15" s="90"/>
      <c r="QTR15" s="90"/>
      <c r="QTS15" s="90"/>
      <c r="QTT15" s="90"/>
      <c r="QTU15" s="90"/>
      <c r="QTV15" s="90"/>
      <c r="QTW15" s="90"/>
      <c r="QTX15" s="90"/>
      <c r="QTY15" s="90"/>
      <c r="QTZ15" s="90"/>
      <c r="QUA15" s="90"/>
      <c r="QUB15" s="90"/>
      <c r="QUC15" s="90"/>
      <c r="QUD15" s="90"/>
      <c r="QUE15" s="90"/>
      <c r="QUF15" s="90"/>
      <c r="QUG15" s="90"/>
      <c r="QUH15" s="90"/>
      <c r="QUI15" s="90"/>
      <c r="QUJ15" s="90"/>
      <c r="QUK15" s="90"/>
      <c r="QUL15" s="90"/>
      <c r="QUM15" s="90"/>
      <c r="QUN15" s="90"/>
      <c r="QUO15" s="90"/>
      <c r="QUP15" s="90"/>
      <c r="QUQ15" s="90"/>
      <c r="QUR15" s="90"/>
      <c r="QUS15" s="90"/>
      <c r="QUT15" s="90"/>
      <c r="QUU15" s="90"/>
      <c r="QUV15" s="90"/>
      <c r="QUW15" s="90"/>
      <c r="QUX15" s="90"/>
      <c r="QUY15" s="90"/>
      <c r="QUZ15" s="90"/>
      <c r="QVA15" s="90"/>
      <c r="QVB15" s="90"/>
      <c r="QVC15" s="90"/>
      <c r="QVD15" s="90"/>
      <c r="QVE15" s="90"/>
      <c r="QVF15" s="90"/>
      <c r="QVG15" s="90"/>
      <c r="QVH15" s="90"/>
      <c r="QVI15" s="90"/>
      <c r="QVJ15" s="90"/>
      <c r="QVK15" s="90"/>
      <c r="QVL15" s="90"/>
      <c r="QVM15" s="90"/>
      <c r="QVN15" s="90"/>
      <c r="QVO15" s="90"/>
      <c r="QVP15" s="90"/>
      <c r="QVQ15" s="90"/>
      <c r="QVR15" s="90"/>
      <c r="QVS15" s="90"/>
      <c r="QVT15" s="90"/>
      <c r="QVU15" s="90"/>
      <c r="QVV15" s="90"/>
      <c r="QVW15" s="90"/>
      <c r="QVX15" s="90"/>
      <c r="QVY15" s="90"/>
      <c r="QVZ15" s="90"/>
      <c r="QWA15" s="90"/>
      <c r="QWB15" s="90"/>
      <c r="QWC15" s="90"/>
      <c r="QWD15" s="90"/>
      <c r="QWE15" s="90"/>
      <c r="QWF15" s="90"/>
      <c r="QWG15" s="90"/>
      <c r="QWH15" s="90"/>
      <c r="QWI15" s="90"/>
      <c r="QWJ15" s="90"/>
      <c r="QWK15" s="90"/>
      <c r="QWL15" s="90"/>
      <c r="QWM15" s="90"/>
      <c r="QWN15" s="90"/>
      <c r="QWO15" s="90"/>
      <c r="QWP15" s="90"/>
      <c r="QWQ15" s="90"/>
      <c r="QWR15" s="90"/>
      <c r="QWS15" s="90"/>
      <c r="QWT15" s="90"/>
      <c r="QWU15" s="90"/>
      <c r="QWV15" s="90"/>
      <c r="QWW15" s="90"/>
      <c r="QWX15" s="90"/>
      <c r="QWY15" s="90"/>
      <c r="QWZ15" s="90"/>
      <c r="QXA15" s="90"/>
      <c r="QXB15" s="90"/>
      <c r="QXC15" s="90"/>
      <c r="QXD15" s="90"/>
      <c r="QXE15" s="90"/>
      <c r="QXF15" s="90"/>
      <c r="QXG15" s="90"/>
      <c r="QXH15" s="90"/>
      <c r="QXI15" s="90"/>
      <c r="QXJ15" s="90"/>
      <c r="QXK15" s="90"/>
      <c r="QXL15" s="90"/>
      <c r="QXM15" s="90"/>
      <c r="QXN15" s="90"/>
      <c r="QXO15" s="90"/>
      <c r="QXP15" s="90"/>
      <c r="QXQ15" s="90"/>
      <c r="QXR15" s="90"/>
      <c r="QXS15" s="90"/>
      <c r="QXT15" s="90"/>
      <c r="QXU15" s="90"/>
      <c r="QXV15" s="90"/>
      <c r="QXW15" s="90"/>
      <c r="QXX15" s="90"/>
      <c r="QXY15" s="90"/>
      <c r="QXZ15" s="90"/>
      <c r="QYA15" s="90"/>
      <c r="QYB15" s="90"/>
      <c r="QYC15" s="90"/>
      <c r="QYD15" s="90"/>
      <c r="QYE15" s="90"/>
      <c r="QYF15" s="90"/>
      <c r="QYG15" s="90"/>
      <c r="QYH15" s="90"/>
      <c r="QYI15" s="90"/>
      <c r="QYJ15" s="90"/>
      <c r="QYK15" s="90"/>
      <c r="QYL15" s="90"/>
      <c r="QYM15" s="90"/>
      <c r="QYN15" s="90"/>
      <c r="QYO15" s="90"/>
      <c r="QYP15" s="90"/>
      <c r="QYQ15" s="90"/>
      <c r="QYR15" s="90"/>
      <c r="QYS15" s="90"/>
      <c r="QYT15" s="90"/>
      <c r="QYU15" s="90"/>
      <c r="QYV15" s="90"/>
      <c r="QYW15" s="90"/>
      <c r="QYX15" s="90"/>
      <c r="QYY15" s="90"/>
      <c r="QYZ15" s="90"/>
      <c r="QZA15" s="90"/>
      <c r="QZB15" s="90"/>
      <c r="QZC15" s="90"/>
      <c r="QZD15" s="90"/>
      <c r="QZE15" s="90"/>
      <c r="QZF15" s="90"/>
      <c r="QZG15" s="90"/>
      <c r="QZH15" s="90"/>
      <c r="QZI15" s="90"/>
      <c r="QZJ15" s="90"/>
      <c r="QZK15" s="90"/>
      <c r="QZL15" s="90"/>
      <c r="QZM15" s="90"/>
      <c r="QZN15" s="90"/>
      <c r="QZO15" s="90"/>
      <c r="QZP15" s="90"/>
      <c r="QZQ15" s="90"/>
      <c r="QZR15" s="90"/>
      <c r="QZS15" s="90"/>
      <c r="QZT15" s="90"/>
      <c r="QZU15" s="90"/>
      <c r="QZV15" s="90"/>
      <c r="QZW15" s="90"/>
      <c r="QZX15" s="90"/>
      <c r="QZY15" s="90"/>
      <c r="QZZ15" s="90"/>
      <c r="RAA15" s="90"/>
      <c r="RAB15" s="90"/>
      <c r="RAC15" s="90"/>
      <c r="RAD15" s="90"/>
      <c r="RAE15" s="90"/>
      <c r="RAF15" s="90"/>
      <c r="RAG15" s="90"/>
      <c r="RAH15" s="90"/>
      <c r="RAI15" s="90"/>
      <c r="RAJ15" s="90"/>
      <c r="RAK15" s="90"/>
      <c r="RAL15" s="90"/>
      <c r="RAM15" s="90"/>
      <c r="RAN15" s="90"/>
      <c r="RAO15" s="90"/>
      <c r="RAP15" s="90"/>
      <c r="RAQ15" s="90"/>
      <c r="RAR15" s="90"/>
      <c r="RAS15" s="90"/>
      <c r="RAT15" s="90"/>
      <c r="RAU15" s="90"/>
      <c r="RAV15" s="90"/>
      <c r="RAW15" s="90"/>
      <c r="RAX15" s="90"/>
      <c r="RAY15" s="90"/>
      <c r="RAZ15" s="90"/>
      <c r="RBA15" s="90"/>
      <c r="RBB15" s="90"/>
      <c r="RBC15" s="90"/>
      <c r="RBD15" s="90"/>
      <c r="RBE15" s="90"/>
      <c r="RBF15" s="90"/>
      <c r="RBG15" s="90"/>
      <c r="RBH15" s="90"/>
      <c r="RBI15" s="90"/>
      <c r="RBJ15" s="90"/>
      <c r="RBK15" s="90"/>
      <c r="RBL15" s="90"/>
      <c r="RBM15" s="90"/>
      <c r="RBN15" s="90"/>
      <c r="RBO15" s="90"/>
      <c r="RBP15" s="90"/>
      <c r="RBQ15" s="90"/>
      <c r="RBR15" s="90"/>
      <c r="RBS15" s="90"/>
      <c r="RBT15" s="90"/>
      <c r="RBU15" s="90"/>
      <c r="RBV15" s="90"/>
      <c r="RBW15" s="90"/>
      <c r="RBX15" s="90"/>
      <c r="RBY15" s="90"/>
      <c r="RBZ15" s="90"/>
      <c r="RCA15" s="90"/>
      <c r="RCB15" s="90"/>
      <c r="RCC15" s="90"/>
      <c r="RCD15" s="90"/>
      <c r="RCE15" s="90"/>
      <c r="RCF15" s="90"/>
      <c r="RCG15" s="90"/>
      <c r="RCH15" s="90"/>
      <c r="RCI15" s="90"/>
      <c r="RCJ15" s="90"/>
      <c r="RCK15" s="90"/>
      <c r="RCL15" s="90"/>
      <c r="RCM15" s="90"/>
      <c r="RCN15" s="90"/>
      <c r="RCO15" s="90"/>
      <c r="RCP15" s="90"/>
      <c r="RCQ15" s="90"/>
      <c r="RCR15" s="90"/>
      <c r="RCS15" s="90"/>
      <c r="RCT15" s="90"/>
      <c r="RCU15" s="90"/>
      <c r="RCV15" s="90"/>
      <c r="RCW15" s="90"/>
      <c r="RCX15" s="90"/>
      <c r="RCY15" s="90"/>
      <c r="RCZ15" s="90"/>
      <c r="RDA15" s="90"/>
      <c r="RDB15" s="90"/>
      <c r="RDC15" s="90"/>
      <c r="RDD15" s="90"/>
      <c r="RDE15" s="90"/>
      <c r="RDF15" s="90"/>
      <c r="RDG15" s="90"/>
      <c r="RDH15" s="90"/>
      <c r="RDI15" s="90"/>
      <c r="RDJ15" s="90"/>
      <c r="RDK15" s="90"/>
      <c r="RDL15" s="90"/>
      <c r="RDM15" s="90"/>
      <c r="RDN15" s="90"/>
      <c r="RDO15" s="90"/>
      <c r="RDP15" s="90"/>
      <c r="RDQ15" s="90"/>
      <c r="RDR15" s="90"/>
      <c r="RDS15" s="90"/>
      <c r="RDT15" s="90"/>
      <c r="RDU15" s="90"/>
      <c r="RDV15" s="90"/>
      <c r="RDW15" s="90"/>
      <c r="RDX15" s="90"/>
      <c r="RDY15" s="90"/>
      <c r="RDZ15" s="90"/>
      <c r="REA15" s="90"/>
      <c r="REB15" s="90"/>
      <c r="REC15" s="90"/>
      <c r="RED15" s="90"/>
      <c r="REE15" s="90"/>
      <c r="REF15" s="90"/>
      <c r="REG15" s="90"/>
      <c r="REH15" s="90"/>
      <c r="REI15" s="90"/>
      <c r="REJ15" s="90"/>
      <c r="REK15" s="90"/>
      <c r="REL15" s="90"/>
      <c r="REM15" s="90"/>
      <c r="REN15" s="90"/>
      <c r="REO15" s="90"/>
      <c r="REP15" s="90"/>
      <c r="REQ15" s="90"/>
      <c r="RER15" s="90"/>
      <c r="RES15" s="90"/>
      <c r="RET15" s="90"/>
      <c r="REU15" s="90"/>
      <c r="REV15" s="90"/>
      <c r="REW15" s="90"/>
      <c r="REX15" s="90"/>
      <c r="REY15" s="90"/>
      <c r="REZ15" s="90"/>
      <c r="RFA15" s="90"/>
      <c r="RFB15" s="90"/>
      <c r="RFC15" s="90"/>
      <c r="RFD15" s="90"/>
      <c r="RFE15" s="90"/>
      <c r="RFF15" s="90"/>
      <c r="RFG15" s="90"/>
      <c r="RFH15" s="90"/>
      <c r="RFI15" s="90"/>
      <c r="RFJ15" s="90"/>
      <c r="RFK15" s="90"/>
      <c r="RFL15" s="90"/>
      <c r="RFM15" s="90"/>
      <c r="RFN15" s="90"/>
      <c r="RFO15" s="90"/>
      <c r="RFP15" s="90"/>
      <c r="RFQ15" s="90"/>
      <c r="RFR15" s="90"/>
      <c r="RFS15" s="90"/>
      <c r="RFT15" s="90"/>
      <c r="RFU15" s="90"/>
      <c r="RFV15" s="90"/>
      <c r="RFW15" s="90"/>
      <c r="RFX15" s="90"/>
      <c r="RFY15" s="90"/>
      <c r="RFZ15" s="90"/>
      <c r="RGA15" s="90"/>
      <c r="RGB15" s="90"/>
      <c r="RGC15" s="90"/>
      <c r="RGD15" s="90"/>
      <c r="RGE15" s="90"/>
      <c r="RGF15" s="90"/>
      <c r="RGG15" s="90"/>
      <c r="RGH15" s="90"/>
      <c r="RGI15" s="90"/>
      <c r="RGJ15" s="90"/>
      <c r="RGK15" s="90"/>
      <c r="RGL15" s="90"/>
      <c r="RGM15" s="90"/>
      <c r="RGN15" s="90"/>
      <c r="RGO15" s="90"/>
      <c r="RGP15" s="90"/>
      <c r="RGQ15" s="90"/>
      <c r="RGR15" s="90"/>
      <c r="RGS15" s="90"/>
      <c r="RGT15" s="90"/>
      <c r="RGU15" s="90"/>
      <c r="RGV15" s="90"/>
      <c r="RGW15" s="90"/>
      <c r="RGX15" s="90"/>
      <c r="RGY15" s="90"/>
      <c r="RGZ15" s="90"/>
      <c r="RHA15" s="90"/>
      <c r="RHB15" s="90"/>
      <c r="RHC15" s="90"/>
      <c r="RHD15" s="90"/>
      <c r="RHE15" s="90"/>
      <c r="RHF15" s="90"/>
      <c r="RHG15" s="90"/>
      <c r="RHH15" s="90"/>
      <c r="RHI15" s="90"/>
      <c r="RHJ15" s="90"/>
      <c r="RHK15" s="90"/>
      <c r="RHL15" s="90"/>
      <c r="RHM15" s="90"/>
      <c r="RHN15" s="90"/>
      <c r="RHO15" s="90"/>
      <c r="RHP15" s="90"/>
      <c r="RHQ15" s="90"/>
      <c r="RHR15" s="90"/>
      <c r="RHS15" s="90"/>
      <c r="RHT15" s="90"/>
      <c r="RHU15" s="90"/>
      <c r="RHV15" s="90"/>
      <c r="RHW15" s="90"/>
      <c r="RHX15" s="90"/>
      <c r="RHY15" s="90"/>
      <c r="RHZ15" s="90"/>
      <c r="RIA15" s="90"/>
      <c r="RIB15" s="90"/>
      <c r="RIC15" s="90"/>
      <c r="RID15" s="90"/>
      <c r="RIE15" s="90"/>
      <c r="RIF15" s="90"/>
      <c r="RIG15" s="90"/>
      <c r="RIH15" s="90"/>
      <c r="RII15" s="90"/>
      <c r="RIJ15" s="90"/>
      <c r="RIK15" s="90"/>
      <c r="RIL15" s="90"/>
      <c r="RIM15" s="90"/>
      <c r="RIN15" s="90"/>
      <c r="RIO15" s="90"/>
      <c r="RIP15" s="90"/>
      <c r="RIQ15" s="90"/>
      <c r="RIR15" s="90"/>
      <c r="RIS15" s="90"/>
      <c r="RIT15" s="90"/>
      <c r="RIU15" s="90"/>
      <c r="RIV15" s="90"/>
      <c r="RIW15" s="90"/>
      <c r="RIX15" s="90"/>
      <c r="RIY15" s="90"/>
      <c r="RIZ15" s="90"/>
      <c r="RJA15" s="90"/>
      <c r="RJB15" s="90"/>
      <c r="RJC15" s="90"/>
      <c r="RJD15" s="90"/>
      <c r="RJE15" s="90"/>
      <c r="RJF15" s="90"/>
      <c r="RJG15" s="90"/>
      <c r="RJH15" s="90"/>
      <c r="RJI15" s="90"/>
      <c r="RJJ15" s="90"/>
      <c r="RJK15" s="90"/>
      <c r="RJL15" s="90"/>
      <c r="RJM15" s="90"/>
      <c r="RJN15" s="90"/>
      <c r="RJO15" s="90"/>
      <c r="RJP15" s="90"/>
      <c r="RJQ15" s="90"/>
      <c r="RJR15" s="90"/>
      <c r="RJS15" s="90"/>
      <c r="RJT15" s="90"/>
      <c r="RJU15" s="90"/>
      <c r="RJV15" s="90"/>
      <c r="RJW15" s="90"/>
      <c r="RJX15" s="90"/>
      <c r="RJY15" s="90"/>
      <c r="RJZ15" s="90"/>
      <c r="RKA15" s="90"/>
      <c r="RKB15" s="90"/>
      <c r="RKC15" s="90"/>
      <c r="RKD15" s="90"/>
      <c r="RKE15" s="90"/>
      <c r="RKF15" s="90"/>
      <c r="RKG15" s="90"/>
      <c r="RKH15" s="90"/>
      <c r="RKI15" s="90"/>
      <c r="RKJ15" s="90"/>
      <c r="RKK15" s="90"/>
      <c r="RKL15" s="90"/>
      <c r="RKM15" s="90"/>
      <c r="RKN15" s="90"/>
      <c r="RKO15" s="90"/>
      <c r="RKP15" s="90"/>
      <c r="RKQ15" s="90"/>
      <c r="RKR15" s="90"/>
      <c r="RKS15" s="90"/>
      <c r="RKT15" s="90"/>
      <c r="RKU15" s="90"/>
      <c r="RKV15" s="90"/>
      <c r="RKW15" s="90"/>
      <c r="RKX15" s="90"/>
      <c r="RKY15" s="90"/>
      <c r="RKZ15" s="90"/>
      <c r="RLA15" s="90"/>
      <c r="RLB15" s="90"/>
      <c r="RLC15" s="90"/>
      <c r="RLD15" s="90"/>
      <c r="RLE15" s="90"/>
      <c r="RLF15" s="90"/>
      <c r="RLG15" s="90"/>
      <c r="RLH15" s="90"/>
      <c r="RLI15" s="90"/>
      <c r="RLJ15" s="90"/>
      <c r="RLK15" s="90"/>
      <c r="RLL15" s="90"/>
      <c r="RLM15" s="90"/>
      <c r="RLN15" s="90"/>
      <c r="RLO15" s="90"/>
      <c r="RLP15" s="90"/>
      <c r="RLQ15" s="90"/>
      <c r="RLR15" s="90"/>
      <c r="RLS15" s="90"/>
      <c r="RLT15" s="90"/>
      <c r="RLU15" s="90"/>
      <c r="RLV15" s="90"/>
      <c r="RLW15" s="90"/>
      <c r="RLX15" s="90"/>
      <c r="RLY15" s="90"/>
      <c r="RLZ15" s="90"/>
      <c r="RMA15" s="90"/>
      <c r="RMB15" s="90"/>
      <c r="RMC15" s="90"/>
      <c r="RMD15" s="90"/>
      <c r="RME15" s="90"/>
      <c r="RMF15" s="90"/>
      <c r="RMG15" s="90"/>
      <c r="RMH15" s="90"/>
      <c r="RMI15" s="90"/>
      <c r="RMJ15" s="90"/>
      <c r="RMK15" s="90"/>
      <c r="RML15" s="90"/>
      <c r="RMM15" s="90"/>
      <c r="RMN15" s="90"/>
      <c r="RMO15" s="90"/>
      <c r="RMP15" s="90"/>
      <c r="RMQ15" s="90"/>
      <c r="RMR15" s="90"/>
      <c r="RMS15" s="90"/>
      <c r="RMT15" s="90"/>
      <c r="RMU15" s="90"/>
      <c r="RMV15" s="90"/>
      <c r="RMW15" s="90"/>
      <c r="RMX15" s="90"/>
      <c r="RMY15" s="90"/>
      <c r="RMZ15" s="90"/>
      <c r="RNA15" s="90"/>
      <c r="RNB15" s="90"/>
      <c r="RNC15" s="90"/>
      <c r="RND15" s="90"/>
      <c r="RNE15" s="90"/>
      <c r="RNF15" s="90"/>
      <c r="RNG15" s="90"/>
      <c r="RNH15" s="90"/>
      <c r="RNI15" s="90"/>
      <c r="RNJ15" s="90"/>
      <c r="RNK15" s="90"/>
      <c r="RNL15" s="90"/>
      <c r="RNM15" s="90"/>
      <c r="RNN15" s="90"/>
      <c r="RNO15" s="90"/>
      <c r="RNP15" s="90"/>
      <c r="RNQ15" s="90"/>
      <c r="RNR15" s="90"/>
      <c r="RNS15" s="90"/>
      <c r="RNT15" s="90"/>
      <c r="RNU15" s="90"/>
      <c r="RNV15" s="90"/>
      <c r="RNW15" s="90"/>
      <c r="RNX15" s="90"/>
      <c r="RNY15" s="90"/>
      <c r="RNZ15" s="90"/>
      <c r="ROA15" s="90"/>
      <c r="ROB15" s="90"/>
      <c r="ROC15" s="90"/>
      <c r="ROD15" s="90"/>
      <c r="ROE15" s="90"/>
      <c r="ROF15" s="90"/>
      <c r="ROG15" s="90"/>
      <c r="ROH15" s="90"/>
      <c r="ROI15" s="90"/>
      <c r="ROJ15" s="90"/>
      <c r="ROK15" s="90"/>
      <c r="ROL15" s="90"/>
      <c r="ROM15" s="90"/>
      <c r="RON15" s="90"/>
      <c r="ROO15" s="90"/>
      <c r="ROP15" s="90"/>
      <c r="ROQ15" s="90"/>
      <c r="ROR15" s="90"/>
      <c r="ROS15" s="90"/>
      <c r="ROT15" s="90"/>
      <c r="ROU15" s="90"/>
      <c r="ROV15" s="90"/>
      <c r="ROW15" s="90"/>
      <c r="ROX15" s="90"/>
      <c r="ROY15" s="90"/>
      <c r="ROZ15" s="90"/>
      <c r="RPA15" s="90"/>
      <c r="RPB15" s="90"/>
      <c r="RPC15" s="90"/>
      <c r="RPD15" s="90"/>
      <c r="RPE15" s="90"/>
      <c r="RPF15" s="90"/>
      <c r="RPG15" s="90"/>
      <c r="RPH15" s="90"/>
      <c r="RPI15" s="90"/>
      <c r="RPJ15" s="90"/>
      <c r="RPK15" s="90"/>
      <c r="RPL15" s="90"/>
      <c r="RPM15" s="90"/>
      <c r="RPN15" s="90"/>
      <c r="RPO15" s="90"/>
      <c r="RPP15" s="90"/>
      <c r="RPQ15" s="90"/>
      <c r="RPR15" s="90"/>
      <c r="RPS15" s="90"/>
      <c r="RPT15" s="90"/>
      <c r="RPU15" s="90"/>
      <c r="RPV15" s="90"/>
      <c r="RPW15" s="90"/>
      <c r="RPX15" s="90"/>
      <c r="RPY15" s="90"/>
      <c r="RPZ15" s="90"/>
      <c r="RQA15" s="90"/>
      <c r="RQB15" s="90"/>
      <c r="RQC15" s="90"/>
      <c r="RQD15" s="90"/>
      <c r="RQE15" s="90"/>
      <c r="RQF15" s="90"/>
      <c r="RQG15" s="90"/>
      <c r="RQH15" s="90"/>
      <c r="RQI15" s="90"/>
      <c r="RQJ15" s="90"/>
      <c r="RQK15" s="90"/>
      <c r="RQL15" s="90"/>
      <c r="RQM15" s="90"/>
      <c r="RQN15" s="90"/>
      <c r="RQO15" s="90"/>
      <c r="RQP15" s="90"/>
      <c r="RQQ15" s="90"/>
      <c r="RQR15" s="90"/>
      <c r="RQS15" s="90"/>
      <c r="RQT15" s="90"/>
      <c r="RQU15" s="90"/>
      <c r="RQV15" s="90"/>
      <c r="RQW15" s="90"/>
      <c r="RQX15" s="90"/>
      <c r="RQY15" s="90"/>
      <c r="RQZ15" s="90"/>
      <c r="RRA15" s="90"/>
      <c r="RRB15" s="90"/>
      <c r="RRC15" s="90"/>
      <c r="RRD15" s="90"/>
      <c r="RRE15" s="90"/>
      <c r="RRF15" s="90"/>
      <c r="RRG15" s="90"/>
      <c r="RRH15" s="90"/>
      <c r="RRI15" s="90"/>
      <c r="RRJ15" s="90"/>
      <c r="RRK15" s="90"/>
      <c r="RRL15" s="90"/>
      <c r="RRM15" s="90"/>
      <c r="RRN15" s="90"/>
      <c r="RRO15" s="90"/>
      <c r="RRP15" s="90"/>
      <c r="RRQ15" s="90"/>
      <c r="RRR15" s="90"/>
      <c r="RRS15" s="90"/>
      <c r="RRT15" s="90"/>
      <c r="RRU15" s="90"/>
      <c r="RRV15" s="90"/>
      <c r="RRW15" s="90"/>
      <c r="RRX15" s="90"/>
      <c r="RRY15" s="90"/>
      <c r="RRZ15" s="90"/>
      <c r="RSA15" s="90"/>
      <c r="RSB15" s="90"/>
      <c r="RSC15" s="90"/>
      <c r="RSD15" s="90"/>
      <c r="RSE15" s="90"/>
      <c r="RSF15" s="90"/>
      <c r="RSG15" s="90"/>
      <c r="RSH15" s="90"/>
      <c r="RSI15" s="90"/>
      <c r="RSJ15" s="90"/>
      <c r="RSK15" s="90"/>
      <c r="RSL15" s="90"/>
      <c r="RSM15" s="90"/>
      <c r="RSN15" s="90"/>
      <c r="RSO15" s="90"/>
      <c r="RSP15" s="90"/>
      <c r="RSQ15" s="90"/>
      <c r="RSR15" s="90"/>
      <c r="RSS15" s="90"/>
      <c r="RST15" s="90"/>
      <c r="RSU15" s="90"/>
      <c r="RSV15" s="90"/>
      <c r="RSW15" s="90"/>
      <c r="RSX15" s="90"/>
      <c r="RSY15" s="90"/>
      <c r="RSZ15" s="90"/>
      <c r="RTA15" s="90"/>
      <c r="RTB15" s="90"/>
      <c r="RTC15" s="90"/>
      <c r="RTD15" s="90"/>
      <c r="RTE15" s="90"/>
      <c r="RTF15" s="90"/>
      <c r="RTG15" s="90"/>
      <c r="RTH15" s="90"/>
      <c r="RTI15" s="90"/>
      <c r="RTJ15" s="90"/>
      <c r="RTK15" s="90"/>
      <c r="RTL15" s="90"/>
      <c r="RTM15" s="90"/>
      <c r="RTN15" s="90"/>
      <c r="RTO15" s="90"/>
      <c r="RTP15" s="90"/>
      <c r="RTQ15" s="90"/>
      <c r="RTR15" s="90"/>
      <c r="RTS15" s="90"/>
      <c r="RTT15" s="90"/>
      <c r="RTU15" s="90"/>
      <c r="RTV15" s="90"/>
      <c r="RTW15" s="90"/>
      <c r="RTX15" s="90"/>
      <c r="RTY15" s="90"/>
      <c r="RTZ15" s="90"/>
      <c r="RUA15" s="90"/>
      <c r="RUB15" s="90"/>
      <c r="RUC15" s="90"/>
      <c r="RUD15" s="90"/>
      <c r="RUE15" s="90"/>
      <c r="RUF15" s="90"/>
      <c r="RUG15" s="90"/>
      <c r="RUH15" s="90"/>
      <c r="RUI15" s="90"/>
      <c r="RUJ15" s="90"/>
      <c r="RUK15" s="90"/>
      <c r="RUL15" s="90"/>
      <c r="RUM15" s="90"/>
      <c r="RUN15" s="90"/>
      <c r="RUO15" s="90"/>
      <c r="RUP15" s="90"/>
      <c r="RUQ15" s="90"/>
      <c r="RUR15" s="90"/>
      <c r="RUS15" s="90"/>
      <c r="RUT15" s="90"/>
      <c r="RUU15" s="90"/>
      <c r="RUV15" s="90"/>
      <c r="RUW15" s="90"/>
      <c r="RUX15" s="90"/>
      <c r="RUY15" s="90"/>
      <c r="RUZ15" s="90"/>
      <c r="RVA15" s="90"/>
      <c r="RVB15" s="90"/>
      <c r="RVC15" s="90"/>
      <c r="RVD15" s="90"/>
      <c r="RVE15" s="90"/>
      <c r="RVF15" s="90"/>
      <c r="RVG15" s="90"/>
      <c r="RVH15" s="90"/>
      <c r="RVI15" s="90"/>
      <c r="RVJ15" s="90"/>
      <c r="RVK15" s="90"/>
      <c r="RVL15" s="90"/>
      <c r="RVM15" s="90"/>
      <c r="RVN15" s="90"/>
      <c r="RVO15" s="90"/>
      <c r="RVP15" s="90"/>
      <c r="RVQ15" s="90"/>
      <c r="RVR15" s="90"/>
      <c r="RVS15" s="90"/>
      <c r="RVT15" s="90"/>
      <c r="RVU15" s="90"/>
      <c r="RVV15" s="90"/>
      <c r="RVW15" s="90"/>
      <c r="RVX15" s="90"/>
      <c r="RVY15" s="90"/>
      <c r="RVZ15" s="90"/>
      <c r="RWA15" s="90"/>
      <c r="RWB15" s="90"/>
      <c r="RWC15" s="90"/>
      <c r="RWD15" s="90"/>
      <c r="RWE15" s="90"/>
      <c r="RWF15" s="90"/>
      <c r="RWG15" s="90"/>
      <c r="RWH15" s="90"/>
      <c r="RWI15" s="90"/>
      <c r="RWJ15" s="90"/>
      <c r="RWK15" s="90"/>
      <c r="RWL15" s="90"/>
      <c r="RWM15" s="90"/>
      <c r="RWN15" s="90"/>
      <c r="RWO15" s="90"/>
      <c r="RWP15" s="90"/>
      <c r="RWQ15" s="90"/>
      <c r="RWR15" s="90"/>
      <c r="RWS15" s="90"/>
      <c r="RWT15" s="90"/>
      <c r="RWU15" s="90"/>
      <c r="RWV15" s="90"/>
      <c r="RWW15" s="90"/>
      <c r="RWX15" s="90"/>
      <c r="RWY15" s="90"/>
      <c r="RWZ15" s="90"/>
      <c r="RXA15" s="90"/>
      <c r="RXB15" s="90"/>
      <c r="RXC15" s="90"/>
      <c r="RXD15" s="90"/>
      <c r="RXE15" s="90"/>
      <c r="RXF15" s="90"/>
      <c r="RXG15" s="90"/>
      <c r="RXH15" s="90"/>
      <c r="RXI15" s="90"/>
      <c r="RXJ15" s="90"/>
      <c r="RXK15" s="90"/>
      <c r="RXL15" s="90"/>
      <c r="RXM15" s="90"/>
      <c r="RXN15" s="90"/>
      <c r="RXO15" s="90"/>
      <c r="RXP15" s="90"/>
      <c r="RXQ15" s="90"/>
      <c r="RXR15" s="90"/>
      <c r="RXS15" s="90"/>
      <c r="RXT15" s="90"/>
      <c r="RXU15" s="90"/>
      <c r="RXV15" s="90"/>
      <c r="RXW15" s="90"/>
      <c r="RXX15" s="90"/>
      <c r="RXY15" s="90"/>
      <c r="RXZ15" s="90"/>
      <c r="RYA15" s="90"/>
      <c r="RYB15" s="90"/>
      <c r="RYC15" s="90"/>
      <c r="RYD15" s="90"/>
      <c r="RYE15" s="90"/>
      <c r="RYF15" s="90"/>
      <c r="RYG15" s="90"/>
      <c r="RYH15" s="90"/>
      <c r="RYI15" s="90"/>
      <c r="RYJ15" s="90"/>
      <c r="RYK15" s="90"/>
      <c r="RYL15" s="90"/>
      <c r="RYM15" s="90"/>
      <c r="RYN15" s="90"/>
      <c r="RYO15" s="90"/>
      <c r="RYP15" s="90"/>
      <c r="RYQ15" s="90"/>
      <c r="RYR15" s="90"/>
      <c r="RYS15" s="90"/>
      <c r="RYT15" s="90"/>
      <c r="RYU15" s="90"/>
      <c r="RYV15" s="90"/>
      <c r="RYW15" s="90"/>
      <c r="RYX15" s="90"/>
      <c r="RYY15" s="90"/>
      <c r="RYZ15" s="90"/>
      <c r="RZA15" s="90"/>
      <c r="RZB15" s="90"/>
      <c r="RZC15" s="90"/>
      <c r="RZD15" s="90"/>
      <c r="RZE15" s="90"/>
      <c r="RZF15" s="90"/>
      <c r="RZG15" s="90"/>
      <c r="RZH15" s="90"/>
      <c r="RZI15" s="90"/>
      <c r="RZJ15" s="90"/>
      <c r="RZK15" s="90"/>
      <c r="RZL15" s="90"/>
      <c r="RZM15" s="90"/>
      <c r="RZN15" s="90"/>
      <c r="RZO15" s="90"/>
      <c r="RZP15" s="90"/>
      <c r="RZQ15" s="90"/>
      <c r="RZR15" s="90"/>
      <c r="RZS15" s="90"/>
      <c r="RZT15" s="90"/>
      <c r="RZU15" s="90"/>
      <c r="RZV15" s="90"/>
      <c r="RZW15" s="90"/>
      <c r="RZX15" s="90"/>
      <c r="RZY15" s="90"/>
      <c r="RZZ15" s="90"/>
      <c r="SAA15" s="90"/>
      <c r="SAB15" s="90"/>
      <c r="SAC15" s="90"/>
      <c r="SAD15" s="90"/>
      <c r="SAE15" s="90"/>
      <c r="SAF15" s="90"/>
      <c r="SAG15" s="90"/>
      <c r="SAH15" s="90"/>
      <c r="SAI15" s="90"/>
      <c r="SAJ15" s="90"/>
      <c r="SAK15" s="90"/>
      <c r="SAL15" s="90"/>
      <c r="SAM15" s="90"/>
      <c r="SAN15" s="90"/>
      <c r="SAO15" s="90"/>
      <c r="SAP15" s="90"/>
      <c r="SAQ15" s="90"/>
      <c r="SAR15" s="90"/>
      <c r="SAS15" s="90"/>
      <c r="SAT15" s="90"/>
      <c r="SAU15" s="90"/>
      <c r="SAV15" s="90"/>
      <c r="SAW15" s="90"/>
      <c r="SAX15" s="90"/>
      <c r="SAY15" s="90"/>
      <c r="SAZ15" s="90"/>
      <c r="SBA15" s="90"/>
      <c r="SBB15" s="90"/>
      <c r="SBC15" s="90"/>
      <c r="SBD15" s="90"/>
      <c r="SBE15" s="90"/>
      <c r="SBF15" s="90"/>
      <c r="SBG15" s="90"/>
      <c r="SBH15" s="90"/>
      <c r="SBI15" s="90"/>
      <c r="SBJ15" s="90"/>
      <c r="SBK15" s="90"/>
      <c r="SBL15" s="90"/>
      <c r="SBM15" s="90"/>
      <c r="SBN15" s="90"/>
      <c r="SBO15" s="90"/>
      <c r="SBP15" s="90"/>
      <c r="SBQ15" s="90"/>
      <c r="SBR15" s="90"/>
      <c r="SBS15" s="90"/>
      <c r="SBT15" s="90"/>
      <c r="SBU15" s="90"/>
      <c r="SBV15" s="90"/>
      <c r="SBW15" s="90"/>
      <c r="SBX15" s="90"/>
      <c r="SBY15" s="90"/>
      <c r="SBZ15" s="90"/>
      <c r="SCA15" s="90"/>
      <c r="SCB15" s="90"/>
      <c r="SCC15" s="90"/>
      <c r="SCD15" s="90"/>
      <c r="SCE15" s="90"/>
      <c r="SCF15" s="90"/>
      <c r="SCG15" s="90"/>
      <c r="SCH15" s="90"/>
      <c r="SCI15" s="90"/>
      <c r="SCJ15" s="90"/>
      <c r="SCK15" s="90"/>
      <c r="SCL15" s="90"/>
      <c r="SCM15" s="90"/>
      <c r="SCN15" s="90"/>
      <c r="SCO15" s="90"/>
      <c r="SCP15" s="90"/>
      <c r="SCQ15" s="90"/>
      <c r="SCR15" s="90"/>
      <c r="SCS15" s="90"/>
      <c r="SCT15" s="90"/>
      <c r="SCU15" s="90"/>
      <c r="SCV15" s="90"/>
      <c r="SCW15" s="90"/>
      <c r="SCX15" s="90"/>
      <c r="SCY15" s="90"/>
      <c r="SCZ15" s="90"/>
      <c r="SDA15" s="90"/>
      <c r="SDB15" s="90"/>
      <c r="SDC15" s="90"/>
      <c r="SDD15" s="90"/>
      <c r="SDE15" s="90"/>
      <c r="SDF15" s="90"/>
      <c r="SDG15" s="90"/>
      <c r="SDH15" s="90"/>
      <c r="SDI15" s="90"/>
      <c r="SDJ15" s="90"/>
      <c r="SDK15" s="90"/>
      <c r="SDL15" s="90"/>
      <c r="SDM15" s="90"/>
      <c r="SDN15" s="90"/>
      <c r="SDO15" s="90"/>
      <c r="SDP15" s="90"/>
      <c r="SDQ15" s="90"/>
      <c r="SDR15" s="90"/>
      <c r="SDS15" s="90"/>
      <c r="SDT15" s="90"/>
      <c r="SDU15" s="90"/>
      <c r="SDV15" s="90"/>
      <c r="SDW15" s="90"/>
      <c r="SDX15" s="90"/>
      <c r="SDY15" s="90"/>
      <c r="SDZ15" s="90"/>
      <c r="SEA15" s="90"/>
      <c r="SEB15" s="90"/>
      <c r="SEC15" s="90"/>
      <c r="SED15" s="90"/>
      <c r="SEE15" s="90"/>
      <c r="SEF15" s="90"/>
      <c r="SEG15" s="90"/>
      <c r="SEH15" s="90"/>
      <c r="SEI15" s="90"/>
      <c r="SEJ15" s="90"/>
      <c r="SEK15" s="90"/>
      <c r="SEL15" s="90"/>
      <c r="SEM15" s="90"/>
      <c r="SEN15" s="90"/>
      <c r="SEO15" s="90"/>
      <c r="SEP15" s="90"/>
      <c r="SEQ15" s="90"/>
      <c r="SER15" s="90"/>
      <c r="SES15" s="90"/>
      <c r="SET15" s="90"/>
      <c r="SEU15" s="90"/>
      <c r="SEV15" s="90"/>
      <c r="SEW15" s="90"/>
      <c r="SEX15" s="90"/>
      <c r="SEY15" s="90"/>
      <c r="SEZ15" s="90"/>
      <c r="SFA15" s="90"/>
      <c r="SFB15" s="90"/>
      <c r="SFC15" s="90"/>
      <c r="SFD15" s="90"/>
      <c r="SFE15" s="90"/>
      <c r="SFF15" s="90"/>
      <c r="SFG15" s="90"/>
      <c r="SFH15" s="90"/>
      <c r="SFI15" s="90"/>
      <c r="SFJ15" s="90"/>
      <c r="SFK15" s="90"/>
      <c r="SFL15" s="90"/>
      <c r="SFM15" s="90"/>
      <c r="SFN15" s="90"/>
      <c r="SFO15" s="90"/>
      <c r="SFP15" s="90"/>
      <c r="SFQ15" s="90"/>
      <c r="SFR15" s="90"/>
      <c r="SFS15" s="90"/>
      <c r="SFT15" s="90"/>
      <c r="SFU15" s="90"/>
      <c r="SFV15" s="90"/>
      <c r="SFW15" s="90"/>
      <c r="SFX15" s="90"/>
      <c r="SFY15" s="90"/>
      <c r="SFZ15" s="90"/>
      <c r="SGA15" s="90"/>
      <c r="SGB15" s="90"/>
      <c r="SGC15" s="90"/>
      <c r="SGD15" s="90"/>
      <c r="SGE15" s="90"/>
      <c r="SGF15" s="90"/>
      <c r="SGG15" s="90"/>
      <c r="SGH15" s="90"/>
      <c r="SGI15" s="90"/>
      <c r="SGJ15" s="90"/>
      <c r="SGK15" s="90"/>
      <c r="SGL15" s="90"/>
      <c r="SGM15" s="90"/>
      <c r="SGN15" s="90"/>
      <c r="SGO15" s="90"/>
      <c r="SGP15" s="90"/>
      <c r="SGQ15" s="90"/>
      <c r="SGR15" s="90"/>
      <c r="SGS15" s="90"/>
      <c r="SGT15" s="90"/>
      <c r="SGU15" s="90"/>
      <c r="SGV15" s="90"/>
      <c r="SGW15" s="90"/>
      <c r="SGX15" s="90"/>
      <c r="SGY15" s="90"/>
      <c r="SGZ15" s="90"/>
      <c r="SHA15" s="90"/>
      <c r="SHB15" s="90"/>
      <c r="SHC15" s="90"/>
      <c r="SHD15" s="90"/>
      <c r="SHE15" s="90"/>
      <c r="SHF15" s="90"/>
      <c r="SHG15" s="90"/>
      <c r="SHH15" s="90"/>
      <c r="SHI15" s="90"/>
      <c r="SHJ15" s="90"/>
      <c r="SHK15" s="90"/>
      <c r="SHL15" s="90"/>
      <c r="SHM15" s="90"/>
      <c r="SHN15" s="90"/>
      <c r="SHO15" s="90"/>
      <c r="SHP15" s="90"/>
      <c r="SHQ15" s="90"/>
      <c r="SHR15" s="90"/>
      <c r="SHS15" s="90"/>
      <c r="SHT15" s="90"/>
      <c r="SHU15" s="90"/>
      <c r="SHV15" s="90"/>
      <c r="SHW15" s="90"/>
      <c r="SHX15" s="90"/>
      <c r="SHY15" s="90"/>
      <c r="SHZ15" s="90"/>
      <c r="SIA15" s="90"/>
      <c r="SIB15" s="90"/>
      <c r="SIC15" s="90"/>
      <c r="SID15" s="90"/>
      <c r="SIE15" s="90"/>
      <c r="SIF15" s="90"/>
      <c r="SIG15" s="90"/>
      <c r="SIH15" s="90"/>
      <c r="SII15" s="90"/>
      <c r="SIJ15" s="90"/>
      <c r="SIK15" s="90"/>
      <c r="SIL15" s="90"/>
      <c r="SIM15" s="90"/>
      <c r="SIN15" s="90"/>
      <c r="SIO15" s="90"/>
      <c r="SIP15" s="90"/>
      <c r="SIQ15" s="90"/>
      <c r="SIR15" s="90"/>
      <c r="SIS15" s="90"/>
      <c r="SIT15" s="90"/>
      <c r="SIU15" s="90"/>
      <c r="SIV15" s="90"/>
      <c r="SIW15" s="90"/>
      <c r="SIX15" s="90"/>
      <c r="SIY15" s="90"/>
      <c r="SIZ15" s="90"/>
      <c r="SJA15" s="90"/>
      <c r="SJB15" s="90"/>
      <c r="SJC15" s="90"/>
      <c r="SJD15" s="90"/>
      <c r="SJE15" s="90"/>
      <c r="SJF15" s="90"/>
      <c r="SJG15" s="90"/>
      <c r="SJH15" s="90"/>
      <c r="SJI15" s="90"/>
      <c r="SJJ15" s="90"/>
      <c r="SJK15" s="90"/>
      <c r="SJL15" s="90"/>
      <c r="SJM15" s="90"/>
      <c r="SJN15" s="90"/>
      <c r="SJO15" s="90"/>
      <c r="SJP15" s="90"/>
      <c r="SJQ15" s="90"/>
      <c r="SJR15" s="90"/>
      <c r="SJS15" s="90"/>
      <c r="SJT15" s="90"/>
      <c r="SJU15" s="90"/>
      <c r="SJV15" s="90"/>
      <c r="SJW15" s="90"/>
      <c r="SJX15" s="90"/>
      <c r="SJY15" s="90"/>
      <c r="SJZ15" s="90"/>
      <c r="SKA15" s="90"/>
      <c r="SKB15" s="90"/>
      <c r="SKC15" s="90"/>
      <c r="SKD15" s="90"/>
      <c r="SKE15" s="90"/>
      <c r="SKF15" s="90"/>
      <c r="SKG15" s="90"/>
      <c r="SKH15" s="90"/>
      <c r="SKI15" s="90"/>
      <c r="SKJ15" s="90"/>
      <c r="SKK15" s="90"/>
      <c r="SKL15" s="90"/>
      <c r="SKM15" s="90"/>
      <c r="SKN15" s="90"/>
      <c r="SKO15" s="90"/>
      <c r="SKP15" s="90"/>
      <c r="SKQ15" s="90"/>
      <c r="SKR15" s="90"/>
      <c r="SKS15" s="90"/>
      <c r="SKT15" s="90"/>
      <c r="SKU15" s="90"/>
      <c r="SKV15" s="90"/>
      <c r="SKW15" s="90"/>
      <c r="SKX15" s="90"/>
      <c r="SKY15" s="90"/>
      <c r="SKZ15" s="90"/>
      <c r="SLA15" s="90"/>
      <c r="SLB15" s="90"/>
      <c r="SLC15" s="90"/>
      <c r="SLD15" s="90"/>
      <c r="SLE15" s="90"/>
      <c r="SLF15" s="90"/>
      <c r="SLG15" s="90"/>
      <c r="SLH15" s="90"/>
      <c r="SLI15" s="90"/>
      <c r="SLJ15" s="90"/>
      <c r="SLK15" s="90"/>
      <c r="SLL15" s="90"/>
      <c r="SLM15" s="90"/>
      <c r="SLN15" s="90"/>
      <c r="SLO15" s="90"/>
      <c r="SLP15" s="90"/>
      <c r="SLQ15" s="90"/>
      <c r="SLR15" s="90"/>
      <c r="SLS15" s="90"/>
      <c r="SLT15" s="90"/>
      <c r="SLU15" s="90"/>
      <c r="SLV15" s="90"/>
      <c r="SLW15" s="90"/>
      <c r="SLX15" s="90"/>
      <c r="SLY15" s="90"/>
      <c r="SLZ15" s="90"/>
      <c r="SMA15" s="90"/>
      <c r="SMB15" s="90"/>
      <c r="SMC15" s="90"/>
      <c r="SMD15" s="90"/>
      <c r="SME15" s="90"/>
      <c r="SMF15" s="90"/>
      <c r="SMG15" s="90"/>
      <c r="SMH15" s="90"/>
      <c r="SMI15" s="90"/>
      <c r="SMJ15" s="90"/>
      <c r="SMK15" s="90"/>
      <c r="SML15" s="90"/>
      <c r="SMM15" s="90"/>
      <c r="SMN15" s="90"/>
      <c r="SMO15" s="90"/>
      <c r="SMP15" s="90"/>
      <c r="SMQ15" s="90"/>
      <c r="SMR15" s="90"/>
      <c r="SMS15" s="90"/>
      <c r="SMT15" s="90"/>
      <c r="SMU15" s="90"/>
      <c r="SMV15" s="90"/>
      <c r="SMW15" s="90"/>
      <c r="SMX15" s="90"/>
      <c r="SMY15" s="90"/>
      <c r="SMZ15" s="90"/>
      <c r="SNA15" s="90"/>
      <c r="SNB15" s="90"/>
      <c r="SNC15" s="90"/>
      <c r="SND15" s="90"/>
      <c r="SNE15" s="90"/>
      <c r="SNF15" s="90"/>
      <c r="SNG15" s="90"/>
      <c r="SNH15" s="90"/>
      <c r="SNI15" s="90"/>
      <c r="SNJ15" s="90"/>
      <c r="SNK15" s="90"/>
      <c r="SNL15" s="90"/>
      <c r="SNM15" s="90"/>
      <c r="SNN15" s="90"/>
      <c r="SNO15" s="90"/>
      <c r="SNP15" s="90"/>
      <c r="SNQ15" s="90"/>
      <c r="SNR15" s="90"/>
      <c r="SNS15" s="90"/>
      <c r="SNT15" s="90"/>
      <c r="SNU15" s="90"/>
      <c r="SNV15" s="90"/>
      <c r="SNW15" s="90"/>
      <c r="SNX15" s="90"/>
      <c r="SNY15" s="90"/>
      <c r="SNZ15" s="90"/>
      <c r="SOA15" s="90"/>
      <c r="SOB15" s="90"/>
      <c r="SOC15" s="90"/>
      <c r="SOD15" s="90"/>
      <c r="SOE15" s="90"/>
      <c r="SOF15" s="90"/>
      <c r="SOG15" s="90"/>
      <c r="SOH15" s="90"/>
      <c r="SOI15" s="90"/>
      <c r="SOJ15" s="90"/>
      <c r="SOK15" s="90"/>
      <c r="SOL15" s="90"/>
      <c r="SOM15" s="90"/>
      <c r="SON15" s="90"/>
      <c r="SOO15" s="90"/>
      <c r="SOP15" s="90"/>
      <c r="SOQ15" s="90"/>
      <c r="SOR15" s="90"/>
      <c r="SOS15" s="90"/>
      <c r="SOT15" s="90"/>
      <c r="SOU15" s="90"/>
      <c r="SOV15" s="90"/>
      <c r="SOW15" s="90"/>
      <c r="SOX15" s="90"/>
      <c r="SOY15" s="90"/>
      <c r="SOZ15" s="90"/>
      <c r="SPA15" s="90"/>
      <c r="SPB15" s="90"/>
      <c r="SPC15" s="90"/>
      <c r="SPD15" s="90"/>
      <c r="SPE15" s="90"/>
      <c r="SPF15" s="90"/>
      <c r="SPG15" s="90"/>
      <c r="SPH15" s="90"/>
      <c r="SPI15" s="90"/>
      <c r="SPJ15" s="90"/>
      <c r="SPK15" s="90"/>
      <c r="SPL15" s="90"/>
      <c r="SPM15" s="90"/>
      <c r="SPN15" s="90"/>
      <c r="SPO15" s="90"/>
      <c r="SPP15" s="90"/>
      <c r="SPQ15" s="90"/>
      <c r="SPR15" s="90"/>
      <c r="SPS15" s="90"/>
      <c r="SPT15" s="90"/>
      <c r="SPU15" s="90"/>
      <c r="SPV15" s="90"/>
      <c r="SPW15" s="90"/>
      <c r="SPX15" s="90"/>
      <c r="SPY15" s="90"/>
      <c r="SPZ15" s="90"/>
      <c r="SQA15" s="90"/>
      <c r="SQB15" s="90"/>
      <c r="SQC15" s="90"/>
      <c r="SQD15" s="90"/>
      <c r="SQE15" s="90"/>
      <c r="SQF15" s="90"/>
      <c r="SQG15" s="90"/>
      <c r="SQH15" s="90"/>
      <c r="SQI15" s="90"/>
      <c r="SQJ15" s="90"/>
      <c r="SQK15" s="90"/>
      <c r="SQL15" s="90"/>
      <c r="SQM15" s="90"/>
      <c r="SQN15" s="90"/>
      <c r="SQO15" s="90"/>
      <c r="SQP15" s="90"/>
      <c r="SQQ15" s="90"/>
      <c r="SQR15" s="90"/>
      <c r="SQS15" s="90"/>
      <c r="SQT15" s="90"/>
      <c r="SQU15" s="90"/>
      <c r="SQV15" s="90"/>
      <c r="SQW15" s="90"/>
      <c r="SQX15" s="90"/>
      <c r="SQY15" s="90"/>
      <c r="SQZ15" s="90"/>
      <c r="SRA15" s="90"/>
      <c r="SRB15" s="90"/>
      <c r="SRC15" s="90"/>
      <c r="SRD15" s="90"/>
      <c r="SRE15" s="90"/>
      <c r="SRF15" s="90"/>
      <c r="SRG15" s="90"/>
      <c r="SRH15" s="90"/>
      <c r="SRI15" s="90"/>
      <c r="SRJ15" s="90"/>
      <c r="SRK15" s="90"/>
      <c r="SRL15" s="90"/>
      <c r="SRM15" s="90"/>
      <c r="SRN15" s="90"/>
      <c r="SRO15" s="90"/>
      <c r="SRP15" s="90"/>
      <c r="SRQ15" s="90"/>
      <c r="SRR15" s="90"/>
      <c r="SRS15" s="90"/>
      <c r="SRT15" s="90"/>
      <c r="SRU15" s="90"/>
      <c r="SRV15" s="90"/>
      <c r="SRW15" s="90"/>
      <c r="SRX15" s="90"/>
      <c r="SRY15" s="90"/>
      <c r="SRZ15" s="90"/>
      <c r="SSA15" s="90"/>
      <c r="SSB15" s="90"/>
      <c r="SSC15" s="90"/>
      <c r="SSD15" s="90"/>
      <c r="SSE15" s="90"/>
      <c r="SSF15" s="90"/>
      <c r="SSG15" s="90"/>
      <c r="SSH15" s="90"/>
      <c r="SSI15" s="90"/>
      <c r="SSJ15" s="90"/>
      <c r="SSK15" s="90"/>
      <c r="SSL15" s="90"/>
      <c r="SSM15" s="90"/>
      <c r="SSN15" s="90"/>
      <c r="SSO15" s="90"/>
      <c r="SSP15" s="90"/>
      <c r="SSQ15" s="90"/>
      <c r="SSR15" s="90"/>
      <c r="SSS15" s="90"/>
      <c r="SST15" s="90"/>
      <c r="SSU15" s="90"/>
      <c r="SSV15" s="90"/>
      <c r="SSW15" s="90"/>
      <c r="SSX15" s="90"/>
      <c r="SSY15" s="90"/>
      <c r="SSZ15" s="90"/>
      <c r="STA15" s="90"/>
      <c r="STB15" s="90"/>
      <c r="STC15" s="90"/>
      <c r="STD15" s="90"/>
      <c r="STE15" s="90"/>
      <c r="STF15" s="90"/>
      <c r="STG15" s="90"/>
      <c r="STH15" s="90"/>
      <c r="STI15" s="90"/>
      <c r="STJ15" s="90"/>
      <c r="STK15" s="90"/>
      <c r="STL15" s="90"/>
      <c r="STM15" s="90"/>
      <c r="STN15" s="90"/>
      <c r="STO15" s="90"/>
      <c r="STP15" s="90"/>
      <c r="STQ15" s="90"/>
      <c r="STR15" s="90"/>
      <c r="STS15" s="90"/>
      <c r="STT15" s="90"/>
      <c r="STU15" s="90"/>
      <c r="STV15" s="90"/>
      <c r="STW15" s="90"/>
      <c r="STX15" s="90"/>
      <c r="STY15" s="90"/>
      <c r="STZ15" s="90"/>
      <c r="SUA15" s="90"/>
      <c r="SUB15" s="90"/>
      <c r="SUC15" s="90"/>
      <c r="SUD15" s="90"/>
      <c r="SUE15" s="90"/>
      <c r="SUF15" s="90"/>
      <c r="SUG15" s="90"/>
      <c r="SUH15" s="90"/>
      <c r="SUI15" s="90"/>
      <c r="SUJ15" s="90"/>
      <c r="SUK15" s="90"/>
      <c r="SUL15" s="90"/>
      <c r="SUM15" s="90"/>
      <c r="SUN15" s="90"/>
      <c r="SUO15" s="90"/>
      <c r="SUP15" s="90"/>
      <c r="SUQ15" s="90"/>
      <c r="SUR15" s="90"/>
      <c r="SUS15" s="90"/>
      <c r="SUT15" s="90"/>
      <c r="SUU15" s="90"/>
      <c r="SUV15" s="90"/>
      <c r="SUW15" s="90"/>
      <c r="SUX15" s="90"/>
      <c r="SUY15" s="90"/>
      <c r="SUZ15" s="90"/>
      <c r="SVA15" s="90"/>
      <c r="SVB15" s="90"/>
      <c r="SVC15" s="90"/>
      <c r="SVD15" s="90"/>
      <c r="SVE15" s="90"/>
      <c r="SVF15" s="90"/>
      <c r="SVG15" s="90"/>
      <c r="SVH15" s="90"/>
      <c r="SVI15" s="90"/>
      <c r="SVJ15" s="90"/>
      <c r="SVK15" s="90"/>
      <c r="SVL15" s="90"/>
      <c r="SVM15" s="90"/>
      <c r="SVN15" s="90"/>
      <c r="SVO15" s="90"/>
      <c r="SVP15" s="90"/>
      <c r="SVQ15" s="90"/>
      <c r="SVR15" s="90"/>
      <c r="SVS15" s="90"/>
      <c r="SVT15" s="90"/>
      <c r="SVU15" s="90"/>
      <c r="SVV15" s="90"/>
      <c r="SVW15" s="90"/>
      <c r="SVX15" s="90"/>
      <c r="SVY15" s="90"/>
      <c r="SVZ15" s="90"/>
      <c r="SWA15" s="90"/>
      <c r="SWB15" s="90"/>
      <c r="SWC15" s="90"/>
      <c r="SWD15" s="90"/>
      <c r="SWE15" s="90"/>
      <c r="SWF15" s="90"/>
      <c r="SWG15" s="90"/>
      <c r="SWH15" s="90"/>
      <c r="SWI15" s="90"/>
      <c r="SWJ15" s="90"/>
      <c r="SWK15" s="90"/>
      <c r="SWL15" s="90"/>
      <c r="SWM15" s="90"/>
      <c r="SWN15" s="90"/>
      <c r="SWO15" s="90"/>
      <c r="SWP15" s="90"/>
      <c r="SWQ15" s="90"/>
      <c r="SWR15" s="90"/>
      <c r="SWS15" s="90"/>
      <c r="SWT15" s="90"/>
      <c r="SWU15" s="90"/>
      <c r="SWV15" s="90"/>
      <c r="SWW15" s="90"/>
      <c r="SWX15" s="90"/>
      <c r="SWY15" s="90"/>
      <c r="SWZ15" s="90"/>
      <c r="SXA15" s="90"/>
      <c r="SXB15" s="90"/>
      <c r="SXC15" s="90"/>
      <c r="SXD15" s="90"/>
      <c r="SXE15" s="90"/>
      <c r="SXF15" s="90"/>
      <c r="SXG15" s="90"/>
      <c r="SXH15" s="90"/>
      <c r="SXI15" s="90"/>
      <c r="SXJ15" s="90"/>
      <c r="SXK15" s="90"/>
      <c r="SXL15" s="90"/>
      <c r="SXM15" s="90"/>
      <c r="SXN15" s="90"/>
      <c r="SXO15" s="90"/>
      <c r="SXP15" s="90"/>
      <c r="SXQ15" s="90"/>
      <c r="SXR15" s="90"/>
      <c r="SXS15" s="90"/>
      <c r="SXT15" s="90"/>
      <c r="SXU15" s="90"/>
      <c r="SXV15" s="90"/>
      <c r="SXW15" s="90"/>
      <c r="SXX15" s="90"/>
      <c r="SXY15" s="90"/>
      <c r="SXZ15" s="90"/>
      <c r="SYA15" s="90"/>
      <c r="SYB15" s="90"/>
      <c r="SYC15" s="90"/>
      <c r="SYD15" s="90"/>
      <c r="SYE15" s="90"/>
      <c r="SYF15" s="90"/>
      <c r="SYG15" s="90"/>
      <c r="SYH15" s="90"/>
      <c r="SYI15" s="90"/>
      <c r="SYJ15" s="90"/>
      <c r="SYK15" s="90"/>
      <c r="SYL15" s="90"/>
      <c r="SYM15" s="90"/>
      <c r="SYN15" s="90"/>
      <c r="SYO15" s="90"/>
      <c r="SYP15" s="90"/>
      <c r="SYQ15" s="90"/>
      <c r="SYR15" s="90"/>
      <c r="SYS15" s="90"/>
      <c r="SYT15" s="90"/>
      <c r="SYU15" s="90"/>
      <c r="SYV15" s="90"/>
      <c r="SYW15" s="90"/>
      <c r="SYX15" s="90"/>
      <c r="SYY15" s="90"/>
      <c r="SYZ15" s="90"/>
      <c r="SZA15" s="90"/>
      <c r="SZB15" s="90"/>
      <c r="SZC15" s="90"/>
      <c r="SZD15" s="90"/>
      <c r="SZE15" s="90"/>
      <c r="SZF15" s="90"/>
      <c r="SZG15" s="90"/>
      <c r="SZH15" s="90"/>
      <c r="SZI15" s="90"/>
      <c r="SZJ15" s="90"/>
      <c r="SZK15" s="90"/>
      <c r="SZL15" s="90"/>
      <c r="SZM15" s="90"/>
      <c r="SZN15" s="90"/>
      <c r="SZO15" s="90"/>
      <c r="SZP15" s="90"/>
      <c r="SZQ15" s="90"/>
      <c r="SZR15" s="90"/>
      <c r="SZS15" s="90"/>
      <c r="SZT15" s="90"/>
      <c r="SZU15" s="90"/>
      <c r="SZV15" s="90"/>
      <c r="SZW15" s="90"/>
      <c r="SZX15" s="90"/>
      <c r="SZY15" s="90"/>
      <c r="SZZ15" s="90"/>
      <c r="TAA15" s="90"/>
      <c r="TAB15" s="90"/>
      <c r="TAC15" s="90"/>
      <c r="TAD15" s="90"/>
      <c r="TAE15" s="90"/>
      <c r="TAF15" s="90"/>
      <c r="TAG15" s="90"/>
      <c r="TAH15" s="90"/>
      <c r="TAI15" s="90"/>
      <c r="TAJ15" s="90"/>
      <c r="TAK15" s="90"/>
      <c r="TAL15" s="90"/>
      <c r="TAM15" s="90"/>
      <c r="TAN15" s="90"/>
      <c r="TAO15" s="90"/>
      <c r="TAP15" s="90"/>
      <c r="TAQ15" s="90"/>
      <c r="TAR15" s="90"/>
      <c r="TAS15" s="90"/>
      <c r="TAT15" s="90"/>
      <c r="TAU15" s="90"/>
      <c r="TAV15" s="90"/>
      <c r="TAW15" s="90"/>
      <c r="TAX15" s="90"/>
      <c r="TAY15" s="90"/>
      <c r="TAZ15" s="90"/>
      <c r="TBA15" s="90"/>
      <c r="TBB15" s="90"/>
      <c r="TBC15" s="90"/>
      <c r="TBD15" s="90"/>
      <c r="TBE15" s="90"/>
      <c r="TBF15" s="90"/>
      <c r="TBG15" s="90"/>
      <c r="TBH15" s="90"/>
      <c r="TBI15" s="90"/>
      <c r="TBJ15" s="90"/>
      <c r="TBK15" s="90"/>
      <c r="TBL15" s="90"/>
      <c r="TBM15" s="90"/>
      <c r="TBN15" s="90"/>
      <c r="TBO15" s="90"/>
      <c r="TBP15" s="90"/>
      <c r="TBQ15" s="90"/>
      <c r="TBR15" s="90"/>
      <c r="TBS15" s="90"/>
      <c r="TBT15" s="90"/>
      <c r="TBU15" s="90"/>
      <c r="TBV15" s="90"/>
      <c r="TBW15" s="90"/>
      <c r="TBX15" s="90"/>
      <c r="TBY15" s="90"/>
      <c r="TBZ15" s="90"/>
      <c r="TCA15" s="90"/>
      <c r="TCB15" s="90"/>
      <c r="TCC15" s="90"/>
      <c r="TCD15" s="90"/>
      <c r="TCE15" s="90"/>
      <c r="TCF15" s="90"/>
      <c r="TCG15" s="90"/>
      <c r="TCH15" s="90"/>
      <c r="TCI15" s="90"/>
      <c r="TCJ15" s="90"/>
      <c r="TCK15" s="90"/>
      <c r="TCL15" s="90"/>
      <c r="TCM15" s="90"/>
      <c r="TCN15" s="90"/>
      <c r="TCO15" s="90"/>
      <c r="TCP15" s="90"/>
      <c r="TCQ15" s="90"/>
      <c r="TCR15" s="90"/>
      <c r="TCS15" s="90"/>
      <c r="TCT15" s="90"/>
      <c r="TCU15" s="90"/>
      <c r="TCV15" s="90"/>
      <c r="TCW15" s="90"/>
      <c r="TCX15" s="90"/>
      <c r="TCY15" s="90"/>
      <c r="TCZ15" s="90"/>
      <c r="TDA15" s="90"/>
      <c r="TDB15" s="90"/>
      <c r="TDC15" s="90"/>
      <c r="TDD15" s="90"/>
      <c r="TDE15" s="90"/>
      <c r="TDF15" s="90"/>
      <c r="TDG15" s="90"/>
      <c r="TDH15" s="90"/>
      <c r="TDI15" s="90"/>
      <c r="TDJ15" s="90"/>
      <c r="TDK15" s="90"/>
      <c r="TDL15" s="90"/>
      <c r="TDM15" s="90"/>
      <c r="TDN15" s="90"/>
      <c r="TDO15" s="90"/>
      <c r="TDP15" s="90"/>
      <c r="TDQ15" s="90"/>
      <c r="TDR15" s="90"/>
      <c r="TDS15" s="90"/>
      <c r="TDT15" s="90"/>
      <c r="TDU15" s="90"/>
      <c r="TDV15" s="90"/>
      <c r="TDW15" s="90"/>
      <c r="TDX15" s="90"/>
      <c r="TDY15" s="90"/>
      <c r="TDZ15" s="90"/>
      <c r="TEA15" s="90"/>
      <c r="TEB15" s="90"/>
      <c r="TEC15" s="90"/>
      <c r="TED15" s="90"/>
      <c r="TEE15" s="90"/>
      <c r="TEF15" s="90"/>
      <c r="TEG15" s="90"/>
      <c r="TEH15" s="90"/>
      <c r="TEI15" s="90"/>
      <c r="TEJ15" s="90"/>
      <c r="TEK15" s="90"/>
      <c r="TEL15" s="90"/>
      <c r="TEM15" s="90"/>
      <c r="TEN15" s="90"/>
      <c r="TEO15" s="90"/>
      <c r="TEP15" s="90"/>
      <c r="TEQ15" s="90"/>
      <c r="TER15" s="90"/>
      <c r="TES15" s="90"/>
      <c r="TET15" s="90"/>
      <c r="TEU15" s="90"/>
      <c r="TEV15" s="90"/>
      <c r="TEW15" s="90"/>
      <c r="TEX15" s="90"/>
      <c r="TEY15" s="90"/>
      <c r="TEZ15" s="90"/>
      <c r="TFA15" s="90"/>
      <c r="TFB15" s="90"/>
      <c r="TFC15" s="90"/>
      <c r="TFD15" s="90"/>
      <c r="TFE15" s="90"/>
      <c r="TFF15" s="90"/>
      <c r="TFG15" s="90"/>
      <c r="TFH15" s="90"/>
      <c r="TFI15" s="90"/>
      <c r="TFJ15" s="90"/>
      <c r="TFK15" s="90"/>
      <c r="TFL15" s="90"/>
      <c r="TFM15" s="90"/>
      <c r="TFN15" s="90"/>
      <c r="TFO15" s="90"/>
      <c r="TFP15" s="90"/>
      <c r="TFQ15" s="90"/>
      <c r="TFR15" s="90"/>
      <c r="TFS15" s="90"/>
      <c r="TFT15" s="90"/>
      <c r="TFU15" s="90"/>
      <c r="TFV15" s="90"/>
      <c r="TFW15" s="90"/>
      <c r="TFX15" s="90"/>
      <c r="TFY15" s="90"/>
      <c r="TFZ15" s="90"/>
      <c r="TGA15" s="90"/>
      <c r="TGB15" s="90"/>
      <c r="TGC15" s="90"/>
      <c r="TGD15" s="90"/>
      <c r="TGE15" s="90"/>
      <c r="TGF15" s="90"/>
      <c r="TGG15" s="90"/>
      <c r="TGH15" s="90"/>
      <c r="TGI15" s="90"/>
      <c r="TGJ15" s="90"/>
      <c r="TGK15" s="90"/>
      <c r="TGL15" s="90"/>
      <c r="TGM15" s="90"/>
      <c r="TGN15" s="90"/>
      <c r="TGO15" s="90"/>
      <c r="TGP15" s="90"/>
      <c r="TGQ15" s="90"/>
      <c r="TGR15" s="90"/>
      <c r="TGS15" s="90"/>
      <c r="TGT15" s="90"/>
      <c r="TGU15" s="90"/>
      <c r="TGV15" s="90"/>
      <c r="TGW15" s="90"/>
      <c r="TGX15" s="90"/>
      <c r="TGY15" s="90"/>
      <c r="TGZ15" s="90"/>
      <c r="THA15" s="90"/>
      <c r="THB15" s="90"/>
      <c r="THC15" s="90"/>
      <c r="THD15" s="90"/>
      <c r="THE15" s="90"/>
      <c r="THF15" s="90"/>
      <c r="THG15" s="90"/>
      <c r="THH15" s="90"/>
      <c r="THI15" s="90"/>
      <c r="THJ15" s="90"/>
      <c r="THK15" s="90"/>
      <c r="THL15" s="90"/>
      <c r="THM15" s="90"/>
      <c r="THN15" s="90"/>
      <c r="THO15" s="90"/>
      <c r="THP15" s="90"/>
      <c r="THQ15" s="90"/>
      <c r="THR15" s="90"/>
      <c r="THS15" s="90"/>
      <c r="THT15" s="90"/>
      <c r="THU15" s="90"/>
      <c r="THV15" s="90"/>
      <c r="THW15" s="90"/>
      <c r="THX15" s="90"/>
      <c r="THY15" s="90"/>
      <c r="THZ15" s="90"/>
      <c r="TIA15" s="90"/>
      <c r="TIB15" s="90"/>
      <c r="TIC15" s="90"/>
      <c r="TID15" s="90"/>
      <c r="TIE15" s="90"/>
      <c r="TIF15" s="90"/>
      <c r="TIG15" s="90"/>
      <c r="TIH15" s="90"/>
      <c r="TII15" s="90"/>
      <c r="TIJ15" s="90"/>
      <c r="TIK15" s="90"/>
      <c r="TIL15" s="90"/>
      <c r="TIM15" s="90"/>
      <c r="TIN15" s="90"/>
      <c r="TIO15" s="90"/>
      <c r="TIP15" s="90"/>
      <c r="TIQ15" s="90"/>
      <c r="TIR15" s="90"/>
      <c r="TIS15" s="90"/>
      <c r="TIT15" s="90"/>
      <c r="TIU15" s="90"/>
      <c r="TIV15" s="90"/>
      <c r="TIW15" s="90"/>
      <c r="TIX15" s="90"/>
      <c r="TIY15" s="90"/>
      <c r="TIZ15" s="90"/>
      <c r="TJA15" s="90"/>
      <c r="TJB15" s="90"/>
      <c r="TJC15" s="90"/>
      <c r="TJD15" s="90"/>
      <c r="TJE15" s="90"/>
      <c r="TJF15" s="90"/>
      <c r="TJG15" s="90"/>
      <c r="TJH15" s="90"/>
      <c r="TJI15" s="90"/>
      <c r="TJJ15" s="90"/>
      <c r="TJK15" s="90"/>
      <c r="TJL15" s="90"/>
      <c r="TJM15" s="90"/>
      <c r="TJN15" s="90"/>
      <c r="TJO15" s="90"/>
      <c r="TJP15" s="90"/>
      <c r="TJQ15" s="90"/>
      <c r="TJR15" s="90"/>
      <c r="TJS15" s="90"/>
      <c r="TJT15" s="90"/>
      <c r="TJU15" s="90"/>
      <c r="TJV15" s="90"/>
      <c r="TJW15" s="90"/>
      <c r="TJX15" s="90"/>
      <c r="TJY15" s="90"/>
      <c r="TJZ15" s="90"/>
      <c r="TKA15" s="90"/>
      <c r="TKB15" s="90"/>
      <c r="TKC15" s="90"/>
      <c r="TKD15" s="90"/>
      <c r="TKE15" s="90"/>
      <c r="TKF15" s="90"/>
      <c r="TKG15" s="90"/>
      <c r="TKH15" s="90"/>
      <c r="TKI15" s="90"/>
      <c r="TKJ15" s="90"/>
      <c r="TKK15" s="90"/>
      <c r="TKL15" s="90"/>
      <c r="TKM15" s="90"/>
      <c r="TKN15" s="90"/>
      <c r="TKO15" s="90"/>
      <c r="TKP15" s="90"/>
      <c r="TKQ15" s="90"/>
      <c r="TKR15" s="90"/>
      <c r="TKS15" s="90"/>
      <c r="TKT15" s="90"/>
      <c r="TKU15" s="90"/>
      <c r="TKV15" s="90"/>
      <c r="TKW15" s="90"/>
      <c r="TKX15" s="90"/>
      <c r="TKY15" s="90"/>
      <c r="TKZ15" s="90"/>
      <c r="TLA15" s="90"/>
      <c r="TLB15" s="90"/>
      <c r="TLC15" s="90"/>
      <c r="TLD15" s="90"/>
      <c r="TLE15" s="90"/>
      <c r="TLF15" s="90"/>
      <c r="TLG15" s="90"/>
      <c r="TLH15" s="90"/>
      <c r="TLI15" s="90"/>
      <c r="TLJ15" s="90"/>
      <c r="TLK15" s="90"/>
      <c r="TLL15" s="90"/>
      <c r="TLM15" s="90"/>
      <c r="TLN15" s="90"/>
      <c r="TLO15" s="90"/>
      <c r="TLP15" s="90"/>
      <c r="TLQ15" s="90"/>
      <c r="TLR15" s="90"/>
      <c r="TLS15" s="90"/>
      <c r="TLT15" s="90"/>
      <c r="TLU15" s="90"/>
      <c r="TLV15" s="90"/>
      <c r="TLW15" s="90"/>
      <c r="TLX15" s="90"/>
      <c r="TLY15" s="90"/>
      <c r="TLZ15" s="90"/>
      <c r="TMA15" s="90"/>
      <c r="TMB15" s="90"/>
      <c r="TMC15" s="90"/>
      <c r="TMD15" s="90"/>
      <c r="TME15" s="90"/>
      <c r="TMF15" s="90"/>
      <c r="TMG15" s="90"/>
      <c r="TMH15" s="90"/>
      <c r="TMI15" s="90"/>
      <c r="TMJ15" s="90"/>
      <c r="TMK15" s="90"/>
      <c r="TML15" s="90"/>
      <c r="TMM15" s="90"/>
      <c r="TMN15" s="90"/>
      <c r="TMO15" s="90"/>
      <c r="TMP15" s="90"/>
      <c r="TMQ15" s="90"/>
      <c r="TMR15" s="90"/>
      <c r="TMS15" s="90"/>
      <c r="TMT15" s="90"/>
      <c r="TMU15" s="90"/>
      <c r="TMV15" s="90"/>
      <c r="TMW15" s="90"/>
      <c r="TMX15" s="90"/>
      <c r="TMY15" s="90"/>
      <c r="TMZ15" s="90"/>
      <c r="TNA15" s="90"/>
      <c r="TNB15" s="90"/>
      <c r="TNC15" s="90"/>
      <c r="TND15" s="90"/>
      <c r="TNE15" s="90"/>
      <c r="TNF15" s="90"/>
      <c r="TNG15" s="90"/>
      <c r="TNH15" s="90"/>
      <c r="TNI15" s="90"/>
      <c r="TNJ15" s="90"/>
      <c r="TNK15" s="90"/>
      <c r="TNL15" s="90"/>
      <c r="TNM15" s="90"/>
      <c r="TNN15" s="90"/>
      <c r="TNO15" s="90"/>
      <c r="TNP15" s="90"/>
      <c r="TNQ15" s="90"/>
      <c r="TNR15" s="90"/>
      <c r="TNS15" s="90"/>
      <c r="TNT15" s="90"/>
      <c r="TNU15" s="90"/>
      <c r="TNV15" s="90"/>
      <c r="TNW15" s="90"/>
      <c r="TNX15" s="90"/>
      <c r="TNY15" s="90"/>
      <c r="TNZ15" s="90"/>
      <c r="TOA15" s="90"/>
      <c r="TOB15" s="90"/>
      <c r="TOC15" s="90"/>
      <c r="TOD15" s="90"/>
      <c r="TOE15" s="90"/>
      <c r="TOF15" s="90"/>
      <c r="TOG15" s="90"/>
      <c r="TOH15" s="90"/>
      <c r="TOI15" s="90"/>
      <c r="TOJ15" s="90"/>
      <c r="TOK15" s="90"/>
      <c r="TOL15" s="90"/>
      <c r="TOM15" s="90"/>
      <c r="TON15" s="90"/>
      <c r="TOO15" s="90"/>
      <c r="TOP15" s="90"/>
      <c r="TOQ15" s="90"/>
      <c r="TOR15" s="90"/>
      <c r="TOS15" s="90"/>
      <c r="TOT15" s="90"/>
      <c r="TOU15" s="90"/>
      <c r="TOV15" s="90"/>
      <c r="TOW15" s="90"/>
      <c r="TOX15" s="90"/>
      <c r="TOY15" s="90"/>
      <c r="TOZ15" s="90"/>
      <c r="TPA15" s="90"/>
      <c r="TPB15" s="90"/>
      <c r="TPC15" s="90"/>
      <c r="TPD15" s="90"/>
      <c r="TPE15" s="90"/>
      <c r="TPF15" s="90"/>
      <c r="TPG15" s="90"/>
      <c r="TPH15" s="90"/>
      <c r="TPI15" s="90"/>
      <c r="TPJ15" s="90"/>
      <c r="TPK15" s="90"/>
      <c r="TPL15" s="90"/>
      <c r="TPM15" s="90"/>
      <c r="TPN15" s="90"/>
      <c r="TPO15" s="90"/>
      <c r="TPP15" s="90"/>
      <c r="TPQ15" s="90"/>
      <c r="TPR15" s="90"/>
      <c r="TPS15" s="90"/>
      <c r="TPT15" s="90"/>
      <c r="TPU15" s="90"/>
      <c r="TPV15" s="90"/>
      <c r="TPW15" s="90"/>
      <c r="TPX15" s="90"/>
      <c r="TPY15" s="90"/>
      <c r="TPZ15" s="90"/>
      <c r="TQA15" s="90"/>
      <c r="TQB15" s="90"/>
      <c r="TQC15" s="90"/>
      <c r="TQD15" s="90"/>
      <c r="TQE15" s="90"/>
      <c r="TQF15" s="90"/>
      <c r="TQG15" s="90"/>
      <c r="TQH15" s="90"/>
      <c r="TQI15" s="90"/>
      <c r="TQJ15" s="90"/>
      <c r="TQK15" s="90"/>
      <c r="TQL15" s="90"/>
      <c r="TQM15" s="90"/>
      <c r="TQN15" s="90"/>
      <c r="TQO15" s="90"/>
      <c r="TQP15" s="90"/>
      <c r="TQQ15" s="90"/>
      <c r="TQR15" s="90"/>
      <c r="TQS15" s="90"/>
      <c r="TQT15" s="90"/>
      <c r="TQU15" s="90"/>
      <c r="TQV15" s="90"/>
      <c r="TQW15" s="90"/>
      <c r="TQX15" s="90"/>
      <c r="TQY15" s="90"/>
      <c r="TQZ15" s="90"/>
      <c r="TRA15" s="90"/>
      <c r="TRB15" s="90"/>
      <c r="TRC15" s="90"/>
      <c r="TRD15" s="90"/>
      <c r="TRE15" s="90"/>
      <c r="TRF15" s="90"/>
      <c r="TRG15" s="90"/>
      <c r="TRH15" s="90"/>
      <c r="TRI15" s="90"/>
      <c r="TRJ15" s="90"/>
      <c r="TRK15" s="90"/>
      <c r="TRL15" s="90"/>
      <c r="TRM15" s="90"/>
      <c r="TRN15" s="90"/>
      <c r="TRO15" s="90"/>
      <c r="TRP15" s="90"/>
      <c r="TRQ15" s="90"/>
      <c r="TRR15" s="90"/>
      <c r="TRS15" s="90"/>
      <c r="TRT15" s="90"/>
      <c r="TRU15" s="90"/>
      <c r="TRV15" s="90"/>
      <c r="TRW15" s="90"/>
      <c r="TRX15" s="90"/>
      <c r="TRY15" s="90"/>
      <c r="TRZ15" s="90"/>
      <c r="TSA15" s="90"/>
      <c r="TSB15" s="90"/>
      <c r="TSC15" s="90"/>
      <c r="TSD15" s="90"/>
      <c r="TSE15" s="90"/>
      <c r="TSF15" s="90"/>
      <c r="TSG15" s="90"/>
      <c r="TSH15" s="90"/>
      <c r="TSI15" s="90"/>
      <c r="TSJ15" s="90"/>
      <c r="TSK15" s="90"/>
      <c r="TSL15" s="90"/>
      <c r="TSM15" s="90"/>
      <c r="TSN15" s="90"/>
      <c r="TSO15" s="90"/>
      <c r="TSP15" s="90"/>
      <c r="TSQ15" s="90"/>
      <c r="TSR15" s="90"/>
      <c r="TSS15" s="90"/>
      <c r="TST15" s="90"/>
      <c r="TSU15" s="90"/>
      <c r="TSV15" s="90"/>
      <c r="TSW15" s="90"/>
      <c r="TSX15" s="90"/>
      <c r="TSY15" s="90"/>
      <c r="TSZ15" s="90"/>
      <c r="TTA15" s="90"/>
      <c r="TTB15" s="90"/>
      <c r="TTC15" s="90"/>
      <c r="TTD15" s="90"/>
      <c r="TTE15" s="90"/>
      <c r="TTF15" s="90"/>
      <c r="TTG15" s="90"/>
      <c r="TTH15" s="90"/>
      <c r="TTI15" s="90"/>
      <c r="TTJ15" s="90"/>
      <c r="TTK15" s="90"/>
      <c r="TTL15" s="90"/>
      <c r="TTM15" s="90"/>
      <c r="TTN15" s="90"/>
      <c r="TTO15" s="90"/>
      <c r="TTP15" s="90"/>
      <c r="TTQ15" s="90"/>
      <c r="TTR15" s="90"/>
      <c r="TTS15" s="90"/>
      <c r="TTT15" s="90"/>
      <c r="TTU15" s="90"/>
      <c r="TTV15" s="90"/>
      <c r="TTW15" s="90"/>
      <c r="TTX15" s="90"/>
      <c r="TTY15" s="90"/>
      <c r="TTZ15" s="90"/>
      <c r="TUA15" s="90"/>
      <c r="TUB15" s="90"/>
      <c r="TUC15" s="90"/>
      <c r="TUD15" s="90"/>
      <c r="TUE15" s="90"/>
      <c r="TUF15" s="90"/>
      <c r="TUG15" s="90"/>
      <c r="TUH15" s="90"/>
      <c r="TUI15" s="90"/>
      <c r="TUJ15" s="90"/>
      <c r="TUK15" s="90"/>
      <c r="TUL15" s="90"/>
      <c r="TUM15" s="90"/>
      <c r="TUN15" s="90"/>
      <c r="TUO15" s="90"/>
      <c r="TUP15" s="90"/>
      <c r="TUQ15" s="90"/>
      <c r="TUR15" s="90"/>
      <c r="TUS15" s="90"/>
      <c r="TUT15" s="90"/>
      <c r="TUU15" s="90"/>
      <c r="TUV15" s="90"/>
      <c r="TUW15" s="90"/>
      <c r="TUX15" s="90"/>
      <c r="TUY15" s="90"/>
      <c r="TUZ15" s="90"/>
      <c r="TVA15" s="90"/>
      <c r="TVB15" s="90"/>
      <c r="TVC15" s="90"/>
      <c r="TVD15" s="90"/>
      <c r="TVE15" s="90"/>
      <c r="TVF15" s="90"/>
      <c r="TVG15" s="90"/>
      <c r="TVH15" s="90"/>
      <c r="TVI15" s="90"/>
      <c r="TVJ15" s="90"/>
      <c r="TVK15" s="90"/>
      <c r="TVL15" s="90"/>
      <c r="TVM15" s="90"/>
      <c r="TVN15" s="90"/>
      <c r="TVO15" s="90"/>
      <c r="TVP15" s="90"/>
      <c r="TVQ15" s="90"/>
      <c r="TVR15" s="90"/>
      <c r="TVS15" s="90"/>
      <c r="TVT15" s="90"/>
      <c r="TVU15" s="90"/>
      <c r="TVV15" s="90"/>
      <c r="TVW15" s="90"/>
      <c r="TVX15" s="90"/>
      <c r="TVY15" s="90"/>
      <c r="TVZ15" s="90"/>
      <c r="TWA15" s="90"/>
      <c r="TWB15" s="90"/>
      <c r="TWC15" s="90"/>
      <c r="TWD15" s="90"/>
      <c r="TWE15" s="90"/>
      <c r="TWF15" s="90"/>
      <c r="TWG15" s="90"/>
      <c r="TWH15" s="90"/>
      <c r="TWI15" s="90"/>
      <c r="TWJ15" s="90"/>
      <c r="TWK15" s="90"/>
      <c r="TWL15" s="90"/>
      <c r="TWM15" s="90"/>
      <c r="TWN15" s="90"/>
      <c r="TWO15" s="90"/>
      <c r="TWP15" s="90"/>
      <c r="TWQ15" s="90"/>
      <c r="TWR15" s="90"/>
      <c r="TWS15" s="90"/>
      <c r="TWT15" s="90"/>
      <c r="TWU15" s="90"/>
      <c r="TWV15" s="90"/>
      <c r="TWW15" s="90"/>
      <c r="TWX15" s="90"/>
      <c r="TWY15" s="90"/>
      <c r="TWZ15" s="90"/>
      <c r="TXA15" s="90"/>
      <c r="TXB15" s="90"/>
      <c r="TXC15" s="90"/>
      <c r="TXD15" s="90"/>
      <c r="TXE15" s="90"/>
      <c r="TXF15" s="90"/>
      <c r="TXG15" s="90"/>
      <c r="TXH15" s="90"/>
      <c r="TXI15" s="90"/>
      <c r="TXJ15" s="90"/>
      <c r="TXK15" s="90"/>
      <c r="TXL15" s="90"/>
      <c r="TXM15" s="90"/>
      <c r="TXN15" s="90"/>
      <c r="TXO15" s="90"/>
      <c r="TXP15" s="90"/>
      <c r="TXQ15" s="90"/>
      <c r="TXR15" s="90"/>
      <c r="TXS15" s="90"/>
      <c r="TXT15" s="90"/>
      <c r="TXU15" s="90"/>
      <c r="TXV15" s="90"/>
      <c r="TXW15" s="90"/>
      <c r="TXX15" s="90"/>
      <c r="TXY15" s="90"/>
      <c r="TXZ15" s="90"/>
      <c r="TYA15" s="90"/>
      <c r="TYB15" s="90"/>
      <c r="TYC15" s="90"/>
      <c r="TYD15" s="90"/>
      <c r="TYE15" s="90"/>
      <c r="TYF15" s="90"/>
      <c r="TYG15" s="90"/>
      <c r="TYH15" s="90"/>
      <c r="TYI15" s="90"/>
      <c r="TYJ15" s="90"/>
      <c r="TYK15" s="90"/>
      <c r="TYL15" s="90"/>
      <c r="TYM15" s="90"/>
      <c r="TYN15" s="90"/>
      <c r="TYO15" s="90"/>
      <c r="TYP15" s="90"/>
      <c r="TYQ15" s="90"/>
      <c r="TYR15" s="90"/>
      <c r="TYS15" s="90"/>
      <c r="TYT15" s="90"/>
      <c r="TYU15" s="90"/>
      <c r="TYV15" s="90"/>
      <c r="TYW15" s="90"/>
      <c r="TYX15" s="90"/>
      <c r="TYY15" s="90"/>
      <c r="TYZ15" s="90"/>
      <c r="TZA15" s="90"/>
      <c r="TZB15" s="90"/>
      <c r="TZC15" s="90"/>
      <c r="TZD15" s="90"/>
      <c r="TZE15" s="90"/>
      <c r="TZF15" s="90"/>
      <c r="TZG15" s="90"/>
      <c r="TZH15" s="90"/>
      <c r="TZI15" s="90"/>
      <c r="TZJ15" s="90"/>
      <c r="TZK15" s="90"/>
      <c r="TZL15" s="90"/>
      <c r="TZM15" s="90"/>
      <c r="TZN15" s="90"/>
      <c r="TZO15" s="90"/>
      <c r="TZP15" s="90"/>
      <c r="TZQ15" s="90"/>
      <c r="TZR15" s="90"/>
      <c r="TZS15" s="90"/>
      <c r="TZT15" s="90"/>
      <c r="TZU15" s="90"/>
      <c r="TZV15" s="90"/>
      <c r="TZW15" s="90"/>
      <c r="TZX15" s="90"/>
      <c r="TZY15" s="90"/>
      <c r="TZZ15" s="90"/>
      <c r="UAA15" s="90"/>
      <c r="UAB15" s="90"/>
      <c r="UAC15" s="90"/>
      <c r="UAD15" s="90"/>
      <c r="UAE15" s="90"/>
      <c r="UAF15" s="90"/>
      <c r="UAG15" s="90"/>
      <c r="UAH15" s="90"/>
      <c r="UAI15" s="90"/>
      <c r="UAJ15" s="90"/>
      <c r="UAK15" s="90"/>
      <c r="UAL15" s="90"/>
      <c r="UAM15" s="90"/>
      <c r="UAN15" s="90"/>
      <c r="UAO15" s="90"/>
      <c r="UAP15" s="90"/>
      <c r="UAQ15" s="90"/>
      <c r="UAR15" s="90"/>
      <c r="UAS15" s="90"/>
      <c r="UAT15" s="90"/>
      <c r="UAU15" s="90"/>
      <c r="UAV15" s="90"/>
      <c r="UAW15" s="90"/>
      <c r="UAX15" s="90"/>
      <c r="UAY15" s="90"/>
      <c r="UAZ15" s="90"/>
      <c r="UBA15" s="90"/>
      <c r="UBB15" s="90"/>
      <c r="UBC15" s="90"/>
      <c r="UBD15" s="90"/>
      <c r="UBE15" s="90"/>
      <c r="UBF15" s="90"/>
      <c r="UBG15" s="90"/>
      <c r="UBH15" s="90"/>
      <c r="UBI15" s="90"/>
      <c r="UBJ15" s="90"/>
      <c r="UBK15" s="90"/>
      <c r="UBL15" s="90"/>
      <c r="UBM15" s="90"/>
      <c r="UBN15" s="90"/>
      <c r="UBO15" s="90"/>
      <c r="UBP15" s="90"/>
      <c r="UBQ15" s="90"/>
      <c r="UBR15" s="90"/>
      <c r="UBS15" s="90"/>
      <c r="UBT15" s="90"/>
      <c r="UBU15" s="90"/>
      <c r="UBV15" s="90"/>
      <c r="UBW15" s="90"/>
      <c r="UBX15" s="90"/>
      <c r="UBY15" s="90"/>
      <c r="UBZ15" s="90"/>
      <c r="UCA15" s="90"/>
      <c r="UCB15" s="90"/>
      <c r="UCC15" s="90"/>
      <c r="UCD15" s="90"/>
      <c r="UCE15" s="90"/>
      <c r="UCF15" s="90"/>
      <c r="UCG15" s="90"/>
      <c r="UCH15" s="90"/>
      <c r="UCI15" s="90"/>
      <c r="UCJ15" s="90"/>
      <c r="UCK15" s="90"/>
      <c r="UCL15" s="90"/>
      <c r="UCM15" s="90"/>
      <c r="UCN15" s="90"/>
      <c r="UCO15" s="90"/>
      <c r="UCP15" s="90"/>
      <c r="UCQ15" s="90"/>
      <c r="UCR15" s="90"/>
      <c r="UCS15" s="90"/>
      <c r="UCT15" s="90"/>
      <c r="UCU15" s="90"/>
      <c r="UCV15" s="90"/>
      <c r="UCW15" s="90"/>
      <c r="UCX15" s="90"/>
      <c r="UCY15" s="90"/>
      <c r="UCZ15" s="90"/>
      <c r="UDA15" s="90"/>
      <c r="UDB15" s="90"/>
      <c r="UDC15" s="90"/>
      <c r="UDD15" s="90"/>
      <c r="UDE15" s="90"/>
      <c r="UDF15" s="90"/>
      <c r="UDG15" s="90"/>
      <c r="UDH15" s="90"/>
      <c r="UDI15" s="90"/>
      <c r="UDJ15" s="90"/>
      <c r="UDK15" s="90"/>
      <c r="UDL15" s="90"/>
      <c r="UDM15" s="90"/>
      <c r="UDN15" s="90"/>
      <c r="UDO15" s="90"/>
      <c r="UDP15" s="90"/>
      <c r="UDQ15" s="90"/>
      <c r="UDR15" s="90"/>
      <c r="UDS15" s="90"/>
      <c r="UDT15" s="90"/>
      <c r="UDU15" s="90"/>
      <c r="UDV15" s="90"/>
      <c r="UDW15" s="90"/>
      <c r="UDX15" s="90"/>
      <c r="UDY15" s="90"/>
      <c r="UDZ15" s="90"/>
      <c r="UEA15" s="90"/>
      <c r="UEB15" s="90"/>
      <c r="UEC15" s="90"/>
      <c r="UED15" s="90"/>
      <c r="UEE15" s="90"/>
      <c r="UEF15" s="90"/>
      <c r="UEG15" s="90"/>
      <c r="UEH15" s="90"/>
      <c r="UEI15" s="90"/>
      <c r="UEJ15" s="90"/>
      <c r="UEK15" s="90"/>
      <c r="UEL15" s="90"/>
      <c r="UEM15" s="90"/>
      <c r="UEN15" s="90"/>
      <c r="UEO15" s="90"/>
      <c r="UEP15" s="90"/>
      <c r="UEQ15" s="90"/>
      <c r="UER15" s="90"/>
      <c r="UES15" s="90"/>
      <c r="UET15" s="90"/>
      <c r="UEU15" s="90"/>
      <c r="UEV15" s="90"/>
      <c r="UEW15" s="90"/>
      <c r="UEX15" s="90"/>
      <c r="UEY15" s="90"/>
      <c r="UEZ15" s="90"/>
      <c r="UFA15" s="90"/>
      <c r="UFB15" s="90"/>
      <c r="UFC15" s="90"/>
      <c r="UFD15" s="90"/>
      <c r="UFE15" s="90"/>
      <c r="UFF15" s="90"/>
      <c r="UFG15" s="90"/>
      <c r="UFH15" s="90"/>
      <c r="UFI15" s="90"/>
      <c r="UFJ15" s="90"/>
      <c r="UFK15" s="90"/>
      <c r="UFL15" s="90"/>
      <c r="UFM15" s="90"/>
      <c r="UFN15" s="90"/>
      <c r="UFO15" s="90"/>
      <c r="UFP15" s="90"/>
      <c r="UFQ15" s="90"/>
      <c r="UFR15" s="90"/>
      <c r="UFS15" s="90"/>
      <c r="UFT15" s="90"/>
      <c r="UFU15" s="90"/>
      <c r="UFV15" s="90"/>
      <c r="UFW15" s="90"/>
      <c r="UFX15" s="90"/>
      <c r="UFY15" s="90"/>
      <c r="UFZ15" s="90"/>
      <c r="UGA15" s="90"/>
      <c r="UGB15" s="90"/>
      <c r="UGC15" s="90"/>
      <c r="UGD15" s="90"/>
      <c r="UGE15" s="90"/>
      <c r="UGF15" s="90"/>
      <c r="UGG15" s="90"/>
      <c r="UGH15" s="90"/>
      <c r="UGI15" s="90"/>
      <c r="UGJ15" s="90"/>
      <c r="UGK15" s="90"/>
      <c r="UGL15" s="90"/>
      <c r="UGM15" s="90"/>
      <c r="UGN15" s="90"/>
      <c r="UGO15" s="90"/>
      <c r="UGP15" s="90"/>
      <c r="UGQ15" s="90"/>
      <c r="UGR15" s="90"/>
      <c r="UGS15" s="90"/>
      <c r="UGT15" s="90"/>
      <c r="UGU15" s="90"/>
      <c r="UGV15" s="90"/>
      <c r="UGW15" s="90"/>
      <c r="UGX15" s="90"/>
      <c r="UGY15" s="90"/>
      <c r="UGZ15" s="90"/>
      <c r="UHA15" s="90"/>
      <c r="UHB15" s="90"/>
      <c r="UHC15" s="90"/>
      <c r="UHD15" s="90"/>
      <c r="UHE15" s="90"/>
      <c r="UHF15" s="90"/>
      <c r="UHG15" s="90"/>
      <c r="UHH15" s="90"/>
      <c r="UHI15" s="90"/>
      <c r="UHJ15" s="90"/>
      <c r="UHK15" s="90"/>
      <c r="UHL15" s="90"/>
      <c r="UHM15" s="90"/>
      <c r="UHN15" s="90"/>
      <c r="UHO15" s="90"/>
      <c r="UHP15" s="90"/>
      <c r="UHQ15" s="90"/>
      <c r="UHR15" s="90"/>
      <c r="UHS15" s="90"/>
      <c r="UHT15" s="90"/>
      <c r="UHU15" s="90"/>
      <c r="UHV15" s="90"/>
      <c r="UHW15" s="90"/>
      <c r="UHX15" s="90"/>
      <c r="UHY15" s="90"/>
      <c r="UHZ15" s="90"/>
      <c r="UIA15" s="90"/>
      <c r="UIB15" s="90"/>
      <c r="UIC15" s="90"/>
      <c r="UID15" s="90"/>
      <c r="UIE15" s="90"/>
      <c r="UIF15" s="90"/>
      <c r="UIG15" s="90"/>
      <c r="UIH15" s="90"/>
      <c r="UII15" s="90"/>
      <c r="UIJ15" s="90"/>
      <c r="UIK15" s="90"/>
      <c r="UIL15" s="90"/>
      <c r="UIM15" s="90"/>
      <c r="UIN15" s="90"/>
      <c r="UIO15" s="90"/>
      <c r="UIP15" s="90"/>
      <c r="UIQ15" s="90"/>
      <c r="UIR15" s="90"/>
      <c r="UIS15" s="90"/>
      <c r="UIT15" s="90"/>
      <c r="UIU15" s="90"/>
      <c r="UIV15" s="90"/>
      <c r="UIW15" s="90"/>
      <c r="UIX15" s="90"/>
      <c r="UIY15" s="90"/>
      <c r="UIZ15" s="90"/>
      <c r="UJA15" s="90"/>
      <c r="UJB15" s="90"/>
      <c r="UJC15" s="90"/>
      <c r="UJD15" s="90"/>
      <c r="UJE15" s="90"/>
      <c r="UJF15" s="90"/>
      <c r="UJG15" s="90"/>
      <c r="UJH15" s="90"/>
      <c r="UJI15" s="90"/>
      <c r="UJJ15" s="90"/>
      <c r="UJK15" s="90"/>
      <c r="UJL15" s="90"/>
      <c r="UJM15" s="90"/>
      <c r="UJN15" s="90"/>
      <c r="UJO15" s="90"/>
      <c r="UJP15" s="90"/>
      <c r="UJQ15" s="90"/>
      <c r="UJR15" s="90"/>
      <c r="UJS15" s="90"/>
      <c r="UJT15" s="90"/>
      <c r="UJU15" s="90"/>
      <c r="UJV15" s="90"/>
      <c r="UJW15" s="90"/>
      <c r="UJX15" s="90"/>
      <c r="UJY15" s="90"/>
      <c r="UJZ15" s="90"/>
      <c r="UKA15" s="90"/>
      <c r="UKB15" s="90"/>
      <c r="UKC15" s="90"/>
      <c r="UKD15" s="90"/>
      <c r="UKE15" s="90"/>
      <c r="UKF15" s="90"/>
      <c r="UKG15" s="90"/>
      <c r="UKH15" s="90"/>
      <c r="UKI15" s="90"/>
      <c r="UKJ15" s="90"/>
      <c r="UKK15" s="90"/>
      <c r="UKL15" s="90"/>
      <c r="UKM15" s="90"/>
      <c r="UKN15" s="90"/>
      <c r="UKO15" s="90"/>
      <c r="UKP15" s="90"/>
      <c r="UKQ15" s="90"/>
      <c r="UKR15" s="90"/>
      <c r="UKS15" s="90"/>
      <c r="UKT15" s="90"/>
      <c r="UKU15" s="90"/>
      <c r="UKV15" s="90"/>
      <c r="UKW15" s="90"/>
      <c r="UKX15" s="90"/>
      <c r="UKY15" s="90"/>
      <c r="UKZ15" s="90"/>
      <c r="ULA15" s="90"/>
      <c r="ULB15" s="90"/>
      <c r="ULC15" s="90"/>
      <c r="ULD15" s="90"/>
      <c r="ULE15" s="90"/>
      <c r="ULF15" s="90"/>
      <c r="ULG15" s="90"/>
      <c r="ULH15" s="90"/>
      <c r="ULI15" s="90"/>
      <c r="ULJ15" s="90"/>
      <c r="ULK15" s="90"/>
      <c r="ULL15" s="90"/>
      <c r="ULM15" s="90"/>
      <c r="ULN15" s="90"/>
      <c r="ULO15" s="90"/>
      <c r="ULP15" s="90"/>
      <c r="ULQ15" s="90"/>
      <c r="ULR15" s="90"/>
      <c r="ULS15" s="90"/>
      <c r="ULT15" s="90"/>
      <c r="ULU15" s="90"/>
      <c r="ULV15" s="90"/>
      <c r="ULW15" s="90"/>
      <c r="ULX15" s="90"/>
      <c r="ULY15" s="90"/>
      <c r="ULZ15" s="90"/>
      <c r="UMA15" s="90"/>
      <c r="UMB15" s="90"/>
      <c r="UMC15" s="90"/>
      <c r="UMD15" s="90"/>
      <c r="UME15" s="90"/>
      <c r="UMF15" s="90"/>
      <c r="UMG15" s="90"/>
      <c r="UMH15" s="90"/>
      <c r="UMI15" s="90"/>
      <c r="UMJ15" s="90"/>
      <c r="UMK15" s="90"/>
      <c r="UML15" s="90"/>
      <c r="UMM15" s="90"/>
      <c r="UMN15" s="90"/>
      <c r="UMO15" s="90"/>
      <c r="UMP15" s="90"/>
      <c r="UMQ15" s="90"/>
      <c r="UMR15" s="90"/>
      <c r="UMS15" s="90"/>
      <c r="UMT15" s="90"/>
      <c r="UMU15" s="90"/>
      <c r="UMV15" s="90"/>
      <c r="UMW15" s="90"/>
      <c r="UMX15" s="90"/>
      <c r="UMY15" s="90"/>
      <c r="UMZ15" s="90"/>
      <c r="UNA15" s="90"/>
      <c r="UNB15" s="90"/>
      <c r="UNC15" s="90"/>
      <c r="UND15" s="90"/>
      <c r="UNE15" s="90"/>
      <c r="UNF15" s="90"/>
      <c r="UNG15" s="90"/>
      <c r="UNH15" s="90"/>
      <c r="UNI15" s="90"/>
      <c r="UNJ15" s="90"/>
      <c r="UNK15" s="90"/>
      <c r="UNL15" s="90"/>
      <c r="UNM15" s="90"/>
      <c r="UNN15" s="90"/>
      <c r="UNO15" s="90"/>
      <c r="UNP15" s="90"/>
      <c r="UNQ15" s="90"/>
      <c r="UNR15" s="90"/>
      <c r="UNS15" s="90"/>
      <c r="UNT15" s="90"/>
      <c r="UNU15" s="90"/>
      <c r="UNV15" s="90"/>
      <c r="UNW15" s="90"/>
      <c r="UNX15" s="90"/>
      <c r="UNY15" s="90"/>
      <c r="UNZ15" s="90"/>
      <c r="UOA15" s="90"/>
      <c r="UOB15" s="90"/>
      <c r="UOC15" s="90"/>
      <c r="UOD15" s="90"/>
      <c r="UOE15" s="90"/>
      <c r="UOF15" s="90"/>
      <c r="UOG15" s="90"/>
      <c r="UOH15" s="90"/>
      <c r="UOI15" s="90"/>
      <c r="UOJ15" s="90"/>
      <c r="UOK15" s="90"/>
      <c r="UOL15" s="90"/>
      <c r="UOM15" s="90"/>
      <c r="UON15" s="90"/>
      <c r="UOO15" s="90"/>
      <c r="UOP15" s="90"/>
      <c r="UOQ15" s="90"/>
      <c r="UOR15" s="90"/>
      <c r="UOS15" s="90"/>
      <c r="UOT15" s="90"/>
      <c r="UOU15" s="90"/>
      <c r="UOV15" s="90"/>
      <c r="UOW15" s="90"/>
      <c r="UOX15" s="90"/>
      <c r="UOY15" s="90"/>
      <c r="UOZ15" s="90"/>
      <c r="UPA15" s="90"/>
      <c r="UPB15" s="90"/>
      <c r="UPC15" s="90"/>
      <c r="UPD15" s="90"/>
      <c r="UPE15" s="90"/>
      <c r="UPF15" s="90"/>
      <c r="UPG15" s="90"/>
      <c r="UPH15" s="90"/>
      <c r="UPI15" s="90"/>
      <c r="UPJ15" s="90"/>
      <c r="UPK15" s="90"/>
      <c r="UPL15" s="90"/>
      <c r="UPM15" s="90"/>
      <c r="UPN15" s="90"/>
      <c r="UPO15" s="90"/>
      <c r="UPP15" s="90"/>
      <c r="UPQ15" s="90"/>
      <c r="UPR15" s="90"/>
      <c r="UPS15" s="90"/>
      <c r="UPT15" s="90"/>
      <c r="UPU15" s="90"/>
      <c r="UPV15" s="90"/>
      <c r="UPW15" s="90"/>
      <c r="UPX15" s="90"/>
      <c r="UPY15" s="90"/>
      <c r="UPZ15" s="90"/>
      <c r="UQA15" s="90"/>
      <c r="UQB15" s="90"/>
      <c r="UQC15" s="90"/>
      <c r="UQD15" s="90"/>
      <c r="UQE15" s="90"/>
      <c r="UQF15" s="90"/>
      <c r="UQG15" s="90"/>
      <c r="UQH15" s="90"/>
      <c r="UQI15" s="90"/>
      <c r="UQJ15" s="90"/>
      <c r="UQK15" s="90"/>
      <c r="UQL15" s="90"/>
      <c r="UQM15" s="90"/>
      <c r="UQN15" s="90"/>
      <c r="UQO15" s="90"/>
      <c r="UQP15" s="90"/>
      <c r="UQQ15" s="90"/>
      <c r="UQR15" s="90"/>
      <c r="UQS15" s="90"/>
      <c r="UQT15" s="90"/>
      <c r="UQU15" s="90"/>
      <c r="UQV15" s="90"/>
      <c r="UQW15" s="90"/>
      <c r="UQX15" s="90"/>
      <c r="UQY15" s="90"/>
      <c r="UQZ15" s="90"/>
      <c r="URA15" s="90"/>
      <c r="URB15" s="90"/>
      <c r="URC15" s="90"/>
      <c r="URD15" s="90"/>
      <c r="URE15" s="90"/>
      <c r="URF15" s="90"/>
      <c r="URG15" s="90"/>
      <c r="URH15" s="90"/>
      <c r="URI15" s="90"/>
      <c r="URJ15" s="90"/>
      <c r="URK15" s="90"/>
      <c r="URL15" s="90"/>
      <c r="URM15" s="90"/>
      <c r="URN15" s="90"/>
      <c r="URO15" s="90"/>
      <c r="URP15" s="90"/>
      <c r="URQ15" s="90"/>
      <c r="URR15" s="90"/>
      <c r="URS15" s="90"/>
      <c r="URT15" s="90"/>
      <c r="URU15" s="90"/>
      <c r="URV15" s="90"/>
      <c r="URW15" s="90"/>
      <c r="URX15" s="90"/>
      <c r="URY15" s="90"/>
      <c r="URZ15" s="90"/>
      <c r="USA15" s="90"/>
      <c r="USB15" s="90"/>
      <c r="USC15" s="90"/>
      <c r="USD15" s="90"/>
      <c r="USE15" s="90"/>
      <c r="USF15" s="90"/>
      <c r="USG15" s="90"/>
      <c r="USH15" s="90"/>
      <c r="USI15" s="90"/>
      <c r="USJ15" s="90"/>
      <c r="USK15" s="90"/>
      <c r="USL15" s="90"/>
      <c r="USM15" s="90"/>
      <c r="USN15" s="90"/>
      <c r="USO15" s="90"/>
      <c r="USP15" s="90"/>
      <c r="USQ15" s="90"/>
      <c r="USR15" s="90"/>
      <c r="USS15" s="90"/>
      <c r="UST15" s="90"/>
      <c r="USU15" s="90"/>
      <c r="USV15" s="90"/>
      <c r="USW15" s="90"/>
      <c r="USX15" s="90"/>
      <c r="USY15" s="90"/>
      <c r="USZ15" s="90"/>
      <c r="UTA15" s="90"/>
      <c r="UTB15" s="90"/>
      <c r="UTC15" s="90"/>
      <c r="UTD15" s="90"/>
      <c r="UTE15" s="90"/>
      <c r="UTF15" s="90"/>
      <c r="UTG15" s="90"/>
      <c r="UTH15" s="90"/>
      <c r="UTI15" s="90"/>
      <c r="UTJ15" s="90"/>
      <c r="UTK15" s="90"/>
      <c r="UTL15" s="90"/>
      <c r="UTM15" s="90"/>
      <c r="UTN15" s="90"/>
      <c r="UTO15" s="90"/>
      <c r="UTP15" s="90"/>
      <c r="UTQ15" s="90"/>
      <c r="UTR15" s="90"/>
      <c r="UTS15" s="90"/>
      <c r="UTT15" s="90"/>
      <c r="UTU15" s="90"/>
      <c r="UTV15" s="90"/>
      <c r="UTW15" s="90"/>
      <c r="UTX15" s="90"/>
      <c r="UTY15" s="90"/>
      <c r="UTZ15" s="90"/>
      <c r="UUA15" s="90"/>
      <c r="UUB15" s="90"/>
      <c r="UUC15" s="90"/>
      <c r="UUD15" s="90"/>
      <c r="UUE15" s="90"/>
      <c r="UUF15" s="90"/>
      <c r="UUG15" s="90"/>
      <c r="UUH15" s="90"/>
      <c r="UUI15" s="90"/>
      <c r="UUJ15" s="90"/>
      <c r="UUK15" s="90"/>
      <c r="UUL15" s="90"/>
      <c r="UUM15" s="90"/>
      <c r="UUN15" s="90"/>
      <c r="UUO15" s="90"/>
      <c r="UUP15" s="90"/>
      <c r="UUQ15" s="90"/>
      <c r="UUR15" s="90"/>
      <c r="UUS15" s="90"/>
      <c r="UUT15" s="90"/>
      <c r="UUU15" s="90"/>
      <c r="UUV15" s="90"/>
      <c r="UUW15" s="90"/>
      <c r="UUX15" s="90"/>
      <c r="UUY15" s="90"/>
      <c r="UUZ15" s="90"/>
      <c r="UVA15" s="90"/>
      <c r="UVB15" s="90"/>
      <c r="UVC15" s="90"/>
      <c r="UVD15" s="90"/>
      <c r="UVE15" s="90"/>
      <c r="UVF15" s="90"/>
      <c r="UVG15" s="90"/>
      <c r="UVH15" s="90"/>
      <c r="UVI15" s="90"/>
      <c r="UVJ15" s="90"/>
      <c r="UVK15" s="90"/>
      <c r="UVL15" s="90"/>
      <c r="UVM15" s="90"/>
      <c r="UVN15" s="90"/>
      <c r="UVO15" s="90"/>
      <c r="UVP15" s="90"/>
      <c r="UVQ15" s="90"/>
      <c r="UVR15" s="90"/>
      <c r="UVS15" s="90"/>
      <c r="UVT15" s="90"/>
      <c r="UVU15" s="90"/>
      <c r="UVV15" s="90"/>
      <c r="UVW15" s="90"/>
      <c r="UVX15" s="90"/>
      <c r="UVY15" s="90"/>
      <c r="UVZ15" s="90"/>
      <c r="UWA15" s="90"/>
      <c r="UWB15" s="90"/>
      <c r="UWC15" s="90"/>
      <c r="UWD15" s="90"/>
      <c r="UWE15" s="90"/>
      <c r="UWF15" s="90"/>
      <c r="UWG15" s="90"/>
      <c r="UWH15" s="90"/>
      <c r="UWI15" s="90"/>
      <c r="UWJ15" s="90"/>
      <c r="UWK15" s="90"/>
      <c r="UWL15" s="90"/>
      <c r="UWM15" s="90"/>
      <c r="UWN15" s="90"/>
      <c r="UWO15" s="90"/>
      <c r="UWP15" s="90"/>
      <c r="UWQ15" s="90"/>
      <c r="UWR15" s="90"/>
      <c r="UWS15" s="90"/>
      <c r="UWT15" s="90"/>
      <c r="UWU15" s="90"/>
      <c r="UWV15" s="90"/>
      <c r="UWW15" s="90"/>
      <c r="UWX15" s="90"/>
      <c r="UWY15" s="90"/>
      <c r="UWZ15" s="90"/>
      <c r="UXA15" s="90"/>
      <c r="UXB15" s="90"/>
      <c r="UXC15" s="90"/>
      <c r="UXD15" s="90"/>
      <c r="UXE15" s="90"/>
      <c r="UXF15" s="90"/>
      <c r="UXG15" s="90"/>
      <c r="UXH15" s="90"/>
      <c r="UXI15" s="90"/>
      <c r="UXJ15" s="90"/>
      <c r="UXK15" s="90"/>
      <c r="UXL15" s="90"/>
      <c r="UXM15" s="90"/>
      <c r="UXN15" s="90"/>
      <c r="UXO15" s="90"/>
      <c r="UXP15" s="90"/>
      <c r="UXQ15" s="90"/>
      <c r="UXR15" s="90"/>
      <c r="UXS15" s="90"/>
      <c r="UXT15" s="90"/>
      <c r="UXU15" s="90"/>
      <c r="UXV15" s="90"/>
      <c r="UXW15" s="90"/>
      <c r="UXX15" s="90"/>
      <c r="UXY15" s="90"/>
      <c r="UXZ15" s="90"/>
      <c r="UYA15" s="90"/>
      <c r="UYB15" s="90"/>
      <c r="UYC15" s="90"/>
      <c r="UYD15" s="90"/>
      <c r="UYE15" s="90"/>
      <c r="UYF15" s="90"/>
      <c r="UYG15" s="90"/>
      <c r="UYH15" s="90"/>
      <c r="UYI15" s="90"/>
      <c r="UYJ15" s="90"/>
      <c r="UYK15" s="90"/>
      <c r="UYL15" s="90"/>
      <c r="UYM15" s="90"/>
      <c r="UYN15" s="90"/>
      <c r="UYO15" s="90"/>
      <c r="UYP15" s="90"/>
      <c r="UYQ15" s="90"/>
      <c r="UYR15" s="90"/>
      <c r="UYS15" s="90"/>
      <c r="UYT15" s="90"/>
      <c r="UYU15" s="90"/>
      <c r="UYV15" s="90"/>
      <c r="UYW15" s="90"/>
      <c r="UYX15" s="90"/>
      <c r="UYY15" s="90"/>
      <c r="UYZ15" s="90"/>
      <c r="UZA15" s="90"/>
      <c r="UZB15" s="90"/>
      <c r="UZC15" s="90"/>
      <c r="UZD15" s="90"/>
      <c r="UZE15" s="90"/>
      <c r="UZF15" s="90"/>
      <c r="UZG15" s="90"/>
      <c r="UZH15" s="90"/>
      <c r="UZI15" s="90"/>
      <c r="UZJ15" s="90"/>
      <c r="UZK15" s="90"/>
      <c r="UZL15" s="90"/>
      <c r="UZM15" s="90"/>
      <c r="UZN15" s="90"/>
      <c r="UZO15" s="90"/>
      <c r="UZP15" s="90"/>
      <c r="UZQ15" s="90"/>
      <c r="UZR15" s="90"/>
      <c r="UZS15" s="90"/>
      <c r="UZT15" s="90"/>
      <c r="UZU15" s="90"/>
      <c r="UZV15" s="90"/>
      <c r="UZW15" s="90"/>
      <c r="UZX15" s="90"/>
      <c r="UZY15" s="90"/>
      <c r="UZZ15" s="90"/>
      <c r="VAA15" s="90"/>
      <c r="VAB15" s="90"/>
      <c r="VAC15" s="90"/>
      <c r="VAD15" s="90"/>
      <c r="VAE15" s="90"/>
      <c r="VAF15" s="90"/>
      <c r="VAG15" s="90"/>
      <c r="VAH15" s="90"/>
      <c r="VAI15" s="90"/>
      <c r="VAJ15" s="90"/>
      <c r="VAK15" s="90"/>
      <c r="VAL15" s="90"/>
      <c r="VAM15" s="90"/>
      <c r="VAN15" s="90"/>
      <c r="VAO15" s="90"/>
      <c r="VAP15" s="90"/>
      <c r="VAQ15" s="90"/>
      <c r="VAR15" s="90"/>
      <c r="VAS15" s="90"/>
      <c r="VAT15" s="90"/>
      <c r="VAU15" s="90"/>
      <c r="VAV15" s="90"/>
      <c r="VAW15" s="90"/>
      <c r="VAX15" s="90"/>
      <c r="VAY15" s="90"/>
      <c r="VAZ15" s="90"/>
      <c r="VBA15" s="90"/>
      <c r="VBB15" s="90"/>
      <c r="VBC15" s="90"/>
      <c r="VBD15" s="90"/>
      <c r="VBE15" s="90"/>
      <c r="VBF15" s="90"/>
      <c r="VBG15" s="90"/>
      <c r="VBH15" s="90"/>
      <c r="VBI15" s="90"/>
      <c r="VBJ15" s="90"/>
      <c r="VBK15" s="90"/>
      <c r="VBL15" s="90"/>
      <c r="VBM15" s="90"/>
      <c r="VBN15" s="90"/>
      <c r="VBO15" s="90"/>
      <c r="VBP15" s="90"/>
      <c r="VBQ15" s="90"/>
      <c r="VBR15" s="90"/>
      <c r="VBS15" s="90"/>
      <c r="VBT15" s="90"/>
      <c r="VBU15" s="90"/>
      <c r="VBV15" s="90"/>
      <c r="VBW15" s="90"/>
      <c r="VBX15" s="90"/>
      <c r="VBY15" s="90"/>
      <c r="VBZ15" s="90"/>
      <c r="VCA15" s="90"/>
      <c r="VCB15" s="90"/>
      <c r="VCC15" s="90"/>
      <c r="VCD15" s="90"/>
      <c r="VCE15" s="90"/>
      <c r="VCF15" s="90"/>
      <c r="VCG15" s="90"/>
      <c r="VCH15" s="90"/>
      <c r="VCI15" s="90"/>
      <c r="VCJ15" s="90"/>
      <c r="VCK15" s="90"/>
      <c r="VCL15" s="90"/>
      <c r="VCM15" s="90"/>
      <c r="VCN15" s="90"/>
      <c r="VCO15" s="90"/>
      <c r="VCP15" s="90"/>
      <c r="VCQ15" s="90"/>
      <c r="VCR15" s="90"/>
      <c r="VCS15" s="90"/>
      <c r="VCT15" s="90"/>
      <c r="VCU15" s="90"/>
      <c r="VCV15" s="90"/>
      <c r="VCW15" s="90"/>
      <c r="VCX15" s="90"/>
      <c r="VCY15" s="90"/>
      <c r="VCZ15" s="90"/>
      <c r="VDA15" s="90"/>
      <c r="VDB15" s="90"/>
      <c r="VDC15" s="90"/>
      <c r="VDD15" s="90"/>
      <c r="VDE15" s="90"/>
      <c r="VDF15" s="90"/>
      <c r="VDG15" s="90"/>
      <c r="VDH15" s="90"/>
      <c r="VDI15" s="90"/>
      <c r="VDJ15" s="90"/>
      <c r="VDK15" s="90"/>
      <c r="VDL15" s="90"/>
      <c r="VDM15" s="90"/>
      <c r="VDN15" s="90"/>
      <c r="VDO15" s="90"/>
      <c r="VDP15" s="90"/>
      <c r="VDQ15" s="90"/>
      <c r="VDR15" s="90"/>
      <c r="VDS15" s="90"/>
      <c r="VDT15" s="90"/>
      <c r="VDU15" s="90"/>
      <c r="VDV15" s="90"/>
      <c r="VDW15" s="90"/>
      <c r="VDX15" s="90"/>
      <c r="VDY15" s="90"/>
      <c r="VDZ15" s="90"/>
      <c r="VEA15" s="90"/>
      <c r="VEB15" s="90"/>
      <c r="VEC15" s="90"/>
      <c r="VED15" s="90"/>
      <c r="VEE15" s="90"/>
      <c r="VEF15" s="90"/>
      <c r="VEG15" s="90"/>
      <c r="VEH15" s="90"/>
      <c r="VEI15" s="90"/>
      <c r="VEJ15" s="90"/>
      <c r="VEK15" s="90"/>
      <c r="VEL15" s="90"/>
      <c r="VEM15" s="90"/>
      <c r="VEN15" s="90"/>
      <c r="VEO15" s="90"/>
      <c r="VEP15" s="90"/>
      <c r="VEQ15" s="90"/>
      <c r="VER15" s="90"/>
      <c r="VES15" s="90"/>
      <c r="VET15" s="90"/>
      <c r="VEU15" s="90"/>
      <c r="VEV15" s="90"/>
      <c r="VEW15" s="90"/>
      <c r="VEX15" s="90"/>
      <c r="VEY15" s="90"/>
      <c r="VEZ15" s="90"/>
      <c r="VFA15" s="90"/>
      <c r="VFB15" s="90"/>
      <c r="VFC15" s="90"/>
      <c r="VFD15" s="90"/>
      <c r="VFE15" s="90"/>
      <c r="VFF15" s="90"/>
      <c r="VFG15" s="90"/>
      <c r="VFH15" s="90"/>
      <c r="VFI15" s="90"/>
      <c r="VFJ15" s="90"/>
      <c r="VFK15" s="90"/>
      <c r="VFL15" s="90"/>
      <c r="VFM15" s="90"/>
      <c r="VFN15" s="90"/>
      <c r="VFO15" s="90"/>
      <c r="VFP15" s="90"/>
      <c r="VFQ15" s="90"/>
      <c r="VFR15" s="90"/>
      <c r="VFS15" s="90"/>
      <c r="VFT15" s="90"/>
      <c r="VFU15" s="90"/>
      <c r="VFV15" s="90"/>
      <c r="VFW15" s="90"/>
      <c r="VFX15" s="90"/>
      <c r="VFY15" s="90"/>
      <c r="VFZ15" s="90"/>
      <c r="VGA15" s="90"/>
      <c r="VGB15" s="90"/>
      <c r="VGC15" s="90"/>
      <c r="VGD15" s="90"/>
      <c r="VGE15" s="90"/>
      <c r="VGF15" s="90"/>
      <c r="VGG15" s="90"/>
      <c r="VGH15" s="90"/>
      <c r="VGI15" s="90"/>
      <c r="VGJ15" s="90"/>
      <c r="VGK15" s="90"/>
      <c r="VGL15" s="90"/>
      <c r="VGM15" s="90"/>
      <c r="VGN15" s="90"/>
      <c r="VGO15" s="90"/>
      <c r="VGP15" s="90"/>
      <c r="VGQ15" s="90"/>
      <c r="VGR15" s="90"/>
      <c r="VGS15" s="90"/>
      <c r="VGT15" s="90"/>
      <c r="VGU15" s="90"/>
      <c r="VGV15" s="90"/>
      <c r="VGW15" s="90"/>
      <c r="VGX15" s="90"/>
      <c r="VGY15" s="90"/>
      <c r="VGZ15" s="90"/>
      <c r="VHA15" s="90"/>
      <c r="VHB15" s="90"/>
      <c r="VHC15" s="90"/>
      <c r="VHD15" s="90"/>
      <c r="VHE15" s="90"/>
      <c r="VHF15" s="90"/>
      <c r="VHG15" s="90"/>
      <c r="VHH15" s="90"/>
      <c r="VHI15" s="90"/>
      <c r="VHJ15" s="90"/>
      <c r="VHK15" s="90"/>
      <c r="VHL15" s="90"/>
      <c r="VHM15" s="90"/>
      <c r="VHN15" s="90"/>
      <c r="VHO15" s="90"/>
      <c r="VHP15" s="90"/>
      <c r="VHQ15" s="90"/>
      <c r="VHR15" s="90"/>
      <c r="VHS15" s="90"/>
      <c r="VHT15" s="90"/>
      <c r="VHU15" s="90"/>
      <c r="VHV15" s="90"/>
      <c r="VHW15" s="90"/>
      <c r="VHX15" s="90"/>
      <c r="VHY15" s="90"/>
      <c r="VHZ15" s="90"/>
      <c r="VIA15" s="90"/>
      <c r="VIB15" s="90"/>
      <c r="VIC15" s="90"/>
      <c r="VID15" s="90"/>
      <c r="VIE15" s="90"/>
      <c r="VIF15" s="90"/>
      <c r="VIG15" s="90"/>
      <c r="VIH15" s="90"/>
      <c r="VII15" s="90"/>
      <c r="VIJ15" s="90"/>
      <c r="VIK15" s="90"/>
      <c r="VIL15" s="90"/>
      <c r="VIM15" s="90"/>
      <c r="VIN15" s="90"/>
      <c r="VIO15" s="90"/>
      <c r="VIP15" s="90"/>
      <c r="VIQ15" s="90"/>
      <c r="VIR15" s="90"/>
      <c r="VIS15" s="90"/>
      <c r="VIT15" s="90"/>
      <c r="VIU15" s="90"/>
      <c r="VIV15" s="90"/>
      <c r="VIW15" s="90"/>
      <c r="VIX15" s="90"/>
      <c r="VIY15" s="90"/>
      <c r="VIZ15" s="90"/>
      <c r="VJA15" s="90"/>
      <c r="VJB15" s="90"/>
      <c r="VJC15" s="90"/>
      <c r="VJD15" s="90"/>
      <c r="VJE15" s="90"/>
      <c r="VJF15" s="90"/>
      <c r="VJG15" s="90"/>
      <c r="VJH15" s="90"/>
      <c r="VJI15" s="90"/>
      <c r="VJJ15" s="90"/>
      <c r="VJK15" s="90"/>
      <c r="VJL15" s="90"/>
      <c r="VJM15" s="90"/>
      <c r="VJN15" s="90"/>
      <c r="VJO15" s="90"/>
      <c r="VJP15" s="90"/>
      <c r="VJQ15" s="90"/>
      <c r="VJR15" s="90"/>
      <c r="VJS15" s="90"/>
      <c r="VJT15" s="90"/>
      <c r="VJU15" s="90"/>
      <c r="VJV15" s="90"/>
      <c r="VJW15" s="90"/>
      <c r="VJX15" s="90"/>
      <c r="VJY15" s="90"/>
      <c r="VJZ15" s="90"/>
      <c r="VKA15" s="90"/>
      <c r="VKB15" s="90"/>
      <c r="VKC15" s="90"/>
      <c r="VKD15" s="90"/>
      <c r="VKE15" s="90"/>
      <c r="VKF15" s="90"/>
      <c r="VKG15" s="90"/>
      <c r="VKH15" s="90"/>
      <c r="VKI15" s="90"/>
      <c r="VKJ15" s="90"/>
      <c r="VKK15" s="90"/>
      <c r="VKL15" s="90"/>
      <c r="VKM15" s="90"/>
      <c r="VKN15" s="90"/>
      <c r="VKO15" s="90"/>
      <c r="VKP15" s="90"/>
      <c r="VKQ15" s="90"/>
      <c r="VKR15" s="90"/>
      <c r="VKS15" s="90"/>
      <c r="VKT15" s="90"/>
      <c r="VKU15" s="90"/>
      <c r="VKV15" s="90"/>
      <c r="VKW15" s="90"/>
      <c r="VKX15" s="90"/>
      <c r="VKY15" s="90"/>
      <c r="VKZ15" s="90"/>
      <c r="VLA15" s="90"/>
      <c r="VLB15" s="90"/>
      <c r="VLC15" s="90"/>
      <c r="VLD15" s="90"/>
      <c r="VLE15" s="90"/>
      <c r="VLF15" s="90"/>
      <c r="VLG15" s="90"/>
      <c r="VLH15" s="90"/>
      <c r="VLI15" s="90"/>
      <c r="VLJ15" s="90"/>
      <c r="VLK15" s="90"/>
      <c r="VLL15" s="90"/>
      <c r="VLM15" s="90"/>
      <c r="VLN15" s="90"/>
      <c r="VLO15" s="90"/>
      <c r="VLP15" s="90"/>
      <c r="VLQ15" s="90"/>
      <c r="VLR15" s="90"/>
      <c r="VLS15" s="90"/>
      <c r="VLT15" s="90"/>
      <c r="VLU15" s="90"/>
      <c r="VLV15" s="90"/>
      <c r="VLW15" s="90"/>
      <c r="VLX15" s="90"/>
      <c r="VLY15" s="90"/>
      <c r="VLZ15" s="90"/>
      <c r="VMA15" s="90"/>
      <c r="VMB15" s="90"/>
      <c r="VMC15" s="90"/>
      <c r="VMD15" s="90"/>
      <c r="VME15" s="90"/>
      <c r="VMF15" s="90"/>
      <c r="VMG15" s="90"/>
      <c r="VMH15" s="90"/>
      <c r="VMI15" s="90"/>
      <c r="VMJ15" s="90"/>
      <c r="VMK15" s="90"/>
      <c r="VML15" s="90"/>
      <c r="VMM15" s="90"/>
      <c r="VMN15" s="90"/>
      <c r="VMO15" s="90"/>
      <c r="VMP15" s="90"/>
      <c r="VMQ15" s="90"/>
      <c r="VMR15" s="90"/>
      <c r="VMS15" s="90"/>
      <c r="VMT15" s="90"/>
      <c r="VMU15" s="90"/>
      <c r="VMV15" s="90"/>
      <c r="VMW15" s="90"/>
      <c r="VMX15" s="90"/>
      <c r="VMY15" s="90"/>
      <c r="VMZ15" s="90"/>
      <c r="VNA15" s="90"/>
      <c r="VNB15" s="90"/>
      <c r="VNC15" s="90"/>
      <c r="VND15" s="90"/>
      <c r="VNE15" s="90"/>
      <c r="VNF15" s="90"/>
      <c r="VNG15" s="90"/>
      <c r="VNH15" s="90"/>
      <c r="VNI15" s="90"/>
      <c r="VNJ15" s="90"/>
      <c r="VNK15" s="90"/>
      <c r="VNL15" s="90"/>
      <c r="VNM15" s="90"/>
      <c r="VNN15" s="90"/>
      <c r="VNO15" s="90"/>
      <c r="VNP15" s="90"/>
      <c r="VNQ15" s="90"/>
      <c r="VNR15" s="90"/>
      <c r="VNS15" s="90"/>
      <c r="VNT15" s="90"/>
      <c r="VNU15" s="90"/>
      <c r="VNV15" s="90"/>
      <c r="VNW15" s="90"/>
      <c r="VNX15" s="90"/>
      <c r="VNY15" s="90"/>
      <c r="VNZ15" s="90"/>
      <c r="VOA15" s="90"/>
      <c r="VOB15" s="90"/>
      <c r="VOC15" s="90"/>
      <c r="VOD15" s="90"/>
      <c r="VOE15" s="90"/>
      <c r="VOF15" s="90"/>
      <c r="VOG15" s="90"/>
      <c r="VOH15" s="90"/>
      <c r="VOI15" s="90"/>
      <c r="VOJ15" s="90"/>
      <c r="VOK15" s="90"/>
      <c r="VOL15" s="90"/>
      <c r="VOM15" s="90"/>
      <c r="VON15" s="90"/>
      <c r="VOO15" s="90"/>
      <c r="VOP15" s="90"/>
      <c r="VOQ15" s="90"/>
      <c r="VOR15" s="90"/>
      <c r="VOS15" s="90"/>
      <c r="VOT15" s="90"/>
      <c r="VOU15" s="90"/>
      <c r="VOV15" s="90"/>
      <c r="VOW15" s="90"/>
      <c r="VOX15" s="90"/>
      <c r="VOY15" s="90"/>
      <c r="VOZ15" s="90"/>
      <c r="VPA15" s="90"/>
      <c r="VPB15" s="90"/>
      <c r="VPC15" s="90"/>
      <c r="VPD15" s="90"/>
      <c r="VPE15" s="90"/>
      <c r="VPF15" s="90"/>
      <c r="VPG15" s="90"/>
      <c r="VPH15" s="90"/>
      <c r="VPI15" s="90"/>
      <c r="VPJ15" s="90"/>
      <c r="VPK15" s="90"/>
      <c r="VPL15" s="90"/>
      <c r="VPM15" s="90"/>
      <c r="VPN15" s="90"/>
      <c r="VPO15" s="90"/>
      <c r="VPP15" s="90"/>
      <c r="VPQ15" s="90"/>
      <c r="VPR15" s="90"/>
      <c r="VPS15" s="90"/>
      <c r="VPT15" s="90"/>
      <c r="VPU15" s="90"/>
      <c r="VPV15" s="90"/>
      <c r="VPW15" s="90"/>
      <c r="VPX15" s="90"/>
      <c r="VPY15" s="90"/>
      <c r="VPZ15" s="90"/>
      <c r="VQA15" s="90"/>
      <c r="VQB15" s="90"/>
      <c r="VQC15" s="90"/>
      <c r="VQD15" s="90"/>
      <c r="VQE15" s="90"/>
      <c r="VQF15" s="90"/>
      <c r="VQG15" s="90"/>
      <c r="VQH15" s="90"/>
      <c r="VQI15" s="90"/>
      <c r="VQJ15" s="90"/>
      <c r="VQK15" s="90"/>
      <c r="VQL15" s="90"/>
      <c r="VQM15" s="90"/>
      <c r="VQN15" s="90"/>
      <c r="VQO15" s="90"/>
      <c r="VQP15" s="90"/>
      <c r="VQQ15" s="90"/>
      <c r="VQR15" s="90"/>
      <c r="VQS15" s="90"/>
      <c r="VQT15" s="90"/>
      <c r="VQU15" s="90"/>
      <c r="VQV15" s="90"/>
      <c r="VQW15" s="90"/>
      <c r="VQX15" s="90"/>
      <c r="VQY15" s="90"/>
      <c r="VQZ15" s="90"/>
      <c r="VRA15" s="90"/>
      <c r="VRB15" s="90"/>
      <c r="VRC15" s="90"/>
      <c r="VRD15" s="90"/>
      <c r="VRE15" s="90"/>
      <c r="VRF15" s="90"/>
      <c r="VRG15" s="90"/>
      <c r="VRH15" s="90"/>
      <c r="VRI15" s="90"/>
      <c r="VRJ15" s="90"/>
      <c r="VRK15" s="90"/>
      <c r="VRL15" s="90"/>
      <c r="VRM15" s="90"/>
      <c r="VRN15" s="90"/>
      <c r="VRO15" s="90"/>
      <c r="VRP15" s="90"/>
      <c r="VRQ15" s="90"/>
      <c r="VRR15" s="90"/>
      <c r="VRS15" s="90"/>
      <c r="VRT15" s="90"/>
      <c r="VRU15" s="90"/>
      <c r="VRV15" s="90"/>
      <c r="VRW15" s="90"/>
      <c r="VRX15" s="90"/>
      <c r="VRY15" s="90"/>
      <c r="VRZ15" s="90"/>
      <c r="VSA15" s="90"/>
      <c r="VSB15" s="90"/>
      <c r="VSC15" s="90"/>
      <c r="VSD15" s="90"/>
      <c r="VSE15" s="90"/>
      <c r="VSF15" s="90"/>
      <c r="VSG15" s="90"/>
      <c r="VSH15" s="90"/>
      <c r="VSI15" s="90"/>
      <c r="VSJ15" s="90"/>
      <c r="VSK15" s="90"/>
      <c r="VSL15" s="90"/>
      <c r="VSM15" s="90"/>
      <c r="VSN15" s="90"/>
      <c r="VSO15" s="90"/>
      <c r="VSP15" s="90"/>
      <c r="VSQ15" s="90"/>
      <c r="VSR15" s="90"/>
      <c r="VSS15" s="90"/>
      <c r="VST15" s="90"/>
      <c r="VSU15" s="90"/>
      <c r="VSV15" s="90"/>
      <c r="VSW15" s="90"/>
      <c r="VSX15" s="90"/>
      <c r="VSY15" s="90"/>
      <c r="VSZ15" s="90"/>
      <c r="VTA15" s="90"/>
      <c r="VTB15" s="90"/>
      <c r="VTC15" s="90"/>
      <c r="VTD15" s="90"/>
      <c r="VTE15" s="90"/>
      <c r="VTF15" s="90"/>
      <c r="VTG15" s="90"/>
      <c r="VTH15" s="90"/>
      <c r="VTI15" s="90"/>
      <c r="VTJ15" s="90"/>
      <c r="VTK15" s="90"/>
      <c r="VTL15" s="90"/>
      <c r="VTM15" s="90"/>
      <c r="VTN15" s="90"/>
      <c r="VTO15" s="90"/>
      <c r="VTP15" s="90"/>
      <c r="VTQ15" s="90"/>
      <c r="VTR15" s="90"/>
      <c r="VTS15" s="90"/>
      <c r="VTT15" s="90"/>
      <c r="VTU15" s="90"/>
      <c r="VTV15" s="90"/>
      <c r="VTW15" s="90"/>
      <c r="VTX15" s="90"/>
      <c r="VTY15" s="90"/>
      <c r="VTZ15" s="90"/>
      <c r="VUA15" s="90"/>
      <c r="VUB15" s="90"/>
      <c r="VUC15" s="90"/>
      <c r="VUD15" s="90"/>
      <c r="VUE15" s="90"/>
      <c r="VUF15" s="90"/>
      <c r="VUG15" s="90"/>
      <c r="VUH15" s="90"/>
      <c r="VUI15" s="90"/>
      <c r="VUJ15" s="90"/>
      <c r="VUK15" s="90"/>
      <c r="VUL15" s="90"/>
      <c r="VUM15" s="90"/>
      <c r="VUN15" s="90"/>
      <c r="VUO15" s="90"/>
      <c r="VUP15" s="90"/>
      <c r="VUQ15" s="90"/>
      <c r="VUR15" s="90"/>
      <c r="VUS15" s="90"/>
      <c r="VUT15" s="90"/>
      <c r="VUU15" s="90"/>
      <c r="VUV15" s="90"/>
      <c r="VUW15" s="90"/>
      <c r="VUX15" s="90"/>
      <c r="VUY15" s="90"/>
      <c r="VUZ15" s="90"/>
      <c r="VVA15" s="90"/>
      <c r="VVB15" s="90"/>
      <c r="VVC15" s="90"/>
      <c r="VVD15" s="90"/>
      <c r="VVE15" s="90"/>
      <c r="VVF15" s="90"/>
      <c r="VVG15" s="90"/>
      <c r="VVH15" s="90"/>
      <c r="VVI15" s="90"/>
      <c r="VVJ15" s="90"/>
      <c r="VVK15" s="90"/>
      <c r="VVL15" s="90"/>
      <c r="VVM15" s="90"/>
      <c r="VVN15" s="90"/>
      <c r="VVO15" s="90"/>
      <c r="VVP15" s="90"/>
      <c r="VVQ15" s="90"/>
      <c r="VVR15" s="90"/>
      <c r="VVS15" s="90"/>
      <c r="VVT15" s="90"/>
      <c r="VVU15" s="90"/>
      <c r="VVV15" s="90"/>
      <c r="VVW15" s="90"/>
      <c r="VVX15" s="90"/>
      <c r="VVY15" s="90"/>
      <c r="VVZ15" s="90"/>
      <c r="VWA15" s="90"/>
      <c r="VWB15" s="90"/>
      <c r="VWC15" s="90"/>
      <c r="VWD15" s="90"/>
      <c r="VWE15" s="90"/>
      <c r="VWF15" s="90"/>
      <c r="VWG15" s="90"/>
      <c r="VWH15" s="90"/>
      <c r="VWI15" s="90"/>
      <c r="VWJ15" s="90"/>
      <c r="VWK15" s="90"/>
      <c r="VWL15" s="90"/>
      <c r="VWM15" s="90"/>
      <c r="VWN15" s="90"/>
      <c r="VWO15" s="90"/>
      <c r="VWP15" s="90"/>
      <c r="VWQ15" s="90"/>
      <c r="VWR15" s="90"/>
      <c r="VWS15" s="90"/>
      <c r="VWT15" s="90"/>
      <c r="VWU15" s="90"/>
      <c r="VWV15" s="90"/>
      <c r="VWW15" s="90"/>
      <c r="VWX15" s="90"/>
      <c r="VWY15" s="90"/>
      <c r="VWZ15" s="90"/>
      <c r="VXA15" s="90"/>
      <c r="VXB15" s="90"/>
      <c r="VXC15" s="90"/>
      <c r="VXD15" s="90"/>
      <c r="VXE15" s="90"/>
      <c r="VXF15" s="90"/>
      <c r="VXG15" s="90"/>
      <c r="VXH15" s="90"/>
      <c r="VXI15" s="90"/>
      <c r="VXJ15" s="90"/>
      <c r="VXK15" s="90"/>
      <c r="VXL15" s="90"/>
      <c r="VXM15" s="90"/>
      <c r="VXN15" s="90"/>
      <c r="VXO15" s="90"/>
      <c r="VXP15" s="90"/>
      <c r="VXQ15" s="90"/>
      <c r="VXR15" s="90"/>
      <c r="VXS15" s="90"/>
      <c r="VXT15" s="90"/>
      <c r="VXU15" s="90"/>
      <c r="VXV15" s="90"/>
      <c r="VXW15" s="90"/>
      <c r="VXX15" s="90"/>
      <c r="VXY15" s="90"/>
      <c r="VXZ15" s="90"/>
      <c r="VYA15" s="90"/>
      <c r="VYB15" s="90"/>
      <c r="VYC15" s="90"/>
      <c r="VYD15" s="90"/>
      <c r="VYE15" s="90"/>
      <c r="VYF15" s="90"/>
      <c r="VYG15" s="90"/>
      <c r="VYH15" s="90"/>
      <c r="VYI15" s="90"/>
      <c r="VYJ15" s="90"/>
      <c r="VYK15" s="90"/>
      <c r="VYL15" s="90"/>
      <c r="VYM15" s="90"/>
      <c r="VYN15" s="90"/>
      <c r="VYO15" s="90"/>
      <c r="VYP15" s="90"/>
      <c r="VYQ15" s="90"/>
      <c r="VYR15" s="90"/>
      <c r="VYS15" s="90"/>
      <c r="VYT15" s="90"/>
      <c r="VYU15" s="90"/>
      <c r="VYV15" s="90"/>
      <c r="VYW15" s="90"/>
      <c r="VYX15" s="90"/>
      <c r="VYY15" s="90"/>
      <c r="VYZ15" s="90"/>
      <c r="VZA15" s="90"/>
      <c r="VZB15" s="90"/>
      <c r="VZC15" s="90"/>
      <c r="VZD15" s="90"/>
      <c r="VZE15" s="90"/>
      <c r="VZF15" s="90"/>
      <c r="VZG15" s="90"/>
      <c r="VZH15" s="90"/>
      <c r="VZI15" s="90"/>
      <c r="VZJ15" s="90"/>
      <c r="VZK15" s="90"/>
      <c r="VZL15" s="90"/>
      <c r="VZM15" s="90"/>
      <c r="VZN15" s="90"/>
      <c r="VZO15" s="90"/>
      <c r="VZP15" s="90"/>
      <c r="VZQ15" s="90"/>
      <c r="VZR15" s="90"/>
      <c r="VZS15" s="90"/>
      <c r="VZT15" s="90"/>
      <c r="VZU15" s="90"/>
      <c r="VZV15" s="90"/>
      <c r="VZW15" s="90"/>
      <c r="VZX15" s="90"/>
      <c r="VZY15" s="90"/>
      <c r="VZZ15" s="90"/>
      <c r="WAA15" s="90"/>
      <c r="WAB15" s="90"/>
      <c r="WAC15" s="90"/>
      <c r="WAD15" s="90"/>
      <c r="WAE15" s="90"/>
      <c r="WAF15" s="90"/>
      <c r="WAG15" s="90"/>
      <c r="WAH15" s="90"/>
      <c r="WAI15" s="90"/>
      <c r="WAJ15" s="90"/>
      <c r="WAK15" s="90"/>
      <c r="WAL15" s="90"/>
      <c r="WAM15" s="90"/>
      <c r="WAN15" s="90"/>
      <c r="WAO15" s="90"/>
      <c r="WAP15" s="90"/>
      <c r="WAQ15" s="90"/>
      <c r="WAR15" s="90"/>
      <c r="WAS15" s="90"/>
      <c r="WAT15" s="90"/>
      <c r="WAU15" s="90"/>
      <c r="WAV15" s="90"/>
      <c r="WAW15" s="90"/>
      <c r="WAX15" s="90"/>
      <c r="WAY15" s="90"/>
      <c r="WAZ15" s="90"/>
      <c r="WBA15" s="90"/>
      <c r="WBB15" s="90"/>
      <c r="WBC15" s="90"/>
      <c r="WBD15" s="90"/>
      <c r="WBE15" s="90"/>
      <c r="WBF15" s="90"/>
      <c r="WBG15" s="90"/>
      <c r="WBH15" s="90"/>
      <c r="WBI15" s="90"/>
      <c r="WBJ15" s="90"/>
      <c r="WBK15" s="90"/>
      <c r="WBL15" s="90"/>
      <c r="WBM15" s="90"/>
      <c r="WBN15" s="90"/>
      <c r="WBO15" s="90"/>
      <c r="WBP15" s="90"/>
      <c r="WBQ15" s="90"/>
      <c r="WBR15" s="90"/>
      <c r="WBS15" s="90"/>
      <c r="WBT15" s="90"/>
      <c r="WBU15" s="90"/>
      <c r="WBV15" s="90"/>
      <c r="WBW15" s="90"/>
      <c r="WBX15" s="90"/>
      <c r="WBY15" s="90"/>
      <c r="WBZ15" s="90"/>
      <c r="WCA15" s="90"/>
      <c r="WCB15" s="90"/>
      <c r="WCC15" s="90"/>
      <c r="WCD15" s="90"/>
      <c r="WCE15" s="90"/>
      <c r="WCF15" s="90"/>
      <c r="WCG15" s="90"/>
      <c r="WCH15" s="90"/>
      <c r="WCI15" s="90"/>
      <c r="WCJ15" s="90"/>
      <c r="WCK15" s="90"/>
      <c r="WCL15" s="90"/>
      <c r="WCM15" s="90"/>
      <c r="WCN15" s="90"/>
      <c r="WCO15" s="90"/>
      <c r="WCP15" s="90"/>
      <c r="WCQ15" s="90"/>
      <c r="WCR15" s="90"/>
      <c r="WCS15" s="90"/>
      <c r="WCT15" s="90"/>
      <c r="WCU15" s="90"/>
      <c r="WCV15" s="90"/>
      <c r="WCW15" s="90"/>
      <c r="WCX15" s="90"/>
      <c r="WCY15" s="90"/>
      <c r="WCZ15" s="90"/>
      <c r="WDA15" s="90"/>
      <c r="WDB15" s="90"/>
      <c r="WDC15" s="90"/>
      <c r="WDD15" s="90"/>
      <c r="WDE15" s="90"/>
      <c r="WDF15" s="90"/>
      <c r="WDG15" s="90"/>
      <c r="WDH15" s="90"/>
      <c r="WDI15" s="90"/>
      <c r="WDJ15" s="90"/>
      <c r="WDK15" s="90"/>
      <c r="WDL15" s="90"/>
      <c r="WDM15" s="90"/>
      <c r="WDN15" s="90"/>
      <c r="WDO15" s="90"/>
      <c r="WDP15" s="90"/>
      <c r="WDQ15" s="90"/>
      <c r="WDR15" s="90"/>
      <c r="WDS15" s="90"/>
      <c r="WDT15" s="90"/>
      <c r="WDU15" s="90"/>
      <c r="WDV15" s="90"/>
      <c r="WDW15" s="90"/>
      <c r="WDX15" s="90"/>
      <c r="WDY15" s="90"/>
      <c r="WDZ15" s="90"/>
      <c r="WEA15" s="90"/>
      <c r="WEB15" s="90"/>
      <c r="WEC15" s="90"/>
      <c r="WED15" s="90"/>
      <c r="WEE15" s="90"/>
      <c r="WEF15" s="90"/>
      <c r="WEG15" s="90"/>
      <c r="WEH15" s="90"/>
      <c r="WEI15" s="90"/>
      <c r="WEJ15" s="90"/>
      <c r="WEK15" s="90"/>
      <c r="WEL15" s="90"/>
      <c r="WEM15" s="90"/>
      <c r="WEN15" s="90"/>
      <c r="WEO15" s="90"/>
      <c r="WEP15" s="90"/>
      <c r="WEQ15" s="90"/>
      <c r="WER15" s="90"/>
      <c r="WES15" s="90"/>
      <c r="WET15" s="90"/>
      <c r="WEU15" s="90"/>
      <c r="WEV15" s="90"/>
      <c r="WEW15" s="90"/>
      <c r="WEX15" s="90"/>
      <c r="WEY15" s="90"/>
      <c r="WEZ15" s="90"/>
      <c r="WFA15" s="90"/>
      <c r="WFB15" s="90"/>
      <c r="WFC15" s="90"/>
      <c r="WFD15" s="90"/>
      <c r="WFE15" s="90"/>
      <c r="WFF15" s="90"/>
      <c r="WFG15" s="90"/>
      <c r="WFH15" s="90"/>
      <c r="WFI15" s="90"/>
      <c r="WFJ15" s="90"/>
      <c r="WFK15" s="90"/>
      <c r="WFL15" s="90"/>
      <c r="WFM15" s="90"/>
      <c r="WFN15" s="90"/>
      <c r="WFO15" s="90"/>
      <c r="WFP15" s="90"/>
      <c r="WFQ15" s="90"/>
      <c r="WFR15" s="90"/>
      <c r="WFS15" s="90"/>
      <c r="WFT15" s="90"/>
      <c r="WFU15" s="90"/>
      <c r="WFV15" s="90"/>
      <c r="WFW15" s="90"/>
      <c r="WFX15" s="90"/>
      <c r="WFY15" s="90"/>
      <c r="WFZ15" s="90"/>
      <c r="WGA15" s="90"/>
      <c r="WGB15" s="90"/>
      <c r="WGC15" s="90"/>
      <c r="WGD15" s="90"/>
      <c r="WGE15" s="90"/>
      <c r="WGF15" s="90"/>
      <c r="WGG15" s="90"/>
      <c r="WGH15" s="90"/>
      <c r="WGI15" s="90"/>
      <c r="WGJ15" s="90"/>
      <c r="WGK15" s="90"/>
      <c r="WGL15" s="90"/>
      <c r="WGM15" s="90"/>
      <c r="WGN15" s="90"/>
      <c r="WGO15" s="90"/>
      <c r="WGP15" s="90"/>
      <c r="WGQ15" s="90"/>
      <c r="WGR15" s="90"/>
      <c r="WGS15" s="90"/>
      <c r="WGT15" s="90"/>
      <c r="WGU15" s="90"/>
      <c r="WGV15" s="90"/>
      <c r="WGW15" s="90"/>
      <c r="WGX15" s="90"/>
      <c r="WGY15" s="90"/>
      <c r="WGZ15" s="90"/>
      <c r="WHA15" s="90"/>
      <c r="WHB15" s="90"/>
      <c r="WHC15" s="90"/>
      <c r="WHD15" s="90"/>
      <c r="WHE15" s="90"/>
      <c r="WHF15" s="90"/>
      <c r="WHG15" s="90"/>
      <c r="WHH15" s="90"/>
      <c r="WHI15" s="90"/>
      <c r="WHJ15" s="90"/>
      <c r="WHK15" s="90"/>
      <c r="WHL15" s="90"/>
      <c r="WHM15" s="90"/>
      <c r="WHN15" s="90"/>
      <c r="WHO15" s="90"/>
      <c r="WHP15" s="90"/>
      <c r="WHQ15" s="90"/>
      <c r="WHR15" s="90"/>
      <c r="WHS15" s="90"/>
      <c r="WHT15" s="90"/>
      <c r="WHU15" s="90"/>
      <c r="WHV15" s="90"/>
      <c r="WHW15" s="90"/>
      <c r="WHX15" s="90"/>
      <c r="WHY15" s="90"/>
      <c r="WHZ15" s="90"/>
      <c r="WIA15" s="90"/>
      <c r="WIB15" s="90"/>
      <c r="WIC15" s="90"/>
      <c r="WID15" s="90"/>
      <c r="WIE15" s="90"/>
      <c r="WIF15" s="90"/>
      <c r="WIG15" s="90"/>
      <c r="WIH15" s="90"/>
      <c r="WII15" s="90"/>
      <c r="WIJ15" s="90"/>
      <c r="WIK15" s="90"/>
      <c r="WIL15" s="90"/>
      <c r="WIM15" s="90"/>
      <c r="WIN15" s="90"/>
      <c r="WIO15" s="90"/>
      <c r="WIP15" s="90"/>
      <c r="WIQ15" s="90"/>
      <c r="WIR15" s="90"/>
      <c r="WIS15" s="90"/>
      <c r="WIT15" s="90"/>
      <c r="WIU15" s="90"/>
      <c r="WIV15" s="90"/>
      <c r="WIW15" s="90"/>
      <c r="WIX15" s="90"/>
      <c r="WIY15" s="90"/>
      <c r="WIZ15" s="90"/>
      <c r="WJA15" s="90"/>
      <c r="WJB15" s="90"/>
      <c r="WJC15" s="90"/>
      <c r="WJD15" s="90"/>
      <c r="WJE15" s="90"/>
      <c r="WJF15" s="90"/>
      <c r="WJG15" s="90"/>
      <c r="WJH15" s="90"/>
      <c r="WJI15" s="90"/>
      <c r="WJJ15" s="90"/>
      <c r="WJK15" s="90"/>
      <c r="WJL15" s="90"/>
      <c r="WJM15" s="90"/>
      <c r="WJN15" s="90"/>
      <c r="WJO15" s="90"/>
      <c r="WJP15" s="90"/>
      <c r="WJQ15" s="90"/>
      <c r="WJR15" s="90"/>
      <c r="WJS15" s="90"/>
      <c r="WJT15" s="90"/>
      <c r="WJU15" s="90"/>
      <c r="WJV15" s="90"/>
      <c r="WJW15" s="90"/>
      <c r="WJX15" s="90"/>
      <c r="WJY15" s="90"/>
      <c r="WJZ15" s="90"/>
      <c r="WKA15" s="90"/>
      <c r="WKB15" s="90"/>
      <c r="WKC15" s="90"/>
      <c r="WKD15" s="90"/>
      <c r="WKE15" s="90"/>
      <c r="WKF15" s="90"/>
      <c r="WKG15" s="90"/>
      <c r="WKH15" s="90"/>
      <c r="WKI15" s="90"/>
      <c r="WKJ15" s="90"/>
      <c r="WKK15" s="90"/>
      <c r="WKL15" s="90"/>
      <c r="WKM15" s="90"/>
      <c r="WKN15" s="90"/>
      <c r="WKO15" s="90"/>
      <c r="WKP15" s="90"/>
      <c r="WKQ15" s="90"/>
      <c r="WKR15" s="90"/>
      <c r="WKS15" s="90"/>
      <c r="WKT15" s="90"/>
      <c r="WKU15" s="90"/>
      <c r="WKV15" s="90"/>
      <c r="WKW15" s="90"/>
      <c r="WKX15" s="90"/>
      <c r="WKY15" s="90"/>
      <c r="WKZ15" s="90"/>
      <c r="WLA15" s="90"/>
      <c r="WLB15" s="90"/>
      <c r="WLC15" s="90"/>
      <c r="WLD15" s="90"/>
      <c r="WLE15" s="90"/>
      <c r="WLF15" s="90"/>
      <c r="WLG15" s="90"/>
      <c r="WLH15" s="90"/>
      <c r="WLI15" s="90"/>
      <c r="WLJ15" s="90"/>
      <c r="WLK15" s="90"/>
      <c r="WLL15" s="90"/>
      <c r="WLM15" s="90"/>
      <c r="WLN15" s="90"/>
      <c r="WLO15" s="90"/>
      <c r="WLP15" s="90"/>
      <c r="WLQ15" s="90"/>
      <c r="WLR15" s="90"/>
      <c r="WLS15" s="90"/>
      <c r="WLT15" s="90"/>
      <c r="WLU15" s="90"/>
      <c r="WLV15" s="90"/>
      <c r="WLW15" s="90"/>
      <c r="WLX15" s="90"/>
      <c r="WLY15" s="90"/>
      <c r="WLZ15" s="90"/>
      <c r="WMA15" s="90"/>
      <c r="WMB15" s="90"/>
      <c r="WMC15" s="90"/>
      <c r="WMD15" s="90"/>
      <c r="WME15" s="90"/>
      <c r="WMF15" s="90"/>
      <c r="WMG15" s="90"/>
      <c r="WMH15" s="90"/>
      <c r="WMI15" s="90"/>
      <c r="WMJ15" s="90"/>
      <c r="WMK15" s="90"/>
      <c r="WML15" s="90"/>
      <c r="WMM15" s="90"/>
      <c r="WMN15" s="90"/>
      <c r="WMO15" s="90"/>
      <c r="WMP15" s="90"/>
      <c r="WMQ15" s="90"/>
      <c r="WMR15" s="90"/>
      <c r="WMS15" s="90"/>
      <c r="WMT15" s="90"/>
      <c r="WMU15" s="90"/>
      <c r="WMV15" s="90"/>
      <c r="WMW15" s="90"/>
      <c r="WMX15" s="90"/>
      <c r="WMY15" s="90"/>
      <c r="WMZ15" s="90"/>
      <c r="WNA15" s="90"/>
      <c r="WNB15" s="90"/>
      <c r="WNC15" s="90"/>
      <c r="WND15" s="90"/>
      <c r="WNE15" s="90"/>
      <c r="WNF15" s="90"/>
      <c r="WNG15" s="90"/>
      <c r="WNH15" s="90"/>
      <c r="WNI15" s="90"/>
      <c r="WNJ15" s="90"/>
      <c r="WNK15" s="90"/>
      <c r="WNL15" s="90"/>
      <c r="WNM15" s="90"/>
      <c r="WNN15" s="90"/>
      <c r="WNO15" s="90"/>
      <c r="WNP15" s="90"/>
      <c r="WNQ15" s="90"/>
      <c r="WNR15" s="90"/>
      <c r="WNS15" s="90"/>
      <c r="WNT15" s="90"/>
      <c r="WNU15" s="90"/>
      <c r="WNV15" s="90"/>
      <c r="WNW15" s="90"/>
      <c r="WNX15" s="90"/>
      <c r="WNY15" s="90"/>
      <c r="WNZ15" s="90"/>
      <c r="WOA15" s="90"/>
      <c r="WOB15" s="90"/>
      <c r="WOC15" s="90"/>
      <c r="WOD15" s="90"/>
      <c r="WOE15" s="90"/>
      <c r="WOF15" s="90"/>
      <c r="WOG15" s="90"/>
      <c r="WOH15" s="90"/>
      <c r="WOI15" s="90"/>
      <c r="WOJ15" s="90"/>
      <c r="WOK15" s="90"/>
      <c r="WOL15" s="90"/>
      <c r="WOM15" s="90"/>
      <c r="WON15" s="90"/>
      <c r="WOO15" s="90"/>
      <c r="WOP15" s="90"/>
      <c r="WOQ15" s="90"/>
      <c r="WOR15" s="90"/>
      <c r="WOS15" s="90"/>
      <c r="WOT15" s="90"/>
      <c r="WOU15" s="90"/>
      <c r="WOV15" s="90"/>
      <c r="WOW15" s="90"/>
      <c r="WOX15" s="90"/>
      <c r="WOY15" s="90"/>
      <c r="WOZ15" s="90"/>
      <c r="WPA15" s="90"/>
      <c r="WPB15" s="90"/>
      <c r="WPC15" s="90"/>
      <c r="WPD15" s="90"/>
      <c r="WPE15" s="90"/>
      <c r="WPF15" s="90"/>
      <c r="WPG15" s="90"/>
      <c r="WPH15" s="90"/>
      <c r="WPI15" s="90"/>
      <c r="WPJ15" s="90"/>
      <c r="WPK15" s="90"/>
      <c r="WPL15" s="90"/>
      <c r="WPM15" s="90"/>
      <c r="WPN15" s="90"/>
      <c r="WPO15" s="90"/>
      <c r="WPP15" s="90"/>
      <c r="WPQ15" s="90"/>
      <c r="WPR15" s="90"/>
      <c r="WPS15" s="90"/>
      <c r="WPT15" s="90"/>
      <c r="WPU15" s="90"/>
      <c r="WPV15" s="90"/>
      <c r="WPW15" s="90"/>
      <c r="WPX15" s="90"/>
      <c r="WPY15" s="90"/>
      <c r="WPZ15" s="90"/>
      <c r="WQA15" s="90"/>
      <c r="WQB15" s="90"/>
      <c r="WQC15" s="90"/>
      <c r="WQD15" s="90"/>
      <c r="WQE15" s="90"/>
      <c r="WQF15" s="90"/>
      <c r="WQG15" s="90"/>
      <c r="WQH15" s="90"/>
      <c r="WQI15" s="90"/>
      <c r="WQJ15" s="90"/>
      <c r="WQK15" s="90"/>
      <c r="WQL15" s="90"/>
      <c r="WQM15" s="90"/>
      <c r="WQN15" s="90"/>
      <c r="WQO15" s="90"/>
      <c r="WQP15" s="90"/>
      <c r="WQQ15" s="90"/>
      <c r="WQR15" s="90"/>
      <c r="WQS15" s="90"/>
      <c r="WQT15" s="90"/>
      <c r="WQU15" s="90"/>
      <c r="WQV15" s="90"/>
      <c r="WQW15" s="90"/>
      <c r="WQX15" s="90"/>
      <c r="WQY15" s="90"/>
      <c r="WQZ15" s="90"/>
      <c r="WRA15" s="90"/>
      <c r="WRB15" s="90"/>
      <c r="WRC15" s="90"/>
      <c r="WRD15" s="90"/>
      <c r="WRE15" s="90"/>
      <c r="WRF15" s="90"/>
      <c r="WRG15" s="90"/>
      <c r="WRH15" s="90"/>
      <c r="WRI15" s="90"/>
      <c r="WRJ15" s="90"/>
      <c r="WRK15" s="90"/>
      <c r="WRL15" s="90"/>
      <c r="WRM15" s="90"/>
      <c r="WRN15" s="90"/>
      <c r="WRO15" s="90"/>
      <c r="WRP15" s="90"/>
      <c r="WRQ15" s="90"/>
      <c r="WRR15" s="90"/>
      <c r="WRS15" s="90"/>
      <c r="WRT15" s="90"/>
      <c r="WRU15" s="90"/>
      <c r="WRV15" s="90"/>
      <c r="WRW15" s="90"/>
      <c r="WRX15" s="90"/>
      <c r="WRY15" s="90"/>
      <c r="WRZ15" s="90"/>
      <c r="WSA15" s="90"/>
      <c r="WSB15" s="90"/>
      <c r="WSC15" s="90"/>
      <c r="WSD15" s="90"/>
      <c r="WSE15" s="90"/>
      <c r="WSF15" s="90"/>
      <c r="WSG15" s="90"/>
      <c r="WSH15" s="90"/>
      <c r="WSI15" s="90"/>
      <c r="WSJ15" s="90"/>
      <c r="WSK15" s="90"/>
      <c r="WSL15" s="90"/>
      <c r="WSM15" s="90"/>
      <c r="WSN15" s="90"/>
      <c r="WSO15" s="90"/>
      <c r="WSP15" s="90"/>
      <c r="WSQ15" s="90"/>
      <c r="WSR15" s="90"/>
      <c r="WSS15" s="90"/>
      <c r="WST15" s="90"/>
      <c r="WSU15" s="90"/>
      <c r="WSV15" s="90"/>
      <c r="WSW15" s="90"/>
      <c r="WSX15" s="90"/>
      <c r="WSY15" s="90"/>
      <c r="WSZ15" s="90"/>
      <c r="WTA15" s="90"/>
      <c r="WTB15" s="90"/>
      <c r="WTC15" s="90"/>
      <c r="WTD15" s="90"/>
      <c r="WTE15" s="90"/>
      <c r="WTF15" s="90"/>
      <c r="WTG15" s="90"/>
      <c r="WTH15" s="90"/>
      <c r="WTI15" s="90"/>
      <c r="WTJ15" s="90"/>
      <c r="WTK15" s="90"/>
      <c r="WTL15" s="90"/>
      <c r="WTM15" s="90"/>
      <c r="WTN15" s="90"/>
      <c r="WTO15" s="90"/>
      <c r="WTP15" s="90"/>
      <c r="WTQ15" s="90"/>
      <c r="WTR15" s="90"/>
      <c r="WTS15" s="90"/>
      <c r="WTT15" s="90"/>
      <c r="WTU15" s="90"/>
      <c r="WTV15" s="90"/>
      <c r="WTW15" s="90"/>
      <c r="WTX15" s="90"/>
      <c r="WTY15" s="90"/>
      <c r="WTZ15" s="90"/>
      <c r="WUA15" s="90"/>
      <c r="WUB15" s="90"/>
      <c r="WUC15" s="90"/>
      <c r="WUD15" s="90"/>
      <c r="WUE15" s="90"/>
      <c r="WUF15" s="90"/>
      <c r="WUG15" s="90"/>
      <c r="WUH15" s="90"/>
      <c r="WUI15" s="90"/>
      <c r="WUJ15" s="90"/>
      <c r="WUK15" s="90"/>
      <c r="WUL15" s="90"/>
      <c r="WUM15" s="90"/>
      <c r="WUN15" s="90"/>
      <c r="WUO15" s="90"/>
      <c r="WUP15" s="90"/>
      <c r="WUQ15" s="90"/>
      <c r="WUR15" s="90"/>
      <c r="WUS15" s="90"/>
      <c r="WUT15" s="90"/>
      <c r="WUU15" s="90"/>
      <c r="WUV15" s="90"/>
      <c r="WUW15" s="90"/>
      <c r="WUX15" s="90"/>
      <c r="WUY15" s="90"/>
      <c r="WUZ15" s="90"/>
      <c r="WVA15" s="90"/>
      <c r="WVB15" s="90"/>
      <c r="WVC15" s="90"/>
      <c r="WVD15" s="90"/>
      <c r="WVE15" s="90"/>
      <c r="WVF15" s="90"/>
      <c r="WVG15" s="90"/>
      <c r="WVH15" s="90"/>
      <c r="WVI15" s="90"/>
      <c r="WVJ15" s="90"/>
      <c r="WVK15" s="90"/>
      <c r="WVL15" s="90"/>
      <c r="WVM15" s="90"/>
      <c r="WVN15" s="90"/>
      <c r="WVO15" s="90"/>
      <c r="WVP15" s="90"/>
      <c r="WVQ15" s="90"/>
      <c r="WVR15" s="90"/>
      <c r="WVS15" s="90"/>
      <c r="WVT15" s="90"/>
      <c r="WVU15" s="90"/>
      <c r="WVV15" s="90"/>
      <c r="WVW15" s="90"/>
      <c r="WVX15" s="90"/>
      <c r="WVY15" s="90"/>
      <c r="WVZ15" s="90"/>
      <c r="WWA15" s="90"/>
      <c r="WWB15" s="90"/>
      <c r="WWC15" s="90"/>
      <c r="WWD15" s="90"/>
      <c r="WWE15" s="90"/>
      <c r="WWF15" s="90"/>
      <c r="WWG15" s="90"/>
      <c r="WWH15" s="90"/>
      <c r="WWI15" s="90"/>
      <c r="WWJ15" s="90"/>
      <c r="WWK15" s="90"/>
      <c r="WWL15" s="90"/>
      <c r="WWM15" s="90"/>
      <c r="WWN15" s="90"/>
      <c r="WWO15" s="90"/>
      <c r="WWP15" s="90"/>
      <c r="WWQ15" s="90"/>
      <c r="WWR15" s="90"/>
      <c r="WWS15" s="90"/>
      <c r="WWT15" s="90"/>
      <c r="WWU15" s="90"/>
      <c r="WWV15" s="90"/>
      <c r="WWW15" s="90"/>
      <c r="WWX15" s="90"/>
      <c r="WWY15" s="90"/>
      <c r="WWZ15" s="90"/>
      <c r="WXA15" s="90"/>
      <c r="WXB15" s="90"/>
      <c r="WXC15" s="90"/>
      <c r="WXD15" s="90"/>
      <c r="WXE15" s="90"/>
      <c r="WXF15" s="90"/>
      <c r="WXG15" s="90"/>
      <c r="WXH15" s="90"/>
      <c r="WXI15" s="90"/>
      <c r="WXJ15" s="90"/>
      <c r="WXK15" s="90"/>
      <c r="WXL15" s="90"/>
      <c r="WXM15" s="90"/>
      <c r="WXN15" s="90"/>
      <c r="WXO15" s="90"/>
      <c r="WXP15" s="90"/>
      <c r="WXQ15" s="90"/>
      <c r="WXR15" s="90"/>
      <c r="WXS15" s="90"/>
      <c r="WXT15" s="90"/>
      <c r="WXU15" s="90"/>
      <c r="WXV15" s="90"/>
      <c r="WXW15" s="90"/>
      <c r="WXX15" s="90"/>
      <c r="WXY15" s="90"/>
      <c r="WXZ15" s="90"/>
      <c r="WYA15" s="90"/>
      <c r="WYB15" s="90"/>
      <c r="WYC15" s="90"/>
      <c r="WYD15" s="90"/>
      <c r="WYE15" s="90"/>
      <c r="WYF15" s="90"/>
      <c r="WYG15" s="90"/>
      <c r="WYH15" s="90"/>
      <c r="WYI15" s="90"/>
      <c r="WYJ15" s="90"/>
      <c r="WYK15" s="90"/>
      <c r="WYL15" s="90"/>
      <c r="WYM15" s="90"/>
      <c r="WYN15" s="90"/>
      <c r="WYO15" s="90"/>
      <c r="WYP15" s="90"/>
      <c r="WYQ15" s="90"/>
      <c r="WYR15" s="90"/>
      <c r="WYS15" s="90"/>
      <c r="WYT15" s="90"/>
      <c r="WYU15" s="90"/>
      <c r="WYV15" s="90"/>
      <c r="WYW15" s="90"/>
      <c r="WYX15" s="90"/>
      <c r="WYY15" s="90"/>
      <c r="WYZ15" s="90"/>
      <c r="WZA15" s="90"/>
      <c r="WZB15" s="90"/>
      <c r="WZC15" s="90"/>
      <c r="WZD15" s="90"/>
      <c r="WZE15" s="90"/>
      <c r="WZF15" s="90"/>
      <c r="WZG15" s="90"/>
      <c r="WZH15" s="90"/>
      <c r="WZI15" s="90"/>
      <c r="WZJ15" s="90"/>
      <c r="WZK15" s="90"/>
      <c r="WZL15" s="90"/>
      <c r="WZM15" s="90"/>
      <c r="WZN15" s="90"/>
      <c r="WZO15" s="90"/>
      <c r="WZP15" s="90"/>
      <c r="WZQ15" s="90"/>
      <c r="WZR15" s="90"/>
      <c r="WZS15" s="90"/>
      <c r="WZT15" s="90"/>
      <c r="WZU15" s="90"/>
      <c r="WZV15" s="90"/>
      <c r="WZW15" s="90"/>
      <c r="WZX15" s="90"/>
      <c r="WZY15" s="90"/>
      <c r="WZZ15" s="90"/>
      <c r="XAA15" s="90"/>
      <c r="XAB15" s="90"/>
      <c r="XAC15" s="90"/>
      <c r="XAD15" s="90"/>
      <c r="XAE15" s="90"/>
      <c r="XAF15" s="90"/>
      <c r="XAG15" s="90"/>
      <c r="XAH15" s="90"/>
      <c r="XAI15" s="90"/>
      <c r="XAJ15" s="90"/>
      <c r="XAK15" s="90"/>
      <c r="XAL15" s="90"/>
      <c r="XAM15" s="90"/>
      <c r="XAN15" s="90"/>
      <c r="XAO15" s="90"/>
      <c r="XAP15" s="90"/>
      <c r="XAQ15" s="90"/>
      <c r="XAR15" s="90"/>
      <c r="XAS15" s="90"/>
      <c r="XAT15" s="90"/>
      <c r="XAU15" s="90"/>
      <c r="XAV15" s="90"/>
      <c r="XAW15" s="90"/>
      <c r="XAX15" s="90"/>
      <c r="XAY15" s="90"/>
      <c r="XAZ15" s="90"/>
      <c r="XBA15" s="90"/>
      <c r="XBB15" s="90"/>
      <c r="XBC15" s="90"/>
      <c r="XBD15" s="90"/>
      <c r="XBE15" s="90"/>
      <c r="XBF15" s="90"/>
      <c r="XBG15" s="90"/>
      <c r="XBH15" s="90"/>
      <c r="XBI15" s="90"/>
      <c r="XBJ15" s="90"/>
      <c r="XBK15" s="90"/>
      <c r="XBL15" s="90"/>
      <c r="XBM15" s="90"/>
      <c r="XBN15" s="90"/>
      <c r="XBO15" s="90"/>
      <c r="XBP15" s="90"/>
      <c r="XBQ15" s="90"/>
      <c r="XBR15" s="90"/>
      <c r="XBS15" s="90"/>
      <c r="XBT15" s="90"/>
      <c r="XBU15" s="90"/>
      <c r="XBV15" s="90"/>
      <c r="XBW15" s="90"/>
      <c r="XBX15" s="90"/>
      <c r="XBY15" s="90"/>
      <c r="XBZ15" s="90"/>
      <c r="XCA15" s="90"/>
      <c r="XCB15" s="90"/>
      <c r="XCC15" s="90"/>
      <c r="XCD15" s="90"/>
      <c r="XCE15" s="90"/>
      <c r="XCF15" s="90"/>
      <c r="XCG15" s="90"/>
      <c r="XCH15" s="90"/>
      <c r="XCI15" s="90"/>
      <c r="XCJ15" s="90"/>
      <c r="XCK15" s="90"/>
      <c r="XCL15" s="90"/>
      <c r="XCM15" s="90"/>
      <c r="XCN15" s="90"/>
      <c r="XCO15" s="90"/>
      <c r="XCP15" s="90"/>
      <c r="XCQ15" s="90"/>
      <c r="XCR15" s="90"/>
      <c r="XCS15" s="90"/>
      <c r="XCT15" s="90"/>
      <c r="XCU15" s="90"/>
      <c r="XCV15" s="90"/>
      <c r="XCW15" s="90"/>
      <c r="XCX15" s="90"/>
      <c r="XCY15" s="90"/>
      <c r="XCZ15" s="90"/>
      <c r="XDA15" s="90"/>
      <c r="XDB15" s="90"/>
      <c r="XDC15" s="90"/>
      <c r="XDD15" s="90"/>
      <c r="XDE15" s="90"/>
      <c r="XDF15" s="90"/>
      <c r="XDG15" s="90"/>
      <c r="XDH15" s="90"/>
      <c r="XDI15" s="90"/>
      <c r="XDJ15" s="90"/>
      <c r="XDK15" s="90"/>
      <c r="XDL15" s="90"/>
      <c r="XDM15" s="90"/>
      <c r="XDN15" s="90"/>
      <c r="XDO15" s="90"/>
      <c r="XDP15" s="90"/>
      <c r="XDQ15" s="90"/>
      <c r="XDR15" s="90"/>
      <c r="XDS15" s="90"/>
      <c r="XDT15" s="90"/>
      <c r="XDU15" s="90"/>
      <c r="XDV15" s="90"/>
      <c r="XDW15" s="90"/>
      <c r="XDX15" s="90"/>
      <c r="XDY15" s="90"/>
      <c r="XDZ15" s="90"/>
      <c r="XEA15" s="90"/>
      <c r="XEB15" s="90"/>
      <c r="XEC15" s="90"/>
      <c r="XED15" s="90"/>
      <c r="XEE15" s="90"/>
      <c r="XEF15" s="90"/>
      <c r="XEG15" s="90"/>
      <c r="XEH15" s="90"/>
      <c r="XEI15" s="90"/>
      <c r="XEJ15" s="90"/>
      <c r="XEK15" s="90"/>
      <c r="XEL15" s="90"/>
      <c r="XEM15" s="90"/>
      <c r="XEN15" s="90"/>
      <c r="XEO15" s="90"/>
      <c r="XEP15" s="90"/>
      <c r="XEQ15" s="90"/>
      <c r="XER15" s="90"/>
      <c r="XES15" s="90"/>
      <c r="XET15" s="90"/>
      <c r="XEU15" s="90"/>
      <c r="XEV15" s="90"/>
      <c r="XEW15" s="90"/>
      <c r="XEX15" s="90"/>
      <c r="XEY15" s="90"/>
      <c r="XEZ15" s="90"/>
      <c r="XFA15" s="90"/>
      <c r="XFB15" s="90"/>
    </row>
    <row r="16" spans="1:16382" hidden="1" x14ac:dyDescent="0.3">
      <c r="A16" s="90" t="s">
        <v>366</v>
      </c>
      <c r="B16" s="346">
        <v>0</v>
      </c>
      <c r="C16" s="346">
        <v>0</v>
      </c>
      <c r="D16" s="90"/>
      <c r="E16" s="90"/>
      <c r="F16" s="90"/>
    </row>
    <row r="17" spans="1:30" hidden="1" x14ac:dyDescent="0.3">
      <c r="A17" s="90" t="s">
        <v>369</v>
      </c>
      <c r="B17" s="346">
        <v>0</v>
      </c>
      <c r="C17" s="346">
        <v>0</v>
      </c>
      <c r="D17" s="90"/>
      <c r="E17" s="90"/>
      <c r="F17" s="90"/>
    </row>
    <row r="18" spans="1:30" ht="15" thickBot="1" x14ac:dyDescent="0.35">
      <c r="A18" s="36" t="s">
        <v>3</v>
      </c>
      <c r="B18" s="737">
        <f>SUM($B$9:B17)</f>
        <v>386628976</v>
      </c>
      <c r="C18" s="737">
        <f>SUM($C$9:C17)</f>
        <v>196146485</v>
      </c>
      <c r="D18" s="90"/>
      <c r="E18" s="90"/>
      <c r="F18" s="90"/>
    </row>
    <row r="19" spans="1:30" ht="15" thickTop="1" x14ac:dyDescent="0.3">
      <c r="A19" s="90"/>
      <c r="B19" s="346"/>
      <c r="C19" s="346"/>
      <c r="D19" s="90"/>
      <c r="E19" s="90"/>
      <c r="F19" s="90"/>
    </row>
    <row r="20" spans="1:30" x14ac:dyDescent="0.3">
      <c r="A20" s="90"/>
      <c r="B20" s="90"/>
      <c r="C20" s="90"/>
      <c r="D20" s="90"/>
      <c r="E20" s="90"/>
      <c r="F20" s="90"/>
    </row>
    <row r="21" spans="1:30" x14ac:dyDescent="0.3">
      <c r="A21" s="90"/>
      <c r="B21" s="90"/>
      <c r="C21" s="90"/>
      <c r="D21" s="90"/>
      <c r="E21" s="90"/>
      <c r="F21" s="90"/>
    </row>
    <row r="22" spans="1:30" x14ac:dyDescent="0.3">
      <c r="A22" s="90"/>
      <c r="B22" s="90"/>
      <c r="C22" s="90"/>
      <c r="D22" s="90"/>
      <c r="E22" s="90"/>
      <c r="F22" s="90"/>
    </row>
    <row r="23" spans="1:30" x14ac:dyDescent="0.3">
      <c r="A23" s="90"/>
      <c r="B23" s="90"/>
      <c r="C23" s="90"/>
      <c r="D23" s="90"/>
      <c r="E23" s="90"/>
      <c r="F23" s="90"/>
    </row>
    <row r="24" spans="1:30" x14ac:dyDescent="0.3">
      <c r="A24" s="90"/>
      <c r="B24" s="90"/>
      <c r="C24" s="90"/>
      <c r="D24" s="90"/>
      <c r="E24" s="90"/>
      <c r="F24" s="90"/>
    </row>
    <row r="25" spans="1:30" x14ac:dyDescent="0.3">
      <c r="A25" s="90"/>
      <c r="B25" s="90"/>
      <c r="C25" s="90"/>
      <c r="D25" s="90"/>
      <c r="E25" s="90"/>
      <c r="F25" s="90"/>
    </row>
    <row r="26" spans="1:30" x14ac:dyDescent="0.3">
      <c r="A26" s="90"/>
      <c r="B26" s="90"/>
      <c r="C26" s="90"/>
      <c r="D26" s="90"/>
      <c r="E26" s="90"/>
      <c r="F26" s="90"/>
    </row>
    <row r="27" spans="1:30" x14ac:dyDescent="0.3">
      <c r="A27" s="90"/>
      <c r="B27" s="90"/>
      <c r="C27" s="90"/>
      <c r="D27" s="90"/>
      <c r="E27" s="90"/>
      <c r="F27" s="90"/>
    </row>
    <row r="28" spans="1:30" x14ac:dyDescent="0.3">
      <c r="A28" s="90"/>
      <c r="B28" s="802"/>
      <c r="C28" s="90"/>
      <c r="D28" s="90"/>
      <c r="E28" s="90"/>
      <c r="F28" s="90"/>
    </row>
    <row r="29" spans="1:30" s="72" customFormat="1" x14ac:dyDescent="0.3">
      <c r="A29" s="947" t="s">
        <v>901</v>
      </c>
      <c r="B29" s="947"/>
      <c r="C29" s="947"/>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row>
    <row r="30" spans="1:30" x14ac:dyDescent="0.3">
      <c r="A30" s="948" t="s">
        <v>902</v>
      </c>
      <c r="B30" s="948"/>
      <c r="C30" s="948"/>
      <c r="D30" s="90"/>
      <c r="E30" s="90"/>
      <c r="F30" s="90"/>
    </row>
    <row r="31" spans="1:30" x14ac:dyDescent="0.3">
      <c r="A31" s="90"/>
      <c r="B31" s="802"/>
      <c r="C31" s="90"/>
      <c r="D31" s="90"/>
      <c r="E31" s="90"/>
      <c r="F31" s="90"/>
    </row>
    <row r="32" spans="1:30" x14ac:dyDescent="0.3">
      <c r="A32" s="90"/>
      <c r="B32" s="90"/>
      <c r="C32" s="90"/>
      <c r="D32" s="90"/>
      <c r="E32" s="90"/>
      <c r="F32" s="90"/>
    </row>
    <row r="33" spans="1:6" x14ac:dyDescent="0.3">
      <c r="A33" s="90"/>
      <c r="B33" s="90"/>
      <c r="C33" s="90"/>
      <c r="D33" s="90"/>
      <c r="E33" s="90"/>
      <c r="F33" s="90"/>
    </row>
    <row r="34" spans="1:6" x14ac:dyDescent="0.3">
      <c r="A34" s="90"/>
      <c r="B34" s="90"/>
      <c r="C34" s="90"/>
      <c r="D34" s="90"/>
      <c r="E34" s="90"/>
      <c r="F34" s="90"/>
    </row>
    <row r="35" spans="1:6" x14ac:dyDescent="0.3">
      <c r="A35" s="90"/>
      <c r="B35" s="90"/>
      <c r="C35" s="90"/>
      <c r="D35" s="90"/>
      <c r="E35" s="90"/>
      <c r="F35" s="90"/>
    </row>
    <row r="36" spans="1:6" x14ac:dyDescent="0.3">
      <c r="A36" s="90"/>
      <c r="B36" s="90"/>
      <c r="C36" s="90"/>
      <c r="D36" s="90"/>
      <c r="E36" s="90"/>
      <c r="F36" s="90"/>
    </row>
    <row r="37" spans="1:6" x14ac:dyDescent="0.3">
      <c r="A37" s="90"/>
      <c r="B37" s="90"/>
      <c r="C37" s="90"/>
      <c r="D37" s="90"/>
      <c r="E37" s="90"/>
      <c r="F37" s="90"/>
    </row>
    <row r="38" spans="1:6" x14ac:dyDescent="0.3">
      <c r="A38" s="90"/>
      <c r="B38" s="90"/>
      <c r="C38" s="90"/>
      <c r="D38" s="90"/>
      <c r="E38" s="90"/>
      <c r="F38" s="90"/>
    </row>
    <row r="39" spans="1:6" x14ac:dyDescent="0.3">
      <c r="A39" s="90"/>
      <c r="B39" s="90"/>
      <c r="C39" s="90"/>
      <c r="D39" s="90"/>
      <c r="E39" s="90"/>
      <c r="F39" s="90"/>
    </row>
    <row r="40" spans="1:6" x14ac:dyDescent="0.3">
      <c r="A40" s="90"/>
      <c r="B40" s="90"/>
      <c r="C40" s="90"/>
      <c r="D40" s="90"/>
      <c r="E40" s="90"/>
      <c r="F40" s="90"/>
    </row>
    <row r="41" spans="1:6" x14ac:dyDescent="0.3">
      <c r="A41" s="90"/>
      <c r="B41" s="90"/>
      <c r="C41" s="90"/>
      <c r="D41" s="90"/>
      <c r="E41" s="90"/>
      <c r="F41" s="90"/>
    </row>
    <row r="42" spans="1:6" x14ac:dyDescent="0.3">
      <c r="A42" s="90"/>
      <c r="B42" s="90"/>
      <c r="C42" s="90"/>
      <c r="D42" s="90"/>
      <c r="E42" s="90"/>
      <c r="F42" s="90"/>
    </row>
    <row r="43" spans="1:6" x14ac:dyDescent="0.3">
      <c r="A43" s="90"/>
      <c r="B43" s="90"/>
      <c r="C43" s="90"/>
      <c r="D43" s="90"/>
      <c r="E43" s="90"/>
      <c r="F43" s="90"/>
    </row>
    <row r="44" spans="1:6" x14ac:dyDescent="0.3">
      <c r="A44" s="90"/>
      <c r="B44" s="90"/>
      <c r="C44" s="90"/>
      <c r="D44" s="90"/>
      <c r="E44" s="90"/>
      <c r="F44" s="90"/>
    </row>
    <row r="45" spans="1:6" x14ac:dyDescent="0.3">
      <c r="A45" s="90"/>
      <c r="B45" s="90"/>
      <c r="C45" s="90"/>
      <c r="D45" s="90"/>
      <c r="E45" s="90"/>
      <c r="F45" s="90"/>
    </row>
    <row r="46" spans="1:6" x14ac:dyDescent="0.3">
      <c r="A46" s="90"/>
      <c r="B46" s="90"/>
      <c r="C46" s="90"/>
      <c r="D46" s="90"/>
      <c r="E46" s="90"/>
      <c r="F46" s="90"/>
    </row>
    <row r="47" spans="1:6" x14ac:dyDescent="0.3">
      <c r="A47" s="90"/>
      <c r="B47" s="90"/>
      <c r="C47" s="90"/>
      <c r="D47" s="90"/>
      <c r="E47" s="90"/>
      <c r="F47" s="90"/>
    </row>
    <row r="48" spans="1:6" x14ac:dyDescent="0.3">
      <c r="A48" s="90"/>
      <c r="B48" s="90"/>
      <c r="C48" s="90"/>
      <c r="D48" s="90"/>
      <c r="E48" s="90"/>
      <c r="F48" s="90"/>
    </row>
    <row r="49" spans="1:6" x14ac:dyDescent="0.3">
      <c r="A49" s="90"/>
      <c r="B49" s="90"/>
      <c r="C49" s="90"/>
      <c r="D49" s="90"/>
      <c r="E49" s="90"/>
      <c r="F49" s="90"/>
    </row>
    <row r="50" spans="1:6" x14ac:dyDescent="0.3">
      <c r="A50" s="90"/>
      <c r="B50" s="90"/>
      <c r="C50" s="90"/>
      <c r="D50" s="90"/>
      <c r="E50" s="90"/>
      <c r="F50" s="90"/>
    </row>
    <row r="51" spans="1:6" x14ac:dyDescent="0.3">
      <c r="A51" s="90"/>
      <c r="B51" s="90"/>
      <c r="C51" s="90"/>
      <c r="D51" s="90"/>
      <c r="E51" s="90"/>
      <c r="F51" s="90"/>
    </row>
    <row r="52" spans="1:6" x14ac:dyDescent="0.3">
      <c r="A52" s="90"/>
      <c r="B52" s="90"/>
      <c r="C52" s="90"/>
      <c r="D52" s="90"/>
      <c r="E52" s="90"/>
      <c r="F52" s="90"/>
    </row>
    <row r="53" spans="1:6" x14ac:dyDescent="0.3">
      <c r="A53" s="90"/>
      <c r="B53" s="90"/>
      <c r="C53" s="90"/>
      <c r="D53" s="90"/>
      <c r="E53" s="90"/>
      <c r="F53" s="90"/>
    </row>
    <row r="54" spans="1:6" x14ac:dyDescent="0.3">
      <c r="A54" s="90"/>
      <c r="B54" s="90"/>
      <c r="C54" s="90"/>
      <c r="D54" s="90"/>
      <c r="E54" s="90"/>
      <c r="F54" s="90"/>
    </row>
    <row r="55" spans="1:6" x14ac:dyDescent="0.3">
      <c r="A55" s="90"/>
      <c r="B55" s="90"/>
      <c r="C55" s="90"/>
      <c r="D55" s="90"/>
      <c r="E55" s="90"/>
      <c r="F55" s="90"/>
    </row>
    <row r="56" spans="1:6" x14ac:dyDescent="0.3">
      <c r="A56" s="90"/>
      <c r="B56" s="90"/>
      <c r="C56" s="90"/>
      <c r="D56" s="90"/>
      <c r="E56" s="90"/>
      <c r="F56" s="90"/>
    </row>
    <row r="57" spans="1:6" x14ac:dyDescent="0.3">
      <c r="A57" s="90"/>
      <c r="B57" s="90"/>
      <c r="C57" s="90"/>
      <c r="D57" s="90"/>
      <c r="E57" s="90"/>
      <c r="F57" s="90"/>
    </row>
    <row r="58" spans="1:6" x14ac:dyDescent="0.3">
      <c r="A58" s="90"/>
      <c r="B58" s="90"/>
      <c r="C58" s="90"/>
      <c r="D58" s="90"/>
      <c r="E58" s="90"/>
      <c r="F58" s="90"/>
    </row>
    <row r="59" spans="1:6" x14ac:dyDescent="0.3">
      <c r="A59" s="90"/>
      <c r="B59" s="90"/>
      <c r="C59" s="90"/>
      <c r="D59" s="90"/>
      <c r="E59" s="90"/>
      <c r="F59" s="90"/>
    </row>
    <row r="60" spans="1:6" x14ac:dyDescent="0.3">
      <c r="A60" s="90"/>
      <c r="B60" s="90"/>
      <c r="C60" s="90"/>
      <c r="D60" s="90"/>
      <c r="E60" s="90"/>
      <c r="F60" s="90"/>
    </row>
    <row r="61" spans="1:6" x14ac:dyDescent="0.3">
      <c r="A61" s="90"/>
      <c r="B61" s="90"/>
      <c r="C61" s="90"/>
      <c r="D61" s="90"/>
      <c r="E61" s="90"/>
      <c r="F61" s="90"/>
    </row>
    <row r="62" spans="1:6" x14ac:dyDescent="0.3">
      <c r="A62" s="90"/>
      <c r="B62" s="90"/>
      <c r="C62" s="90"/>
      <c r="D62" s="90"/>
      <c r="E62" s="90"/>
      <c r="F62" s="90"/>
    </row>
    <row r="63" spans="1:6" x14ac:dyDescent="0.3">
      <c r="A63" s="90"/>
      <c r="B63" s="90"/>
      <c r="C63" s="90"/>
      <c r="D63" s="90"/>
      <c r="E63" s="90"/>
      <c r="F63" s="90"/>
    </row>
    <row r="64" spans="1:6" x14ac:dyDescent="0.3">
      <c r="A64" s="90"/>
      <c r="B64" s="90"/>
      <c r="C64" s="90"/>
      <c r="D64" s="90"/>
      <c r="E64" s="90"/>
      <c r="F64" s="90"/>
    </row>
    <row r="65" spans="1:6" x14ac:dyDescent="0.3">
      <c r="A65" s="90"/>
      <c r="B65" s="90"/>
      <c r="C65" s="90"/>
      <c r="D65" s="90"/>
      <c r="E65" s="90"/>
      <c r="F65" s="90"/>
    </row>
    <row r="66" spans="1:6" x14ac:dyDescent="0.3">
      <c r="A66" s="90"/>
      <c r="B66" s="90"/>
      <c r="C66" s="90"/>
      <c r="D66" s="90"/>
      <c r="E66" s="90"/>
      <c r="F66" s="90"/>
    </row>
    <row r="67" spans="1:6" x14ac:dyDescent="0.3">
      <c r="A67" s="90"/>
      <c r="B67" s="90"/>
      <c r="C67" s="90"/>
      <c r="D67" s="90"/>
      <c r="E67" s="90"/>
      <c r="F67" s="90"/>
    </row>
    <row r="68" spans="1:6" x14ac:dyDescent="0.3">
      <c r="A68" s="90"/>
      <c r="B68" s="90"/>
      <c r="C68" s="90"/>
      <c r="D68" s="90"/>
      <c r="E68" s="90"/>
      <c r="F68" s="90"/>
    </row>
    <row r="69" spans="1:6" x14ac:dyDescent="0.3">
      <c r="A69" s="90"/>
      <c r="B69" s="90"/>
      <c r="C69" s="90"/>
      <c r="D69" s="90"/>
      <c r="E69" s="90"/>
      <c r="F69" s="90"/>
    </row>
    <row r="70" spans="1:6" x14ac:dyDescent="0.3">
      <c r="A70" s="90"/>
      <c r="B70" s="90"/>
      <c r="C70" s="90"/>
      <c r="D70" s="90"/>
      <c r="E70" s="90"/>
      <c r="F70" s="90"/>
    </row>
    <row r="71" spans="1:6" x14ac:dyDescent="0.3">
      <c r="A71" s="90"/>
      <c r="B71" s="90"/>
      <c r="C71" s="90"/>
      <c r="D71" s="90"/>
      <c r="E71" s="90"/>
      <c r="F71" s="90"/>
    </row>
    <row r="72" spans="1:6" x14ac:dyDescent="0.3">
      <c r="A72" s="90"/>
      <c r="B72" s="90"/>
      <c r="C72" s="90"/>
      <c r="D72" s="90"/>
      <c r="E72" s="90"/>
      <c r="F72" s="90"/>
    </row>
    <row r="73" spans="1:6" x14ac:dyDescent="0.3">
      <c r="A73" s="90"/>
      <c r="B73" s="90"/>
      <c r="C73" s="90"/>
      <c r="D73" s="90"/>
      <c r="E73" s="90"/>
      <c r="F73" s="90"/>
    </row>
    <row r="74" spans="1:6" x14ac:dyDescent="0.3">
      <c r="A74" s="90"/>
      <c r="B74" s="90"/>
      <c r="C74" s="90"/>
      <c r="D74" s="90"/>
      <c r="E74" s="90"/>
      <c r="F74" s="90"/>
    </row>
    <row r="75" spans="1:6" x14ac:dyDescent="0.3">
      <c r="A75" s="90"/>
      <c r="B75" s="90"/>
      <c r="C75" s="90"/>
      <c r="D75" s="90"/>
      <c r="E75" s="90"/>
      <c r="F75" s="90"/>
    </row>
  </sheetData>
  <mergeCells count="4">
    <mergeCell ref="A4:C4"/>
    <mergeCell ref="B7:C7"/>
    <mergeCell ref="A29:C29"/>
    <mergeCell ref="A30:C30"/>
  </mergeCells>
  <hyperlinks>
    <hyperlink ref="C1" location="BG!A1" display="BG" xr:uid="{00000000-0004-0000-0800-000000000000}"/>
  </hyperlink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71"/>
  <sheetViews>
    <sheetView showGridLines="0" zoomScaleNormal="100" workbookViewId="0"/>
  </sheetViews>
  <sheetFormatPr baseColWidth="10" defaultColWidth="11.33203125" defaultRowHeight="13.2" x14ac:dyDescent="0.25"/>
  <cols>
    <col min="1" max="1" width="40.33203125" style="8" customWidth="1"/>
    <col min="2" max="2" width="27.6640625" style="8" customWidth="1"/>
    <col min="3" max="3" width="25.88671875" style="8" customWidth="1"/>
    <col min="4" max="4" width="24.109375" style="8" customWidth="1"/>
    <col min="5" max="5" width="2.44140625" style="8" customWidth="1"/>
    <col min="6" max="6" width="50.88671875" style="8" customWidth="1"/>
    <col min="7" max="7" width="23.6640625" style="8" bestFit="1" customWidth="1"/>
    <col min="8" max="8" width="21.6640625" style="8" customWidth="1"/>
    <col min="9" max="16384" width="11.33203125" style="8"/>
  </cols>
  <sheetData>
    <row r="1" spans="1:8" ht="15.6" x14ac:dyDescent="0.3">
      <c r="A1" s="345"/>
      <c r="F1" s="109" t="s">
        <v>124</v>
      </c>
    </row>
    <row r="2" spans="1:8" ht="14.4" x14ac:dyDescent="0.3">
      <c r="A2" s="145"/>
      <c r="B2" s="145"/>
      <c r="F2" s="109"/>
    </row>
    <row r="3" spans="1:8" ht="14.4" x14ac:dyDescent="0.3">
      <c r="A3" s="248"/>
      <c r="B3" s="145"/>
      <c r="F3" s="109"/>
    </row>
    <row r="4" spans="1:8" x14ac:dyDescent="0.25">
      <c r="C4" s="81"/>
      <c r="F4" s="8" t="s">
        <v>42</v>
      </c>
    </row>
    <row r="5" spans="1:8" x14ac:dyDescent="0.25">
      <c r="A5" s="178" t="s">
        <v>229</v>
      </c>
      <c r="B5" s="178"/>
      <c r="C5" s="150"/>
      <c r="D5" s="150"/>
      <c r="E5" s="150"/>
    </row>
    <row r="6" spans="1:8" x14ac:dyDescent="0.25">
      <c r="A6" s="2" t="s">
        <v>431</v>
      </c>
      <c r="B6" s="2"/>
      <c r="E6" s="81"/>
      <c r="G6" s="401"/>
    </row>
    <row r="7" spans="1:8" x14ac:dyDescent="0.25">
      <c r="A7" s="89"/>
      <c r="B7" s="89"/>
      <c r="C7" s="951" t="s">
        <v>584</v>
      </c>
      <c r="D7" s="952"/>
      <c r="E7" s="81"/>
      <c r="G7" s="401"/>
    </row>
    <row r="8" spans="1:8" x14ac:dyDescent="0.25">
      <c r="C8" s="220">
        <v>2024</v>
      </c>
      <c r="D8" s="220">
        <v>2023</v>
      </c>
      <c r="E8" s="81"/>
      <c r="F8" s="211" t="s">
        <v>423</v>
      </c>
      <c r="G8" s="212">
        <v>45657</v>
      </c>
      <c r="H8" s="219"/>
    </row>
    <row r="9" spans="1:8" ht="26.4" x14ac:dyDescent="0.25">
      <c r="A9" s="443" t="s">
        <v>235</v>
      </c>
      <c r="B9" s="443" t="s">
        <v>370</v>
      </c>
      <c r="C9" s="347">
        <v>35885757736</v>
      </c>
      <c r="D9" s="347">
        <v>28190022073</v>
      </c>
      <c r="E9" s="81"/>
      <c r="F9" s="210" t="s">
        <v>230</v>
      </c>
      <c r="G9" s="78" t="s">
        <v>426</v>
      </c>
      <c r="H9" s="78" t="s">
        <v>430</v>
      </c>
    </row>
    <row r="10" spans="1:8" x14ac:dyDescent="0.25">
      <c r="A10" s="443" t="s">
        <v>235</v>
      </c>
      <c r="B10" s="443" t="s">
        <v>371</v>
      </c>
      <c r="C10" s="347">
        <v>138778600589</v>
      </c>
      <c r="D10" s="347">
        <v>127030408508</v>
      </c>
      <c r="E10" s="81"/>
      <c r="F10" s="7" t="s">
        <v>7</v>
      </c>
      <c r="G10" s="214">
        <v>235816508538</v>
      </c>
      <c r="H10" s="217">
        <v>0</v>
      </c>
    </row>
    <row r="11" spans="1:8" x14ac:dyDescent="0.25">
      <c r="A11" s="443" t="s">
        <v>235</v>
      </c>
      <c r="B11" s="443" t="s">
        <v>484</v>
      </c>
      <c r="C11" s="581">
        <v>0</v>
      </c>
      <c r="D11" s="581">
        <v>0</v>
      </c>
      <c r="E11" s="81"/>
      <c r="F11" s="148" t="s">
        <v>10</v>
      </c>
      <c r="G11" s="144">
        <f>+G16</f>
        <v>60900810408</v>
      </c>
      <c r="H11" s="218">
        <f>-G20/G11</f>
        <v>0.34738223694016629</v>
      </c>
    </row>
    <row r="12" spans="1:8" x14ac:dyDescent="0.25">
      <c r="A12" s="443" t="s">
        <v>236</v>
      </c>
      <c r="B12" s="443" t="s">
        <v>370</v>
      </c>
      <c r="C12" s="581">
        <v>0</v>
      </c>
      <c r="D12" s="581">
        <v>0</v>
      </c>
      <c r="E12" s="81"/>
      <c r="F12" s="146" t="s">
        <v>99</v>
      </c>
      <c r="G12" s="144"/>
      <c r="H12" s="218"/>
    </row>
    <row r="13" spans="1:8" x14ac:dyDescent="0.25">
      <c r="A13" s="443" t="s">
        <v>236</v>
      </c>
      <c r="B13" s="443" t="s">
        <v>371</v>
      </c>
      <c r="C13" s="581">
        <v>0</v>
      </c>
      <c r="D13" s="581">
        <v>0</v>
      </c>
      <c r="E13" s="81"/>
      <c r="F13" s="146" t="s">
        <v>824</v>
      </c>
      <c r="G13" s="144">
        <v>9629329777</v>
      </c>
      <c r="H13" s="218">
        <v>0</v>
      </c>
    </row>
    <row r="14" spans="1:8" x14ac:dyDescent="0.25">
      <c r="A14" s="443" t="s">
        <v>236</v>
      </c>
      <c r="B14" s="443" t="s">
        <v>372</v>
      </c>
      <c r="C14" s="581">
        <v>0</v>
      </c>
      <c r="D14" s="581">
        <v>0</v>
      </c>
      <c r="E14" s="81"/>
      <c r="F14" s="146" t="s">
        <v>825</v>
      </c>
      <c r="G14" s="144">
        <v>15681627874</v>
      </c>
      <c r="H14" s="218">
        <f>-C29/G14</f>
        <v>5.0700221902230301E-2</v>
      </c>
    </row>
    <row r="15" spans="1:8" x14ac:dyDescent="0.25">
      <c r="A15" s="443" t="s">
        <v>373</v>
      </c>
      <c r="B15" s="443" t="s">
        <v>370</v>
      </c>
      <c r="C15" s="581">
        <v>0</v>
      </c>
      <c r="D15" s="581">
        <v>0</v>
      </c>
      <c r="E15" s="81"/>
      <c r="F15" s="146" t="s">
        <v>826</v>
      </c>
      <c r="G15" s="144">
        <v>35589852757</v>
      </c>
      <c r="H15" s="218">
        <f>-C57/G15</f>
        <v>0.5720955879480375</v>
      </c>
    </row>
    <row r="16" spans="1:8" x14ac:dyDescent="0.25">
      <c r="A16" s="443" t="s">
        <v>373</v>
      </c>
      <c r="B16" s="443" t="s">
        <v>371</v>
      </c>
      <c r="C16" s="581">
        <v>0</v>
      </c>
      <c r="D16" s="581">
        <v>0</v>
      </c>
      <c r="E16" s="81"/>
      <c r="F16" s="352" t="s">
        <v>615</v>
      </c>
      <c r="G16" s="440">
        <f>SUM(G13:G15)</f>
        <v>60900810408</v>
      </c>
      <c r="H16" s="218"/>
    </row>
    <row r="17" spans="1:8" x14ac:dyDescent="0.25">
      <c r="A17" s="443" t="s">
        <v>373</v>
      </c>
      <c r="B17" s="443" t="s">
        <v>372</v>
      </c>
      <c r="C17" s="581">
        <v>0</v>
      </c>
      <c r="D17" s="581">
        <v>0</v>
      </c>
      <c r="E17" s="81"/>
      <c r="F17" s="7"/>
      <c r="G17" s="91"/>
      <c r="H17" s="215"/>
    </row>
    <row r="18" spans="1:8" x14ac:dyDescent="0.25">
      <c r="A18" s="443" t="s">
        <v>232</v>
      </c>
      <c r="B18" s="443" t="s">
        <v>370</v>
      </c>
      <c r="C18" s="347">
        <v>1887783374</v>
      </c>
      <c r="D18" s="347">
        <v>2561023199</v>
      </c>
      <c r="E18" s="81"/>
      <c r="F18" s="349" t="s">
        <v>424</v>
      </c>
      <c r="G18" s="350">
        <f>+G10+G11</f>
        <v>296717318946</v>
      </c>
      <c r="H18" s="351"/>
    </row>
    <row r="19" spans="1:8" x14ac:dyDescent="0.25">
      <c r="A19" s="443" t="s">
        <v>232</v>
      </c>
      <c r="B19" s="443" t="s">
        <v>371</v>
      </c>
      <c r="C19" s="347">
        <v>13396503975</v>
      </c>
      <c r="D19" s="347">
        <v>20845781003</v>
      </c>
      <c r="E19" s="81"/>
      <c r="F19" s="7"/>
      <c r="G19" s="91"/>
      <c r="H19" s="215"/>
    </row>
    <row r="20" spans="1:8" x14ac:dyDescent="0.25">
      <c r="A20" s="443" t="s">
        <v>232</v>
      </c>
      <c r="B20" s="443" t="s">
        <v>372</v>
      </c>
      <c r="C20" s="581">
        <v>0</v>
      </c>
      <c r="D20" s="581">
        <v>0</v>
      </c>
      <c r="E20" s="81"/>
      <c r="F20" s="216" t="s">
        <v>425</v>
      </c>
      <c r="G20" s="738">
        <f>+C29+C57</f>
        <v>-21155859751</v>
      </c>
      <c r="H20" s="79"/>
    </row>
    <row r="21" spans="1:8" x14ac:dyDescent="0.25">
      <c r="A21" s="443" t="s">
        <v>234</v>
      </c>
      <c r="B21" s="443" t="s">
        <v>370</v>
      </c>
      <c r="C21" s="581">
        <v>205760800</v>
      </c>
      <c r="D21" s="581">
        <v>0</v>
      </c>
      <c r="E21" s="81"/>
      <c r="F21" s="7"/>
      <c r="G21" s="739"/>
      <c r="H21" s="209"/>
    </row>
    <row r="22" spans="1:8" x14ac:dyDescent="0.25">
      <c r="A22" s="443" t="s">
        <v>234</v>
      </c>
      <c r="B22" s="443" t="s">
        <v>371</v>
      </c>
      <c r="C22" s="581">
        <v>503276851</v>
      </c>
      <c r="D22" s="581">
        <v>0</v>
      </c>
      <c r="E22" s="81"/>
      <c r="F22" s="352" t="s">
        <v>427</v>
      </c>
      <c r="G22" s="353">
        <f>G18+G20</f>
        <v>275561459195</v>
      </c>
      <c r="H22" s="350"/>
    </row>
    <row r="23" spans="1:8" ht="15" customHeight="1" x14ac:dyDescent="0.25">
      <c r="A23" s="443" t="s">
        <v>663</v>
      </c>
      <c r="B23" s="443" t="s">
        <v>371</v>
      </c>
      <c r="C23" s="581">
        <v>-20905880219</v>
      </c>
      <c r="D23" s="581">
        <v>0</v>
      </c>
      <c r="E23" s="81"/>
      <c r="F23" s="7"/>
      <c r="G23" s="213"/>
    </row>
    <row r="24" spans="1:8" x14ac:dyDescent="0.25">
      <c r="A24" s="443" t="s">
        <v>645</v>
      </c>
      <c r="B24" s="443" t="s">
        <v>370</v>
      </c>
      <c r="C24" s="347">
        <v>0</v>
      </c>
      <c r="D24" s="347">
        <v>0</v>
      </c>
      <c r="E24" s="81"/>
      <c r="F24" s="5" t="s">
        <v>11</v>
      </c>
      <c r="G24" s="2"/>
      <c r="H24" s="2"/>
    </row>
    <row r="25" spans="1:8" x14ac:dyDescent="0.25">
      <c r="A25" s="443" t="s">
        <v>485</v>
      </c>
      <c r="B25" s="443" t="s">
        <v>371</v>
      </c>
      <c r="C25" s="581">
        <v>-1607388605</v>
      </c>
      <c r="D25" s="581">
        <v>-1134788591</v>
      </c>
      <c r="E25" s="81"/>
      <c r="F25" s="759" t="s">
        <v>12</v>
      </c>
      <c r="G25" s="760" t="s">
        <v>428</v>
      </c>
      <c r="H25" s="760" t="s">
        <v>429</v>
      </c>
    </row>
    <row r="26" spans="1:8" x14ac:dyDescent="0.25">
      <c r="A26" s="146" t="s">
        <v>486</v>
      </c>
      <c r="B26" s="146" t="s">
        <v>370</v>
      </c>
      <c r="C26" s="347">
        <v>230272119</v>
      </c>
      <c r="D26" s="347">
        <v>433658758</v>
      </c>
      <c r="E26" s="81"/>
      <c r="F26" s="7" t="s">
        <v>8</v>
      </c>
      <c r="G26" s="147">
        <v>1</v>
      </c>
      <c r="H26" s="147">
        <v>30</v>
      </c>
    </row>
    <row r="27" spans="1:8" x14ac:dyDescent="0.25">
      <c r="A27" s="146" t="s">
        <v>487</v>
      </c>
      <c r="B27" s="146" t="s">
        <v>370</v>
      </c>
      <c r="C27" s="347">
        <v>-3538682264</v>
      </c>
      <c r="D27" s="347">
        <v>-1160486633</v>
      </c>
      <c r="E27" s="81"/>
      <c r="F27" s="7" t="s">
        <v>9</v>
      </c>
      <c r="G27" s="147">
        <v>31</v>
      </c>
      <c r="H27" s="147">
        <v>365</v>
      </c>
    </row>
    <row r="28" spans="1:8" x14ac:dyDescent="0.25">
      <c r="A28" s="146" t="s">
        <v>487</v>
      </c>
      <c r="B28" s="443" t="s">
        <v>371</v>
      </c>
      <c r="C28" s="347">
        <v>-8201768491</v>
      </c>
      <c r="D28" s="347">
        <v>0</v>
      </c>
      <c r="E28" s="81"/>
      <c r="F28" s="7" t="s">
        <v>829</v>
      </c>
      <c r="G28" s="147">
        <v>366</v>
      </c>
      <c r="H28" s="147" t="s">
        <v>827</v>
      </c>
    </row>
    <row r="29" spans="1:8" x14ac:dyDescent="0.25">
      <c r="A29" s="146" t="s">
        <v>375</v>
      </c>
      <c r="B29" s="146"/>
      <c r="C29" s="347">
        <v>-795062013</v>
      </c>
      <c r="D29" s="347">
        <v>-2017246722</v>
      </c>
      <c r="E29" s="81"/>
    </row>
    <row r="30" spans="1:8" x14ac:dyDescent="0.25">
      <c r="A30" s="146" t="s">
        <v>3</v>
      </c>
      <c r="B30" s="146"/>
      <c r="C30" s="348">
        <f>SUM(C9:C29)</f>
        <v>155839173852</v>
      </c>
      <c r="D30" s="348">
        <f>SUM(D9:D29)</f>
        <v>174748371595</v>
      </c>
      <c r="E30" s="81"/>
      <c r="F30" s="758" t="s">
        <v>828</v>
      </c>
    </row>
    <row r="31" spans="1:8" ht="9" customHeight="1" x14ac:dyDescent="0.25">
      <c r="A31" s="89"/>
      <c r="B31" s="89"/>
      <c r="C31" s="402"/>
      <c r="E31" s="81"/>
      <c r="F31" s="402"/>
      <c r="G31" s="16"/>
    </row>
    <row r="32" spans="1:8" x14ac:dyDescent="0.25">
      <c r="A32" s="2" t="s">
        <v>432</v>
      </c>
      <c r="B32" s="2"/>
      <c r="E32" s="81"/>
      <c r="G32" s="402"/>
    </row>
    <row r="33" spans="1:8" x14ac:dyDescent="0.25">
      <c r="A33" s="89"/>
      <c r="B33" s="89"/>
      <c r="C33" s="951" t="s">
        <v>191</v>
      </c>
      <c r="D33" s="952"/>
      <c r="F33" s="953" t="s">
        <v>605</v>
      </c>
      <c r="G33" s="953"/>
      <c r="H33" s="953"/>
    </row>
    <row r="34" spans="1:8" ht="15" customHeight="1" x14ac:dyDescent="0.3">
      <c r="C34" s="220">
        <v>2024</v>
      </c>
      <c r="D34" s="220">
        <v>2023</v>
      </c>
      <c r="F34" s="701"/>
      <c r="G34" s="701"/>
      <c r="H34" s="701"/>
    </row>
    <row r="35" spans="1:8" x14ac:dyDescent="0.25">
      <c r="A35" s="146" t="s">
        <v>235</v>
      </c>
      <c r="B35" s="146" t="s">
        <v>370</v>
      </c>
      <c r="C35" s="347">
        <v>3395723713</v>
      </c>
      <c r="D35" s="347">
        <v>4184054180</v>
      </c>
      <c r="F35" s="700"/>
      <c r="G35" s="953" t="s">
        <v>606</v>
      </c>
      <c r="H35" s="953"/>
    </row>
    <row r="36" spans="1:8" x14ac:dyDescent="0.25">
      <c r="A36" s="146" t="s">
        <v>235</v>
      </c>
      <c r="B36" s="146" t="s">
        <v>371</v>
      </c>
      <c r="C36" s="347">
        <v>101097506611</v>
      </c>
      <c r="D36" s="347">
        <v>37838201860</v>
      </c>
      <c r="F36" s="700" t="s">
        <v>607</v>
      </c>
      <c r="G36" s="954" t="s">
        <v>608</v>
      </c>
      <c r="H36" s="954"/>
    </row>
    <row r="37" spans="1:8" x14ac:dyDescent="0.25">
      <c r="A37" s="146" t="s">
        <v>235</v>
      </c>
      <c r="B37" s="146" t="s">
        <v>372</v>
      </c>
      <c r="C37" s="347">
        <v>0</v>
      </c>
      <c r="D37" s="347">
        <v>0</v>
      </c>
      <c r="F37" s="702" t="s">
        <v>609</v>
      </c>
      <c r="G37" s="950">
        <v>0</v>
      </c>
      <c r="H37" s="950"/>
    </row>
    <row r="38" spans="1:8" x14ac:dyDescent="0.25">
      <c r="A38" s="146" t="s">
        <v>236</v>
      </c>
      <c r="B38" s="146" t="s">
        <v>370</v>
      </c>
      <c r="C38" s="347">
        <v>0</v>
      </c>
      <c r="D38" s="347">
        <v>0</v>
      </c>
      <c r="F38" s="702" t="s">
        <v>610</v>
      </c>
      <c r="G38" s="950">
        <v>0.01</v>
      </c>
      <c r="H38" s="950"/>
    </row>
    <row r="39" spans="1:8" x14ac:dyDescent="0.25">
      <c r="A39" s="146" t="s">
        <v>236</v>
      </c>
      <c r="B39" s="146" t="s">
        <v>371</v>
      </c>
      <c r="C39" s="347">
        <v>0</v>
      </c>
      <c r="D39" s="347">
        <v>0</v>
      </c>
      <c r="F39" s="702" t="s">
        <v>611</v>
      </c>
      <c r="G39" s="950">
        <v>7.0000000000000007E-2</v>
      </c>
      <c r="H39" s="950"/>
    </row>
    <row r="40" spans="1:8" x14ac:dyDescent="0.25">
      <c r="A40" s="146" t="s">
        <v>236</v>
      </c>
      <c r="B40" s="146" t="s">
        <v>372</v>
      </c>
      <c r="C40" s="347">
        <v>0</v>
      </c>
      <c r="D40" s="347">
        <v>0</v>
      </c>
      <c r="F40" s="702" t="s">
        <v>612</v>
      </c>
      <c r="G40" s="950">
        <v>0.25</v>
      </c>
      <c r="H40" s="950"/>
    </row>
    <row r="41" spans="1:8" x14ac:dyDescent="0.25">
      <c r="A41" s="146" t="s">
        <v>373</v>
      </c>
      <c r="B41" s="146" t="s">
        <v>370</v>
      </c>
      <c r="C41" s="347">
        <v>0</v>
      </c>
      <c r="D41" s="347">
        <v>0</v>
      </c>
      <c r="F41" s="702" t="s">
        <v>613</v>
      </c>
      <c r="G41" s="950">
        <v>0.5</v>
      </c>
      <c r="H41" s="950"/>
    </row>
    <row r="42" spans="1:8" x14ac:dyDescent="0.25">
      <c r="A42" s="146" t="s">
        <v>373</v>
      </c>
      <c r="B42" s="146" t="s">
        <v>371</v>
      </c>
      <c r="C42" s="347">
        <v>0</v>
      </c>
      <c r="D42" s="347">
        <v>0</v>
      </c>
      <c r="F42" s="702" t="s">
        <v>614</v>
      </c>
      <c r="G42" s="950">
        <v>1</v>
      </c>
      <c r="H42" s="950"/>
    </row>
    <row r="43" spans="1:8" x14ac:dyDescent="0.25">
      <c r="A43" s="146" t="s">
        <v>373</v>
      </c>
      <c r="B43" s="146" t="s">
        <v>372</v>
      </c>
      <c r="C43" s="347">
        <v>0</v>
      </c>
      <c r="D43" s="347">
        <v>0</v>
      </c>
    </row>
    <row r="44" spans="1:8" x14ac:dyDescent="0.25">
      <c r="A44" s="146" t="s">
        <v>232</v>
      </c>
      <c r="B44" s="146" t="s">
        <v>370</v>
      </c>
      <c r="C44" s="347">
        <v>0</v>
      </c>
      <c r="D44" s="347">
        <v>0</v>
      </c>
    </row>
    <row r="45" spans="1:8" x14ac:dyDescent="0.25">
      <c r="A45" s="146" t="s">
        <v>232</v>
      </c>
      <c r="B45" s="146" t="s">
        <v>371</v>
      </c>
      <c r="C45" s="347">
        <v>0</v>
      </c>
      <c r="D45" s="347">
        <v>0</v>
      </c>
    </row>
    <row r="46" spans="1:8" x14ac:dyDescent="0.25">
      <c r="A46" s="146" t="s">
        <v>232</v>
      </c>
      <c r="B46" s="146" t="s">
        <v>372</v>
      </c>
      <c r="C46" s="347">
        <v>0</v>
      </c>
      <c r="D46" s="347">
        <v>0</v>
      </c>
    </row>
    <row r="47" spans="1:8" x14ac:dyDescent="0.25">
      <c r="A47" s="146" t="s">
        <v>488</v>
      </c>
      <c r="B47" s="146" t="s">
        <v>370</v>
      </c>
      <c r="C47" s="347">
        <v>2867401313</v>
      </c>
      <c r="D47" s="347">
        <v>1977801639</v>
      </c>
    </row>
    <row r="48" spans="1:8" x14ac:dyDescent="0.25">
      <c r="A48" s="146" t="s">
        <v>233</v>
      </c>
      <c r="B48" s="146" t="s">
        <v>370</v>
      </c>
      <c r="C48" s="347">
        <v>4137883580</v>
      </c>
      <c r="D48" s="347">
        <v>5462635984</v>
      </c>
    </row>
    <row r="49" spans="1:6" x14ac:dyDescent="0.25">
      <c r="A49" s="146" t="s">
        <v>488</v>
      </c>
      <c r="B49" s="146" t="s">
        <v>371</v>
      </c>
      <c r="C49" s="347">
        <v>902316546</v>
      </c>
      <c r="D49" s="347">
        <v>239712000</v>
      </c>
    </row>
    <row r="50" spans="1:6" x14ac:dyDescent="0.25">
      <c r="A50" s="146" t="s">
        <v>233</v>
      </c>
      <c r="B50" s="146" t="s">
        <v>371</v>
      </c>
      <c r="C50" s="347">
        <v>24274226272</v>
      </c>
      <c r="D50" s="347">
        <v>22274794496</v>
      </c>
    </row>
    <row r="51" spans="1:6" x14ac:dyDescent="0.25">
      <c r="A51" s="146" t="s">
        <v>233</v>
      </c>
      <c r="B51" s="146" t="s">
        <v>372</v>
      </c>
      <c r="C51" s="347">
        <v>0</v>
      </c>
      <c r="D51" s="347">
        <v>0</v>
      </c>
    </row>
    <row r="52" spans="1:6" x14ac:dyDescent="0.25">
      <c r="A52" s="146" t="s">
        <v>234</v>
      </c>
      <c r="B52" s="146" t="s">
        <v>370</v>
      </c>
      <c r="C52" s="347">
        <v>0</v>
      </c>
      <c r="D52" s="347">
        <v>187816906</v>
      </c>
    </row>
    <row r="53" spans="1:6" x14ac:dyDescent="0.25">
      <c r="A53" s="146" t="s">
        <v>234</v>
      </c>
      <c r="B53" s="146" t="s">
        <v>371</v>
      </c>
      <c r="C53" s="347">
        <v>0</v>
      </c>
      <c r="D53" s="347">
        <v>36320000</v>
      </c>
    </row>
    <row r="54" spans="1:6" x14ac:dyDescent="0.25">
      <c r="A54" s="146" t="s">
        <v>374</v>
      </c>
      <c r="B54" s="146" t="s">
        <v>370</v>
      </c>
      <c r="C54" s="347">
        <v>872122979</v>
      </c>
      <c r="D54" s="347">
        <v>4301663040</v>
      </c>
    </row>
    <row r="55" spans="1:6" x14ac:dyDescent="0.25">
      <c r="A55" s="146" t="s">
        <v>374</v>
      </c>
      <c r="B55" s="146" t="s">
        <v>371</v>
      </c>
      <c r="C55" s="347">
        <v>2535902067</v>
      </c>
      <c r="D55" s="347">
        <v>0</v>
      </c>
    </row>
    <row r="56" spans="1:6" ht="11.4" customHeight="1" x14ac:dyDescent="0.25">
      <c r="A56" s="146" t="s">
        <v>374</v>
      </c>
      <c r="B56" s="146" t="s">
        <v>372</v>
      </c>
      <c r="C56" s="347">
        <v>0</v>
      </c>
      <c r="D56" s="347">
        <v>0</v>
      </c>
      <c r="F56" s="402"/>
    </row>
    <row r="57" spans="1:6" x14ac:dyDescent="0.25">
      <c r="A57" s="146" t="s">
        <v>375</v>
      </c>
      <c r="B57" s="146"/>
      <c r="C57" s="347">
        <v>-20360797738</v>
      </c>
      <c r="D57" s="347">
        <v>-18420285443</v>
      </c>
      <c r="E57" s="145"/>
    </row>
    <row r="58" spans="1:6" x14ac:dyDescent="0.25">
      <c r="A58" s="5" t="s">
        <v>3</v>
      </c>
      <c r="B58" s="146"/>
      <c r="C58" s="348">
        <f>SUM(C35:C57)</f>
        <v>119722285343</v>
      </c>
      <c r="D58" s="394">
        <f>SUM(D35:D57)</f>
        <v>58082714662</v>
      </c>
      <c r="E58" s="145"/>
      <c r="F58" s="441"/>
    </row>
    <row r="59" spans="1:6" x14ac:dyDescent="0.25">
      <c r="A59" s="145"/>
      <c r="B59" s="145"/>
      <c r="C59" s="145"/>
      <c r="D59" s="145"/>
      <c r="E59" s="145"/>
    </row>
    <row r="60" spans="1:6" x14ac:dyDescent="0.25">
      <c r="C60" s="16"/>
      <c r="E60" s="145"/>
    </row>
    <row r="61" spans="1:6" x14ac:dyDescent="0.25">
      <c r="C61" s="16"/>
      <c r="E61" s="145"/>
    </row>
    <row r="62" spans="1:6" x14ac:dyDescent="0.25">
      <c r="C62" s="16"/>
      <c r="E62" s="89"/>
    </row>
    <row r="63" spans="1:6" x14ac:dyDescent="0.25">
      <c r="C63" s="16"/>
      <c r="E63" s="89"/>
    </row>
    <row r="64" spans="1:6" ht="14.4" x14ac:dyDescent="0.3">
      <c r="A64" s="427" t="s">
        <v>703</v>
      </c>
      <c r="B64" s="10" t="s">
        <v>903</v>
      </c>
      <c r="C64" s="10"/>
      <c r="D64" s="10"/>
      <c r="E64" s="10"/>
      <c r="F64" s="427" t="s">
        <v>596</v>
      </c>
    </row>
    <row r="65" spans="1:8" ht="14.4" x14ac:dyDescent="0.3">
      <c r="A65" s="786" t="s">
        <v>591</v>
      </c>
      <c r="B65" s="8" t="s">
        <v>904</v>
      </c>
      <c r="D65" s="804"/>
      <c r="F65" s="786" t="s">
        <v>863</v>
      </c>
    </row>
    <row r="66" spans="1:8" x14ac:dyDescent="0.25">
      <c r="E66" s="89"/>
    </row>
    <row r="69" spans="1:8" s="10" customFormat="1" ht="14.4" x14ac:dyDescent="0.3">
      <c r="G69" s="949"/>
      <c r="H69" s="949"/>
    </row>
    <row r="70" spans="1:8" ht="14.4" x14ac:dyDescent="0.3">
      <c r="G70" s="90"/>
    </row>
    <row r="71" spans="1:8" ht="14.4" x14ac:dyDescent="0.3">
      <c r="D71" s="791"/>
    </row>
  </sheetData>
  <mergeCells count="12">
    <mergeCell ref="C7:D7"/>
    <mergeCell ref="C33:D33"/>
    <mergeCell ref="F33:H33"/>
    <mergeCell ref="G35:H35"/>
    <mergeCell ref="G36:H36"/>
    <mergeCell ref="G69:H69"/>
    <mergeCell ref="G42:H42"/>
    <mergeCell ref="G37:H37"/>
    <mergeCell ref="G38:H38"/>
    <mergeCell ref="G39:H39"/>
    <mergeCell ref="G40:H40"/>
    <mergeCell ref="G41:H41"/>
  </mergeCells>
  <hyperlinks>
    <hyperlink ref="F1" location="BG!A1" display="BG" xr:uid="{00000000-0004-0000-0900-000000000000}"/>
  </hyperlinks>
  <pageMargins left="0.7" right="0.7" top="0.75" bottom="0.75" header="0.3" footer="0.3"/>
  <pageSetup scale="56"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I43"/>
  <sheetViews>
    <sheetView showGridLines="0" zoomScaleNormal="100" workbookViewId="0">
      <selection activeCell="J15" sqref="J15"/>
    </sheetView>
  </sheetViews>
  <sheetFormatPr baseColWidth="10" defaultColWidth="11.33203125" defaultRowHeight="13.2" x14ac:dyDescent="0.25"/>
  <cols>
    <col min="1" max="1" width="36" style="2" customWidth="1"/>
    <col min="2" max="3" width="19.6640625" style="2" customWidth="1"/>
    <col min="4" max="4" width="2.109375" style="2" customWidth="1"/>
    <col min="5" max="5" width="27.6640625" style="2" customWidth="1"/>
    <col min="6" max="7" width="21.5546875" style="2" customWidth="1"/>
    <col min="8" max="16384" width="11.33203125" style="2"/>
  </cols>
  <sheetData>
    <row r="1" spans="1:7" ht="15.6" x14ac:dyDescent="0.3">
      <c r="A1" s="354"/>
      <c r="D1" s="104" t="s">
        <v>124</v>
      </c>
      <c r="G1" s="2" t="s">
        <v>42</v>
      </c>
    </row>
    <row r="2" spans="1:7" x14ac:dyDescent="0.25">
      <c r="A2" s="3"/>
    </row>
    <row r="3" spans="1:7" x14ac:dyDescent="0.25">
      <c r="A3" s="3"/>
    </row>
    <row r="4" spans="1:7" x14ac:dyDescent="0.25">
      <c r="A4" s="3"/>
    </row>
    <row r="5" spans="1:7" x14ac:dyDescent="0.25">
      <c r="A5" s="3"/>
    </row>
    <row r="6" spans="1:7" x14ac:dyDescent="0.25">
      <c r="A6" s="3"/>
    </row>
    <row r="7" spans="1:7" x14ac:dyDescent="0.25">
      <c r="A7" s="178" t="s">
        <v>231</v>
      </c>
      <c r="B7" s="178"/>
      <c r="C7" s="178"/>
    </row>
    <row r="8" spans="1:7" ht="13.8" x14ac:dyDescent="0.3">
      <c r="A8" s="2" t="s">
        <v>489</v>
      </c>
      <c r="B8" s="152"/>
    </row>
    <row r="9" spans="1:7" x14ac:dyDescent="0.25">
      <c r="A9" s="2" t="s">
        <v>13</v>
      </c>
    </row>
    <row r="11" spans="1:7" x14ac:dyDescent="0.25">
      <c r="A11" s="10" t="s">
        <v>62</v>
      </c>
      <c r="B11" s="8"/>
      <c r="C11" s="8"/>
      <c r="E11" s="10" t="s">
        <v>61</v>
      </c>
      <c r="F11" s="13"/>
      <c r="G11" s="8"/>
    </row>
    <row r="12" spans="1:7" ht="13.8" x14ac:dyDescent="0.3">
      <c r="A12" s="8"/>
      <c r="E12" s="8"/>
      <c r="F12" s="168"/>
      <c r="G12" s="168"/>
    </row>
    <row r="13" spans="1:7" x14ac:dyDescent="0.25">
      <c r="A13" s="11" t="s">
        <v>5</v>
      </c>
      <c r="B13" s="221">
        <v>2024</v>
      </c>
      <c r="C13" s="221">
        <v>2023</v>
      </c>
      <c r="E13" s="11" t="s">
        <v>5</v>
      </c>
      <c r="F13" s="221">
        <v>2024</v>
      </c>
      <c r="G13" s="221">
        <v>2023</v>
      </c>
    </row>
    <row r="14" spans="1:7" x14ac:dyDescent="0.25">
      <c r="A14" s="8" t="s">
        <v>242</v>
      </c>
      <c r="B14" s="571">
        <v>603415726</v>
      </c>
      <c r="C14" s="357">
        <v>96886184</v>
      </c>
      <c r="D14" s="359"/>
      <c r="E14" s="16" t="s">
        <v>494</v>
      </c>
      <c r="F14" s="572">
        <v>0</v>
      </c>
      <c r="G14" s="358">
        <v>312799759</v>
      </c>
    </row>
    <row r="15" spans="1:7" x14ac:dyDescent="0.25">
      <c r="A15" s="8" t="s">
        <v>98</v>
      </c>
      <c r="B15" s="571">
        <v>2203898399</v>
      </c>
      <c r="C15" s="357">
        <v>2851183180</v>
      </c>
      <c r="D15" s="359"/>
      <c r="E15" s="16" t="s">
        <v>495</v>
      </c>
      <c r="F15" s="358">
        <v>2378671558</v>
      </c>
      <c r="G15" s="358">
        <v>3022150462</v>
      </c>
    </row>
    <row r="16" spans="1:7" x14ac:dyDescent="0.25">
      <c r="A16" s="8" t="s">
        <v>14</v>
      </c>
      <c r="B16" s="572">
        <v>6669287249</v>
      </c>
      <c r="C16" s="16">
        <v>5871039757</v>
      </c>
      <c r="D16" s="359"/>
      <c r="E16" s="16" t="s">
        <v>530</v>
      </c>
      <c r="F16" s="358">
        <v>371806898</v>
      </c>
      <c r="G16" s="357">
        <v>80950870</v>
      </c>
    </row>
    <row r="17" spans="1:7" ht="13.8" thickBot="1" x14ac:dyDescent="0.3">
      <c r="A17" s="8" t="s">
        <v>241</v>
      </c>
      <c r="B17" s="572">
        <v>0</v>
      </c>
      <c r="C17" s="358">
        <v>0</v>
      </c>
      <c r="D17" s="359"/>
      <c r="E17" s="740" t="s">
        <v>3</v>
      </c>
      <c r="F17" s="741">
        <f>SUM(F15:F16)</f>
        <v>2750478456</v>
      </c>
      <c r="G17" s="741">
        <f>SUM(G14:G16)</f>
        <v>3415901091</v>
      </c>
    </row>
    <row r="18" spans="1:7" ht="13.8" thickTop="1" x14ac:dyDescent="0.25">
      <c r="A18" s="8" t="s">
        <v>490</v>
      </c>
      <c r="B18" s="572">
        <v>324979200</v>
      </c>
      <c r="C18" s="16">
        <v>413430214</v>
      </c>
      <c r="D18" s="359"/>
    </row>
    <row r="19" spans="1:7" x14ac:dyDescent="0.25">
      <c r="A19" s="8" t="s">
        <v>56</v>
      </c>
      <c r="B19" s="571">
        <v>2434397325</v>
      </c>
      <c r="C19" s="357">
        <v>3318435540</v>
      </c>
      <c r="D19" s="359"/>
      <c r="E19" s="359"/>
      <c r="F19" s="359"/>
      <c r="G19" s="359"/>
    </row>
    <row r="20" spans="1:7" x14ac:dyDescent="0.25">
      <c r="A20" s="8" t="s">
        <v>57</v>
      </c>
      <c r="B20" s="572">
        <v>0</v>
      </c>
      <c r="C20" s="16">
        <v>4258355868</v>
      </c>
      <c r="D20" s="359"/>
      <c r="E20" s="359"/>
      <c r="F20" s="742"/>
      <c r="G20" s="359"/>
    </row>
    <row r="21" spans="1:7" x14ac:dyDescent="0.25">
      <c r="A21" s="8" t="s">
        <v>491</v>
      </c>
      <c r="B21" s="572">
        <v>0</v>
      </c>
      <c r="C21" s="483">
        <v>478000000</v>
      </c>
      <c r="D21" s="359"/>
      <c r="E21" s="359"/>
      <c r="F21" s="742"/>
      <c r="G21" s="359"/>
    </row>
    <row r="22" spans="1:7" hidden="1" x14ac:dyDescent="0.25">
      <c r="A22" s="8" t="s">
        <v>492</v>
      </c>
      <c r="B22" s="571">
        <v>0</v>
      </c>
      <c r="C22" s="16">
        <v>0</v>
      </c>
      <c r="D22" s="359"/>
      <c r="E22" s="742"/>
      <c r="F22" s="742"/>
      <c r="G22" s="359"/>
    </row>
    <row r="23" spans="1:7" x14ac:dyDescent="0.25">
      <c r="A23" s="2" t="s">
        <v>493</v>
      </c>
      <c r="B23" s="572">
        <f>3041529474+205143508</f>
        <v>3246672982</v>
      </c>
      <c r="C23" s="359">
        <v>1857396275</v>
      </c>
      <c r="D23" s="359"/>
      <c r="E23" s="359"/>
      <c r="F23" s="742"/>
      <c r="G23" s="359"/>
    </row>
    <row r="24" spans="1:7" ht="15" thickBot="1" x14ac:dyDescent="0.35">
      <c r="A24" s="2" t="s">
        <v>3</v>
      </c>
      <c r="B24" s="741">
        <f>SUM($B$14:B23)</f>
        <v>15482650881</v>
      </c>
      <c r="C24" s="741">
        <f>SUM($C$14:C23)</f>
        <v>19144727018</v>
      </c>
      <c r="D24" s="359"/>
      <c r="E24" s="379"/>
      <c r="F24" s="379"/>
      <c r="G24" s="359"/>
    </row>
    <row r="25" spans="1:7" ht="15" thickTop="1" x14ac:dyDescent="0.3">
      <c r="B25" s="359"/>
      <c r="C25" s="359"/>
      <c r="D25" s="359"/>
      <c r="E25" s="379"/>
      <c r="F25" s="379"/>
      <c r="G25" s="359"/>
    </row>
    <row r="26" spans="1:7" ht="14.4" x14ac:dyDescent="0.3">
      <c r="E26"/>
      <c r="F26"/>
    </row>
    <row r="35" spans="1:9" s="15" customFormat="1" ht="14.4" x14ac:dyDescent="0.3">
      <c r="A35" s="2"/>
      <c r="B35" s="2"/>
      <c r="C35" s="790"/>
      <c r="D35" s="790"/>
      <c r="E35" s="10"/>
      <c r="F35" s="947"/>
      <c r="G35" s="947"/>
    </row>
    <row r="36" spans="1:9" ht="14.4" x14ac:dyDescent="0.3">
      <c r="A36" s="10" t="s">
        <v>702</v>
      </c>
      <c r="B36" s="10" t="s">
        <v>905</v>
      </c>
      <c r="C36" s="791"/>
      <c r="D36" s="791"/>
      <c r="E36" s="10"/>
      <c r="F36" s="10" t="s">
        <v>596</v>
      </c>
      <c r="H36" s="947"/>
      <c r="I36" s="947"/>
    </row>
    <row r="37" spans="1:9" customFormat="1" ht="14.4" x14ac:dyDescent="0.3">
      <c r="A37" s="8" t="s">
        <v>915</v>
      </c>
      <c r="B37" s="8"/>
      <c r="F37" s="803" t="s">
        <v>597</v>
      </c>
      <c r="G37" s="2"/>
    </row>
    <row r="38" spans="1:9" customFormat="1" ht="14.4" x14ac:dyDescent="0.3">
      <c r="F38" s="2"/>
    </row>
    <row r="39" spans="1:9" customFormat="1" ht="14.4" x14ac:dyDescent="0.3">
      <c r="A39" s="777"/>
      <c r="B39" s="777"/>
      <c r="C39" s="777"/>
      <c r="D39" s="777"/>
      <c r="E39" s="777"/>
      <c r="F39" s="777"/>
      <c r="G39" s="777"/>
    </row>
    <row r="40" spans="1:9" customFormat="1" ht="14.4" x14ac:dyDescent="0.3">
      <c r="A40" s="777"/>
      <c r="B40" s="777"/>
      <c r="C40" s="777"/>
      <c r="D40" s="777"/>
      <c r="E40" s="777"/>
      <c r="F40" s="777"/>
      <c r="G40" s="777"/>
    </row>
    <row r="41" spans="1:9" customFormat="1" ht="14.4" x14ac:dyDescent="0.3">
      <c r="A41" s="777"/>
      <c r="B41" s="777"/>
      <c r="C41" s="777"/>
      <c r="D41" s="777"/>
      <c r="E41" s="41"/>
      <c r="F41" s="41"/>
      <c r="G41" s="41"/>
    </row>
    <row r="42" spans="1:9" ht="14.4" x14ac:dyDescent="0.3">
      <c r="A42" s="777"/>
      <c r="B42" s="777"/>
      <c r="C42" s="41"/>
      <c r="D42" s="41"/>
      <c r="E42" s="41"/>
      <c r="F42" s="41"/>
      <c r="G42" s="41"/>
    </row>
    <row r="43" spans="1:9" x14ac:dyDescent="0.25">
      <c r="A43" s="41"/>
      <c r="B43" s="41"/>
      <c r="C43" s="41"/>
      <c r="D43" s="41"/>
      <c r="E43" s="41"/>
      <c r="F43" s="41"/>
      <c r="G43" s="41"/>
    </row>
  </sheetData>
  <mergeCells count="2">
    <mergeCell ref="F35:G35"/>
    <mergeCell ref="H36:I36"/>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9"/>
  <sheetViews>
    <sheetView showGridLines="0" topLeftCell="A9" zoomScaleNormal="100" workbookViewId="0">
      <selection activeCell="G22" sqref="G22"/>
    </sheetView>
  </sheetViews>
  <sheetFormatPr baseColWidth="10" defaultRowHeight="14.4" x14ac:dyDescent="0.3"/>
  <cols>
    <col min="1" max="1" width="48.44140625" customWidth="1"/>
    <col min="2" max="3" width="30.6640625" customWidth="1"/>
    <col min="4" max="4" width="6.88671875" customWidth="1"/>
    <col min="6" max="6" width="14.5546875" bestFit="1" customWidth="1"/>
  </cols>
  <sheetData>
    <row r="1" spans="1:7" x14ac:dyDescent="0.3">
      <c r="A1" s="72"/>
      <c r="C1" s="247" t="s">
        <v>124</v>
      </c>
    </row>
    <row r="4" spans="1:7" x14ac:dyDescent="0.3">
      <c r="A4" s="955" t="s">
        <v>243</v>
      </c>
      <c r="B4" s="955"/>
      <c r="C4" s="955"/>
    </row>
    <row r="6" spans="1:7" x14ac:dyDescent="0.3">
      <c r="A6" s="1" t="s">
        <v>16</v>
      </c>
      <c r="B6" s="1"/>
      <c r="C6" s="1"/>
      <c r="D6" s="1"/>
      <c r="E6" s="1"/>
      <c r="F6" s="1"/>
      <c r="G6" s="1"/>
    </row>
    <row r="7" spans="1:7" ht="15" customHeight="1" x14ac:dyDescent="0.3">
      <c r="B7" s="946" t="s">
        <v>603</v>
      </c>
      <c r="C7" s="946"/>
    </row>
    <row r="8" spans="1:7" x14ac:dyDescent="0.3">
      <c r="A8" s="11" t="s">
        <v>5</v>
      </c>
      <c r="B8" s="221">
        <v>2024</v>
      </c>
      <c r="C8" s="221">
        <v>2023</v>
      </c>
    </row>
    <row r="9" spans="1:7" x14ac:dyDescent="0.3">
      <c r="A9" s="18" t="s">
        <v>94</v>
      </c>
      <c r="B9" s="356">
        <v>367601444769</v>
      </c>
      <c r="C9" s="14">
        <v>396745660980</v>
      </c>
    </row>
    <row r="10" spans="1:7" x14ac:dyDescent="0.3">
      <c r="A10" s="18" t="s">
        <v>95</v>
      </c>
      <c r="B10" s="14">
        <v>0</v>
      </c>
      <c r="C10" s="14">
        <v>0</v>
      </c>
    </row>
    <row r="11" spans="1:7" x14ac:dyDescent="0.3">
      <c r="A11" s="18" t="s">
        <v>96</v>
      </c>
      <c r="B11" s="14">
        <v>0</v>
      </c>
      <c r="C11" s="14">
        <v>0</v>
      </c>
    </row>
    <row r="12" spans="1:7" x14ac:dyDescent="0.3">
      <c r="A12" s="18" t="s">
        <v>97</v>
      </c>
      <c r="B12" s="14">
        <v>0</v>
      </c>
      <c r="C12" s="14">
        <v>0</v>
      </c>
    </row>
    <row r="13" spans="1:7" x14ac:dyDescent="0.3">
      <c r="A13" s="18" t="s">
        <v>496</v>
      </c>
      <c r="B13" s="14">
        <v>148200363806</v>
      </c>
      <c r="C13" s="14">
        <v>250423950644</v>
      </c>
      <c r="F13" s="470"/>
    </row>
    <row r="14" spans="1:7" ht="24.75" customHeight="1" x14ac:dyDescent="0.3">
      <c r="A14" s="360" t="s">
        <v>585</v>
      </c>
      <c r="B14" s="14">
        <v>-6958349197</v>
      </c>
      <c r="C14" s="14">
        <v>-7213709806</v>
      </c>
    </row>
    <row r="15" spans="1:7" ht="15" thickBot="1" x14ac:dyDescent="0.35">
      <c r="A15" s="10" t="s">
        <v>15</v>
      </c>
      <c r="B15" s="17">
        <f>SUM(B9:B14)</f>
        <v>508843459378</v>
      </c>
      <c r="C15" s="743">
        <f>SUM(C9:C14)</f>
        <v>639955901818</v>
      </c>
    </row>
    <row r="16" spans="1:7" ht="15" thickTop="1" x14ac:dyDescent="0.3">
      <c r="B16" s="470"/>
    </row>
    <row r="17" spans="1:3" x14ac:dyDescent="0.3">
      <c r="B17" s="470"/>
    </row>
    <row r="24" spans="1:3" x14ac:dyDescent="0.3">
      <c r="A24" s="956" t="s">
        <v>918</v>
      </c>
      <c r="B24" s="956"/>
      <c r="C24" s="956"/>
    </row>
    <row r="25" spans="1:3" x14ac:dyDescent="0.3">
      <c r="A25" t="s">
        <v>919</v>
      </c>
      <c r="B25" t="s">
        <v>920</v>
      </c>
      <c r="C25" t="s">
        <v>921</v>
      </c>
    </row>
    <row r="26" spans="1:3" s="72" customFormat="1" x14ac:dyDescent="0.3"/>
    <row r="27" spans="1:3" x14ac:dyDescent="0.3">
      <c r="A27" s="957" t="s">
        <v>883</v>
      </c>
      <c r="B27" s="957"/>
      <c r="C27" s="957"/>
    </row>
    <row r="28" spans="1:3" x14ac:dyDescent="0.3">
      <c r="A28" s="777"/>
      <c r="B28" s="777"/>
      <c r="C28" s="777"/>
    </row>
    <row r="29" spans="1:3" x14ac:dyDescent="0.3">
      <c r="A29" s="777"/>
      <c r="B29" s="777"/>
      <c r="C29" s="777"/>
    </row>
  </sheetData>
  <mergeCells count="4">
    <mergeCell ref="B7:C7"/>
    <mergeCell ref="A4:C4"/>
    <mergeCell ref="A24:C24"/>
    <mergeCell ref="A27:C27"/>
  </mergeCells>
  <hyperlinks>
    <hyperlink ref="C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32"/>
  <sheetViews>
    <sheetView showGridLines="0" topLeftCell="A15" zoomScaleNormal="100" workbookViewId="0">
      <selection activeCell="E34" sqref="E34"/>
    </sheetView>
  </sheetViews>
  <sheetFormatPr baseColWidth="10" defaultRowHeight="14.4" x14ac:dyDescent="0.3"/>
  <cols>
    <col min="1" max="1" width="17.6640625" style="90" customWidth="1"/>
    <col min="2" max="2" width="18.6640625" style="90" customWidth="1"/>
    <col min="3" max="3" width="23.5546875" style="90" customWidth="1"/>
    <col min="4" max="4" width="19.44140625" style="90" customWidth="1"/>
    <col min="5" max="5" width="20.33203125" style="90" customWidth="1"/>
    <col min="6" max="6" width="3.33203125" style="90" customWidth="1"/>
    <col min="7" max="7" width="24.5546875" style="90" customWidth="1"/>
    <col min="8" max="8" width="27.33203125" style="90" customWidth="1"/>
    <col min="9" max="9" width="26.6640625" style="90" customWidth="1"/>
    <col min="10" max="10" width="30.33203125" style="90" customWidth="1"/>
    <col min="11" max="11" width="24.88671875" style="90" customWidth="1"/>
    <col min="12" max="12" width="26.44140625" style="90" bestFit="1" customWidth="1"/>
    <col min="13" max="30" width="11.33203125" style="90"/>
  </cols>
  <sheetData>
    <row r="1" spans="1:12" x14ac:dyDescent="0.3">
      <c r="A1" s="93"/>
      <c r="B1" s="105"/>
      <c r="D1" s="105" t="s">
        <v>124</v>
      </c>
    </row>
    <row r="4" spans="1:12" x14ac:dyDescent="0.3">
      <c r="A4" s="955" t="s">
        <v>245</v>
      </c>
      <c r="B4" s="955"/>
      <c r="C4" s="955"/>
      <c r="D4" s="955"/>
      <c r="E4" s="955"/>
      <c r="F4" s="955"/>
    </row>
    <row r="5" spans="1:12" s="25" customFormat="1" x14ac:dyDescent="0.3">
      <c r="A5" s="227" t="s">
        <v>489</v>
      </c>
      <c r="B5" s="228"/>
      <c r="C5" s="106"/>
      <c r="D5" s="106"/>
      <c r="E5" s="106"/>
      <c r="F5" s="106"/>
    </row>
    <row r="6" spans="1:12" x14ac:dyDescent="0.3">
      <c r="A6" s="90" t="s">
        <v>246</v>
      </c>
    </row>
    <row r="7" spans="1:12" x14ac:dyDescent="0.3">
      <c r="A7" s="90" t="s">
        <v>379</v>
      </c>
      <c r="B7" s="225">
        <v>2024</v>
      </c>
      <c r="C7" s="224">
        <v>2023</v>
      </c>
    </row>
    <row r="8" spans="1:12" x14ac:dyDescent="0.3">
      <c r="A8" s="90" t="s">
        <v>382</v>
      </c>
      <c r="B8" s="177">
        <f>SUM($I$13:I18)</f>
        <v>0</v>
      </c>
      <c r="C8" s="177">
        <v>0</v>
      </c>
      <c r="D8" s="175"/>
    </row>
    <row r="10" spans="1:12" x14ac:dyDescent="0.3">
      <c r="A10" s="90" t="s">
        <v>249</v>
      </c>
      <c r="D10"/>
      <c r="E10"/>
      <c r="G10" s="90" t="s">
        <v>380</v>
      </c>
    </row>
    <row r="11" spans="1:12" x14ac:dyDescent="0.3">
      <c r="D11" s="229">
        <f>IFERROR(IF(Indice!B8="","2XX2",YEAR(Indice!B8)),"2XX2")</f>
        <v>2024</v>
      </c>
      <c r="E11" s="226"/>
    </row>
    <row r="12" spans="1:12" ht="25.95" customHeight="1" x14ac:dyDescent="0.3">
      <c r="A12" s="173" t="s">
        <v>376</v>
      </c>
      <c r="B12" s="169" t="s">
        <v>377</v>
      </c>
      <c r="C12" s="173" t="s">
        <v>381</v>
      </c>
      <c r="D12" s="174" t="s">
        <v>378</v>
      </c>
      <c r="E12" s="174" t="s">
        <v>247</v>
      </c>
      <c r="G12" s="173" t="s">
        <v>381</v>
      </c>
      <c r="H12" s="173" t="s">
        <v>383</v>
      </c>
      <c r="I12" s="173" t="s">
        <v>386</v>
      </c>
      <c r="J12" s="173" t="s">
        <v>384</v>
      </c>
      <c r="K12" s="173" t="s">
        <v>250</v>
      </c>
      <c r="L12" s="173" t="s">
        <v>385</v>
      </c>
    </row>
    <row r="13" spans="1:12" ht="15" customHeight="1" x14ac:dyDescent="0.3">
      <c r="A13" s="149"/>
      <c r="B13" s="149"/>
      <c r="C13" s="149"/>
      <c r="D13" s="149"/>
      <c r="E13" s="149"/>
      <c r="G13" s="149"/>
      <c r="H13" s="149"/>
      <c r="I13" s="149"/>
      <c r="J13" s="149"/>
      <c r="K13" s="176">
        <f>J13*D13</f>
        <v>0</v>
      </c>
      <c r="L13" s="176">
        <f>J13*E13</f>
        <v>0</v>
      </c>
    </row>
    <row r="14" spans="1:12" x14ac:dyDescent="0.3">
      <c r="A14" s="141"/>
      <c r="B14" s="141"/>
      <c r="C14" s="960" t="s">
        <v>497</v>
      </c>
      <c r="D14" s="961"/>
      <c r="E14" s="962"/>
      <c r="G14" s="141"/>
      <c r="H14" s="960" t="s">
        <v>497</v>
      </c>
      <c r="I14" s="961"/>
      <c r="J14" s="962"/>
      <c r="K14" s="176">
        <f t="shared" ref="K14:K18" si="0">J14*D14</f>
        <v>0</v>
      </c>
      <c r="L14" s="176">
        <f t="shared" ref="L14:L18" si="1">J14*E14</f>
        <v>0</v>
      </c>
    </row>
    <row r="15" spans="1:12" x14ac:dyDescent="0.3">
      <c r="A15" s="141"/>
      <c r="B15" s="141"/>
      <c r="C15" s="141"/>
      <c r="D15" s="141"/>
      <c r="E15" s="141"/>
      <c r="G15" s="141"/>
      <c r="H15" s="141"/>
      <c r="I15" s="141"/>
      <c r="J15" s="149"/>
      <c r="K15" s="176">
        <f t="shared" si="0"/>
        <v>0</v>
      </c>
      <c r="L15" s="176">
        <f t="shared" si="1"/>
        <v>0</v>
      </c>
    </row>
    <row r="16" spans="1:12" x14ac:dyDescent="0.3">
      <c r="A16" s="141"/>
      <c r="B16" s="141"/>
      <c r="C16" s="141"/>
      <c r="D16" s="141"/>
      <c r="E16" s="141"/>
      <c r="G16" s="141"/>
      <c r="H16" s="141"/>
      <c r="I16" s="141"/>
      <c r="J16" s="149"/>
      <c r="K16" s="176">
        <f t="shared" si="0"/>
        <v>0</v>
      </c>
      <c r="L16" s="176">
        <f t="shared" si="1"/>
        <v>0</v>
      </c>
    </row>
    <row r="17" spans="1:30" x14ac:dyDescent="0.3">
      <c r="A17" s="141"/>
      <c r="B17" s="141"/>
      <c r="C17" s="141"/>
      <c r="D17" s="141"/>
      <c r="E17" s="141"/>
      <c r="G17" s="141"/>
      <c r="H17" s="141"/>
      <c r="I17" s="141"/>
      <c r="J17" s="149"/>
      <c r="K17" s="176">
        <f t="shared" si="0"/>
        <v>0</v>
      </c>
      <c r="L17" s="176">
        <f t="shared" si="1"/>
        <v>0</v>
      </c>
    </row>
    <row r="18" spans="1:30" x14ac:dyDescent="0.3">
      <c r="A18" s="141"/>
      <c r="B18" s="141"/>
      <c r="C18" s="141"/>
      <c r="D18" s="141"/>
      <c r="E18" s="141"/>
      <c r="G18" s="141"/>
      <c r="H18" s="141"/>
      <c r="I18" s="141"/>
      <c r="J18" s="149"/>
      <c r="K18" s="176">
        <f t="shared" si="0"/>
        <v>0</v>
      </c>
      <c r="L18" s="176">
        <f t="shared" si="1"/>
        <v>0</v>
      </c>
    </row>
    <row r="26" spans="1:30" ht="15" customHeight="1" x14ac:dyDescent="0.3"/>
    <row r="27" spans="1:30" x14ac:dyDescent="0.3">
      <c r="K27" s="774"/>
      <c r="L27" s="774"/>
      <c r="M27" s="774"/>
      <c r="N27" s="774"/>
      <c r="O27" s="774"/>
      <c r="P27" s="774"/>
      <c r="Q27" s="774"/>
      <c r="R27" s="774"/>
      <c r="S27" s="774"/>
    </row>
    <row r="28" spans="1:30" s="72" customFormat="1" x14ac:dyDescent="0.3">
      <c r="A28" s="963" t="s">
        <v>702</v>
      </c>
      <c r="B28" s="964"/>
      <c r="C28" s="820"/>
      <c r="D28" s="820" t="s">
        <v>864</v>
      </c>
      <c r="E28" s="820"/>
      <c r="F28" s="790"/>
      <c r="G28" s="790"/>
      <c r="H28" s="820" t="s">
        <v>586</v>
      </c>
      <c r="I28" s="820"/>
      <c r="J28" s="820"/>
      <c r="K28" s="773"/>
      <c r="L28" s="773"/>
      <c r="M28" s="773"/>
      <c r="N28" s="773"/>
      <c r="O28" s="773"/>
      <c r="P28" s="773"/>
      <c r="Q28" s="773"/>
      <c r="R28" s="773"/>
      <c r="S28" s="773"/>
      <c r="T28" s="93"/>
      <c r="U28" s="93"/>
      <c r="V28" s="93"/>
      <c r="W28" s="93"/>
      <c r="X28" s="93"/>
      <c r="Y28" s="93"/>
      <c r="Z28" s="93"/>
      <c r="AA28" s="93"/>
      <c r="AB28" s="93"/>
      <c r="AC28" s="93"/>
      <c r="AD28" s="93"/>
    </row>
    <row r="29" spans="1:30" x14ac:dyDescent="0.3">
      <c r="A29" s="958" t="s">
        <v>587</v>
      </c>
      <c r="B29" s="959"/>
      <c r="D29" s="430" t="s">
        <v>865</v>
      </c>
      <c r="E29" s="430"/>
      <c r="F29" s="791"/>
      <c r="G29" s="791"/>
      <c r="H29" s="430" t="s">
        <v>589</v>
      </c>
      <c r="I29" s="430"/>
      <c r="J29" s="430"/>
      <c r="K29" s="774"/>
      <c r="L29" s="774"/>
      <c r="M29" s="774"/>
      <c r="N29" s="774"/>
      <c r="O29" s="774"/>
      <c r="P29" s="774"/>
      <c r="Q29" s="774"/>
      <c r="R29" s="774"/>
      <c r="S29" s="774"/>
    </row>
    <row r="30" spans="1:30" x14ac:dyDescent="0.3">
      <c r="K30" s="774"/>
      <c r="L30" s="774"/>
      <c r="M30" s="774"/>
      <c r="N30" s="774"/>
      <c r="O30" s="774"/>
      <c r="P30" s="774"/>
      <c r="Q30" s="774"/>
      <c r="R30" s="774"/>
      <c r="S30" s="774"/>
    </row>
    <row r="31" spans="1:30" x14ac:dyDescent="0.3">
      <c r="A31" s="774"/>
      <c r="B31" s="774"/>
      <c r="C31" s="774"/>
      <c r="D31" s="774"/>
      <c r="E31" s="774"/>
      <c r="F31" s="774"/>
      <c r="G31" s="774"/>
      <c r="H31" s="774"/>
      <c r="I31" s="774"/>
      <c r="J31" s="774"/>
      <c r="K31" s="774"/>
      <c r="L31" s="774"/>
      <c r="M31" s="774"/>
      <c r="N31" s="774"/>
      <c r="O31" s="774"/>
      <c r="P31" s="774"/>
      <c r="Q31" s="774"/>
      <c r="R31" s="774"/>
      <c r="S31" s="774"/>
    </row>
    <row r="32" spans="1:30" x14ac:dyDescent="0.3">
      <c r="A32" s="774"/>
      <c r="B32" s="774"/>
      <c r="C32" s="774"/>
      <c r="D32" s="774"/>
      <c r="E32" s="774"/>
      <c r="F32" s="774"/>
      <c r="G32" s="774"/>
      <c r="H32" s="774"/>
      <c r="I32" s="774"/>
      <c r="J32" s="774"/>
      <c r="K32" s="774"/>
      <c r="L32" s="774"/>
      <c r="M32" s="774"/>
      <c r="N32" s="774"/>
      <c r="O32" s="774"/>
      <c r="P32" s="774"/>
      <c r="Q32" s="774"/>
      <c r="R32" s="774"/>
      <c r="S32" s="774"/>
    </row>
  </sheetData>
  <mergeCells count="5">
    <mergeCell ref="A29:B29"/>
    <mergeCell ref="A4:F4"/>
    <mergeCell ref="C14:E14"/>
    <mergeCell ref="H14:J14"/>
    <mergeCell ref="A28:B28"/>
  </mergeCells>
  <hyperlinks>
    <hyperlink ref="D1" location="BG!A1" display="BG" xr:uid="{00000000-0004-0000-0C00-000000000000}"/>
  </hyperlinks>
  <pageMargins left="0.7" right="0.7" top="0.75" bottom="0.75" header="0.3" footer="0.3"/>
  <pageSetup scale="4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5"/>
  <sheetViews>
    <sheetView showGridLines="0" topLeftCell="A21" zoomScale="95" zoomScaleNormal="95" workbookViewId="0">
      <selection activeCell="F33" sqref="F33"/>
    </sheetView>
  </sheetViews>
  <sheetFormatPr baseColWidth="10" defaultRowHeight="14.4" x14ac:dyDescent="0.3"/>
  <cols>
    <col min="1" max="1" width="20.88671875" style="90" customWidth="1"/>
    <col min="2" max="2" width="19.6640625" style="90" customWidth="1"/>
    <col min="3" max="3" width="16.44140625" style="90" customWidth="1"/>
    <col min="4" max="4" width="14.33203125" style="90" bestFit="1" customWidth="1"/>
    <col min="5" max="5" width="11.33203125" style="90"/>
    <col min="6" max="6" width="15.5546875" style="90" bestFit="1" customWidth="1"/>
    <col min="7" max="7" width="14.44140625" style="90" customWidth="1"/>
    <col min="8" max="8" width="16.88671875" style="90" customWidth="1"/>
    <col min="9" max="9" width="17" style="90" customWidth="1"/>
    <col min="10" max="10" width="14.33203125" style="90" customWidth="1"/>
    <col min="11" max="11" width="16.88671875" style="90" customWidth="1"/>
    <col min="12" max="12" width="16.44140625" style="90" bestFit="1" customWidth="1"/>
    <col min="13" max="13" width="15.44140625" style="90" bestFit="1" customWidth="1"/>
    <col min="14" max="30" width="11.33203125" style="90"/>
  </cols>
  <sheetData>
    <row r="1" spans="1:102" x14ac:dyDescent="0.3">
      <c r="L1" s="105" t="s">
        <v>124</v>
      </c>
    </row>
    <row r="6" spans="1:102" ht="24.75" customHeight="1" x14ac:dyDescent="0.3">
      <c r="A6" s="969" t="s">
        <v>251</v>
      </c>
      <c r="B6" s="970"/>
      <c r="C6" s="970"/>
      <c r="D6" s="970"/>
      <c r="E6" s="970"/>
      <c r="F6" s="970"/>
      <c r="G6" s="970"/>
      <c r="H6" s="970"/>
      <c r="I6" s="970"/>
      <c r="J6" s="970"/>
      <c r="K6" s="970"/>
      <c r="L6" s="970"/>
      <c r="M6" s="971"/>
      <c r="N6" s="119"/>
      <c r="O6" s="119"/>
      <c r="P6" s="119"/>
      <c r="Q6" s="119"/>
      <c r="R6" s="119"/>
      <c r="S6" s="119"/>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row>
    <row r="7" spans="1:102" x14ac:dyDescent="0.3">
      <c r="A7" s="231" t="s">
        <v>489</v>
      </c>
      <c r="B7" s="119"/>
      <c r="C7" s="119"/>
      <c r="D7" s="119"/>
      <c r="E7" s="119"/>
      <c r="F7" s="119"/>
      <c r="G7" s="119"/>
      <c r="H7" s="119"/>
      <c r="I7" s="119"/>
      <c r="J7" s="120">
        <v>-1</v>
      </c>
      <c r="K7" s="119"/>
      <c r="L7" s="119"/>
      <c r="M7" s="119"/>
      <c r="N7" s="119"/>
      <c r="O7" s="119"/>
      <c r="P7" s="119"/>
      <c r="Q7" s="119"/>
      <c r="R7" s="119"/>
      <c r="S7" s="119"/>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row>
    <row r="8" spans="1:102" s="25" customFormat="1" x14ac:dyDescent="0.3">
      <c r="B8" s="230"/>
      <c r="C8" s="230"/>
      <c r="D8" s="230"/>
      <c r="E8" s="230"/>
      <c r="F8" s="230"/>
      <c r="G8" s="230"/>
      <c r="H8" s="230"/>
      <c r="I8" s="230"/>
      <c r="J8" s="230"/>
      <c r="K8" s="230"/>
      <c r="L8" s="230"/>
      <c r="M8" s="230"/>
      <c r="N8" s="118"/>
      <c r="O8" s="118"/>
      <c r="P8" s="118"/>
      <c r="Q8" s="118"/>
      <c r="R8" s="118"/>
      <c r="S8" s="118"/>
    </row>
    <row r="9" spans="1:102" s="117" customFormat="1" ht="55.5" customHeight="1" x14ac:dyDescent="0.3">
      <c r="A9" s="233"/>
      <c r="B9" s="232" t="s">
        <v>176</v>
      </c>
      <c r="C9" s="232" t="s">
        <v>177</v>
      </c>
      <c r="D9" s="232" t="s">
        <v>58</v>
      </c>
      <c r="E9" s="232" t="s">
        <v>178</v>
      </c>
      <c r="F9" s="232" t="s">
        <v>179</v>
      </c>
      <c r="G9" s="232" t="s">
        <v>180</v>
      </c>
      <c r="H9" s="232" t="s">
        <v>181</v>
      </c>
      <c r="I9" s="232" t="s">
        <v>182</v>
      </c>
      <c r="J9" s="232" t="s">
        <v>183</v>
      </c>
      <c r="K9" s="232" t="s">
        <v>184</v>
      </c>
      <c r="L9" s="972" t="s">
        <v>387</v>
      </c>
      <c r="M9" s="973"/>
      <c r="N9" s="118"/>
      <c r="O9" s="118"/>
      <c r="P9" s="118"/>
      <c r="Q9" s="118"/>
      <c r="R9" s="118"/>
      <c r="S9" s="118"/>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row>
    <row r="10" spans="1:102" s="117" customFormat="1" x14ac:dyDescent="0.3">
      <c r="A10" s="234"/>
      <c r="B10" s="235"/>
      <c r="C10" s="235"/>
      <c r="D10" s="235"/>
      <c r="E10" s="235"/>
      <c r="F10" s="235"/>
      <c r="G10" s="235"/>
      <c r="H10" s="235"/>
      <c r="I10" s="235"/>
      <c r="J10" s="235"/>
      <c r="K10" s="235"/>
      <c r="L10" s="236">
        <v>2024</v>
      </c>
      <c r="M10" s="237">
        <v>2023</v>
      </c>
      <c r="N10" s="118"/>
      <c r="O10" s="118"/>
      <c r="P10" s="118"/>
      <c r="Q10" s="118"/>
      <c r="R10" s="118"/>
      <c r="S10" s="118"/>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row>
    <row r="11" spans="1:102" x14ac:dyDescent="0.3">
      <c r="A11" s="419" t="s">
        <v>185</v>
      </c>
      <c r="B11" s="397">
        <v>0</v>
      </c>
      <c r="C11" s="397">
        <v>0</v>
      </c>
      <c r="D11" s="587">
        <v>0</v>
      </c>
      <c r="E11" s="397">
        <v>0</v>
      </c>
      <c r="F11" s="397">
        <f>+B11+C11+D11+E11</f>
        <v>0</v>
      </c>
      <c r="G11" s="397">
        <v>0</v>
      </c>
      <c r="H11" s="398">
        <v>0</v>
      </c>
      <c r="I11" s="397">
        <v>0</v>
      </c>
      <c r="J11" s="397">
        <v>0</v>
      </c>
      <c r="K11" s="397">
        <f t="shared" ref="K11" si="0">+G11+H11+I11+J11</f>
        <v>0</v>
      </c>
      <c r="L11" s="420">
        <f>+F11-K11</f>
        <v>0</v>
      </c>
      <c r="M11" s="420">
        <v>0</v>
      </c>
      <c r="N11" s="123"/>
      <c r="O11" s="119"/>
      <c r="P11" s="119"/>
      <c r="Q11" s="119"/>
      <c r="R11" s="119"/>
      <c r="S11" s="119"/>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row>
    <row r="12" spans="1:102" x14ac:dyDescent="0.3">
      <c r="A12" s="421" t="s">
        <v>186</v>
      </c>
      <c r="B12" s="512">
        <v>17701496044</v>
      </c>
      <c r="C12" s="423">
        <v>7496518961</v>
      </c>
      <c r="D12" s="121">
        <v>-6657825882</v>
      </c>
      <c r="E12" s="424">
        <v>0</v>
      </c>
      <c r="F12" s="423">
        <f>SUM(B12:E12)</f>
        <v>18540189123</v>
      </c>
      <c r="G12" s="423">
        <v>7328725481</v>
      </c>
      <c r="H12" s="121">
        <v>2143530052</v>
      </c>
      <c r="I12" s="121">
        <v>-3209491700</v>
      </c>
      <c r="J12" s="397">
        <v>0</v>
      </c>
      <c r="K12" s="422">
        <f>SUM(G12:I12)</f>
        <v>6262763833</v>
      </c>
      <c r="L12" s="425">
        <f>F12-K12</f>
        <v>12277425290</v>
      </c>
      <c r="M12" s="425">
        <v>10372770563</v>
      </c>
      <c r="N12" s="119"/>
      <c r="O12" s="119"/>
      <c r="P12" s="119"/>
      <c r="Q12" s="119"/>
      <c r="R12" s="119"/>
      <c r="S12" s="119"/>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row>
    <row r="13" spans="1:102" x14ac:dyDescent="0.3">
      <c r="A13" s="419" t="s">
        <v>498</v>
      </c>
      <c r="B13" s="513">
        <v>20262517242</v>
      </c>
      <c r="C13" s="121">
        <v>14341530827</v>
      </c>
      <c r="D13" s="121">
        <v>-8151672290</v>
      </c>
      <c r="E13" s="397">
        <v>0</v>
      </c>
      <c r="F13" s="423">
        <f t="shared" ref="F13:F20" si="1">SUM(B13:E13)</f>
        <v>26452375779</v>
      </c>
      <c r="G13" s="121">
        <v>1259544618</v>
      </c>
      <c r="H13" s="121">
        <v>1767295326</v>
      </c>
      <c r="I13" s="121">
        <v>-684318859</v>
      </c>
      <c r="J13" s="397">
        <v>0</v>
      </c>
      <c r="K13" s="422">
        <f t="shared" ref="K13:K20" si="2">SUM(G13:I13)</f>
        <v>2342521085</v>
      </c>
      <c r="L13" s="425">
        <f t="shared" ref="L13:L19" si="3">F13-K13</f>
        <v>24109854694</v>
      </c>
      <c r="M13" s="122">
        <v>19002972624</v>
      </c>
      <c r="N13" s="119"/>
      <c r="O13" s="119"/>
      <c r="P13" s="119"/>
      <c r="Q13" s="119"/>
      <c r="R13" s="119"/>
      <c r="S13" s="119"/>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row>
    <row r="14" spans="1:102" x14ac:dyDescent="0.3">
      <c r="A14" s="419" t="s">
        <v>187</v>
      </c>
      <c r="B14" s="513">
        <v>4747893705</v>
      </c>
      <c r="C14" s="121">
        <v>164646697</v>
      </c>
      <c r="D14" s="121">
        <v>-16256798</v>
      </c>
      <c r="E14" s="397">
        <v>0</v>
      </c>
      <c r="F14" s="423">
        <f t="shared" si="1"/>
        <v>4896283604</v>
      </c>
      <c r="G14" s="121">
        <v>4032297636</v>
      </c>
      <c r="H14" s="121">
        <v>389591609</v>
      </c>
      <c r="I14" s="121">
        <v>15623036</v>
      </c>
      <c r="J14" s="397">
        <v>0</v>
      </c>
      <c r="K14" s="422">
        <f t="shared" si="2"/>
        <v>4437512281</v>
      </c>
      <c r="L14" s="425">
        <f t="shared" si="3"/>
        <v>458771323</v>
      </c>
      <c r="M14" s="122">
        <v>715596069</v>
      </c>
      <c r="N14" s="119"/>
      <c r="O14" s="119"/>
      <c r="P14" s="119"/>
      <c r="Q14" s="119"/>
      <c r="R14" s="119"/>
      <c r="S14" s="119"/>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c r="BG14" s="90"/>
      <c r="BH14" s="90"/>
      <c r="BI14" s="90"/>
      <c r="BJ14" s="90"/>
    </row>
    <row r="15" spans="1:102" x14ac:dyDescent="0.3">
      <c r="A15" s="419" t="s">
        <v>188</v>
      </c>
      <c r="B15" s="513">
        <v>11563010498</v>
      </c>
      <c r="C15" s="121">
        <v>191334345</v>
      </c>
      <c r="D15" s="121">
        <v>-118994593</v>
      </c>
      <c r="E15" s="397">
        <v>0</v>
      </c>
      <c r="F15" s="423">
        <f t="shared" si="1"/>
        <v>11635350250</v>
      </c>
      <c r="G15" s="121">
        <v>6341824768</v>
      </c>
      <c r="H15" s="121">
        <v>1158996620</v>
      </c>
      <c r="I15" s="121">
        <v>-69241526</v>
      </c>
      <c r="J15" s="397">
        <v>0</v>
      </c>
      <c r="K15" s="422">
        <f t="shared" si="2"/>
        <v>7431579862</v>
      </c>
      <c r="L15" s="425">
        <f t="shared" si="3"/>
        <v>4203770388</v>
      </c>
      <c r="M15" s="122">
        <v>5221185730</v>
      </c>
      <c r="N15" s="119"/>
      <c r="O15" s="119"/>
      <c r="P15" s="119"/>
      <c r="Q15" s="119"/>
      <c r="R15" s="119"/>
      <c r="S15" s="119"/>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row>
    <row r="16" spans="1:102" x14ac:dyDescent="0.3">
      <c r="A16" s="419" t="s">
        <v>189</v>
      </c>
      <c r="B16" s="513">
        <v>11996245851</v>
      </c>
      <c r="C16" s="121">
        <v>846876002</v>
      </c>
      <c r="D16" s="121">
        <v>-810146825</v>
      </c>
      <c r="E16" s="397">
        <v>0</v>
      </c>
      <c r="F16" s="423">
        <f>SUM(B16:E16)</f>
        <v>12032975028</v>
      </c>
      <c r="G16" s="121">
        <v>6603075175</v>
      </c>
      <c r="H16" s="121">
        <v>1394623964</v>
      </c>
      <c r="I16" s="121">
        <v>-758739105</v>
      </c>
      <c r="J16" s="397">
        <v>0</v>
      </c>
      <c r="K16" s="422">
        <f t="shared" si="2"/>
        <v>7238960034</v>
      </c>
      <c r="L16" s="425">
        <f>F16-K16</f>
        <v>4794014994</v>
      </c>
      <c r="M16" s="122">
        <v>5393170676</v>
      </c>
      <c r="N16" s="119"/>
      <c r="O16" s="119"/>
      <c r="P16" s="119"/>
      <c r="Q16" s="119"/>
      <c r="R16" s="119"/>
      <c r="S16" s="119"/>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row>
    <row r="17" spans="1:62" x14ac:dyDescent="0.3">
      <c r="A17" s="419" t="s">
        <v>190</v>
      </c>
      <c r="B17" s="513">
        <v>1484084304</v>
      </c>
      <c r="C17" s="121">
        <f>2066353381+5800</f>
        <v>2066359181</v>
      </c>
      <c r="D17" s="121">
        <v>-3350806876</v>
      </c>
      <c r="E17" s="397">
        <v>0</v>
      </c>
      <c r="F17" s="423">
        <f>SUM(B17:E17)</f>
        <v>199636609</v>
      </c>
      <c r="G17" s="397">
        <v>0</v>
      </c>
      <c r="H17" s="397">
        <v>0</v>
      </c>
      <c r="I17" s="397">
        <v>0</v>
      </c>
      <c r="J17" s="397">
        <v>0</v>
      </c>
      <c r="K17" s="422">
        <f t="shared" si="2"/>
        <v>0</v>
      </c>
      <c r="L17" s="425">
        <f>F17-K17</f>
        <v>199636609</v>
      </c>
      <c r="M17" s="122">
        <v>1484084304</v>
      </c>
      <c r="N17" s="119"/>
      <c r="O17" s="119"/>
      <c r="P17" s="119"/>
      <c r="Q17" s="119"/>
      <c r="R17" s="119"/>
      <c r="S17" s="119"/>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row>
    <row r="18" spans="1:62" x14ac:dyDescent="0.3">
      <c r="A18" s="419" t="s">
        <v>499</v>
      </c>
      <c r="B18" s="513">
        <v>71053896854</v>
      </c>
      <c r="C18" s="514">
        <v>1076226571</v>
      </c>
      <c r="D18" s="121">
        <v>-683143508</v>
      </c>
      <c r="E18" s="397">
        <v>0</v>
      </c>
      <c r="F18" s="423">
        <f t="shared" si="1"/>
        <v>71446979917</v>
      </c>
      <c r="G18" s="397">
        <v>0</v>
      </c>
      <c r="H18" s="397">
        <v>0</v>
      </c>
      <c r="I18" s="397">
        <v>0</v>
      </c>
      <c r="J18" s="397">
        <v>0</v>
      </c>
      <c r="K18" s="422">
        <f t="shared" si="2"/>
        <v>0</v>
      </c>
      <c r="L18" s="425">
        <f t="shared" si="3"/>
        <v>71446979917</v>
      </c>
      <c r="M18" s="122">
        <v>71053896854</v>
      </c>
      <c r="N18" s="119"/>
      <c r="O18" s="119"/>
      <c r="P18" s="119"/>
      <c r="Q18" s="119"/>
      <c r="R18" s="119"/>
      <c r="S18" s="119"/>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row>
    <row r="19" spans="1:62" x14ac:dyDescent="0.3">
      <c r="A19" s="419" t="s">
        <v>500</v>
      </c>
      <c r="B19" s="513">
        <v>30467764155</v>
      </c>
      <c r="C19" s="514">
        <v>1178405844</v>
      </c>
      <c r="D19" s="121">
        <v>-1362663</v>
      </c>
      <c r="E19" s="397">
        <v>0</v>
      </c>
      <c r="F19" s="423">
        <f t="shared" si="1"/>
        <v>31644807336</v>
      </c>
      <c r="G19" s="121">
        <v>4447844714</v>
      </c>
      <c r="H19" s="121">
        <v>631257019</v>
      </c>
      <c r="I19" s="121">
        <v>2725322</v>
      </c>
      <c r="J19" s="397">
        <v>0</v>
      </c>
      <c r="K19" s="422">
        <f t="shared" si="2"/>
        <v>5081827055</v>
      </c>
      <c r="L19" s="425">
        <f t="shared" si="3"/>
        <v>26562980281</v>
      </c>
      <c r="M19" s="122">
        <v>26019919441</v>
      </c>
      <c r="N19" s="119"/>
      <c r="O19" s="119"/>
      <c r="P19" s="119"/>
      <c r="Q19" s="119"/>
      <c r="R19" s="119"/>
      <c r="S19" s="119"/>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row>
    <row r="20" spans="1:62" x14ac:dyDescent="0.3">
      <c r="A20" s="419" t="s">
        <v>629</v>
      </c>
      <c r="B20" s="514">
        <v>24672958063</v>
      </c>
      <c r="C20" s="121">
        <v>1699367831</v>
      </c>
      <c r="D20" s="121">
        <v>-194594493</v>
      </c>
      <c r="E20" s="397">
        <v>0</v>
      </c>
      <c r="F20" s="423">
        <f t="shared" si="1"/>
        <v>26177731401</v>
      </c>
      <c r="G20" s="121">
        <v>2385104836</v>
      </c>
      <c r="H20" s="121">
        <v>3521806437</v>
      </c>
      <c r="I20" s="397">
        <v>0</v>
      </c>
      <c r="J20" s="397">
        <v>0</v>
      </c>
      <c r="K20" s="422">
        <f t="shared" si="2"/>
        <v>5906911273</v>
      </c>
      <c r="L20" s="425">
        <f>F20-K20</f>
        <v>20270820128</v>
      </c>
      <c r="M20" s="122">
        <v>22287853227</v>
      </c>
      <c r="N20" s="119"/>
      <c r="O20" s="119"/>
      <c r="P20" s="119"/>
      <c r="Q20" s="119"/>
      <c r="R20" s="119"/>
      <c r="S20" s="119"/>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row>
    <row r="21" spans="1:62" x14ac:dyDescent="0.3">
      <c r="A21" s="426" t="s">
        <v>252</v>
      </c>
      <c r="B21" s="80">
        <f>SUM(B11:B20)</f>
        <v>193949866716</v>
      </c>
      <c r="C21" s="80">
        <f>SUM(C11:C20)</f>
        <v>29061266259</v>
      </c>
      <c r="D21" s="80">
        <f>SUM(D11:D20)</f>
        <v>-19984803928</v>
      </c>
      <c r="E21" s="80">
        <f t="shared" ref="E21" si="4">SUM(E11:E20)</f>
        <v>0</v>
      </c>
      <c r="F21" s="80">
        <f>SUM(F11:F20)</f>
        <v>203026329047</v>
      </c>
      <c r="G21" s="80">
        <f t="shared" ref="G21:M21" si="5">SUM(G11:G20)</f>
        <v>32398417228</v>
      </c>
      <c r="H21" s="80">
        <f>SUM(H11:H20)</f>
        <v>11007101027</v>
      </c>
      <c r="I21" s="80">
        <f t="shared" si="5"/>
        <v>-4703442832</v>
      </c>
      <c r="J21" s="80">
        <f t="shared" si="5"/>
        <v>0</v>
      </c>
      <c r="K21" s="80">
        <f t="shared" si="5"/>
        <v>38702075423</v>
      </c>
      <c r="L21" s="80">
        <f>SUM(L11:L20)</f>
        <v>164324253624</v>
      </c>
      <c r="M21" s="80">
        <f t="shared" si="5"/>
        <v>161551449488</v>
      </c>
      <c r="N21" s="119"/>
      <c r="O21" s="119"/>
      <c r="P21" s="119"/>
      <c r="Q21" s="119"/>
      <c r="R21" s="119"/>
      <c r="S21" s="119"/>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row>
    <row r="22" spans="1:62" x14ac:dyDescent="0.3">
      <c r="I22" s="406"/>
      <c r="L22" s="489"/>
    </row>
    <row r="23" spans="1:62" x14ac:dyDescent="0.3">
      <c r="G23" s="406"/>
      <c r="H23" s="406"/>
      <c r="I23" s="489"/>
      <c r="K23" s="406"/>
      <c r="L23" s="406"/>
      <c r="M23" s="406"/>
      <c r="N23" s="406"/>
    </row>
    <row r="24" spans="1:62" x14ac:dyDescent="0.3">
      <c r="C24" s="406"/>
      <c r="H24" s="406"/>
      <c r="I24" s="489"/>
      <c r="K24" s="406"/>
      <c r="L24" s="406"/>
      <c r="M24" s="406"/>
      <c r="N24" s="406"/>
    </row>
    <row r="25" spans="1:62" x14ac:dyDescent="0.3">
      <c r="D25" s="406"/>
      <c r="H25" s="406"/>
      <c r="I25" s="489"/>
      <c r="K25" s="406"/>
      <c r="L25" s="406"/>
      <c r="M25" s="406"/>
      <c r="N25" s="406"/>
    </row>
    <row r="26" spans="1:62" x14ac:dyDescent="0.3">
      <c r="H26" s="406"/>
      <c r="I26" s="489"/>
      <c r="K26" s="406"/>
      <c r="L26" s="406"/>
      <c r="M26" s="406"/>
      <c r="N26" s="406"/>
    </row>
    <row r="27" spans="1:62" x14ac:dyDescent="0.3">
      <c r="H27" s="762"/>
      <c r="I27" s="489"/>
      <c r="K27" s="406"/>
      <c r="L27" s="406"/>
      <c r="M27" s="406"/>
      <c r="N27" s="406"/>
    </row>
    <row r="28" spans="1:62" x14ac:dyDescent="0.3">
      <c r="F28" s="406"/>
      <c r="H28" s="406"/>
      <c r="I28" s="489"/>
      <c r="K28" s="406"/>
      <c r="L28" s="406"/>
      <c r="M28" s="406"/>
      <c r="N28" s="406"/>
    </row>
    <row r="29" spans="1:62" x14ac:dyDescent="0.3">
      <c r="F29" s="406"/>
      <c r="H29" s="406"/>
      <c r="I29" s="489"/>
      <c r="K29" s="406"/>
      <c r="L29" s="406"/>
      <c r="M29" s="406"/>
      <c r="N29" s="406"/>
    </row>
    <row r="30" spans="1:62" x14ac:dyDescent="0.3">
      <c r="F30" s="406"/>
      <c r="I30" s="489"/>
      <c r="J30" s="489"/>
      <c r="K30" s="406"/>
      <c r="L30" s="406"/>
      <c r="M30" s="406"/>
      <c r="N30" s="406"/>
    </row>
    <row r="31" spans="1:62" x14ac:dyDescent="0.3">
      <c r="F31" s="406"/>
      <c r="I31" s="406"/>
      <c r="K31" s="406"/>
      <c r="L31"/>
    </row>
    <row r="32" spans="1:62" x14ac:dyDescent="0.3">
      <c r="I32" s="406"/>
      <c r="K32" s="406"/>
    </row>
    <row r="33" spans="1:30" s="72" customFormat="1" ht="15.6" x14ac:dyDescent="0.3">
      <c r="A33" s="821"/>
      <c r="B33" s="974" t="s">
        <v>702</v>
      </c>
      <c r="C33" s="975"/>
      <c r="D33" s="976"/>
      <c r="E33" s="977"/>
      <c r="F33" s="72" t="s">
        <v>864</v>
      </c>
      <c r="G33" s="790"/>
      <c r="H33" s="822"/>
      <c r="I33" s="821"/>
      <c r="K33" s="821" t="s">
        <v>586</v>
      </c>
      <c r="L33" s="821"/>
      <c r="M33" s="823"/>
      <c r="N33" s="93"/>
      <c r="O33" s="93"/>
      <c r="P33" s="93"/>
      <c r="Q33" s="93"/>
      <c r="R33" s="93"/>
      <c r="S33" s="93"/>
      <c r="T33" s="93"/>
      <c r="U33" s="93"/>
      <c r="V33" s="93"/>
      <c r="W33" s="93"/>
      <c r="X33" s="93"/>
      <c r="Y33" s="93"/>
      <c r="Z33" s="93"/>
      <c r="AA33" s="93"/>
      <c r="AB33" s="93"/>
      <c r="AC33" s="93"/>
      <c r="AD33" s="93"/>
    </row>
    <row r="34" spans="1:30" ht="15.6" x14ac:dyDescent="0.3">
      <c r="A34" s="824"/>
      <c r="B34" s="965" t="s">
        <v>587</v>
      </c>
      <c r="C34" s="966"/>
      <c r="D34" s="967"/>
      <c r="E34" s="968"/>
      <c r="F34" s="90" t="s">
        <v>922</v>
      </c>
      <c r="G34" s="791"/>
      <c r="H34" s="825"/>
      <c r="I34" s="824"/>
      <c r="K34" s="824" t="s">
        <v>589</v>
      </c>
      <c r="L34" s="824"/>
      <c r="M34" s="826"/>
    </row>
    <row r="35" spans="1:30" x14ac:dyDescent="0.3">
      <c r="K35" s="406"/>
    </row>
  </sheetData>
  <mergeCells count="6">
    <mergeCell ref="B34:C34"/>
    <mergeCell ref="D34:E34"/>
    <mergeCell ref="A6:M6"/>
    <mergeCell ref="L9:M9"/>
    <mergeCell ref="B33:C33"/>
    <mergeCell ref="D33:E33"/>
  </mergeCells>
  <hyperlinks>
    <hyperlink ref="L1" location="BG!A1" display="BG" xr:uid="{00000000-0004-0000-0D00-000000000000}"/>
  </hyperlinks>
  <pageMargins left="0.7" right="0.7" top="0.75" bottom="0.75" header="0.3" footer="0.3"/>
  <pageSetup scale="58"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D30"/>
  <sheetViews>
    <sheetView showGridLines="0" topLeftCell="A15" zoomScaleNormal="100" zoomScaleSheetLayoutView="85" workbookViewId="0">
      <selection activeCell="F28" sqref="F28"/>
    </sheetView>
  </sheetViews>
  <sheetFormatPr baseColWidth="10" defaultRowHeight="14.4" x14ac:dyDescent="0.3"/>
  <cols>
    <col min="1" max="1" width="37.109375" customWidth="1"/>
    <col min="2" max="2" width="29.33203125" customWidth="1"/>
    <col min="3" max="3" width="28.6640625" customWidth="1"/>
  </cols>
  <sheetData>
    <row r="1" spans="1:4" x14ac:dyDescent="0.3">
      <c r="C1" s="247" t="s">
        <v>124</v>
      </c>
    </row>
    <row r="4" spans="1:4" x14ac:dyDescent="0.3">
      <c r="A4" s="178" t="s">
        <v>253</v>
      </c>
      <c r="B4" s="178"/>
      <c r="C4" s="178"/>
    </row>
    <row r="5" spans="1:4" x14ac:dyDescent="0.3">
      <c r="B5" s="946" t="s">
        <v>489</v>
      </c>
      <c r="C5" s="946"/>
    </row>
    <row r="6" spans="1:4" ht="15.75" customHeight="1" x14ac:dyDescent="0.3">
      <c r="A6" s="95"/>
      <c r="B6" s="225">
        <v>2024</v>
      </c>
      <c r="C6" s="225">
        <v>2023</v>
      </c>
      <c r="D6" s="95"/>
    </row>
    <row r="7" spans="1:4" ht="15" customHeight="1" x14ac:dyDescent="0.3">
      <c r="A7" s="96" t="s">
        <v>117</v>
      </c>
      <c r="B7" s="363">
        <v>0</v>
      </c>
      <c r="C7" s="363">
        <v>0</v>
      </c>
      <c r="D7" s="9"/>
    </row>
    <row r="8" spans="1:4" ht="15" customHeight="1" x14ac:dyDescent="0.3">
      <c r="A8" s="38" t="s">
        <v>120</v>
      </c>
      <c r="B8" s="38"/>
      <c r="C8" s="38"/>
      <c r="D8" s="38"/>
    </row>
    <row r="9" spans="1:4" ht="15" customHeight="1" x14ac:dyDescent="0.3">
      <c r="A9" s="97" t="s">
        <v>3</v>
      </c>
      <c r="B9" s="364">
        <f>+B8</f>
        <v>0</v>
      </c>
      <c r="C9" s="364">
        <f>C8</f>
        <v>0</v>
      </c>
      <c r="D9" s="38"/>
    </row>
    <row r="10" spans="1:4" ht="15" customHeight="1" x14ac:dyDescent="0.3">
      <c r="A10" s="38"/>
      <c r="B10" s="38"/>
      <c r="C10" s="38"/>
      <c r="D10" s="38"/>
    </row>
    <row r="11" spans="1:4" ht="15" customHeight="1" x14ac:dyDescent="0.3">
      <c r="A11" s="97" t="s">
        <v>118</v>
      </c>
      <c r="B11" s="38">
        <v>0</v>
      </c>
      <c r="C11" s="38">
        <v>0</v>
      </c>
      <c r="D11" s="38"/>
    </row>
    <row r="12" spans="1:4" ht="15" customHeight="1" x14ac:dyDescent="0.3">
      <c r="A12" s="38" t="s">
        <v>121</v>
      </c>
      <c r="B12" s="38"/>
      <c r="C12" s="38"/>
      <c r="D12" s="38"/>
    </row>
    <row r="13" spans="1:4" ht="15" customHeight="1" x14ac:dyDescent="0.3">
      <c r="A13" s="97" t="s">
        <v>3</v>
      </c>
      <c r="B13" s="364">
        <f>B12</f>
        <v>0</v>
      </c>
      <c r="C13" s="364">
        <f>C12</f>
        <v>0</v>
      </c>
      <c r="D13" s="38"/>
    </row>
    <row r="14" spans="1:4" ht="15" customHeight="1" x14ac:dyDescent="0.3"/>
    <row r="15" spans="1:4" ht="15" customHeight="1" x14ac:dyDescent="0.3">
      <c r="A15" s="72" t="s">
        <v>119</v>
      </c>
      <c r="B15">
        <v>0</v>
      </c>
      <c r="C15">
        <v>0</v>
      </c>
    </row>
    <row r="16" spans="1:4" ht="15" customHeight="1" x14ac:dyDescent="0.3">
      <c r="A16" s="95" t="s">
        <v>501</v>
      </c>
      <c r="B16" s="95"/>
      <c r="C16" s="95"/>
      <c r="D16" s="95"/>
    </row>
    <row r="17" spans="1:3" ht="15" customHeight="1" x14ac:dyDescent="0.3">
      <c r="A17" s="97" t="s">
        <v>3</v>
      </c>
      <c r="B17" s="364">
        <f>B16</f>
        <v>0</v>
      </c>
      <c r="C17" s="364">
        <f>C16</f>
        <v>0</v>
      </c>
    </row>
    <row r="18" spans="1:3" ht="15" customHeight="1" x14ac:dyDescent="0.3"/>
    <row r="19" spans="1:3" ht="15" customHeight="1" thickBot="1" x14ac:dyDescent="0.35">
      <c r="A19" s="72" t="s">
        <v>122</v>
      </c>
      <c r="B19" s="365">
        <f>B9+B13+B17</f>
        <v>0</v>
      </c>
      <c r="C19" s="365">
        <f>C9+C13+C17</f>
        <v>0</v>
      </c>
    </row>
    <row r="20" spans="1:3" ht="15" customHeight="1" thickTop="1" x14ac:dyDescent="0.3"/>
    <row r="21" spans="1:3" ht="15" customHeight="1" x14ac:dyDescent="0.3"/>
    <row r="22" spans="1:3" ht="15" customHeight="1" x14ac:dyDescent="0.3"/>
    <row r="23" spans="1:3" ht="15" customHeight="1" x14ac:dyDescent="0.3"/>
    <row r="24" spans="1:3" ht="15" customHeight="1" x14ac:dyDescent="0.3"/>
    <row r="25" spans="1:3" ht="15" customHeight="1" x14ac:dyDescent="0.3"/>
    <row r="26" spans="1:3" ht="15" customHeight="1" x14ac:dyDescent="0.3"/>
    <row r="27" spans="1:3" ht="15" customHeight="1" x14ac:dyDescent="0.3"/>
    <row r="29" spans="1:3" s="72" customFormat="1" x14ac:dyDescent="0.3">
      <c r="A29" s="978" t="s">
        <v>939</v>
      </c>
      <c r="B29" s="978"/>
      <c r="C29" s="978"/>
    </row>
    <row r="30" spans="1:3" x14ac:dyDescent="0.3">
      <c r="A30" s="979" t="s">
        <v>923</v>
      </c>
      <c r="B30" s="979"/>
      <c r="C30" s="979"/>
    </row>
  </sheetData>
  <mergeCells count="3">
    <mergeCell ref="A29:C29"/>
    <mergeCell ref="A30:C30"/>
    <mergeCell ref="B5:C5"/>
  </mergeCells>
  <hyperlinks>
    <hyperlink ref="C1" location="BG!A1" display="BG" xr:uid="{00000000-0004-0000-0E00-000000000000}"/>
  </hyperlinks>
  <pageMargins left="0.7" right="0.7" top="0.75" bottom="0.75" header="0.3" footer="0.3"/>
  <pageSetup scale="8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5"/>
  <sheetViews>
    <sheetView topLeftCell="A5" zoomScaleNormal="100" workbookViewId="0">
      <selection activeCell="A20" sqref="A20"/>
    </sheetView>
  </sheetViews>
  <sheetFormatPr baseColWidth="10" defaultRowHeight="14.4" x14ac:dyDescent="0.3"/>
  <cols>
    <col min="1" max="1" width="34" style="90" customWidth="1"/>
    <col min="2" max="2" width="29.33203125" style="90" customWidth="1"/>
    <col min="3" max="3" width="30.5546875" style="90" customWidth="1"/>
    <col min="4" max="4" width="6" style="90" customWidth="1"/>
    <col min="5" max="5" width="3.6640625" style="90" customWidth="1"/>
    <col min="6" max="6" width="8.5546875" style="90" customWidth="1"/>
    <col min="7" max="19" width="11.33203125" style="90"/>
  </cols>
  <sheetData>
    <row r="1" spans="1:6" x14ac:dyDescent="0.3">
      <c r="C1" s="755" t="s">
        <v>124</v>
      </c>
    </row>
    <row r="4" spans="1:6" x14ac:dyDescent="0.3">
      <c r="A4" s="178" t="s">
        <v>254</v>
      </c>
      <c r="B4" s="178"/>
      <c r="C4" s="178"/>
    </row>
    <row r="5" spans="1:6" x14ac:dyDescent="0.3">
      <c r="B5" s="946" t="s">
        <v>489</v>
      </c>
      <c r="C5" s="946"/>
    </row>
    <row r="6" spans="1:6" x14ac:dyDescent="0.3">
      <c r="A6" s="102" t="s">
        <v>118</v>
      </c>
      <c r="B6" s="225">
        <v>2024</v>
      </c>
      <c r="C6" s="225">
        <v>2023</v>
      </c>
      <c r="D6" s="98"/>
    </row>
    <row r="7" spans="1:6" ht="14.25" customHeight="1" x14ac:dyDescent="0.3">
      <c r="A7" s="99" t="s">
        <v>822</v>
      </c>
      <c r="B7" s="753">
        <v>5459777640</v>
      </c>
      <c r="C7" s="366">
        <v>0</v>
      </c>
      <c r="D7" s="99"/>
    </row>
    <row r="8" spans="1:6" x14ac:dyDescent="0.3">
      <c r="A8" s="100" t="s">
        <v>152</v>
      </c>
      <c r="B8" s="366">
        <v>0</v>
      </c>
      <c r="C8" s="366">
        <v>0</v>
      </c>
      <c r="D8" s="100"/>
    </row>
    <row r="9" spans="1:6" ht="2.25" customHeight="1" x14ac:dyDescent="0.3">
      <c r="A9" s="100"/>
      <c r="B9" s="366"/>
      <c r="C9" s="366"/>
      <c r="D9" s="100"/>
    </row>
    <row r="10" spans="1:6" x14ac:dyDescent="0.3">
      <c r="A10" s="93"/>
      <c r="B10" s="761"/>
      <c r="C10" s="93"/>
      <c r="D10" s="100"/>
      <c r="E10" s="99"/>
      <c r="F10" s="99"/>
    </row>
    <row r="11" spans="1:6" ht="15" thickBot="1" x14ac:dyDescent="0.35">
      <c r="A11" s="93" t="s">
        <v>122</v>
      </c>
      <c r="B11" s="375">
        <f>SUM(B7:B10)</f>
        <v>5459777640</v>
      </c>
      <c r="C11" s="367">
        <f>SUM(C8:C9)</f>
        <v>0</v>
      </c>
    </row>
    <row r="12" spans="1:6" ht="15" thickTop="1" x14ac:dyDescent="0.3">
      <c r="A12" s="101"/>
      <c r="D12" s="100"/>
    </row>
    <row r="13" spans="1:6" x14ac:dyDescent="0.3">
      <c r="A13" s="101"/>
      <c r="D13" s="100"/>
    </row>
    <row r="14" spans="1:6" x14ac:dyDescent="0.3">
      <c r="A14" s="101"/>
      <c r="D14" s="100"/>
    </row>
    <row r="15" spans="1:6" x14ac:dyDescent="0.3">
      <c r="A15" s="101"/>
      <c r="D15" s="100"/>
    </row>
    <row r="16" spans="1:6" x14ac:dyDescent="0.3">
      <c r="A16" s="101"/>
      <c r="D16" s="100"/>
    </row>
    <row r="17" spans="1:19" x14ac:dyDescent="0.3">
      <c r="D17" s="100"/>
    </row>
    <row r="18" spans="1:19" x14ac:dyDescent="0.3">
      <c r="D18" s="100"/>
    </row>
    <row r="19" spans="1:19" x14ac:dyDescent="0.3">
      <c r="A19" s="427" t="s">
        <v>928</v>
      </c>
      <c r="B19" s="72" t="s">
        <v>924</v>
      </c>
      <c r="C19" s="427" t="s">
        <v>590</v>
      </c>
      <c r="D19" s="100"/>
      <c r="E19" s="99"/>
      <c r="F19" s="99"/>
    </row>
    <row r="20" spans="1:19" x14ac:dyDescent="0.3">
      <c r="A20" s="786" t="s">
        <v>591</v>
      </c>
      <c r="B20" s="786" t="s">
        <v>588</v>
      </c>
      <c r="C20" s="786" t="s">
        <v>592</v>
      </c>
    </row>
    <row r="21" spans="1:19" s="72" customFormat="1" x14ac:dyDescent="0.3">
      <c r="D21" s="93"/>
      <c r="E21" s="93"/>
      <c r="F21" s="93"/>
      <c r="G21" s="93"/>
      <c r="H21" s="93"/>
      <c r="I21" s="93"/>
      <c r="J21" s="93"/>
      <c r="K21" s="93"/>
      <c r="L21" s="93"/>
      <c r="M21" s="93"/>
      <c r="N21" s="93"/>
      <c r="O21" s="93"/>
      <c r="P21" s="93"/>
      <c r="Q21" s="93"/>
      <c r="R21" s="93"/>
      <c r="S21" s="93"/>
    </row>
    <row r="23" spans="1:19" ht="20.399999999999999" customHeight="1" x14ac:dyDescent="0.3">
      <c r="A23" s="93"/>
      <c r="B23" s="93"/>
      <c r="C23" s="93"/>
    </row>
    <row r="24" spans="1:19" x14ac:dyDescent="0.3">
      <c r="A24" s="773" t="s">
        <v>861</v>
      </c>
      <c r="B24" s="773"/>
      <c r="C24" s="773" t="s">
        <v>866</v>
      </c>
      <c r="D24" s="319"/>
    </row>
    <row r="25" spans="1:19" x14ac:dyDescent="0.3">
      <c r="A25" s="774" t="s">
        <v>868</v>
      </c>
      <c r="B25" s="774"/>
      <c r="C25" s="774" t="s">
        <v>867</v>
      </c>
      <c r="D25" s="319"/>
    </row>
  </sheetData>
  <mergeCells count="1">
    <mergeCell ref="B5:C5"/>
  </mergeCells>
  <hyperlinks>
    <hyperlink ref="C1" location="BG!A1" display="BG" xr:uid="{00000000-0004-0000-0F00-000000000000}"/>
  </hyperlinks>
  <pageMargins left="0.7" right="0.7" top="0.75" bottom="0.75" header="0.3" footer="0.3"/>
  <pageSetup scale="96" orientation="portrait" r:id="rId1"/>
  <ignoredErrors>
    <ignoredError sqref="C11"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4"/>
  <sheetViews>
    <sheetView topLeftCell="A7" zoomScaleNormal="100" workbookViewId="0">
      <selection activeCell="A19" sqref="A19"/>
    </sheetView>
  </sheetViews>
  <sheetFormatPr baseColWidth="10" defaultRowHeight="14.4" x14ac:dyDescent="0.3"/>
  <cols>
    <col min="1" max="1" width="34.6640625" style="90" customWidth="1"/>
    <col min="2" max="3" width="30.6640625" style="90" customWidth="1"/>
    <col min="4" max="4" width="4.88671875" style="90" customWidth="1"/>
    <col min="5" max="5" width="3.44140625" style="90" bestFit="1" customWidth="1"/>
    <col min="6" max="13" width="11.33203125" style="90"/>
  </cols>
  <sheetData>
    <row r="1" spans="1:4" x14ac:dyDescent="0.3">
      <c r="C1" s="755" t="s">
        <v>124</v>
      </c>
    </row>
    <row r="4" spans="1:4" x14ac:dyDescent="0.3">
      <c r="A4" s="980" t="s">
        <v>625</v>
      </c>
      <c r="B4" s="981"/>
      <c r="C4" s="982"/>
    </row>
    <row r="5" spans="1:4" x14ac:dyDescent="0.3">
      <c r="A5" s="178" t="s">
        <v>255</v>
      </c>
      <c r="B5" s="178"/>
      <c r="C5" s="178"/>
    </row>
    <row r="6" spans="1:4" x14ac:dyDescent="0.3">
      <c r="B6" s="946" t="s">
        <v>489</v>
      </c>
      <c r="C6" s="946"/>
    </row>
    <row r="7" spans="1:4" x14ac:dyDescent="0.3">
      <c r="A7" s="103" t="s">
        <v>123</v>
      </c>
      <c r="B7" s="225">
        <v>2024</v>
      </c>
      <c r="C7" s="225">
        <v>2023</v>
      </c>
      <c r="D7" s="98"/>
    </row>
    <row r="8" spans="1:4" x14ac:dyDescent="0.3">
      <c r="A8" s="99"/>
      <c r="B8" s="90">
        <v>0</v>
      </c>
      <c r="C8" s="90">
        <v>0</v>
      </c>
      <c r="D8" s="99"/>
    </row>
    <row r="9" spans="1:4" x14ac:dyDescent="0.3">
      <c r="A9" s="100"/>
      <c r="B9" s="90">
        <v>0</v>
      </c>
      <c r="C9" s="90">
        <v>0</v>
      </c>
      <c r="D9" s="100"/>
    </row>
    <row r="10" spans="1:4" x14ac:dyDescent="0.3">
      <c r="A10" s="101"/>
      <c r="B10" s="92">
        <v>0</v>
      </c>
      <c r="C10" s="92">
        <v>0</v>
      </c>
      <c r="D10" s="100"/>
    </row>
    <row r="11" spans="1:4" ht="15" thickBot="1" x14ac:dyDescent="0.35">
      <c r="A11" s="93" t="s">
        <v>122</v>
      </c>
      <c r="B11" s="367">
        <f>SUM(B8:B10)</f>
        <v>0</v>
      </c>
      <c r="C11" s="367">
        <f>SUM(C8:C10)</f>
        <v>0</v>
      </c>
    </row>
    <row r="12" spans="1:4" ht="15" thickTop="1" x14ac:dyDescent="0.3">
      <c r="A12" s="101"/>
      <c r="D12" s="100"/>
    </row>
    <row r="13" spans="1:4" x14ac:dyDescent="0.3">
      <c r="A13" s="100"/>
      <c r="D13" s="100"/>
    </row>
    <row r="14" spans="1:4" x14ac:dyDescent="0.3">
      <c r="A14" s="100"/>
      <c r="D14" s="100"/>
    </row>
    <row r="15" spans="1:4" x14ac:dyDescent="0.3">
      <c r="A15" s="100"/>
      <c r="D15" s="100"/>
    </row>
    <row r="16" spans="1:4" x14ac:dyDescent="0.3">
      <c r="A16" s="100"/>
      <c r="D16" s="100"/>
    </row>
    <row r="18" spans="1:13" x14ac:dyDescent="0.3">
      <c r="A18" s="427" t="s">
        <v>928</v>
      </c>
      <c r="B18" s="93" t="s">
        <v>926</v>
      </c>
      <c r="C18" s="427" t="s">
        <v>590</v>
      </c>
    </row>
    <row r="19" spans="1:13" x14ac:dyDescent="0.3">
      <c r="A19" s="786" t="s">
        <v>591</v>
      </c>
      <c r="B19" s="90" t="s">
        <v>925</v>
      </c>
      <c r="C19" s="786" t="s">
        <v>592</v>
      </c>
    </row>
    <row r="21" spans="1:13" s="72" customFormat="1" x14ac:dyDescent="0.3">
      <c r="B21" s="90"/>
      <c r="D21" s="93"/>
      <c r="E21" s="93"/>
      <c r="F21" s="93"/>
      <c r="G21" s="93"/>
      <c r="H21" s="93"/>
      <c r="I21" s="93"/>
      <c r="J21" s="93"/>
      <c r="K21" s="93"/>
      <c r="L21" s="93"/>
      <c r="M21" s="93"/>
    </row>
    <row r="23" spans="1:13" x14ac:dyDescent="0.3">
      <c r="A23" s="93"/>
      <c r="C23" s="93"/>
    </row>
    <row r="24" spans="1:13" x14ac:dyDescent="0.3">
      <c r="C24" s="774" t="s">
        <v>867</v>
      </c>
    </row>
  </sheetData>
  <mergeCells count="2">
    <mergeCell ref="B6:C6"/>
    <mergeCell ref="A4:C4"/>
  </mergeCells>
  <hyperlinks>
    <hyperlink ref="C1" location="BG!A1" display="BG" xr:uid="{00000000-0004-0000-1000-000000000000}"/>
  </hyperlinks>
  <pageMargins left="0.7" right="0.7" top="0.75" bottom="0.75" header="0.3" footer="0.3"/>
  <pageSetup scale="9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34"/>
  <sheetViews>
    <sheetView showGridLines="0" topLeftCell="A14" zoomScaleNormal="100" workbookViewId="0">
      <selection activeCell="D33" sqref="D33:E33"/>
    </sheetView>
  </sheetViews>
  <sheetFormatPr baseColWidth="10" defaultColWidth="11.33203125" defaultRowHeight="14.4" x14ac:dyDescent="0.3"/>
  <cols>
    <col min="1" max="1" width="36.6640625" customWidth="1"/>
    <col min="2" max="2" width="26.109375" bestFit="1" customWidth="1"/>
    <col min="3" max="3" width="25.5546875" customWidth="1"/>
    <col min="4" max="4" width="22.109375" bestFit="1" customWidth="1"/>
    <col min="5" max="5" width="20.88671875" customWidth="1"/>
    <col min="6" max="6" width="14.6640625" bestFit="1" customWidth="1"/>
    <col min="7" max="7" width="12" bestFit="1" customWidth="1"/>
    <col min="8" max="8" width="15.44140625" bestFit="1" customWidth="1"/>
  </cols>
  <sheetData>
    <row r="1" spans="1:8" x14ac:dyDescent="0.3">
      <c r="B1" s="104"/>
      <c r="C1" s="247" t="s">
        <v>124</v>
      </c>
    </row>
    <row r="4" spans="1:8" x14ac:dyDescent="0.3">
      <c r="A4" s="178" t="s">
        <v>257</v>
      </c>
      <c r="B4" s="178"/>
      <c r="C4" s="178"/>
      <c r="D4" s="178"/>
      <c r="E4" s="178"/>
    </row>
    <row r="5" spans="1:8" x14ac:dyDescent="0.3">
      <c r="A5" s="985" t="s">
        <v>489</v>
      </c>
      <c r="B5" s="985"/>
    </row>
    <row r="6" spans="1:8" x14ac:dyDescent="0.3">
      <c r="A6" s="2" t="s">
        <v>396</v>
      </c>
      <c r="B6" s="2"/>
      <c r="C6" s="2"/>
      <c r="D6" s="2"/>
    </row>
    <row r="7" spans="1:8" x14ac:dyDescent="0.3">
      <c r="E7" s="152"/>
    </row>
    <row r="8" spans="1:8" x14ac:dyDescent="0.3">
      <c r="A8" s="72" t="s">
        <v>62</v>
      </c>
      <c r="B8" s="238" t="s">
        <v>155</v>
      </c>
      <c r="C8" s="238" t="s">
        <v>389</v>
      </c>
      <c r="D8" s="239">
        <f>IFERROR(IF(Indice!B8="","2XX2",YEAR(Indice!B8)),"2XX2")</f>
        <v>2024</v>
      </c>
      <c r="E8" s="239">
        <v>2023</v>
      </c>
    </row>
    <row r="9" spans="1:8" x14ac:dyDescent="0.3">
      <c r="A9" t="s">
        <v>388</v>
      </c>
      <c r="B9" s="177"/>
      <c r="C9" s="180" t="s">
        <v>502</v>
      </c>
      <c r="D9" s="20"/>
    </row>
    <row r="10" spans="1:8" x14ac:dyDescent="0.3">
      <c r="A10" t="s">
        <v>109</v>
      </c>
      <c r="B10" s="177" t="s">
        <v>354</v>
      </c>
      <c r="C10" s="180" t="s">
        <v>391</v>
      </c>
      <c r="D10" s="370">
        <v>74682528484</v>
      </c>
      <c r="E10" s="368">
        <v>143374880959</v>
      </c>
      <c r="F10" s="370"/>
      <c r="H10" s="370"/>
    </row>
    <row r="11" spans="1:8" x14ac:dyDescent="0.3">
      <c r="A11" t="s">
        <v>109</v>
      </c>
      <c r="B11" s="177" t="s">
        <v>390</v>
      </c>
      <c r="C11" s="180" t="s">
        <v>392</v>
      </c>
      <c r="D11" s="370">
        <v>3461795164</v>
      </c>
      <c r="E11" s="368">
        <v>13763389906</v>
      </c>
    </row>
    <row r="12" spans="1:8" x14ac:dyDescent="0.3">
      <c r="A12" t="s">
        <v>110</v>
      </c>
      <c r="B12" s="177" t="s">
        <v>355</v>
      </c>
      <c r="C12" s="180" t="s">
        <v>393</v>
      </c>
      <c r="D12" s="370">
        <v>6041010763</v>
      </c>
      <c r="E12" s="368">
        <v>8289261399</v>
      </c>
    </row>
    <row r="13" spans="1:8" x14ac:dyDescent="0.3">
      <c r="A13" t="s">
        <v>110</v>
      </c>
      <c r="B13" s="177" t="s">
        <v>390</v>
      </c>
      <c r="C13" s="180" t="s">
        <v>392</v>
      </c>
      <c r="D13" s="370">
        <v>0</v>
      </c>
      <c r="E13" s="370">
        <v>0</v>
      </c>
      <c r="F13" s="370"/>
    </row>
    <row r="14" spans="1:8" x14ac:dyDescent="0.3">
      <c r="A14" t="s">
        <v>110</v>
      </c>
      <c r="B14" s="177" t="s">
        <v>354</v>
      </c>
      <c r="C14" s="180" t="s">
        <v>391</v>
      </c>
      <c r="D14" s="370">
        <v>12112367718</v>
      </c>
      <c r="E14" s="369">
        <v>12050431297</v>
      </c>
      <c r="H14" s="370"/>
    </row>
    <row r="15" spans="1:8" ht="15" thickBot="1" x14ac:dyDescent="0.35">
      <c r="A15" s="72" t="s">
        <v>111</v>
      </c>
      <c r="D15" s="355">
        <f>SUM($D$9:D14)</f>
        <v>96297702129</v>
      </c>
      <c r="E15" s="355">
        <f>SUM($E$9:E14)</f>
        <v>177477963561</v>
      </c>
      <c r="H15" s="407"/>
    </row>
    <row r="16" spans="1:8" ht="15" thickTop="1" x14ac:dyDescent="0.3">
      <c r="D16" s="152"/>
      <c r="F16" s="407"/>
    </row>
    <row r="17" spans="1:8" x14ac:dyDescent="0.3">
      <c r="A17" s="72" t="s">
        <v>395</v>
      </c>
      <c r="B17" s="238" t="s">
        <v>155</v>
      </c>
      <c r="C17" s="238" t="s">
        <v>389</v>
      </c>
      <c r="D17" s="239">
        <f>IFERROR(YEAR(Indice!B8),"2XX2")</f>
        <v>2024</v>
      </c>
      <c r="E17" s="239">
        <v>2023</v>
      </c>
      <c r="H17" s="491"/>
    </row>
    <row r="18" spans="1:8" x14ac:dyDescent="0.3">
      <c r="A18" t="s">
        <v>388</v>
      </c>
      <c r="B18" s="177"/>
      <c r="C18" s="180" t="str">
        <f>IFERROR(VLOOKUP(B18,#REF!,2,0),"")</f>
        <v/>
      </c>
      <c r="D18" s="20"/>
    </row>
    <row r="19" spans="1:8" x14ac:dyDescent="0.3">
      <c r="A19" t="s">
        <v>109</v>
      </c>
      <c r="B19" s="177"/>
      <c r="C19" s="180" t="str">
        <f>IFERROR(VLOOKUP(B19,#REF!,2,0),"")</f>
        <v/>
      </c>
      <c r="D19" s="6"/>
    </row>
    <row r="20" spans="1:8" x14ac:dyDescent="0.3">
      <c r="A20" t="s">
        <v>110</v>
      </c>
      <c r="B20" s="177"/>
      <c r="C20" s="180" t="str">
        <f>IFERROR(VLOOKUP(B20,#REF!,2,0),"")</f>
        <v/>
      </c>
      <c r="D20" s="171"/>
    </row>
    <row r="21" spans="1:8" ht="15" thickBot="1" x14ac:dyDescent="0.35">
      <c r="A21" s="10" t="s">
        <v>111</v>
      </c>
      <c r="B21" s="8"/>
      <c r="C21" s="12"/>
      <c r="D21" s="179">
        <f>SUM($D$18:D20)</f>
        <v>0</v>
      </c>
      <c r="E21" s="179">
        <f>SUM($E$18:E20)</f>
        <v>0</v>
      </c>
    </row>
    <row r="22" spans="1:8" ht="15" thickTop="1" x14ac:dyDescent="0.3"/>
    <row r="28" spans="1:8" x14ac:dyDescent="0.3">
      <c r="A28" s="427" t="s">
        <v>928</v>
      </c>
      <c r="B28" s="986" t="s">
        <v>861</v>
      </c>
      <c r="C28" s="986"/>
      <c r="D28" s="949" t="s">
        <v>590</v>
      </c>
      <c r="E28" s="949"/>
    </row>
    <row r="29" spans="1:8" x14ac:dyDescent="0.3">
      <c r="A29" s="786" t="s">
        <v>591</v>
      </c>
      <c r="B29" s="90"/>
      <c r="C29" s="90" t="s">
        <v>927</v>
      </c>
      <c r="D29" s="983" t="s">
        <v>592</v>
      </c>
      <c r="E29" s="983"/>
    </row>
    <row r="31" spans="1:8" x14ac:dyDescent="0.3">
      <c r="A31" s="827"/>
      <c r="B31" s="984"/>
      <c r="C31" s="984"/>
      <c r="D31" s="827"/>
    </row>
    <row r="32" spans="1:8" s="72" customFormat="1" ht="20.399999999999999" customHeight="1" x14ac:dyDescent="0.3"/>
    <row r="33" spans="1:5" x14ac:dyDescent="0.3">
      <c r="A33" s="72"/>
      <c r="D33" s="949"/>
      <c r="E33" s="949"/>
    </row>
    <row r="34" spans="1:5" x14ac:dyDescent="0.3">
      <c r="D34" s="983"/>
      <c r="E34" s="983"/>
    </row>
  </sheetData>
  <mergeCells count="7">
    <mergeCell ref="D33:E33"/>
    <mergeCell ref="D34:E34"/>
    <mergeCell ref="B31:C31"/>
    <mergeCell ref="A5:B5"/>
    <mergeCell ref="D28:E28"/>
    <mergeCell ref="D29:E29"/>
    <mergeCell ref="B28:C28"/>
  </mergeCells>
  <dataValidations count="1">
    <dataValidation type="list" allowBlank="1" showInputMessage="1" showErrorMessage="1" sqref="B9:B12 B18:B20" xr:uid="{00000000-0002-0000-1100-000000000000}">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O669"/>
  <sheetViews>
    <sheetView showGridLines="0" view="pageBreakPreview" topLeftCell="A45" zoomScale="55" zoomScaleNormal="100" zoomScaleSheetLayoutView="55" workbookViewId="0">
      <selection activeCell="F106" sqref="F106:G106"/>
    </sheetView>
  </sheetViews>
  <sheetFormatPr baseColWidth="10" defaultRowHeight="14.4" x14ac:dyDescent="0.3"/>
  <cols>
    <col min="1" max="1" width="2.33203125" customWidth="1"/>
    <col min="2" max="2" width="62.5546875" customWidth="1"/>
    <col min="3" max="3" width="18.33203125" customWidth="1"/>
    <col min="4" max="4" width="22.6640625" customWidth="1"/>
    <col min="5" max="5" width="26.109375" customWidth="1"/>
    <col min="6" max="6" width="27.5546875" bestFit="1" customWidth="1"/>
    <col min="7" max="7" width="18.33203125" customWidth="1"/>
    <col min="8" max="8" width="2.6640625" customWidth="1"/>
    <col min="9" max="9" width="16.109375" customWidth="1"/>
    <col min="10" max="10" width="15.6640625" customWidth="1"/>
    <col min="11" max="11" width="26.5546875" bestFit="1" customWidth="1"/>
    <col min="12" max="12" width="25.44140625" bestFit="1" customWidth="1"/>
    <col min="13" max="13" width="16.33203125" customWidth="1"/>
  </cols>
  <sheetData>
    <row r="1" spans="2:15" ht="15" customHeight="1" x14ac:dyDescent="0.3">
      <c r="F1" s="104" t="s">
        <v>124</v>
      </c>
      <c r="M1" s="580" t="s">
        <v>124</v>
      </c>
    </row>
    <row r="2" spans="2:15" ht="15" customHeight="1" x14ac:dyDescent="0.3"/>
    <row r="3" spans="2:15" ht="15" customHeight="1" x14ac:dyDescent="0.3"/>
    <row r="4" spans="2:15" ht="15" customHeight="1" x14ac:dyDescent="0.3">
      <c r="B4" s="191" t="s">
        <v>258</v>
      </c>
      <c r="C4" s="191"/>
      <c r="D4" s="191"/>
      <c r="E4" s="191"/>
      <c r="F4" s="191"/>
      <c r="G4" s="191"/>
      <c r="H4" s="191"/>
      <c r="I4" s="191"/>
      <c r="J4" s="191"/>
      <c r="K4" s="191"/>
      <c r="L4" s="191"/>
      <c r="M4" s="191"/>
    </row>
    <row r="5" spans="2:15" ht="15" customHeight="1" x14ac:dyDescent="0.3"/>
    <row r="6" spans="2:15" ht="15" customHeight="1" x14ac:dyDescent="0.3"/>
    <row r="7" spans="2:15" ht="15" customHeight="1" x14ac:dyDescent="0.3">
      <c r="B7" s="72" t="s">
        <v>62</v>
      </c>
      <c r="D7" s="152"/>
      <c r="E7" s="152"/>
      <c r="F7" s="152"/>
      <c r="J7" s="152"/>
      <c r="K7" s="152"/>
      <c r="L7" s="152"/>
      <c r="M7" s="152"/>
    </row>
    <row r="8" spans="2:15" ht="15" customHeight="1" x14ac:dyDescent="0.3">
      <c r="B8" s="19"/>
      <c r="C8" s="240"/>
      <c r="D8" s="240"/>
      <c r="E8" s="225">
        <f>IFERROR(IF(Indice!B8="","2XX2",YEAR(Indice!B8)),"2XX2")</f>
        <v>2024</v>
      </c>
      <c r="F8" s="240"/>
      <c r="G8" s="240"/>
      <c r="I8" s="240"/>
      <c r="J8" s="240"/>
      <c r="K8" s="225">
        <v>2023</v>
      </c>
      <c r="L8" s="240"/>
      <c r="M8" s="240"/>
    </row>
    <row r="9" spans="2:15" s="642" customFormat="1" ht="29.25" customHeight="1" x14ac:dyDescent="0.3">
      <c r="B9" s="639" t="s">
        <v>649</v>
      </c>
      <c r="C9" s="640" t="s">
        <v>113</v>
      </c>
      <c r="D9" s="641" t="s">
        <v>398</v>
      </c>
      <c r="E9" s="641" t="s">
        <v>259</v>
      </c>
      <c r="F9" s="639" t="s">
        <v>404</v>
      </c>
      <c r="G9" s="640" t="s">
        <v>115</v>
      </c>
      <c r="I9" s="640" t="s">
        <v>113</v>
      </c>
      <c r="J9" s="641" t="s">
        <v>398</v>
      </c>
      <c r="K9" s="641" t="s">
        <v>259</v>
      </c>
      <c r="L9" s="639" t="s">
        <v>404</v>
      </c>
      <c r="M9" s="640" t="s">
        <v>115</v>
      </c>
    </row>
    <row r="10" spans="2:15" ht="15" customHeight="1" x14ac:dyDescent="0.3">
      <c r="B10" s="429"/>
      <c r="C10" s="563"/>
      <c r="D10" s="12"/>
      <c r="E10" s="12"/>
      <c r="F10" s="429"/>
      <c r="G10" s="563"/>
      <c r="I10" s="563"/>
      <c r="J10" s="12"/>
      <c r="K10" s="12"/>
      <c r="L10" s="429"/>
      <c r="M10" s="563"/>
    </row>
    <row r="11" spans="2:15" ht="18.75" customHeight="1" x14ac:dyDescent="0.3">
      <c r="B11" t="s">
        <v>646</v>
      </c>
      <c r="C11" s="517">
        <v>45667</v>
      </c>
      <c r="D11" s="518" t="s">
        <v>355</v>
      </c>
      <c r="E11" s="518" t="s">
        <v>393</v>
      </c>
      <c r="F11" s="519">
        <v>35000000000</v>
      </c>
      <c r="G11" s="520" t="s">
        <v>503</v>
      </c>
      <c r="H11" s="516"/>
      <c r="I11" s="517">
        <v>45460</v>
      </c>
      <c r="J11" s="637" t="s">
        <v>355</v>
      </c>
      <c r="K11" s="637" t="s">
        <v>393</v>
      </c>
      <c r="L11" s="582">
        <v>20000000000</v>
      </c>
      <c r="M11" s="582" t="s">
        <v>503</v>
      </c>
    </row>
    <row r="12" spans="2:15" ht="18.75" customHeight="1" x14ac:dyDescent="0.3">
      <c r="B12" t="s">
        <v>646</v>
      </c>
      <c r="C12" s="517">
        <v>45712</v>
      </c>
      <c r="D12" s="522" t="s">
        <v>355</v>
      </c>
      <c r="E12" s="518" t="s">
        <v>393</v>
      </c>
      <c r="F12" s="522">
        <v>15000000000</v>
      </c>
      <c r="G12" s="520" t="s">
        <v>503</v>
      </c>
      <c r="H12" s="516"/>
      <c r="I12" s="517">
        <v>45427</v>
      </c>
      <c r="J12" s="637" t="s">
        <v>355</v>
      </c>
      <c r="K12" s="637" t="s">
        <v>393</v>
      </c>
      <c r="L12" s="582">
        <v>15000000000</v>
      </c>
      <c r="M12" s="582" t="s">
        <v>503</v>
      </c>
    </row>
    <row r="13" spans="2:15" ht="18.75" customHeight="1" x14ac:dyDescent="0.3">
      <c r="B13" t="s">
        <v>647</v>
      </c>
      <c r="C13" s="517">
        <v>45832</v>
      </c>
      <c r="D13" s="522" t="s">
        <v>355</v>
      </c>
      <c r="E13" s="518" t="s">
        <v>393</v>
      </c>
      <c r="F13" s="522">
        <v>10000000000</v>
      </c>
      <c r="G13" s="520" t="s">
        <v>503</v>
      </c>
      <c r="H13" s="516"/>
      <c r="I13" s="517">
        <v>45427</v>
      </c>
      <c r="J13" s="637" t="s">
        <v>355</v>
      </c>
      <c r="K13" s="637" t="s">
        <v>393</v>
      </c>
      <c r="L13" s="582">
        <v>10000000000</v>
      </c>
      <c r="M13" s="582" t="s">
        <v>503</v>
      </c>
      <c r="O13" s="370"/>
    </row>
    <row r="14" spans="2:15" ht="18.75" customHeight="1" x14ac:dyDescent="0.3">
      <c r="B14" t="s">
        <v>647</v>
      </c>
      <c r="C14" s="517">
        <v>45793</v>
      </c>
      <c r="D14" s="518" t="s">
        <v>355</v>
      </c>
      <c r="E14" s="518" t="s">
        <v>393</v>
      </c>
      <c r="F14" s="522">
        <v>15000000000</v>
      </c>
      <c r="G14" s="520" t="s">
        <v>503</v>
      </c>
      <c r="H14" s="516"/>
      <c r="I14" s="728">
        <v>0</v>
      </c>
      <c r="J14" s="729">
        <v>0</v>
      </c>
      <c r="K14" s="729">
        <v>0</v>
      </c>
      <c r="L14" s="729">
        <v>0</v>
      </c>
      <c r="M14" s="729">
        <v>0</v>
      </c>
    </row>
    <row r="15" spans="2:15" ht="18.75" customHeight="1" x14ac:dyDescent="0.3">
      <c r="B15" t="s">
        <v>652</v>
      </c>
      <c r="C15" s="517">
        <v>45800</v>
      </c>
      <c r="D15" s="522" t="s">
        <v>355</v>
      </c>
      <c r="E15" s="518" t="s">
        <v>393</v>
      </c>
      <c r="F15" s="522">
        <v>12001100000</v>
      </c>
      <c r="G15" s="520" t="s">
        <v>503</v>
      </c>
      <c r="H15" s="516"/>
      <c r="I15" s="728">
        <v>0</v>
      </c>
      <c r="J15" s="729">
        <v>0</v>
      </c>
      <c r="K15" s="729">
        <v>0</v>
      </c>
      <c r="L15" s="729">
        <v>0</v>
      </c>
      <c r="M15" s="729">
        <v>0</v>
      </c>
    </row>
    <row r="16" spans="2:15" ht="18.75" customHeight="1" x14ac:dyDescent="0.3">
      <c r="B16" t="s">
        <v>652</v>
      </c>
      <c r="C16" s="517">
        <v>45845</v>
      </c>
      <c r="D16" s="522" t="s">
        <v>355</v>
      </c>
      <c r="E16" s="518" t="s">
        <v>393</v>
      </c>
      <c r="F16" s="522">
        <v>10001100000</v>
      </c>
      <c r="G16" s="520" t="s">
        <v>503</v>
      </c>
      <c r="H16" s="516"/>
      <c r="I16" s="728">
        <v>0</v>
      </c>
      <c r="J16" s="729">
        <v>0</v>
      </c>
      <c r="K16" s="729">
        <v>0</v>
      </c>
      <c r="L16" s="729">
        <v>0</v>
      </c>
      <c r="M16" s="729">
        <v>0</v>
      </c>
    </row>
    <row r="17" spans="2:13" ht="18.75" customHeight="1" x14ac:dyDescent="0.3">
      <c r="B17" t="s">
        <v>648</v>
      </c>
      <c r="C17" s="517">
        <v>45846</v>
      </c>
      <c r="D17" s="518" t="s">
        <v>355</v>
      </c>
      <c r="E17" s="518" t="s">
        <v>393</v>
      </c>
      <c r="F17" s="522">
        <v>20000000000</v>
      </c>
      <c r="G17" s="520" t="s">
        <v>503</v>
      </c>
      <c r="H17" s="516"/>
      <c r="I17" s="517">
        <v>45460</v>
      </c>
      <c r="J17" s="637" t="s">
        <v>355</v>
      </c>
      <c r="K17" s="637" t="s">
        <v>393</v>
      </c>
      <c r="L17" s="582">
        <v>35000000000</v>
      </c>
      <c r="M17" s="582" t="s">
        <v>503</v>
      </c>
    </row>
    <row r="18" spans="2:13" ht="18.75" customHeight="1" x14ac:dyDescent="0.3">
      <c r="B18" s="516" t="s">
        <v>648</v>
      </c>
      <c r="C18" s="517">
        <v>45722</v>
      </c>
      <c r="D18" s="522" t="s">
        <v>355</v>
      </c>
      <c r="E18" s="518" t="s">
        <v>393</v>
      </c>
      <c r="F18" s="522">
        <v>15000000000</v>
      </c>
      <c r="G18" s="520" t="s">
        <v>503</v>
      </c>
      <c r="H18" s="516"/>
      <c r="I18" s="728">
        <v>0</v>
      </c>
      <c r="J18" s="729">
        <v>0</v>
      </c>
      <c r="K18" s="729">
        <v>0</v>
      </c>
      <c r="L18" s="729">
        <v>0</v>
      </c>
      <c r="M18" s="729">
        <v>0</v>
      </c>
    </row>
    <row r="19" spans="2:13" ht="18.75" customHeight="1" x14ac:dyDescent="0.3">
      <c r="B19" s="516" t="s">
        <v>648</v>
      </c>
      <c r="C19" s="517">
        <v>45769</v>
      </c>
      <c r="D19" s="522" t="s">
        <v>355</v>
      </c>
      <c r="E19" s="518" t="s">
        <v>393</v>
      </c>
      <c r="F19" s="522">
        <v>8000000000</v>
      </c>
      <c r="G19" s="520" t="s">
        <v>503</v>
      </c>
      <c r="H19" s="516"/>
      <c r="I19" s="728">
        <v>0</v>
      </c>
      <c r="J19" s="729">
        <v>0</v>
      </c>
      <c r="K19" s="729">
        <v>0</v>
      </c>
      <c r="L19" s="729">
        <v>0</v>
      </c>
      <c r="M19" s="729">
        <v>0</v>
      </c>
    </row>
    <row r="20" spans="2:13" ht="18.75" customHeight="1" x14ac:dyDescent="0.3">
      <c r="B20" s="516"/>
      <c r="C20" s="517"/>
      <c r="D20" s="522"/>
      <c r="E20" s="522"/>
      <c r="F20" s="522"/>
      <c r="G20" s="522"/>
      <c r="H20" s="516"/>
      <c r="I20" s="582"/>
      <c r="J20" s="637"/>
      <c r="K20" s="637"/>
      <c r="L20" s="582"/>
      <c r="M20" s="582"/>
    </row>
    <row r="21" spans="2:13" ht="18.75" customHeight="1" x14ac:dyDescent="0.3">
      <c r="B21" s="523" t="s">
        <v>650</v>
      </c>
      <c r="C21" s="524"/>
      <c r="D21" s="525"/>
      <c r="E21" s="525"/>
      <c r="F21" s="526"/>
      <c r="G21" s="524"/>
      <c r="H21" s="516"/>
      <c r="I21" s="527"/>
      <c r="J21" s="528"/>
      <c r="K21" s="528"/>
      <c r="L21" s="529"/>
      <c r="M21" s="527"/>
    </row>
    <row r="22" spans="2:13" ht="18.75" customHeight="1" x14ac:dyDescent="0.3">
      <c r="B22" s="544"/>
      <c r="C22" s="532"/>
      <c r="D22" s="559"/>
      <c r="E22" s="559"/>
      <c r="F22" s="520"/>
      <c r="G22" s="532"/>
      <c r="H22" s="516"/>
      <c r="I22" s="560"/>
      <c r="J22" s="561"/>
      <c r="K22" s="561"/>
      <c r="L22" s="562"/>
      <c r="M22" s="560"/>
    </row>
    <row r="23" spans="2:13" ht="18.75" customHeight="1" x14ac:dyDescent="0.3">
      <c r="B23" s="516" t="s">
        <v>646</v>
      </c>
      <c r="C23" s="728">
        <v>0</v>
      </c>
      <c r="D23" s="729">
        <v>0</v>
      </c>
      <c r="E23" s="729">
        <v>0</v>
      </c>
      <c r="F23" s="729">
        <v>0</v>
      </c>
      <c r="G23" s="729">
        <v>0</v>
      </c>
      <c r="H23" s="516"/>
      <c r="I23" s="517">
        <v>45336</v>
      </c>
      <c r="J23" s="518" t="s">
        <v>354</v>
      </c>
      <c r="K23" s="518" t="s">
        <v>391</v>
      </c>
      <c r="L23" s="519">
        <v>29136000000</v>
      </c>
      <c r="M23" s="520" t="s">
        <v>503</v>
      </c>
    </row>
    <row r="24" spans="2:13" ht="18.75" customHeight="1" x14ac:dyDescent="0.3">
      <c r="B24" s="516" t="s">
        <v>651</v>
      </c>
      <c r="C24" s="728">
        <v>0</v>
      </c>
      <c r="D24" s="729">
        <v>0</v>
      </c>
      <c r="E24" s="729">
        <v>0</v>
      </c>
      <c r="F24" s="729">
        <v>0</v>
      </c>
      <c r="G24" s="729">
        <v>0</v>
      </c>
      <c r="H24" s="516"/>
      <c r="I24" s="517">
        <v>45306</v>
      </c>
      <c r="J24" s="518" t="s">
        <v>354</v>
      </c>
      <c r="K24" s="518" t="s">
        <v>391</v>
      </c>
      <c r="L24" s="519">
        <v>21852000000</v>
      </c>
      <c r="M24" s="520" t="s">
        <v>503</v>
      </c>
    </row>
    <row r="25" spans="2:13" ht="18.75" customHeight="1" x14ac:dyDescent="0.3">
      <c r="B25" s="516" t="s">
        <v>651</v>
      </c>
      <c r="C25" s="728">
        <v>0</v>
      </c>
      <c r="D25" s="729">
        <v>0</v>
      </c>
      <c r="E25" s="729">
        <v>0</v>
      </c>
      <c r="F25" s="729">
        <v>0</v>
      </c>
      <c r="G25" s="729">
        <v>0</v>
      </c>
      <c r="H25" s="516"/>
      <c r="I25" s="517">
        <v>45433</v>
      </c>
      <c r="J25" s="518" t="s">
        <v>354</v>
      </c>
      <c r="K25" s="518" t="s">
        <v>391</v>
      </c>
      <c r="L25" s="519">
        <v>7284000000</v>
      </c>
      <c r="M25" s="520" t="s">
        <v>503</v>
      </c>
    </row>
    <row r="26" spans="2:13" ht="18.75" customHeight="1" x14ac:dyDescent="0.3">
      <c r="B26" s="516" t="s">
        <v>652</v>
      </c>
      <c r="C26" s="728">
        <v>0</v>
      </c>
      <c r="D26" s="729">
        <v>0</v>
      </c>
      <c r="E26" s="729">
        <v>0</v>
      </c>
      <c r="F26" s="729">
        <v>0</v>
      </c>
      <c r="G26" s="729">
        <v>0</v>
      </c>
      <c r="H26" s="516"/>
      <c r="I26" s="517">
        <v>45357</v>
      </c>
      <c r="J26" s="518" t="s">
        <v>354</v>
      </c>
      <c r="K26" s="518" t="s">
        <v>391</v>
      </c>
      <c r="L26" s="519">
        <v>29137201860</v>
      </c>
      <c r="M26" s="520" t="s">
        <v>503</v>
      </c>
    </row>
    <row r="27" spans="2:13" ht="18.75" customHeight="1" x14ac:dyDescent="0.3">
      <c r="B27" s="516"/>
      <c r="C27" s="582"/>
      <c r="D27" s="522"/>
      <c r="E27" s="522"/>
      <c r="F27" s="522"/>
      <c r="G27" s="522"/>
      <c r="H27" s="516"/>
      <c r="I27" s="517"/>
      <c r="J27" s="518"/>
      <c r="K27" s="518"/>
      <c r="L27" s="519"/>
      <c r="M27" s="520"/>
    </row>
    <row r="28" spans="2:13" ht="18.75" customHeight="1" x14ac:dyDescent="0.3">
      <c r="B28" s="516"/>
      <c r="C28" s="582"/>
      <c r="D28" s="522"/>
      <c r="E28" s="522"/>
      <c r="F28" s="522"/>
      <c r="G28" s="522"/>
      <c r="H28" s="516"/>
      <c r="I28" s="517"/>
      <c r="J28" s="518"/>
      <c r="K28" s="518"/>
      <c r="L28" s="519"/>
      <c r="M28" s="520"/>
    </row>
    <row r="29" spans="2:13" ht="18.75" customHeight="1" x14ac:dyDescent="0.3">
      <c r="B29" s="516"/>
      <c r="C29" s="517"/>
      <c r="D29" s="522"/>
      <c r="E29" s="522"/>
      <c r="F29" s="522"/>
      <c r="G29" s="522"/>
      <c r="H29" s="516"/>
      <c r="I29" s="517"/>
      <c r="J29" s="518"/>
      <c r="K29" s="518"/>
      <c r="L29" s="519"/>
      <c r="M29" s="520"/>
    </row>
    <row r="30" spans="2:13" ht="18.75" customHeight="1" x14ac:dyDescent="0.3">
      <c r="B30" s="516"/>
      <c r="C30" s="522"/>
      <c r="D30" s="522"/>
      <c r="E30" s="522"/>
      <c r="F30" s="549"/>
      <c r="G30" s="522"/>
      <c r="H30" s="516"/>
      <c r="I30" s="521"/>
      <c r="J30" s="521"/>
      <c r="K30" s="521"/>
      <c r="L30" s="521"/>
      <c r="M30" s="521"/>
    </row>
    <row r="31" spans="2:13" ht="18.75" customHeight="1" x14ac:dyDescent="0.3">
      <c r="B31" s="523" t="s">
        <v>630</v>
      </c>
      <c r="C31" s="524"/>
      <c r="D31" s="525"/>
      <c r="E31" s="525" t="s">
        <v>502</v>
      </c>
      <c r="F31" s="526"/>
      <c r="G31" s="524"/>
      <c r="H31" s="516"/>
      <c r="I31" s="523"/>
      <c r="J31" s="524"/>
      <c r="K31" s="525"/>
      <c r="L31" s="525"/>
      <c r="M31" s="526"/>
    </row>
    <row r="32" spans="2:13" ht="18.75" customHeight="1" x14ac:dyDescent="0.3">
      <c r="B32" s="544"/>
      <c r="C32" s="532"/>
      <c r="D32" s="559"/>
      <c r="E32" s="559"/>
      <c r="F32" s="520"/>
      <c r="G32" s="532"/>
      <c r="H32" s="516"/>
      <c r="I32" s="544"/>
      <c r="J32" s="532"/>
      <c r="K32" s="559"/>
      <c r="L32" s="559"/>
      <c r="M32" s="520"/>
    </row>
    <row r="33" spans="2:14" ht="18.75" customHeight="1" x14ac:dyDescent="0.3">
      <c r="B33" s="516" t="s">
        <v>631</v>
      </c>
      <c r="C33" s="517">
        <v>45813</v>
      </c>
      <c r="D33" s="522" t="s">
        <v>354</v>
      </c>
      <c r="E33" s="522" t="s">
        <v>391</v>
      </c>
      <c r="F33" s="522">
        <v>52708998909.709999</v>
      </c>
      <c r="G33" s="522" t="s">
        <v>503</v>
      </c>
      <c r="H33" s="516"/>
      <c r="I33" s="530">
        <v>45450</v>
      </c>
      <c r="J33" s="520" t="s">
        <v>354</v>
      </c>
      <c r="K33" s="518" t="s">
        <v>391</v>
      </c>
      <c r="L33" s="522">
        <v>48952231041.479996</v>
      </c>
      <c r="M33" s="522" t="s">
        <v>503</v>
      </c>
      <c r="N33" s="515"/>
    </row>
    <row r="34" spans="2:14" ht="18.75" customHeight="1" x14ac:dyDescent="0.3">
      <c r="B34" s="516" t="s">
        <v>631</v>
      </c>
      <c r="C34" s="517">
        <v>45834</v>
      </c>
      <c r="D34" s="522" t="s">
        <v>354</v>
      </c>
      <c r="E34" s="522" t="s">
        <v>391</v>
      </c>
      <c r="F34" s="522">
        <v>37461785662.18</v>
      </c>
      <c r="G34" s="522" t="s">
        <v>503</v>
      </c>
      <c r="H34" s="516"/>
      <c r="I34" s="530">
        <v>45471</v>
      </c>
      <c r="J34" s="520" t="s">
        <v>354</v>
      </c>
      <c r="K34" s="518" t="s">
        <v>391</v>
      </c>
      <c r="L34" s="522">
        <v>34791743817.839996</v>
      </c>
      <c r="M34" s="522" t="s">
        <v>503</v>
      </c>
      <c r="N34" s="515"/>
    </row>
    <row r="35" spans="2:14" ht="18.75" customHeight="1" x14ac:dyDescent="0.3">
      <c r="B35" s="516" t="s">
        <v>631</v>
      </c>
      <c r="C35" s="517">
        <v>45855</v>
      </c>
      <c r="D35" s="522" t="s">
        <v>354</v>
      </c>
      <c r="E35" s="522" t="s">
        <v>391</v>
      </c>
      <c r="F35" s="522">
        <v>27474215428.110001</v>
      </c>
      <c r="G35" s="522" t="s">
        <v>503</v>
      </c>
      <c r="H35" s="516"/>
      <c r="I35" s="530">
        <v>45492</v>
      </c>
      <c r="J35" s="520" t="s">
        <v>354</v>
      </c>
      <c r="K35" s="518" t="s">
        <v>391</v>
      </c>
      <c r="L35" s="522">
        <v>25516025140.68</v>
      </c>
      <c r="M35" s="522" t="s">
        <v>503</v>
      </c>
      <c r="N35" s="515"/>
    </row>
    <row r="36" spans="2:14" ht="18.75" customHeight="1" x14ac:dyDescent="0.3">
      <c r="B36" s="533"/>
      <c r="C36" s="534"/>
      <c r="D36" s="533"/>
      <c r="E36" s="533"/>
      <c r="F36" s="535"/>
      <c r="G36" s="534"/>
      <c r="H36" s="516"/>
      <c r="I36" s="530"/>
      <c r="J36" s="520"/>
      <c r="K36" s="518"/>
      <c r="L36" s="536"/>
      <c r="M36" s="531"/>
    </row>
    <row r="37" spans="2:14" ht="18.75" customHeight="1" x14ac:dyDescent="0.3">
      <c r="B37" s="516"/>
      <c r="C37" s="517"/>
      <c r="D37" s="520"/>
      <c r="E37" s="520"/>
      <c r="F37" s="537"/>
      <c r="G37" s="520"/>
      <c r="H37" s="516"/>
      <c r="I37" s="538"/>
      <c r="J37" s="539"/>
      <c r="K37" s="540"/>
      <c r="L37" s="538"/>
      <c r="M37" s="541"/>
    </row>
    <row r="38" spans="2:14" s="72" customFormat="1" ht="18.75" customHeight="1" x14ac:dyDescent="0.3">
      <c r="B38" s="542" t="s">
        <v>401</v>
      </c>
      <c r="C38" s="543"/>
      <c r="D38" s="544"/>
      <c r="E38" s="544"/>
      <c r="F38" s="545"/>
      <c r="G38" s="544"/>
      <c r="H38" s="542"/>
      <c r="I38" s="546"/>
      <c r="J38" s="544"/>
      <c r="K38" s="638"/>
      <c r="L38" s="548"/>
      <c r="M38" s="547"/>
    </row>
    <row r="39" spans="2:14" ht="18.75" customHeight="1" x14ac:dyDescent="0.3">
      <c r="B39" s="516" t="s">
        <v>399</v>
      </c>
      <c r="C39" s="517"/>
      <c r="D39" s="520" t="s">
        <v>355</v>
      </c>
      <c r="E39" s="520" t="s">
        <v>393</v>
      </c>
      <c r="F39" s="549">
        <v>4333509262</v>
      </c>
      <c r="G39" s="520"/>
      <c r="H39" s="516"/>
      <c r="I39" s="530"/>
      <c r="J39" s="520" t="s">
        <v>355</v>
      </c>
      <c r="K39" s="520" t="s">
        <v>393</v>
      </c>
      <c r="L39" s="549">
        <v>2960465754</v>
      </c>
      <c r="M39" s="531"/>
    </row>
    <row r="40" spans="2:14" ht="18.75" customHeight="1" x14ac:dyDescent="0.3">
      <c r="B40" s="516" t="s">
        <v>402</v>
      </c>
      <c r="C40" s="517"/>
      <c r="D40" s="520" t="s">
        <v>355</v>
      </c>
      <c r="E40" s="520" t="s">
        <v>393</v>
      </c>
      <c r="F40" s="549">
        <v>-2890252641</v>
      </c>
      <c r="G40" s="520"/>
      <c r="H40" s="516"/>
      <c r="I40" s="530"/>
      <c r="J40" s="520" t="s">
        <v>355</v>
      </c>
      <c r="K40" s="520" t="s">
        <v>393</v>
      </c>
      <c r="L40" s="549">
        <v>-2599239726</v>
      </c>
      <c r="M40" s="531"/>
    </row>
    <row r="41" spans="2:14" ht="18.75" customHeight="1" x14ac:dyDescent="0.3">
      <c r="B41" s="542"/>
      <c r="C41" s="516"/>
      <c r="D41" s="520"/>
      <c r="E41" s="520"/>
      <c r="F41" s="549"/>
      <c r="G41" s="550"/>
      <c r="H41" s="516"/>
      <c r="I41" s="517"/>
      <c r="J41" s="520"/>
      <c r="K41" s="520"/>
      <c r="L41" s="549"/>
      <c r="M41" s="520"/>
    </row>
    <row r="42" spans="2:14" ht="18.75" customHeight="1" x14ac:dyDescent="0.3">
      <c r="B42" s="516" t="s">
        <v>399</v>
      </c>
      <c r="C42" s="516"/>
      <c r="D42" s="520" t="s">
        <v>354</v>
      </c>
      <c r="E42" s="520" t="s">
        <v>391</v>
      </c>
      <c r="F42" s="549">
        <v>0</v>
      </c>
      <c r="G42" s="550"/>
      <c r="H42" s="516"/>
      <c r="I42" s="517"/>
      <c r="J42" s="520" t="s">
        <v>354</v>
      </c>
      <c r="K42" s="520" t="s">
        <v>391</v>
      </c>
      <c r="L42" s="549">
        <v>2861270870</v>
      </c>
      <c r="M42" s="520"/>
    </row>
    <row r="43" spans="2:14" ht="18.75" customHeight="1" x14ac:dyDescent="0.3">
      <c r="B43" s="516" t="s">
        <v>402</v>
      </c>
      <c r="C43" s="516"/>
      <c r="D43" s="520" t="s">
        <v>354</v>
      </c>
      <c r="E43" s="520" t="s">
        <v>391</v>
      </c>
      <c r="F43" s="549">
        <v>0</v>
      </c>
      <c r="G43" s="550"/>
      <c r="H43" s="516"/>
      <c r="I43" s="517"/>
      <c r="J43" s="520" t="s">
        <v>354</v>
      </c>
      <c r="K43" s="520" t="s">
        <v>391</v>
      </c>
      <c r="L43" s="549">
        <v>-786894672</v>
      </c>
      <c r="M43" s="520"/>
    </row>
    <row r="44" spans="2:14" ht="18.75" customHeight="1" x14ac:dyDescent="0.3">
      <c r="B44" s="516"/>
      <c r="C44" s="516"/>
      <c r="D44" s="520"/>
      <c r="E44" s="520"/>
      <c r="F44" s="549"/>
      <c r="G44" s="550"/>
      <c r="H44" s="516"/>
      <c r="I44" s="517"/>
      <c r="J44" s="520"/>
      <c r="K44" s="520"/>
      <c r="L44" s="549"/>
      <c r="M44" s="520"/>
    </row>
    <row r="45" spans="2:14" s="72" customFormat="1" ht="18.75" customHeight="1" x14ac:dyDescent="0.3">
      <c r="B45" s="542" t="s">
        <v>632</v>
      </c>
      <c r="C45" s="542"/>
      <c r="D45" s="544"/>
      <c r="E45" s="544"/>
      <c r="F45" s="549"/>
      <c r="G45" s="550"/>
      <c r="H45" s="542"/>
      <c r="I45" s="543"/>
      <c r="J45" s="544"/>
      <c r="K45" s="544"/>
      <c r="L45" s="549"/>
      <c r="M45" s="544"/>
    </row>
    <row r="46" spans="2:14" ht="18.75" customHeight="1" x14ac:dyDescent="0.3">
      <c r="B46" s="516" t="s">
        <v>399</v>
      </c>
      <c r="C46" s="516"/>
      <c r="D46" s="520" t="s">
        <v>354</v>
      </c>
      <c r="E46" s="520" t="s">
        <v>391</v>
      </c>
      <c r="F46" s="549">
        <v>7427287196.6699991</v>
      </c>
      <c r="G46" s="550"/>
      <c r="H46" s="516"/>
      <c r="I46" s="517"/>
      <c r="J46" s="520" t="s">
        <v>354</v>
      </c>
      <c r="K46" s="520" t="s">
        <v>391</v>
      </c>
      <c r="L46" s="549">
        <v>7157487190</v>
      </c>
      <c r="M46" s="520"/>
    </row>
    <row r="47" spans="2:14" ht="18.75" customHeight="1" x14ac:dyDescent="0.3">
      <c r="B47" s="516" t="s">
        <v>402</v>
      </c>
      <c r="C47" s="516"/>
      <c r="D47" s="520" t="s">
        <v>354</v>
      </c>
      <c r="E47" s="520" t="s">
        <v>391</v>
      </c>
      <c r="F47" s="549">
        <v>-3553057742</v>
      </c>
      <c r="G47" s="550"/>
      <c r="H47" s="516"/>
      <c r="I47" s="517"/>
      <c r="J47" s="520" t="s">
        <v>354</v>
      </c>
      <c r="K47" s="520" t="s">
        <v>391</v>
      </c>
      <c r="L47" s="549">
        <v>-3498298771</v>
      </c>
      <c r="M47" s="520"/>
    </row>
    <row r="48" spans="2:14" ht="18.75" customHeight="1" x14ac:dyDescent="0.3">
      <c r="B48" s="542"/>
      <c r="C48" s="516"/>
      <c r="D48" s="520"/>
      <c r="E48" s="520"/>
      <c r="G48" s="550"/>
      <c r="H48" s="516"/>
      <c r="I48" s="517"/>
      <c r="J48" s="520"/>
      <c r="K48" s="520"/>
      <c r="L48" s="549"/>
      <c r="M48" s="520"/>
    </row>
    <row r="49" spans="2:15" s="72" customFormat="1" ht="18.75" customHeight="1" x14ac:dyDescent="0.3">
      <c r="B49" s="542" t="s">
        <v>116</v>
      </c>
      <c r="C49" s="542"/>
      <c r="D49" s="520"/>
      <c r="E49" s="544"/>
      <c r="F49" s="549"/>
      <c r="G49" s="550"/>
      <c r="H49" s="542"/>
      <c r="I49" s="543"/>
      <c r="J49" s="520"/>
      <c r="K49" s="520"/>
      <c r="L49" s="549"/>
      <c r="M49" s="520"/>
      <c r="N49"/>
      <c r="O49"/>
    </row>
    <row r="50" spans="2:15" ht="18.75" customHeight="1" x14ac:dyDescent="0.3">
      <c r="B50" s="516" t="s">
        <v>399</v>
      </c>
      <c r="C50" s="516"/>
      <c r="D50" s="520" t="s">
        <v>355</v>
      </c>
      <c r="E50" s="520" t="s">
        <v>393</v>
      </c>
      <c r="F50" s="549">
        <v>4649999999</v>
      </c>
      <c r="G50" s="550"/>
      <c r="H50" s="516"/>
      <c r="I50" s="517"/>
      <c r="J50" s="520" t="s">
        <v>355</v>
      </c>
      <c r="K50" s="520" t="s">
        <v>393</v>
      </c>
      <c r="L50" s="549">
        <v>6507123288</v>
      </c>
      <c r="M50" s="516"/>
      <c r="N50" s="72"/>
      <c r="O50" s="72"/>
    </row>
    <row r="51" spans="2:15" ht="18.75" customHeight="1" x14ac:dyDescent="0.3">
      <c r="B51" s="516" t="s">
        <v>402</v>
      </c>
      <c r="C51" s="516"/>
      <c r="D51" s="520" t="s">
        <v>355</v>
      </c>
      <c r="E51" s="520" t="s">
        <v>393</v>
      </c>
      <c r="F51" s="549">
        <v>-4662739725</v>
      </c>
      <c r="G51" s="550"/>
      <c r="H51" s="516"/>
      <c r="I51" s="517"/>
      <c r="J51" s="520" t="s">
        <v>355</v>
      </c>
      <c r="K51" s="520" t="s">
        <v>393</v>
      </c>
      <c r="L51" s="549">
        <v>-6004109589</v>
      </c>
      <c r="M51" s="516"/>
    </row>
    <row r="52" spans="2:15" ht="18.75" customHeight="1" x14ac:dyDescent="0.3">
      <c r="B52" s="516"/>
      <c r="C52" s="516"/>
      <c r="D52" s="520"/>
      <c r="E52" s="520"/>
      <c r="F52" s="549"/>
      <c r="G52" s="550"/>
      <c r="H52" s="516"/>
      <c r="I52" s="517"/>
      <c r="J52" s="520"/>
      <c r="K52" s="520"/>
      <c r="L52" s="549"/>
      <c r="M52" s="516"/>
    </row>
    <row r="53" spans="2:15" ht="18.75" customHeight="1" x14ac:dyDescent="0.3">
      <c r="B53" s="516" t="s">
        <v>399</v>
      </c>
      <c r="C53" s="542"/>
      <c r="D53" s="520" t="s">
        <v>354</v>
      </c>
      <c r="E53" s="520" t="s">
        <v>391</v>
      </c>
      <c r="F53" s="549">
        <v>4301831854</v>
      </c>
      <c r="G53" s="542"/>
      <c r="H53" s="516"/>
      <c r="I53" s="517"/>
      <c r="J53" s="520" t="s">
        <v>354</v>
      </c>
      <c r="K53" s="520" t="s">
        <v>391</v>
      </c>
      <c r="L53" s="549">
        <v>3995224177</v>
      </c>
      <c r="M53" s="516"/>
    </row>
    <row r="54" spans="2:15" ht="18.75" customHeight="1" x14ac:dyDescent="0.3">
      <c r="B54" s="516" t="s">
        <v>402</v>
      </c>
      <c r="C54" s="516"/>
      <c r="D54" s="520" t="s">
        <v>354</v>
      </c>
      <c r="E54" s="520" t="s">
        <v>391</v>
      </c>
      <c r="F54" s="549">
        <v>-3471011022</v>
      </c>
      <c r="G54" s="550"/>
      <c r="H54" s="516"/>
      <c r="I54" s="517"/>
      <c r="J54" s="520" t="s">
        <v>354</v>
      </c>
      <c r="K54" s="520" t="s">
        <v>391</v>
      </c>
      <c r="L54" s="549">
        <v>-3245570849</v>
      </c>
      <c r="M54" s="516"/>
    </row>
    <row r="55" spans="2:15" ht="11.4" customHeight="1" x14ac:dyDescent="0.3">
      <c r="B55" s="542"/>
      <c r="C55" s="516"/>
      <c r="D55" s="520"/>
      <c r="E55" s="516"/>
      <c r="F55" s="549"/>
      <c r="G55" s="550"/>
      <c r="H55" s="516"/>
      <c r="I55" s="517"/>
      <c r="J55" s="544"/>
      <c r="K55" s="542" t="s">
        <v>502</v>
      </c>
      <c r="L55" s="549"/>
      <c r="M55" s="520"/>
    </row>
    <row r="56" spans="2:15" ht="13.2" customHeight="1" x14ac:dyDescent="0.3">
      <c r="B56" s="551"/>
      <c r="C56" s="551"/>
      <c r="D56" s="526"/>
      <c r="E56" s="551"/>
      <c r="F56" s="551"/>
      <c r="G56" s="552"/>
      <c r="H56" s="552"/>
      <c r="I56" s="552"/>
      <c r="J56" s="553"/>
      <c r="K56" s="552"/>
      <c r="L56" s="552"/>
      <c r="M56" s="552"/>
    </row>
    <row r="57" spans="2:15" s="72" customFormat="1" ht="18.75" customHeight="1" x14ac:dyDescent="0.3">
      <c r="B57" s="542" t="s">
        <v>3</v>
      </c>
      <c r="C57" s="542"/>
      <c r="D57" s="542"/>
      <c r="E57" s="542"/>
      <c r="F57" s="583">
        <f>SUM($F$11:F55)</f>
        <v>263782767181.67001</v>
      </c>
      <c r="G57" s="550"/>
      <c r="H57" s="542"/>
      <c r="I57" s="543"/>
      <c r="J57" s="544"/>
      <c r="K57" s="542"/>
      <c r="L57" s="583">
        <f>SUM(L11:L55)</f>
        <v>284016659532</v>
      </c>
      <c r="M57" s="544"/>
    </row>
    <row r="58" spans="2:15" ht="15" customHeight="1" x14ac:dyDescent="0.3">
      <c r="F58" s="490"/>
      <c r="G58" s="496"/>
      <c r="H58" s="493"/>
      <c r="I58" s="492"/>
      <c r="J58" s="177"/>
      <c r="L58" s="812"/>
      <c r="M58" s="495"/>
    </row>
    <row r="59" spans="2:15" ht="15" customHeight="1" x14ac:dyDescent="0.3">
      <c r="F59" s="498"/>
      <c r="G59" s="496"/>
      <c r="H59" s="493"/>
      <c r="I59" s="492"/>
      <c r="J59" s="177"/>
      <c r="L59" s="812"/>
      <c r="M59" s="495"/>
    </row>
    <row r="60" spans="2:15" ht="15" customHeight="1" x14ac:dyDescent="0.3">
      <c r="D60" s="177"/>
      <c r="F60" s="370"/>
      <c r="G60" s="496"/>
      <c r="H60" s="493"/>
      <c r="I60" s="492"/>
      <c r="J60" s="495"/>
      <c r="K60" s="493"/>
      <c r="L60" s="494"/>
      <c r="M60" s="495"/>
    </row>
    <row r="61" spans="2:15" ht="15" customHeight="1" x14ac:dyDescent="0.3">
      <c r="C61" s="493"/>
      <c r="D61" s="495"/>
      <c r="E61" s="493" t="str">
        <f>IFERROR(VLOOKUP(D61,#REF!,2,0),"")</f>
        <v/>
      </c>
      <c r="G61" s="493"/>
      <c r="H61" s="493"/>
      <c r="I61" s="493"/>
      <c r="J61" s="493"/>
      <c r="K61" s="493"/>
      <c r="L61" s="497"/>
      <c r="M61" s="493"/>
    </row>
    <row r="62" spans="2:15" ht="15" customHeight="1" x14ac:dyDescent="0.3">
      <c r="C62" s="493"/>
      <c r="D62" s="495"/>
      <c r="E62" s="493"/>
      <c r="G62" s="493"/>
      <c r="H62" s="493"/>
      <c r="I62" s="493"/>
      <c r="J62" s="493"/>
      <c r="K62" s="493"/>
      <c r="L62" s="497"/>
      <c r="M62" s="493"/>
    </row>
    <row r="63" spans="2:15" ht="15" customHeight="1" x14ac:dyDescent="0.3">
      <c r="B63" s="72"/>
    </row>
    <row r="64" spans="2:15" ht="15" customHeight="1" x14ac:dyDescent="0.3">
      <c r="B64" s="72"/>
      <c r="C64" s="991" t="s">
        <v>855</v>
      </c>
      <c r="D64" s="992"/>
      <c r="F64" s="987" t="s">
        <v>929</v>
      </c>
      <c r="G64" s="988"/>
      <c r="K64" s="991" t="s">
        <v>586</v>
      </c>
      <c r="L64" s="992"/>
    </row>
    <row r="65" spans="2:13" ht="15" customHeight="1" x14ac:dyDescent="0.3">
      <c r="B65" s="72"/>
      <c r="C65" s="1001" t="s">
        <v>587</v>
      </c>
      <c r="D65" s="1002"/>
      <c r="F65" s="828" t="s">
        <v>588</v>
      </c>
      <c r="G65" s="828"/>
      <c r="K65" s="1005" t="s">
        <v>589</v>
      </c>
      <c r="L65" s="1005"/>
    </row>
    <row r="66" spans="2:13" ht="15" customHeight="1" x14ac:dyDescent="0.3">
      <c r="B66" s="72"/>
      <c r="F66" s="399"/>
    </row>
    <row r="67" spans="2:13" s="72" customFormat="1" ht="15" customHeight="1" x14ac:dyDescent="0.3">
      <c r="B67" s="776"/>
      <c r="C67" s="776"/>
      <c r="D67" s="776"/>
      <c r="E67" s="999" t="s">
        <v>857</v>
      </c>
      <c r="F67" s="1000"/>
      <c r="G67" s="996" t="s">
        <v>870</v>
      </c>
      <c r="H67" s="997"/>
      <c r="I67" s="998"/>
      <c r="J67" s="784"/>
      <c r="K67" s="776"/>
      <c r="L67" s="776"/>
    </row>
    <row r="68" spans="2:13" ht="15" customHeight="1" x14ac:dyDescent="0.3">
      <c r="B68" s="777"/>
      <c r="C68" s="777"/>
      <c r="D68" s="777"/>
      <c r="E68" s="1003" t="s">
        <v>869</v>
      </c>
      <c r="F68" s="1004"/>
      <c r="G68" s="993" t="s">
        <v>871</v>
      </c>
      <c r="H68" s="994"/>
      <c r="I68" s="995"/>
      <c r="J68" s="701"/>
      <c r="K68" s="777"/>
      <c r="L68" s="777"/>
    </row>
    <row r="69" spans="2:13" ht="15" customHeight="1" x14ac:dyDescent="0.3">
      <c r="B69" s="776"/>
      <c r="C69" s="777"/>
      <c r="D69" s="777"/>
      <c r="E69" s="777"/>
      <c r="F69" s="783"/>
      <c r="G69" s="777"/>
      <c r="H69" s="777"/>
      <c r="I69" s="777"/>
      <c r="J69" s="777"/>
      <c r="K69" s="777"/>
      <c r="L69" s="777"/>
    </row>
    <row r="70" spans="2:13" ht="15" customHeight="1" x14ac:dyDescent="0.3">
      <c r="B70" s="72"/>
      <c r="F70" s="399"/>
    </row>
    <row r="71" spans="2:13" ht="15" customHeight="1" x14ac:dyDescent="0.3">
      <c r="F71" s="498"/>
    </row>
    <row r="72" spans="2:13" ht="18.75" customHeight="1" x14ac:dyDescent="0.3">
      <c r="B72" s="72" t="s">
        <v>395</v>
      </c>
      <c r="E72" s="152"/>
      <c r="F72" s="152"/>
      <c r="J72" s="152"/>
      <c r="K72" s="152"/>
      <c r="L72" s="152"/>
      <c r="M72" s="152"/>
    </row>
    <row r="73" spans="2:13" ht="18.75" customHeight="1" x14ac:dyDescent="0.3">
      <c r="B73" s="499"/>
      <c r="C73" s="240"/>
      <c r="D73" s="240"/>
      <c r="E73" s="225">
        <f>IFERROR(YEAR(Indice!B8),"2XX2")</f>
        <v>2024</v>
      </c>
      <c r="F73" s="240"/>
      <c r="G73" s="240"/>
      <c r="I73" s="240"/>
      <c r="J73" s="240"/>
      <c r="K73" s="225">
        <v>2023</v>
      </c>
      <c r="L73" s="240"/>
      <c r="M73" s="240"/>
    </row>
    <row r="74" spans="2:13" s="642" customFormat="1" ht="36" customHeight="1" x14ac:dyDescent="0.3">
      <c r="B74" s="639" t="s">
        <v>400</v>
      </c>
      <c r="C74" s="640" t="s">
        <v>113</v>
      </c>
      <c r="D74" s="643" t="s">
        <v>398</v>
      </c>
      <c r="E74" s="643" t="s">
        <v>259</v>
      </c>
      <c r="F74" s="639" t="s">
        <v>404</v>
      </c>
      <c r="G74" s="640" t="s">
        <v>114</v>
      </c>
      <c r="I74" s="640" t="s">
        <v>113</v>
      </c>
      <c r="J74" s="643" t="s">
        <v>398</v>
      </c>
      <c r="K74" s="643" t="s">
        <v>259</v>
      </c>
      <c r="L74" s="639" t="s">
        <v>404</v>
      </c>
      <c r="M74" s="640" t="s">
        <v>115</v>
      </c>
    </row>
    <row r="75" spans="2:13" ht="18.75" customHeight="1" x14ac:dyDescent="0.3">
      <c r="C75" s="500"/>
      <c r="D75" s="177"/>
      <c r="F75" s="370"/>
      <c r="J75" s="177"/>
      <c r="K75" t="str">
        <f>IFERROR(VLOOKUP(J75,#REF!,2,0),"")</f>
        <v/>
      </c>
    </row>
    <row r="76" spans="2:13" s="516" customFormat="1" ht="18.75" customHeight="1" x14ac:dyDescent="0.3">
      <c r="C76" s="554"/>
      <c r="I76" s="554"/>
      <c r="J76" s="520"/>
    </row>
    <row r="77" spans="2:13" s="516" customFormat="1" ht="18.75" customHeight="1" x14ac:dyDescent="0.3">
      <c r="B77" s="542" t="s">
        <v>201</v>
      </c>
      <c r="C77" s="554"/>
      <c r="I77" s="554"/>
      <c r="J77" s="520"/>
    </row>
    <row r="78" spans="2:13" s="516" customFormat="1" ht="18.75" customHeight="1" x14ac:dyDescent="0.3">
      <c r="B78" s="542"/>
      <c r="C78" s="554"/>
      <c r="I78" s="554"/>
      <c r="J78" s="520"/>
    </row>
    <row r="79" spans="2:13" s="516" customFormat="1" ht="18.75" customHeight="1" x14ac:dyDescent="0.3">
      <c r="B79" s="516" t="s">
        <v>714</v>
      </c>
      <c r="C79" s="554"/>
      <c r="I79" s="554">
        <v>45996</v>
      </c>
      <c r="J79" s="520" t="s">
        <v>355</v>
      </c>
      <c r="K79" s="516" t="s">
        <v>393</v>
      </c>
      <c r="L79" s="519">
        <v>30000000000</v>
      </c>
    </row>
    <row r="80" spans="2:13" s="516" customFormat="1" ht="18.75" customHeight="1" x14ac:dyDescent="0.3">
      <c r="B80" s="516" t="s">
        <v>714</v>
      </c>
      <c r="C80" s="554"/>
      <c r="I80" s="554">
        <v>47079</v>
      </c>
      <c r="J80" s="520" t="s">
        <v>355</v>
      </c>
      <c r="K80" s="516" t="s">
        <v>393</v>
      </c>
      <c r="L80" s="519">
        <v>30000000000</v>
      </c>
    </row>
    <row r="81" spans="2:12" s="516" customFormat="1" ht="18.75" customHeight="1" x14ac:dyDescent="0.3">
      <c r="B81" s="516" t="s">
        <v>708</v>
      </c>
      <c r="C81" s="554">
        <v>46570</v>
      </c>
      <c r="D81" s="520" t="s">
        <v>355</v>
      </c>
      <c r="E81" s="516" t="s">
        <v>393</v>
      </c>
      <c r="F81" s="519">
        <v>30000000000</v>
      </c>
      <c r="I81" s="554"/>
      <c r="J81" s="520"/>
      <c r="L81" s="519"/>
    </row>
    <row r="82" spans="2:12" s="516" customFormat="1" ht="18.75" customHeight="1" x14ac:dyDescent="0.3">
      <c r="B82" s="516" t="s">
        <v>705</v>
      </c>
      <c r="C82" s="554">
        <v>46934</v>
      </c>
      <c r="D82" s="520" t="s">
        <v>355</v>
      </c>
      <c r="E82" s="516" t="s">
        <v>393</v>
      </c>
      <c r="F82" s="519">
        <v>30000000000</v>
      </c>
      <c r="I82" s="554"/>
      <c r="J82" s="520"/>
      <c r="L82" s="519"/>
    </row>
    <row r="83" spans="2:12" s="516" customFormat="1" ht="18.600000000000001" customHeight="1" x14ac:dyDescent="0.3">
      <c r="B83" s="555"/>
      <c r="C83" s="554"/>
      <c r="I83" s="554"/>
      <c r="J83" s="520"/>
    </row>
    <row r="84" spans="2:12" s="516" customFormat="1" ht="18.75" customHeight="1" x14ac:dyDescent="0.3">
      <c r="B84" s="542" t="s">
        <v>116</v>
      </c>
      <c r="C84" s="554"/>
      <c r="I84" s="554"/>
      <c r="J84" s="520"/>
    </row>
    <row r="85" spans="2:12" s="516" customFormat="1" ht="18.75" customHeight="1" x14ac:dyDescent="0.3">
      <c r="B85" s="516" t="s">
        <v>399</v>
      </c>
      <c r="C85" s="530"/>
      <c r="D85" s="520" t="s">
        <v>355</v>
      </c>
      <c r="E85" s="516" t="s">
        <v>393</v>
      </c>
      <c r="F85" s="519">
        <v>9374794521</v>
      </c>
      <c r="I85"/>
      <c r="J85" s="520" t="s">
        <v>355</v>
      </c>
      <c r="K85" s="516" t="s">
        <v>393</v>
      </c>
      <c r="L85" s="519">
        <v>16613013697</v>
      </c>
    </row>
    <row r="86" spans="2:12" s="516" customFormat="1" ht="18.75" customHeight="1" x14ac:dyDescent="0.3">
      <c r="B86" s="516" t="s">
        <v>402</v>
      </c>
      <c r="C86" s="530"/>
      <c r="D86" s="520" t="s">
        <v>355</v>
      </c>
      <c r="E86" s="516" t="s">
        <v>393</v>
      </c>
      <c r="F86" s="549">
        <v>-9374794521</v>
      </c>
      <c r="I86"/>
      <c r="J86" s="520" t="s">
        <v>355</v>
      </c>
      <c r="K86" s="516" t="s">
        <v>393</v>
      </c>
      <c r="L86" s="549">
        <v>-16613013697</v>
      </c>
    </row>
    <row r="87" spans="2:12" s="516" customFormat="1" ht="18.75" customHeight="1" x14ac:dyDescent="0.3">
      <c r="C87" s="554"/>
      <c r="I87" s="554"/>
      <c r="J87" s="520"/>
    </row>
    <row r="88" spans="2:12" s="516" customFormat="1" ht="18.75" customHeight="1" x14ac:dyDescent="0.3">
      <c r="B88" s="542" t="s">
        <v>633</v>
      </c>
      <c r="C88" s="554"/>
      <c r="D88" s="520"/>
      <c r="F88" s="519"/>
      <c r="I88" s="554"/>
      <c r="J88" s="520"/>
    </row>
    <row r="89" spans="2:12" s="516" customFormat="1" ht="18.75" customHeight="1" x14ac:dyDescent="0.3">
      <c r="B89" s="516" t="s">
        <v>634</v>
      </c>
      <c r="C89" s="554">
        <v>46549</v>
      </c>
      <c r="D89" s="520" t="s">
        <v>354</v>
      </c>
      <c r="E89" s="516" t="s">
        <v>391</v>
      </c>
      <c r="F89" s="556">
        <v>19607500000</v>
      </c>
      <c r="I89" s="554">
        <v>46549</v>
      </c>
      <c r="J89" s="520" t="s">
        <v>354</v>
      </c>
      <c r="K89" s="516" t="s">
        <v>391</v>
      </c>
      <c r="L89" s="536">
        <v>18210000000</v>
      </c>
    </row>
    <row r="90" spans="2:12" s="516" customFormat="1" ht="18.75" customHeight="1" x14ac:dyDescent="0.3">
      <c r="B90" s="516" t="s">
        <v>635</v>
      </c>
      <c r="C90" s="554">
        <v>46569</v>
      </c>
      <c r="D90" s="520" t="s">
        <v>354</v>
      </c>
      <c r="E90" s="516" t="s">
        <v>391</v>
      </c>
      <c r="F90" s="556">
        <v>19607500000</v>
      </c>
      <c r="I90" s="554">
        <v>46569</v>
      </c>
      <c r="J90" s="520" t="s">
        <v>354</v>
      </c>
      <c r="K90" s="516" t="s">
        <v>391</v>
      </c>
      <c r="L90" s="536">
        <v>18210000000</v>
      </c>
    </row>
    <row r="91" spans="2:12" s="516" customFormat="1" ht="18.75" customHeight="1" x14ac:dyDescent="0.3">
      <c r="B91" s="516" t="s">
        <v>636</v>
      </c>
      <c r="C91" s="554">
        <v>46559</v>
      </c>
      <c r="D91" s="520" t="s">
        <v>354</v>
      </c>
      <c r="E91" s="516" t="s">
        <v>391</v>
      </c>
      <c r="F91" s="556">
        <v>23529000000</v>
      </c>
      <c r="I91" s="554">
        <v>46559</v>
      </c>
      <c r="J91" s="520" t="s">
        <v>354</v>
      </c>
      <c r="K91" s="516" t="s">
        <v>391</v>
      </c>
      <c r="L91" s="536">
        <v>21852000000</v>
      </c>
    </row>
    <row r="92" spans="2:12" s="516" customFormat="1" ht="18.75" customHeight="1" x14ac:dyDescent="0.3">
      <c r="B92" s="516" t="s">
        <v>637</v>
      </c>
      <c r="C92" s="554">
        <v>46554</v>
      </c>
      <c r="D92" s="520" t="s">
        <v>354</v>
      </c>
      <c r="E92" s="516" t="s">
        <v>391</v>
      </c>
      <c r="F92" s="556">
        <v>15686000000</v>
      </c>
      <c r="I92" s="554">
        <v>46554</v>
      </c>
      <c r="J92" s="520" t="s">
        <v>354</v>
      </c>
      <c r="K92" s="516" t="s">
        <v>391</v>
      </c>
      <c r="L92" s="536">
        <v>14568000000</v>
      </c>
    </row>
    <row r="93" spans="2:12" s="516" customFormat="1" ht="18.75" customHeight="1" x14ac:dyDescent="0.3">
      <c r="C93" s="554"/>
      <c r="D93" s="520"/>
      <c r="F93" s="557"/>
      <c r="I93" s="554"/>
      <c r="J93" s="520"/>
    </row>
    <row r="94" spans="2:12" s="516" customFormat="1" ht="18.75" customHeight="1" x14ac:dyDescent="0.3">
      <c r="C94" s="554"/>
      <c r="D94" s="520"/>
      <c r="F94" s="557"/>
      <c r="I94" s="554"/>
      <c r="J94" s="520"/>
    </row>
    <row r="95" spans="2:12" s="516" customFormat="1" ht="18.75" customHeight="1" x14ac:dyDescent="0.3">
      <c r="B95" s="542" t="s">
        <v>659</v>
      </c>
      <c r="C95" s="554"/>
      <c r="I95" s="554"/>
      <c r="J95" s="520"/>
    </row>
    <row r="96" spans="2:12" s="516" customFormat="1" ht="18.75" customHeight="1" x14ac:dyDescent="0.3">
      <c r="B96" s="516" t="s">
        <v>399</v>
      </c>
      <c r="C96" s="554"/>
      <c r="D96" s="520" t="s">
        <v>354</v>
      </c>
      <c r="E96" s="516" t="s">
        <v>391</v>
      </c>
      <c r="F96" s="558">
        <v>7177204671</v>
      </c>
      <c r="I96" s="554"/>
      <c r="J96" s="520" t="s">
        <v>354</v>
      </c>
      <c r="K96" s="516" t="s">
        <v>391</v>
      </c>
      <c r="L96" s="536">
        <v>10660882577</v>
      </c>
    </row>
    <row r="97" spans="2:13" s="516" customFormat="1" ht="18.75" customHeight="1" x14ac:dyDescent="0.3">
      <c r="B97" s="516" t="s">
        <v>402</v>
      </c>
      <c r="C97" s="554"/>
      <c r="D97" s="520" t="s">
        <v>354</v>
      </c>
      <c r="E97" s="519" t="s">
        <v>391</v>
      </c>
      <c r="F97" s="549">
        <v>-7177204671</v>
      </c>
      <c r="I97" s="554"/>
      <c r="J97" s="520" t="s">
        <v>354</v>
      </c>
      <c r="K97" s="519" t="s">
        <v>391</v>
      </c>
      <c r="L97" s="536">
        <v>-10660882577</v>
      </c>
    </row>
    <row r="98" spans="2:13" s="516" customFormat="1" ht="18.75" customHeight="1" x14ac:dyDescent="0.3">
      <c r="B98" s="551"/>
      <c r="C98" s="551"/>
      <c r="D98" s="526"/>
      <c r="E98" s="551" t="str">
        <f>IFERROR(VLOOKUP(D98,#REF!,2,0),"")</f>
        <v/>
      </c>
      <c r="F98" s="551"/>
      <c r="G98" s="552"/>
      <c r="H98" s="552"/>
      <c r="I98" s="552"/>
      <c r="J98" s="553"/>
      <c r="K98" s="552" t="s">
        <v>502</v>
      </c>
      <c r="L98" s="552"/>
      <c r="M98" s="552"/>
    </row>
    <row r="99" spans="2:13" s="542" customFormat="1" ht="18.75" customHeight="1" x14ac:dyDescent="0.3">
      <c r="B99" s="542" t="s">
        <v>3</v>
      </c>
      <c r="D99" s="544"/>
      <c r="E99" s="542" t="str">
        <f>IFERROR(VLOOKUP(D99,#REF!,2,0),"")</f>
        <v/>
      </c>
      <c r="F99" s="584">
        <f>SUM($F$75:F98)</f>
        <v>138430000000</v>
      </c>
      <c r="J99" s="544"/>
      <c r="K99" s="542" t="str">
        <f>IFERROR(VLOOKUP(J99,#REF!,2,0),"")</f>
        <v/>
      </c>
      <c r="L99" s="584">
        <f>SUM($L$75:L98)</f>
        <v>132840000000</v>
      </c>
    </row>
    <row r="100" spans="2:13" ht="18.75" customHeight="1" x14ac:dyDescent="0.3">
      <c r="J100" s="177"/>
      <c r="K100" t="str">
        <f>IFERROR(VLOOKUP(J100,#REF!,2,0),"")</f>
        <v/>
      </c>
    </row>
    <row r="101" spans="2:13" ht="18.75" customHeight="1" x14ac:dyDescent="0.3"/>
    <row r="102" spans="2:13" ht="18.75" customHeight="1" x14ac:dyDescent="0.3"/>
    <row r="103" spans="2:13" ht="18.75" customHeight="1" x14ac:dyDescent="0.3"/>
    <row r="104" spans="2:13" ht="18.75" customHeight="1" x14ac:dyDescent="0.3"/>
    <row r="105" spans="2:13" ht="18.75" customHeight="1" x14ac:dyDescent="0.3"/>
    <row r="106" spans="2:13" ht="15" customHeight="1" x14ac:dyDescent="0.3">
      <c r="C106" s="974" t="s">
        <v>855</v>
      </c>
      <c r="D106" s="975"/>
      <c r="F106" s="987" t="s">
        <v>929</v>
      </c>
      <c r="G106" s="988"/>
      <c r="K106" s="990" t="s">
        <v>586</v>
      </c>
      <c r="L106" s="990"/>
    </row>
    <row r="107" spans="2:13" ht="15" customHeight="1" x14ac:dyDescent="0.3">
      <c r="C107" s="965" t="s">
        <v>587</v>
      </c>
      <c r="D107" s="966"/>
      <c r="F107" s="990" t="s">
        <v>588</v>
      </c>
      <c r="G107" s="990"/>
      <c r="K107" s="1006" t="s">
        <v>589</v>
      </c>
      <c r="L107" s="1006"/>
    </row>
    <row r="108" spans="2:13" ht="15" customHeight="1" x14ac:dyDescent="0.3"/>
    <row r="109" spans="2:13" s="72" customFormat="1" ht="15" customHeight="1" x14ac:dyDescent="0.3">
      <c r="E109" s="977"/>
      <c r="F109" s="989"/>
      <c r="G109" s="987"/>
      <c r="H109" s="988"/>
      <c r="I109" s="822"/>
      <c r="J109" s="821"/>
    </row>
    <row r="110" spans="2:13" ht="15" customHeight="1" x14ac:dyDescent="0.3">
      <c r="E110" s="987"/>
      <c r="F110" s="988"/>
      <c r="G110" s="990"/>
      <c r="H110" s="990"/>
      <c r="I110" s="822"/>
      <c r="J110" s="821"/>
    </row>
    <row r="111" spans="2:13" ht="15" customHeight="1" x14ac:dyDescent="0.3">
      <c r="C111" s="777"/>
      <c r="D111" s="777"/>
      <c r="E111" s="777" t="s">
        <v>872</v>
      </c>
      <c r="F111" s="777"/>
      <c r="G111" s="777"/>
      <c r="H111" s="777"/>
      <c r="I111" s="777" t="s">
        <v>873</v>
      </c>
      <c r="J111" s="777"/>
      <c r="K111" s="777"/>
      <c r="L111" s="777"/>
    </row>
    <row r="112" spans="2:13" ht="15" customHeight="1" x14ac:dyDescent="0.3">
      <c r="C112" s="777"/>
      <c r="D112" s="777"/>
      <c r="E112" s="777"/>
      <c r="F112" s="777"/>
      <c r="G112" s="777"/>
      <c r="H112" s="777"/>
      <c r="I112" s="777"/>
      <c r="J112" s="777"/>
      <c r="K112" s="777"/>
      <c r="L112" s="777"/>
    </row>
    <row r="113" spans="3:12" ht="15" customHeight="1" x14ac:dyDescent="0.3">
      <c r="C113" s="777"/>
      <c r="D113" s="777"/>
      <c r="E113" s="777"/>
      <c r="F113" s="777"/>
      <c r="G113" s="777"/>
      <c r="H113" s="777"/>
      <c r="I113" s="777"/>
      <c r="J113" s="777"/>
      <c r="K113" s="777"/>
      <c r="L113" s="777"/>
    </row>
    <row r="114" spans="3:12" ht="15" customHeight="1" x14ac:dyDescent="0.3"/>
    <row r="115" spans="3:12" ht="15" customHeight="1" x14ac:dyDescent="0.3"/>
    <row r="116" spans="3:12" ht="15" customHeight="1" x14ac:dyDescent="0.3"/>
    <row r="117" spans="3:12" ht="15" customHeight="1" x14ac:dyDescent="0.3"/>
    <row r="118" spans="3:12" ht="15" customHeight="1" x14ac:dyDescent="0.3"/>
    <row r="119" spans="3:12" ht="15" customHeight="1" x14ac:dyDescent="0.3"/>
    <row r="120" spans="3:12" ht="15" customHeight="1" x14ac:dyDescent="0.3"/>
    <row r="121" spans="3:12" ht="15" customHeight="1" x14ac:dyDescent="0.3"/>
    <row r="122" spans="3:12" ht="15" customHeight="1" x14ac:dyDescent="0.3"/>
    <row r="123" spans="3:12" ht="15" customHeight="1" x14ac:dyDescent="0.3"/>
    <row r="124" spans="3:12" ht="15" customHeight="1" x14ac:dyDescent="0.3"/>
    <row r="125" spans="3:12" ht="15" customHeight="1" x14ac:dyDescent="0.3"/>
    <row r="126" spans="3:12" ht="15" customHeight="1" x14ac:dyDescent="0.3"/>
    <row r="127" spans="3:12" ht="15" customHeight="1" x14ac:dyDescent="0.3"/>
    <row r="128" spans="3:12"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5" customHeight="1" x14ac:dyDescent="0.3"/>
    <row r="537" ht="15" customHeight="1" x14ac:dyDescent="0.3"/>
    <row r="538" ht="15" customHeight="1" x14ac:dyDescent="0.3"/>
    <row r="539" ht="15" customHeight="1" x14ac:dyDescent="0.3"/>
    <row r="540" ht="15" customHeight="1" x14ac:dyDescent="0.3"/>
    <row r="541" ht="15"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row r="649" ht="18" customHeight="1" x14ac:dyDescent="0.3"/>
    <row r="650" ht="18" customHeight="1" x14ac:dyDescent="0.3"/>
    <row r="651" ht="18" customHeight="1" x14ac:dyDescent="0.3"/>
    <row r="652" ht="18" customHeight="1" x14ac:dyDescent="0.3"/>
    <row r="653" ht="18" customHeight="1" x14ac:dyDescent="0.3"/>
    <row r="654" ht="18" customHeight="1" x14ac:dyDescent="0.3"/>
    <row r="655" ht="18" customHeight="1" x14ac:dyDescent="0.3"/>
    <row r="656" ht="18" customHeight="1" x14ac:dyDescent="0.3"/>
    <row r="657" ht="18" customHeight="1" x14ac:dyDescent="0.3"/>
    <row r="658" ht="18" customHeight="1" x14ac:dyDescent="0.3"/>
    <row r="659" ht="18" customHeight="1" x14ac:dyDescent="0.3"/>
    <row r="660" ht="18" customHeight="1" x14ac:dyDescent="0.3"/>
    <row r="661" ht="18" customHeight="1" x14ac:dyDescent="0.3"/>
    <row r="662" ht="18" customHeight="1" x14ac:dyDescent="0.3"/>
    <row r="663" ht="18" customHeight="1" x14ac:dyDescent="0.3"/>
    <row r="664" ht="18" customHeight="1" x14ac:dyDescent="0.3"/>
    <row r="665" ht="18" customHeight="1" x14ac:dyDescent="0.3"/>
    <row r="666" ht="18" customHeight="1" x14ac:dyDescent="0.3"/>
    <row r="667" ht="18" customHeight="1" x14ac:dyDescent="0.3"/>
    <row r="668" ht="18" customHeight="1" x14ac:dyDescent="0.3"/>
    <row r="669" ht="18" customHeight="1" x14ac:dyDescent="0.3"/>
  </sheetData>
  <mergeCells count="19">
    <mergeCell ref="E110:F110"/>
    <mergeCell ref="G110:H110"/>
    <mergeCell ref="K107:L107"/>
    <mergeCell ref="F106:G106"/>
    <mergeCell ref="F107:G107"/>
    <mergeCell ref="F64:G64"/>
    <mergeCell ref="E109:F109"/>
    <mergeCell ref="G109:H109"/>
    <mergeCell ref="K106:L106"/>
    <mergeCell ref="C107:D107"/>
    <mergeCell ref="C64:D64"/>
    <mergeCell ref="K64:L64"/>
    <mergeCell ref="G68:I68"/>
    <mergeCell ref="G67:I67"/>
    <mergeCell ref="C106:D106"/>
    <mergeCell ref="E67:F67"/>
    <mergeCell ref="C65:D65"/>
    <mergeCell ref="E68:F68"/>
    <mergeCell ref="K65:L65"/>
  </mergeCells>
  <dataValidations disablePrompts="1" count="1">
    <dataValidation type="list" allowBlank="1" showInputMessage="1" showErrorMessage="1" sqref="J93:J95 D98:D99 D61:D62 J98:J100 J75:J78 J81:J84 J87:J88" xr:uid="{00000000-0002-0000-1200-000000000000}">
      <formula1>#REF!</formula1>
    </dataValidation>
  </dataValidations>
  <hyperlinks>
    <hyperlink ref="M1" location="BG!A1" display="BG" xr:uid="{00000000-0004-0000-1200-000000000000}"/>
    <hyperlink ref="F1" location="BG!A1" display="BG" xr:uid="{00000000-0004-0000-1200-000001000000}"/>
  </hyperlinks>
  <printOptions horizontalCentered="1"/>
  <pageMargins left="0.23622047244094491" right="0.23622047244094491" top="0.35433070866141736" bottom="0.35433070866141736" header="0.31496062992125984" footer="0.31496062992125984"/>
  <pageSetup scale="48"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G28"/>
  <sheetViews>
    <sheetView topLeftCell="A5" zoomScaleNormal="100" workbookViewId="0">
      <selection activeCell="B21" sqref="B21"/>
    </sheetView>
  </sheetViews>
  <sheetFormatPr baseColWidth="10" defaultRowHeight="14.4" x14ac:dyDescent="0.3"/>
  <cols>
    <col min="1" max="1" width="45.6640625" style="90" customWidth="1"/>
    <col min="2" max="2" width="27.44140625" style="90" customWidth="1"/>
    <col min="3" max="3" width="28.33203125" style="90" customWidth="1"/>
    <col min="4" max="33" width="11.33203125" style="90"/>
  </cols>
  <sheetData>
    <row r="1" spans="1:33" x14ac:dyDescent="0.3">
      <c r="C1" s="755" t="s">
        <v>124</v>
      </c>
    </row>
    <row r="5" spans="1:33" x14ac:dyDescent="0.3">
      <c r="A5" s="178" t="s">
        <v>260</v>
      </c>
      <c r="B5" s="178"/>
      <c r="C5" s="178"/>
      <c r="S5"/>
      <c r="T5"/>
      <c r="U5"/>
      <c r="V5"/>
      <c r="W5"/>
      <c r="X5"/>
      <c r="Y5"/>
      <c r="Z5"/>
      <c r="AA5"/>
      <c r="AB5"/>
      <c r="AC5"/>
      <c r="AD5"/>
      <c r="AE5"/>
      <c r="AF5"/>
      <c r="AG5"/>
    </row>
    <row r="7" spans="1:33" x14ac:dyDescent="0.3">
      <c r="B7" s="946" t="s">
        <v>489</v>
      </c>
      <c r="C7" s="946"/>
    </row>
    <row r="8" spans="1:33" x14ac:dyDescent="0.3">
      <c r="A8" s="103" t="s">
        <v>125</v>
      </c>
      <c r="B8" s="198">
        <f>IFERROR(IF(Indice!B8="","2XX2",YEAR(Indice!B8)),"2XX2")</f>
        <v>2024</v>
      </c>
      <c r="C8" s="198">
        <v>2023</v>
      </c>
      <c r="S8"/>
      <c r="T8"/>
      <c r="U8"/>
      <c r="V8"/>
      <c r="W8"/>
      <c r="X8"/>
      <c r="Y8"/>
      <c r="Z8"/>
      <c r="AA8"/>
      <c r="AB8"/>
      <c r="AC8"/>
      <c r="AD8"/>
      <c r="AE8"/>
      <c r="AF8"/>
      <c r="AG8"/>
    </row>
    <row r="9" spans="1:33" x14ac:dyDescent="0.3">
      <c r="A9" s="90" t="s">
        <v>107</v>
      </c>
      <c r="B9" s="372">
        <v>0</v>
      </c>
      <c r="C9" s="372">
        <v>0</v>
      </c>
      <c r="S9"/>
      <c r="T9"/>
      <c r="U9"/>
      <c r="V9"/>
      <c r="W9"/>
      <c r="X9"/>
      <c r="Y9"/>
      <c r="Z9"/>
      <c r="AA9"/>
      <c r="AB9"/>
      <c r="AC9"/>
      <c r="AD9"/>
      <c r="AE9"/>
      <c r="AF9"/>
      <c r="AG9"/>
    </row>
    <row r="10" spans="1:33" x14ac:dyDescent="0.3">
      <c r="A10" s="90" t="s">
        <v>126</v>
      </c>
      <c r="B10" s="372">
        <v>0</v>
      </c>
      <c r="C10" s="372">
        <v>0</v>
      </c>
      <c r="S10"/>
      <c r="T10"/>
      <c r="U10"/>
      <c r="V10"/>
      <c r="W10"/>
      <c r="X10"/>
      <c r="Y10"/>
      <c r="Z10"/>
      <c r="AA10"/>
      <c r="AB10"/>
      <c r="AC10"/>
      <c r="AD10"/>
      <c r="AE10"/>
      <c r="AF10"/>
      <c r="AG10"/>
    </row>
    <row r="11" spans="1:33" x14ac:dyDescent="0.3">
      <c r="A11" s="90" t="s">
        <v>112</v>
      </c>
      <c r="B11" s="372">
        <v>0</v>
      </c>
      <c r="C11" s="372">
        <v>0</v>
      </c>
      <c r="S11"/>
      <c r="T11"/>
      <c r="U11"/>
      <c r="V11"/>
      <c r="W11"/>
      <c r="X11"/>
      <c r="Y11"/>
      <c r="Z11"/>
      <c r="AA11"/>
      <c r="AB11"/>
      <c r="AC11"/>
      <c r="AD11"/>
      <c r="AE11"/>
      <c r="AF11"/>
      <c r="AG11"/>
    </row>
    <row r="12" spans="1:33" x14ac:dyDescent="0.3">
      <c r="A12" s="90" t="s">
        <v>127</v>
      </c>
      <c r="B12" s="372">
        <v>0</v>
      </c>
      <c r="C12" s="372">
        <v>0</v>
      </c>
      <c r="S12"/>
      <c r="T12"/>
      <c r="U12"/>
      <c r="V12"/>
      <c r="W12"/>
      <c r="X12"/>
      <c r="Y12"/>
      <c r="Z12"/>
      <c r="AA12"/>
      <c r="AB12"/>
      <c r="AC12"/>
      <c r="AD12"/>
      <c r="AE12"/>
      <c r="AF12"/>
      <c r="AG12"/>
    </row>
    <row r="13" spans="1:33" x14ac:dyDescent="0.3">
      <c r="A13" s="90" t="s">
        <v>128</v>
      </c>
      <c r="B13" s="372">
        <v>0</v>
      </c>
      <c r="C13" s="372">
        <v>0</v>
      </c>
      <c r="S13"/>
      <c r="T13"/>
      <c r="U13"/>
      <c r="V13"/>
      <c r="W13"/>
      <c r="X13"/>
      <c r="Y13"/>
      <c r="Z13"/>
      <c r="AA13"/>
      <c r="AB13"/>
      <c r="AC13"/>
      <c r="AD13"/>
      <c r="AE13"/>
      <c r="AF13"/>
      <c r="AG13"/>
    </row>
    <row r="14" spans="1:33" x14ac:dyDescent="0.3">
      <c r="A14" s="100" t="s">
        <v>63</v>
      </c>
      <c r="B14" s="372">
        <v>0</v>
      </c>
      <c r="C14" s="372">
        <v>0</v>
      </c>
      <c r="S14"/>
      <c r="T14"/>
      <c r="U14"/>
      <c r="V14"/>
      <c r="W14"/>
      <c r="X14"/>
      <c r="Y14"/>
      <c r="Z14"/>
      <c r="AA14"/>
      <c r="AB14"/>
      <c r="AC14"/>
      <c r="AD14"/>
      <c r="AE14"/>
      <c r="AF14"/>
      <c r="AG14"/>
    </row>
    <row r="15" spans="1:33" ht="15" thickBot="1" x14ac:dyDescent="0.35">
      <c r="A15" s="101" t="s">
        <v>122</v>
      </c>
      <c r="B15" s="374">
        <v>0</v>
      </c>
      <c r="C15" s="374">
        <v>0</v>
      </c>
      <c r="S15"/>
      <c r="T15"/>
      <c r="U15"/>
      <c r="V15"/>
      <c r="W15"/>
      <c r="X15"/>
      <c r="Y15"/>
      <c r="Z15"/>
      <c r="AA15"/>
      <c r="AB15"/>
      <c r="AC15"/>
      <c r="AD15"/>
      <c r="AE15"/>
      <c r="AF15"/>
      <c r="AG15"/>
    </row>
    <row r="16" spans="1:33" ht="15" thickTop="1" x14ac:dyDescent="0.3">
      <c r="A16" s="101"/>
      <c r="D16" s="99"/>
      <c r="E16" s="99"/>
      <c r="S16"/>
      <c r="T16"/>
      <c r="U16"/>
      <c r="V16"/>
      <c r="W16"/>
      <c r="X16"/>
      <c r="Y16"/>
      <c r="Z16"/>
      <c r="AA16"/>
      <c r="AB16"/>
      <c r="AC16"/>
      <c r="AD16"/>
      <c r="AE16"/>
      <c r="AF16"/>
      <c r="AG16"/>
    </row>
    <row r="17" spans="1:33" x14ac:dyDescent="0.3">
      <c r="S17"/>
      <c r="T17"/>
      <c r="U17"/>
      <c r="V17"/>
      <c r="W17"/>
      <c r="X17"/>
      <c r="Y17"/>
      <c r="Z17"/>
      <c r="AA17"/>
      <c r="AB17"/>
      <c r="AC17"/>
      <c r="AD17"/>
      <c r="AE17"/>
      <c r="AF17"/>
      <c r="AG17"/>
    </row>
    <row r="21" spans="1:33" x14ac:dyDescent="0.3">
      <c r="A21" s="427" t="s">
        <v>928</v>
      </c>
      <c r="B21" s="110" t="s">
        <v>857</v>
      </c>
      <c r="C21" s="427" t="s">
        <v>590</v>
      </c>
    </row>
    <row r="22" spans="1:33" x14ac:dyDescent="0.3">
      <c r="A22" s="786" t="s">
        <v>591</v>
      </c>
      <c r="B22" s="786" t="s">
        <v>588</v>
      </c>
      <c r="C22" s="786" t="s">
        <v>592</v>
      </c>
    </row>
    <row r="27" spans="1:33" s="72" customFormat="1" x14ac:dyDescent="0.3">
      <c r="A27" s="110"/>
      <c r="B27" s="110"/>
      <c r="C27" s="110"/>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row>
    <row r="28" spans="1:33" x14ac:dyDescent="0.3">
      <c r="A28" s="25"/>
      <c r="B28" s="25"/>
      <c r="C28" s="25"/>
    </row>
  </sheetData>
  <mergeCells count="1">
    <mergeCell ref="B7:C7"/>
  </mergeCells>
  <hyperlinks>
    <hyperlink ref="C1" location="BG!A1" display="BG" xr:uid="{00000000-0004-0000-1300-000000000000}"/>
  </hyperlinks>
  <pageMargins left="0.7" right="0.7" top="0.75" bottom="0.75" header="0.3" footer="0.3"/>
  <pageSetup scale="8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34"/>
  <sheetViews>
    <sheetView topLeftCell="A7" zoomScaleNormal="100" workbookViewId="0">
      <selection activeCell="C28" sqref="C28"/>
    </sheetView>
  </sheetViews>
  <sheetFormatPr baseColWidth="10" defaultRowHeight="14.4" x14ac:dyDescent="0.3"/>
  <cols>
    <col min="1" max="1" width="48.33203125" style="90" customWidth="1"/>
    <col min="2" max="3" width="31.6640625" style="90" customWidth="1"/>
    <col min="4" max="4" width="11.44140625" style="90" customWidth="1"/>
    <col min="5" max="5" width="14.6640625" style="90" customWidth="1"/>
    <col min="6" max="33" width="11.33203125" style="90"/>
  </cols>
  <sheetData>
    <row r="1" spans="1:33" x14ac:dyDescent="0.3">
      <c r="C1" s="755" t="s">
        <v>124</v>
      </c>
    </row>
    <row r="4" spans="1:33" x14ac:dyDescent="0.3">
      <c r="A4" s="178" t="s">
        <v>261</v>
      </c>
      <c r="B4" s="178"/>
      <c r="C4" s="178"/>
      <c r="T4"/>
      <c r="U4"/>
      <c r="V4"/>
      <c r="W4"/>
      <c r="X4"/>
      <c r="Y4"/>
      <c r="Z4"/>
      <c r="AA4"/>
      <c r="AB4"/>
      <c r="AC4"/>
      <c r="AD4"/>
      <c r="AE4"/>
      <c r="AF4"/>
      <c r="AG4"/>
    </row>
    <row r="6" spans="1:33" x14ac:dyDescent="0.3">
      <c r="B6" s="946" t="s">
        <v>489</v>
      </c>
      <c r="C6" s="946"/>
    </row>
    <row r="7" spans="1:33" x14ac:dyDescent="0.3">
      <c r="A7" s="103" t="s">
        <v>64</v>
      </c>
      <c r="B7" s="198">
        <f>IFERROR(IF(Indice!B8="","2XX2",YEAR(Indice!B8)),"2XX2")</f>
        <v>2024</v>
      </c>
      <c r="C7" s="198">
        <v>2023</v>
      </c>
    </row>
    <row r="8" spans="1:33" hidden="1" x14ac:dyDescent="0.3">
      <c r="A8" s="90" t="s">
        <v>129</v>
      </c>
      <c r="B8" s="90">
        <v>0</v>
      </c>
      <c r="C8" s="90">
        <v>0</v>
      </c>
    </row>
    <row r="9" spans="1:33" x14ac:dyDescent="0.3">
      <c r="A9" s="90" t="s">
        <v>130</v>
      </c>
      <c r="B9" s="371">
        <v>776172315</v>
      </c>
      <c r="C9" s="371">
        <v>763032935</v>
      </c>
    </row>
    <row r="10" spans="1:33" hidden="1" x14ac:dyDescent="0.3">
      <c r="A10" s="90" t="s">
        <v>131</v>
      </c>
      <c r="B10" s="90">
        <v>0</v>
      </c>
      <c r="C10" s="90">
        <v>0</v>
      </c>
    </row>
    <row r="11" spans="1:33" ht="15" thickBot="1" x14ac:dyDescent="0.35">
      <c r="A11" s="90" t="s">
        <v>504</v>
      </c>
      <c r="B11" s="482">
        <v>0</v>
      </c>
      <c r="C11" s="482">
        <v>0</v>
      </c>
    </row>
    <row r="12" spans="1:33" ht="15" thickBot="1" x14ac:dyDescent="0.35">
      <c r="A12" s="90" t="s">
        <v>3</v>
      </c>
      <c r="B12" s="373">
        <f>SUM($B$8:B11)</f>
        <v>776172315</v>
      </c>
      <c r="C12" s="373">
        <f>SUM($C$8:C11)</f>
        <v>763032935</v>
      </c>
    </row>
    <row r="13" spans="1:33" ht="15" thickTop="1" x14ac:dyDescent="0.3"/>
    <row r="20" spans="1:33" x14ac:dyDescent="0.3">
      <c r="A20" s="427" t="s">
        <v>928</v>
      </c>
      <c r="B20" s="110" t="s">
        <v>857</v>
      </c>
      <c r="C20" s="427" t="s">
        <v>590</v>
      </c>
    </row>
    <row r="21" spans="1:33" x14ac:dyDescent="0.3">
      <c r="A21" s="786" t="s">
        <v>591</v>
      </c>
      <c r="B21" s="786" t="s">
        <v>588</v>
      </c>
      <c r="C21" s="786" t="s">
        <v>592</v>
      </c>
    </row>
    <row r="23" spans="1:33" s="72" customFormat="1" x14ac:dyDescent="0.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row>
    <row r="27" spans="1:33" x14ac:dyDescent="0.3">
      <c r="A27" s="72"/>
      <c r="B27" s="72"/>
      <c r="C27" s="93"/>
    </row>
    <row r="34" spans="1:33" s="72" customFormat="1" x14ac:dyDescent="0.3">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row>
  </sheetData>
  <mergeCells count="1">
    <mergeCell ref="B6:C6"/>
  </mergeCells>
  <hyperlinks>
    <hyperlink ref="C1" location="BG!A1" display="BG" xr:uid="{00000000-0004-0000-1400-000000000000}"/>
  </hyperlinks>
  <pageMargins left="0.7" right="0.7" top="0.75" bottom="0.75" header="0.3" footer="0.3"/>
  <pageSetup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9"/>
  <sheetViews>
    <sheetView topLeftCell="A4" zoomScaleNormal="100" workbookViewId="0">
      <selection activeCell="C24" sqref="C24"/>
    </sheetView>
  </sheetViews>
  <sheetFormatPr baseColWidth="10" defaultRowHeight="14.4" x14ac:dyDescent="0.3"/>
  <cols>
    <col min="1" max="1" width="40.33203125" style="90" customWidth="1"/>
    <col min="2" max="3" width="30.6640625" style="90" customWidth="1"/>
    <col min="4" max="4" width="9.88671875" style="90" customWidth="1"/>
    <col min="5" max="6" width="11.5546875" style="90" customWidth="1"/>
    <col min="7" max="16" width="11.33203125" style="90"/>
  </cols>
  <sheetData>
    <row r="1" spans="1:4" x14ac:dyDescent="0.3">
      <c r="C1" s="755" t="s">
        <v>124</v>
      </c>
    </row>
    <row r="5" spans="1:4" x14ac:dyDescent="0.3">
      <c r="A5" s="178" t="s">
        <v>274</v>
      </c>
      <c r="B5" s="178"/>
      <c r="C5" s="178"/>
    </row>
    <row r="6" spans="1:4" s="25" customFormat="1" x14ac:dyDescent="0.3">
      <c r="A6" s="106"/>
      <c r="B6" s="106"/>
      <c r="C6" s="106"/>
      <c r="D6" s="106"/>
    </row>
    <row r="7" spans="1:4" x14ac:dyDescent="0.3">
      <c r="B7" s="946" t="s">
        <v>489</v>
      </c>
      <c r="C7" s="946"/>
    </row>
    <row r="8" spans="1:4" x14ac:dyDescent="0.3">
      <c r="A8" s="170" t="s">
        <v>65</v>
      </c>
      <c r="B8" s="198">
        <f>IFERROR(IF(Indice!B8="","2XX2",YEAR(Indice!B8)),"2XX2")</f>
        <v>2024</v>
      </c>
      <c r="C8" s="198">
        <v>2023</v>
      </c>
    </row>
    <row r="9" spans="1:4" x14ac:dyDescent="0.3">
      <c r="A9" s="90" t="s">
        <v>132</v>
      </c>
      <c r="B9" s="489">
        <v>6725985451</v>
      </c>
      <c r="C9" s="346">
        <v>7802803576</v>
      </c>
    </row>
    <row r="10" spans="1:4" hidden="1" x14ac:dyDescent="0.3">
      <c r="A10" s="90" t="s">
        <v>133</v>
      </c>
      <c r="B10" s="90">
        <v>0</v>
      </c>
      <c r="C10" s="346">
        <v>0</v>
      </c>
    </row>
    <row r="11" spans="1:4" x14ac:dyDescent="0.3">
      <c r="A11" s="90" t="s">
        <v>505</v>
      </c>
      <c r="B11" s="489">
        <v>206748118</v>
      </c>
      <c r="C11" s="346">
        <v>0</v>
      </c>
    </row>
    <row r="12" spans="1:4" ht="15" thickBot="1" x14ac:dyDescent="0.35">
      <c r="A12" s="90" t="s">
        <v>3</v>
      </c>
      <c r="B12" s="375">
        <f>SUM($B$9:B11)</f>
        <v>6932733569</v>
      </c>
      <c r="C12" s="375">
        <f>SUM($C$9:C11)</f>
        <v>7802803576</v>
      </c>
    </row>
    <row r="13" spans="1:4" ht="15" thickTop="1" x14ac:dyDescent="0.3"/>
    <row r="18" spans="1:16" x14ac:dyDescent="0.3">
      <c r="A18" s="774"/>
      <c r="B18" s="774"/>
      <c r="C18" s="774"/>
      <c r="D18" s="774"/>
    </row>
    <row r="19" spans="1:16" x14ac:dyDescent="0.3">
      <c r="A19" s="774"/>
      <c r="B19" s="774"/>
      <c r="C19" s="774"/>
      <c r="D19" s="774"/>
    </row>
    <row r="20" spans="1:16" x14ac:dyDescent="0.3">
      <c r="A20" s="427" t="s">
        <v>928</v>
      </c>
      <c r="B20" s="805" t="s">
        <v>857</v>
      </c>
      <c r="C20" s="805" t="s">
        <v>590</v>
      </c>
      <c r="D20" s="774"/>
    </row>
    <row r="21" spans="1:16" x14ac:dyDescent="0.3">
      <c r="A21" s="786" t="s">
        <v>591</v>
      </c>
      <c r="B21" s="806" t="s">
        <v>916</v>
      </c>
      <c r="C21" s="806" t="s">
        <v>638</v>
      </c>
      <c r="D21" s="774"/>
    </row>
    <row r="22" spans="1:16" s="72" customFormat="1" x14ac:dyDescent="0.3">
      <c r="D22" s="773"/>
      <c r="E22" s="93"/>
      <c r="F22" s="93"/>
      <c r="G22" s="93"/>
      <c r="H22" s="93"/>
      <c r="I22" s="93"/>
      <c r="J22" s="93"/>
      <c r="K22" s="93"/>
      <c r="L22" s="93"/>
      <c r="M22" s="93"/>
      <c r="N22" s="93"/>
      <c r="O22" s="93"/>
      <c r="P22" s="93"/>
    </row>
    <row r="23" spans="1:16" x14ac:dyDescent="0.3">
      <c r="D23" s="774"/>
    </row>
    <row r="24" spans="1:16" x14ac:dyDescent="0.3">
      <c r="D24" s="774"/>
    </row>
    <row r="25" spans="1:16" x14ac:dyDescent="0.3">
      <c r="A25" s="25"/>
      <c r="B25" s="25"/>
      <c r="C25" s="25"/>
      <c r="D25" s="774"/>
    </row>
    <row r="26" spans="1:16" x14ac:dyDescent="0.3">
      <c r="A26" s="110"/>
      <c r="B26" s="110"/>
      <c r="C26" s="110"/>
    </row>
    <row r="27" spans="1:16" x14ac:dyDescent="0.3">
      <c r="A27" s="25"/>
      <c r="B27" s="25"/>
      <c r="C27" s="25"/>
    </row>
    <row r="28" spans="1:16" x14ac:dyDescent="0.3">
      <c r="A28" s="25"/>
      <c r="B28" s="25"/>
      <c r="C28" s="25"/>
    </row>
    <row r="29" spans="1:16" x14ac:dyDescent="0.3">
      <c r="A29" s="25"/>
      <c r="B29" s="25"/>
      <c r="C29" s="25"/>
    </row>
  </sheetData>
  <mergeCells count="1">
    <mergeCell ref="B7:C7"/>
  </mergeCells>
  <hyperlinks>
    <hyperlink ref="C1" location="BG!A1" display="BG" xr:uid="{00000000-0004-0000-1500-000000000000}"/>
  </hyperlinks>
  <pageMargins left="0.7" right="0.7" top="0.75" bottom="0.75" header="0.3" footer="0.3"/>
  <pageSetup scale="8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L24"/>
  <sheetViews>
    <sheetView showGridLines="0" topLeftCell="A8" zoomScaleNormal="100" workbookViewId="0">
      <selection activeCell="B20" sqref="B20"/>
    </sheetView>
  </sheetViews>
  <sheetFormatPr baseColWidth="10" defaultRowHeight="14.4" x14ac:dyDescent="0.3"/>
  <cols>
    <col min="1" max="1" width="35.33203125" style="90" bestFit="1" customWidth="1"/>
    <col min="2" max="2" width="27.33203125" style="90" customWidth="1"/>
    <col min="3" max="3" width="30.109375" style="90" customWidth="1"/>
    <col min="4" max="12" width="11.33203125" style="90"/>
  </cols>
  <sheetData>
    <row r="1" spans="1:3" x14ac:dyDescent="0.3">
      <c r="C1" s="755" t="s">
        <v>124</v>
      </c>
    </row>
    <row r="4" spans="1:3" x14ac:dyDescent="0.3">
      <c r="A4" s="955" t="s">
        <v>262</v>
      </c>
      <c r="B4" s="955"/>
      <c r="C4" s="955"/>
    </row>
    <row r="6" spans="1:3" x14ac:dyDescent="0.3">
      <c r="B6" s="946" t="s">
        <v>489</v>
      </c>
      <c r="C6" s="946"/>
    </row>
    <row r="7" spans="1:3" x14ac:dyDescent="0.3">
      <c r="A7" s="1007" t="s">
        <v>66</v>
      </c>
      <c r="B7" s="198">
        <f>IFERROR(IF(Indice!B8="","2XX2",YEAR(Indice!B8)),"2XX2")</f>
        <v>2024</v>
      </c>
      <c r="C7" s="198">
        <v>2023</v>
      </c>
    </row>
    <row r="8" spans="1:3" x14ac:dyDescent="0.3">
      <c r="A8" s="1007"/>
      <c r="B8" s="241"/>
      <c r="C8" s="585"/>
    </row>
    <row r="9" spans="1:3" x14ac:dyDescent="0.3">
      <c r="A9" s="192" t="s">
        <v>405</v>
      </c>
      <c r="B9" s="90">
        <v>0</v>
      </c>
      <c r="C9" s="90">
        <v>0</v>
      </c>
    </row>
    <row r="10" spans="1:3" x14ac:dyDescent="0.3">
      <c r="A10" s="192" t="s">
        <v>407</v>
      </c>
      <c r="B10" s="90">
        <v>0</v>
      </c>
      <c r="C10" s="90">
        <v>0</v>
      </c>
    </row>
    <row r="11" spans="1:3" x14ac:dyDescent="0.3">
      <c r="A11" s="192" t="s">
        <v>406</v>
      </c>
      <c r="B11" s="90">
        <v>0</v>
      </c>
      <c r="C11" s="90">
        <v>0</v>
      </c>
    </row>
    <row r="12" spans="1:3" x14ac:dyDescent="0.3">
      <c r="A12" s="90" t="s">
        <v>538</v>
      </c>
      <c r="B12" s="489">
        <v>408220560</v>
      </c>
      <c r="C12" s="489">
        <v>304935840</v>
      </c>
    </row>
    <row r="13" spans="1:3" ht="15" thickBot="1" x14ac:dyDescent="0.35">
      <c r="A13" s="90" t="s">
        <v>3</v>
      </c>
      <c r="B13" s="376">
        <f>SUM($B$9:B12)</f>
        <v>408220560</v>
      </c>
      <c r="C13" s="376">
        <f>SUM($C$9:C12)</f>
        <v>304935840</v>
      </c>
    </row>
    <row r="14" spans="1:3" ht="15" thickTop="1" x14ac:dyDescent="0.3"/>
    <row r="20" spans="1:12" x14ac:dyDescent="0.3">
      <c r="A20" s="427" t="s">
        <v>930</v>
      </c>
      <c r="B20" s="805" t="s">
        <v>857</v>
      </c>
      <c r="C20" s="427" t="s">
        <v>590</v>
      </c>
    </row>
    <row r="21" spans="1:12" x14ac:dyDescent="0.3">
      <c r="A21" s="786" t="s">
        <v>591</v>
      </c>
      <c r="B21" s="786" t="s">
        <v>588</v>
      </c>
      <c r="C21" s="786" t="s">
        <v>592</v>
      </c>
    </row>
    <row r="24" spans="1:12" s="72" customFormat="1" x14ac:dyDescent="0.3">
      <c r="D24" s="93"/>
      <c r="E24" s="93"/>
      <c r="F24" s="93"/>
      <c r="G24" s="93"/>
      <c r="H24" s="93"/>
      <c r="I24" s="93"/>
      <c r="J24" s="93"/>
      <c r="K24" s="93"/>
      <c r="L24" s="93"/>
    </row>
  </sheetData>
  <mergeCells count="3">
    <mergeCell ref="A4:C4"/>
    <mergeCell ref="A7:A8"/>
    <mergeCell ref="B6:C6"/>
  </mergeCells>
  <hyperlinks>
    <hyperlink ref="C1" location="BG!A1" display="BG" xr:uid="{00000000-0004-0000-1600-000000000000}"/>
  </hyperlinks>
  <pageMargins left="0.7" right="0.7" top="0.75" bottom="0.75" header="0.3" footer="0.3"/>
  <pageSetup scale="9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9"/>
  <sheetViews>
    <sheetView showGridLines="0" topLeftCell="A13" zoomScaleNormal="100" workbookViewId="0">
      <selection activeCell="E35" sqref="E35"/>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D1" s="104" t="s">
        <v>124</v>
      </c>
    </row>
    <row r="4" spans="1:7" x14ac:dyDescent="0.3">
      <c r="A4" s="178" t="s">
        <v>263</v>
      </c>
      <c r="B4" s="178"/>
      <c r="C4" s="178"/>
    </row>
    <row r="5" spans="1:7" x14ac:dyDescent="0.3">
      <c r="A5" s="1008" t="s">
        <v>489</v>
      </c>
      <c r="B5" s="1008"/>
    </row>
    <row r="6" spans="1:7" x14ac:dyDescent="0.3">
      <c r="A6" s="8"/>
      <c r="E6" s="8"/>
      <c r="F6" s="168"/>
      <c r="G6" s="168"/>
    </row>
    <row r="7" spans="1:7" x14ac:dyDescent="0.3">
      <c r="A7" s="21" t="s">
        <v>62</v>
      </c>
      <c r="B7" s="225">
        <f>IFERROR(IF(Indice!B8="","2XX2",YEAR(Indice!B8)),"2XX2")</f>
        <v>2024</v>
      </c>
      <c r="C7" s="225">
        <v>2023</v>
      </c>
      <c r="E7" s="21" t="s">
        <v>395</v>
      </c>
      <c r="F7" s="225">
        <f>IFERROR(IF(Indice!B8="","2XX2",YEAR(Indice!B8)),"2XX2")</f>
        <v>2024</v>
      </c>
      <c r="G7" s="225">
        <v>2023</v>
      </c>
    </row>
    <row r="8" spans="1:7" x14ac:dyDescent="0.3">
      <c r="A8" s="8" t="s">
        <v>134</v>
      </c>
      <c r="B8" s="418">
        <v>149099246</v>
      </c>
      <c r="C8" s="418">
        <v>223353140</v>
      </c>
      <c r="E8" s="8" t="s">
        <v>134</v>
      </c>
      <c r="F8" s="8">
        <v>0</v>
      </c>
      <c r="G8" s="8">
        <v>0</v>
      </c>
    </row>
    <row r="9" spans="1:7" x14ac:dyDescent="0.3">
      <c r="A9" s="22" t="s">
        <v>17</v>
      </c>
      <c r="B9" s="418">
        <v>19763213</v>
      </c>
      <c r="C9" s="418">
        <v>71124807</v>
      </c>
      <c r="E9" s="22" t="s">
        <v>17</v>
      </c>
      <c r="F9" s="8">
        <v>0</v>
      </c>
      <c r="G9" s="8">
        <v>0</v>
      </c>
    </row>
    <row r="10" spans="1:7" x14ac:dyDescent="0.3">
      <c r="A10" s="22" t="s">
        <v>18</v>
      </c>
      <c r="B10" s="377">
        <v>0</v>
      </c>
      <c r="C10" s="377">
        <v>0</v>
      </c>
      <c r="E10" s="22" t="s">
        <v>18</v>
      </c>
      <c r="F10" s="8">
        <v>0</v>
      </c>
      <c r="G10" s="8">
        <v>0</v>
      </c>
    </row>
    <row r="11" spans="1:7" x14ac:dyDescent="0.3">
      <c r="A11" s="22" t="s">
        <v>136</v>
      </c>
      <c r="B11" s="377">
        <v>0</v>
      </c>
      <c r="C11" s="377">
        <v>0</v>
      </c>
      <c r="E11" s="22" t="s">
        <v>137</v>
      </c>
      <c r="F11" s="8">
        <v>0</v>
      </c>
      <c r="G11" s="8">
        <v>0</v>
      </c>
    </row>
    <row r="12" spans="1:7" x14ac:dyDescent="0.3">
      <c r="A12" s="8" t="s">
        <v>403</v>
      </c>
      <c r="B12" s="377">
        <v>0</v>
      </c>
      <c r="C12" s="377">
        <v>0</v>
      </c>
      <c r="E12" s="8" t="s">
        <v>403</v>
      </c>
      <c r="F12" s="8">
        <v>0</v>
      </c>
      <c r="G12" s="8">
        <v>0</v>
      </c>
    </row>
    <row r="13" spans="1:7" x14ac:dyDescent="0.3">
      <c r="A13" s="8" t="s">
        <v>135</v>
      </c>
      <c r="B13" s="377">
        <v>0</v>
      </c>
      <c r="C13" s="377">
        <v>0</v>
      </c>
      <c r="E13" s="8" t="s">
        <v>135</v>
      </c>
      <c r="F13" s="8">
        <v>0</v>
      </c>
      <c r="G13" s="8">
        <v>0</v>
      </c>
    </row>
    <row r="14" spans="1:7" ht="15" thickBot="1" x14ac:dyDescent="0.35">
      <c r="A14" s="8" t="s">
        <v>506</v>
      </c>
      <c r="B14" s="418">
        <v>23737007</v>
      </c>
      <c r="C14" s="418">
        <v>45496493</v>
      </c>
      <c r="E14" s="24" t="s">
        <v>15</v>
      </c>
      <c r="F14" s="586">
        <v>0</v>
      </c>
      <c r="G14" s="590">
        <v>0</v>
      </c>
    </row>
    <row r="15" spans="1:7" ht="15" thickTop="1" x14ac:dyDescent="0.3">
      <c r="A15" s="8" t="s">
        <v>507</v>
      </c>
      <c r="B15" s="418">
        <v>2000000000</v>
      </c>
      <c r="C15" s="418">
        <v>2200000000</v>
      </c>
      <c r="E15" s="24"/>
    </row>
    <row r="16" spans="1:7" x14ac:dyDescent="0.3">
      <c r="A16" s="8" t="s">
        <v>508</v>
      </c>
      <c r="B16" s="418">
        <v>2925850973</v>
      </c>
      <c r="C16" s="418">
        <v>2670071085</v>
      </c>
      <c r="E16" s="24"/>
    </row>
    <row r="17" spans="1:7" ht="15" thickBot="1" x14ac:dyDescent="0.35">
      <c r="A17" s="24" t="s">
        <v>15</v>
      </c>
      <c r="B17" s="586">
        <f>SUM(B8:B16)</f>
        <v>5118450439</v>
      </c>
      <c r="C17" s="59">
        <f>SUM(C8:C16)</f>
        <v>5210045525</v>
      </c>
      <c r="E17" s="379"/>
    </row>
    <row r="18" spans="1:7" ht="15" thickTop="1" x14ac:dyDescent="0.3"/>
    <row r="28" spans="1:7" s="72" customFormat="1" x14ac:dyDescent="0.3">
      <c r="A28" s="1009" t="s">
        <v>928</v>
      </c>
      <c r="B28" s="949"/>
      <c r="C28" s="427"/>
      <c r="D28" s="956" t="s">
        <v>857</v>
      </c>
      <c r="E28" s="956"/>
      <c r="F28" s="956" t="s">
        <v>590</v>
      </c>
      <c r="G28" s="956"/>
    </row>
    <row r="29" spans="1:7" x14ac:dyDescent="0.3">
      <c r="A29" s="1010" t="s">
        <v>591</v>
      </c>
      <c r="B29" s="983"/>
      <c r="C29" s="786"/>
      <c r="D29" s="1011" t="s">
        <v>593</v>
      </c>
      <c r="E29" s="1011"/>
      <c r="F29" s="1011" t="s">
        <v>594</v>
      </c>
      <c r="G29" s="1011"/>
    </row>
  </sheetData>
  <mergeCells count="7">
    <mergeCell ref="A5:B5"/>
    <mergeCell ref="A28:B28"/>
    <mergeCell ref="D28:E28"/>
    <mergeCell ref="F28:G28"/>
    <mergeCell ref="A29:B29"/>
    <mergeCell ref="D29:E29"/>
    <mergeCell ref="F29:G2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ignoredErrors>
    <ignoredError sqref="C17" formulaRange="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K25"/>
  <sheetViews>
    <sheetView showGridLines="0" zoomScaleNormal="100" workbookViewId="0">
      <selection activeCell="D28" sqref="D28"/>
    </sheetView>
  </sheetViews>
  <sheetFormatPr baseColWidth="10" defaultRowHeight="14.4" x14ac:dyDescent="0.3"/>
  <cols>
    <col min="1" max="1" width="38.33203125" customWidth="1"/>
    <col min="2" max="2" width="36.88671875" customWidth="1"/>
    <col min="3" max="3" width="37.6640625" customWidth="1"/>
    <col min="4" max="4" width="10.6640625" customWidth="1"/>
    <col min="5" max="5" width="33.6640625" customWidth="1"/>
    <col min="6" max="6" width="1.109375" customWidth="1"/>
    <col min="8" max="8" width="1.109375" customWidth="1"/>
    <col min="9" max="9" width="18.109375" customWidth="1"/>
    <col min="10" max="10" width="1.109375" customWidth="1"/>
    <col min="11" max="11" width="13.109375" customWidth="1"/>
  </cols>
  <sheetData>
    <row r="1" spans="1:11" x14ac:dyDescent="0.3">
      <c r="C1" s="247" t="s">
        <v>124</v>
      </c>
    </row>
    <row r="4" spans="1:11" x14ac:dyDescent="0.3">
      <c r="A4" s="178" t="s">
        <v>265</v>
      </c>
      <c r="B4" s="178"/>
      <c r="C4" s="178"/>
      <c r="D4" s="150"/>
      <c r="E4" s="150"/>
      <c r="F4" s="150"/>
      <c r="G4" s="150"/>
      <c r="H4" s="150"/>
      <c r="I4" s="150"/>
      <c r="J4" s="150"/>
      <c r="K4" s="150"/>
    </row>
    <row r="6" spans="1:11" x14ac:dyDescent="0.3">
      <c r="A6" t="s">
        <v>408</v>
      </c>
      <c r="B6" s="225">
        <f>IFERROR(IF(Indice!B8="","2XX2",YEAR(Indice!B8)),"2XX2")</f>
        <v>2024</v>
      </c>
      <c r="C6" s="225">
        <v>2023</v>
      </c>
    </row>
    <row r="7" spans="1:11" x14ac:dyDescent="0.3">
      <c r="A7" t="s">
        <v>409</v>
      </c>
    </row>
    <row r="8" spans="1:11" x14ac:dyDescent="0.3">
      <c r="A8" t="s">
        <v>412</v>
      </c>
      <c r="B8" s="379">
        <v>320760000000</v>
      </c>
      <c r="C8" s="379">
        <v>320760000000</v>
      </c>
    </row>
    <row r="9" spans="1:11" x14ac:dyDescent="0.3">
      <c r="A9" t="s">
        <v>411</v>
      </c>
      <c r="B9" s="379">
        <v>3207600</v>
      </c>
      <c r="C9" s="379">
        <v>3207600</v>
      </c>
    </row>
    <row r="10" spans="1:11" x14ac:dyDescent="0.3">
      <c r="A10" t="s">
        <v>410</v>
      </c>
      <c r="B10" s="379">
        <v>100000</v>
      </c>
      <c r="C10" s="379">
        <v>100000</v>
      </c>
    </row>
    <row r="11" spans="1:11" ht="15" thickBot="1" x14ac:dyDescent="0.35">
      <c r="A11" t="s">
        <v>3</v>
      </c>
      <c r="B11" s="380">
        <f>+B8</f>
        <v>320760000000</v>
      </c>
      <c r="C11" s="380">
        <f>+C8</f>
        <v>320760000000</v>
      </c>
    </row>
    <row r="12" spans="1:11" ht="15" thickTop="1" x14ac:dyDescent="0.3"/>
    <row r="20" spans="1:5" x14ac:dyDescent="0.3">
      <c r="D20" s="777"/>
      <c r="E20" s="777"/>
    </row>
    <row r="21" spans="1:5" x14ac:dyDescent="0.3">
      <c r="D21" s="777"/>
      <c r="E21" s="777"/>
    </row>
    <row r="22" spans="1:5" s="72" customFormat="1" x14ac:dyDescent="0.3">
      <c r="A22" s="427" t="s">
        <v>928</v>
      </c>
      <c r="B22" s="427" t="s">
        <v>857</v>
      </c>
      <c r="C22" s="427" t="s">
        <v>639</v>
      </c>
      <c r="D22" s="776"/>
      <c r="E22" s="776"/>
    </row>
    <row r="23" spans="1:5" x14ac:dyDescent="0.3">
      <c r="A23" s="786" t="s">
        <v>591</v>
      </c>
      <c r="B23" s="786" t="s">
        <v>588</v>
      </c>
      <c r="C23" s="786" t="s">
        <v>597</v>
      </c>
      <c r="D23" s="777"/>
      <c r="E23" s="777"/>
    </row>
    <row r="24" spans="1:5" x14ac:dyDescent="0.3">
      <c r="D24" s="777"/>
      <c r="E24" s="777"/>
    </row>
    <row r="25" spans="1:5" x14ac:dyDescent="0.3">
      <c r="D25" s="777"/>
      <c r="E25" s="777"/>
    </row>
  </sheetData>
  <hyperlinks>
    <hyperlink ref="C1" location="BG!A1" display="BG" xr:uid="{00000000-0004-0000-1800-000000000000}"/>
  </hyperlinks>
  <pageMargins left="0.70866141732283472" right="0.70866141732283472" top="0.74803149606299213" bottom="0.74803149606299213" header="0.31496062992125984" footer="0.31496062992125984"/>
  <pageSetup scale="7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6"/>
  <sheetViews>
    <sheetView topLeftCell="A19" zoomScaleNormal="100" workbookViewId="0">
      <selection activeCell="D40" sqref="D40"/>
    </sheetView>
  </sheetViews>
  <sheetFormatPr baseColWidth="10" defaultRowHeight="14.4" x14ac:dyDescent="0.3"/>
  <cols>
    <col min="1" max="1" width="28.109375" style="90" bestFit="1" customWidth="1"/>
    <col min="2" max="2" width="18.6640625" style="90" customWidth="1"/>
    <col min="3" max="3" width="20.88671875" style="90" bestFit="1" customWidth="1"/>
    <col min="4" max="15" width="11.33203125" style="90"/>
  </cols>
  <sheetData>
    <row r="1" spans="1:13" x14ac:dyDescent="0.3">
      <c r="H1" s="755" t="s">
        <v>124</v>
      </c>
    </row>
    <row r="3" spans="1:13" x14ac:dyDescent="0.3">
      <c r="J3" s="25"/>
      <c r="K3" s="25"/>
    </row>
    <row r="4" spans="1:13" x14ac:dyDescent="0.3">
      <c r="A4" s="955" t="s">
        <v>266</v>
      </c>
      <c r="B4" s="955"/>
      <c r="C4" s="955"/>
      <c r="D4" s="955"/>
      <c r="E4" s="955"/>
      <c r="F4" s="955"/>
      <c r="G4" s="955"/>
      <c r="H4" s="955"/>
      <c r="I4" s="108"/>
      <c r="J4" s="25"/>
      <c r="K4" s="25"/>
      <c r="L4" s="108"/>
      <c r="M4" s="108"/>
    </row>
    <row r="5" spans="1:13" x14ac:dyDescent="0.3">
      <c r="J5" s="25"/>
      <c r="K5" s="25"/>
    </row>
    <row r="6" spans="1:13" x14ac:dyDescent="0.3">
      <c r="B6" s="946" t="s">
        <v>489</v>
      </c>
      <c r="C6" s="946"/>
    </row>
    <row r="7" spans="1:13" x14ac:dyDescent="0.3">
      <c r="B7" s="225">
        <f>IFERROR(IF(Indice!B8="","2XX2",YEAR(Indice!B8)),"2XX2")</f>
        <v>2024</v>
      </c>
      <c r="C7" s="225">
        <v>2023</v>
      </c>
    </row>
    <row r="8" spans="1:13" x14ac:dyDescent="0.3">
      <c r="A8" s="193" t="s">
        <v>139</v>
      </c>
      <c r="B8" s="92">
        <v>0</v>
      </c>
      <c r="C8" s="92">
        <v>0</v>
      </c>
    </row>
    <row r="9" spans="1:13" x14ac:dyDescent="0.3">
      <c r="A9" s="93"/>
    </row>
    <row r="10" spans="1:13" x14ac:dyDescent="0.3">
      <c r="A10" s="93"/>
    </row>
    <row r="11" spans="1:13" x14ac:dyDescent="0.3">
      <c r="A11" s="93"/>
    </row>
    <row r="12" spans="1:13" ht="13.5" customHeight="1" x14ac:dyDescent="0.3">
      <c r="A12" s="93"/>
    </row>
    <row r="13" spans="1:13" x14ac:dyDescent="0.3">
      <c r="A13" s="193" t="s">
        <v>820</v>
      </c>
      <c r="B13" s="381">
        <v>33782188047</v>
      </c>
      <c r="C13" s="381">
        <f>33782188047</f>
        <v>33782188047</v>
      </c>
    </row>
    <row r="14" spans="1:13" x14ac:dyDescent="0.3">
      <c r="A14" s="93"/>
    </row>
    <row r="15" spans="1:13" x14ac:dyDescent="0.3">
      <c r="A15" s="93"/>
    </row>
    <row r="16" spans="1:13" x14ac:dyDescent="0.3">
      <c r="A16" s="93"/>
    </row>
    <row r="17" spans="1:3" x14ac:dyDescent="0.3">
      <c r="A17" s="93"/>
    </row>
    <row r="18" spans="1:3" x14ac:dyDescent="0.3">
      <c r="A18" s="93"/>
    </row>
    <row r="19" spans="1:3" x14ac:dyDescent="0.3">
      <c r="A19" s="193" t="s">
        <v>140</v>
      </c>
      <c r="B19" s="92"/>
      <c r="C19" s="92"/>
    </row>
    <row r="20" spans="1:3" x14ac:dyDescent="0.3">
      <c r="A20" s="93"/>
    </row>
    <row r="21" spans="1:3" x14ac:dyDescent="0.3">
      <c r="A21" s="93"/>
    </row>
    <row r="22" spans="1:3" x14ac:dyDescent="0.3">
      <c r="A22" s="93"/>
    </row>
    <row r="23" spans="1:3" x14ac:dyDescent="0.3">
      <c r="A23" s="193" t="s">
        <v>141</v>
      </c>
      <c r="B23" s="381">
        <f>+SUM($B$24:B29)</f>
        <v>11926829935</v>
      </c>
      <c r="C23" s="382">
        <f>+SUM($C$24:C29)</f>
        <v>7957304520</v>
      </c>
    </row>
    <row r="24" spans="1:3" x14ac:dyDescent="0.3">
      <c r="A24" s="90" t="s">
        <v>509</v>
      </c>
      <c r="B24" s="346">
        <v>8000000000</v>
      </c>
      <c r="C24" s="346">
        <v>3957304520</v>
      </c>
    </row>
    <row r="25" spans="1:3" x14ac:dyDescent="0.3">
      <c r="A25" s="90" t="s">
        <v>510</v>
      </c>
      <c r="B25" s="346">
        <v>3926829935</v>
      </c>
      <c r="C25" s="346">
        <v>4000000000</v>
      </c>
    </row>
    <row r="35" spans="1:15" s="72" customFormat="1" x14ac:dyDescent="0.3">
      <c r="A35" s="819" t="s">
        <v>931</v>
      </c>
      <c r="B35" s="829"/>
      <c r="C35" s="805" t="s">
        <v>857</v>
      </c>
      <c r="D35" s="829"/>
      <c r="E35" s="829"/>
      <c r="F35" s="991" t="s">
        <v>590</v>
      </c>
      <c r="G35" s="992"/>
      <c r="H35" s="93"/>
      <c r="I35" s="93"/>
      <c r="J35" s="93"/>
      <c r="K35" s="93"/>
      <c r="L35" s="93"/>
      <c r="M35" s="93"/>
      <c r="N35" s="93"/>
      <c r="O35" s="93"/>
    </row>
    <row r="36" spans="1:15" x14ac:dyDescent="0.3">
      <c r="A36" s="786" t="s">
        <v>600</v>
      </c>
      <c r="B36" s="576"/>
      <c r="C36" s="786" t="s">
        <v>588</v>
      </c>
      <c r="D36" s="1012"/>
      <c r="E36" s="1012"/>
      <c r="F36" s="1005" t="s">
        <v>601</v>
      </c>
      <c r="G36" s="1005"/>
    </row>
  </sheetData>
  <mergeCells count="5">
    <mergeCell ref="A4:H4"/>
    <mergeCell ref="B6:C6"/>
    <mergeCell ref="F35:G35"/>
    <mergeCell ref="D36:E36"/>
    <mergeCell ref="F36:G36"/>
  </mergeCells>
  <hyperlinks>
    <hyperlink ref="H1" location="BG!A1" display="BG" xr:uid="{00000000-0004-0000-1900-000000000000}"/>
  </hyperlinks>
  <pageMargins left="0.7" right="0.7" top="0.75" bottom="0.75" header="0.3" footer="0.3"/>
  <pageSetup scale="7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X22"/>
  <sheetViews>
    <sheetView topLeftCell="A7" zoomScaleNormal="100" workbookViewId="0">
      <selection activeCell="H21" sqref="H21"/>
    </sheetView>
  </sheetViews>
  <sheetFormatPr baseColWidth="10" defaultRowHeight="14.4" x14ac:dyDescent="0.3"/>
  <cols>
    <col min="1" max="1" width="34.33203125" style="25" customWidth="1"/>
    <col min="2" max="2" width="28.109375" style="25" customWidth="1"/>
    <col min="3" max="3" width="27.6640625" style="25" customWidth="1"/>
    <col min="4" max="4" width="1.6640625" style="25" customWidth="1"/>
    <col min="5" max="24" width="11.33203125" style="25"/>
  </cols>
  <sheetData>
    <row r="1" spans="1:5" x14ac:dyDescent="0.3">
      <c r="C1" s="756" t="s">
        <v>124</v>
      </c>
    </row>
    <row r="4" spans="1:5" x14ac:dyDescent="0.3">
      <c r="A4" s="1013" t="s">
        <v>497</v>
      </c>
      <c r="B4" s="1014"/>
      <c r="C4" s="1015"/>
    </row>
    <row r="6" spans="1:5" x14ac:dyDescent="0.3">
      <c r="A6" s="178" t="s">
        <v>604</v>
      </c>
      <c r="B6" s="178"/>
      <c r="C6" s="178"/>
      <c r="D6" s="150"/>
      <c r="E6" s="151"/>
    </row>
    <row r="8" spans="1:5" x14ac:dyDescent="0.3">
      <c r="B8" s="946" t="s">
        <v>489</v>
      </c>
      <c r="C8" s="946"/>
    </row>
    <row r="9" spans="1:5" x14ac:dyDescent="0.3">
      <c r="B9" s="225">
        <f>IFERROR(IF(Indice!B8="","2XX2",YEAR(Indice!B8)),"2XX2")</f>
        <v>2024</v>
      </c>
      <c r="C9" s="225">
        <v>2023</v>
      </c>
    </row>
    <row r="10" spans="1:5" x14ac:dyDescent="0.3">
      <c r="A10" s="110" t="s">
        <v>67</v>
      </c>
      <c r="B10" s="383">
        <v>0</v>
      </c>
      <c r="C10" s="383">
        <v>0</v>
      </c>
    </row>
    <row r="21" spans="1:24" s="72" customFormat="1" x14ac:dyDescent="0.3">
      <c r="A21" s="427" t="s">
        <v>930</v>
      </c>
      <c r="B21" s="805" t="s">
        <v>857</v>
      </c>
      <c r="C21" s="427" t="s">
        <v>590</v>
      </c>
      <c r="D21" s="949"/>
      <c r="E21" s="949"/>
      <c r="F21" s="110"/>
      <c r="G21" s="110"/>
      <c r="H21" s="110"/>
      <c r="I21" s="110"/>
      <c r="J21" s="110"/>
      <c r="K21" s="110"/>
      <c r="L21" s="110"/>
      <c r="M21" s="110"/>
      <c r="N21" s="110"/>
      <c r="O21" s="110"/>
      <c r="P21" s="110"/>
      <c r="Q21" s="110"/>
      <c r="R21" s="110"/>
      <c r="S21" s="110"/>
      <c r="T21" s="110"/>
      <c r="U21" s="110"/>
      <c r="V21" s="110"/>
      <c r="W21" s="110"/>
      <c r="X21" s="110"/>
    </row>
    <row r="22" spans="1:24" x14ac:dyDescent="0.3">
      <c r="A22" s="786" t="s">
        <v>591</v>
      </c>
      <c r="B22" s="786" t="s">
        <v>658</v>
      </c>
      <c r="C22" s="786" t="s">
        <v>592</v>
      </c>
      <c r="D22" s="983"/>
      <c r="E22" s="983"/>
    </row>
  </sheetData>
  <mergeCells count="4">
    <mergeCell ref="A4:C4"/>
    <mergeCell ref="B8:C8"/>
    <mergeCell ref="D21:E21"/>
    <mergeCell ref="D22:E22"/>
  </mergeCells>
  <hyperlinks>
    <hyperlink ref="C1" location="BG!A1" display="BG" xr:uid="{00000000-0004-0000-1A00-000000000000}"/>
  </hyperlinks>
  <pageMargins left="0.7" right="0.7" top="0.75" bottom="0.75" header="0.3" footer="0.3"/>
  <pageSetup scale="9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B20"/>
  <sheetViews>
    <sheetView topLeftCell="A4" zoomScaleNormal="100" workbookViewId="0">
      <selection activeCell="A20" sqref="A20"/>
    </sheetView>
  </sheetViews>
  <sheetFormatPr baseColWidth="10" defaultRowHeight="14.4" x14ac:dyDescent="0.3"/>
  <cols>
    <col min="1" max="1" width="38.44140625" style="25" bestFit="1" customWidth="1"/>
    <col min="2" max="2" width="29.33203125" style="25" customWidth="1"/>
    <col min="3" max="3" width="31.6640625" style="25" customWidth="1"/>
    <col min="4" max="4" width="11.33203125" style="25" customWidth="1"/>
    <col min="5" max="28" width="11.33203125" style="25"/>
  </cols>
  <sheetData>
    <row r="1" spans="1:28" x14ac:dyDescent="0.3">
      <c r="C1" s="756" t="s">
        <v>124</v>
      </c>
    </row>
    <row r="4" spans="1:28" x14ac:dyDescent="0.3">
      <c r="A4" s="178" t="s">
        <v>267</v>
      </c>
      <c r="B4" s="178"/>
      <c r="C4" s="178"/>
    </row>
    <row r="6" spans="1:28" x14ac:dyDescent="0.3">
      <c r="B6" s="946" t="s">
        <v>489</v>
      </c>
      <c r="C6" s="946"/>
    </row>
    <row r="7" spans="1:28" x14ac:dyDescent="0.3">
      <c r="A7" s="110"/>
      <c r="B7" s="225">
        <f>IFERROR(IF(Indice!B8="","2XX2",YEAR(Indice!B8)),"2XX2")</f>
        <v>2024</v>
      </c>
      <c r="C7" s="225">
        <v>2023</v>
      </c>
    </row>
    <row r="8" spans="1:28" x14ac:dyDescent="0.3">
      <c r="A8" s="25" t="s">
        <v>142</v>
      </c>
      <c r="B8" s="378">
        <v>69678543258</v>
      </c>
      <c r="C8" s="378">
        <f>37873297044</f>
        <v>37873297044</v>
      </c>
    </row>
    <row r="9" spans="1:28" x14ac:dyDescent="0.3">
      <c r="A9" s="25" t="s">
        <v>839</v>
      </c>
      <c r="B9" s="378">
        <v>56634004345</v>
      </c>
      <c r="C9" s="378">
        <f>64067188674</f>
        <v>64067188674</v>
      </c>
    </row>
    <row r="10" spans="1:28" ht="15" thickBot="1" x14ac:dyDescent="0.35">
      <c r="A10" s="110" t="s">
        <v>252</v>
      </c>
      <c r="B10" s="384">
        <f>SUM($B$8:B9)</f>
        <v>126312547603</v>
      </c>
      <c r="C10" s="384">
        <f>SUM($C$8:C9)</f>
        <v>101940485718</v>
      </c>
    </row>
    <row r="11" spans="1:28" ht="15" thickTop="1" x14ac:dyDescent="0.3"/>
    <row r="12" spans="1:28" x14ac:dyDescent="0.3">
      <c r="A12" s="93"/>
      <c r="B12" s="93"/>
      <c r="C12" s="93"/>
      <c r="D12" s="93"/>
      <c r="E12" s="93"/>
      <c r="F12" s="93"/>
      <c r="G12" s="93"/>
      <c r="H12" s="93"/>
      <c r="I12" s="90"/>
      <c r="J12" s="90"/>
      <c r="K12" s="90"/>
      <c r="L12" s="90"/>
      <c r="M12" s="90"/>
      <c r="N12" s="90"/>
      <c r="O12" s="90"/>
      <c r="P12"/>
      <c r="Q12"/>
      <c r="R12"/>
      <c r="S12"/>
      <c r="T12"/>
      <c r="U12"/>
      <c r="V12"/>
      <c r="W12"/>
      <c r="X12"/>
      <c r="Y12"/>
      <c r="Z12"/>
      <c r="AA12"/>
      <c r="AB12"/>
    </row>
    <row r="13" spans="1:28" x14ac:dyDescent="0.3">
      <c r="A13" s="93"/>
      <c r="B13" s="93"/>
      <c r="C13" s="93"/>
      <c r="D13" s="93"/>
      <c r="E13" s="93"/>
      <c r="F13" s="93"/>
      <c r="G13" s="93"/>
      <c r="H13" s="93"/>
      <c r="I13" s="90"/>
      <c r="J13" s="90"/>
      <c r="K13" s="90"/>
      <c r="L13" s="90"/>
      <c r="M13" s="90"/>
      <c r="N13" s="90"/>
      <c r="O13" s="90"/>
      <c r="P13"/>
      <c r="Q13"/>
      <c r="R13"/>
      <c r="S13"/>
      <c r="T13"/>
      <c r="U13"/>
      <c r="V13"/>
      <c r="W13"/>
      <c r="X13"/>
      <c r="Y13"/>
      <c r="Z13"/>
      <c r="AA13"/>
      <c r="AB13"/>
    </row>
    <row r="19" spans="1:28" s="72" customFormat="1" x14ac:dyDescent="0.3">
      <c r="A19" s="427" t="s">
        <v>928</v>
      </c>
      <c r="B19" s="427" t="s">
        <v>857</v>
      </c>
      <c r="C19" s="427" t="s">
        <v>590</v>
      </c>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row>
    <row r="20" spans="1:28" x14ac:dyDescent="0.3">
      <c r="A20" s="786" t="s">
        <v>591</v>
      </c>
      <c r="B20" s="786" t="s">
        <v>588</v>
      </c>
      <c r="C20" s="786" t="s">
        <v>592</v>
      </c>
    </row>
  </sheetData>
  <mergeCells count="1">
    <mergeCell ref="B6:C6"/>
  </mergeCells>
  <hyperlinks>
    <hyperlink ref="C1" location="BG!A1" display="BG" xr:uid="{00000000-0004-0000-1B00-000000000000}"/>
  </hyperlinks>
  <pageMargins left="0.70866141732283472" right="0.70866141732283472" top="0.74803149606299213" bottom="0.74803149606299213" header="0.31496062992125984" footer="0.31496062992125984"/>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0"/>
  <sheetViews>
    <sheetView topLeftCell="A9" zoomScaleNormal="100" workbookViewId="0">
      <selection activeCell="G27" sqref="G27"/>
    </sheetView>
  </sheetViews>
  <sheetFormatPr baseColWidth="10" defaultRowHeight="14.4" x14ac:dyDescent="0.3"/>
  <cols>
    <col min="1" max="1" width="40.6640625" style="25" customWidth="1"/>
    <col min="2" max="2" width="26.109375" style="25" customWidth="1"/>
    <col min="3" max="3" width="22.44140625" style="25" customWidth="1"/>
    <col min="4" max="4" width="11.33203125" style="25"/>
    <col min="5" max="5" width="4.109375" style="25" customWidth="1"/>
    <col min="6" max="6" width="4.6640625" style="25" customWidth="1"/>
    <col min="7" max="34" width="11.33203125" style="90"/>
  </cols>
  <sheetData>
    <row r="1" spans="1:6" x14ac:dyDescent="0.3">
      <c r="D1" s="756" t="s">
        <v>124</v>
      </c>
    </row>
    <row r="4" spans="1:6" x14ac:dyDescent="0.3">
      <c r="A4" s="178" t="s">
        <v>268</v>
      </c>
      <c r="B4" s="178"/>
      <c r="C4" s="178"/>
      <c r="D4" s="178"/>
      <c r="E4" s="150"/>
      <c r="F4" s="151"/>
    </row>
    <row r="6" spans="1:6" x14ac:dyDescent="0.3">
      <c r="B6" s="946" t="s">
        <v>489</v>
      </c>
      <c r="C6" s="946"/>
    </row>
    <row r="7" spans="1:6" x14ac:dyDescent="0.3">
      <c r="A7" s="110"/>
      <c r="B7" s="225">
        <f>IFERROR(IF(Indice!B8="","2XX2",YEAR(Indice!B8)),"2XX2")</f>
        <v>2024</v>
      </c>
      <c r="C7" s="225">
        <v>2023</v>
      </c>
    </row>
    <row r="8" spans="1:6" x14ac:dyDescent="0.3">
      <c r="A8" s="25" t="s">
        <v>80</v>
      </c>
      <c r="B8" s="25">
        <v>0</v>
      </c>
      <c r="C8" s="25">
        <v>0</v>
      </c>
    </row>
    <row r="9" spans="1:6" ht="15" thickBot="1" x14ac:dyDescent="0.35">
      <c r="B9" s="677">
        <f>SUM(B8)</f>
        <v>0</v>
      </c>
      <c r="C9" s="677">
        <f>SUM(C8)</f>
        <v>0</v>
      </c>
    </row>
    <row r="10" spans="1:6" ht="15" thickTop="1" x14ac:dyDescent="0.3"/>
    <row r="19" spans="1:34" s="72" customFormat="1" x14ac:dyDescent="0.3">
      <c r="A19" s="427" t="s">
        <v>928</v>
      </c>
      <c r="B19" s="427" t="s">
        <v>857</v>
      </c>
      <c r="C19" s="1016" t="s">
        <v>590</v>
      </c>
      <c r="D19" s="1016"/>
      <c r="E19" s="110"/>
      <c r="F19" s="110"/>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row>
    <row r="20" spans="1:34" x14ac:dyDescent="0.3">
      <c r="A20" s="786" t="s">
        <v>591</v>
      </c>
      <c r="B20" s="786" t="s">
        <v>588</v>
      </c>
      <c r="C20" s="983" t="s">
        <v>595</v>
      </c>
      <c r="D20" s="983"/>
    </row>
  </sheetData>
  <mergeCells count="3">
    <mergeCell ref="B6:C6"/>
    <mergeCell ref="C19:D19"/>
    <mergeCell ref="C20:D20"/>
  </mergeCells>
  <hyperlinks>
    <hyperlink ref="D1" location="BG!A1" display="BG" xr:uid="{00000000-0004-0000-1C00-000000000000}"/>
  </hyperlinks>
  <pageMargins left="0.7" right="0.7" top="0.75" bottom="0.75" header="0.3" footer="0.3"/>
  <pageSetup scale="8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E44"/>
  <sheetViews>
    <sheetView showGridLines="0" topLeftCell="A32" zoomScaleNormal="100" workbookViewId="0">
      <selection activeCell="B43" sqref="B43"/>
    </sheetView>
  </sheetViews>
  <sheetFormatPr baseColWidth="10" defaultRowHeight="14.4" x14ac:dyDescent="0.3"/>
  <cols>
    <col min="1" max="1" width="45.6640625" style="90" customWidth="1"/>
    <col min="2" max="3" width="28.6640625" style="90" customWidth="1"/>
    <col min="4" max="31" width="11.33203125" style="90"/>
  </cols>
  <sheetData>
    <row r="1" spans="1:31" x14ac:dyDescent="0.3">
      <c r="C1" s="755" t="s">
        <v>138</v>
      </c>
    </row>
    <row r="5" spans="1:31" x14ac:dyDescent="0.3">
      <c r="A5" s="178" t="s">
        <v>269</v>
      </c>
      <c r="B5" s="178"/>
      <c r="C5" s="178"/>
      <c r="D5"/>
      <c r="E5" s="25"/>
      <c r="F5" s="25"/>
      <c r="G5" s="25"/>
      <c r="H5" s="25"/>
      <c r="I5" s="25"/>
      <c r="J5" s="25"/>
      <c r="K5" s="25"/>
      <c r="L5" s="25"/>
      <c r="M5" s="25"/>
      <c r="N5" s="25"/>
      <c r="O5" s="25"/>
      <c r="P5" s="25"/>
      <c r="Q5" s="25"/>
      <c r="R5" s="25"/>
      <c r="S5" s="25"/>
      <c r="T5" s="25"/>
      <c r="U5" s="25"/>
      <c r="V5" s="25"/>
      <c r="W5" s="25"/>
      <c r="X5" s="25"/>
      <c r="Y5" s="25"/>
      <c r="Z5" s="25"/>
      <c r="AA5" s="25"/>
      <c r="AB5" s="25"/>
      <c r="AC5" s="25"/>
      <c r="AD5" s="25"/>
      <c r="AE5"/>
    </row>
    <row r="8" spans="1:31" x14ac:dyDescent="0.3">
      <c r="B8" s="946" t="s">
        <v>489</v>
      </c>
      <c r="C8" s="946"/>
    </row>
    <row r="9" spans="1:31" x14ac:dyDescent="0.3">
      <c r="B9" s="225">
        <f>IFERROR(IF(Indice!B8="","2XX2",YEAR(Indice!B8)),"2XX2")</f>
        <v>2024</v>
      </c>
      <c r="C9" s="225">
        <v>2023</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row>
    <row r="10" spans="1:31" x14ac:dyDescent="0.3">
      <c r="A10" s="110" t="s">
        <v>60</v>
      </c>
      <c r="B10" s="154"/>
      <c r="C10" s="154"/>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row>
    <row r="11" spans="1:31" x14ac:dyDescent="0.3">
      <c r="A11" s="110" t="s">
        <v>511</v>
      </c>
      <c r="B11"/>
      <c r="C11"/>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row>
    <row r="12" spans="1:31" x14ac:dyDescent="0.3">
      <c r="A12" s="200" t="s">
        <v>415</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row>
    <row r="13" spans="1:31" x14ac:dyDescent="0.3">
      <c r="A13" s="25" t="s">
        <v>211</v>
      </c>
      <c r="B13" s="379">
        <v>70329276292</v>
      </c>
      <c r="C13" s="370">
        <v>133248761333</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row>
    <row r="14" spans="1:31" x14ac:dyDescent="0.3">
      <c r="A14" t="s">
        <v>212</v>
      </c>
      <c r="B14" s="379">
        <v>671497923824</v>
      </c>
      <c r="C14" s="370">
        <v>812466304588</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row>
    <row r="15" spans="1:31" hidden="1" x14ac:dyDescent="0.3">
      <c r="A15" s="200" t="s">
        <v>416</v>
      </c>
      <c r="B15" s="25">
        <v>0</v>
      </c>
      <c r="C15" s="25">
        <v>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row>
    <row r="16" spans="1:31" hidden="1" x14ac:dyDescent="0.3">
      <c r="A16" s="25" t="s">
        <v>211</v>
      </c>
      <c r="B16" s="25">
        <v>0</v>
      </c>
      <c r="C16" s="25">
        <v>0</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row>
    <row r="17" spans="1:31" hidden="1" x14ac:dyDescent="0.3">
      <c r="A17" t="s">
        <v>212</v>
      </c>
      <c r="B17" s="25">
        <v>0</v>
      </c>
      <c r="C17" s="25">
        <v>0</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row>
    <row r="18" spans="1:31" x14ac:dyDescent="0.3">
      <c r="A18" s="110" t="s">
        <v>512</v>
      </c>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row>
    <row r="19" spans="1:31" x14ac:dyDescent="0.3">
      <c r="A19" s="200" t="s">
        <v>415</v>
      </c>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row>
    <row r="20" spans="1:31" x14ac:dyDescent="0.3">
      <c r="A20" s="25" t="s">
        <v>211</v>
      </c>
      <c r="B20" s="379">
        <v>6962634099</v>
      </c>
      <c r="C20" s="385">
        <v>6851347839</v>
      </c>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row>
    <row r="21" spans="1:31" x14ac:dyDescent="0.3">
      <c r="A21" t="s">
        <v>212</v>
      </c>
      <c r="B21" s="379">
        <v>31218713299</v>
      </c>
      <c r="C21" s="385">
        <v>21957171488</v>
      </c>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row>
    <row r="22" spans="1:31" hidden="1" x14ac:dyDescent="0.3">
      <c r="A22" s="200" t="s">
        <v>416</v>
      </c>
      <c r="B22" s="25">
        <v>0</v>
      </c>
      <c r="C22" s="25">
        <v>0</v>
      </c>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row>
    <row r="23" spans="1:31" hidden="1" x14ac:dyDescent="0.3">
      <c r="A23" s="25" t="s">
        <v>211</v>
      </c>
      <c r="B23" s="25">
        <v>0</v>
      </c>
      <c r="C23" s="25">
        <v>0</v>
      </c>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row>
    <row r="24" spans="1:31" hidden="1" x14ac:dyDescent="0.3">
      <c r="A24" t="s">
        <v>212</v>
      </c>
      <c r="B24" s="25">
        <v>0</v>
      </c>
      <c r="C24" s="25">
        <v>0</v>
      </c>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row>
    <row r="25" spans="1:31" x14ac:dyDescent="0.3">
      <c r="A25" s="110" t="s">
        <v>513</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row>
    <row r="26" spans="1:31" x14ac:dyDescent="0.3">
      <c r="A26" s="200" t="s">
        <v>415</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row>
    <row r="27" spans="1:31" hidden="1" x14ac:dyDescent="0.3">
      <c r="A27" s="25" t="s">
        <v>211</v>
      </c>
      <c r="B27" s="378">
        <v>0</v>
      </c>
      <c r="C27" s="25">
        <v>0</v>
      </c>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row>
    <row r="28" spans="1:31" x14ac:dyDescent="0.3">
      <c r="A28" t="s">
        <v>212</v>
      </c>
      <c r="B28" s="379">
        <v>4067150560</v>
      </c>
      <c r="C28" s="385">
        <v>7996267468</v>
      </c>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row>
    <row r="29" spans="1:31" hidden="1" x14ac:dyDescent="0.3">
      <c r="A29" s="200" t="s">
        <v>416</v>
      </c>
      <c r="B29" s="385">
        <v>0</v>
      </c>
      <c r="C29" s="385">
        <v>0</v>
      </c>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row>
    <row r="30" spans="1:31" hidden="1" x14ac:dyDescent="0.3">
      <c r="A30" s="25" t="s">
        <v>211</v>
      </c>
      <c r="B30" s="25">
        <v>0</v>
      </c>
      <c r="C30" s="25">
        <v>0</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row>
    <row r="31" spans="1:31" hidden="1" x14ac:dyDescent="0.3">
      <c r="A31" t="s">
        <v>212</v>
      </c>
      <c r="B31" s="90">
        <v>0</v>
      </c>
      <c r="C31" s="90">
        <v>0</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row>
    <row r="32" spans="1:31" ht="15" thickBot="1" x14ac:dyDescent="0.35">
      <c r="A32" s="25"/>
      <c r="B32" s="384">
        <f>SUM($B$11:B31)</f>
        <v>784075698074</v>
      </c>
      <c r="C32" s="384">
        <f>SUM($C$11:C31)</f>
        <v>982519852716</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row>
    <row r="33" spans="1:31" ht="15" thickTop="1" x14ac:dyDescent="0.3"/>
    <row r="35" spans="1:31" x14ac:dyDescent="0.3">
      <c r="B35" s="400"/>
    </row>
    <row r="36" spans="1:31" x14ac:dyDescent="0.3">
      <c r="B36" s="400"/>
    </row>
    <row r="37" spans="1:31" x14ac:dyDescent="0.3">
      <c r="B37" s="400"/>
    </row>
    <row r="43" spans="1:31" s="72" customFormat="1" x14ac:dyDescent="0.3">
      <c r="A43" s="427" t="s">
        <v>932</v>
      </c>
      <c r="B43" s="427" t="s">
        <v>857</v>
      </c>
      <c r="C43" s="805" t="s">
        <v>643</v>
      </c>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row>
    <row r="44" spans="1:31" x14ac:dyDescent="0.3">
      <c r="A44" s="786" t="s">
        <v>640</v>
      </c>
      <c r="B44" s="806" t="s">
        <v>934</v>
      </c>
      <c r="C44" s="806" t="s">
        <v>933</v>
      </c>
    </row>
  </sheetData>
  <mergeCells count="1">
    <mergeCell ref="B8:C8"/>
  </mergeCells>
  <hyperlinks>
    <hyperlink ref="C1" location="ER!A1" display="ER" xr:uid="{00000000-0004-0000-1D00-000000000000}"/>
  </hyperlinks>
  <pageMargins left="0.7" right="0.7" top="0.75" bottom="0.75" header="0.3" footer="0.3"/>
  <pageSetup scale="87"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B24"/>
  <sheetViews>
    <sheetView showGridLines="0" topLeftCell="A12" zoomScale="98" zoomScaleNormal="98" workbookViewId="0">
      <selection activeCell="E30" sqref="E30"/>
    </sheetView>
  </sheetViews>
  <sheetFormatPr baseColWidth="10" defaultRowHeight="14.4" x14ac:dyDescent="0.3"/>
  <cols>
    <col min="1" max="1" width="38" style="90" customWidth="1"/>
    <col min="2" max="2" width="28.5546875" style="90" customWidth="1"/>
    <col min="3" max="3" width="28.44140625" style="90" customWidth="1"/>
    <col min="4" max="4" width="4.44140625" style="90" customWidth="1"/>
    <col min="5" max="28" width="11.33203125" style="90"/>
  </cols>
  <sheetData>
    <row r="1" spans="1:28" x14ac:dyDescent="0.3">
      <c r="C1" s="755" t="s">
        <v>138</v>
      </c>
    </row>
    <row r="5" spans="1:28" x14ac:dyDescent="0.3">
      <c r="A5" s="955" t="s">
        <v>270</v>
      </c>
      <c r="B5" s="955"/>
      <c r="C5" s="955"/>
      <c r="D5" s="25"/>
      <c r="E5" s="25"/>
      <c r="F5" s="25"/>
      <c r="G5" s="25"/>
      <c r="H5" s="25"/>
      <c r="I5" s="25"/>
      <c r="J5" s="25"/>
      <c r="K5" s="25"/>
      <c r="L5" s="25"/>
      <c r="M5" s="25"/>
      <c r="N5" s="25"/>
      <c r="O5" s="25"/>
      <c r="P5" s="25"/>
      <c r="Q5" s="25"/>
      <c r="R5" s="25"/>
      <c r="S5" s="25"/>
      <c r="T5" s="25"/>
      <c r="U5" s="25"/>
      <c r="V5" s="25"/>
      <c r="W5" s="25"/>
      <c r="X5" s="25"/>
      <c r="Y5" s="25"/>
      <c r="Z5" s="25"/>
      <c r="AA5" s="25"/>
      <c r="AB5" s="25"/>
    </row>
    <row r="7" spans="1:28" x14ac:dyDescent="0.3">
      <c r="B7" s="983"/>
      <c r="C7" s="983"/>
    </row>
    <row r="8" spans="1:28" x14ac:dyDescent="0.3">
      <c r="B8" s="946" t="s">
        <v>489</v>
      </c>
      <c r="C8" s="946"/>
    </row>
    <row r="9" spans="1:28" x14ac:dyDescent="0.3">
      <c r="A9" s="110" t="s">
        <v>144</v>
      </c>
      <c r="B9" s="225">
        <f>IFERROR(IF(Indice!B8="","2XX2",YEAR(Indice!B8)),"2XX2")</f>
        <v>2024</v>
      </c>
      <c r="C9" s="225">
        <v>2023</v>
      </c>
      <c r="D9" s="25"/>
      <c r="E9" s="25"/>
      <c r="F9" s="25"/>
      <c r="G9" s="25"/>
      <c r="H9" s="25"/>
      <c r="I9" s="25"/>
      <c r="J9" s="25"/>
      <c r="K9" s="25"/>
      <c r="L9" s="25"/>
      <c r="M9" s="25"/>
      <c r="N9" s="25"/>
      <c r="O9" s="25"/>
      <c r="P9" s="25"/>
      <c r="Q9" s="25"/>
      <c r="R9" s="25"/>
      <c r="S9" s="25"/>
      <c r="T9" s="25"/>
      <c r="U9" s="25"/>
      <c r="V9" s="25"/>
      <c r="W9" s="25"/>
      <c r="X9" s="25"/>
      <c r="Y9" s="25"/>
      <c r="Z9" s="25"/>
      <c r="AA9" s="25"/>
      <c r="AB9" s="25"/>
    </row>
    <row r="10" spans="1:28" x14ac:dyDescent="0.3">
      <c r="A10" s="25" t="s">
        <v>514</v>
      </c>
      <c r="B10" s="491">
        <v>529219942356</v>
      </c>
      <c r="C10" s="378">
        <v>725898579808</v>
      </c>
      <c r="D10" s="25"/>
      <c r="E10" s="25"/>
      <c r="F10" s="25"/>
      <c r="G10" s="25"/>
      <c r="H10" s="25"/>
      <c r="I10" s="25"/>
      <c r="J10" s="25"/>
      <c r="K10" s="25"/>
      <c r="L10" s="25"/>
      <c r="M10" s="25"/>
      <c r="N10" s="25"/>
      <c r="O10" s="25"/>
      <c r="P10" s="25"/>
      <c r="Q10" s="25"/>
      <c r="R10" s="25"/>
      <c r="S10" s="25"/>
      <c r="T10" s="25"/>
      <c r="U10" s="25"/>
      <c r="V10" s="25"/>
      <c r="W10" s="25"/>
      <c r="X10" s="25"/>
      <c r="Y10" s="25"/>
      <c r="Z10" s="25"/>
      <c r="AA10" s="25"/>
      <c r="AB10" s="25"/>
    </row>
    <row r="11" spans="1:28" x14ac:dyDescent="0.3">
      <c r="A11" s="25" t="s">
        <v>515</v>
      </c>
      <c r="B11" s="491">
        <f>61093148563+1618101325</f>
        <v>62711249888</v>
      </c>
      <c r="C11" s="378">
        <v>53483846974</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row>
    <row r="12" spans="1:28" ht="15" thickBot="1" x14ac:dyDescent="0.35">
      <c r="A12" s="25" t="s">
        <v>213</v>
      </c>
      <c r="B12" s="386">
        <f>SUM($B$10:B11)</f>
        <v>591931192244</v>
      </c>
      <c r="C12" s="386">
        <f>SUM($C$10:C11)</f>
        <v>779382426782</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row>
    <row r="13" spans="1:28" ht="15" thickTop="1" x14ac:dyDescent="0.3">
      <c r="A13" s="25"/>
      <c r="B13" s="736"/>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row>
    <row r="14" spans="1:28" x14ac:dyDescent="0.3">
      <c r="A14" s="25"/>
      <c r="B14" s="491"/>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row>
    <row r="15" spans="1:28" x14ac:dyDescent="0.3">
      <c r="A15" s="25"/>
      <c r="B15" s="491"/>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row>
    <row r="16" spans="1:28" x14ac:dyDescent="0.3">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row>
    <row r="17" spans="1:28" x14ac:dyDescent="0.3">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row>
    <row r="18" spans="1:28" x14ac:dyDescent="0.3">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row>
    <row r="19" spans="1:28" x14ac:dyDescent="0.3">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row>
    <row r="23" spans="1:28" s="72" customFormat="1" x14ac:dyDescent="0.3">
      <c r="A23" s="427" t="s">
        <v>928</v>
      </c>
      <c r="B23" s="427" t="s">
        <v>857</v>
      </c>
      <c r="C23" s="427" t="s">
        <v>590</v>
      </c>
      <c r="D23" s="93"/>
      <c r="E23" s="93"/>
      <c r="F23" s="93"/>
      <c r="G23" s="93"/>
      <c r="H23" s="93"/>
      <c r="I23" s="93"/>
      <c r="J23" s="93"/>
      <c r="K23" s="93"/>
      <c r="L23" s="93"/>
      <c r="M23" s="93"/>
      <c r="N23" s="93"/>
      <c r="O23" s="93"/>
      <c r="P23" s="93"/>
      <c r="Q23" s="93"/>
      <c r="R23" s="93"/>
      <c r="S23" s="93"/>
      <c r="T23" s="93"/>
      <c r="U23" s="93"/>
      <c r="V23" s="93"/>
      <c r="W23" s="93"/>
      <c r="X23" s="93"/>
      <c r="Y23" s="93"/>
      <c r="Z23" s="93"/>
      <c r="AA23" s="93"/>
      <c r="AB23" s="93"/>
    </row>
    <row r="24" spans="1:28" x14ac:dyDescent="0.3">
      <c r="A24" s="786" t="s">
        <v>591</v>
      </c>
      <c r="B24" s="786" t="s">
        <v>588</v>
      </c>
      <c r="C24" s="806" t="s">
        <v>641</v>
      </c>
    </row>
  </sheetData>
  <mergeCells count="3">
    <mergeCell ref="A5:C5"/>
    <mergeCell ref="B7:C7"/>
    <mergeCell ref="B8:C8"/>
  </mergeCells>
  <hyperlinks>
    <hyperlink ref="C1" location="ER!A1" display="ER" xr:uid="{00000000-0004-0000-1E00-000000000000}"/>
  </hyperlinks>
  <pageMargins left="0.7" right="0.7" top="0.75" bottom="0.75" header="0.3" footer="0.3"/>
  <pageSetup scale="9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145"/>
  <sheetViews>
    <sheetView showGridLines="0" zoomScale="105" zoomScaleNormal="105" workbookViewId="0">
      <pane ySplit="1" topLeftCell="A98" activePane="bottomLeft" state="frozen"/>
      <selection pane="bottomLeft"/>
    </sheetView>
  </sheetViews>
  <sheetFormatPr baseColWidth="10" defaultRowHeight="14.4" x14ac:dyDescent="0.3"/>
  <cols>
    <col min="1" max="1" width="55.6640625" bestFit="1" customWidth="1"/>
    <col min="2" max="2" width="25.33203125" customWidth="1"/>
    <col min="3" max="3" width="23.6640625" customWidth="1"/>
    <col min="4" max="4" width="22.44140625" customWidth="1"/>
    <col min="5" max="6" width="23" style="90" customWidth="1"/>
    <col min="7" max="7" width="31.6640625" style="90" customWidth="1"/>
    <col min="8" max="8" width="1.33203125" style="90" customWidth="1"/>
    <col min="9" max="9" width="11.33203125" style="90"/>
    <col min="10" max="10" width="68.109375" style="90" customWidth="1"/>
    <col min="11" max="33" width="11.33203125" style="90"/>
  </cols>
  <sheetData>
    <row r="1" spans="1:33" x14ac:dyDescent="0.3">
      <c r="A1" s="90"/>
      <c r="B1" s="90"/>
      <c r="C1" s="90"/>
      <c r="D1" s="90"/>
      <c r="G1" s="105" t="s">
        <v>138</v>
      </c>
    </row>
    <row r="2" spans="1:33" x14ac:dyDescent="0.3">
      <c r="A2" s="90"/>
      <c r="B2" s="90"/>
      <c r="C2" s="90"/>
      <c r="D2" s="90"/>
    </row>
    <row r="3" spans="1:33" x14ac:dyDescent="0.3">
      <c r="A3" s="90"/>
      <c r="B3" s="90"/>
      <c r="C3" s="90"/>
      <c r="D3" s="90"/>
    </row>
    <row r="4" spans="1:33" x14ac:dyDescent="0.3">
      <c r="A4" s="90"/>
      <c r="B4" s="90"/>
      <c r="C4" s="90"/>
      <c r="D4" s="90"/>
    </row>
    <row r="5" spans="1:33" x14ac:dyDescent="0.3">
      <c r="A5" s="178" t="s">
        <v>271</v>
      </c>
      <c r="B5" s="506"/>
      <c r="C5" s="506"/>
      <c r="D5" s="506"/>
      <c r="E5" s="178"/>
      <c r="F5" s="178"/>
      <c r="G5" s="178"/>
      <c r="H5" s="178"/>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3">
      <c r="A6" s="1020" t="s">
        <v>163</v>
      </c>
      <c r="B6" s="1020"/>
      <c r="C6" s="1020"/>
      <c r="D6" s="1020"/>
      <c r="E6" s="1020"/>
      <c r="F6" s="1020"/>
      <c r="G6" s="1020"/>
      <c r="H6" s="1020"/>
    </row>
    <row r="7" spans="1:33" s="126" customFormat="1" ht="5.4" customHeight="1" x14ac:dyDescent="0.3">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s="126" customFormat="1" x14ac:dyDescent="0.3">
      <c r="A8" s="125" t="s">
        <v>164</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row>
    <row r="9" spans="1:33" s="126" customFormat="1" ht="9.6" customHeight="1" x14ac:dyDescent="0.3">
      <c r="A9" s="125"/>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row>
    <row r="10" spans="1:33" s="126" customFormat="1" ht="15" thickBot="1" x14ac:dyDescent="0.35">
      <c r="A10" s="946" t="s">
        <v>489</v>
      </c>
      <c r="B10" s="946"/>
      <c r="D10" s="507"/>
      <c r="E10" s="201"/>
      <c r="F10" s="202"/>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row>
    <row r="11" spans="1:33" s="126" customFormat="1" x14ac:dyDescent="0.3">
      <c r="A11" s="1021"/>
      <c r="B11" s="1023">
        <v>2024</v>
      </c>
      <c r="C11" s="1024"/>
      <c r="D11" s="1025"/>
      <c r="E11" s="1023">
        <v>2023</v>
      </c>
      <c r="F11" s="1024"/>
      <c r="G11" s="10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row>
    <row r="12" spans="1:33" s="126" customFormat="1" x14ac:dyDescent="0.3">
      <c r="A12" s="1022"/>
      <c r="B12" s="730" t="s">
        <v>165</v>
      </c>
      <c r="C12" s="730" t="s">
        <v>166</v>
      </c>
      <c r="D12" s="730" t="s">
        <v>3</v>
      </c>
      <c r="E12" s="731" t="s">
        <v>165</v>
      </c>
      <c r="F12" s="730" t="s">
        <v>166</v>
      </c>
      <c r="G12" s="730" t="s">
        <v>3</v>
      </c>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row>
    <row r="13" spans="1:33" s="126" customFormat="1" x14ac:dyDescent="0.3">
      <c r="A13" s="573" t="s">
        <v>715</v>
      </c>
      <c r="B13" s="574">
        <v>13384261930</v>
      </c>
      <c r="C13" s="428">
        <v>8465998739</v>
      </c>
      <c r="D13" s="428">
        <f t="shared" ref="D13:D51" si="0">B13+C13</f>
        <v>21850260669</v>
      </c>
      <c r="E13" s="501">
        <v>13661360011</v>
      </c>
      <c r="F13" s="428">
        <v>7957007132</v>
      </c>
      <c r="G13" s="428">
        <f t="shared" ref="G13:G51" si="1">SUM(E13:F13)</f>
        <v>21618367143</v>
      </c>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row>
    <row r="14" spans="1:33" s="126" customFormat="1" x14ac:dyDescent="0.3">
      <c r="A14" s="573" t="s">
        <v>716</v>
      </c>
      <c r="B14" s="574">
        <v>18162335</v>
      </c>
      <c r="C14" s="428">
        <v>6696075</v>
      </c>
      <c r="D14" s="428">
        <f t="shared" si="0"/>
        <v>24858410</v>
      </c>
      <c r="E14" s="501">
        <v>16959983</v>
      </c>
      <c r="F14" s="428">
        <v>27722285</v>
      </c>
      <c r="G14" s="428">
        <f t="shared" si="1"/>
        <v>44682268</v>
      </c>
      <c r="H14" s="125"/>
      <c r="I14" s="125"/>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row>
    <row r="15" spans="1:33" s="126" customFormat="1" x14ac:dyDescent="0.3">
      <c r="A15" s="573" t="s">
        <v>717</v>
      </c>
      <c r="B15" s="574">
        <v>1575028297</v>
      </c>
      <c r="C15" s="428">
        <v>718621113</v>
      </c>
      <c r="D15" s="428">
        <f t="shared" si="0"/>
        <v>2293649410</v>
      </c>
      <c r="E15" s="501">
        <v>1967534915</v>
      </c>
      <c r="F15" s="428">
        <v>721875415</v>
      </c>
      <c r="G15" s="428">
        <f t="shared" si="1"/>
        <v>2689410330</v>
      </c>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row>
    <row r="16" spans="1:33" s="126" customFormat="1" x14ac:dyDescent="0.3">
      <c r="A16" s="573" t="s">
        <v>718</v>
      </c>
      <c r="B16" s="574">
        <v>381358434</v>
      </c>
      <c r="C16" s="428">
        <v>197012498</v>
      </c>
      <c r="D16" s="428">
        <f t="shared" si="0"/>
        <v>578370932</v>
      </c>
      <c r="E16" s="501">
        <v>0</v>
      </c>
      <c r="F16" s="428">
        <v>0</v>
      </c>
      <c r="G16" s="428">
        <f t="shared" si="1"/>
        <v>0</v>
      </c>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row>
    <row r="17" spans="1:33" s="126" customFormat="1" x14ac:dyDescent="0.3">
      <c r="A17" s="573" t="s">
        <v>719</v>
      </c>
      <c r="B17" s="574">
        <v>44242100</v>
      </c>
      <c r="C17" s="428">
        <v>22698550</v>
      </c>
      <c r="D17" s="428">
        <f t="shared" si="0"/>
        <v>66940650</v>
      </c>
      <c r="E17" s="501">
        <v>42137100</v>
      </c>
      <c r="F17" s="428">
        <v>20188700</v>
      </c>
      <c r="G17" s="428">
        <f t="shared" si="1"/>
        <v>62325800</v>
      </c>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row>
    <row r="18" spans="1:33" s="126" customFormat="1" x14ac:dyDescent="0.3">
      <c r="A18" s="573" t="s">
        <v>720</v>
      </c>
      <c r="B18" s="574">
        <v>3461401388</v>
      </c>
      <c r="C18" s="428">
        <v>1481481459</v>
      </c>
      <c r="D18" s="428">
        <f t="shared" si="0"/>
        <v>4942882847</v>
      </c>
      <c r="E18" s="501">
        <v>4088967070</v>
      </c>
      <c r="F18" s="428">
        <v>1426558171</v>
      </c>
      <c r="G18" s="428">
        <f t="shared" si="1"/>
        <v>5515525241</v>
      </c>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row>
    <row r="19" spans="1:33" s="126" customFormat="1" x14ac:dyDescent="0.3">
      <c r="A19" s="573" t="s">
        <v>721</v>
      </c>
      <c r="B19" s="574">
        <v>1429549804</v>
      </c>
      <c r="C19" s="428">
        <v>814331839</v>
      </c>
      <c r="D19" s="428">
        <f t="shared" si="0"/>
        <v>2243881643</v>
      </c>
      <c r="E19" s="501">
        <v>1276164655</v>
      </c>
      <c r="F19" s="428">
        <v>756681454</v>
      </c>
      <c r="G19" s="428">
        <f t="shared" si="1"/>
        <v>2032846109</v>
      </c>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row>
    <row r="20" spans="1:33" s="126" customFormat="1" x14ac:dyDescent="0.3">
      <c r="A20" s="573" t="s">
        <v>722</v>
      </c>
      <c r="B20" s="574">
        <v>363244163</v>
      </c>
      <c r="C20" s="428">
        <v>97394984</v>
      </c>
      <c r="D20" s="428">
        <f t="shared" si="0"/>
        <v>460639147</v>
      </c>
      <c r="E20" s="501">
        <v>406400106</v>
      </c>
      <c r="F20" s="428">
        <v>126299468</v>
      </c>
      <c r="G20" s="428">
        <f t="shared" si="1"/>
        <v>532699574</v>
      </c>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row>
    <row r="21" spans="1:33" s="126" customFormat="1" x14ac:dyDescent="0.3">
      <c r="A21" s="573" t="s">
        <v>723</v>
      </c>
      <c r="B21" s="574">
        <v>944383295</v>
      </c>
      <c r="C21" s="428">
        <f>718236705+362458000</f>
        <v>1080694705</v>
      </c>
      <c r="D21" s="428">
        <f>B21+C21</f>
        <v>2025078000</v>
      </c>
      <c r="E21" s="501">
        <v>1438178651</v>
      </c>
      <c r="F21" s="428">
        <v>774871349</v>
      </c>
      <c r="G21" s="428">
        <f t="shared" si="1"/>
        <v>2213050000</v>
      </c>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row>
    <row r="22" spans="1:33" s="126" customFormat="1" x14ac:dyDescent="0.3">
      <c r="A22" s="573" t="s">
        <v>724</v>
      </c>
      <c r="B22" s="574">
        <v>361031584</v>
      </c>
      <c r="C22" s="428">
        <v>83910589</v>
      </c>
      <c r="D22" s="428">
        <f t="shared" si="0"/>
        <v>444942173</v>
      </c>
      <c r="E22" s="501">
        <v>535834964</v>
      </c>
      <c r="F22" s="428">
        <v>110687028</v>
      </c>
      <c r="G22" s="428">
        <f t="shared" si="1"/>
        <v>646521992</v>
      </c>
      <c r="H22" s="125"/>
      <c r="I22" s="125"/>
      <c r="J22" s="125"/>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row>
    <row r="23" spans="1:33" s="126" customFormat="1" x14ac:dyDescent="0.3">
      <c r="A23" s="573" t="s">
        <v>725</v>
      </c>
      <c r="B23" s="574">
        <v>0</v>
      </c>
      <c r="C23" s="428">
        <v>19578557</v>
      </c>
      <c r="D23" s="428">
        <f t="shared" si="0"/>
        <v>19578557</v>
      </c>
      <c r="E23" s="501">
        <v>0</v>
      </c>
      <c r="F23" s="428">
        <v>15761637</v>
      </c>
      <c r="G23" s="428">
        <f t="shared" si="1"/>
        <v>15761637</v>
      </c>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row>
    <row r="24" spans="1:33" s="126" customFormat="1" x14ac:dyDescent="0.3">
      <c r="A24" s="573" t="s">
        <v>726</v>
      </c>
      <c r="B24" s="574">
        <v>213186595</v>
      </c>
      <c r="C24" s="428">
        <v>83100000</v>
      </c>
      <c r="D24" s="428">
        <f t="shared" si="0"/>
        <v>296286595</v>
      </c>
      <c r="E24" s="501">
        <v>334027794</v>
      </c>
      <c r="F24" s="428">
        <v>104400000</v>
      </c>
      <c r="G24" s="428">
        <f t="shared" si="1"/>
        <v>438427794</v>
      </c>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row>
    <row r="25" spans="1:33" s="126" customFormat="1" x14ac:dyDescent="0.3">
      <c r="A25" s="573" t="s">
        <v>727</v>
      </c>
      <c r="B25" s="574">
        <v>1275000</v>
      </c>
      <c r="C25" s="428">
        <v>22455000</v>
      </c>
      <c r="D25" s="428">
        <f t="shared" si="0"/>
        <v>23730000</v>
      </c>
      <c r="E25" s="501">
        <v>0</v>
      </c>
      <c r="F25" s="428">
        <v>23275000</v>
      </c>
      <c r="G25" s="428">
        <f t="shared" si="1"/>
        <v>23275000</v>
      </c>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row>
    <row r="26" spans="1:33" s="126" customFormat="1" x14ac:dyDescent="0.3">
      <c r="A26" s="573" t="s">
        <v>728</v>
      </c>
      <c r="B26" s="574">
        <v>655742134</v>
      </c>
      <c r="C26" s="428">
        <v>397531223</v>
      </c>
      <c r="D26" s="428">
        <f t="shared" si="0"/>
        <v>1053273357</v>
      </c>
      <c r="E26" s="501">
        <v>646644215</v>
      </c>
      <c r="F26" s="428">
        <v>400890162</v>
      </c>
      <c r="G26" s="428">
        <f t="shared" si="1"/>
        <v>1047534377</v>
      </c>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row>
    <row r="27" spans="1:33" s="126" customFormat="1" x14ac:dyDescent="0.3">
      <c r="A27" s="573" t="s">
        <v>729</v>
      </c>
      <c r="B27" s="574">
        <v>7267628000</v>
      </c>
      <c r="C27" s="428">
        <v>305495000</v>
      </c>
      <c r="D27" s="428">
        <f t="shared" si="0"/>
        <v>7573123000</v>
      </c>
      <c r="E27" s="501">
        <v>10384645000</v>
      </c>
      <c r="F27" s="428">
        <v>415578000</v>
      </c>
      <c r="G27" s="428">
        <f t="shared" si="1"/>
        <v>10800223000</v>
      </c>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row>
    <row r="28" spans="1:33" s="126" customFormat="1" x14ac:dyDescent="0.3">
      <c r="A28" s="573" t="s">
        <v>730</v>
      </c>
      <c r="B28" s="574">
        <v>80222418</v>
      </c>
      <c r="C28" s="428">
        <v>28786261</v>
      </c>
      <c r="D28" s="428">
        <f t="shared" si="0"/>
        <v>109008679</v>
      </c>
      <c r="E28" s="501">
        <v>33299642</v>
      </c>
      <c r="F28" s="428">
        <v>60476131</v>
      </c>
      <c r="G28" s="428">
        <f t="shared" si="1"/>
        <v>93775773</v>
      </c>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row>
    <row r="29" spans="1:33" s="126" customFormat="1" x14ac:dyDescent="0.3">
      <c r="A29" s="573" t="s">
        <v>731</v>
      </c>
      <c r="B29" s="574">
        <v>1000000</v>
      </c>
      <c r="C29" s="428">
        <v>2893333</v>
      </c>
      <c r="D29" s="428">
        <f t="shared" si="0"/>
        <v>3893333</v>
      </c>
      <c r="E29" s="501">
        <v>0</v>
      </c>
      <c r="F29" s="428">
        <v>0</v>
      </c>
      <c r="G29" s="428">
        <f t="shared" si="1"/>
        <v>0</v>
      </c>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row>
    <row r="30" spans="1:33" s="126" customFormat="1" x14ac:dyDescent="0.3">
      <c r="A30" s="573" t="s">
        <v>732</v>
      </c>
      <c r="B30" s="574">
        <v>0</v>
      </c>
      <c r="C30" s="428">
        <v>0</v>
      </c>
      <c r="D30" s="428">
        <f t="shared" si="0"/>
        <v>0</v>
      </c>
      <c r="E30" s="501">
        <v>0</v>
      </c>
      <c r="F30" s="428">
        <v>0</v>
      </c>
      <c r="G30" s="428">
        <f t="shared" si="1"/>
        <v>0</v>
      </c>
      <c r="H30" s="125"/>
      <c r="I30" s="125"/>
      <c r="J30" s="125"/>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row>
    <row r="31" spans="1:33" s="126" customFormat="1" x14ac:dyDescent="0.3">
      <c r="A31" s="573" t="s">
        <v>733</v>
      </c>
      <c r="B31" s="574">
        <v>0</v>
      </c>
      <c r="C31" s="428">
        <v>0</v>
      </c>
      <c r="D31" s="428">
        <f t="shared" si="0"/>
        <v>0</v>
      </c>
      <c r="E31" s="501">
        <v>0</v>
      </c>
      <c r="F31" s="428">
        <v>0</v>
      </c>
      <c r="G31" s="428">
        <f t="shared" si="1"/>
        <v>0</v>
      </c>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row>
    <row r="32" spans="1:33" s="126" customFormat="1" x14ac:dyDescent="0.3">
      <c r="A32" s="573" t="s">
        <v>734</v>
      </c>
      <c r="B32" s="574"/>
      <c r="C32" s="428"/>
      <c r="D32" s="428">
        <f t="shared" si="0"/>
        <v>0</v>
      </c>
      <c r="E32" s="501">
        <v>0</v>
      </c>
      <c r="F32" s="428">
        <v>0</v>
      </c>
      <c r="G32" s="428">
        <f t="shared" si="1"/>
        <v>0</v>
      </c>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row>
    <row r="33" spans="1:33" s="126" customFormat="1" x14ac:dyDescent="0.3">
      <c r="A33" s="573" t="s">
        <v>735</v>
      </c>
      <c r="B33" s="574">
        <v>4600291878</v>
      </c>
      <c r="C33" s="428">
        <v>3625718</v>
      </c>
      <c r="D33" s="428">
        <f t="shared" si="0"/>
        <v>4603917596</v>
      </c>
      <c r="E33" s="501">
        <v>6052155944</v>
      </c>
      <c r="F33" s="428">
        <v>0</v>
      </c>
      <c r="G33" s="428">
        <f t="shared" si="1"/>
        <v>6052155944</v>
      </c>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row>
    <row r="34" spans="1:33" s="126" customFormat="1" x14ac:dyDescent="0.3">
      <c r="A34" s="573" t="s">
        <v>736</v>
      </c>
      <c r="B34" s="574">
        <v>106836997</v>
      </c>
      <c r="C34" s="428">
        <v>56036000</v>
      </c>
      <c r="D34" s="428">
        <f t="shared" si="0"/>
        <v>162872997</v>
      </c>
      <c r="E34" s="501">
        <v>203743387</v>
      </c>
      <c r="F34" s="428">
        <v>79579000</v>
      </c>
      <c r="G34" s="428">
        <f t="shared" si="1"/>
        <v>283322387</v>
      </c>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row>
    <row r="35" spans="1:33" s="126" customFormat="1" x14ac:dyDescent="0.3">
      <c r="A35" s="573" t="s">
        <v>737</v>
      </c>
      <c r="B35" s="574">
        <v>809655608</v>
      </c>
      <c r="C35" s="428">
        <v>8904101</v>
      </c>
      <c r="D35" s="428">
        <f t="shared" si="0"/>
        <v>818559709</v>
      </c>
      <c r="E35" s="501">
        <v>691358989</v>
      </c>
      <c r="F35" s="428">
        <v>-78565</v>
      </c>
      <c r="G35" s="428">
        <f t="shared" si="1"/>
        <v>691280424</v>
      </c>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row>
    <row r="36" spans="1:33" s="126" customFormat="1" x14ac:dyDescent="0.3">
      <c r="A36" s="573" t="s">
        <v>738</v>
      </c>
      <c r="B36" s="574">
        <v>12580620</v>
      </c>
      <c r="C36" s="428">
        <v>0</v>
      </c>
      <c r="D36" s="428">
        <f t="shared" si="0"/>
        <v>12580620</v>
      </c>
      <c r="E36" s="501">
        <v>379166583</v>
      </c>
      <c r="F36" s="428">
        <v>0</v>
      </c>
      <c r="G36" s="428">
        <f t="shared" si="1"/>
        <v>379166583</v>
      </c>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row>
    <row r="37" spans="1:33" s="126" customFormat="1" x14ac:dyDescent="0.3">
      <c r="A37" s="573" t="s">
        <v>739</v>
      </c>
      <c r="B37" s="574">
        <v>217363</v>
      </c>
      <c r="C37" s="428">
        <v>4900000</v>
      </c>
      <c r="D37" s="428">
        <f t="shared" si="0"/>
        <v>5117363</v>
      </c>
      <c r="E37" s="501">
        <v>590909</v>
      </c>
      <c r="F37" s="428">
        <v>8400000</v>
      </c>
      <c r="G37" s="428">
        <f t="shared" si="1"/>
        <v>8990909</v>
      </c>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row>
    <row r="38" spans="1:33" s="126" customFormat="1" x14ac:dyDescent="0.3">
      <c r="A38" s="573" t="s">
        <v>740</v>
      </c>
      <c r="B38" s="574">
        <v>1450256756</v>
      </c>
      <c r="C38" s="428">
        <v>4030000</v>
      </c>
      <c r="D38" s="428">
        <f t="shared" si="0"/>
        <v>1454286756</v>
      </c>
      <c r="E38" s="501">
        <v>3842462063</v>
      </c>
      <c r="F38" s="428">
        <v>0</v>
      </c>
      <c r="G38" s="428">
        <f t="shared" si="1"/>
        <v>3842462063</v>
      </c>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row>
    <row r="39" spans="1:33" s="126" customFormat="1" x14ac:dyDescent="0.3">
      <c r="A39" s="573" t="s">
        <v>741</v>
      </c>
      <c r="B39" s="574">
        <v>311848551</v>
      </c>
      <c r="C39" s="428">
        <v>0</v>
      </c>
      <c r="D39" s="428">
        <f t="shared" si="0"/>
        <v>311848551</v>
      </c>
      <c r="E39" s="501">
        <v>0</v>
      </c>
      <c r="F39" s="428">
        <v>0</v>
      </c>
      <c r="G39" s="428">
        <f t="shared" si="1"/>
        <v>0</v>
      </c>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row>
    <row r="40" spans="1:33" s="126" customFormat="1" x14ac:dyDescent="0.3">
      <c r="A40" s="573" t="s">
        <v>742</v>
      </c>
      <c r="B40" s="574">
        <v>69687387</v>
      </c>
      <c r="C40" s="428">
        <v>0</v>
      </c>
      <c r="D40" s="428">
        <f t="shared" si="0"/>
        <v>69687387</v>
      </c>
      <c r="E40" s="501">
        <v>144990832</v>
      </c>
      <c r="F40" s="428">
        <v>0</v>
      </c>
      <c r="G40" s="428">
        <f t="shared" si="1"/>
        <v>144990832</v>
      </c>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row>
    <row r="41" spans="1:33" s="126" customFormat="1" x14ac:dyDescent="0.3">
      <c r="A41" s="573" t="s">
        <v>743</v>
      </c>
      <c r="B41" s="574">
        <v>279713610</v>
      </c>
      <c r="C41" s="428">
        <v>0</v>
      </c>
      <c r="D41" s="428">
        <f t="shared" si="0"/>
        <v>279713610</v>
      </c>
      <c r="E41" s="501">
        <v>163344253</v>
      </c>
      <c r="F41" s="428">
        <v>0</v>
      </c>
      <c r="G41" s="428">
        <f t="shared" si="1"/>
        <v>163344253</v>
      </c>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1:33" s="126" customFormat="1" x14ac:dyDescent="0.3">
      <c r="A42" s="573" t="s">
        <v>744</v>
      </c>
      <c r="B42" s="574">
        <v>253692150</v>
      </c>
      <c r="C42" s="428">
        <v>4147709</v>
      </c>
      <c r="D42" s="428">
        <f t="shared" si="0"/>
        <v>257839859</v>
      </c>
      <c r="E42" s="501">
        <v>116012850</v>
      </c>
      <c r="F42" s="428">
        <v>5689984</v>
      </c>
      <c r="G42" s="428">
        <f t="shared" si="1"/>
        <v>121702834</v>
      </c>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row>
    <row r="43" spans="1:33" s="107" customFormat="1" x14ac:dyDescent="0.3">
      <c r="A43" s="573" t="s">
        <v>745</v>
      </c>
      <c r="B43" s="574">
        <v>196733279</v>
      </c>
      <c r="C43" s="428">
        <v>0</v>
      </c>
      <c r="D43" s="428">
        <f t="shared" si="0"/>
        <v>196733279</v>
      </c>
      <c r="E43" s="501">
        <v>0</v>
      </c>
      <c r="F43" s="428">
        <v>0</v>
      </c>
      <c r="G43" s="428">
        <f t="shared" si="1"/>
        <v>0</v>
      </c>
      <c r="H43" s="94"/>
      <c r="I43" s="94"/>
      <c r="J43" s="125"/>
      <c r="K43" s="94"/>
      <c r="L43" s="94"/>
      <c r="M43" s="94"/>
      <c r="N43" s="94"/>
      <c r="O43" s="94"/>
      <c r="P43" s="94"/>
      <c r="Q43" s="94"/>
      <c r="R43" s="94"/>
      <c r="S43" s="94"/>
      <c r="T43" s="94"/>
      <c r="U43" s="94"/>
      <c r="V43" s="94"/>
      <c r="W43" s="94"/>
      <c r="X43" s="94"/>
      <c r="Y43" s="94"/>
      <c r="Z43" s="94"/>
      <c r="AA43" s="94"/>
      <c r="AB43" s="94"/>
      <c r="AC43" s="94"/>
      <c r="AD43" s="94"/>
      <c r="AE43" s="94"/>
      <c r="AF43" s="94"/>
      <c r="AG43" s="94"/>
    </row>
    <row r="44" spans="1:33" s="107" customFormat="1" x14ac:dyDescent="0.3">
      <c r="A44" s="573" t="s">
        <v>746</v>
      </c>
      <c r="B44" s="574">
        <v>375660183</v>
      </c>
      <c r="C44" s="428">
        <v>112250</v>
      </c>
      <c r="D44" s="428">
        <f t="shared" si="0"/>
        <v>375772433</v>
      </c>
      <c r="E44" s="501">
        <v>210320949</v>
      </c>
      <c r="F44" s="428">
        <v>3051049</v>
      </c>
      <c r="G44" s="428">
        <f t="shared" si="1"/>
        <v>213371998</v>
      </c>
      <c r="H44" s="94"/>
      <c r="I44" s="94"/>
      <c r="J44" s="125"/>
      <c r="K44" s="94"/>
      <c r="L44" s="94"/>
      <c r="M44" s="94"/>
      <c r="N44" s="94"/>
      <c r="O44" s="94"/>
      <c r="P44" s="94"/>
      <c r="Q44" s="94"/>
      <c r="R44" s="94"/>
      <c r="S44" s="94"/>
      <c r="T44" s="94"/>
      <c r="U44" s="94"/>
      <c r="V44" s="94"/>
      <c r="W44" s="94"/>
      <c r="X44" s="94"/>
      <c r="Y44" s="94"/>
      <c r="Z44" s="94"/>
      <c r="AA44" s="94"/>
      <c r="AB44" s="94"/>
      <c r="AC44" s="94"/>
      <c r="AD44" s="94"/>
      <c r="AE44" s="94"/>
      <c r="AF44" s="94"/>
      <c r="AG44" s="94"/>
    </row>
    <row r="45" spans="1:33" s="107" customFormat="1" x14ac:dyDescent="0.3">
      <c r="A45" s="573" t="s">
        <v>747</v>
      </c>
      <c r="B45" s="574">
        <v>0</v>
      </c>
      <c r="C45" s="428">
        <v>33040959</v>
      </c>
      <c r="D45" s="428">
        <f t="shared" si="0"/>
        <v>33040959</v>
      </c>
      <c r="E45" s="501">
        <v>0</v>
      </c>
      <c r="F45" s="428">
        <v>59498985</v>
      </c>
      <c r="G45" s="428">
        <f t="shared" si="1"/>
        <v>59498985</v>
      </c>
      <c r="H45" s="94"/>
      <c r="I45" s="94"/>
      <c r="J45" s="125"/>
      <c r="K45" s="94"/>
      <c r="L45" s="94"/>
      <c r="M45" s="94"/>
      <c r="N45" s="94"/>
      <c r="O45" s="94"/>
      <c r="P45" s="94"/>
      <c r="Q45" s="94"/>
      <c r="R45" s="94"/>
      <c r="S45" s="94"/>
      <c r="T45" s="94"/>
      <c r="U45" s="94"/>
      <c r="V45" s="94"/>
      <c r="W45" s="94"/>
      <c r="X45" s="94"/>
      <c r="Y45" s="94"/>
      <c r="Z45" s="94"/>
      <c r="AA45" s="94"/>
      <c r="AB45" s="94"/>
      <c r="AC45" s="94"/>
      <c r="AD45" s="94"/>
      <c r="AE45" s="94"/>
      <c r="AF45" s="94"/>
      <c r="AG45" s="94"/>
    </row>
    <row r="46" spans="1:33" x14ac:dyDescent="0.3">
      <c r="A46" s="573" t="s">
        <v>748</v>
      </c>
      <c r="B46" s="574">
        <v>0</v>
      </c>
      <c r="C46" s="428">
        <v>69818184</v>
      </c>
      <c r="D46" s="428">
        <f t="shared" si="0"/>
        <v>69818184</v>
      </c>
      <c r="E46" s="501">
        <v>0</v>
      </c>
      <c r="F46" s="428">
        <v>157885992</v>
      </c>
      <c r="G46" s="428">
        <f t="shared" si="1"/>
        <v>157885992</v>
      </c>
      <c r="J46" s="125"/>
    </row>
    <row r="47" spans="1:33" x14ac:dyDescent="0.3">
      <c r="A47" s="573" t="s">
        <v>749</v>
      </c>
      <c r="B47" s="574">
        <v>0</v>
      </c>
      <c r="C47" s="428">
        <v>146878165</v>
      </c>
      <c r="D47" s="428">
        <f t="shared" si="0"/>
        <v>146878165</v>
      </c>
      <c r="E47" s="501">
        <v>0</v>
      </c>
      <c r="F47" s="428">
        <v>87173546</v>
      </c>
      <c r="G47" s="428">
        <f t="shared" si="1"/>
        <v>87173546</v>
      </c>
      <c r="J47" s="125"/>
    </row>
    <row r="48" spans="1:33" x14ac:dyDescent="0.3">
      <c r="A48" s="573" t="s">
        <v>750</v>
      </c>
      <c r="B48" s="574">
        <v>0</v>
      </c>
      <c r="C48" s="428">
        <v>0</v>
      </c>
      <c r="D48" s="428">
        <f t="shared" si="0"/>
        <v>0</v>
      </c>
      <c r="E48" s="501">
        <v>0</v>
      </c>
      <c r="F48" s="428">
        <v>77539143</v>
      </c>
      <c r="G48" s="428">
        <f t="shared" si="1"/>
        <v>77539143</v>
      </c>
      <c r="J48" s="125"/>
    </row>
    <row r="49" spans="1:33" x14ac:dyDescent="0.3">
      <c r="A49" s="573" t="s">
        <v>751</v>
      </c>
      <c r="B49" s="574">
        <v>378958156</v>
      </c>
      <c r="C49" s="428">
        <v>1708148978</v>
      </c>
      <c r="D49" s="428">
        <f t="shared" si="0"/>
        <v>2087107134</v>
      </c>
      <c r="E49" s="501">
        <v>481804109</v>
      </c>
      <c r="F49" s="428">
        <v>3066826258</v>
      </c>
      <c r="G49" s="428">
        <f t="shared" si="1"/>
        <v>3548630367</v>
      </c>
      <c r="J49" s="125"/>
    </row>
    <row r="50" spans="1:33" x14ac:dyDescent="0.3">
      <c r="A50" s="573" t="s">
        <v>752</v>
      </c>
      <c r="B50" s="574">
        <v>223105272</v>
      </c>
      <c r="C50" s="428">
        <v>910103782</v>
      </c>
      <c r="D50" s="428">
        <f t="shared" si="0"/>
        <v>1133209054</v>
      </c>
      <c r="E50" s="501">
        <v>167028887</v>
      </c>
      <c r="F50" s="428">
        <v>1101920476</v>
      </c>
      <c r="G50" s="428">
        <f t="shared" si="1"/>
        <v>1268949363</v>
      </c>
      <c r="J50" s="125"/>
    </row>
    <row r="51" spans="1:33" x14ac:dyDescent="0.3">
      <c r="A51" s="573" t="s">
        <v>753</v>
      </c>
      <c r="B51" s="574">
        <v>0</v>
      </c>
      <c r="C51" s="428">
        <v>238623538</v>
      </c>
      <c r="D51" s="428">
        <f t="shared" si="0"/>
        <v>238623538</v>
      </c>
      <c r="E51" s="501">
        <v>0</v>
      </c>
      <c r="F51" s="428">
        <v>451157542</v>
      </c>
      <c r="G51" s="428">
        <f t="shared" si="1"/>
        <v>451157542</v>
      </c>
      <c r="J51" s="125"/>
    </row>
    <row r="52" spans="1:33" x14ac:dyDescent="0.3">
      <c r="B52" s="379"/>
      <c r="C52" s="379"/>
      <c r="D52" s="379"/>
      <c r="E52" s="378"/>
      <c r="F52" s="379"/>
      <c r="G52" s="379"/>
    </row>
    <row r="53" spans="1:33" x14ac:dyDescent="0.3">
      <c r="B53" s="379"/>
      <c r="C53" s="379"/>
      <c r="D53" s="379"/>
      <c r="E53" s="378"/>
      <c r="F53" s="379"/>
      <c r="G53" s="379"/>
    </row>
    <row r="54" spans="1:33" x14ac:dyDescent="0.3">
      <c r="B54" s="379"/>
      <c r="C54" s="379"/>
      <c r="D54" s="379"/>
      <c r="E54" s="378"/>
      <c r="F54" s="379"/>
      <c r="G54" s="379"/>
    </row>
    <row r="55" spans="1:33" x14ac:dyDescent="0.3">
      <c r="B55" s="379"/>
      <c r="C55" s="379"/>
      <c r="D55" s="379"/>
      <c r="E55" s="378"/>
      <c r="F55" s="379"/>
      <c r="G55" s="379"/>
    </row>
    <row r="56" spans="1:33" x14ac:dyDescent="0.3">
      <c r="B56" s="830"/>
      <c r="C56" s="830"/>
      <c r="D56" s="831"/>
      <c r="E56" s="346"/>
      <c r="F56" s="346"/>
      <c r="G56" s="832"/>
    </row>
    <row r="57" spans="1:33" x14ac:dyDescent="0.3">
      <c r="B57" s="830"/>
      <c r="C57" s="830"/>
      <c r="D57" s="831"/>
      <c r="E57" s="346"/>
      <c r="F57" s="346"/>
      <c r="G57" s="832"/>
    </row>
    <row r="58" spans="1:33" x14ac:dyDescent="0.3">
      <c r="B58" s="830"/>
      <c r="C58" s="830"/>
      <c r="D58" s="831"/>
      <c r="E58" s="346"/>
      <c r="F58" s="346"/>
      <c r="G58" s="832"/>
    </row>
    <row r="59" spans="1:33" s="72" customFormat="1" x14ac:dyDescent="0.3">
      <c r="A59" s="991" t="s">
        <v>855</v>
      </c>
      <c r="B59" s="1018"/>
      <c r="C59" s="1018" t="s">
        <v>857</v>
      </c>
      <c r="D59" s="992"/>
      <c r="E59" s="829"/>
      <c r="F59" s="1019" t="s">
        <v>586</v>
      </c>
      <c r="G59" s="1019"/>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row>
    <row r="60" spans="1:33" x14ac:dyDescent="0.3">
      <c r="A60" s="1001" t="s">
        <v>587</v>
      </c>
      <c r="B60" s="1017"/>
      <c r="C60" s="1017" t="s">
        <v>588</v>
      </c>
      <c r="D60" s="1002"/>
      <c r="E60" s="576"/>
      <c r="F60" s="1005" t="s">
        <v>589</v>
      </c>
      <c r="G60" s="1005"/>
    </row>
    <row r="61" spans="1:33" x14ac:dyDescent="0.3">
      <c r="B61" s="830"/>
      <c r="C61" s="830"/>
      <c r="D61" s="831"/>
      <c r="E61" s="346"/>
      <c r="F61" s="346"/>
      <c r="G61" s="832"/>
    </row>
    <row r="62" spans="1:33" x14ac:dyDescent="0.3">
      <c r="A62" s="126"/>
      <c r="B62" s="575"/>
      <c r="C62" s="575"/>
      <c r="D62" s="508"/>
      <c r="E62" s="346"/>
      <c r="F62" s="346"/>
      <c r="G62" s="431"/>
    </row>
    <row r="63" spans="1:33" x14ac:dyDescent="0.3">
      <c r="A63" s="509" t="s">
        <v>754</v>
      </c>
      <c r="B63" s="732">
        <v>564544870</v>
      </c>
      <c r="C63" s="733">
        <v>0</v>
      </c>
      <c r="D63" s="428">
        <f t="shared" ref="D63:D115" si="2">B63+C63</f>
        <v>564544870</v>
      </c>
      <c r="E63" s="733">
        <v>1031752594</v>
      </c>
      <c r="F63" s="733">
        <v>0</v>
      </c>
      <c r="G63" s="428">
        <f t="shared" ref="G63:G94" si="3">SUM(E63:F63)</f>
        <v>1031752594</v>
      </c>
      <c r="J63" s="125"/>
    </row>
    <row r="64" spans="1:33" x14ac:dyDescent="0.3">
      <c r="A64" s="573" t="s">
        <v>755</v>
      </c>
      <c r="B64" s="732">
        <v>33458617</v>
      </c>
      <c r="C64" s="733">
        <v>0</v>
      </c>
      <c r="D64" s="428">
        <f t="shared" si="2"/>
        <v>33458617</v>
      </c>
      <c r="E64" s="733">
        <v>64192202</v>
      </c>
      <c r="F64" s="733">
        <v>0</v>
      </c>
      <c r="G64" s="428">
        <f t="shared" si="3"/>
        <v>64192202</v>
      </c>
      <c r="J64" s="125"/>
    </row>
    <row r="65" spans="1:10" x14ac:dyDescent="0.3">
      <c r="A65" s="573" t="s">
        <v>756</v>
      </c>
      <c r="B65" s="732">
        <f>4540357-7727</f>
        <v>4532630</v>
      </c>
      <c r="C65" s="733">
        <v>18222990</v>
      </c>
      <c r="D65" s="428">
        <f t="shared" si="2"/>
        <v>22755620</v>
      </c>
      <c r="E65" s="733">
        <v>3882092</v>
      </c>
      <c r="F65" s="733">
        <v>29865043</v>
      </c>
      <c r="G65" s="428">
        <f t="shared" si="3"/>
        <v>33747135</v>
      </c>
      <c r="J65" s="125"/>
    </row>
    <row r="66" spans="1:10" x14ac:dyDescent="0.3">
      <c r="A66" s="573" t="s">
        <v>757</v>
      </c>
      <c r="B66" s="732">
        <v>1536362401</v>
      </c>
      <c r="C66" s="733">
        <v>5792816286</v>
      </c>
      <c r="D66" s="428">
        <f t="shared" si="2"/>
        <v>7329178687</v>
      </c>
      <c r="E66" s="733">
        <v>1561411671</v>
      </c>
      <c r="F66" s="733">
        <v>8305535178</v>
      </c>
      <c r="G66" s="428">
        <f t="shared" si="3"/>
        <v>9866946849</v>
      </c>
      <c r="J66" s="125"/>
    </row>
    <row r="67" spans="1:10" x14ac:dyDescent="0.3">
      <c r="A67" s="573" t="s">
        <v>758</v>
      </c>
      <c r="B67" s="732">
        <v>0</v>
      </c>
      <c r="C67" s="733">
        <v>0</v>
      </c>
      <c r="D67" s="428">
        <f t="shared" si="2"/>
        <v>0</v>
      </c>
      <c r="E67" s="733">
        <v>100186975</v>
      </c>
      <c r="F67" s="733">
        <v>41031492</v>
      </c>
      <c r="G67" s="428">
        <f t="shared" si="3"/>
        <v>141218467</v>
      </c>
      <c r="J67" s="125"/>
    </row>
    <row r="68" spans="1:10" x14ac:dyDescent="0.3">
      <c r="A68" s="573" t="s">
        <v>759</v>
      </c>
      <c r="B68" s="732">
        <v>0</v>
      </c>
      <c r="C68" s="733">
        <v>815509</v>
      </c>
      <c r="D68" s="428">
        <f t="shared" si="2"/>
        <v>815509</v>
      </c>
      <c r="E68" s="733">
        <v>0</v>
      </c>
      <c r="F68" s="733">
        <v>176562</v>
      </c>
      <c r="G68" s="428">
        <f t="shared" si="3"/>
        <v>176562</v>
      </c>
      <c r="J68" s="125"/>
    </row>
    <row r="69" spans="1:10" x14ac:dyDescent="0.3">
      <c r="A69" s="573" t="s">
        <v>760</v>
      </c>
      <c r="B69" s="732">
        <v>1194150</v>
      </c>
      <c r="C69" s="733">
        <v>71887638</v>
      </c>
      <c r="D69" s="428">
        <f t="shared" si="2"/>
        <v>73081788</v>
      </c>
      <c r="E69" s="733">
        <v>42036634</v>
      </c>
      <c r="F69" s="733">
        <v>158555974</v>
      </c>
      <c r="G69" s="428">
        <f t="shared" si="3"/>
        <v>200592608</v>
      </c>
      <c r="J69" s="125"/>
    </row>
    <row r="70" spans="1:10" x14ac:dyDescent="0.3">
      <c r="A70" s="573" t="s">
        <v>761</v>
      </c>
      <c r="B70" s="732">
        <v>401167921</v>
      </c>
      <c r="C70" s="733">
        <v>21749481</v>
      </c>
      <c r="D70" s="428">
        <f t="shared" si="2"/>
        <v>422917402</v>
      </c>
      <c r="E70" s="733">
        <v>592317824</v>
      </c>
      <c r="F70" s="733">
        <v>14622252</v>
      </c>
      <c r="G70" s="428">
        <f t="shared" si="3"/>
        <v>606940076</v>
      </c>
      <c r="J70" s="125"/>
    </row>
    <row r="71" spans="1:10" x14ac:dyDescent="0.3">
      <c r="A71" s="573" t="s">
        <v>762</v>
      </c>
      <c r="B71" s="732">
        <v>78110000</v>
      </c>
      <c r="C71" s="733">
        <v>1473134000</v>
      </c>
      <c r="D71" s="428">
        <f t="shared" si="2"/>
        <v>1551244000</v>
      </c>
      <c r="E71" s="733">
        <v>0</v>
      </c>
      <c r="F71" s="733">
        <v>1516643000</v>
      </c>
      <c r="G71" s="428">
        <f t="shared" si="3"/>
        <v>1516643000</v>
      </c>
      <c r="J71" s="125"/>
    </row>
    <row r="72" spans="1:10" x14ac:dyDescent="0.3">
      <c r="A72" s="573" t="s">
        <v>763</v>
      </c>
      <c r="B72" s="732">
        <v>12000000</v>
      </c>
      <c r="C72" s="733">
        <v>40819999</v>
      </c>
      <c r="D72" s="428">
        <f t="shared" si="2"/>
        <v>52819999</v>
      </c>
      <c r="E72" s="733">
        <v>12000000</v>
      </c>
      <c r="F72" s="733">
        <v>36220000</v>
      </c>
      <c r="G72" s="428">
        <f t="shared" si="3"/>
        <v>48220000</v>
      </c>
      <c r="J72" s="125"/>
    </row>
    <row r="73" spans="1:10" customFormat="1" x14ac:dyDescent="0.3">
      <c r="A73" s="573" t="s">
        <v>764</v>
      </c>
      <c r="B73" s="732">
        <v>107517623</v>
      </c>
      <c r="C73" s="733">
        <v>45602002</v>
      </c>
      <c r="D73" s="428">
        <f t="shared" si="2"/>
        <v>153119625</v>
      </c>
      <c r="E73" s="733">
        <v>94091679</v>
      </c>
      <c r="F73" s="733">
        <v>46643271</v>
      </c>
      <c r="G73" s="428">
        <f t="shared" si="3"/>
        <v>140734950</v>
      </c>
      <c r="J73" s="125"/>
    </row>
    <row r="74" spans="1:10" x14ac:dyDescent="0.3">
      <c r="A74" s="573" t="s">
        <v>765</v>
      </c>
      <c r="B74" s="732">
        <v>93093220</v>
      </c>
      <c r="C74" s="733">
        <v>761558674</v>
      </c>
      <c r="D74" s="428">
        <f t="shared" si="2"/>
        <v>854651894</v>
      </c>
      <c r="E74" s="733">
        <v>269115533</v>
      </c>
      <c r="F74" s="733">
        <v>335295313</v>
      </c>
      <c r="G74" s="428">
        <f t="shared" si="3"/>
        <v>604410846</v>
      </c>
      <c r="J74" s="125"/>
    </row>
    <row r="75" spans="1:10" x14ac:dyDescent="0.3">
      <c r="A75" s="573" t="s">
        <v>766</v>
      </c>
      <c r="B75" s="732">
        <v>23134981</v>
      </c>
      <c r="C75" s="733">
        <v>6241133</v>
      </c>
      <c r="D75" s="428">
        <f t="shared" si="2"/>
        <v>29376114</v>
      </c>
      <c r="E75" s="733">
        <v>0</v>
      </c>
      <c r="F75" s="733">
        <v>0</v>
      </c>
      <c r="G75" s="428">
        <f t="shared" si="3"/>
        <v>0</v>
      </c>
      <c r="J75" s="125"/>
    </row>
    <row r="76" spans="1:10" x14ac:dyDescent="0.3">
      <c r="A76" s="573" t="s">
        <v>767</v>
      </c>
      <c r="B76" s="732">
        <v>51170489</v>
      </c>
      <c r="C76" s="733">
        <v>3401004</v>
      </c>
      <c r="D76" s="428">
        <f t="shared" si="2"/>
        <v>54571493</v>
      </c>
      <c r="E76" s="733">
        <v>116894513</v>
      </c>
      <c r="F76" s="733">
        <v>3640905</v>
      </c>
      <c r="G76" s="428">
        <f t="shared" si="3"/>
        <v>120535418</v>
      </c>
      <c r="J76" s="125"/>
    </row>
    <row r="77" spans="1:10" x14ac:dyDescent="0.3">
      <c r="A77" s="573" t="s">
        <v>768</v>
      </c>
      <c r="B77" s="732">
        <v>514875279</v>
      </c>
      <c r="C77" s="733">
        <v>346229678</v>
      </c>
      <c r="D77" s="428">
        <f t="shared" si="2"/>
        <v>861104957</v>
      </c>
      <c r="E77" s="733">
        <v>665215835</v>
      </c>
      <c r="F77" s="733">
        <v>425986529</v>
      </c>
      <c r="G77" s="428">
        <f t="shared" si="3"/>
        <v>1091202364</v>
      </c>
      <c r="J77" s="125"/>
    </row>
    <row r="78" spans="1:10" x14ac:dyDescent="0.3">
      <c r="A78" s="573" t="s">
        <v>769</v>
      </c>
      <c r="B78" s="732">
        <v>110268208</v>
      </c>
      <c r="C78" s="733">
        <v>8154546</v>
      </c>
      <c r="D78" s="428">
        <f t="shared" si="2"/>
        <v>118422754</v>
      </c>
      <c r="E78" s="733">
        <v>206817685</v>
      </c>
      <c r="F78" s="733">
        <v>44610862</v>
      </c>
      <c r="G78" s="428">
        <f t="shared" si="3"/>
        <v>251428547</v>
      </c>
      <c r="J78" s="125"/>
    </row>
    <row r="79" spans="1:10" x14ac:dyDescent="0.3">
      <c r="A79" s="573" t="s">
        <v>770</v>
      </c>
      <c r="B79" s="732">
        <v>30000</v>
      </c>
      <c r="C79" s="733">
        <v>0</v>
      </c>
      <c r="D79" s="428">
        <f t="shared" si="2"/>
        <v>30000</v>
      </c>
      <c r="E79" s="733">
        <v>115000</v>
      </c>
      <c r="F79" s="733">
        <v>33410</v>
      </c>
      <c r="G79" s="428">
        <f t="shared" si="3"/>
        <v>148410</v>
      </c>
      <c r="J79" s="125"/>
    </row>
    <row r="80" spans="1:10" x14ac:dyDescent="0.3">
      <c r="A80" s="573" t="s">
        <v>771</v>
      </c>
      <c r="B80" s="732">
        <v>3657692186</v>
      </c>
      <c r="C80" s="733">
        <v>3509818</v>
      </c>
      <c r="D80" s="428">
        <f t="shared" si="2"/>
        <v>3661202004</v>
      </c>
      <c r="E80" s="733">
        <v>5037918046</v>
      </c>
      <c r="F80" s="733">
        <v>1974617</v>
      </c>
      <c r="G80" s="428">
        <f t="shared" si="3"/>
        <v>5039892663</v>
      </c>
      <c r="J80" s="125"/>
    </row>
    <row r="81" spans="1:10" x14ac:dyDescent="0.3">
      <c r="A81" s="573" t="s">
        <v>772</v>
      </c>
      <c r="B81" s="732">
        <v>87584694</v>
      </c>
      <c r="C81" s="733">
        <v>0</v>
      </c>
      <c r="D81" s="428">
        <f t="shared" si="2"/>
        <v>87584694</v>
      </c>
      <c r="E81" s="733">
        <v>105223222</v>
      </c>
      <c r="F81" s="733">
        <v>0</v>
      </c>
      <c r="G81" s="428">
        <f t="shared" si="3"/>
        <v>105223222</v>
      </c>
      <c r="J81" s="125"/>
    </row>
    <row r="82" spans="1:10" x14ac:dyDescent="0.3">
      <c r="A82" s="573" t="s">
        <v>773</v>
      </c>
      <c r="B82" s="732">
        <v>66229554</v>
      </c>
      <c r="C82" s="733">
        <v>2063636</v>
      </c>
      <c r="D82" s="428">
        <f t="shared" si="2"/>
        <v>68293190</v>
      </c>
      <c r="E82" s="733">
        <v>29134086</v>
      </c>
      <c r="F82" s="733">
        <v>7084323</v>
      </c>
      <c r="G82" s="428">
        <f t="shared" si="3"/>
        <v>36218409</v>
      </c>
      <c r="J82" s="125"/>
    </row>
    <row r="83" spans="1:10" x14ac:dyDescent="0.3">
      <c r="A83" s="573" t="s">
        <v>774</v>
      </c>
      <c r="B83" s="732">
        <v>20967639</v>
      </c>
      <c r="C83" s="733">
        <v>1360781475</v>
      </c>
      <c r="D83" s="428">
        <f t="shared" si="2"/>
        <v>1381749114</v>
      </c>
      <c r="E83" s="733">
        <v>614547572</v>
      </c>
      <c r="F83" s="733">
        <v>816643884</v>
      </c>
      <c r="G83" s="428">
        <f t="shared" si="3"/>
        <v>1431191456</v>
      </c>
      <c r="J83" s="125"/>
    </row>
    <row r="84" spans="1:10" x14ac:dyDescent="0.3">
      <c r="A84" s="573" t="s">
        <v>775</v>
      </c>
      <c r="B84" s="732">
        <v>119881980</v>
      </c>
      <c r="C84" s="733">
        <v>506522127</v>
      </c>
      <c r="D84" s="428">
        <f t="shared" si="2"/>
        <v>626404107</v>
      </c>
      <c r="E84" s="733">
        <v>156360161</v>
      </c>
      <c r="F84" s="733">
        <v>363604273</v>
      </c>
      <c r="G84" s="428">
        <f t="shared" si="3"/>
        <v>519964434</v>
      </c>
      <c r="J84" s="125"/>
    </row>
    <row r="85" spans="1:10" x14ac:dyDescent="0.3">
      <c r="A85" s="573" t="s">
        <v>776</v>
      </c>
      <c r="B85" s="732">
        <v>200254472</v>
      </c>
      <c r="C85" s="733">
        <v>13372442</v>
      </c>
      <c r="D85" s="428">
        <f t="shared" si="2"/>
        <v>213626914</v>
      </c>
      <c r="E85" s="733">
        <v>263814633</v>
      </c>
      <c r="F85" s="733">
        <v>25643283</v>
      </c>
      <c r="G85" s="428">
        <f t="shared" si="3"/>
        <v>289457916</v>
      </c>
      <c r="J85" s="125"/>
    </row>
    <row r="86" spans="1:10" x14ac:dyDescent="0.3">
      <c r="A86" s="573" t="s">
        <v>777</v>
      </c>
      <c r="B86" s="732">
        <v>254960424</v>
      </c>
      <c r="C86" s="733">
        <v>5272046</v>
      </c>
      <c r="D86" s="428">
        <f t="shared" si="2"/>
        <v>260232470</v>
      </c>
      <c r="E86" s="733">
        <v>249792319</v>
      </c>
      <c r="F86" s="733">
        <v>13441411</v>
      </c>
      <c r="G86" s="428">
        <f t="shared" si="3"/>
        <v>263233730</v>
      </c>
      <c r="J86" s="125"/>
    </row>
    <row r="87" spans="1:10" x14ac:dyDescent="0.3">
      <c r="A87" s="573" t="s">
        <v>778</v>
      </c>
      <c r="B87" s="732">
        <v>0</v>
      </c>
      <c r="C87" s="733">
        <v>0</v>
      </c>
      <c r="D87" s="428">
        <f t="shared" si="2"/>
        <v>0</v>
      </c>
      <c r="E87" s="733">
        <v>0</v>
      </c>
      <c r="F87" s="733">
        <v>0</v>
      </c>
      <c r="G87" s="428">
        <f t="shared" si="3"/>
        <v>0</v>
      </c>
      <c r="J87" s="125"/>
    </row>
    <row r="88" spans="1:10" x14ac:dyDescent="0.3">
      <c r="A88" s="573" t="s">
        <v>779</v>
      </c>
      <c r="B88" s="732">
        <v>2298070496</v>
      </c>
      <c r="C88" s="733">
        <v>2210236</v>
      </c>
      <c r="D88" s="428">
        <f t="shared" si="2"/>
        <v>2300280732</v>
      </c>
      <c r="E88" s="733">
        <v>2354177688</v>
      </c>
      <c r="F88" s="733">
        <v>2467174</v>
      </c>
      <c r="G88" s="428">
        <f t="shared" si="3"/>
        <v>2356644862</v>
      </c>
      <c r="J88" s="125"/>
    </row>
    <row r="89" spans="1:10" x14ac:dyDescent="0.3">
      <c r="A89" s="573" t="s">
        <v>780</v>
      </c>
      <c r="B89" s="732">
        <v>797461183</v>
      </c>
      <c r="C89" s="733">
        <v>13679317</v>
      </c>
      <c r="D89" s="428">
        <f t="shared" si="2"/>
        <v>811140500</v>
      </c>
      <c r="E89" s="733">
        <v>699473640</v>
      </c>
      <c r="F89" s="733">
        <v>12718181</v>
      </c>
      <c r="G89" s="428">
        <f t="shared" si="3"/>
        <v>712191821</v>
      </c>
      <c r="J89" s="125"/>
    </row>
    <row r="90" spans="1:10" x14ac:dyDescent="0.3">
      <c r="A90" s="573" t="s">
        <v>781</v>
      </c>
      <c r="B90" s="732">
        <v>4048672600</v>
      </c>
      <c r="C90" s="733">
        <v>245625323</v>
      </c>
      <c r="D90" s="428">
        <f t="shared" si="2"/>
        <v>4294297923</v>
      </c>
      <c r="E90" s="733">
        <v>2812080474</v>
      </c>
      <c r="F90" s="733">
        <v>196451587</v>
      </c>
      <c r="G90" s="428">
        <f t="shared" si="3"/>
        <v>3008532061</v>
      </c>
      <c r="J90" s="125"/>
    </row>
    <row r="91" spans="1:10" x14ac:dyDescent="0.3">
      <c r="A91" s="573" t="s">
        <v>782</v>
      </c>
      <c r="B91" s="732">
        <v>33542999</v>
      </c>
      <c r="C91" s="733">
        <v>1662909</v>
      </c>
      <c r="D91" s="428">
        <f t="shared" si="2"/>
        <v>35205908</v>
      </c>
      <c r="E91" s="733">
        <v>62318656</v>
      </c>
      <c r="F91" s="733">
        <v>3829544</v>
      </c>
      <c r="G91" s="428">
        <f t="shared" si="3"/>
        <v>66148200</v>
      </c>
      <c r="J91" s="125"/>
    </row>
    <row r="92" spans="1:10" x14ac:dyDescent="0.3">
      <c r="A92" s="573" t="s">
        <v>783</v>
      </c>
      <c r="B92" s="732">
        <v>521099987</v>
      </c>
      <c r="C92" s="733">
        <v>7191831</v>
      </c>
      <c r="D92" s="428">
        <f t="shared" si="2"/>
        <v>528291818</v>
      </c>
      <c r="E92" s="733">
        <v>530400246</v>
      </c>
      <c r="F92" s="733">
        <v>1872860</v>
      </c>
      <c r="G92" s="428">
        <f t="shared" si="3"/>
        <v>532273106</v>
      </c>
      <c r="J92" s="125"/>
    </row>
    <row r="93" spans="1:10" x14ac:dyDescent="0.3">
      <c r="A93" s="573" t="s">
        <v>784</v>
      </c>
      <c r="B93" s="732">
        <v>2726116</v>
      </c>
      <c r="C93" s="733">
        <v>0</v>
      </c>
      <c r="D93" s="428">
        <f t="shared" si="2"/>
        <v>2726116</v>
      </c>
      <c r="E93" s="733">
        <v>568182</v>
      </c>
      <c r="F93" s="733">
        <v>0</v>
      </c>
      <c r="G93" s="428">
        <f t="shared" si="3"/>
        <v>568182</v>
      </c>
      <c r="J93" s="125"/>
    </row>
    <row r="94" spans="1:10" x14ac:dyDescent="0.3">
      <c r="A94" s="573" t="s">
        <v>785</v>
      </c>
      <c r="B94" s="732">
        <v>0</v>
      </c>
      <c r="C94" s="733">
        <v>60459013</v>
      </c>
      <c r="D94" s="428">
        <f t="shared" si="2"/>
        <v>60459013</v>
      </c>
      <c r="E94" s="733">
        <v>0</v>
      </c>
      <c r="F94" s="733">
        <v>41924433</v>
      </c>
      <c r="G94" s="428">
        <f t="shared" si="3"/>
        <v>41924433</v>
      </c>
      <c r="J94" s="125"/>
    </row>
    <row r="95" spans="1:10" x14ac:dyDescent="0.3">
      <c r="A95" s="573" t="s">
        <v>786</v>
      </c>
      <c r="B95" s="732">
        <v>75393330</v>
      </c>
      <c r="C95" s="733">
        <v>0</v>
      </c>
      <c r="D95" s="428">
        <f t="shared" si="2"/>
        <v>75393330</v>
      </c>
      <c r="E95" s="733">
        <v>83691880</v>
      </c>
      <c r="F95" s="733">
        <v>0</v>
      </c>
      <c r="G95" s="428">
        <f t="shared" ref="G95:G115" si="4">SUM(E95:F95)</f>
        <v>83691880</v>
      </c>
      <c r="J95" s="125"/>
    </row>
    <row r="96" spans="1:10" x14ac:dyDescent="0.3">
      <c r="A96" s="573" t="s">
        <v>787</v>
      </c>
      <c r="B96" s="732">
        <v>141337188</v>
      </c>
      <c r="C96" s="733">
        <v>1295274226</v>
      </c>
      <c r="D96" s="428">
        <f t="shared" si="2"/>
        <v>1436611414</v>
      </c>
      <c r="E96" s="733">
        <v>151813172</v>
      </c>
      <c r="F96" s="733">
        <v>1214225367</v>
      </c>
      <c r="G96" s="428">
        <f t="shared" si="4"/>
        <v>1366038539</v>
      </c>
      <c r="J96" s="125"/>
    </row>
    <row r="97" spans="1:33" x14ac:dyDescent="0.3">
      <c r="A97" s="573" t="s">
        <v>788</v>
      </c>
      <c r="B97" s="732">
        <v>194112089</v>
      </c>
      <c r="C97" s="733">
        <v>1707524196</v>
      </c>
      <c r="D97" s="428">
        <f t="shared" si="2"/>
        <v>1901636285</v>
      </c>
      <c r="E97" s="733">
        <v>305117167</v>
      </c>
      <c r="F97" s="733">
        <v>1713207685</v>
      </c>
      <c r="G97" s="428">
        <f t="shared" si="4"/>
        <v>2018324852</v>
      </c>
      <c r="J97" s="125"/>
    </row>
    <row r="98" spans="1:33" x14ac:dyDescent="0.3">
      <c r="A98" s="573" t="s">
        <v>789</v>
      </c>
      <c r="B98" s="732">
        <v>811131836</v>
      </c>
      <c r="C98" s="733">
        <v>364964499</v>
      </c>
      <c r="D98" s="428">
        <f t="shared" si="2"/>
        <v>1176096335</v>
      </c>
      <c r="E98" s="733">
        <v>614828199</v>
      </c>
      <c r="F98" s="733">
        <v>388993316</v>
      </c>
      <c r="G98" s="428">
        <f t="shared" si="4"/>
        <v>1003821515</v>
      </c>
      <c r="J98" s="125"/>
    </row>
    <row r="99" spans="1:33" x14ac:dyDescent="0.3">
      <c r="A99" s="573" t="s">
        <v>790</v>
      </c>
      <c r="B99" s="732">
        <v>15214031</v>
      </c>
      <c r="C99" s="733">
        <v>85315256</v>
      </c>
      <c r="D99" s="428">
        <f t="shared" si="2"/>
        <v>100529287</v>
      </c>
      <c r="E99" s="733">
        <v>17215563</v>
      </c>
      <c r="F99" s="733">
        <v>59243574</v>
      </c>
      <c r="G99" s="428">
        <f t="shared" si="4"/>
        <v>76459137</v>
      </c>
      <c r="J99" s="125"/>
    </row>
    <row r="100" spans="1:33" x14ac:dyDescent="0.3">
      <c r="A100" s="573" t="s">
        <v>791</v>
      </c>
      <c r="B100" s="732">
        <v>14973780</v>
      </c>
      <c r="C100" s="733">
        <v>96154829</v>
      </c>
      <c r="D100" s="428">
        <f t="shared" si="2"/>
        <v>111128609</v>
      </c>
      <c r="E100" s="733">
        <v>21183895</v>
      </c>
      <c r="F100" s="733">
        <v>109402435</v>
      </c>
      <c r="G100" s="428">
        <f t="shared" si="4"/>
        <v>130586330</v>
      </c>
      <c r="J100" s="125"/>
    </row>
    <row r="101" spans="1:33" x14ac:dyDescent="0.3">
      <c r="A101" s="573" t="s">
        <v>792</v>
      </c>
      <c r="B101" s="732">
        <v>24879114</v>
      </c>
      <c r="C101" s="733">
        <v>453818</v>
      </c>
      <c r="D101" s="428">
        <f t="shared" si="2"/>
        <v>25332932</v>
      </c>
      <c r="E101" s="733">
        <v>78605307</v>
      </c>
      <c r="F101" s="733">
        <v>684091</v>
      </c>
      <c r="G101" s="428">
        <f t="shared" si="4"/>
        <v>79289398</v>
      </c>
      <c r="J101" s="125"/>
    </row>
    <row r="102" spans="1:33" x14ac:dyDescent="0.3">
      <c r="A102" s="509" t="s">
        <v>793</v>
      </c>
      <c r="B102" s="732">
        <v>1988221582</v>
      </c>
      <c r="C102" s="733">
        <v>153755146</v>
      </c>
      <c r="D102" s="428">
        <f t="shared" si="2"/>
        <v>2141976728</v>
      </c>
      <c r="E102" s="733">
        <v>2033259546</v>
      </c>
      <c r="F102" s="733">
        <v>206148897</v>
      </c>
      <c r="G102" s="428">
        <f t="shared" si="4"/>
        <v>2239408443</v>
      </c>
      <c r="J102" s="125"/>
    </row>
    <row r="103" spans="1:33" x14ac:dyDescent="0.3">
      <c r="A103" s="509" t="s">
        <v>794</v>
      </c>
      <c r="B103" s="732">
        <v>6693442</v>
      </c>
      <c r="C103" s="733">
        <v>41305233</v>
      </c>
      <c r="D103" s="428">
        <f t="shared" si="2"/>
        <v>47998675</v>
      </c>
      <c r="E103" s="733">
        <v>10528752</v>
      </c>
      <c r="F103" s="733">
        <v>48284186</v>
      </c>
      <c r="G103" s="428">
        <f t="shared" si="4"/>
        <v>58812938</v>
      </c>
      <c r="J103" s="125"/>
    </row>
    <row r="104" spans="1:33" x14ac:dyDescent="0.3">
      <c r="A104" s="509" t="s">
        <v>795</v>
      </c>
      <c r="B104" s="732">
        <v>60423952</v>
      </c>
      <c r="C104" s="733">
        <v>637645938</v>
      </c>
      <c r="D104" s="428">
        <f t="shared" si="2"/>
        <v>698069890</v>
      </c>
      <c r="E104" s="733">
        <v>46834646</v>
      </c>
      <c r="F104" s="733">
        <v>633286089</v>
      </c>
      <c r="G104" s="428">
        <f t="shared" si="4"/>
        <v>680120735</v>
      </c>
      <c r="J104" s="125"/>
    </row>
    <row r="105" spans="1:33" x14ac:dyDescent="0.3">
      <c r="A105" s="509" t="s">
        <v>796</v>
      </c>
      <c r="B105" s="732">
        <v>12708474</v>
      </c>
      <c r="C105" s="733">
        <v>62087609</v>
      </c>
      <c r="D105" s="428">
        <f t="shared" si="2"/>
        <v>74796083</v>
      </c>
      <c r="E105" s="733">
        <v>7888705</v>
      </c>
      <c r="F105" s="733">
        <v>75488496</v>
      </c>
      <c r="G105" s="428">
        <f t="shared" si="4"/>
        <v>83377201</v>
      </c>
      <c r="J105" s="125"/>
    </row>
    <row r="106" spans="1:33" x14ac:dyDescent="0.3">
      <c r="A106" s="509" t="s">
        <v>797</v>
      </c>
      <c r="B106" s="732">
        <v>93644757</v>
      </c>
      <c r="C106" s="733">
        <v>22816488</v>
      </c>
      <c r="D106" s="428">
        <f t="shared" si="2"/>
        <v>116461245</v>
      </c>
      <c r="E106" s="733">
        <v>77482584</v>
      </c>
      <c r="F106" s="733">
        <v>19073063</v>
      </c>
      <c r="G106" s="428">
        <f t="shared" si="4"/>
        <v>96555647</v>
      </c>
      <c r="J106" s="125"/>
    </row>
    <row r="107" spans="1:33" x14ac:dyDescent="0.3">
      <c r="A107" s="509" t="s">
        <v>798</v>
      </c>
      <c r="B107" s="732">
        <v>5377724</v>
      </c>
      <c r="C107" s="733">
        <v>13492740</v>
      </c>
      <c r="D107" s="428">
        <f t="shared" si="2"/>
        <v>18870464</v>
      </c>
      <c r="E107" s="733">
        <v>5836363</v>
      </c>
      <c r="F107" s="733">
        <v>19429589</v>
      </c>
      <c r="G107" s="428">
        <f t="shared" si="4"/>
        <v>25265952</v>
      </c>
      <c r="J107" s="125"/>
    </row>
    <row r="108" spans="1:33" x14ac:dyDescent="0.3">
      <c r="A108" s="509" t="s">
        <v>799</v>
      </c>
      <c r="B108" s="732">
        <v>1770992938</v>
      </c>
      <c r="C108" s="733">
        <v>638124649</v>
      </c>
      <c r="D108" s="428">
        <f t="shared" si="2"/>
        <v>2409117587</v>
      </c>
      <c r="E108" s="733">
        <v>1433139367</v>
      </c>
      <c r="F108" s="733">
        <v>545973319</v>
      </c>
      <c r="G108" s="428">
        <f t="shared" si="4"/>
        <v>1979112686</v>
      </c>
      <c r="J108" s="125"/>
    </row>
    <row r="109" spans="1:33" x14ac:dyDescent="0.3">
      <c r="A109" s="509" t="s">
        <v>800</v>
      </c>
      <c r="B109" s="732">
        <v>41525597</v>
      </c>
      <c r="C109" s="733">
        <v>74131582</v>
      </c>
      <c r="D109" s="428">
        <f t="shared" si="2"/>
        <v>115657179</v>
      </c>
      <c r="E109" s="733">
        <v>44027334</v>
      </c>
      <c r="F109" s="733">
        <v>45235206</v>
      </c>
      <c r="G109" s="428">
        <f t="shared" si="4"/>
        <v>89262540</v>
      </c>
      <c r="H109"/>
      <c r="I109"/>
      <c r="J109" s="125"/>
      <c r="K109"/>
      <c r="L109"/>
      <c r="M109"/>
      <c r="N109"/>
      <c r="O109"/>
      <c r="P109"/>
      <c r="Q109"/>
      <c r="R109"/>
      <c r="S109"/>
      <c r="T109"/>
      <c r="U109"/>
      <c r="V109"/>
      <c r="W109"/>
      <c r="X109"/>
      <c r="Y109"/>
      <c r="Z109"/>
      <c r="AA109"/>
      <c r="AB109"/>
      <c r="AC109"/>
      <c r="AD109"/>
      <c r="AE109"/>
      <c r="AF109"/>
      <c r="AG109"/>
    </row>
    <row r="110" spans="1:33" x14ac:dyDescent="0.3">
      <c r="A110" s="509" t="s">
        <v>801</v>
      </c>
      <c r="B110" s="732">
        <v>46605138</v>
      </c>
      <c r="C110" s="733">
        <v>101641081</v>
      </c>
      <c r="D110" s="428">
        <f t="shared" si="2"/>
        <v>148246219</v>
      </c>
      <c r="E110" s="733">
        <v>47793973</v>
      </c>
      <c r="F110" s="733">
        <v>98475025</v>
      </c>
      <c r="G110" s="428">
        <f t="shared" si="4"/>
        <v>146268998</v>
      </c>
      <c r="J110" s="125"/>
    </row>
    <row r="111" spans="1:33" x14ac:dyDescent="0.3">
      <c r="A111" s="509" t="s">
        <v>802</v>
      </c>
      <c r="B111" s="732">
        <v>68659865</v>
      </c>
      <c r="C111" s="733">
        <v>98217790</v>
      </c>
      <c r="D111" s="428">
        <f t="shared" si="2"/>
        <v>166877655</v>
      </c>
      <c r="E111" s="733">
        <v>66917004</v>
      </c>
      <c r="F111" s="733">
        <v>87624430</v>
      </c>
      <c r="G111" s="428">
        <f t="shared" si="4"/>
        <v>154541434</v>
      </c>
      <c r="J111" s="125"/>
    </row>
    <row r="112" spans="1:33" x14ac:dyDescent="0.3">
      <c r="A112" s="509" t="s">
        <v>803</v>
      </c>
      <c r="B112" s="732">
        <v>165717994</v>
      </c>
      <c r="C112" s="733">
        <v>177504413</v>
      </c>
      <c r="D112" s="428">
        <f t="shared" si="2"/>
        <v>343222407</v>
      </c>
      <c r="E112" s="733">
        <v>144052747</v>
      </c>
      <c r="F112" s="733">
        <v>184056464</v>
      </c>
      <c r="G112" s="428">
        <f t="shared" si="4"/>
        <v>328109211</v>
      </c>
      <c r="J112" s="125"/>
    </row>
    <row r="113" spans="1:33" x14ac:dyDescent="0.3">
      <c r="A113" s="509" t="s">
        <v>804</v>
      </c>
      <c r="B113" s="732">
        <v>5110500</v>
      </c>
      <c r="C113" s="733">
        <v>75021402</v>
      </c>
      <c r="D113" s="428">
        <f t="shared" si="2"/>
        <v>80131902</v>
      </c>
      <c r="E113" s="733">
        <v>208264024</v>
      </c>
      <c r="F113" s="733">
        <v>115419730</v>
      </c>
      <c r="G113" s="428">
        <f t="shared" si="4"/>
        <v>323683754</v>
      </c>
      <c r="J113" s="125"/>
    </row>
    <row r="114" spans="1:33" x14ac:dyDescent="0.3">
      <c r="A114" s="509" t="s">
        <v>805</v>
      </c>
      <c r="B114" s="732">
        <v>13591574</v>
      </c>
      <c r="C114" s="733">
        <v>5021654</v>
      </c>
      <c r="D114" s="428">
        <f t="shared" si="2"/>
        <v>18613228</v>
      </c>
      <c r="E114" s="733">
        <v>12927611</v>
      </c>
      <c r="F114" s="733">
        <v>2318773</v>
      </c>
      <c r="G114" s="428">
        <f t="shared" si="4"/>
        <v>15246384</v>
      </c>
      <c r="J114" s="125"/>
    </row>
    <row r="115" spans="1:33" x14ac:dyDescent="0.3">
      <c r="A115" s="509" t="s">
        <v>806</v>
      </c>
      <c r="B115" s="732">
        <v>1165501538</v>
      </c>
      <c r="C115" s="733">
        <v>144137750</v>
      </c>
      <c r="D115" s="428">
        <f t="shared" si="2"/>
        <v>1309639288</v>
      </c>
      <c r="E115" s="733">
        <v>971407563</v>
      </c>
      <c r="F115" s="733">
        <v>105829052</v>
      </c>
      <c r="G115" s="428">
        <f t="shared" si="4"/>
        <v>1077236615</v>
      </c>
      <c r="J115" s="125"/>
    </row>
    <row r="116" spans="1:33" x14ac:dyDescent="0.3">
      <c r="C116" s="379"/>
      <c r="D116" s="831"/>
      <c r="E116" s="346"/>
      <c r="F116" s="346"/>
      <c r="G116" s="832"/>
    </row>
    <row r="117" spans="1:33" x14ac:dyDescent="0.3">
      <c r="C117" s="379"/>
      <c r="D117" s="831"/>
      <c r="E117" s="346"/>
      <c r="F117" s="346"/>
      <c r="G117" s="832"/>
    </row>
    <row r="118" spans="1:33" x14ac:dyDescent="0.3">
      <c r="C118" s="379"/>
      <c r="D118" s="831"/>
      <c r="E118" s="346"/>
      <c r="F118" s="346"/>
      <c r="G118" s="832"/>
    </row>
    <row r="119" spans="1:33" x14ac:dyDescent="0.3">
      <c r="C119" s="379"/>
      <c r="D119" s="831"/>
      <c r="E119" s="346"/>
      <c r="F119" s="346"/>
      <c r="G119" s="832"/>
    </row>
    <row r="120" spans="1:33" x14ac:dyDescent="0.3">
      <c r="C120" s="379"/>
      <c r="D120" s="831"/>
      <c r="E120" s="346"/>
      <c r="F120" s="346"/>
      <c r="G120" s="832"/>
    </row>
    <row r="121" spans="1:33" x14ac:dyDescent="0.3">
      <c r="B121" s="72"/>
      <c r="C121" s="379"/>
      <c r="D121" s="831"/>
      <c r="E121" s="346"/>
      <c r="F121" s="346"/>
      <c r="G121" s="832"/>
    </row>
    <row r="122" spans="1:33" s="72" customFormat="1" x14ac:dyDescent="0.3">
      <c r="A122" s="991" t="s">
        <v>855</v>
      </c>
      <c r="B122" s="1018"/>
      <c r="C122" s="1018" t="s">
        <v>857</v>
      </c>
      <c r="D122" s="992"/>
      <c r="E122" s="829"/>
      <c r="F122" s="1019" t="s">
        <v>586</v>
      </c>
      <c r="G122" s="1019"/>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row>
    <row r="123" spans="1:33" x14ac:dyDescent="0.3">
      <c r="A123" s="1001" t="s">
        <v>587</v>
      </c>
      <c r="B123" s="1017"/>
      <c r="C123" s="1017" t="s">
        <v>588</v>
      </c>
      <c r="D123" s="1002"/>
      <c r="E123" s="576"/>
      <c r="F123" s="1005" t="s">
        <v>589</v>
      </c>
      <c r="G123" s="1005"/>
    </row>
    <row r="124" spans="1:33" x14ac:dyDescent="0.3">
      <c r="C124" s="379"/>
      <c r="D124" s="831"/>
      <c r="E124" s="346"/>
      <c r="F124" s="346"/>
      <c r="G124" s="832"/>
    </row>
    <row r="125" spans="1:33" x14ac:dyDescent="0.3">
      <c r="C125" s="379"/>
      <c r="D125" s="831"/>
      <c r="E125" s="346"/>
      <c r="F125" s="346"/>
      <c r="G125" s="832"/>
    </row>
    <row r="126" spans="1:33" x14ac:dyDescent="0.3">
      <c r="E126"/>
      <c r="F126"/>
      <c r="G126"/>
    </row>
    <row r="127" spans="1:33" x14ac:dyDescent="0.3">
      <c r="E127"/>
      <c r="F127"/>
      <c r="G127"/>
    </row>
    <row r="128" spans="1:33" x14ac:dyDescent="0.3">
      <c r="A128" s="505" t="s">
        <v>807</v>
      </c>
      <c r="B128" s="732">
        <v>4152907</v>
      </c>
      <c r="C128" s="733">
        <v>627104112</v>
      </c>
      <c r="D128" s="428">
        <f t="shared" ref="D128:D134" si="5">B128+C128</f>
        <v>631257019</v>
      </c>
      <c r="E128" s="733">
        <v>0</v>
      </c>
      <c r="F128" s="733">
        <v>742683924</v>
      </c>
      <c r="G128" s="428">
        <f t="shared" ref="G128:G134" si="6">SUM(E128:F128)</f>
        <v>742683924</v>
      </c>
      <c r="J128" s="125"/>
    </row>
    <row r="129" spans="1:33" s="488" customFormat="1" x14ac:dyDescent="0.3">
      <c r="A129" s="505" t="s">
        <v>808</v>
      </c>
      <c r="B129" s="734">
        <v>0</v>
      </c>
      <c r="C129" s="733">
        <v>3521806437</v>
      </c>
      <c r="D129" s="428">
        <f t="shared" si="5"/>
        <v>3521806437</v>
      </c>
      <c r="E129" s="733">
        <v>0</v>
      </c>
      <c r="F129" s="733">
        <v>2385104836</v>
      </c>
      <c r="G129" s="428">
        <f t="shared" si="6"/>
        <v>2385104836</v>
      </c>
      <c r="H129" s="487"/>
      <c r="I129" s="487"/>
      <c r="J129" s="125"/>
      <c r="K129" s="487"/>
      <c r="L129" s="487"/>
      <c r="M129" s="487"/>
      <c r="N129" s="487"/>
      <c r="O129" s="487"/>
      <c r="P129" s="487"/>
      <c r="Q129" s="487"/>
      <c r="R129" s="487"/>
      <c r="S129" s="487"/>
      <c r="T129" s="487"/>
      <c r="U129" s="487"/>
      <c r="V129" s="487"/>
      <c r="W129" s="487"/>
      <c r="X129" s="487"/>
      <c r="Y129" s="487"/>
      <c r="Z129" s="487"/>
      <c r="AA129" s="487"/>
      <c r="AB129" s="487"/>
      <c r="AC129" s="487"/>
      <c r="AD129" s="487"/>
      <c r="AE129" s="487"/>
      <c r="AF129" s="487"/>
      <c r="AG129" s="487"/>
    </row>
    <row r="130" spans="1:33" x14ac:dyDescent="0.3">
      <c r="A130" s="505" t="s">
        <v>809</v>
      </c>
      <c r="B130" s="732">
        <v>209472905</v>
      </c>
      <c r="C130" s="733">
        <v>0</v>
      </c>
      <c r="D130" s="428">
        <f t="shared" si="5"/>
        <v>209472905</v>
      </c>
      <c r="E130" s="733">
        <v>408762532</v>
      </c>
      <c r="F130" s="733">
        <v>0</v>
      </c>
      <c r="G130" s="428">
        <f t="shared" si="6"/>
        <v>408762532</v>
      </c>
      <c r="J130" s="125"/>
    </row>
    <row r="131" spans="1:33" x14ac:dyDescent="0.3">
      <c r="A131" s="505" t="s">
        <v>810</v>
      </c>
      <c r="B131" s="732">
        <v>1952001030</v>
      </c>
      <c r="C131" s="733">
        <v>134940580</v>
      </c>
      <c r="D131" s="428">
        <f t="shared" si="5"/>
        <v>2086941610</v>
      </c>
      <c r="E131" s="733">
        <v>1733587532</v>
      </c>
      <c r="F131" s="733">
        <v>163517159</v>
      </c>
      <c r="G131" s="428">
        <f t="shared" si="6"/>
        <v>1897104691</v>
      </c>
      <c r="J131" s="125"/>
    </row>
    <row r="132" spans="1:33" x14ac:dyDescent="0.3">
      <c r="A132" s="505" t="s">
        <v>811</v>
      </c>
      <c r="B132" s="732">
        <v>1286396319</v>
      </c>
      <c r="C132" s="733">
        <v>108227645</v>
      </c>
      <c r="D132" s="428">
        <f t="shared" si="5"/>
        <v>1394623964</v>
      </c>
      <c r="E132" s="733">
        <v>1216492087</v>
      </c>
      <c r="F132" s="733">
        <v>84567991</v>
      </c>
      <c r="G132" s="428">
        <f t="shared" si="6"/>
        <v>1301060078</v>
      </c>
      <c r="J132" s="125"/>
    </row>
    <row r="133" spans="1:33" x14ac:dyDescent="0.3">
      <c r="A133" s="505" t="s">
        <v>812</v>
      </c>
      <c r="B133" s="732">
        <v>720907606</v>
      </c>
      <c r="C133" s="733">
        <v>438089014</v>
      </c>
      <c r="D133" s="428">
        <f t="shared" si="5"/>
        <v>1158996620</v>
      </c>
      <c r="E133" s="733">
        <v>655905228</v>
      </c>
      <c r="F133" s="733">
        <v>361553178</v>
      </c>
      <c r="G133" s="428">
        <f t="shared" si="6"/>
        <v>1017458406</v>
      </c>
      <c r="J133" s="125"/>
    </row>
    <row r="134" spans="1:33" x14ac:dyDescent="0.3">
      <c r="A134" s="505" t="s">
        <v>813</v>
      </c>
      <c r="B134" s="732">
        <v>95165342</v>
      </c>
      <c r="C134" s="733">
        <v>294426267</v>
      </c>
      <c r="D134" s="428">
        <f t="shared" si="5"/>
        <v>389591609</v>
      </c>
      <c r="E134" s="733">
        <v>209184529</v>
      </c>
      <c r="F134" s="733">
        <v>624404246</v>
      </c>
      <c r="G134" s="428">
        <f t="shared" si="6"/>
        <v>833588775</v>
      </c>
      <c r="J134" s="125"/>
    </row>
    <row r="135" spans="1:33" s="72" customFormat="1" x14ac:dyDescent="0.3">
      <c r="A135" s="735" t="s">
        <v>252</v>
      </c>
      <c r="B135" s="504">
        <f t="shared" ref="B135:G135" si="7">SUM(B13:B134)</f>
        <v>65881472558</v>
      </c>
      <c r="C135" s="504">
        <f t="shared" si="7"/>
        <v>38749216776</v>
      </c>
      <c r="D135" s="504">
        <f t="shared" si="7"/>
        <v>104630689334</v>
      </c>
      <c r="E135" s="504">
        <f t="shared" si="7"/>
        <v>75567720333</v>
      </c>
      <c r="F135" s="504">
        <f t="shared" si="7"/>
        <v>40521660824</v>
      </c>
      <c r="G135" s="504">
        <f t="shared" si="7"/>
        <v>116089381157</v>
      </c>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row>
    <row r="136" spans="1:33" x14ac:dyDescent="0.3">
      <c r="B136" s="749">
        <v>66006915237</v>
      </c>
      <c r="C136" s="749">
        <v>39184256925</v>
      </c>
      <c r="D136" s="749">
        <v>105191172162</v>
      </c>
      <c r="E136" s="750"/>
      <c r="F136" s="489"/>
      <c r="G136" s="489"/>
    </row>
    <row r="137" spans="1:33" x14ac:dyDescent="0.3">
      <c r="A137" s="93" t="s">
        <v>882</v>
      </c>
      <c r="B137" s="90"/>
      <c r="C137" s="90"/>
      <c r="D137" s="90"/>
      <c r="P137"/>
      <c r="Q137"/>
      <c r="R137"/>
      <c r="S137"/>
      <c r="T137"/>
      <c r="U137"/>
      <c r="V137"/>
      <c r="W137"/>
      <c r="X137"/>
      <c r="Y137"/>
      <c r="Z137"/>
      <c r="AA137"/>
      <c r="AB137"/>
      <c r="AC137"/>
      <c r="AD137"/>
      <c r="AE137"/>
      <c r="AF137"/>
      <c r="AG137"/>
    </row>
    <row r="138" spans="1:33" x14ac:dyDescent="0.3">
      <c r="A138" s="93" t="s">
        <v>840</v>
      </c>
      <c r="B138" s="90"/>
      <c r="C138" s="90"/>
      <c r="D138" s="90"/>
      <c r="P138"/>
      <c r="Q138"/>
      <c r="R138"/>
      <c r="S138"/>
      <c r="T138"/>
      <c r="U138"/>
      <c r="V138"/>
      <c r="W138"/>
      <c r="X138"/>
      <c r="Y138"/>
      <c r="Z138"/>
      <c r="AA138"/>
      <c r="AB138"/>
      <c r="AC138"/>
      <c r="AD138"/>
      <c r="AE138"/>
      <c r="AF138"/>
      <c r="AG138"/>
    </row>
    <row r="139" spans="1:33" x14ac:dyDescent="0.3">
      <c r="A139" s="90"/>
      <c r="B139" s="90"/>
      <c r="C139" s="90"/>
      <c r="D139" s="90"/>
      <c r="P139"/>
      <c r="Q139"/>
      <c r="R139"/>
      <c r="S139"/>
      <c r="T139"/>
      <c r="U139"/>
      <c r="V139"/>
      <c r="W139"/>
      <c r="X139"/>
      <c r="Y139"/>
      <c r="Z139"/>
      <c r="AA139"/>
      <c r="AB139"/>
      <c r="AC139"/>
      <c r="AD139"/>
      <c r="AE139"/>
      <c r="AF139"/>
      <c r="AG139"/>
    </row>
    <row r="140" spans="1:33" x14ac:dyDescent="0.3">
      <c r="A140" s="90"/>
      <c r="B140" s="379"/>
      <c r="C140" s="379"/>
    </row>
    <row r="141" spans="1:33" x14ac:dyDescent="0.3">
      <c r="A141" s="90"/>
      <c r="B141" s="379"/>
    </row>
    <row r="142" spans="1:33" x14ac:dyDescent="0.3">
      <c r="A142" s="90"/>
      <c r="B142" s="379"/>
      <c r="C142" s="379"/>
    </row>
    <row r="143" spans="1:33" x14ac:dyDescent="0.3">
      <c r="B143" s="498"/>
      <c r="C143" s="379"/>
    </row>
    <row r="144" spans="1:33" s="72" customFormat="1" x14ac:dyDescent="0.3">
      <c r="A144" s="991" t="s">
        <v>855</v>
      </c>
      <c r="B144" s="1018"/>
      <c r="C144" s="1018" t="s">
        <v>857</v>
      </c>
      <c r="D144" s="992"/>
      <c r="E144" s="829"/>
      <c r="F144" s="1019" t="s">
        <v>586</v>
      </c>
      <c r="G144" s="1019"/>
      <c r="H144" s="93"/>
      <c r="I144" s="93"/>
      <c r="J144" s="93"/>
      <c r="K144" s="93"/>
      <c r="L144" s="93"/>
      <c r="M144" s="93"/>
      <c r="N144" s="93"/>
      <c r="O144" s="93"/>
      <c r="P144" s="93"/>
      <c r="Q144" s="93"/>
      <c r="R144" s="93"/>
      <c r="S144" s="93"/>
      <c r="T144" s="93"/>
      <c r="U144" s="93"/>
      <c r="V144" s="93"/>
      <c r="W144" s="93"/>
      <c r="X144" s="93"/>
      <c r="Y144" s="93"/>
      <c r="Z144" s="93"/>
      <c r="AA144" s="93"/>
      <c r="AB144" s="93"/>
      <c r="AC144" s="93"/>
      <c r="AD144" s="93"/>
      <c r="AE144" s="93"/>
      <c r="AF144" s="93"/>
      <c r="AG144" s="93"/>
    </row>
    <row r="145" spans="1:7" x14ac:dyDescent="0.3">
      <c r="A145" s="1001" t="s">
        <v>587</v>
      </c>
      <c r="B145" s="1017"/>
      <c r="C145" s="1017" t="s">
        <v>588</v>
      </c>
      <c r="D145" s="1002"/>
      <c r="E145" s="576"/>
      <c r="F145" s="1005" t="s">
        <v>589</v>
      </c>
      <c r="G145" s="1005"/>
    </row>
  </sheetData>
  <autoFilter ref="D1:D145" xr:uid="{00000000-0001-0000-1F00-000000000000}"/>
  <mergeCells count="23">
    <mergeCell ref="A6:H6"/>
    <mergeCell ref="A11:A12"/>
    <mergeCell ref="A10:B10"/>
    <mergeCell ref="A59:B59"/>
    <mergeCell ref="C59:D59"/>
    <mergeCell ref="F59:G59"/>
    <mergeCell ref="B11:D11"/>
    <mergeCell ref="E11:G11"/>
    <mergeCell ref="A60:B60"/>
    <mergeCell ref="C60:D60"/>
    <mergeCell ref="F60:G60"/>
    <mergeCell ref="A122:B122"/>
    <mergeCell ref="C122:D122"/>
    <mergeCell ref="F122:G122"/>
    <mergeCell ref="A145:B145"/>
    <mergeCell ref="C145:D145"/>
    <mergeCell ref="F145:G145"/>
    <mergeCell ref="A123:B123"/>
    <mergeCell ref="C123:D123"/>
    <mergeCell ref="F123:G123"/>
    <mergeCell ref="A144:B144"/>
    <mergeCell ref="C144:D144"/>
    <mergeCell ref="F144:G144"/>
  </mergeCells>
  <hyperlinks>
    <hyperlink ref="G1" location="ER!A1" display="ER" xr:uid="{00000000-0004-0000-1F00-000000000000}"/>
  </hyperlinks>
  <pageMargins left="0.55000000000000004" right="0.42" top="0.43" bottom="0.55118110236220474" header="0.31496062992125984" footer="0.31496062992125984"/>
  <pageSetup scale="57" orientation="landscape" r:id="rId1"/>
  <rowBreaks count="2" manualBreakCount="2">
    <brk id="60" max="7" man="1"/>
    <brk id="123" max="7"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9"/>
  <sheetViews>
    <sheetView showGridLines="0" topLeftCell="A9" zoomScaleNormal="100" workbookViewId="0">
      <selection activeCell="G31" sqref="G31"/>
    </sheetView>
  </sheetViews>
  <sheetFormatPr baseColWidth="10" defaultRowHeight="14.4" x14ac:dyDescent="0.3"/>
  <cols>
    <col min="1" max="1" width="38" style="90" customWidth="1"/>
    <col min="2" max="2" width="14.6640625" style="90" customWidth="1"/>
    <col min="3" max="3" width="15.6640625" style="90" customWidth="1"/>
    <col min="4" max="4" width="3.88671875" style="90" customWidth="1"/>
    <col min="5" max="5" width="14.6640625" style="90" bestFit="1" customWidth="1"/>
    <col min="6" max="6" width="13.33203125" style="90" customWidth="1"/>
    <col min="7" max="7" width="15" style="90" customWidth="1"/>
    <col min="8" max="8" width="6.33203125" style="90" customWidth="1"/>
    <col min="9" max="20" width="11.33203125" style="90"/>
  </cols>
  <sheetData>
    <row r="1" spans="1:24" x14ac:dyDescent="0.3">
      <c r="E1" s="105" t="s">
        <v>138</v>
      </c>
    </row>
    <row r="4" spans="1:24" x14ac:dyDescent="0.3">
      <c r="A4" s="945" t="s">
        <v>272</v>
      </c>
      <c r="B4" s="945"/>
      <c r="C4" s="945"/>
      <c r="D4" s="945"/>
      <c r="E4" s="945"/>
      <c r="F4" s="114"/>
      <c r="U4" s="90"/>
      <c r="V4" s="90"/>
      <c r="W4" s="90"/>
      <c r="X4" s="90"/>
    </row>
    <row r="5" spans="1:24" x14ac:dyDescent="0.3">
      <c r="A5" s="111"/>
      <c r="B5" s="113"/>
      <c r="C5" s="112"/>
      <c r="D5" s="112"/>
      <c r="E5" s="112"/>
      <c r="F5" s="114"/>
      <c r="U5" s="90"/>
      <c r="V5" s="90"/>
      <c r="W5" s="90"/>
      <c r="X5" s="90"/>
    </row>
    <row r="6" spans="1:24" x14ac:dyDescent="0.3">
      <c r="A6" s="203" t="s">
        <v>489</v>
      </c>
      <c r="B6" s="1027"/>
      <c r="C6" s="1027"/>
      <c r="D6" s="112"/>
      <c r="E6" s="112"/>
      <c r="F6" s="114"/>
      <c r="U6" s="90"/>
      <c r="V6" s="90"/>
      <c r="W6" s="90"/>
      <c r="X6" s="90"/>
    </row>
    <row r="7" spans="1:24" x14ac:dyDescent="0.3">
      <c r="A7" s="111"/>
      <c r="D7" s="112"/>
      <c r="E7" s="112"/>
      <c r="F7" s="114"/>
      <c r="U7" s="90"/>
      <c r="V7" s="90"/>
      <c r="W7" s="90"/>
      <c r="X7" s="90"/>
    </row>
    <row r="8" spans="1:24" x14ac:dyDescent="0.3">
      <c r="A8" s="115" t="s">
        <v>145</v>
      </c>
      <c r="B8" s="225">
        <f>IFERROR(IF(Indice!B8="","2XX2",YEAR(Indice!B8)),"2XX2")</f>
        <v>2024</v>
      </c>
      <c r="C8" s="225">
        <v>2023</v>
      </c>
      <c r="D8" s="112"/>
      <c r="E8" s="115" t="s">
        <v>209</v>
      </c>
      <c r="F8" s="225">
        <f>IFERROR(IF(Indice!B8="","2XX2",YEAR(Indice!B8)),"2XX2")</f>
        <v>2024</v>
      </c>
      <c r="G8" s="225">
        <v>2023</v>
      </c>
      <c r="U8" s="90"/>
      <c r="V8" s="90"/>
      <c r="W8" s="90"/>
      <c r="X8" s="90"/>
    </row>
    <row r="9" spans="1:24" x14ac:dyDescent="0.3">
      <c r="A9" s="111" t="s">
        <v>516</v>
      </c>
      <c r="B9" s="114">
        <v>1285579424</v>
      </c>
      <c r="C9" s="114">
        <v>1737591155</v>
      </c>
      <c r="D9" s="112"/>
      <c r="E9" s="111" t="s">
        <v>143</v>
      </c>
      <c r="F9" s="111"/>
      <c r="G9" s="111"/>
      <c r="U9" s="90"/>
      <c r="V9" s="90"/>
      <c r="W9" s="90"/>
      <c r="X9" s="90"/>
    </row>
    <row r="10" spans="1:24" x14ac:dyDescent="0.3">
      <c r="A10" s="111" t="s">
        <v>517</v>
      </c>
      <c r="B10" s="114">
        <v>40766515</v>
      </c>
      <c r="C10" s="114">
        <v>39406261</v>
      </c>
      <c r="D10" s="112"/>
      <c r="E10" s="111"/>
      <c r="F10" s="111"/>
      <c r="G10" s="111"/>
      <c r="U10" s="90"/>
      <c r="V10" s="90"/>
      <c r="W10" s="90"/>
      <c r="X10" s="90"/>
    </row>
    <row r="11" spans="1:24" x14ac:dyDescent="0.3">
      <c r="A11" s="111" t="s">
        <v>518</v>
      </c>
      <c r="B11" s="114">
        <v>1425894693</v>
      </c>
      <c r="C11" s="114">
        <v>5612651619</v>
      </c>
      <c r="D11" s="112"/>
      <c r="E11" s="111"/>
      <c r="F11" s="111"/>
      <c r="G11" s="111"/>
      <c r="U11" s="90"/>
      <c r="V11" s="90"/>
      <c r="W11" s="90"/>
      <c r="X11" s="90"/>
    </row>
    <row r="12" spans="1:24" x14ac:dyDescent="0.3">
      <c r="A12" s="111" t="s">
        <v>519</v>
      </c>
      <c r="B12" s="114">
        <v>1625974221</v>
      </c>
      <c r="C12" s="114">
        <v>221904029</v>
      </c>
      <c r="D12" s="112"/>
      <c r="E12" s="111"/>
      <c r="F12" s="111"/>
      <c r="G12" s="111"/>
      <c r="U12" s="90"/>
      <c r="V12" s="90"/>
      <c r="W12" s="90"/>
      <c r="X12" s="90"/>
    </row>
    <row r="13" spans="1:24" x14ac:dyDescent="0.3">
      <c r="A13" s="111" t="s">
        <v>520</v>
      </c>
      <c r="B13" s="114">
        <v>2109733830</v>
      </c>
      <c r="C13" s="114">
        <v>1896415049</v>
      </c>
      <c r="D13" s="112"/>
      <c r="E13" s="111"/>
      <c r="F13" s="111"/>
      <c r="G13" s="111"/>
      <c r="U13" s="90"/>
      <c r="V13" s="90"/>
      <c r="W13" s="90"/>
      <c r="X13" s="90"/>
    </row>
    <row r="14" spans="1:24" hidden="1" x14ac:dyDescent="0.3">
      <c r="A14" s="111"/>
      <c r="B14" s="114"/>
      <c r="C14" s="111"/>
      <c r="D14" s="112"/>
      <c r="E14" s="111"/>
      <c r="F14" s="113"/>
      <c r="G14" s="111"/>
      <c r="U14" s="90"/>
      <c r="V14" s="90"/>
      <c r="W14" s="90"/>
      <c r="X14" s="90"/>
    </row>
    <row r="15" spans="1:24" hidden="1" x14ac:dyDescent="0.3">
      <c r="A15" s="111"/>
      <c r="B15" s="113"/>
      <c r="C15" s="111"/>
      <c r="D15" s="112"/>
      <c r="E15" s="111"/>
      <c r="F15" s="113"/>
      <c r="G15" s="111"/>
      <c r="U15" s="90"/>
      <c r="V15" s="90"/>
      <c r="W15" s="90"/>
      <c r="X15" s="90"/>
    </row>
    <row r="16" spans="1:24" ht="15" thickBot="1" x14ac:dyDescent="0.35">
      <c r="A16" s="115" t="s">
        <v>3</v>
      </c>
      <c r="B16" s="387">
        <f>SUM($B$9:B15)</f>
        <v>6487948683</v>
      </c>
      <c r="C16" s="387">
        <f>SUM($C$9:C15)</f>
        <v>9507968113</v>
      </c>
      <c r="D16" s="204"/>
      <c r="E16" s="242" t="s">
        <v>3</v>
      </c>
      <c r="F16" s="387">
        <f>SUM($F$9:F15)</f>
        <v>0</v>
      </c>
      <c r="G16" s="387">
        <f>SUM($G$9:G15)</f>
        <v>0</v>
      </c>
      <c r="U16" s="90"/>
      <c r="V16" s="90"/>
      <c r="W16" s="90"/>
      <c r="X16" s="90"/>
    </row>
    <row r="17" spans="1:24" ht="15" thickTop="1" x14ac:dyDescent="0.3">
      <c r="A17"/>
      <c r="B17"/>
      <c r="C17"/>
      <c r="D17" s="112"/>
      <c r="E17" s="112"/>
      <c r="F17" s="114"/>
      <c r="U17" s="90"/>
      <c r="V17" s="90"/>
      <c r="W17" s="90"/>
      <c r="X17" s="90"/>
    </row>
    <row r="18" spans="1:24" x14ac:dyDescent="0.3">
      <c r="A18"/>
      <c r="B18"/>
      <c r="C18"/>
      <c r="D18" s="833"/>
      <c r="E18" s="833"/>
      <c r="F18" s="834"/>
      <c r="U18" s="90"/>
      <c r="V18" s="90"/>
      <c r="W18" s="90"/>
      <c r="X18" s="90"/>
    </row>
    <row r="19" spans="1:24" x14ac:dyDescent="0.3">
      <c r="A19"/>
      <c r="B19"/>
      <c r="C19"/>
      <c r="D19" s="833"/>
      <c r="E19" s="833"/>
      <c r="F19" s="834"/>
      <c r="U19" s="90"/>
      <c r="V19" s="90"/>
      <c r="W19" s="90"/>
      <c r="X19" s="90"/>
    </row>
    <row r="20" spans="1:24" x14ac:dyDescent="0.3">
      <c r="A20"/>
      <c r="B20"/>
      <c r="C20"/>
      <c r="D20" s="833"/>
      <c r="E20" s="833"/>
      <c r="F20" s="834"/>
      <c r="U20" s="90"/>
      <c r="V20" s="90"/>
      <c r="W20" s="90"/>
      <c r="X20" s="90"/>
    </row>
    <row r="21" spans="1:24" x14ac:dyDescent="0.3">
      <c r="A21"/>
      <c r="B21"/>
      <c r="C21"/>
      <c r="D21" s="833"/>
      <c r="E21" s="833"/>
      <c r="F21" s="834"/>
      <c r="U21" s="90"/>
      <c r="V21" s="90"/>
      <c r="W21" s="90"/>
      <c r="X21" s="90"/>
    </row>
    <row r="22" spans="1:24" x14ac:dyDescent="0.3">
      <c r="A22"/>
      <c r="B22"/>
      <c r="C22"/>
      <c r="D22" s="833"/>
      <c r="E22" s="833"/>
      <c r="F22" s="834"/>
      <c r="U22" s="90"/>
      <c r="V22" s="90"/>
      <c r="W22" s="90"/>
      <c r="X22" s="90"/>
    </row>
    <row r="23" spans="1:24" x14ac:dyDescent="0.3">
      <c r="A23"/>
      <c r="B23"/>
      <c r="C23"/>
      <c r="D23" s="833"/>
      <c r="E23" s="833"/>
      <c r="F23" s="834"/>
      <c r="U23" s="90"/>
      <c r="V23" s="90"/>
      <c r="W23" s="90"/>
      <c r="X23" s="90"/>
    </row>
    <row r="24" spans="1:24" x14ac:dyDescent="0.3">
      <c r="A24"/>
      <c r="B24"/>
      <c r="C24"/>
      <c r="D24" s="833"/>
      <c r="E24" s="833"/>
      <c r="F24" s="834"/>
      <c r="U24" s="90"/>
      <c r="V24" s="90"/>
      <c r="W24" s="90"/>
      <c r="X24" s="90"/>
    </row>
    <row r="25" spans="1:24" x14ac:dyDescent="0.3">
      <c r="A25"/>
      <c r="B25"/>
      <c r="C25"/>
      <c r="D25" s="833"/>
      <c r="E25" s="833"/>
      <c r="F25" s="834"/>
      <c r="U25" s="90"/>
      <c r="V25" s="90"/>
      <c r="W25" s="90"/>
      <c r="X25" s="90"/>
    </row>
    <row r="26" spans="1:24" x14ac:dyDescent="0.3">
      <c r="A26"/>
      <c r="B26"/>
      <c r="C26"/>
      <c r="D26" s="833"/>
      <c r="E26" s="833"/>
      <c r="F26" s="834"/>
      <c r="U26" s="90"/>
      <c r="V26" s="90"/>
      <c r="W26" s="90"/>
      <c r="X26" s="90"/>
    </row>
    <row r="27" spans="1:24" s="72" customFormat="1" x14ac:dyDescent="0.3">
      <c r="A27" s="991" t="s">
        <v>855</v>
      </c>
      <c r="B27" s="1018"/>
      <c r="C27" s="835" t="s">
        <v>857</v>
      </c>
      <c r="D27" s="836"/>
      <c r="E27" s="829"/>
      <c r="F27" s="1028" t="s">
        <v>596</v>
      </c>
      <c r="G27" s="1028"/>
      <c r="H27" s="93"/>
      <c r="I27" s="93"/>
      <c r="J27" s="93"/>
      <c r="K27" s="93"/>
      <c r="L27" s="93"/>
      <c r="M27" s="93"/>
      <c r="N27" s="93"/>
      <c r="O27" s="93"/>
      <c r="P27" s="93"/>
      <c r="Q27" s="93"/>
      <c r="R27" s="93"/>
      <c r="S27" s="93"/>
      <c r="T27" s="93"/>
      <c r="U27" s="93"/>
      <c r="V27" s="93"/>
      <c r="W27" s="93"/>
      <c r="X27" s="93"/>
    </row>
    <row r="28" spans="1:24" x14ac:dyDescent="0.3">
      <c r="A28" s="1001" t="s">
        <v>587</v>
      </c>
      <c r="B28" s="1017"/>
      <c r="C28" s="1017" t="s">
        <v>935</v>
      </c>
      <c r="D28" s="1002"/>
      <c r="E28" s="576"/>
      <c r="F28" s="1026" t="s">
        <v>642</v>
      </c>
      <c r="G28" s="1026"/>
      <c r="U28" s="90"/>
      <c r="V28" s="90"/>
      <c r="W28" s="90"/>
      <c r="X28" s="90"/>
    </row>
    <row r="29" spans="1:24" x14ac:dyDescent="0.3">
      <c r="A29" s="774"/>
      <c r="B29" s="774"/>
      <c r="C29" s="774"/>
      <c r="D29" s="774"/>
      <c r="E29" s="774"/>
      <c r="F29" s="774"/>
      <c r="G29" s="774"/>
    </row>
  </sheetData>
  <mergeCells count="7">
    <mergeCell ref="A28:B28"/>
    <mergeCell ref="C28:D28"/>
    <mergeCell ref="F28:G28"/>
    <mergeCell ref="A4:E4"/>
    <mergeCell ref="B6:C6"/>
    <mergeCell ref="A27:B27"/>
    <mergeCell ref="F27:G27"/>
  </mergeCells>
  <hyperlinks>
    <hyperlink ref="E1" location="ER!A1" display="ER" xr:uid="{00000000-0004-0000-2000-000000000000}"/>
  </hyperlinks>
  <pageMargins left="0.7" right="0.7" top="0.75" bottom="0.75" header="0.3" footer="0.3"/>
  <pageSetup scale="74"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8"/>
  <sheetViews>
    <sheetView showGridLines="0" zoomScaleNormal="100" workbookViewId="0"/>
  </sheetViews>
  <sheetFormatPr baseColWidth="10" defaultRowHeight="14.4" x14ac:dyDescent="0.3"/>
  <cols>
    <col min="1" max="1" width="35.88671875" style="90" customWidth="1"/>
    <col min="2" max="2" width="18.33203125" style="90" customWidth="1"/>
    <col min="3" max="3" width="18.5546875" style="90" customWidth="1"/>
    <col min="4" max="4" width="11.33203125" style="90"/>
    <col min="5" max="5" width="29.109375" style="90" customWidth="1"/>
    <col min="6" max="6" width="20.88671875" style="90" customWidth="1"/>
    <col min="7" max="7" width="19" style="90" customWidth="1"/>
    <col min="8" max="15" width="11.33203125" style="90"/>
  </cols>
  <sheetData>
    <row r="1" spans="1:31" x14ac:dyDescent="0.3">
      <c r="E1" s="105" t="s">
        <v>138</v>
      </c>
    </row>
    <row r="5" spans="1:31" x14ac:dyDescent="0.3">
      <c r="A5" s="178" t="s">
        <v>273</v>
      </c>
      <c r="B5" s="178"/>
      <c r="C5" s="178"/>
      <c r="D5" s="178"/>
      <c r="E5" s="178"/>
      <c r="F5" s="178"/>
      <c r="G5" s="178"/>
      <c r="H5" s="25"/>
      <c r="I5" s="25"/>
      <c r="J5" s="25"/>
      <c r="K5" s="25"/>
      <c r="L5" s="25"/>
      <c r="M5" s="25"/>
      <c r="N5" s="25"/>
      <c r="O5" s="25"/>
      <c r="P5" s="25"/>
      <c r="Q5" s="25"/>
      <c r="R5" s="25"/>
      <c r="S5" s="25"/>
      <c r="T5" s="25"/>
      <c r="U5" s="25"/>
      <c r="V5" s="25"/>
      <c r="W5" s="25"/>
      <c r="X5" s="25"/>
      <c r="Y5" s="25"/>
      <c r="Z5" s="25"/>
      <c r="AA5" s="25"/>
      <c r="AB5" s="25"/>
      <c r="AC5" s="25"/>
      <c r="AD5" s="25"/>
    </row>
    <row r="6" spans="1:31" x14ac:dyDescent="0.3">
      <c r="A6" s="194" t="s">
        <v>489</v>
      </c>
    </row>
    <row r="7" spans="1:31" x14ac:dyDescent="0.3">
      <c r="C7" s="194"/>
    </row>
    <row r="8" spans="1:31" x14ac:dyDescent="0.3">
      <c r="A8" s="110" t="s">
        <v>147</v>
      </c>
      <c r="B8" s="225">
        <f>IFERROR(IF(Indice!B8="","2XX2",YEAR(Indice!B8)),"2XX2")</f>
        <v>2024</v>
      </c>
      <c r="C8" s="225">
        <v>2023</v>
      </c>
      <c r="D8" s="25"/>
      <c r="E8" s="110" t="s">
        <v>149</v>
      </c>
      <c r="F8" s="225">
        <f>IFERROR(IF(Indice!B8="","2XX2",YEAR(Indice!B8)),"2XX2")</f>
        <v>2024</v>
      </c>
      <c r="G8" s="225">
        <v>2023</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3">
      <c r="A9" s="485" t="s">
        <v>521</v>
      </c>
      <c r="B9" s="486">
        <v>247399688</v>
      </c>
      <c r="C9" s="486">
        <v>450007693</v>
      </c>
      <c r="D9" s="25"/>
      <c r="E9" s="25" t="s">
        <v>522</v>
      </c>
      <c r="F9" s="378">
        <v>30470392815</v>
      </c>
      <c r="G9" s="378">
        <v>22530845517</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3">
      <c r="A10" s="25" t="s">
        <v>874</v>
      </c>
      <c r="B10" s="25">
        <v>0</v>
      </c>
      <c r="C10" s="378">
        <v>1877880042</v>
      </c>
      <c r="D10" s="25"/>
      <c r="E10" s="25" t="s">
        <v>523</v>
      </c>
      <c r="F10" s="378">
        <v>199685838</v>
      </c>
      <c r="G10" s="378">
        <v>1894966940</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3">
      <c r="A11" s="25"/>
      <c r="B11" s="25"/>
      <c r="C11" s="25"/>
      <c r="D11" s="25"/>
      <c r="E11" s="25" t="s">
        <v>524</v>
      </c>
      <c r="F11" s="378">
        <v>0</v>
      </c>
      <c r="G11" s="378">
        <v>4697437</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3">
      <c r="B12" s="25"/>
      <c r="C12" s="25"/>
      <c r="D12" s="25"/>
      <c r="E12" s="25" t="s">
        <v>875</v>
      </c>
      <c r="F12" s="378">
        <v>573488950</v>
      </c>
      <c r="G12" s="25">
        <v>0</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hidden="1" x14ac:dyDescent="0.3">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ht="15" thickBot="1" x14ac:dyDescent="0.35">
      <c r="A14" s="110" t="s">
        <v>148</v>
      </c>
      <c r="B14" s="388">
        <f>SUM($B9:B13)</f>
        <v>247399688</v>
      </c>
      <c r="C14" s="384">
        <f>SUM($C9:C13)</f>
        <v>2327887735</v>
      </c>
      <c r="D14" s="25"/>
      <c r="E14" s="110" t="s">
        <v>214</v>
      </c>
      <c r="F14" s="384">
        <f>SUM($F9:F13)</f>
        <v>31243567603</v>
      </c>
      <c r="G14" s="384">
        <f>SUM($G9:G13)</f>
        <v>24430509894</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ht="15" thickTop="1" x14ac:dyDescent="0.3">
      <c r="A15" s="25"/>
      <c r="B15" s="25"/>
      <c r="C15" s="25"/>
      <c r="D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3">
      <c r="F16" s="346"/>
    </row>
    <row r="17" spans="1:31" x14ac:dyDescent="0.3">
      <c r="F17" s="346"/>
    </row>
    <row r="18" spans="1:31" x14ac:dyDescent="0.3">
      <c r="F18" s="346"/>
    </row>
    <row r="19" spans="1:31" x14ac:dyDescent="0.3">
      <c r="F19" s="346"/>
    </row>
    <row r="20" spans="1:31" x14ac:dyDescent="0.3">
      <c r="F20" s="346"/>
    </row>
    <row r="21" spans="1:31" x14ac:dyDescent="0.3">
      <c r="F21" s="346"/>
    </row>
    <row r="22" spans="1:31" x14ac:dyDescent="0.3">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3">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3">
      <c r="A24"/>
      <c r="B24"/>
      <c r="C24"/>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x14ac:dyDescent="0.3">
      <c r="A25"/>
      <c r="B25"/>
      <c r="C25"/>
      <c r="D25" s="25"/>
      <c r="E25" s="25"/>
      <c r="F25" s="25"/>
      <c r="G25" s="25"/>
      <c r="H25" s="749"/>
      <c r="I25" s="25"/>
      <c r="J25" s="25"/>
      <c r="K25" s="25"/>
      <c r="L25" s="25"/>
      <c r="M25" s="25"/>
      <c r="N25" s="25"/>
      <c r="O25" s="25"/>
      <c r="P25" s="25"/>
      <c r="Q25" s="25"/>
      <c r="R25" s="25"/>
      <c r="S25" s="25"/>
      <c r="T25" s="25"/>
      <c r="U25" s="25"/>
      <c r="V25" s="25"/>
      <c r="W25" s="25"/>
      <c r="X25" s="25"/>
      <c r="Y25" s="25"/>
      <c r="Z25" s="25"/>
      <c r="AA25" s="25"/>
      <c r="AB25" s="25"/>
      <c r="AC25" s="25"/>
      <c r="AD25" s="25"/>
      <c r="AE25" s="25"/>
    </row>
    <row r="26" spans="1:31" s="72" customFormat="1" x14ac:dyDescent="0.3">
      <c r="A26" s="991" t="s">
        <v>855</v>
      </c>
      <c r="B26" s="1018"/>
      <c r="C26" s="1018" t="s">
        <v>936</v>
      </c>
      <c r="D26" s="992"/>
      <c r="E26" s="829"/>
      <c r="F26" s="1028" t="s">
        <v>586</v>
      </c>
      <c r="G26" s="1028"/>
      <c r="H26" s="775"/>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row>
    <row r="27" spans="1:31" x14ac:dyDescent="0.3">
      <c r="A27" s="1001" t="s">
        <v>587</v>
      </c>
      <c r="B27" s="1017"/>
      <c r="C27" s="1017" t="s">
        <v>935</v>
      </c>
      <c r="D27" s="1002"/>
      <c r="E27" s="576"/>
      <c r="F27" s="1026" t="s">
        <v>642</v>
      </c>
      <c r="G27" s="1026"/>
      <c r="H27" s="749"/>
      <c r="I27" s="25"/>
      <c r="J27" s="25"/>
      <c r="K27" s="25"/>
      <c r="L27" s="25"/>
      <c r="M27" s="25"/>
      <c r="N27" s="25"/>
      <c r="O27" s="25"/>
      <c r="P27" s="25"/>
      <c r="Q27" s="25"/>
      <c r="R27" s="25"/>
      <c r="S27" s="25"/>
      <c r="T27" s="25"/>
      <c r="U27" s="25"/>
      <c r="V27" s="25"/>
      <c r="W27" s="25"/>
      <c r="X27" s="25"/>
      <c r="Y27" s="25"/>
      <c r="Z27" s="25"/>
      <c r="AA27" s="25"/>
      <c r="AB27" s="25"/>
      <c r="AC27" s="25"/>
      <c r="AD27" s="25"/>
      <c r="AE27" s="25"/>
    </row>
    <row r="28" spans="1:31" x14ac:dyDescent="0.3">
      <c r="D28" s="25"/>
      <c r="E28" s="25"/>
      <c r="F28" s="25"/>
      <c r="G28" s="25"/>
      <c r="H28" s="749"/>
      <c r="I28" s="25"/>
      <c r="J28" s="25"/>
      <c r="K28" s="25"/>
      <c r="L28" s="25"/>
      <c r="M28" s="25"/>
      <c r="N28" s="25"/>
      <c r="O28" s="25"/>
      <c r="P28" s="25"/>
      <c r="Q28" s="25"/>
      <c r="R28" s="25"/>
      <c r="S28" s="25"/>
      <c r="T28" s="25"/>
      <c r="U28" s="25"/>
      <c r="V28" s="25"/>
      <c r="W28" s="25"/>
      <c r="X28" s="25"/>
      <c r="Y28" s="25"/>
      <c r="Z28" s="25"/>
      <c r="AA28" s="25"/>
      <c r="AB28" s="25"/>
      <c r="AC28" s="25"/>
      <c r="AD28" s="25"/>
      <c r="AE28" s="25"/>
    </row>
  </sheetData>
  <mergeCells count="6">
    <mergeCell ref="A26:B26"/>
    <mergeCell ref="C26:D26"/>
    <mergeCell ref="F26:G26"/>
    <mergeCell ref="A27:B27"/>
    <mergeCell ref="C27:D27"/>
    <mergeCell ref="F27:G27"/>
  </mergeCells>
  <hyperlinks>
    <hyperlink ref="E1" location="ER!A1" display="ER" xr:uid="{00000000-0004-0000-2100-000000000000}"/>
  </hyperlinks>
  <pageMargins left="0.7" right="0.7" top="0.75" bottom="0.75" header="0.3" footer="0.3"/>
  <pageSetup scale="80" orientation="landscape" r:id="rId1"/>
  <ignoredErrors>
    <ignoredError sqref="C14 G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A23"/>
  <sheetViews>
    <sheetView topLeftCell="A9" zoomScaleNormal="100" workbookViewId="0">
      <selection activeCell="G37" sqref="G37"/>
    </sheetView>
  </sheetViews>
  <sheetFormatPr baseColWidth="10" defaultRowHeight="14.4" x14ac:dyDescent="0.3"/>
  <cols>
    <col min="1" max="1" width="38" style="90" customWidth="1"/>
    <col min="2" max="2" width="28" style="90" customWidth="1"/>
    <col min="3" max="3" width="28.6640625" style="90" customWidth="1"/>
    <col min="4" max="4" width="2" style="90" customWidth="1"/>
    <col min="5" max="5" width="4.33203125" style="90" customWidth="1"/>
    <col min="6" max="24" width="11.33203125" style="90"/>
  </cols>
  <sheetData>
    <row r="1" spans="1:27" x14ac:dyDescent="0.3">
      <c r="D1" s="105" t="s">
        <v>138</v>
      </c>
    </row>
    <row r="4" spans="1:27" ht="15.75" customHeight="1" x14ac:dyDescent="0.3">
      <c r="A4" s="178" t="s">
        <v>602</v>
      </c>
      <c r="B4" s="156"/>
      <c r="C4" s="156"/>
      <c r="D4" s="156"/>
      <c r="E4" s="111"/>
      <c r="F4" s="114"/>
      <c r="G4" s="112"/>
      <c r="Y4" s="90"/>
      <c r="Z4" s="90"/>
      <c r="AA4" s="90"/>
    </row>
    <row r="5" spans="1:27" ht="15.75" customHeight="1" x14ac:dyDescent="0.3">
      <c r="A5" s="243" t="s">
        <v>489</v>
      </c>
      <c r="B5" s="243"/>
      <c r="C5" s="143"/>
      <c r="D5" s="143"/>
      <c r="E5" s="111"/>
      <c r="F5" s="114"/>
      <c r="G5" s="112"/>
      <c r="Y5" s="90"/>
      <c r="Z5" s="90"/>
      <c r="AA5" s="90"/>
    </row>
    <row r="6" spans="1:27" x14ac:dyDescent="0.3">
      <c r="A6" s="111"/>
      <c r="B6" s="1027"/>
      <c r="C6" s="1027"/>
      <c r="D6" s="112"/>
      <c r="E6" s="111"/>
      <c r="F6" s="114"/>
      <c r="G6" s="112"/>
      <c r="Y6" s="90"/>
      <c r="Z6" s="90"/>
      <c r="AA6" s="90"/>
    </row>
    <row r="7" spans="1:27" x14ac:dyDescent="0.3">
      <c r="A7" s="111"/>
      <c r="D7" s="112"/>
      <c r="E7" s="111"/>
      <c r="F7" s="114"/>
      <c r="G7" s="112"/>
      <c r="Y7" s="90"/>
      <c r="Z7" s="90"/>
      <c r="AA7" s="90"/>
    </row>
    <row r="8" spans="1:27" x14ac:dyDescent="0.3">
      <c r="A8" s="115" t="s">
        <v>150</v>
      </c>
      <c r="B8" s="225">
        <f>IFERROR(IF(Indice!B8="","2XX2",YEAR(Indice!B8)),"2XX2")</f>
        <v>2024</v>
      </c>
      <c r="C8" s="225">
        <v>2023</v>
      </c>
      <c r="D8" s="112"/>
      <c r="E8" s="111"/>
      <c r="F8" s="114"/>
      <c r="G8" s="112"/>
      <c r="Y8" s="90"/>
      <c r="Z8" s="90"/>
      <c r="AA8" s="90"/>
    </row>
    <row r="9" spans="1:27" x14ac:dyDescent="0.3">
      <c r="A9" s="111" t="s">
        <v>143</v>
      </c>
      <c r="B9" s="111">
        <v>0</v>
      </c>
      <c r="C9" s="111">
        <v>0</v>
      </c>
      <c r="D9" s="112"/>
      <c r="E9" s="111"/>
      <c r="F9" s="114"/>
      <c r="G9" s="112"/>
      <c r="Y9" s="90"/>
      <c r="Z9" s="90"/>
      <c r="AA9" s="90"/>
    </row>
    <row r="10" spans="1:27" ht="15" thickBot="1" x14ac:dyDescent="0.35">
      <c r="A10" s="115" t="s">
        <v>3</v>
      </c>
      <c r="B10" s="389">
        <v>0</v>
      </c>
      <c r="C10" s="389">
        <v>0</v>
      </c>
      <c r="D10" s="112"/>
      <c r="E10" s="111"/>
      <c r="F10" s="114"/>
      <c r="G10" s="112"/>
      <c r="Y10" s="90"/>
      <c r="Z10" s="90"/>
      <c r="AA10" s="90"/>
    </row>
    <row r="11" spans="1:27" ht="15" thickTop="1" x14ac:dyDescent="0.3">
      <c r="A11" s="111"/>
      <c r="B11" s="113"/>
      <c r="C11" s="112"/>
      <c r="D11" s="112"/>
      <c r="E11" s="111"/>
      <c r="F11" s="114"/>
      <c r="G11" s="112"/>
      <c r="Y11" s="90"/>
      <c r="Z11" s="90"/>
      <c r="AA11" s="90"/>
    </row>
    <row r="22" spans="1:24" s="72" customFormat="1" x14ac:dyDescent="0.3">
      <c r="A22" s="427" t="s">
        <v>928</v>
      </c>
      <c r="B22" s="427" t="s">
        <v>857</v>
      </c>
      <c r="C22" s="427" t="s">
        <v>590</v>
      </c>
      <c r="D22" s="93"/>
      <c r="E22" s="93"/>
      <c r="F22" s="93"/>
      <c r="G22" s="93"/>
      <c r="H22" s="93"/>
      <c r="I22" s="93"/>
      <c r="J22" s="93"/>
      <c r="K22" s="93"/>
      <c r="L22" s="93"/>
      <c r="M22" s="93"/>
      <c r="N22" s="93"/>
      <c r="O22" s="93"/>
      <c r="P22" s="93"/>
      <c r="Q22" s="93"/>
      <c r="R22" s="93"/>
      <c r="S22" s="93"/>
      <c r="T22" s="93"/>
      <c r="U22" s="93"/>
      <c r="V22" s="93"/>
      <c r="W22" s="93"/>
      <c r="X22" s="93"/>
    </row>
    <row r="23" spans="1:24" x14ac:dyDescent="0.3">
      <c r="A23" s="786" t="s">
        <v>591</v>
      </c>
      <c r="B23" s="786" t="s">
        <v>588</v>
      </c>
      <c r="C23" s="786" t="s">
        <v>592</v>
      </c>
    </row>
  </sheetData>
  <mergeCells count="1">
    <mergeCell ref="B6:C6"/>
  </mergeCells>
  <hyperlinks>
    <hyperlink ref="D1" location="ER!A1" display="ER" xr:uid="{00000000-0004-0000-2200-000000000000}"/>
  </hyperlinks>
  <pageMargins left="0.7" right="0.7" top="0.75" bottom="0.75" header="0.3" footer="0.3"/>
  <pageSetup scale="8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25"/>
  <sheetViews>
    <sheetView topLeftCell="A12" zoomScaleNormal="100" workbookViewId="0">
      <selection activeCell="C28" sqref="C28"/>
    </sheetView>
  </sheetViews>
  <sheetFormatPr baseColWidth="10" defaultRowHeight="14.4" x14ac:dyDescent="0.3"/>
  <cols>
    <col min="1" max="1" width="38" style="90" customWidth="1"/>
    <col min="2" max="2" width="31.109375" style="90" customWidth="1"/>
    <col min="3" max="3" width="33.88671875" style="90" customWidth="1"/>
    <col min="4" max="22" width="11.33203125" style="90"/>
  </cols>
  <sheetData>
    <row r="1" spans="1:8" x14ac:dyDescent="0.3">
      <c r="E1" s="105" t="s">
        <v>138</v>
      </c>
    </row>
    <row r="2" spans="1:8" x14ac:dyDescent="0.3">
      <c r="E2" s="105"/>
    </row>
    <row r="3" spans="1:8" x14ac:dyDescent="0.3">
      <c r="E3" s="105"/>
    </row>
    <row r="4" spans="1:8" x14ac:dyDescent="0.3">
      <c r="A4" s="1030" t="s">
        <v>497</v>
      </c>
      <c r="B4" s="1031"/>
      <c r="C4" s="1031"/>
      <c r="D4" s="1031"/>
      <c r="E4" s="390"/>
    </row>
    <row r="6" spans="1:8" x14ac:dyDescent="0.3">
      <c r="A6" s="178" t="s">
        <v>275</v>
      </c>
      <c r="B6" s="178"/>
      <c r="C6" s="178"/>
      <c r="D6" s="178"/>
      <c r="E6" s="178"/>
      <c r="F6" s="111"/>
      <c r="G6" s="114"/>
      <c r="H6" s="112"/>
    </row>
    <row r="7" spans="1:8" x14ac:dyDescent="0.3">
      <c r="A7" s="1029" t="s">
        <v>489</v>
      </c>
      <c r="B7" s="1029"/>
      <c r="C7" s="112"/>
      <c r="D7" s="112"/>
      <c r="E7" s="112"/>
      <c r="F7" s="111"/>
      <c r="G7" s="114"/>
      <c r="H7" s="112"/>
    </row>
    <row r="8" spans="1:8" x14ac:dyDescent="0.3">
      <c r="A8" s="111"/>
      <c r="B8" s="1027"/>
      <c r="C8" s="1027"/>
      <c r="D8" s="112"/>
      <c r="E8" s="112"/>
      <c r="F8" s="111"/>
      <c r="G8" s="114"/>
      <c r="H8" s="112"/>
    </row>
    <row r="9" spans="1:8" x14ac:dyDescent="0.3">
      <c r="A9" s="111"/>
      <c r="D9" s="112"/>
      <c r="E9" s="112"/>
      <c r="F9" s="111"/>
      <c r="G9" s="114"/>
      <c r="H9" s="112"/>
    </row>
    <row r="10" spans="1:8" x14ac:dyDescent="0.3">
      <c r="A10" s="115" t="s">
        <v>151</v>
      </c>
      <c r="B10" s="225">
        <f>IFERROR(IF(Indice!B8="","2XX2",YEAR(Indice!B8)),"2XX2")</f>
        <v>2024</v>
      </c>
      <c r="C10" s="225">
        <v>2023</v>
      </c>
      <c r="D10" s="112"/>
      <c r="E10" s="112"/>
      <c r="F10" s="111"/>
      <c r="G10" s="114"/>
      <c r="H10" s="112"/>
    </row>
    <row r="11" spans="1:8" x14ac:dyDescent="0.3">
      <c r="A11" s="111" t="s">
        <v>143</v>
      </c>
      <c r="B11" s="111">
        <v>0</v>
      </c>
      <c r="C11" s="111">
        <v>0</v>
      </c>
      <c r="D11" s="112"/>
      <c r="E11" s="112"/>
      <c r="F11" s="111"/>
      <c r="G11" s="114"/>
      <c r="H11" s="112"/>
    </row>
    <row r="12" spans="1:8" ht="15" thickBot="1" x14ac:dyDescent="0.35">
      <c r="A12" s="115" t="s">
        <v>3</v>
      </c>
      <c r="B12" s="389">
        <f>SUM($B11:B11)</f>
        <v>0</v>
      </c>
      <c r="C12" s="389">
        <v>0</v>
      </c>
      <c r="D12" s="112"/>
      <c r="E12" s="112"/>
      <c r="F12" s="111"/>
      <c r="G12" s="114"/>
      <c r="H12" s="112"/>
    </row>
    <row r="13" spans="1:8" ht="15" thickTop="1" x14ac:dyDescent="0.3">
      <c r="A13" s="111"/>
      <c r="B13" s="113"/>
      <c r="C13" s="112"/>
      <c r="D13" s="112"/>
      <c r="E13" s="112"/>
      <c r="F13" s="111"/>
      <c r="G13" s="114"/>
      <c r="H13" s="112"/>
    </row>
    <row r="24" spans="1:22" s="72" customFormat="1" x14ac:dyDescent="0.3">
      <c r="A24" s="427" t="s">
        <v>928</v>
      </c>
      <c r="B24" s="427" t="s">
        <v>857</v>
      </c>
      <c r="C24" s="427" t="s">
        <v>590</v>
      </c>
      <c r="D24" s="93"/>
      <c r="E24" s="93"/>
      <c r="F24" s="93"/>
      <c r="G24" s="93"/>
      <c r="H24" s="93"/>
      <c r="I24" s="93"/>
      <c r="J24" s="93"/>
      <c r="K24" s="93"/>
      <c r="L24" s="93"/>
      <c r="M24" s="93"/>
      <c r="N24" s="93"/>
      <c r="O24" s="93"/>
      <c r="P24" s="93"/>
      <c r="Q24" s="93"/>
      <c r="R24" s="93"/>
      <c r="S24" s="93"/>
      <c r="T24" s="93"/>
      <c r="U24" s="93"/>
      <c r="V24" s="93"/>
    </row>
    <row r="25" spans="1:22" x14ac:dyDescent="0.3">
      <c r="A25" s="786" t="s">
        <v>591</v>
      </c>
      <c r="B25" s="786" t="s">
        <v>588</v>
      </c>
      <c r="C25" s="786" t="s">
        <v>592</v>
      </c>
    </row>
  </sheetData>
  <mergeCells count="3">
    <mergeCell ref="A7:B7"/>
    <mergeCell ref="B8:C8"/>
    <mergeCell ref="A4:D4"/>
  </mergeCells>
  <hyperlinks>
    <hyperlink ref="E1" location="ER!A1" display="ER" xr:uid="{00000000-0004-0000-2300-000000000000}"/>
  </hyperlinks>
  <pageMargins left="0.7" right="0.7" top="0.75" bottom="0.75" header="0.3" footer="0.3"/>
  <pageSetup scale="87"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Y26"/>
  <sheetViews>
    <sheetView topLeftCell="A9" zoomScaleNormal="100" workbookViewId="0">
      <selection activeCell="E28" sqref="E28"/>
    </sheetView>
  </sheetViews>
  <sheetFormatPr baseColWidth="10" defaultRowHeight="14.4" x14ac:dyDescent="0.3"/>
  <cols>
    <col min="1" max="1" width="37.33203125" style="90" customWidth="1"/>
    <col min="2" max="2" width="33" style="90" customWidth="1"/>
    <col min="3" max="3" width="34.33203125" style="90" customWidth="1"/>
    <col min="4" max="4" width="3.109375" style="90" customWidth="1"/>
    <col min="5" max="25" width="11.33203125" style="90"/>
  </cols>
  <sheetData>
    <row r="1" spans="1:6" x14ac:dyDescent="0.3">
      <c r="D1" s="105" t="s">
        <v>138</v>
      </c>
    </row>
    <row r="4" spans="1:6" x14ac:dyDescent="0.3">
      <c r="A4" s="199" t="s">
        <v>277</v>
      </c>
      <c r="B4" s="199"/>
      <c r="C4" s="199"/>
      <c r="D4" s="199"/>
      <c r="E4" s="111"/>
      <c r="F4" s="114"/>
    </row>
    <row r="5" spans="1:6" x14ac:dyDescent="0.3">
      <c r="A5" s="205" t="s">
        <v>489</v>
      </c>
      <c r="B5" s="113"/>
      <c r="C5" s="112"/>
      <c r="D5" s="112"/>
      <c r="E5" s="111"/>
      <c r="F5" s="114"/>
    </row>
    <row r="6" spans="1:6" x14ac:dyDescent="0.3">
      <c r="A6" s="111"/>
      <c r="B6" s="1027"/>
      <c r="C6" s="1027"/>
      <c r="D6" s="112"/>
      <c r="E6" s="111"/>
      <c r="F6" s="114"/>
    </row>
    <row r="7" spans="1:6" x14ac:dyDescent="0.3">
      <c r="B7" s="225">
        <f>IFERROR(IF(Indice!B8="","2XX2",YEAR(Indice!B8)),"2XX2")</f>
        <v>2024</v>
      </c>
      <c r="C7" s="225">
        <v>2023</v>
      </c>
      <c r="D7" s="112"/>
      <c r="E7" s="111"/>
      <c r="F7" s="114"/>
    </row>
    <row r="8" spans="1:6" x14ac:dyDescent="0.3">
      <c r="A8" s="115" t="s">
        <v>43</v>
      </c>
      <c r="B8" s="391">
        <v>6725985451</v>
      </c>
      <c r="C8" s="391">
        <v>7802803576</v>
      </c>
      <c r="D8" s="112"/>
      <c r="E8" s="111"/>
      <c r="F8" s="114"/>
    </row>
    <row r="9" spans="1:6" ht="15" thickBot="1" x14ac:dyDescent="0.35">
      <c r="A9" s="115" t="s">
        <v>3</v>
      </c>
      <c r="B9" s="388">
        <f>SUM($B8:B8)</f>
        <v>6725985451</v>
      </c>
      <c r="C9" s="388">
        <f>SUM($C8:C8)</f>
        <v>7802803576</v>
      </c>
      <c r="D9" s="112"/>
      <c r="E9" s="111"/>
      <c r="F9" s="114"/>
    </row>
    <row r="10" spans="1:6" ht="15" thickTop="1" x14ac:dyDescent="0.3">
      <c r="A10" s="111"/>
      <c r="B10" s="113"/>
      <c r="C10" s="112"/>
      <c r="D10" s="112"/>
      <c r="E10" s="111"/>
      <c r="F10" s="114"/>
    </row>
    <row r="12" spans="1:6" x14ac:dyDescent="0.3">
      <c r="B12" s="400"/>
    </row>
    <row r="13" spans="1:6" x14ac:dyDescent="0.3">
      <c r="B13" s="400"/>
    </row>
    <row r="14" spans="1:6" x14ac:dyDescent="0.3">
      <c r="B14" s="400"/>
    </row>
    <row r="15" spans="1:6" x14ac:dyDescent="0.3">
      <c r="B15" s="400"/>
    </row>
    <row r="16" spans="1:6" x14ac:dyDescent="0.3">
      <c r="B16" s="400"/>
    </row>
    <row r="17" spans="1:25" x14ac:dyDescent="0.3">
      <c r="B17" s="400"/>
    </row>
    <row r="23" spans="1:25" s="72" customFormat="1" x14ac:dyDescent="0.3">
      <c r="A23" s="427" t="s">
        <v>928</v>
      </c>
      <c r="B23" s="427" t="s">
        <v>857</v>
      </c>
      <c r="C23" s="427" t="s">
        <v>590</v>
      </c>
      <c r="D23" s="93"/>
      <c r="E23" s="93"/>
      <c r="F23" s="93"/>
      <c r="G23" s="93"/>
      <c r="H23" s="93"/>
      <c r="I23" s="93"/>
      <c r="J23" s="93"/>
      <c r="K23" s="93"/>
      <c r="L23" s="93"/>
      <c r="M23" s="93"/>
      <c r="N23" s="93"/>
      <c r="O23" s="93"/>
      <c r="P23" s="93"/>
      <c r="Q23" s="93"/>
      <c r="R23" s="93"/>
      <c r="S23" s="93"/>
      <c r="T23" s="93"/>
      <c r="U23" s="93"/>
      <c r="V23" s="93"/>
      <c r="W23" s="93"/>
      <c r="X23" s="93"/>
      <c r="Y23" s="93"/>
    </row>
    <row r="24" spans="1:25" x14ac:dyDescent="0.3">
      <c r="A24" s="786" t="s">
        <v>591</v>
      </c>
      <c r="B24" s="786" t="s">
        <v>588</v>
      </c>
      <c r="C24" s="786" t="s">
        <v>592</v>
      </c>
    </row>
    <row r="25" spans="1:25" x14ac:dyDescent="0.3">
      <c r="A25" s="774"/>
      <c r="B25" s="774"/>
      <c r="C25" s="774"/>
    </row>
    <row r="26" spans="1:25" x14ac:dyDescent="0.3">
      <c r="A26" s="774"/>
      <c r="B26" s="774"/>
      <c r="C26" s="774"/>
    </row>
  </sheetData>
  <mergeCells count="1">
    <mergeCell ref="B6:C6"/>
  </mergeCells>
  <hyperlinks>
    <hyperlink ref="D1" location="ER!A1" display="ER" xr:uid="{00000000-0004-0000-2400-000000000000}"/>
  </hyperlinks>
  <pageMargins left="0.7" right="0.7" top="0.75" bottom="0.75" header="0.3" footer="0.3"/>
  <pageSetup scale="83"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30"/>
  <sheetViews>
    <sheetView topLeftCell="A9" zoomScaleNormal="100" workbookViewId="0">
      <selection activeCell="C12" sqref="C12"/>
    </sheetView>
  </sheetViews>
  <sheetFormatPr baseColWidth="10" defaultRowHeight="14.4" x14ac:dyDescent="0.3"/>
  <cols>
    <col min="1" max="1" width="57.109375" style="90" customWidth="1"/>
    <col min="2" max="2" width="31.109375" style="90" customWidth="1"/>
    <col min="3" max="3" width="27.88671875" style="90" customWidth="1"/>
    <col min="4" max="21" width="11.33203125" style="90"/>
  </cols>
  <sheetData>
    <row r="1" spans="1:7" x14ac:dyDescent="0.3">
      <c r="C1" s="755" t="s">
        <v>138</v>
      </c>
    </row>
    <row r="4" spans="1:7" x14ac:dyDescent="0.3">
      <c r="A4" s="178" t="s">
        <v>276</v>
      </c>
      <c r="B4" s="178"/>
      <c r="C4" s="178"/>
      <c r="D4" s="150"/>
      <c r="E4" s="111"/>
      <c r="F4" s="114"/>
      <c r="G4" s="112"/>
    </row>
    <row r="5" spans="1:7" x14ac:dyDescent="0.3">
      <c r="A5" s="1032" t="s">
        <v>489</v>
      </c>
      <c r="B5" s="1032" t="s">
        <v>489</v>
      </c>
      <c r="C5" s="112"/>
      <c r="D5" s="112"/>
      <c r="E5" s="111"/>
      <c r="F5" s="114"/>
      <c r="G5" s="112"/>
    </row>
    <row r="6" spans="1:7" x14ac:dyDescent="0.3">
      <c r="A6" s="111"/>
      <c r="D6" s="112"/>
      <c r="E6" s="111"/>
      <c r="F6" s="114"/>
      <c r="G6" s="112"/>
    </row>
    <row r="7" spans="1:7" x14ac:dyDescent="0.3">
      <c r="B7" s="225">
        <f>IFERROR(IF(Indice!B8="","2XX2",YEAR(Indice!B8)),"2XX2")</f>
        <v>2024</v>
      </c>
      <c r="C7" s="225">
        <v>2023</v>
      </c>
      <c r="D7" s="112"/>
      <c r="E7" s="111"/>
      <c r="F7" s="114"/>
      <c r="G7" s="112"/>
    </row>
    <row r="8" spans="1:7" x14ac:dyDescent="0.3">
      <c r="A8" s="115" t="s">
        <v>417</v>
      </c>
      <c r="D8" s="112"/>
      <c r="E8" s="111"/>
      <c r="F8" s="114"/>
      <c r="G8" s="112"/>
    </row>
    <row r="9" spans="1:7" ht="15" customHeight="1" x14ac:dyDescent="0.3">
      <c r="A9" s="90" t="s">
        <v>525</v>
      </c>
      <c r="B9" s="391">
        <v>60148441</v>
      </c>
      <c r="C9" s="391">
        <v>93131209</v>
      </c>
      <c r="D9" s="112"/>
      <c r="E9" s="111"/>
      <c r="F9" s="114"/>
      <c r="G9" s="112"/>
    </row>
    <row r="10" spans="1:7" x14ac:dyDescent="0.3">
      <c r="A10" s="90" t="s">
        <v>526</v>
      </c>
      <c r="B10" s="391">
        <v>116909086</v>
      </c>
      <c r="C10" s="391">
        <v>96163632</v>
      </c>
      <c r="D10" s="112"/>
      <c r="E10" s="111"/>
      <c r="F10" s="114"/>
      <c r="G10" s="112"/>
    </row>
    <row r="11" spans="1:7" x14ac:dyDescent="0.3">
      <c r="A11" s="90" t="s">
        <v>527</v>
      </c>
      <c r="B11" s="391">
        <v>304064103</v>
      </c>
      <c r="C11" s="391">
        <v>147569072</v>
      </c>
      <c r="D11" s="112"/>
      <c r="E11" s="111"/>
      <c r="F11" s="114"/>
      <c r="G11" s="112"/>
    </row>
    <row r="12" spans="1:7" x14ac:dyDescent="0.3">
      <c r="A12" s="90" t="s">
        <v>528</v>
      </c>
      <c r="B12" s="391">
        <v>28924384</v>
      </c>
      <c r="C12" s="391">
        <v>767106362</v>
      </c>
      <c r="D12" s="112"/>
      <c r="E12" s="111"/>
      <c r="F12" s="114"/>
      <c r="G12" s="112"/>
    </row>
    <row r="13" spans="1:7" hidden="1" x14ac:dyDescent="0.3">
      <c r="A13" s="90" t="s">
        <v>529</v>
      </c>
      <c r="B13" s="588">
        <f>-573488950*0</f>
        <v>0</v>
      </c>
      <c r="C13" s="391">
        <f>1877880042*0</f>
        <v>0</v>
      </c>
      <c r="D13" s="112"/>
      <c r="E13" s="111"/>
      <c r="F13" s="114"/>
      <c r="G13" s="112"/>
    </row>
    <row r="14" spans="1:7" x14ac:dyDescent="0.3">
      <c r="A14" s="90" t="s">
        <v>830</v>
      </c>
      <c r="B14" s="588">
        <v>-2350155</v>
      </c>
      <c r="C14" s="588">
        <v>-166163</v>
      </c>
      <c r="D14" s="112"/>
      <c r="E14" s="111"/>
      <c r="F14" s="114"/>
      <c r="G14" s="112"/>
    </row>
    <row r="15" spans="1:7" x14ac:dyDescent="0.3">
      <c r="A15" s="90" t="s">
        <v>831</v>
      </c>
      <c r="B15" s="588">
        <v>-153260875</v>
      </c>
      <c r="C15" s="588">
        <v>-314332919</v>
      </c>
      <c r="D15" s="112"/>
      <c r="E15" s="111"/>
      <c r="F15" s="114"/>
      <c r="G15" s="112"/>
    </row>
    <row r="16" spans="1:7" x14ac:dyDescent="0.3">
      <c r="A16" s="90" t="s">
        <v>832</v>
      </c>
      <c r="B16" s="588">
        <v>-42452</v>
      </c>
      <c r="C16" s="588">
        <v>-912375</v>
      </c>
      <c r="D16" s="112"/>
      <c r="E16" s="111"/>
      <c r="F16" s="114"/>
      <c r="G16" s="112"/>
    </row>
    <row r="17" spans="1:21" x14ac:dyDescent="0.3">
      <c r="A17" s="111" t="s">
        <v>821</v>
      </c>
      <c r="B17" s="767">
        <v>0</v>
      </c>
      <c r="C17" s="588">
        <v>-3371957299</v>
      </c>
      <c r="D17" s="112"/>
      <c r="E17" s="111"/>
      <c r="F17" s="114"/>
      <c r="G17" s="112"/>
    </row>
    <row r="18" spans="1:21" ht="15" thickBot="1" x14ac:dyDescent="0.35">
      <c r="A18" s="111" t="s">
        <v>3</v>
      </c>
      <c r="B18" s="392">
        <f>SUM($B8:B17)</f>
        <v>354392532</v>
      </c>
      <c r="C18" s="392">
        <f>SUM($C8:C17)</f>
        <v>-2583398481</v>
      </c>
      <c r="D18" s="112"/>
      <c r="E18" s="111"/>
      <c r="F18" s="114"/>
      <c r="G18" s="112"/>
    </row>
    <row r="19" spans="1:21" ht="15" thickTop="1" x14ac:dyDescent="0.3">
      <c r="A19" s="111"/>
      <c r="B19" s="113"/>
      <c r="C19" s="112"/>
      <c r="D19" s="112"/>
      <c r="E19" s="111"/>
      <c r="F19" s="114"/>
      <c r="G19" s="112"/>
    </row>
    <row r="20" spans="1:21" x14ac:dyDescent="0.3">
      <c r="B20" s="346"/>
      <c r="C20" s="346"/>
    </row>
    <row r="21" spans="1:21" x14ac:dyDescent="0.3">
      <c r="A21" s="93" t="s">
        <v>849</v>
      </c>
      <c r="B21" s="346"/>
      <c r="C21" s="346"/>
    </row>
    <row r="22" spans="1:21" x14ac:dyDescent="0.3">
      <c r="A22" s="93" t="s">
        <v>850</v>
      </c>
    </row>
    <row r="23" spans="1:21" x14ac:dyDescent="0.3">
      <c r="A23" s="93" t="s">
        <v>881</v>
      </c>
      <c r="B23" s="346"/>
      <c r="C23" s="346"/>
    </row>
    <row r="25" spans="1:21" x14ac:dyDescent="0.3">
      <c r="A25" s="346"/>
      <c r="B25" s="818"/>
    </row>
    <row r="29" spans="1:21" s="72" customFormat="1" x14ac:dyDescent="0.3">
      <c r="A29" s="427" t="s">
        <v>855</v>
      </c>
      <c r="B29" s="949" t="s">
        <v>917</v>
      </c>
      <c r="C29" s="949"/>
      <c r="D29" s="93"/>
      <c r="E29" s="93"/>
      <c r="F29" s="93"/>
      <c r="G29" s="93"/>
      <c r="H29" s="93"/>
      <c r="I29" s="93"/>
      <c r="J29" s="93"/>
      <c r="K29" s="93"/>
      <c r="L29" s="93"/>
      <c r="M29" s="93"/>
      <c r="N29" s="93"/>
      <c r="O29" s="93"/>
      <c r="P29" s="93"/>
      <c r="Q29" s="93"/>
      <c r="R29" s="93"/>
      <c r="S29" s="93"/>
      <c r="T29" s="93"/>
      <c r="U29" s="93"/>
    </row>
    <row r="30" spans="1:21" x14ac:dyDescent="0.3">
      <c r="A30" s="786" t="s">
        <v>587</v>
      </c>
      <c r="B30" s="983" t="s">
        <v>914</v>
      </c>
      <c r="C30" s="983"/>
    </row>
  </sheetData>
  <mergeCells count="3">
    <mergeCell ref="A5:B5"/>
    <mergeCell ref="B29:C29"/>
    <mergeCell ref="B30:C30"/>
  </mergeCells>
  <hyperlinks>
    <hyperlink ref="C1" location="ER!A1" display="ER" xr:uid="{00000000-0004-0000-2500-000000000000}"/>
  </hyperlinks>
  <pageMargins left="0.63" right="0.7" top="0.75" bottom="0.75" header="0.3" footer="0.3"/>
  <pageSetup scale="7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U29"/>
  <sheetViews>
    <sheetView zoomScale="96" zoomScaleNormal="96" workbookViewId="0">
      <selection activeCell="G18" sqref="G18"/>
    </sheetView>
  </sheetViews>
  <sheetFormatPr baseColWidth="10" defaultRowHeight="14.4" x14ac:dyDescent="0.3"/>
  <cols>
    <col min="1" max="1" width="44.6640625" style="90" customWidth="1"/>
    <col min="2" max="2" width="28.33203125" style="90" customWidth="1"/>
    <col min="3" max="3" width="29.109375" style="90" customWidth="1"/>
    <col min="4" max="4" width="0.6640625" style="90" customWidth="1"/>
    <col min="5" max="5" width="4.88671875" style="90" customWidth="1"/>
    <col min="6" max="21" width="11.33203125" style="90"/>
  </cols>
  <sheetData>
    <row r="1" spans="1:21" x14ac:dyDescent="0.3">
      <c r="D1" s="105" t="s">
        <v>138</v>
      </c>
    </row>
    <row r="3" spans="1:21" x14ac:dyDescent="0.3">
      <c r="E3" s="576"/>
      <c r="F3" s="576"/>
      <c r="G3" s="576"/>
    </row>
    <row r="4" spans="1:21" x14ac:dyDescent="0.3">
      <c r="A4" s="1033" t="s">
        <v>497</v>
      </c>
      <c r="B4" s="1033"/>
      <c r="C4" s="1033"/>
      <c r="D4" s="678"/>
      <c r="E4" s="576"/>
      <c r="F4" s="576"/>
      <c r="G4" s="576"/>
      <c r="N4"/>
      <c r="O4"/>
      <c r="P4"/>
      <c r="Q4"/>
      <c r="R4"/>
      <c r="S4"/>
      <c r="T4"/>
      <c r="U4"/>
    </row>
    <row r="6" spans="1:21" x14ac:dyDescent="0.3">
      <c r="A6" s="178" t="s">
        <v>278</v>
      </c>
      <c r="B6" s="178"/>
      <c r="C6" s="178"/>
      <c r="D6" s="178"/>
      <c r="E6" s="111"/>
      <c r="F6" s="114"/>
      <c r="G6" s="112"/>
    </row>
    <row r="7" spans="1:21" x14ac:dyDescent="0.3">
      <c r="A7" s="1032" t="s">
        <v>489</v>
      </c>
      <c r="B7" s="1032"/>
      <c r="C7" s="112"/>
      <c r="D7" s="112"/>
      <c r="E7" s="111"/>
      <c r="F7" s="114"/>
      <c r="G7" s="112"/>
    </row>
    <row r="8" spans="1:21" x14ac:dyDescent="0.3">
      <c r="A8" s="111"/>
      <c r="D8" s="112"/>
      <c r="E8" s="111"/>
      <c r="F8" s="114"/>
      <c r="G8" s="112"/>
    </row>
    <row r="9" spans="1:21" ht="26.4" x14ac:dyDescent="0.3">
      <c r="A9" s="116" t="s">
        <v>71</v>
      </c>
      <c r="B9" s="225">
        <f>IFERROR(IF(Indice!B8="","2XX2",YEAR(Indice!B8)),"2XX2")</f>
        <v>2024</v>
      </c>
      <c r="C9" s="225">
        <v>2023</v>
      </c>
      <c r="D9" s="112"/>
      <c r="E9" s="111"/>
      <c r="F9" s="114"/>
      <c r="G9" s="112"/>
    </row>
    <row r="10" spans="1:21" x14ac:dyDescent="0.3">
      <c r="D10" s="112"/>
      <c r="E10" s="111"/>
      <c r="F10" s="114"/>
      <c r="G10" s="112"/>
    </row>
    <row r="11" spans="1:21" x14ac:dyDescent="0.3">
      <c r="A11" s="111" t="s">
        <v>420</v>
      </c>
      <c r="B11" s="111">
        <v>0</v>
      </c>
      <c r="C11" s="111">
        <v>0</v>
      </c>
      <c r="D11" s="112"/>
      <c r="E11" s="111"/>
      <c r="F11" s="114"/>
      <c r="G11" s="112"/>
    </row>
    <row r="12" spans="1:21" x14ac:dyDescent="0.3">
      <c r="A12" s="111" t="s">
        <v>59</v>
      </c>
      <c r="B12" s="111">
        <v>0</v>
      </c>
      <c r="C12" s="111">
        <v>0</v>
      </c>
      <c r="D12" s="112"/>
      <c r="E12" s="111"/>
      <c r="F12" s="114"/>
      <c r="G12" s="112"/>
    </row>
    <row r="13" spans="1:21" x14ac:dyDescent="0.3">
      <c r="A13" s="153" t="s">
        <v>279</v>
      </c>
      <c r="B13" s="111">
        <v>0</v>
      </c>
      <c r="C13" s="111">
        <v>0</v>
      </c>
      <c r="D13" s="112"/>
      <c r="E13" s="111"/>
      <c r="F13" s="114"/>
      <c r="G13" s="112"/>
    </row>
    <row r="14" spans="1:21" ht="15" thickBot="1" x14ac:dyDescent="0.35">
      <c r="A14" s="111" t="s">
        <v>3</v>
      </c>
      <c r="B14" s="579">
        <f>SUM($B10:B13)</f>
        <v>0</v>
      </c>
      <c r="C14" s="579">
        <f>SUM($C10:C13)</f>
        <v>0</v>
      </c>
      <c r="D14" s="112"/>
      <c r="E14" s="111"/>
      <c r="F14" s="114"/>
      <c r="G14" s="112"/>
    </row>
    <row r="15" spans="1:21" ht="15" thickTop="1" x14ac:dyDescent="0.3">
      <c r="A15" s="111"/>
      <c r="B15" s="113"/>
      <c r="C15" s="112"/>
      <c r="D15" s="112"/>
      <c r="E15" s="111"/>
      <c r="F15" s="114"/>
      <c r="G15" s="112"/>
    </row>
    <row r="26" spans="1:21" s="72" customFormat="1" x14ac:dyDescent="0.3">
      <c r="A26" s="427" t="s">
        <v>928</v>
      </c>
      <c r="B26" s="427" t="s">
        <v>857</v>
      </c>
      <c r="C26" s="427" t="s">
        <v>590</v>
      </c>
      <c r="D26" s="93"/>
      <c r="E26" s="93"/>
      <c r="F26" s="93"/>
      <c r="G26" s="93"/>
      <c r="H26" s="93"/>
      <c r="I26" s="93"/>
      <c r="J26" s="93"/>
      <c r="K26" s="93"/>
      <c r="L26" s="93"/>
      <c r="M26" s="93"/>
      <c r="N26" s="93"/>
      <c r="O26" s="93"/>
      <c r="P26" s="93"/>
      <c r="Q26" s="93"/>
      <c r="R26" s="93"/>
      <c r="S26" s="93"/>
      <c r="T26" s="93"/>
      <c r="U26" s="93"/>
    </row>
    <row r="27" spans="1:21" x14ac:dyDescent="0.3">
      <c r="A27" s="786" t="s">
        <v>591</v>
      </c>
      <c r="B27" s="786" t="s">
        <v>588</v>
      </c>
      <c r="C27" s="786" t="s">
        <v>592</v>
      </c>
    </row>
    <row r="28" spans="1:21" x14ac:dyDescent="0.3">
      <c r="A28" s="774"/>
      <c r="B28" s="774"/>
      <c r="C28" s="774"/>
    </row>
    <row r="29" spans="1:21" x14ac:dyDescent="0.3">
      <c r="A29" s="774"/>
      <c r="B29" s="774"/>
      <c r="C29" s="774"/>
    </row>
  </sheetData>
  <mergeCells count="2">
    <mergeCell ref="A7:B7"/>
    <mergeCell ref="A4:C4"/>
  </mergeCells>
  <hyperlinks>
    <hyperlink ref="D1" location="ER!A1" display="ER" xr:uid="{00000000-0004-0000-2600-000000000000}"/>
  </hyperlinks>
  <pageMargins left="0.7" right="0.7" top="0.75" bottom="0.75" header="0.3" footer="0.3"/>
  <pageSetup scale="83"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G31"/>
  <sheetViews>
    <sheetView topLeftCell="A6" zoomScaleNormal="100" workbookViewId="0">
      <selection activeCell="E24" sqref="E24"/>
    </sheetView>
  </sheetViews>
  <sheetFormatPr baseColWidth="10" defaultColWidth="11.33203125" defaultRowHeight="14.4" x14ac:dyDescent="0.3"/>
  <cols>
    <col min="1" max="1" width="63" style="90" customWidth="1"/>
    <col min="2" max="2" width="35.109375" style="90" customWidth="1"/>
    <col min="3" max="3" width="37.6640625" style="90" customWidth="1"/>
    <col min="4" max="7" width="11.33203125" style="90"/>
  </cols>
  <sheetData>
    <row r="1" spans="1:3" x14ac:dyDescent="0.3">
      <c r="A1" s="432"/>
      <c r="B1" s="432"/>
      <c r="C1" s="754" t="s">
        <v>138</v>
      </c>
    </row>
    <row r="2" spans="1:3" x14ac:dyDescent="0.3">
      <c r="A2" s="432"/>
      <c r="B2" s="432"/>
      <c r="C2" s="433"/>
    </row>
    <row r="3" spans="1:3" x14ac:dyDescent="0.3">
      <c r="A3" s="432"/>
      <c r="B3" s="432"/>
      <c r="C3" s="432"/>
    </row>
    <row r="4" spans="1:3" x14ac:dyDescent="0.3">
      <c r="A4" s="156" t="s">
        <v>280</v>
      </c>
      <c r="B4" s="156"/>
      <c r="C4" s="156"/>
    </row>
    <row r="5" spans="1:3" ht="60" customHeight="1" x14ac:dyDescent="0.3">
      <c r="A5" s="1034" t="s">
        <v>823</v>
      </c>
      <c r="B5" s="1034"/>
      <c r="C5" s="1034"/>
    </row>
    <row r="6" spans="1:3" ht="27.75" customHeight="1" x14ac:dyDescent="0.3">
      <c r="A6" s="201"/>
      <c r="B6" s="201"/>
      <c r="C6" s="201"/>
    </row>
    <row r="7" spans="1:3" ht="15" customHeight="1" x14ac:dyDescent="0.3">
      <c r="A7" s="432"/>
      <c r="B7" s="434"/>
      <c r="C7" s="432"/>
    </row>
    <row r="8" spans="1:3" ht="15" customHeight="1" x14ac:dyDescent="0.3">
      <c r="A8" s="432"/>
      <c r="B8" s="435">
        <f>IFERROR(IF(Indice!B8="","2XX2",YEAR(Indice!B8)),"2XX2")</f>
        <v>2024</v>
      </c>
      <c r="C8" s="435">
        <v>2023</v>
      </c>
    </row>
    <row r="9" spans="1:3" s="90" customFormat="1" ht="15" customHeight="1" x14ac:dyDescent="0.3">
      <c r="A9" s="436" t="s">
        <v>418</v>
      </c>
      <c r="B9" s="437">
        <v>3207600</v>
      </c>
      <c r="C9" s="437">
        <v>3207600</v>
      </c>
    </row>
    <row r="10" spans="1:3" ht="15" customHeight="1" x14ac:dyDescent="0.3">
      <c r="A10" s="28" t="s">
        <v>841</v>
      </c>
      <c r="B10" s="437">
        <v>56634004345</v>
      </c>
      <c r="C10" s="437">
        <v>64067188674</v>
      </c>
    </row>
    <row r="11" spans="1:3" ht="15" customHeight="1" x14ac:dyDescent="0.3">
      <c r="A11" s="438" t="s">
        <v>419</v>
      </c>
      <c r="B11" s="439">
        <f>IFERROR(B10/B9,0)</f>
        <v>17656.192899675771</v>
      </c>
      <c r="C11" s="439">
        <f>IFERROR(C10/C9,0)</f>
        <v>19973.559257388701</v>
      </c>
    </row>
    <row r="12" spans="1:3" ht="15" customHeight="1" x14ac:dyDescent="0.3">
      <c r="A12" s="432"/>
      <c r="B12" s="432"/>
      <c r="C12" s="432"/>
    </row>
    <row r="13" spans="1:3" ht="13.2" customHeight="1" x14ac:dyDescent="0.3">
      <c r="A13" s="1035"/>
      <c r="B13" s="1035"/>
      <c r="C13" s="1035"/>
    </row>
    <row r="14" spans="1:3" ht="15" customHeight="1" x14ac:dyDescent="0.3">
      <c r="A14" s="1035"/>
      <c r="B14" s="1035"/>
      <c r="C14" s="1035"/>
    </row>
    <row r="15" spans="1:3" ht="15" customHeight="1" x14ac:dyDescent="0.3">
      <c r="A15" s="813"/>
      <c r="B15" s="813"/>
      <c r="C15" s="813"/>
    </row>
    <row r="16" spans="1:3" ht="15" customHeight="1" x14ac:dyDescent="0.3">
      <c r="A16" s="813"/>
      <c r="B16" s="813"/>
      <c r="C16" s="813"/>
    </row>
    <row r="17" spans="1:7" ht="15" customHeight="1" x14ac:dyDescent="0.3">
      <c r="A17" s="813"/>
      <c r="B17" s="813"/>
      <c r="C17" s="813"/>
    </row>
    <row r="18" spans="1:7" ht="15" customHeight="1" x14ac:dyDescent="0.3">
      <c r="A18" s="813"/>
      <c r="B18" s="813"/>
      <c r="C18" s="813"/>
    </row>
    <row r="19" spans="1:7" ht="15" customHeight="1" x14ac:dyDescent="0.3">
      <c r="A19" s="432"/>
      <c r="B19" s="432"/>
      <c r="C19" s="432"/>
    </row>
    <row r="20" spans="1:7" x14ac:dyDescent="0.3">
      <c r="A20" s="432"/>
      <c r="B20" s="432"/>
      <c r="C20" s="432"/>
    </row>
    <row r="21" spans="1:7" x14ac:dyDescent="0.3">
      <c r="A21" s="432"/>
      <c r="B21" s="432"/>
      <c r="C21" s="432"/>
    </row>
    <row r="22" spans="1:7" x14ac:dyDescent="0.3">
      <c r="A22" s="432"/>
      <c r="B22" s="432"/>
      <c r="C22" s="432"/>
    </row>
    <row r="23" spans="1:7" s="72" customFormat="1" x14ac:dyDescent="0.3">
      <c r="A23" s="814" t="s">
        <v>928</v>
      </c>
      <c r="B23" s="815" t="s">
        <v>857</v>
      </c>
      <c r="C23" s="815" t="s">
        <v>643</v>
      </c>
      <c r="D23" s="93"/>
      <c r="E23" s="93"/>
      <c r="F23" s="93"/>
      <c r="G23" s="93"/>
    </row>
    <row r="24" spans="1:7" x14ac:dyDescent="0.3">
      <c r="A24" s="816" t="s">
        <v>591</v>
      </c>
      <c r="B24" s="817" t="s">
        <v>912</v>
      </c>
      <c r="C24" s="817" t="s">
        <v>913</v>
      </c>
    </row>
    <row r="30" spans="1:7" x14ac:dyDescent="0.3">
      <c r="B30" s="874"/>
      <c r="C30" s="874"/>
      <c r="D30" s="874"/>
      <c r="E30" s="874"/>
      <c r="F30" s="874"/>
    </row>
    <row r="31" spans="1:7" x14ac:dyDescent="0.3">
      <c r="B31" s="177"/>
      <c r="C31" s="858"/>
      <c r="D31" s="858"/>
      <c r="E31" s="858"/>
      <c r="F31" s="858"/>
    </row>
  </sheetData>
  <mergeCells count="5">
    <mergeCell ref="B30:F30"/>
    <mergeCell ref="C31:F31"/>
    <mergeCell ref="A5:C5"/>
    <mergeCell ref="A13:C13"/>
    <mergeCell ref="A14:C14"/>
  </mergeCells>
  <hyperlinks>
    <hyperlink ref="C1" location="ER!A1" display="ER" xr:uid="{00000000-0004-0000-2700-000000000000}"/>
  </hyperlinks>
  <pageMargins left="0.7" right="0.7" top="0.75" bottom="0.75" header="0.3" footer="0.3"/>
  <pageSetup scale="6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5"/>
  <sheetViews>
    <sheetView showGridLines="0" tabSelected="1" zoomScaleNormal="100" workbookViewId="0">
      <selection activeCell="I16" sqref="I16"/>
    </sheetView>
  </sheetViews>
  <sheetFormatPr baseColWidth="10" defaultRowHeight="14.4" x14ac:dyDescent="0.3"/>
  <cols>
    <col min="1" max="3" width="24.33203125" style="90" customWidth="1"/>
    <col min="4" max="4" width="27.109375" style="90" customWidth="1"/>
    <col min="5" max="5" width="24.33203125" style="90" customWidth="1"/>
    <col min="6" max="6" width="6.44140625" style="90" customWidth="1"/>
    <col min="7" max="7" width="11.33203125" style="90"/>
    <col min="8" max="8" width="17.33203125" style="90" customWidth="1"/>
    <col min="9" max="14" width="11.33203125" style="90"/>
  </cols>
  <sheetData>
    <row r="1" spans="1:14" x14ac:dyDescent="0.3">
      <c r="E1" s="105" t="s">
        <v>311</v>
      </c>
    </row>
    <row r="2" spans="1:14" x14ac:dyDescent="0.3">
      <c r="C2" s="94"/>
    </row>
    <row r="4" spans="1:14" x14ac:dyDescent="0.3">
      <c r="A4" s="945" t="s">
        <v>310</v>
      </c>
      <c r="B4" s="945"/>
      <c r="C4" s="945"/>
      <c r="D4" s="945"/>
      <c r="E4" s="945"/>
      <c r="F4" s="157"/>
      <c r="G4" s="157"/>
      <c r="H4" s="157"/>
      <c r="I4" s="157"/>
      <c r="J4"/>
      <c r="K4"/>
      <c r="L4"/>
      <c r="M4"/>
      <c r="N4"/>
    </row>
    <row r="6" spans="1:14" s="126" customFormat="1" x14ac:dyDescent="0.3">
      <c r="A6" s="125" t="s">
        <v>157</v>
      </c>
      <c r="B6" s="125"/>
      <c r="C6" s="125"/>
      <c r="D6" s="125"/>
      <c r="E6" s="125"/>
      <c r="F6" s="125"/>
      <c r="G6" s="125"/>
      <c r="H6" s="125"/>
      <c r="I6" s="125"/>
      <c r="J6" s="125"/>
      <c r="K6" s="125"/>
      <c r="L6" s="125"/>
      <c r="M6" s="125"/>
      <c r="N6" s="125"/>
    </row>
    <row r="7" spans="1:14" s="126" customFormat="1" x14ac:dyDescent="0.3">
      <c r="A7" s="125"/>
      <c r="B7" s="125"/>
      <c r="C7" s="125"/>
      <c r="D7" s="125"/>
      <c r="E7" s="125"/>
      <c r="F7" s="125"/>
      <c r="G7" s="125"/>
      <c r="H7" s="125"/>
      <c r="I7" s="125"/>
      <c r="J7" s="125"/>
      <c r="K7" s="125"/>
      <c r="L7" s="125"/>
      <c r="M7" s="125"/>
      <c r="N7" s="125"/>
    </row>
    <row r="8" spans="1:14" s="126" customFormat="1" ht="15" thickBot="1" x14ac:dyDescent="0.35">
      <c r="A8" s="26" t="s">
        <v>817</v>
      </c>
      <c r="B8" s="26"/>
      <c r="C8" s="26"/>
      <c r="D8" s="26"/>
      <c r="E8" s="26"/>
      <c r="F8" s="26"/>
      <c r="G8" s="26"/>
      <c r="H8" s="125"/>
      <c r="I8" s="125"/>
      <c r="J8" s="125"/>
      <c r="K8" s="125"/>
      <c r="L8" s="125"/>
      <c r="M8" s="125"/>
      <c r="N8" s="125"/>
    </row>
    <row r="9" spans="1:14" s="126" customFormat="1" ht="15" thickBot="1" x14ac:dyDescent="0.35">
      <c r="A9" s="127" t="s">
        <v>158</v>
      </c>
      <c r="B9" s="128" t="s">
        <v>159</v>
      </c>
      <c r="C9" s="127" t="s">
        <v>114</v>
      </c>
      <c r="D9" s="127" t="s">
        <v>160</v>
      </c>
      <c r="E9" s="127" t="s">
        <v>161</v>
      </c>
      <c r="F9" s="125"/>
      <c r="G9" s="125"/>
      <c r="H9" s="125"/>
      <c r="I9" s="125"/>
      <c r="J9" s="125"/>
      <c r="K9" s="125"/>
      <c r="L9" s="125"/>
      <c r="M9" s="125"/>
      <c r="N9" s="125"/>
    </row>
    <row r="10" spans="1:14" s="126" customFormat="1" x14ac:dyDescent="0.3">
      <c r="A10" s="129"/>
      <c r="B10" s="130"/>
      <c r="C10" s="131"/>
      <c r="D10" s="131"/>
      <c r="E10" s="132"/>
      <c r="F10" s="125"/>
      <c r="G10" s="125"/>
      <c r="H10" s="125"/>
      <c r="I10" s="125"/>
      <c r="J10" s="125"/>
      <c r="K10" s="125"/>
      <c r="L10" s="125"/>
      <c r="M10" s="125"/>
      <c r="N10" s="125"/>
    </row>
    <row r="11" spans="1:14" s="126" customFormat="1" ht="15" customHeight="1" x14ac:dyDescent="0.3">
      <c r="A11" s="133"/>
      <c r="B11" s="134"/>
      <c r="C11" s="135"/>
      <c r="D11" s="135"/>
      <c r="E11" s="136"/>
      <c r="F11" s="125"/>
      <c r="G11" s="125"/>
      <c r="H11" s="125"/>
      <c r="I11" s="125"/>
      <c r="J11" s="125"/>
      <c r="K11" s="125"/>
      <c r="L11" s="125"/>
      <c r="M11" s="125"/>
      <c r="N11" s="125"/>
    </row>
    <row r="12" spans="1:14" s="126" customFormat="1" x14ac:dyDescent="0.3">
      <c r="A12" s="133"/>
      <c r="B12" s="134"/>
      <c r="C12" s="134" t="s">
        <v>497</v>
      </c>
      <c r="D12" s="135"/>
      <c r="E12" s="136"/>
      <c r="F12" s="125"/>
      <c r="G12" s="125"/>
      <c r="H12" s="125"/>
      <c r="I12" s="125"/>
      <c r="J12" s="125"/>
      <c r="K12" s="125"/>
      <c r="L12" s="125"/>
      <c r="M12" s="125"/>
      <c r="N12" s="125"/>
    </row>
    <row r="13" spans="1:14" s="126" customFormat="1" ht="15" thickBot="1" x14ac:dyDescent="0.35">
      <c r="A13" s="137"/>
      <c r="B13" s="138"/>
      <c r="C13" s="139"/>
      <c r="D13" s="139"/>
      <c r="E13" s="140"/>
      <c r="F13" s="125"/>
      <c r="G13" s="125"/>
      <c r="H13" s="125"/>
      <c r="I13" s="125"/>
      <c r="J13" s="125"/>
      <c r="K13" s="125"/>
      <c r="L13" s="125"/>
      <c r="M13" s="125"/>
      <c r="N13" s="125"/>
    </row>
    <row r="14" spans="1:14" s="126" customFormat="1" x14ac:dyDescent="0.3">
      <c r="A14" s="125"/>
      <c r="B14" s="125"/>
      <c r="C14" s="125"/>
      <c r="D14" s="125"/>
      <c r="E14" s="125"/>
      <c r="F14" s="125"/>
      <c r="G14" s="125"/>
      <c r="H14" s="125"/>
      <c r="I14" s="125"/>
      <c r="J14" s="125"/>
      <c r="K14" s="125"/>
      <c r="L14" s="125"/>
      <c r="M14" s="125"/>
      <c r="N14" s="125"/>
    </row>
    <row r="15" spans="1:14" s="126" customFormat="1" ht="15" thickBot="1" x14ac:dyDescent="0.35">
      <c r="A15" s="26" t="s">
        <v>713</v>
      </c>
      <c r="B15" s="244"/>
      <c r="C15" s="244"/>
      <c r="D15" s="244"/>
      <c r="E15" s="244"/>
      <c r="F15" s="125"/>
      <c r="G15" s="125"/>
      <c r="H15" s="125"/>
      <c r="I15" s="125"/>
      <c r="J15" s="125"/>
      <c r="K15" s="125"/>
      <c r="L15" s="125"/>
      <c r="M15" s="125"/>
      <c r="N15" s="125"/>
    </row>
    <row r="16" spans="1:14" s="126" customFormat="1" ht="30.15" customHeight="1" thickBot="1" x14ac:dyDescent="0.35">
      <c r="A16" s="127" t="s">
        <v>158</v>
      </c>
      <c r="B16" s="128" t="s">
        <v>159</v>
      </c>
      <c r="C16" s="127" t="s">
        <v>114</v>
      </c>
      <c r="D16" s="127" t="s">
        <v>160</v>
      </c>
      <c r="E16" s="127" t="s">
        <v>161</v>
      </c>
      <c r="F16" s="125"/>
      <c r="G16" s="125"/>
      <c r="H16" s="125"/>
      <c r="I16" s="125"/>
      <c r="J16" s="125"/>
      <c r="K16" s="125"/>
      <c r="L16" s="125"/>
      <c r="M16" s="125"/>
      <c r="N16" s="125"/>
    </row>
    <row r="17" spans="1:14" s="126" customFormat="1" x14ac:dyDescent="0.3">
      <c r="A17" s="129"/>
      <c r="B17" s="130"/>
      <c r="C17" s="131"/>
      <c r="D17" s="131"/>
      <c r="E17" s="132"/>
      <c r="F17" s="125"/>
      <c r="G17" s="125"/>
      <c r="H17" s="125"/>
      <c r="I17" s="125"/>
      <c r="J17" s="125"/>
      <c r="K17" s="125"/>
      <c r="L17" s="125"/>
      <c r="M17" s="125"/>
      <c r="N17" s="125"/>
    </row>
    <row r="18" spans="1:14" s="126" customFormat="1" x14ac:dyDescent="0.3">
      <c r="A18" s="133"/>
      <c r="B18" s="134"/>
      <c r="C18" s="135"/>
      <c r="D18" s="135"/>
      <c r="E18" s="136"/>
      <c r="F18" s="125"/>
      <c r="G18" s="125"/>
      <c r="H18" s="125"/>
      <c r="I18" s="125"/>
      <c r="J18" s="125"/>
      <c r="K18" s="125"/>
      <c r="L18" s="125"/>
      <c r="M18" s="125"/>
      <c r="N18" s="125"/>
    </row>
    <row r="19" spans="1:14" s="126" customFormat="1" x14ac:dyDescent="0.3">
      <c r="A19" s="133"/>
      <c r="B19" s="134"/>
      <c r="C19" s="134" t="s">
        <v>497</v>
      </c>
      <c r="D19" s="135"/>
      <c r="E19" s="136"/>
      <c r="F19" s="125"/>
      <c r="G19" s="125"/>
      <c r="H19" s="125"/>
      <c r="I19" s="125"/>
      <c r="J19" s="125"/>
      <c r="K19" s="125"/>
      <c r="L19" s="125"/>
      <c r="M19" s="125"/>
      <c r="N19" s="125"/>
    </row>
    <row r="20" spans="1:14" s="126" customFormat="1" ht="15" thickBot="1" x14ac:dyDescent="0.35">
      <c r="A20" s="137"/>
      <c r="B20" s="138"/>
      <c r="C20" s="139"/>
      <c r="D20" s="139"/>
      <c r="E20" s="140"/>
      <c r="F20" s="125"/>
      <c r="G20" s="125"/>
      <c r="H20" s="125"/>
      <c r="I20" s="125"/>
      <c r="J20" s="125"/>
      <c r="K20" s="125"/>
      <c r="L20" s="125"/>
      <c r="M20" s="125"/>
      <c r="N20" s="125"/>
    </row>
    <row r="21" spans="1:14" s="126" customFormat="1" x14ac:dyDescent="0.3">
      <c r="A21" s="125"/>
      <c r="B21" s="125"/>
      <c r="C21" s="125"/>
      <c r="D21" s="125"/>
      <c r="E21" s="125"/>
      <c r="F21" s="125"/>
      <c r="G21" s="125"/>
      <c r="H21" s="125"/>
      <c r="I21" s="125"/>
      <c r="J21" s="125"/>
      <c r="K21" s="125"/>
      <c r="L21" s="125"/>
      <c r="M21" s="125"/>
      <c r="N21" s="125"/>
    </row>
    <row r="22" spans="1:14" s="126" customFormat="1" x14ac:dyDescent="0.3">
      <c r="A22" s="90"/>
      <c r="B22" s="90"/>
      <c r="C22" s="90"/>
      <c r="D22" s="90"/>
      <c r="E22" s="90"/>
      <c r="F22" s="125"/>
      <c r="G22" s="125"/>
      <c r="H22" s="125"/>
      <c r="I22" s="125"/>
      <c r="J22" s="125"/>
      <c r="K22" s="125"/>
      <c r="L22" s="125"/>
      <c r="M22" s="125"/>
      <c r="N22" s="125"/>
    </row>
    <row r="23" spans="1:14" s="126" customFormat="1" x14ac:dyDescent="0.3">
      <c r="A23" s="90"/>
      <c r="B23" s="90"/>
      <c r="C23" s="90"/>
      <c r="D23" s="90"/>
      <c r="E23" s="90"/>
      <c r="F23" s="125"/>
      <c r="G23" s="125"/>
      <c r="H23" s="125"/>
      <c r="I23" s="125"/>
      <c r="J23" s="125"/>
      <c r="K23" s="125"/>
      <c r="L23" s="125"/>
      <c r="M23" s="125"/>
      <c r="N23" s="125"/>
    </row>
    <row r="24" spans="1:14" s="126" customFormat="1" x14ac:dyDescent="0.3">
      <c r="A24" s="90"/>
      <c r="B24" s="90"/>
      <c r="C24" s="90"/>
      <c r="D24" s="90"/>
      <c r="E24" s="90"/>
      <c r="F24" s="125"/>
      <c r="G24" s="125"/>
      <c r="H24" s="125"/>
      <c r="I24" s="125"/>
      <c r="J24" s="125"/>
      <c r="K24" s="125"/>
      <c r="L24" s="125"/>
      <c r="M24" s="125"/>
      <c r="N24" s="125"/>
    </row>
    <row r="25" spans="1:14" s="126" customFormat="1" x14ac:dyDescent="0.3">
      <c r="A25" s="90"/>
      <c r="B25" s="90"/>
      <c r="C25" s="90"/>
      <c r="D25" s="90"/>
      <c r="E25" s="90"/>
      <c r="F25" s="125"/>
      <c r="G25" s="125"/>
      <c r="H25" s="125"/>
      <c r="I25" s="125"/>
      <c r="J25" s="125"/>
      <c r="K25" s="125"/>
      <c r="L25" s="125"/>
      <c r="M25" s="125"/>
      <c r="N25" s="125"/>
    </row>
    <row r="26" spans="1:14" s="126" customFormat="1" x14ac:dyDescent="0.3">
      <c r="A26" s="90"/>
      <c r="B26" s="90"/>
      <c r="C26" s="90"/>
      <c r="D26" s="90"/>
      <c r="E26" s="90"/>
      <c r="F26" s="125"/>
      <c r="G26" s="125"/>
      <c r="H26" s="125"/>
      <c r="I26" s="125"/>
      <c r="J26" s="125"/>
      <c r="K26" s="125"/>
      <c r="L26" s="125"/>
      <c r="M26" s="125"/>
      <c r="N26" s="125"/>
    </row>
    <row r="27" spans="1:14" s="126" customFormat="1" x14ac:dyDescent="0.3">
      <c r="A27" s="90"/>
      <c r="B27" s="90"/>
      <c r="C27" s="90"/>
      <c r="D27" s="90"/>
      <c r="E27" s="90"/>
      <c r="F27" s="125"/>
      <c r="G27" s="125"/>
      <c r="H27" s="125"/>
      <c r="I27" s="125"/>
      <c r="J27" s="125"/>
      <c r="K27" s="125"/>
      <c r="L27" s="125"/>
      <c r="M27" s="125"/>
      <c r="N27" s="125"/>
    </row>
    <row r="28" spans="1:14" s="126" customFormat="1" x14ac:dyDescent="0.3">
      <c r="A28" s="90"/>
      <c r="B28" s="90"/>
      <c r="C28" s="90"/>
      <c r="D28" s="90"/>
      <c r="E28" s="90"/>
      <c r="F28" s="125"/>
      <c r="G28" s="125"/>
      <c r="H28" s="125"/>
      <c r="I28" s="125"/>
      <c r="J28" s="125"/>
      <c r="K28" s="125"/>
      <c r="L28" s="125"/>
      <c r="M28" s="125"/>
      <c r="N28" s="125"/>
    </row>
    <row r="29" spans="1:14" s="126" customFormat="1" x14ac:dyDescent="0.3">
      <c r="A29" s="90"/>
      <c r="B29" s="90"/>
      <c r="C29" s="90"/>
      <c r="D29" s="90"/>
      <c r="E29" s="90"/>
      <c r="F29" s="125"/>
      <c r="G29" s="125"/>
      <c r="H29" s="125"/>
      <c r="I29" s="125"/>
      <c r="J29" s="125"/>
      <c r="K29" s="125"/>
      <c r="L29" s="125"/>
      <c r="M29" s="125"/>
      <c r="N29" s="125"/>
    </row>
    <row r="30" spans="1:14" s="126" customFormat="1" x14ac:dyDescent="0.3">
      <c r="A30" s="90"/>
      <c r="B30" s="90"/>
      <c r="C30" s="90"/>
      <c r="D30" s="90"/>
      <c r="E30" s="90"/>
      <c r="F30" s="125"/>
      <c r="G30" s="125"/>
      <c r="H30" s="125"/>
      <c r="I30" s="125"/>
      <c r="J30" s="125"/>
      <c r="K30" s="125"/>
      <c r="L30" s="125"/>
      <c r="M30" s="125"/>
      <c r="N30" s="125"/>
    </row>
    <row r="31" spans="1:14" s="126" customFormat="1" x14ac:dyDescent="0.3">
      <c r="A31" s="90"/>
      <c r="B31" s="90"/>
      <c r="C31" s="90"/>
      <c r="D31" s="90"/>
      <c r="E31" s="90"/>
      <c r="F31" s="125"/>
      <c r="G31" s="125"/>
      <c r="H31" s="125"/>
      <c r="I31" s="125"/>
      <c r="J31" s="125"/>
      <c r="K31" s="125"/>
      <c r="L31" s="125"/>
      <c r="M31" s="125"/>
      <c r="N31" s="125"/>
    </row>
    <row r="32" spans="1:14" s="126" customFormat="1" x14ac:dyDescent="0.3">
      <c r="A32" s="90"/>
      <c r="B32" s="90"/>
      <c r="C32" s="90"/>
      <c r="D32" s="90"/>
      <c r="E32" s="90"/>
      <c r="F32" s="125"/>
      <c r="G32" s="125"/>
      <c r="H32" s="125"/>
      <c r="I32" s="125"/>
      <c r="J32" s="125"/>
      <c r="K32" s="125"/>
      <c r="L32" s="125"/>
      <c r="M32" s="125"/>
      <c r="N32" s="125"/>
    </row>
    <row r="33" spans="1:14" s="578" customFormat="1" x14ac:dyDescent="0.3">
      <c r="A33" s="805" t="s">
        <v>928</v>
      </c>
      <c r="B33" s="93"/>
      <c r="C33" s="815" t="s">
        <v>857</v>
      </c>
      <c r="D33" s="93"/>
      <c r="E33" s="427" t="s">
        <v>590</v>
      </c>
      <c r="F33" s="577"/>
      <c r="G33" s="577"/>
      <c r="H33" s="577"/>
      <c r="I33" s="577"/>
      <c r="J33" s="577"/>
      <c r="K33" s="577"/>
      <c r="L33" s="577"/>
      <c r="M33" s="577"/>
      <c r="N33" s="577"/>
    </row>
    <row r="34" spans="1:14" s="126" customFormat="1" x14ac:dyDescent="0.3">
      <c r="A34" s="786" t="s">
        <v>591</v>
      </c>
      <c r="B34"/>
      <c r="C34" s="786" t="s">
        <v>588</v>
      </c>
      <c r="D34" s="90"/>
      <c r="E34" s="786" t="s">
        <v>592</v>
      </c>
      <c r="F34" s="125"/>
      <c r="G34" s="125"/>
      <c r="H34" s="125"/>
      <c r="I34" s="125"/>
      <c r="J34" s="125"/>
      <c r="K34" s="125"/>
      <c r="L34" s="125"/>
      <c r="M34" s="125"/>
      <c r="N34" s="125"/>
    </row>
    <row r="35" spans="1:14" s="126" customFormat="1" x14ac:dyDescent="0.3">
      <c r="A35"/>
      <c r="B35"/>
      <c r="C35"/>
      <c r="D35" s="90"/>
      <c r="E35" s="90"/>
      <c r="F35" s="125"/>
      <c r="G35" s="125"/>
      <c r="H35" s="125"/>
      <c r="I35" s="125"/>
      <c r="J35" s="125"/>
      <c r="K35" s="125"/>
      <c r="L35" s="125"/>
      <c r="M35" s="125"/>
      <c r="N35" s="125"/>
    </row>
    <row r="36" spans="1:14" s="126" customFormat="1" x14ac:dyDescent="0.3">
      <c r="A36" s="90"/>
      <c r="B36" s="90"/>
      <c r="C36" s="90"/>
      <c r="D36" s="90"/>
      <c r="E36" s="90"/>
      <c r="F36" s="125"/>
      <c r="G36" s="125"/>
      <c r="H36" s="125"/>
      <c r="I36" s="125"/>
      <c r="J36" s="125"/>
      <c r="K36" s="125"/>
      <c r="L36" s="125"/>
      <c r="M36" s="125"/>
      <c r="N36" s="125"/>
    </row>
    <row r="37" spans="1:14" s="126" customFormat="1" x14ac:dyDescent="0.3">
      <c r="A37" s="125"/>
      <c r="B37" s="125"/>
      <c r="C37" s="125"/>
      <c r="D37" s="125"/>
      <c r="E37" s="125"/>
      <c r="F37" s="125"/>
      <c r="G37" s="125"/>
      <c r="H37" s="125"/>
      <c r="I37" s="125"/>
      <c r="J37" s="125"/>
      <c r="K37" s="125"/>
      <c r="L37" s="125"/>
      <c r="M37" s="125"/>
      <c r="N37" s="125"/>
    </row>
    <row r="38" spans="1:14" s="126" customFormat="1" x14ac:dyDescent="0.3">
      <c r="A38" s="125"/>
      <c r="B38" s="125"/>
      <c r="C38" s="125"/>
      <c r="D38" s="125"/>
      <c r="E38" s="125"/>
      <c r="F38" s="125"/>
      <c r="G38" s="125"/>
      <c r="H38" s="125"/>
      <c r="I38" s="125"/>
      <c r="J38" s="125"/>
      <c r="K38" s="125"/>
      <c r="L38" s="125"/>
      <c r="M38" s="125"/>
      <c r="N38" s="125"/>
    </row>
    <row r="39" spans="1:14" s="126" customFormat="1" x14ac:dyDescent="0.3">
      <c r="A39" s="125"/>
      <c r="B39" s="125"/>
      <c r="C39" s="125"/>
      <c r="D39" s="125"/>
      <c r="E39" s="125"/>
      <c r="F39" s="125"/>
      <c r="G39" s="125"/>
      <c r="H39" s="125"/>
      <c r="I39" s="125"/>
      <c r="J39" s="125"/>
      <c r="K39" s="125"/>
      <c r="L39" s="125"/>
      <c r="M39" s="125"/>
      <c r="N39" s="125"/>
    </row>
    <row r="40" spans="1:14" s="126" customFormat="1" x14ac:dyDescent="0.3">
      <c r="A40" s="125"/>
      <c r="B40" s="125"/>
      <c r="C40" s="125"/>
      <c r="D40" s="125"/>
      <c r="E40" s="125"/>
      <c r="F40" s="125"/>
      <c r="G40" s="125"/>
      <c r="H40" s="125"/>
      <c r="I40" s="125"/>
      <c r="J40" s="125"/>
      <c r="K40" s="125"/>
      <c r="L40" s="125"/>
      <c r="M40" s="125"/>
      <c r="N40" s="125"/>
    </row>
    <row r="41" spans="1:14" s="126" customFormat="1" x14ac:dyDescent="0.3">
      <c r="A41" s="125"/>
      <c r="B41" s="125"/>
      <c r="C41" s="125"/>
      <c r="D41" s="125"/>
      <c r="E41" s="125"/>
      <c r="F41" s="125"/>
      <c r="G41" s="125"/>
      <c r="H41" s="125"/>
      <c r="I41" s="125"/>
      <c r="J41" s="125"/>
      <c r="K41" s="125"/>
      <c r="L41" s="125"/>
      <c r="M41" s="125"/>
      <c r="N41" s="125"/>
    </row>
    <row r="42" spans="1:14" s="126" customFormat="1" x14ac:dyDescent="0.3">
      <c r="A42" s="125"/>
      <c r="B42" s="125"/>
      <c r="C42" s="125"/>
      <c r="D42" s="125"/>
      <c r="E42" s="125"/>
      <c r="F42" s="125"/>
      <c r="G42" s="125"/>
      <c r="H42" s="125"/>
      <c r="I42" s="125"/>
      <c r="J42" s="125"/>
      <c r="K42" s="125"/>
      <c r="L42" s="125"/>
      <c r="M42" s="125"/>
      <c r="N42" s="125"/>
    </row>
    <row r="43" spans="1:14" s="126" customFormat="1" x14ac:dyDescent="0.3">
      <c r="A43" s="125"/>
      <c r="B43" s="125"/>
      <c r="C43" s="125"/>
      <c r="D43" s="125"/>
      <c r="E43" s="125"/>
      <c r="F43" s="125"/>
      <c r="G43" s="125"/>
      <c r="H43" s="125"/>
      <c r="I43" s="125"/>
      <c r="J43" s="125"/>
      <c r="K43" s="125"/>
      <c r="L43" s="125"/>
      <c r="M43" s="125"/>
      <c r="N43" s="125"/>
    </row>
    <row r="44" spans="1:14" s="126" customFormat="1" x14ac:dyDescent="0.3">
      <c r="A44" s="125"/>
      <c r="B44" s="125"/>
      <c r="C44" s="125"/>
      <c r="D44" s="125"/>
      <c r="E44" s="125"/>
      <c r="F44" s="125"/>
      <c r="G44" s="125"/>
      <c r="H44" s="125"/>
      <c r="I44" s="125"/>
      <c r="J44" s="125"/>
      <c r="K44" s="125"/>
      <c r="L44" s="125"/>
      <c r="M44" s="125"/>
      <c r="N44" s="125"/>
    </row>
    <row r="45" spans="1:14" s="126" customFormat="1" x14ac:dyDescent="0.3">
      <c r="A45" s="125"/>
      <c r="B45" s="125"/>
      <c r="C45" s="125"/>
      <c r="D45" s="125"/>
      <c r="E45" s="125"/>
      <c r="F45" s="125"/>
      <c r="G45" s="125"/>
      <c r="H45" s="125"/>
      <c r="I45" s="125"/>
      <c r="J45" s="125"/>
      <c r="K45" s="125"/>
      <c r="L45" s="125"/>
      <c r="M45" s="125"/>
      <c r="N45" s="125"/>
    </row>
    <row r="46" spans="1:14" s="126" customFormat="1" x14ac:dyDescent="0.3">
      <c r="A46" s="125"/>
      <c r="B46" s="125"/>
      <c r="C46" s="125"/>
      <c r="D46" s="125"/>
      <c r="E46" s="125"/>
      <c r="F46" s="125"/>
      <c r="G46" s="125"/>
      <c r="H46" s="125"/>
      <c r="I46" s="125"/>
      <c r="J46" s="125"/>
      <c r="K46" s="125"/>
      <c r="L46" s="125"/>
      <c r="M46" s="125"/>
      <c r="N46" s="125"/>
    </row>
    <row r="47" spans="1:14" s="126" customFormat="1" x14ac:dyDescent="0.3">
      <c r="A47" s="125"/>
      <c r="B47" s="125"/>
      <c r="C47" s="125"/>
      <c r="D47" s="125"/>
      <c r="E47" s="125"/>
      <c r="F47" s="125"/>
      <c r="G47" s="125"/>
      <c r="H47" s="125"/>
      <c r="I47" s="125"/>
      <c r="J47" s="125"/>
      <c r="K47" s="125"/>
      <c r="L47" s="125"/>
      <c r="M47" s="125"/>
      <c r="N47" s="125"/>
    </row>
    <row r="48" spans="1:14" s="126" customFormat="1" x14ac:dyDescent="0.3">
      <c r="A48" s="125"/>
      <c r="B48" s="125"/>
      <c r="C48" s="125"/>
      <c r="D48" s="125"/>
      <c r="E48" s="125"/>
      <c r="F48" s="125"/>
      <c r="G48" s="125"/>
      <c r="H48" s="125"/>
      <c r="I48" s="125"/>
      <c r="J48" s="125"/>
      <c r="K48" s="125"/>
      <c r="L48" s="125"/>
      <c r="M48" s="125"/>
      <c r="N48" s="125"/>
    </row>
    <row r="49" spans="1:14" s="126" customFormat="1" x14ac:dyDescent="0.3">
      <c r="A49" s="125"/>
      <c r="B49" s="125"/>
      <c r="C49" s="125"/>
      <c r="D49" s="125"/>
      <c r="E49" s="125"/>
      <c r="F49" s="125"/>
      <c r="G49" s="125"/>
      <c r="H49" s="125"/>
      <c r="I49" s="125"/>
      <c r="J49" s="125"/>
      <c r="K49" s="125"/>
      <c r="L49" s="125"/>
      <c r="M49" s="125"/>
      <c r="N49" s="125"/>
    </row>
    <row r="50" spans="1:14" s="126" customFormat="1" x14ac:dyDescent="0.3">
      <c r="A50" s="125"/>
      <c r="B50" s="125"/>
      <c r="C50" s="125"/>
      <c r="D50" s="125"/>
      <c r="E50" s="125"/>
      <c r="F50" s="125"/>
      <c r="G50" s="125"/>
      <c r="H50" s="125"/>
      <c r="I50" s="125"/>
      <c r="J50" s="125"/>
      <c r="K50" s="125"/>
      <c r="L50" s="125"/>
      <c r="M50" s="125"/>
      <c r="N50" s="125"/>
    </row>
    <row r="51" spans="1:14" s="126" customFormat="1" x14ac:dyDescent="0.3">
      <c r="A51" s="125"/>
      <c r="B51" s="125"/>
      <c r="C51" s="125"/>
      <c r="D51" s="125"/>
      <c r="E51" s="125"/>
      <c r="F51" s="125"/>
      <c r="G51" s="125"/>
      <c r="H51" s="125"/>
      <c r="I51" s="125"/>
      <c r="J51" s="125"/>
      <c r="K51" s="125"/>
      <c r="L51" s="125"/>
      <c r="M51" s="125"/>
      <c r="N51" s="125"/>
    </row>
    <row r="52" spans="1:14" s="126" customFormat="1" x14ac:dyDescent="0.3">
      <c r="A52" s="125"/>
      <c r="B52" s="125"/>
      <c r="C52" s="125"/>
      <c r="D52" s="125"/>
      <c r="E52" s="125"/>
      <c r="F52" s="125"/>
      <c r="G52" s="125"/>
      <c r="H52" s="125"/>
      <c r="I52" s="125"/>
      <c r="J52" s="125"/>
      <c r="K52" s="125"/>
      <c r="L52" s="125"/>
      <c r="M52" s="125"/>
      <c r="N52" s="125"/>
    </row>
    <row r="53" spans="1:14" s="126" customFormat="1" x14ac:dyDescent="0.3">
      <c r="A53" s="125"/>
      <c r="B53" s="125"/>
      <c r="C53" s="125"/>
      <c r="D53" s="125"/>
      <c r="E53" s="125"/>
      <c r="F53" s="125"/>
      <c r="G53" s="125"/>
      <c r="H53" s="125"/>
      <c r="I53" s="125"/>
      <c r="J53" s="125"/>
      <c r="K53" s="125"/>
      <c r="L53" s="125"/>
      <c r="M53" s="125"/>
      <c r="N53" s="125"/>
    </row>
    <row r="54" spans="1:14" s="126" customFormat="1" x14ac:dyDescent="0.3">
      <c r="A54" s="125"/>
      <c r="B54" s="125"/>
      <c r="C54" s="125"/>
      <c r="D54" s="125"/>
      <c r="E54" s="125"/>
      <c r="F54" s="125"/>
      <c r="G54" s="125"/>
      <c r="H54" s="125"/>
      <c r="I54" s="125"/>
      <c r="J54" s="125"/>
      <c r="K54" s="125"/>
      <c r="L54" s="125"/>
      <c r="M54" s="125"/>
      <c r="N54" s="125"/>
    </row>
    <row r="55" spans="1:14" s="126" customFormat="1" x14ac:dyDescent="0.3">
      <c r="A55" s="125"/>
      <c r="B55" s="125"/>
      <c r="C55" s="125"/>
      <c r="D55" s="125"/>
      <c r="E55" s="125"/>
      <c r="F55" s="125"/>
      <c r="G55" s="125"/>
      <c r="H55" s="125"/>
      <c r="I55" s="125"/>
      <c r="J55" s="125"/>
      <c r="K55" s="125"/>
      <c r="L55" s="125"/>
      <c r="M55" s="125"/>
      <c r="N55" s="125"/>
    </row>
    <row r="56" spans="1:14" s="126" customFormat="1" x14ac:dyDescent="0.3">
      <c r="A56" s="125"/>
      <c r="B56" s="125"/>
      <c r="C56" s="125"/>
      <c r="D56" s="125"/>
      <c r="E56" s="125"/>
      <c r="F56" s="125"/>
      <c r="G56" s="125"/>
      <c r="H56" s="125"/>
      <c r="I56" s="125"/>
      <c r="J56" s="125"/>
      <c r="K56" s="125"/>
      <c r="L56" s="125"/>
      <c r="M56" s="125"/>
      <c r="N56" s="125"/>
    </row>
    <row r="57" spans="1:14" s="126" customFormat="1" x14ac:dyDescent="0.3">
      <c r="A57" s="125"/>
      <c r="B57" s="125"/>
      <c r="C57" s="125"/>
      <c r="D57" s="125"/>
      <c r="E57" s="125"/>
      <c r="F57" s="125"/>
      <c r="G57" s="125"/>
      <c r="H57" s="125"/>
      <c r="I57" s="125"/>
      <c r="J57" s="125"/>
      <c r="K57" s="125"/>
      <c r="L57" s="125"/>
      <c r="M57" s="125"/>
      <c r="N57" s="125"/>
    </row>
    <row r="58" spans="1:14" s="126" customFormat="1" x14ac:dyDescent="0.3">
      <c r="A58" s="125"/>
      <c r="B58" s="125"/>
      <c r="C58" s="125"/>
      <c r="D58" s="125"/>
      <c r="E58" s="125"/>
      <c r="F58" s="125"/>
      <c r="G58" s="125"/>
      <c r="H58" s="125"/>
      <c r="I58" s="125"/>
      <c r="J58" s="125"/>
      <c r="K58" s="125"/>
      <c r="L58" s="125"/>
      <c r="M58" s="125"/>
      <c r="N58" s="125"/>
    </row>
    <row r="59" spans="1:14" s="126" customFormat="1" x14ac:dyDescent="0.3">
      <c r="A59" s="125"/>
      <c r="B59" s="125"/>
      <c r="C59" s="125"/>
      <c r="D59" s="125"/>
      <c r="E59" s="125"/>
      <c r="F59" s="125"/>
      <c r="G59" s="125"/>
      <c r="H59" s="125"/>
      <c r="I59" s="125"/>
      <c r="J59" s="125"/>
      <c r="K59" s="125"/>
      <c r="L59" s="125"/>
      <c r="M59" s="125"/>
      <c r="N59" s="125"/>
    </row>
    <row r="60" spans="1:14" s="126" customFormat="1" x14ac:dyDescent="0.3">
      <c r="A60" s="125"/>
      <c r="B60" s="125"/>
      <c r="C60" s="125"/>
      <c r="D60" s="125"/>
      <c r="E60" s="125"/>
      <c r="F60" s="125"/>
      <c r="G60" s="125"/>
      <c r="H60" s="125"/>
      <c r="I60" s="125"/>
      <c r="J60" s="125"/>
      <c r="K60" s="125"/>
      <c r="L60" s="125"/>
      <c r="M60" s="125"/>
      <c r="N60" s="125"/>
    </row>
    <row r="61" spans="1:14" s="126" customFormat="1" x14ac:dyDescent="0.3">
      <c r="A61" s="125"/>
      <c r="B61" s="125"/>
      <c r="C61" s="125"/>
      <c r="D61" s="125"/>
      <c r="E61" s="125"/>
      <c r="F61" s="125"/>
      <c r="G61" s="125"/>
      <c r="H61" s="125"/>
      <c r="I61" s="125"/>
      <c r="J61" s="125"/>
      <c r="K61" s="125"/>
      <c r="L61" s="125"/>
      <c r="M61" s="125"/>
      <c r="N61" s="125"/>
    </row>
    <row r="62" spans="1:14" s="126" customFormat="1" x14ac:dyDescent="0.3">
      <c r="A62" s="125"/>
      <c r="B62" s="125"/>
      <c r="C62" s="125"/>
      <c r="D62" s="125"/>
      <c r="E62" s="125"/>
      <c r="F62" s="125"/>
      <c r="G62" s="125"/>
      <c r="H62" s="125"/>
      <c r="I62" s="125"/>
      <c r="J62" s="125"/>
      <c r="K62" s="125"/>
      <c r="L62" s="125"/>
      <c r="M62" s="125"/>
      <c r="N62" s="125"/>
    </row>
    <row r="63" spans="1:14" s="126" customFormat="1" x14ac:dyDescent="0.3">
      <c r="A63" s="125"/>
      <c r="B63" s="125"/>
      <c r="C63" s="125"/>
      <c r="D63" s="125"/>
      <c r="E63" s="125"/>
      <c r="F63" s="125"/>
      <c r="G63" s="125"/>
      <c r="H63" s="125"/>
      <c r="I63" s="125"/>
      <c r="J63" s="125"/>
      <c r="K63" s="125"/>
      <c r="L63" s="125"/>
      <c r="M63" s="125"/>
      <c r="N63" s="125"/>
    </row>
    <row r="64" spans="1:14" s="126" customFormat="1" x14ac:dyDescent="0.3">
      <c r="A64" s="125"/>
      <c r="B64" s="125"/>
      <c r="C64" s="125"/>
      <c r="D64" s="125"/>
      <c r="E64" s="125"/>
      <c r="F64" s="125"/>
      <c r="G64" s="125"/>
      <c r="H64" s="125"/>
      <c r="I64" s="125"/>
      <c r="J64" s="125"/>
      <c r="K64" s="125"/>
      <c r="L64" s="125"/>
      <c r="M64" s="125"/>
      <c r="N64" s="125"/>
    </row>
    <row r="65" spans="1:14" s="126" customFormat="1" x14ac:dyDescent="0.3">
      <c r="A65" s="125"/>
      <c r="B65" s="125"/>
      <c r="C65" s="125"/>
      <c r="D65" s="125"/>
      <c r="E65" s="125"/>
      <c r="F65" s="125"/>
      <c r="G65" s="125"/>
      <c r="H65" s="125"/>
      <c r="I65" s="125"/>
      <c r="J65" s="125"/>
      <c r="K65" s="125"/>
      <c r="L65" s="125"/>
      <c r="M65" s="125"/>
      <c r="N65" s="125"/>
    </row>
  </sheetData>
  <mergeCells count="1">
    <mergeCell ref="A4:E4"/>
  </mergeCells>
  <hyperlinks>
    <hyperlink ref="E1" location="Indice!A1" display="Indice" xr:uid="{00000000-0004-0000-2800-000000000000}"/>
  </hyperlinks>
  <pageMargins left="0.7" right="0.7" top="0.75" bottom="0.75" header="0.3" footer="0.3"/>
  <pageSetup scale="9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23"/>
  <sheetViews>
    <sheetView zoomScaleNormal="100" workbookViewId="0">
      <selection activeCell="D31" sqref="D31"/>
    </sheetView>
  </sheetViews>
  <sheetFormatPr baseColWidth="10" defaultRowHeight="14.4" x14ac:dyDescent="0.3"/>
  <cols>
    <col min="1" max="5" width="24.33203125" style="90" customWidth="1"/>
    <col min="6" max="6" width="12.88671875" style="90" customWidth="1"/>
    <col min="7" max="7" width="9.109375" style="90" customWidth="1"/>
    <col min="8" max="8" width="8.109375" style="90" customWidth="1"/>
    <col min="9" max="13" width="11.33203125" style="90"/>
  </cols>
  <sheetData>
    <row r="1" spans="1:13" x14ac:dyDescent="0.3">
      <c r="E1" s="105" t="s">
        <v>311</v>
      </c>
    </row>
    <row r="2" spans="1:13" x14ac:dyDescent="0.3">
      <c r="C2" s="94"/>
    </row>
    <row r="4" spans="1:13" x14ac:dyDescent="0.3">
      <c r="A4" s="1030" t="s">
        <v>497</v>
      </c>
      <c r="B4" s="1031"/>
      <c r="C4" s="1031"/>
      <c r="D4" s="1031"/>
      <c r="E4" s="1031"/>
      <c r="F4" s="1031"/>
      <c r="G4" s="1037"/>
    </row>
    <row r="5" spans="1:13" x14ac:dyDescent="0.3">
      <c r="A5" s="427"/>
      <c r="B5" s="427"/>
      <c r="C5" s="427"/>
      <c r="D5" s="427"/>
      <c r="E5" s="427"/>
    </row>
    <row r="6" spans="1:13" x14ac:dyDescent="0.3">
      <c r="A6" s="156" t="s">
        <v>312</v>
      </c>
      <c r="B6" s="156"/>
      <c r="C6" s="156"/>
      <c r="D6" s="156"/>
      <c r="E6" s="156"/>
      <c r="F6" s="156"/>
      <c r="G6" s="156"/>
      <c r="H6" s="157"/>
    </row>
    <row r="7" spans="1:13" x14ac:dyDescent="0.3">
      <c r="A7" s="1020" t="s">
        <v>162</v>
      </c>
      <c r="B7" s="1020"/>
      <c r="C7" s="1020"/>
      <c r="D7" s="1020"/>
      <c r="E7" s="1020"/>
      <c r="F7" s="1020"/>
      <c r="G7" s="1020"/>
      <c r="H7" s="1020"/>
    </row>
    <row r="8" spans="1:13" s="126" customFormat="1" x14ac:dyDescent="0.3">
      <c r="A8" s="125"/>
      <c r="B8" s="125"/>
      <c r="C8" s="125"/>
      <c r="D8" s="125"/>
      <c r="E8" s="125"/>
      <c r="F8" s="125"/>
      <c r="G8" s="125"/>
      <c r="H8" s="125"/>
      <c r="I8" s="125"/>
      <c r="J8" s="125"/>
      <c r="K8" s="125"/>
      <c r="L8" s="125"/>
      <c r="M8" s="125"/>
    </row>
    <row r="9" spans="1:13" s="126" customFormat="1" x14ac:dyDescent="0.3">
      <c r="B9" s="125"/>
      <c r="C9" s="125"/>
      <c r="D9" s="125"/>
      <c r="E9" s="125"/>
      <c r="F9" s="125"/>
      <c r="G9" s="125"/>
      <c r="H9" s="125"/>
      <c r="I9" s="125"/>
      <c r="J9" s="125"/>
      <c r="K9" s="125"/>
      <c r="L9" s="125"/>
      <c r="M9" s="125"/>
    </row>
    <row r="10" spans="1:13" s="126" customFormat="1" x14ac:dyDescent="0.3">
      <c r="A10" s="1036" t="s">
        <v>911</v>
      </c>
      <c r="B10" s="1036"/>
      <c r="C10" s="1036"/>
      <c r="D10" s="1036"/>
      <c r="E10" s="1036"/>
      <c r="F10" s="1036"/>
      <c r="G10" s="1036"/>
      <c r="H10" s="125"/>
      <c r="I10" s="125"/>
      <c r="J10" s="125"/>
      <c r="K10" s="125"/>
      <c r="L10" s="125"/>
      <c r="M10" s="125"/>
    </row>
    <row r="11" spans="1:13" s="126" customFormat="1" ht="16.5" customHeight="1" x14ac:dyDescent="0.3">
      <c r="A11" s="1036"/>
      <c r="B11" s="1036"/>
      <c r="C11" s="1036"/>
      <c r="D11" s="1036"/>
      <c r="E11" s="1036"/>
      <c r="F11" s="1036"/>
      <c r="G11" s="1036"/>
      <c r="H11" s="167"/>
      <c r="I11" s="125"/>
      <c r="J11" s="125"/>
      <c r="K11" s="125"/>
      <c r="L11" s="125"/>
      <c r="M11" s="125"/>
    </row>
    <row r="12" spans="1:13" s="126" customFormat="1" x14ac:dyDescent="0.3">
      <c r="A12" s="125"/>
      <c r="B12" s="125"/>
      <c r="C12" s="125"/>
      <c r="D12" s="125"/>
      <c r="E12" s="125"/>
      <c r="F12" s="125"/>
      <c r="G12" s="125"/>
      <c r="H12" s="125"/>
      <c r="I12" s="125"/>
      <c r="J12" s="125"/>
      <c r="K12" s="125"/>
      <c r="L12" s="125"/>
      <c r="M12" s="125"/>
    </row>
    <row r="13" spans="1:13" s="126" customFormat="1" x14ac:dyDescent="0.3">
      <c r="A13" s="90"/>
      <c r="B13" s="90"/>
      <c r="C13" s="90"/>
      <c r="D13" s="90"/>
      <c r="E13" s="90"/>
      <c r="F13" s="90"/>
      <c r="G13" s="125"/>
      <c r="H13" s="125"/>
      <c r="I13" s="125"/>
      <c r="J13" s="125"/>
      <c r="K13" s="125"/>
      <c r="L13" s="125"/>
      <c r="M13" s="125"/>
    </row>
    <row r="14" spans="1:13" s="126" customFormat="1" x14ac:dyDescent="0.3">
      <c r="A14" s="90"/>
      <c r="B14" s="90"/>
      <c r="C14" s="90"/>
      <c r="D14" s="90"/>
      <c r="E14" s="90"/>
      <c r="F14" s="90"/>
      <c r="G14" s="125"/>
      <c r="H14" s="125"/>
      <c r="I14" s="125"/>
      <c r="J14" s="125"/>
      <c r="K14" s="125"/>
      <c r="L14" s="125"/>
      <c r="M14" s="125"/>
    </row>
    <row r="15" spans="1:13" s="126" customFormat="1" x14ac:dyDescent="0.3">
      <c r="A15" s="90"/>
      <c r="B15" s="90"/>
      <c r="C15" s="90"/>
      <c r="D15" s="90"/>
      <c r="E15" s="90"/>
      <c r="F15" s="90"/>
      <c r="G15" s="125"/>
      <c r="H15" s="125"/>
      <c r="I15" s="125"/>
      <c r="J15" s="125"/>
      <c r="K15" s="125"/>
      <c r="L15" s="125"/>
      <c r="M15" s="125"/>
    </row>
    <row r="16" spans="1:13" s="126" customFormat="1" x14ac:dyDescent="0.3">
      <c r="A16" s="90"/>
      <c r="B16" s="90"/>
      <c r="C16" s="90"/>
      <c r="D16" s="90"/>
      <c r="E16" s="90"/>
      <c r="F16" s="90"/>
      <c r="G16" s="125"/>
      <c r="H16" s="125"/>
      <c r="I16" s="125"/>
      <c r="J16" s="125"/>
      <c r="K16" s="125"/>
      <c r="L16" s="125"/>
      <c r="M16" s="125"/>
    </row>
    <row r="17" spans="1:13" s="126" customFormat="1" x14ac:dyDescent="0.3">
      <c r="A17" s="90"/>
      <c r="B17" s="90"/>
      <c r="C17" s="90"/>
      <c r="D17" s="90"/>
      <c r="E17" s="90"/>
      <c r="F17" s="90"/>
      <c r="G17" s="125"/>
      <c r="H17" s="125"/>
      <c r="I17" s="125"/>
      <c r="J17" s="125"/>
      <c r="K17" s="125"/>
      <c r="L17" s="125"/>
      <c r="M17" s="125"/>
    </row>
    <row r="18" spans="1:13" s="126" customFormat="1" x14ac:dyDescent="0.3">
      <c r="A18" s="90"/>
      <c r="B18" s="90"/>
      <c r="C18" s="90"/>
      <c r="D18" s="90"/>
      <c r="E18" s="90"/>
      <c r="F18" s="90"/>
      <c r="G18" s="125"/>
      <c r="H18" s="125"/>
      <c r="I18" s="125"/>
      <c r="J18" s="125"/>
      <c r="K18" s="125"/>
      <c r="L18" s="125"/>
      <c r="M18" s="125"/>
    </row>
    <row r="22" spans="1:13" s="72" customFormat="1" x14ac:dyDescent="0.3">
      <c r="A22" s="805" t="s">
        <v>703</v>
      </c>
      <c r="B22" s="93"/>
      <c r="C22" s="815" t="s">
        <v>857</v>
      </c>
      <c r="D22" s="93"/>
      <c r="E22" s="427" t="s">
        <v>590</v>
      </c>
      <c r="F22" s="93"/>
      <c r="G22" s="93"/>
      <c r="H22" s="93"/>
      <c r="I22" s="93"/>
      <c r="J22" s="93"/>
      <c r="K22" s="93"/>
      <c r="L22" s="93"/>
      <c r="M22" s="93"/>
    </row>
    <row r="23" spans="1:13" x14ac:dyDescent="0.3">
      <c r="A23" s="837" t="s">
        <v>591</v>
      </c>
      <c r="B23"/>
      <c r="C23" s="786" t="s">
        <v>588</v>
      </c>
      <c r="E23" s="786" t="s">
        <v>592</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8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X40"/>
  <sheetViews>
    <sheetView zoomScaleNormal="100" workbookViewId="0">
      <selection activeCell="E37" sqref="E37"/>
    </sheetView>
  </sheetViews>
  <sheetFormatPr baseColWidth="10" defaultRowHeight="14.4" x14ac:dyDescent="0.3"/>
  <cols>
    <col min="1" max="1" width="51.44140625" style="90" customWidth="1"/>
    <col min="2" max="2" width="34.6640625" style="90" customWidth="1"/>
    <col min="3" max="3" width="29.44140625" style="90" customWidth="1"/>
    <col min="4" max="50" width="11.33203125" style="90"/>
  </cols>
  <sheetData>
    <row r="1" spans="1:10" x14ac:dyDescent="0.3">
      <c r="D1" s="105" t="s">
        <v>441</v>
      </c>
    </row>
    <row r="4" spans="1:10" x14ac:dyDescent="0.3">
      <c r="A4" s="1030" t="s">
        <v>497</v>
      </c>
      <c r="B4" s="1031"/>
      <c r="C4" s="1031"/>
      <c r="D4" s="1031"/>
      <c r="E4" s="1031"/>
      <c r="F4" s="1037"/>
    </row>
    <row r="5" spans="1:10" x14ac:dyDescent="0.3">
      <c r="A5" s="427"/>
      <c r="B5" s="427"/>
      <c r="C5" s="427"/>
      <c r="D5" s="427"/>
      <c r="E5" s="427"/>
    </row>
    <row r="6" spans="1:10" x14ac:dyDescent="0.3">
      <c r="A6" s="1040" t="s">
        <v>318</v>
      </c>
      <c r="B6" s="1040"/>
      <c r="C6" s="1040"/>
      <c r="D6" s="1040"/>
      <c r="E6" s="1040"/>
      <c r="F6" s="1040"/>
    </row>
    <row r="7" spans="1:10" x14ac:dyDescent="0.3">
      <c r="A7" s="1032" t="s">
        <v>489</v>
      </c>
      <c r="B7" s="1032"/>
    </row>
    <row r="8" spans="1:10" ht="59.25" hidden="1" customHeight="1" x14ac:dyDescent="0.3">
      <c r="A8" s="1041" t="s">
        <v>332</v>
      </c>
      <c r="B8" s="1041"/>
      <c r="C8" s="1041"/>
      <c r="D8" s="1041"/>
      <c r="E8" s="1041"/>
      <c r="F8" s="1041"/>
      <c r="G8" s="165"/>
      <c r="H8" s="165"/>
      <c r="I8" s="165"/>
      <c r="J8" s="165"/>
    </row>
    <row r="9" spans="1:10" ht="55.5" customHeight="1" x14ac:dyDescent="0.3">
      <c r="A9" s="1042" t="s">
        <v>319</v>
      </c>
      <c r="B9" s="1042"/>
      <c r="C9" s="1042"/>
      <c r="D9" s="1042"/>
      <c r="E9" s="1042"/>
      <c r="F9" s="1042"/>
      <c r="G9" s="165"/>
      <c r="H9" s="165"/>
      <c r="I9" s="165"/>
      <c r="J9" s="165"/>
    </row>
    <row r="10" spans="1:10" ht="15.6" x14ac:dyDescent="0.3">
      <c r="A10" s="158"/>
    </row>
    <row r="11" spans="1:10" s="90" customFormat="1" ht="21.75" customHeight="1" x14ac:dyDescent="0.3">
      <c r="A11" s="1043" t="s">
        <v>320</v>
      </c>
      <c r="B11" s="1043"/>
      <c r="C11" s="1043"/>
      <c r="D11" s="1043"/>
      <c r="E11" s="1043"/>
      <c r="F11" s="1043"/>
      <c r="G11" s="166"/>
      <c r="H11" s="166"/>
      <c r="I11" s="166"/>
      <c r="J11" s="166"/>
    </row>
    <row r="13" spans="1:10" ht="15" customHeight="1" x14ac:dyDescent="0.3">
      <c r="A13" s="159"/>
      <c r="B13" s="225">
        <f>IFERROR(IF(Indice!B8="","2XX2",YEAR(Indice!B8)),"2XX2")</f>
        <v>2024</v>
      </c>
      <c r="C13" s="225">
        <v>2023</v>
      </c>
    </row>
    <row r="14" spans="1:10" ht="15.6" x14ac:dyDescent="0.3">
      <c r="A14" s="159" t="s">
        <v>321</v>
      </c>
      <c r="B14" s="160"/>
      <c r="C14" s="160"/>
    </row>
    <row r="15" spans="1:10" ht="15.6" x14ac:dyDescent="0.3">
      <c r="A15" s="159" t="s">
        <v>322</v>
      </c>
      <c r="B15" s="160"/>
      <c r="C15" s="160"/>
    </row>
    <row r="16" spans="1:10" ht="15.6" x14ac:dyDescent="0.3">
      <c r="A16" s="159" t="s">
        <v>119</v>
      </c>
      <c r="B16" s="160"/>
      <c r="C16" s="160"/>
    </row>
    <row r="17" spans="1:3" ht="15.6" x14ac:dyDescent="0.3">
      <c r="A17" s="159" t="s">
        <v>323</v>
      </c>
      <c r="B17" s="160"/>
      <c r="C17" s="160"/>
    </row>
    <row r="18" spans="1:3" ht="15.6" x14ac:dyDescent="0.3">
      <c r="A18" s="159" t="s">
        <v>324</v>
      </c>
      <c r="B18" s="161"/>
      <c r="C18" s="160"/>
    </row>
    <row r="19" spans="1:3" ht="15.6" x14ac:dyDescent="0.3">
      <c r="A19" s="159" t="s">
        <v>118</v>
      </c>
      <c r="B19" s="161"/>
      <c r="C19" s="160"/>
    </row>
    <row r="20" spans="1:3" ht="15.6" x14ac:dyDescent="0.3">
      <c r="A20" s="159" t="s">
        <v>325</v>
      </c>
      <c r="B20" s="1038" t="s">
        <v>497</v>
      </c>
      <c r="C20" s="1039"/>
    </row>
    <row r="21" spans="1:3" ht="15.6" x14ac:dyDescent="0.3">
      <c r="A21" s="159" t="s">
        <v>326</v>
      </c>
      <c r="B21" s="161"/>
      <c r="C21" s="160"/>
    </row>
    <row r="22" spans="1:3" ht="15.6" x14ac:dyDescent="0.3">
      <c r="A22" s="159" t="s">
        <v>327</v>
      </c>
      <c r="B22" s="161"/>
      <c r="C22" s="160"/>
    </row>
    <row r="23" spans="1:3" ht="15.6" x14ac:dyDescent="0.3">
      <c r="A23" s="159" t="s">
        <v>328</v>
      </c>
      <c r="B23" s="161"/>
      <c r="C23" s="160"/>
    </row>
    <row r="24" spans="1:3" ht="15.6" x14ac:dyDescent="0.3">
      <c r="A24" s="159" t="s">
        <v>329</v>
      </c>
      <c r="B24" s="161"/>
      <c r="C24" s="160"/>
    </row>
    <row r="25" spans="1:3" ht="31.2" x14ac:dyDescent="0.3">
      <c r="A25" s="159" t="s">
        <v>330</v>
      </c>
      <c r="B25" s="161"/>
      <c r="C25" s="160"/>
    </row>
    <row r="26" spans="1:3" ht="15.6" x14ac:dyDescent="0.3">
      <c r="A26" s="159" t="s">
        <v>331</v>
      </c>
      <c r="B26" s="161"/>
      <c r="C26" s="160"/>
    </row>
    <row r="27" spans="1:3" ht="15.6" x14ac:dyDescent="0.3">
      <c r="A27" s="162" t="s">
        <v>3</v>
      </c>
      <c r="B27" s="163"/>
      <c r="C27" s="164"/>
    </row>
    <row r="39" spans="1:50" s="72" customFormat="1" x14ac:dyDescent="0.3">
      <c r="A39" s="427" t="s">
        <v>928</v>
      </c>
      <c r="B39" s="815" t="s">
        <v>857</v>
      </c>
      <c r="C39" s="427" t="s">
        <v>590</v>
      </c>
      <c r="D39" s="427"/>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row>
    <row r="40" spans="1:50" x14ac:dyDescent="0.3">
      <c r="A40" s="786" t="s">
        <v>591</v>
      </c>
      <c r="B40" s="838" t="s">
        <v>588</v>
      </c>
      <c r="C40" s="786" t="s">
        <v>592</v>
      </c>
      <c r="D40" s="786"/>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 right="0.7" top="0.75" bottom="0.75" header="0.3" footer="0.3"/>
  <pageSetup scale="78"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24"/>
  <sheetViews>
    <sheetView showGridLines="0" zoomScaleNormal="100" workbookViewId="0">
      <selection activeCell="D17" sqref="D17"/>
    </sheetView>
  </sheetViews>
  <sheetFormatPr baseColWidth="10" defaultRowHeight="14.4" x14ac:dyDescent="0.3"/>
  <cols>
    <col min="1" max="5" width="24.33203125" style="90" customWidth="1"/>
    <col min="6" max="6" width="12.88671875" style="90" customWidth="1"/>
    <col min="7" max="7" width="11.33203125" style="90"/>
    <col min="8" max="8" width="17.33203125" style="90" customWidth="1"/>
    <col min="9" max="9" width="5.33203125" style="90" customWidth="1"/>
    <col min="10" max="14" width="11.33203125" style="90"/>
  </cols>
  <sheetData>
    <row r="1" spans="1:14" x14ac:dyDescent="0.3">
      <c r="E1" s="105" t="s">
        <v>311</v>
      </c>
    </row>
    <row r="2" spans="1:14" x14ac:dyDescent="0.3">
      <c r="C2" s="94"/>
    </row>
    <row r="5" spans="1:14" x14ac:dyDescent="0.3">
      <c r="A5" s="156" t="s">
        <v>333</v>
      </c>
      <c r="B5" s="156"/>
      <c r="C5" s="156"/>
      <c r="D5" s="156"/>
      <c r="E5" s="156"/>
      <c r="F5" s="156"/>
      <c r="G5" s="156"/>
      <c r="H5" s="156"/>
      <c r="I5" s="156"/>
    </row>
    <row r="6" spans="1:14" s="126" customFormat="1" x14ac:dyDescent="0.3">
      <c r="A6" s="125"/>
      <c r="B6" s="125"/>
      <c r="C6" s="125"/>
      <c r="D6" s="125"/>
      <c r="E6" s="125"/>
      <c r="F6" s="125"/>
      <c r="G6" s="125"/>
      <c r="H6" s="125"/>
      <c r="I6" s="125"/>
      <c r="J6" s="125"/>
      <c r="K6" s="125"/>
      <c r="L6" s="125"/>
      <c r="M6" s="125"/>
      <c r="N6" s="125"/>
    </row>
    <row r="7" spans="1:14" s="125" customFormat="1" ht="39.15" customHeight="1" x14ac:dyDescent="0.3">
      <c r="A7" s="1036" t="s">
        <v>814</v>
      </c>
      <c r="B7" s="1036"/>
      <c r="C7" s="1036"/>
      <c r="D7" s="1036"/>
      <c r="E7" s="1036"/>
      <c r="F7" s="1036"/>
      <c r="G7" s="1036"/>
      <c r="H7" s="1036"/>
      <c r="I7" s="1036"/>
    </row>
    <row r="8" spans="1:14" s="126" customFormat="1" x14ac:dyDescent="0.3">
      <c r="A8" s="125"/>
      <c r="B8" s="125"/>
      <c r="C8" s="125"/>
      <c r="D8" s="125"/>
      <c r="E8" s="125"/>
      <c r="F8" s="125"/>
      <c r="G8" s="125"/>
      <c r="H8" s="125"/>
      <c r="I8" s="125"/>
      <c r="J8" s="125"/>
      <c r="K8" s="125"/>
      <c r="L8" s="125"/>
      <c r="M8" s="125"/>
      <c r="N8" s="125"/>
    </row>
    <row r="9" spans="1:14" s="126" customFormat="1" ht="46.5" customHeight="1" x14ac:dyDescent="0.3">
      <c r="A9"/>
      <c r="B9"/>
      <c r="C9"/>
      <c r="D9"/>
      <c r="E9"/>
      <c r="F9"/>
      <c r="G9"/>
      <c r="H9"/>
      <c r="I9"/>
      <c r="J9" s="125"/>
      <c r="K9" s="125"/>
      <c r="L9" s="125"/>
      <c r="M9" s="125"/>
      <c r="N9" s="125"/>
    </row>
    <row r="10" spans="1:14" s="126" customFormat="1" x14ac:dyDescent="0.3">
      <c r="A10" s="90"/>
      <c r="B10" s="90"/>
      <c r="C10" s="90"/>
      <c r="D10" s="90"/>
      <c r="E10" s="90"/>
      <c r="F10" s="90"/>
      <c r="G10" s="90"/>
      <c r="H10" s="90"/>
      <c r="I10" s="90"/>
      <c r="J10" s="125"/>
      <c r="K10" s="125"/>
      <c r="L10" s="125"/>
      <c r="M10" s="125"/>
      <c r="N10" s="125"/>
    </row>
    <row r="11" spans="1:14" s="126" customFormat="1" x14ac:dyDescent="0.3">
      <c r="A11" s="90"/>
      <c r="B11" s="90"/>
      <c r="C11" s="90"/>
      <c r="D11" s="90"/>
      <c r="E11" s="90"/>
      <c r="F11" s="90"/>
      <c r="G11" s="90"/>
      <c r="H11" s="90"/>
      <c r="I11" s="90"/>
      <c r="J11" s="125"/>
      <c r="K11" s="125"/>
      <c r="L11" s="125"/>
      <c r="M11" s="125"/>
      <c r="N11" s="125"/>
    </row>
    <row r="12" spans="1:14" s="126" customFormat="1" x14ac:dyDescent="0.3">
      <c r="A12" s="90"/>
      <c r="B12" s="90"/>
      <c r="C12" s="90"/>
      <c r="D12" s="90"/>
      <c r="E12" s="90"/>
      <c r="F12" s="90"/>
      <c r="G12" s="90"/>
      <c r="H12" s="90"/>
      <c r="I12" s="90"/>
      <c r="J12" s="125"/>
      <c r="K12" s="125"/>
      <c r="L12" s="125"/>
      <c r="M12" s="125"/>
      <c r="N12" s="125"/>
    </row>
    <row r="13" spans="1:14" s="126" customFormat="1" x14ac:dyDescent="0.3">
      <c r="A13" s="90"/>
      <c r="B13" s="90"/>
      <c r="C13" s="90"/>
      <c r="D13" s="90"/>
      <c r="E13" s="90"/>
      <c r="F13" s="90"/>
      <c r="G13" s="90"/>
      <c r="H13" s="90"/>
      <c r="I13" s="90"/>
      <c r="J13" s="125"/>
      <c r="K13" s="125"/>
      <c r="L13" s="125"/>
      <c r="M13" s="125"/>
      <c r="N13" s="125"/>
    </row>
    <row r="14" spans="1:14" s="126" customFormat="1" x14ac:dyDescent="0.3">
      <c r="A14" s="1044"/>
      <c r="B14" s="1044"/>
      <c r="C14" s="1044"/>
      <c r="D14" s="1044"/>
      <c r="E14" s="1044"/>
      <c r="F14" s="1044"/>
      <c r="G14" s="1044"/>
      <c r="H14" s="1044"/>
      <c r="I14" s="1044"/>
      <c r="J14" s="125"/>
      <c r="K14" s="125"/>
      <c r="L14" s="125"/>
      <c r="M14" s="125"/>
      <c r="N14" s="125"/>
    </row>
    <row r="15" spans="1:14" s="126" customFormat="1" x14ac:dyDescent="0.3">
      <c r="A15" s="90"/>
      <c r="B15" s="90"/>
      <c r="C15" s="90"/>
      <c r="D15" s="90"/>
      <c r="E15" s="90"/>
      <c r="F15" s="90"/>
      <c r="G15" s="90"/>
      <c r="H15" s="90"/>
      <c r="I15" s="90"/>
      <c r="J15" s="125"/>
      <c r="K15" s="125"/>
      <c r="L15" s="125"/>
      <c r="M15" s="125"/>
      <c r="N15" s="125"/>
    </row>
    <row r="17" spans="1:14" s="72" customFormat="1" x14ac:dyDescent="0.3">
      <c r="A17" s="805" t="s">
        <v>928</v>
      </c>
      <c r="B17" s="93"/>
      <c r="C17" s="93"/>
      <c r="D17" s="815" t="s">
        <v>857</v>
      </c>
      <c r="E17" s="93"/>
      <c r="F17" s="93"/>
      <c r="G17" s="427" t="s">
        <v>590</v>
      </c>
      <c r="H17" s="93"/>
      <c r="I17" s="93"/>
      <c r="J17" s="93"/>
      <c r="K17" s="93"/>
      <c r="L17" s="93"/>
      <c r="M17" s="93"/>
      <c r="N17" s="93"/>
    </row>
    <row r="18" spans="1:14" x14ac:dyDescent="0.3">
      <c r="A18" s="837" t="s">
        <v>591</v>
      </c>
      <c r="D18" s="838" t="s">
        <v>588</v>
      </c>
      <c r="G18" s="786" t="s">
        <v>592</v>
      </c>
    </row>
    <row r="21" spans="1:14" x14ac:dyDescent="0.3">
      <c r="A21" s="774"/>
      <c r="B21" s="774"/>
      <c r="C21" s="774"/>
      <c r="D21" s="774"/>
      <c r="E21" s="774"/>
      <c r="F21" s="774"/>
      <c r="G21" s="774"/>
      <c r="H21" s="774"/>
    </row>
    <row r="22" spans="1:14" x14ac:dyDescent="0.3">
      <c r="A22" s="774"/>
      <c r="B22" s="774"/>
      <c r="C22" s="774"/>
      <c r="D22" s="774"/>
      <c r="E22" s="774"/>
      <c r="F22" s="774"/>
      <c r="G22" s="774"/>
      <c r="H22" s="774"/>
    </row>
    <row r="23" spans="1:14" x14ac:dyDescent="0.3">
      <c r="A23" s="774"/>
      <c r="B23" s="774"/>
      <c r="C23" s="774"/>
      <c r="D23" s="774"/>
      <c r="E23" s="774"/>
      <c r="F23" s="774"/>
      <c r="G23" s="774"/>
      <c r="H23" s="774"/>
    </row>
    <row r="24" spans="1:14" x14ac:dyDescent="0.3">
      <c r="A24" s="774"/>
      <c r="B24" s="774"/>
      <c r="C24" s="774"/>
      <c r="D24" s="774"/>
      <c r="E24" s="774"/>
      <c r="F24" s="774"/>
      <c r="G24" s="774"/>
      <c r="H24" s="774"/>
    </row>
  </sheetData>
  <mergeCells count="2">
    <mergeCell ref="A7:I7"/>
    <mergeCell ref="A14:I14"/>
  </mergeCells>
  <hyperlinks>
    <hyperlink ref="E1" location="Indice!A1" display="Indice" xr:uid="{00000000-0004-0000-2B00-000000000000}"/>
  </hyperlinks>
  <pageMargins left="0.7" right="0.7" top="0.75" bottom="0.75" header="0.3" footer="0.3"/>
  <pageSetup scale="72"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8"/>
  <sheetViews>
    <sheetView showGridLines="0" view="pageBreakPreview" topLeftCell="A16" zoomScale="60" zoomScaleNormal="100" workbookViewId="0">
      <selection activeCell="C29" sqref="C29"/>
    </sheetView>
  </sheetViews>
  <sheetFormatPr baseColWidth="10" defaultRowHeight="14.4" x14ac:dyDescent="0.3"/>
  <cols>
    <col min="1" max="1" width="39.6640625" customWidth="1"/>
    <col min="2" max="3" width="31.33203125" customWidth="1"/>
    <col min="4" max="4" width="13.5546875" customWidth="1"/>
  </cols>
  <sheetData>
    <row r="1" spans="1:8" x14ac:dyDescent="0.3">
      <c r="C1" s="256" t="s">
        <v>311</v>
      </c>
      <c r="H1" s="104"/>
    </row>
    <row r="5" spans="1:8" x14ac:dyDescent="0.3">
      <c r="A5" s="254" t="s">
        <v>438</v>
      </c>
      <c r="B5" s="254"/>
      <c r="C5" s="254"/>
      <c r="E5" s="255"/>
      <c r="F5" s="255"/>
      <c r="G5" s="255"/>
    </row>
    <row r="6" spans="1:8" x14ac:dyDescent="0.3">
      <c r="A6" s="205" t="s">
        <v>489</v>
      </c>
      <c r="B6" s="249"/>
      <c r="C6" s="249"/>
      <c r="D6" s="249"/>
      <c r="E6" s="249"/>
      <c r="F6" s="249"/>
      <c r="G6" s="249"/>
    </row>
    <row r="7" spans="1:8" x14ac:dyDescent="0.3">
      <c r="A7" s="249"/>
      <c r="B7" s="249"/>
      <c r="C7" s="249"/>
      <c r="D7" s="249"/>
      <c r="E7" s="249"/>
      <c r="F7" s="249"/>
      <c r="G7" s="249"/>
    </row>
    <row r="8" spans="1:8" x14ac:dyDescent="0.3">
      <c r="A8" s="249"/>
      <c r="B8" s="249"/>
      <c r="C8" s="249"/>
      <c r="D8" s="249"/>
      <c r="E8" s="249"/>
      <c r="F8" s="249"/>
      <c r="G8" s="249"/>
    </row>
    <row r="9" spans="1:8" x14ac:dyDescent="0.3">
      <c r="A9" s="249"/>
      <c r="B9" s="225">
        <f>IFERROR(IF(Indice!B8="","2XX2",YEAR(Indice!B8)),"2XX2")</f>
        <v>2024</v>
      </c>
      <c r="C9" s="225">
        <v>2023</v>
      </c>
      <c r="D9" s="249"/>
      <c r="E9" s="249"/>
      <c r="F9" s="249"/>
      <c r="G9" s="249"/>
    </row>
    <row r="10" spans="1:8" x14ac:dyDescent="0.3">
      <c r="A10" s="703" t="s">
        <v>433</v>
      </c>
      <c r="B10" s="704"/>
      <c r="C10" s="253"/>
      <c r="D10" s="249"/>
      <c r="E10" s="249"/>
      <c r="F10" s="249"/>
      <c r="G10" s="249"/>
    </row>
    <row r="11" spans="1:8" x14ac:dyDescent="0.3">
      <c r="A11" s="808" t="s">
        <v>434</v>
      </c>
      <c r="B11" s="768">
        <v>6310104</v>
      </c>
      <c r="C11" s="768">
        <v>20175175</v>
      </c>
      <c r="D11" s="249"/>
      <c r="E11" s="249"/>
      <c r="F11" s="249"/>
      <c r="G11" s="249"/>
    </row>
    <row r="12" spans="1:8" x14ac:dyDescent="0.3">
      <c r="A12" s="807" t="s">
        <v>435</v>
      </c>
      <c r="B12" s="769">
        <f>SUM(B11:B11)</f>
        <v>6310104</v>
      </c>
      <c r="C12" s="769">
        <f>SUM(C11:C11)</f>
        <v>20175175</v>
      </c>
      <c r="D12" s="249"/>
      <c r="E12" s="249"/>
      <c r="F12" s="249"/>
      <c r="G12" s="249"/>
    </row>
    <row r="13" spans="1:8" ht="21" customHeight="1" x14ac:dyDescent="0.3">
      <c r="A13" s="703" t="s">
        <v>436</v>
      </c>
      <c r="B13" s="1045"/>
      <c r="C13" s="1046"/>
      <c r="D13" s="249"/>
      <c r="E13" s="249"/>
      <c r="F13" s="249"/>
      <c r="G13" s="249"/>
    </row>
    <row r="14" spans="1:8" x14ac:dyDescent="0.3">
      <c r="A14" s="808" t="s">
        <v>107</v>
      </c>
      <c r="B14" s="768">
        <v>0</v>
      </c>
      <c r="C14" s="768">
        <v>0</v>
      </c>
      <c r="D14" s="249"/>
      <c r="E14" s="249"/>
      <c r="F14" s="249"/>
      <c r="G14" s="249"/>
    </row>
    <row r="15" spans="1:8" x14ac:dyDescent="0.3">
      <c r="A15" s="250" t="s">
        <v>437</v>
      </c>
      <c r="B15" s="769">
        <f>SUM(B14:B14)</f>
        <v>0</v>
      </c>
      <c r="C15" s="769">
        <f>SUM(C14:C14)</f>
        <v>0</v>
      </c>
      <c r="D15" s="249"/>
      <c r="E15" s="249"/>
      <c r="F15" s="249"/>
      <c r="G15" s="249"/>
    </row>
    <row r="16" spans="1:8" x14ac:dyDescent="0.3">
      <c r="A16" s="249"/>
      <c r="B16" s="249"/>
      <c r="C16" s="249"/>
      <c r="D16" s="249"/>
      <c r="E16" s="249"/>
      <c r="F16" s="249"/>
      <c r="G16" s="249"/>
    </row>
    <row r="17" spans="1:7" x14ac:dyDescent="0.3">
      <c r="A17" s="502"/>
      <c r="B17" s="502"/>
      <c r="C17" s="502"/>
      <c r="D17" s="502"/>
      <c r="E17" s="502"/>
      <c r="F17" s="502"/>
      <c r="G17" s="251"/>
    </row>
    <row r="18" spans="1:7" x14ac:dyDescent="0.3">
      <c r="A18" s="251"/>
      <c r="B18" s="251"/>
      <c r="C18" s="251"/>
      <c r="D18" s="251"/>
      <c r="E18" s="251"/>
      <c r="F18" s="251"/>
      <c r="G18" s="251"/>
    </row>
    <row r="19" spans="1:7" x14ac:dyDescent="0.3">
      <c r="A19" s="703"/>
      <c r="B19" s="225">
        <f>IFERROR(IF(Indice!B8="","2XX2",YEAR(Indice!B8)),"2XX2")</f>
        <v>2024</v>
      </c>
      <c r="C19" s="225">
        <v>2023</v>
      </c>
      <c r="D19" s="251"/>
      <c r="E19" s="251"/>
      <c r="F19" s="251"/>
      <c r="G19" s="251"/>
    </row>
    <row r="20" spans="1:7" x14ac:dyDescent="0.3">
      <c r="A20" s="703" t="s">
        <v>879</v>
      </c>
      <c r="B20" s="704"/>
      <c r="C20" s="253"/>
      <c r="D20" s="251"/>
      <c r="E20" s="251"/>
      <c r="F20" s="251"/>
      <c r="G20" s="251"/>
    </row>
    <row r="21" spans="1:7" x14ac:dyDescent="0.3">
      <c r="A21" s="811" t="s">
        <v>60</v>
      </c>
      <c r="B21" s="770">
        <v>682729293</v>
      </c>
      <c r="C21" s="771">
        <v>1194836005</v>
      </c>
      <c r="D21" s="251"/>
      <c r="E21" s="251"/>
      <c r="F21" s="251"/>
      <c r="G21" s="251"/>
    </row>
    <row r="22" spans="1:7" x14ac:dyDescent="0.3">
      <c r="A22" s="809" t="s">
        <v>835</v>
      </c>
      <c r="B22" s="772">
        <f>SUM(B20:B21)</f>
        <v>682729293</v>
      </c>
      <c r="C22" s="772">
        <f>SUM(C21)</f>
        <v>1194836005</v>
      </c>
      <c r="D22" s="251"/>
      <c r="E22" s="251"/>
      <c r="F22" s="251"/>
      <c r="G22" s="251"/>
    </row>
    <row r="23" spans="1:7" ht="23.4" customHeight="1" x14ac:dyDescent="0.3">
      <c r="A23" s="703" t="s">
        <v>880</v>
      </c>
      <c r="B23" s="1045"/>
      <c r="C23" s="1046"/>
      <c r="D23" s="251"/>
      <c r="E23" s="251"/>
      <c r="F23" s="251"/>
      <c r="G23" s="251"/>
    </row>
    <row r="24" spans="1:7" x14ac:dyDescent="0.3">
      <c r="A24" s="810" t="s">
        <v>877</v>
      </c>
      <c r="B24" s="771">
        <v>1543201000</v>
      </c>
      <c r="C24" s="771">
        <v>1490483000</v>
      </c>
      <c r="D24" s="251"/>
      <c r="E24" s="251"/>
      <c r="F24" s="251"/>
      <c r="G24" s="251"/>
    </row>
    <row r="25" spans="1:7" x14ac:dyDescent="0.3">
      <c r="A25" s="253" t="s">
        <v>878</v>
      </c>
      <c r="B25" s="771">
        <v>22099613463</v>
      </c>
      <c r="C25" s="771">
        <v>24227841494</v>
      </c>
      <c r="D25" s="251"/>
      <c r="E25" s="251"/>
      <c r="F25" s="251"/>
      <c r="G25" s="251"/>
    </row>
    <row r="26" spans="1:7" x14ac:dyDescent="0.3">
      <c r="A26" s="252" t="s">
        <v>836</v>
      </c>
      <c r="B26" s="772">
        <f>SUM(B24:B25)</f>
        <v>23642814463</v>
      </c>
      <c r="C26" s="772">
        <f>SUM(C24:C25)</f>
        <v>25718324494</v>
      </c>
      <c r="D26" s="251"/>
      <c r="E26" s="251"/>
      <c r="F26" s="251"/>
      <c r="G26" s="251"/>
    </row>
    <row r="27" spans="1:7" x14ac:dyDescent="0.3">
      <c r="A27" s="249"/>
      <c r="B27" s="249"/>
      <c r="C27" s="249"/>
      <c r="D27" s="251"/>
      <c r="E27" s="251"/>
      <c r="F27" s="251"/>
      <c r="G27" s="251"/>
    </row>
    <row r="28" spans="1:7" x14ac:dyDescent="0.3">
      <c r="A28" s="249"/>
      <c r="B28" s="249"/>
      <c r="C28" s="249"/>
      <c r="D28" s="251"/>
      <c r="E28" s="251"/>
      <c r="F28" s="251"/>
      <c r="G28" s="251"/>
    </row>
    <row r="29" spans="1:7" x14ac:dyDescent="0.3">
      <c r="A29" s="249"/>
      <c r="B29" s="249"/>
      <c r="C29" s="249"/>
      <c r="D29" s="251"/>
      <c r="E29" s="251"/>
      <c r="F29" s="251"/>
      <c r="G29" s="251"/>
    </row>
    <row r="34" spans="1:8" s="72" customFormat="1" x14ac:dyDescent="0.3">
      <c r="A34" s="805" t="s">
        <v>909</v>
      </c>
      <c r="B34" s="805" t="s">
        <v>857</v>
      </c>
      <c r="C34" s="427" t="s">
        <v>590</v>
      </c>
      <c r="H34" s="93"/>
    </row>
    <row r="35" spans="1:8" x14ac:dyDescent="0.3">
      <c r="A35" s="806" t="s">
        <v>910</v>
      </c>
      <c r="B35" s="786" t="s">
        <v>908</v>
      </c>
      <c r="C35" s="786" t="s">
        <v>592</v>
      </c>
      <c r="H35" s="90"/>
    </row>
    <row r="37" spans="1:8" x14ac:dyDescent="0.3">
      <c r="A37" s="777"/>
      <c r="B37" s="777"/>
      <c r="C37" s="777"/>
    </row>
    <row r="38" spans="1:8" x14ac:dyDescent="0.3">
      <c r="A38" s="777"/>
      <c r="B38" s="777"/>
      <c r="C38" s="777"/>
    </row>
  </sheetData>
  <mergeCells count="2">
    <mergeCell ref="B13:C13"/>
    <mergeCell ref="B23:C23"/>
  </mergeCells>
  <hyperlinks>
    <hyperlink ref="C1" location="Indice!A1" display="Indice" xr:uid="{00000000-0004-0000-2C00-000000000000}"/>
  </hyperlinks>
  <printOptions horizontalCentered="1"/>
  <pageMargins left="0.70866141732283472" right="0.70866141732283472" top="0.74803149606299213" bottom="0.74803149606299213" header="0.31496062992125984" footer="0.31496062992125984"/>
  <pageSetup scale="75"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HIP0ZE9FL9nsNlTGz2ey6jU6UG6XdGvySQh3pHGXzQg=</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pxWyb5L5vk5N7Jaceqy83BpzpwYCmLuzJsv5kCITaZ8=</DigestValue>
    </Reference>
  </SignedInfo>
  <SignatureValue>poeNjHZUB0/TWDMqysMONI5BtlQhXQnJkSQy95QP2EOD+9uPso5hv4WHFm88FWZX5JE6uo+76nkc
PqK2Ya5IDB/h2Rdy1AprefzcQbAFf3neM+R+PembLl/Aw5sPWDsrcO8gZbUnh3LvMOS99amX1GZE
351fXtD/o2n0zMLJxyhAvpeAF1yYTL03cPx1lu5JG6J15iYdFqxFf2Hds94Oj8B0Rp/lelcd9+FF
ZApGr5xyd551tkRxcMZBthbZ4QlFbvBYiDAla9EHRANVVevgC6SacWsZYxZMg+Tnl2b54gY/PISA
lfeX+Z96WvAiw2NEfDS808AFzLevSaktXYi/Qg==</SignatureValue>
  <KeyInfo>
    <X509Data>
      <X509Certificate>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qDTl+C/wN6YNtRfASdzmLI44PhkfdOS83mjq7WFq1zfPxdTQgtyIF2HE3xcLvBYn/9uRf57M4f6k5gGaXIkPBCpeYKB06vxtiIhepR48QzoE3KGdbwRnIGEnmETRad/ueNxpXHq3e5PyvQWTVhYXebo8jy2hhWji6tlohupw0NBkGEAE9/p7E6hjDITicMO6/CbkuQ+zBAT6e4KsHDvRz8kJ7dDdhf+fPhVmea6XqNvIA2EuNXKuupdgpzckd1987SHZBflYfwqxGZuvzW9dOjtBAEy5AOk+hDyez9OUh6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Pl9h/LWSAMA4GA1UdDwEB/wQEAwIF4DANBgkqhkiG9w0BAQsFAAOCAgEAPU9Oz5jR2hcaaEuXLhvR7pBkwwzK8ncz+CJz5YVot/Juw5qFETkO//S7tvtmoXr4/BdP2/LmQG26C7/MihrFtq16TLdARCzN4ul4J2g7i/w+oZUTz5Jq5hqKuqGLSRTAUVE0xOQkdG/nL1QfH1yrgDZlv+GfkipfrWHtXyJ3A065uGizeMuTJ+fNRU8kKV6tzohkhQNAi8ZMIwtwGW3WrAxpQvhslf1R661feH8Xd1JlIwPsSSr5NTcqlGDpo7TpUxZm4c2quxdAieAi/odk76ET0BgQ8pdmymVtzwZ+0uDOfl79/EroFGcXl9UemrNe+e6Nrx/Y+jt2/jYYWJj7s4tZ4HSB6saem08qyWmE9CF419758med4wE2AxiK0sxMRehWasX3x3QDLB2Oy00p7imnRAvzIFXiB4ha5Yeh4KjS5orHPdHvw+Q87UfIK6BB8s388EsLC/Ff8+J0y3pn+awlr6Sl8ttT4EPzb1w2itNG9FTL9i8TD9FRm8/6Drj6oCwIiuDS5zZcJ3hhMD9rhoX1p0C+OcBNqPn1rT8sSu2VYxTS1HMEZL4QXoCo6fxv9wAJOrEcTk1xhidVX2FnXnK+2sKL1kC6tPmJsmErwrh0lgXXboZgrKodUohSQPa+1wzgPITMui4T/vdreBFbx5wLIIr+LT8ONM/eT9qXo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9tNHrEgQzT+B9dIth9v+Th+jSVZmyBTngmh3NcV1aBA=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RdH30TgMV/4UGu/7wGkx20FDO19hdmaUPNXkmodirFM=</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gHrIHs7iunJVg3gksyETGdEqNubPLtOQYs2z/05ZM4I=</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r8FpPdtyPJrvLWPzlLxzkQ+P/x3dBvGHuFUJEUgFlmg=</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OCaS5U1dNKFErNx9JM9Ocki7jr10ynrrwSaGD56dX4E=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vVWHkV3R+f48MNhvPI/tT0hAkj2YEC8pDWO8YztOEPk=</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nVGSNXnSreSCdc6m3TKe/UGTxa7JPaIaFQKFm31n6tM=</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j88JQkqr0KBrS4PNm/sdXfabdO7ig7VXmKNJcfKQqk8=</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8USkUFyyQC6vt/cStNpyosSfUZL4RXV98ntUyyuaA8U=</DigestValue>
      </Reference>
      <Reference URI="/xl/printerSettings/printerSettings12.bin?ContentType=application/vnd.openxmlformats-officedocument.spreadsheetml.printerSettings">
        <DigestMethod Algorithm="http://www.w3.org/2001/04/xmlenc#sha256"/>
        <DigestValue>8USkUFyyQC6vt/cStNpyosSfUZL4RXV98ntUyyuaA8U=</DigestValue>
      </Reference>
      <Reference URI="/xl/printerSettings/printerSettings13.bin?ContentType=application/vnd.openxmlformats-officedocument.spreadsheetml.printerSettings">
        <DigestMethod Algorithm="http://www.w3.org/2001/04/xmlenc#sha256"/>
        <DigestValue>UE2TzZWkqkkRDR6F5bvy+y1jLZuWuzWxI0IErw4J6/A=</DigestValue>
      </Reference>
      <Reference URI="/xl/printerSettings/printerSettings14.bin?ContentType=application/vnd.openxmlformats-officedocument.spreadsheetml.printerSettings">
        <DigestMethod Algorithm="http://www.w3.org/2001/04/xmlenc#sha256"/>
        <DigestValue>UE2TzZWkqkkRDR6F5bvy+y1jLZuWuzWxI0IErw4J6/A=</DigestValue>
      </Reference>
      <Reference URI="/xl/printerSettings/printerSettings15.bin?ContentType=application/vnd.openxmlformats-officedocument.spreadsheetml.printerSettings">
        <DigestMethod Algorithm="http://www.w3.org/2001/04/xmlenc#sha256"/>
        <DigestValue>8USkUFyyQC6vt/cStNpyosSfUZL4RXV98ntUyyuaA8U=</DigestValue>
      </Reference>
      <Reference URI="/xl/printerSettings/printerSettings16.bin?ContentType=application/vnd.openxmlformats-officedocument.spreadsheetml.printerSettings">
        <DigestMethod Algorithm="http://www.w3.org/2001/04/xmlenc#sha256"/>
        <DigestValue>UE2TzZWkqkkRDR6F5bvy+y1jLZuWuzWxI0IErw4J6/A=</DigestValue>
      </Reference>
      <Reference URI="/xl/printerSettings/printerSettings17.bin?ContentType=application/vnd.openxmlformats-officedocument.spreadsheetml.printerSettings">
        <DigestMethod Algorithm="http://www.w3.org/2001/04/xmlenc#sha256"/>
        <DigestValue>GD5gU7dRgf3QfKAL+OLKRp0EwSkVddAnS2xWSLfmPyM=</DigestValue>
      </Reference>
      <Reference URI="/xl/printerSettings/printerSettings18.bin?ContentType=application/vnd.openxmlformats-officedocument.spreadsheetml.printerSettings">
        <DigestMethod Algorithm="http://www.w3.org/2001/04/xmlenc#sha256"/>
        <DigestValue>8USkUFyyQC6vt/cStNpyosSfUZL4RXV98ntUyyuaA8U=</DigestValue>
      </Reference>
      <Reference URI="/xl/printerSettings/printerSettings19.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UE2TzZWkqkkRDR6F5bvy+y1jLZuWuzWxI0IErw4J6/A=</DigestValue>
      </Reference>
      <Reference URI="/xl/printerSettings/printerSettings22.bin?ContentType=application/vnd.openxmlformats-officedocument.spreadsheetml.printerSettings">
        <DigestMethod Algorithm="http://www.w3.org/2001/04/xmlenc#sha256"/>
        <DigestValue>Y/8YwJOvpXp3comE9feDwXw+HXPccSFoyP1gl1aYfcs=</DigestValue>
      </Reference>
      <Reference URI="/xl/printerSettings/printerSettings23.bin?ContentType=application/vnd.openxmlformats-officedocument.spreadsheetml.printerSettings">
        <DigestMethod Algorithm="http://www.w3.org/2001/04/xmlenc#sha256"/>
        <DigestValue>8USkUFyyQC6vt/cStNpyosSfUZL4RXV98ntUyyuaA8U=</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UE2TzZWkqkkRDR6F5bvy+y1jLZuWuzWxI0IErw4J6/A=</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UE2TzZWkqkkRDR6F5bvy+y1jLZuWuzWxI0IErw4J6/A=</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UE2TzZWkqkkRDR6F5bvy+y1jLZuWuzWxI0IErw4J6/A=</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UE2TzZWkqkkRDR6F5bvy+y1jLZuWuzWxI0IErw4J6/A=</DigestValue>
      </Reference>
      <Reference URI="/xl/printerSettings/printerSettings45.bin?ContentType=application/vnd.openxmlformats-officedocument.spreadsheetml.printerSettings">
        <DigestMethod Algorithm="http://www.w3.org/2001/04/xmlenc#sha256"/>
        <DigestValue>GD5gU7dRgf3QfKAL+OLKRp0EwSkVddAnS2xWSLfmPyM=</DigestValue>
      </Reference>
      <Reference URI="/xl/printerSettings/printerSettings46.bin?ContentType=application/vnd.openxmlformats-officedocument.spreadsheetml.printerSettings">
        <DigestMethod Algorithm="http://www.w3.org/2001/04/xmlenc#sha256"/>
        <DigestValue>GD5gU7dRgf3QfKAL+OLKRp0EwSkVddAnS2xWSLfmPyM=</DigestValue>
      </Reference>
      <Reference URI="/xl/printerSettings/printerSettings47.bin?ContentType=application/vnd.openxmlformats-officedocument.spreadsheetml.printerSettings">
        <DigestMethod Algorithm="http://www.w3.org/2001/04/xmlenc#sha256"/>
        <DigestValue>GD5gU7dRgf3QfKAL+OLKRp0EwSkVddAnS2xWSLfmPyM=</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Y/8YwJOvpXp3comE9feDwXw+HXPccSFoyP1gl1aYfcs=</DigestValue>
      </Reference>
      <Reference URI="/xl/printerSettings/printerSettings6.bin?ContentType=application/vnd.openxmlformats-officedocument.spreadsheetml.printerSettings">
        <DigestMethod Algorithm="http://www.w3.org/2001/04/xmlenc#sha256"/>
        <DigestValue>m6q2teHl5zQNN633FUSETJnCj6Ry+2iVElmzm+BS8Io=</DigestValue>
      </Reference>
      <Reference URI="/xl/printerSettings/printerSettings7.bin?ContentType=application/vnd.openxmlformats-officedocument.spreadsheetml.printerSettings">
        <DigestMethod Algorithm="http://www.w3.org/2001/04/xmlenc#sha256"/>
        <DigestValue>KjzNndirkFU3UnYc2Pav3RAz46vypBrnCpcp7ZstJrk=</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JPNIZTG2CnIn8rdVXNg78dhmbHUYXX7H2d0AqTbJTfo=</DigestValue>
      </Reference>
      <Reference URI="/xl/styles.xml?ContentType=application/vnd.openxmlformats-officedocument.spreadsheetml.styles+xml">
        <DigestMethod Algorithm="http://www.w3.org/2001/04/xmlenc#sha256"/>
        <DigestValue>YS3wsPnao+m+oiJBIlszhwhOTWR0u7KooVsq1SALIIc=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sxM2B5P9nkEq262fGdoFyxwAu5ZfjXR4qlbIn9k2El4=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UiDKZAaPRPjOHnLL1u3PddBlmPCjRkrVAWjw2HGD1/k=</DigestValue>
      </Reference>
      <Reference URI="/xl/worksheets/sheet10.xml?ContentType=application/vnd.openxmlformats-officedocument.spreadsheetml.worksheet+xml">
        <DigestMethod Algorithm="http://www.w3.org/2001/04/xmlenc#sha256"/>
        <DigestValue>4zeemWuWOAQcECa2U4illUtmFIM/ELm0UC7Gm+ohvaM=</DigestValue>
      </Reference>
      <Reference URI="/xl/worksheets/sheet11.xml?ContentType=application/vnd.openxmlformats-officedocument.spreadsheetml.worksheet+xml">
        <DigestMethod Algorithm="http://www.w3.org/2001/04/xmlenc#sha256"/>
        <DigestValue>mlFDmNz6GM2NLQf3FqsmZJOW+NjRhDD/Y1+sDdG1e7o=</DigestValue>
      </Reference>
      <Reference URI="/xl/worksheets/sheet12.xml?ContentType=application/vnd.openxmlformats-officedocument.spreadsheetml.worksheet+xml">
        <DigestMethod Algorithm="http://www.w3.org/2001/04/xmlenc#sha256"/>
        <DigestValue>SbjZaexQXjZ4L2+st3GO3K2YyllLVVhHjVcc4BiatF0=</DigestValue>
      </Reference>
      <Reference URI="/xl/worksheets/sheet13.xml?ContentType=application/vnd.openxmlformats-officedocument.spreadsheetml.worksheet+xml">
        <DigestMethod Algorithm="http://www.w3.org/2001/04/xmlenc#sha256"/>
        <DigestValue>IenIV1cAm+Q0QRVpB/h/93R6r6OuID8TNlTtzAj3b+k=</DigestValue>
      </Reference>
      <Reference URI="/xl/worksheets/sheet14.xml?ContentType=application/vnd.openxmlformats-officedocument.spreadsheetml.worksheet+xml">
        <DigestMethod Algorithm="http://www.w3.org/2001/04/xmlenc#sha256"/>
        <DigestValue>q6KLwIjNaF6s0k5eBdOmNvGmV6bZPFrvpozLfFM3E6Q=</DigestValue>
      </Reference>
      <Reference URI="/xl/worksheets/sheet15.xml?ContentType=application/vnd.openxmlformats-officedocument.spreadsheetml.worksheet+xml">
        <DigestMethod Algorithm="http://www.w3.org/2001/04/xmlenc#sha256"/>
        <DigestValue>7eiWEwr2crm15rYYk5QCZH6K7YcS+IRSglbm3cZ21fE=</DigestValue>
      </Reference>
      <Reference URI="/xl/worksheets/sheet16.xml?ContentType=application/vnd.openxmlformats-officedocument.spreadsheetml.worksheet+xml">
        <DigestMethod Algorithm="http://www.w3.org/2001/04/xmlenc#sha256"/>
        <DigestValue>xa976pNTXt2hrfH/Kh0viopdrPqXlXPsk0BfQ85/p9c=</DigestValue>
      </Reference>
      <Reference URI="/xl/worksheets/sheet17.xml?ContentType=application/vnd.openxmlformats-officedocument.spreadsheetml.worksheet+xml">
        <DigestMethod Algorithm="http://www.w3.org/2001/04/xmlenc#sha256"/>
        <DigestValue>R/fiBc728DUIN8cJYMG2tJhDXA+AawXaP0qUIOjj3z4=</DigestValue>
      </Reference>
      <Reference URI="/xl/worksheets/sheet18.xml?ContentType=application/vnd.openxmlformats-officedocument.spreadsheetml.worksheet+xml">
        <DigestMethod Algorithm="http://www.w3.org/2001/04/xmlenc#sha256"/>
        <DigestValue>8Eh61hp5k8fc4mb4wakwFGBzjWDeRjmHSRXg7KfeLnI=</DigestValue>
      </Reference>
      <Reference URI="/xl/worksheets/sheet19.xml?ContentType=application/vnd.openxmlformats-officedocument.spreadsheetml.worksheet+xml">
        <DigestMethod Algorithm="http://www.w3.org/2001/04/xmlenc#sha256"/>
        <DigestValue>jTUwZeTdTNKN+QIeT7S2vG1yP4SICwSH4KTwk5B2K3k=</DigestValue>
      </Reference>
      <Reference URI="/xl/worksheets/sheet2.xml?ContentType=application/vnd.openxmlformats-officedocument.spreadsheetml.worksheet+xml">
        <DigestMethod Algorithm="http://www.w3.org/2001/04/xmlenc#sha256"/>
        <DigestValue>JpFl8xFTODNMGM8WSCkaS+qmMMQ9a9DFU2nujcZktDQ=</DigestValue>
      </Reference>
      <Reference URI="/xl/worksheets/sheet20.xml?ContentType=application/vnd.openxmlformats-officedocument.spreadsheetml.worksheet+xml">
        <DigestMethod Algorithm="http://www.w3.org/2001/04/xmlenc#sha256"/>
        <DigestValue>Ss8dvMXQelyn12FfYgla3AHLWlPzWJpdKlPdZcpMr4U=</DigestValue>
      </Reference>
      <Reference URI="/xl/worksheets/sheet21.xml?ContentType=application/vnd.openxmlformats-officedocument.spreadsheetml.worksheet+xml">
        <DigestMethod Algorithm="http://www.w3.org/2001/04/xmlenc#sha256"/>
        <DigestValue>+Vjbu8Dy3oPa1t++lhP5HJBcKtZLdQoGEhdq3txMPBY=</DigestValue>
      </Reference>
      <Reference URI="/xl/worksheets/sheet22.xml?ContentType=application/vnd.openxmlformats-officedocument.spreadsheetml.worksheet+xml">
        <DigestMethod Algorithm="http://www.w3.org/2001/04/xmlenc#sha256"/>
        <DigestValue>UOTsqg8y07NlNZW7AGeOf3iuocEno4jhqYRwqgFB7xc=</DigestValue>
      </Reference>
      <Reference URI="/xl/worksheets/sheet23.xml?ContentType=application/vnd.openxmlformats-officedocument.spreadsheetml.worksheet+xml">
        <DigestMethod Algorithm="http://www.w3.org/2001/04/xmlenc#sha256"/>
        <DigestValue>ef8cwXdy/ayjf2nWQeGwSxBx8O1QBFHzi4puO7wlli4=</DigestValue>
      </Reference>
      <Reference URI="/xl/worksheets/sheet24.xml?ContentType=application/vnd.openxmlformats-officedocument.spreadsheetml.worksheet+xml">
        <DigestMethod Algorithm="http://www.w3.org/2001/04/xmlenc#sha256"/>
        <DigestValue>DTPltIOTOrq/SWHPGdGAyDmIjWWgXtZ0hMOlRoHt0AQ=</DigestValue>
      </Reference>
      <Reference URI="/xl/worksheets/sheet25.xml?ContentType=application/vnd.openxmlformats-officedocument.spreadsheetml.worksheet+xml">
        <DigestMethod Algorithm="http://www.w3.org/2001/04/xmlenc#sha256"/>
        <DigestValue>lDag0JM2eMb0NybqOyzIcr8A4iq7cqFWYBKehpWVq44=</DigestValue>
      </Reference>
      <Reference URI="/xl/worksheets/sheet26.xml?ContentType=application/vnd.openxmlformats-officedocument.spreadsheetml.worksheet+xml">
        <DigestMethod Algorithm="http://www.w3.org/2001/04/xmlenc#sha256"/>
        <DigestValue>Hi1hWjyfyAGX4FajbeuUsv+teZbvGX81BZLaIx9I5DI=</DigestValue>
      </Reference>
      <Reference URI="/xl/worksheets/sheet27.xml?ContentType=application/vnd.openxmlformats-officedocument.spreadsheetml.worksheet+xml">
        <DigestMethod Algorithm="http://www.w3.org/2001/04/xmlenc#sha256"/>
        <DigestValue>lzRmxgh1lwTEqDn3agvov4XgRJ2ayTF0MZlmpm6HEgQ=</DigestValue>
      </Reference>
      <Reference URI="/xl/worksheets/sheet28.xml?ContentType=application/vnd.openxmlformats-officedocument.spreadsheetml.worksheet+xml">
        <DigestMethod Algorithm="http://www.w3.org/2001/04/xmlenc#sha256"/>
        <DigestValue>uLISy50BxeLLnBoIqdnJ2PQO9+HsA7TUOsxI5hR95bY=</DigestValue>
      </Reference>
      <Reference URI="/xl/worksheets/sheet29.xml?ContentType=application/vnd.openxmlformats-officedocument.spreadsheetml.worksheet+xml">
        <DigestMethod Algorithm="http://www.w3.org/2001/04/xmlenc#sha256"/>
        <DigestValue>j3vkboxRlwIUrV3muUNhdcj+i+oOgyTffDVoXejs2Hg=</DigestValue>
      </Reference>
      <Reference URI="/xl/worksheets/sheet3.xml?ContentType=application/vnd.openxmlformats-officedocument.spreadsheetml.worksheet+xml">
        <DigestMethod Algorithm="http://www.w3.org/2001/04/xmlenc#sha256"/>
        <DigestValue>Dhr49ysfBIF1k8lR282tHl9EUplHFTma0s1N1PpoMkI=</DigestValue>
      </Reference>
      <Reference URI="/xl/worksheets/sheet30.xml?ContentType=application/vnd.openxmlformats-officedocument.spreadsheetml.worksheet+xml">
        <DigestMethod Algorithm="http://www.w3.org/2001/04/xmlenc#sha256"/>
        <DigestValue>nnrwfyD5G4g/Jjq6YKqVIhAJTInwB/ZbkQZunLaSAro=</DigestValue>
      </Reference>
      <Reference URI="/xl/worksheets/sheet31.xml?ContentType=application/vnd.openxmlformats-officedocument.spreadsheetml.worksheet+xml">
        <DigestMethod Algorithm="http://www.w3.org/2001/04/xmlenc#sha256"/>
        <DigestValue>omHv1lSn4YLADztNEPIC/4tHsut51zu5f0urgAoiirg=</DigestValue>
      </Reference>
      <Reference URI="/xl/worksheets/sheet32.xml?ContentType=application/vnd.openxmlformats-officedocument.spreadsheetml.worksheet+xml">
        <DigestMethod Algorithm="http://www.w3.org/2001/04/xmlenc#sha256"/>
        <DigestValue>LBEV0+d20knJxAoUn6j698cVa/s6KQov7rCjZnOvQPQ=</DigestValue>
      </Reference>
      <Reference URI="/xl/worksheets/sheet33.xml?ContentType=application/vnd.openxmlformats-officedocument.spreadsheetml.worksheet+xml">
        <DigestMethod Algorithm="http://www.w3.org/2001/04/xmlenc#sha256"/>
        <DigestValue>oJLunxIaGgAvwMsECFleerGVgrcI/ZL2tnDZ46FAGHE=</DigestValue>
      </Reference>
      <Reference URI="/xl/worksheets/sheet34.xml?ContentType=application/vnd.openxmlformats-officedocument.spreadsheetml.worksheet+xml">
        <DigestMethod Algorithm="http://www.w3.org/2001/04/xmlenc#sha256"/>
        <DigestValue>pNlKJJQfMLrjsITgvDqhNrVRVT9uNZzVGGuQaJLlWqc=</DigestValue>
      </Reference>
      <Reference URI="/xl/worksheets/sheet35.xml?ContentType=application/vnd.openxmlformats-officedocument.spreadsheetml.worksheet+xml">
        <DigestMethod Algorithm="http://www.w3.org/2001/04/xmlenc#sha256"/>
        <DigestValue>uGVJ1ZQMwPbOKuxWWo5/ZjIcDEtQzRyG+9HiT92SBqk=</DigestValue>
      </Reference>
      <Reference URI="/xl/worksheets/sheet36.xml?ContentType=application/vnd.openxmlformats-officedocument.spreadsheetml.worksheet+xml">
        <DigestMethod Algorithm="http://www.w3.org/2001/04/xmlenc#sha256"/>
        <DigestValue>Q/jvDRQwTcyEwkMnCqlTtZo2XL7Ma4msjRt5jPjk0Bo=</DigestValue>
      </Reference>
      <Reference URI="/xl/worksheets/sheet37.xml?ContentType=application/vnd.openxmlformats-officedocument.spreadsheetml.worksheet+xml">
        <DigestMethod Algorithm="http://www.w3.org/2001/04/xmlenc#sha256"/>
        <DigestValue>Ef6MnCXr6iuTtXiapixoXrMgtW8GgyvqhQrWuyQqkIU=</DigestValue>
      </Reference>
      <Reference URI="/xl/worksheets/sheet38.xml?ContentType=application/vnd.openxmlformats-officedocument.spreadsheetml.worksheet+xml">
        <DigestMethod Algorithm="http://www.w3.org/2001/04/xmlenc#sha256"/>
        <DigestValue>SUKhkWnpJnKA4g/8hZe6rDrMiYmbCvzs91s0gAjOht8=</DigestValue>
      </Reference>
      <Reference URI="/xl/worksheets/sheet39.xml?ContentType=application/vnd.openxmlformats-officedocument.spreadsheetml.worksheet+xml">
        <DigestMethod Algorithm="http://www.w3.org/2001/04/xmlenc#sha256"/>
        <DigestValue>W70paA7ehaxc93ogiCyK2hXs6M5VoiNR2J05acLh2p8=</DigestValue>
      </Reference>
      <Reference URI="/xl/worksheets/sheet4.xml?ContentType=application/vnd.openxmlformats-officedocument.spreadsheetml.worksheet+xml">
        <DigestMethod Algorithm="http://www.w3.org/2001/04/xmlenc#sha256"/>
        <DigestValue>6Yf11YDxzNJ47ZRJEZ4A+E6L7tKQ+g5du7SCUF2zyT4=</DigestValue>
      </Reference>
      <Reference URI="/xl/worksheets/sheet40.xml?ContentType=application/vnd.openxmlformats-officedocument.spreadsheetml.worksheet+xml">
        <DigestMethod Algorithm="http://www.w3.org/2001/04/xmlenc#sha256"/>
        <DigestValue>yMWMghj+djV8oTVEqabC7IXQRWI+lqUJjrqpIU8hYQs=</DigestValue>
      </Reference>
      <Reference URI="/xl/worksheets/sheet41.xml?ContentType=application/vnd.openxmlformats-officedocument.spreadsheetml.worksheet+xml">
        <DigestMethod Algorithm="http://www.w3.org/2001/04/xmlenc#sha256"/>
        <DigestValue>zpRSTgplHKFchwPqUD9WY5N3DrZOmMvA/Parj5Qvvgw=</DigestValue>
      </Reference>
      <Reference URI="/xl/worksheets/sheet42.xml?ContentType=application/vnd.openxmlformats-officedocument.spreadsheetml.worksheet+xml">
        <DigestMethod Algorithm="http://www.w3.org/2001/04/xmlenc#sha256"/>
        <DigestValue>ocw767OcNWP1q1P0zpB60cNtEYWDHfPKpJ/0G2fUAjE=</DigestValue>
      </Reference>
      <Reference URI="/xl/worksheets/sheet43.xml?ContentType=application/vnd.openxmlformats-officedocument.spreadsheetml.worksheet+xml">
        <DigestMethod Algorithm="http://www.w3.org/2001/04/xmlenc#sha256"/>
        <DigestValue>h0GjlhjYxwzxuCh5ofXrArf7kcNwWQsENekAiEeJ1x8=</DigestValue>
      </Reference>
      <Reference URI="/xl/worksheets/sheet44.xml?ContentType=application/vnd.openxmlformats-officedocument.spreadsheetml.worksheet+xml">
        <DigestMethod Algorithm="http://www.w3.org/2001/04/xmlenc#sha256"/>
        <DigestValue>liUfe9TovNvLJMwiiun0q7VdAaGEw+tYHyvFTzcoll8=</DigestValue>
      </Reference>
      <Reference URI="/xl/worksheets/sheet45.xml?ContentType=application/vnd.openxmlformats-officedocument.spreadsheetml.worksheet+xml">
        <DigestMethod Algorithm="http://www.w3.org/2001/04/xmlenc#sha256"/>
        <DigestValue>Gg50DS/8O9Ha+leC9OhFL/tXShXRKruh4d+zHOqrZm0=</DigestValue>
      </Reference>
      <Reference URI="/xl/worksheets/sheet46.xml?ContentType=application/vnd.openxmlformats-officedocument.spreadsheetml.worksheet+xml">
        <DigestMethod Algorithm="http://www.w3.org/2001/04/xmlenc#sha256"/>
        <DigestValue>CIU6mEQDn8rFJK0GSP4EWYEnHT94pPtpZ10UCiKDeSM=</DigestValue>
      </Reference>
      <Reference URI="/xl/worksheets/sheet47.xml?ContentType=application/vnd.openxmlformats-officedocument.spreadsheetml.worksheet+xml">
        <DigestMethod Algorithm="http://www.w3.org/2001/04/xmlenc#sha256"/>
        <DigestValue>BvH3Gt5Gx1VmtoYlJChvwiwDz3RDbjzQwTyt4rtKOVY=</DigestValue>
      </Reference>
      <Reference URI="/xl/worksheets/sheet48.xml?ContentType=application/vnd.openxmlformats-officedocument.spreadsheetml.worksheet+xml">
        <DigestMethod Algorithm="http://www.w3.org/2001/04/xmlenc#sha256"/>
        <DigestValue>9uSzIEGwOn05eP986ZVpltwHSQEzcc+cKtf6Q9A8a4Y=</DigestValue>
      </Reference>
      <Reference URI="/xl/worksheets/sheet5.xml?ContentType=application/vnd.openxmlformats-officedocument.spreadsheetml.worksheet+xml">
        <DigestMethod Algorithm="http://www.w3.org/2001/04/xmlenc#sha256"/>
        <DigestValue>IuLbXHOUGGlYmMiCJqLfx7WHnmxw2Oeg9+kiQYLz3Eo=</DigestValue>
      </Reference>
      <Reference URI="/xl/worksheets/sheet6.xml?ContentType=application/vnd.openxmlformats-officedocument.spreadsheetml.worksheet+xml">
        <DigestMethod Algorithm="http://www.w3.org/2001/04/xmlenc#sha256"/>
        <DigestValue>MqmdATitfmrXs0IDQuJtsibJv4HIqYhr+9UsuR+kAyU=</DigestValue>
      </Reference>
      <Reference URI="/xl/worksheets/sheet7.xml?ContentType=application/vnd.openxmlformats-officedocument.spreadsheetml.worksheet+xml">
        <DigestMethod Algorithm="http://www.w3.org/2001/04/xmlenc#sha256"/>
        <DigestValue>76sf9KOE1HVVO4v9wkV/OHKevQeWfegoTh6BWhA5Ygw=</DigestValue>
      </Reference>
      <Reference URI="/xl/worksheets/sheet8.xml?ContentType=application/vnd.openxmlformats-officedocument.spreadsheetml.worksheet+xml">
        <DigestMethod Algorithm="http://www.w3.org/2001/04/xmlenc#sha256"/>
        <DigestValue>aG+TAP3jk77dG46RXFy7phOv/9m9TNhPX+iGu8buTA0=</DigestValue>
      </Reference>
      <Reference URI="/xl/worksheets/sheet9.xml?ContentType=application/vnd.openxmlformats-officedocument.spreadsheetml.worksheet+xml">
        <DigestMethod Algorithm="http://www.w3.org/2001/04/xmlenc#sha256"/>
        <DigestValue>ijfyaxQ4kbSeZNfND4SDWZREkY85HCR9APVhkc/ac+c=</DigestValue>
      </Reference>
    </Manifest>
    <SignatureProperties>
      <SignatureProperty Id="idSignatureTime" Target="#idPackageSignature">
        <mdssi:SignatureTime xmlns:mdssi="http://schemas.openxmlformats.org/package/2006/digital-signature">
          <mdssi:Format>YYYY-MM-DDThh:mm:ssTZD</mdssi:Format>
          <mdssi:Value>2025-03-28T15:16:00Z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2025-03-28T15:16:00Z</xd:SigningTime>
          <xd:SigningCertificate>
            <xd:Cert>
              <xd:CertDigest>
                <DigestMethod Algorithm="http://www.w3.org/2001/04/xmlenc#sha256"/>
                <DigestValue>bHDwZICeN75cpeozp3V/7av1MdRTaV9lPTVeAPpje+o=</DigestValue>
              </xd:CertDigest>
              <xd:IssuerSerial>
                <X509IssuerName>C=PY, O=DOCUMENTA S.A., SERIALNUMBER=RUC80050172-1, CN=CA-DOCUMENTA S.A.</X509IssuerName>
                <X509SerialNumber>2155548964358095713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oObNvX2lb+DRIDHEV1a+BSBdWNsbvjfsNsiV1tLQM4c=</DigestValue>
    </Reference>
    <Reference Type="http://www.w3.org/2000/09/xmldsig#Object" URI="#idOfficeObject">
      <DigestMethod Algorithm="http://www.w3.org/2001/04/xmlenc#sha256"/>
      <DigestValue>3ri8gyNaH/1hEMvEDKChIeMGDSrk9Gs1bFREpotgRic=</DigestValue>
    </Reference>
    <Reference Type="http://uri.etsi.org/01903#SignedProperties" URI="#idSignedProperties">
      <Transforms>
        <Transform Algorithm="http://www.w3.org/TR/2001/REC-xml-c14n-20010315"/>
      </Transforms>
      <DigestMethod Algorithm="http://www.w3.org/2001/04/xmlenc#sha256"/>
      <DigestValue>PwHao54BIyj8trmJ9/obuysjYbmF+KpYlPxXaAH/StM=</DigestValue>
    </Reference>
  </SignedInfo>
  <SignatureValue>nEpFtydVt/AlDQl1exubaK97Ve/Ndt+ns/P5M3KAZHX6jJ4VQwyA+r+BKBortIqJjuh0tuadMr3q
AHTdQMs2lPI1U/T1WyDvB9EvsqBT2s1EVJPI3FyNkQ/EzeVW0uSy5aINYre9Q7+iCnHK+/yVV+ed
kD0fCbtNISZOpAvDg+lRmTgQTXcnTUeqE5GhpES9mqTKCjXy9X+rrHZi3zCk+tEKikqUv3MIZGXD
NBcU6kUFOn0SFeqnJ0O6IeFDCSLI8+8NNLnAwu5xkw4MpLCFsWQdC4rpZF+7U3aQT322BzyU7BPg
xdnrhvR5VUJA/AQem9peW+rw7SNQ02onZigq4Q==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9tNHrEgQzT+B9dIth9v+Th+jSVZmyBTngmh3NcV1aBA=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RdH30TgMV/4UGu/7wGkx20FDO19hdmaUPNXkmodirFM=</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gHrIHs7iunJVg3gksyETGdEqNubPLtOQYs2z/05ZM4I=</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r8FpPdtyPJrvLWPzlLxzkQ+P/x3dBvGHuFUJEUgFlmg=</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OCaS5U1dNKFErNx9JM9Ocki7jr10ynrrwSaGD56dX4E=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vVWHkV3R+f48MNhvPI/tT0hAkj2YEC8pDWO8YztOEPk=</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nVGSNXnSreSCdc6m3TKe/UGTxa7JPaIaFQKFm31n6tM=</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j88JQkqr0KBrS4PNm/sdXfabdO7ig7VXmKNJcfKQqk8=</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8USkUFyyQC6vt/cStNpyosSfUZL4RXV98ntUyyuaA8U=</DigestValue>
      </Reference>
      <Reference URI="/xl/printerSettings/printerSettings12.bin?ContentType=application/vnd.openxmlformats-officedocument.spreadsheetml.printerSettings">
        <DigestMethod Algorithm="http://www.w3.org/2001/04/xmlenc#sha256"/>
        <DigestValue>8USkUFyyQC6vt/cStNpyosSfUZL4RXV98ntUyyuaA8U=</DigestValue>
      </Reference>
      <Reference URI="/xl/printerSettings/printerSettings13.bin?ContentType=application/vnd.openxmlformats-officedocument.spreadsheetml.printerSettings">
        <DigestMethod Algorithm="http://www.w3.org/2001/04/xmlenc#sha256"/>
        <DigestValue>UE2TzZWkqkkRDR6F5bvy+y1jLZuWuzWxI0IErw4J6/A=</DigestValue>
      </Reference>
      <Reference URI="/xl/printerSettings/printerSettings14.bin?ContentType=application/vnd.openxmlformats-officedocument.spreadsheetml.printerSettings">
        <DigestMethod Algorithm="http://www.w3.org/2001/04/xmlenc#sha256"/>
        <DigestValue>UE2TzZWkqkkRDR6F5bvy+y1jLZuWuzWxI0IErw4J6/A=</DigestValue>
      </Reference>
      <Reference URI="/xl/printerSettings/printerSettings15.bin?ContentType=application/vnd.openxmlformats-officedocument.spreadsheetml.printerSettings">
        <DigestMethod Algorithm="http://www.w3.org/2001/04/xmlenc#sha256"/>
        <DigestValue>8USkUFyyQC6vt/cStNpyosSfUZL4RXV98ntUyyuaA8U=</DigestValue>
      </Reference>
      <Reference URI="/xl/printerSettings/printerSettings16.bin?ContentType=application/vnd.openxmlformats-officedocument.spreadsheetml.printerSettings">
        <DigestMethod Algorithm="http://www.w3.org/2001/04/xmlenc#sha256"/>
        <DigestValue>UE2TzZWkqkkRDR6F5bvy+y1jLZuWuzWxI0IErw4J6/A=</DigestValue>
      </Reference>
      <Reference URI="/xl/printerSettings/printerSettings17.bin?ContentType=application/vnd.openxmlformats-officedocument.spreadsheetml.printerSettings">
        <DigestMethod Algorithm="http://www.w3.org/2001/04/xmlenc#sha256"/>
        <DigestValue>GD5gU7dRgf3QfKAL+OLKRp0EwSkVddAnS2xWSLfmPyM=</DigestValue>
      </Reference>
      <Reference URI="/xl/printerSettings/printerSettings18.bin?ContentType=application/vnd.openxmlformats-officedocument.spreadsheetml.printerSettings">
        <DigestMethod Algorithm="http://www.w3.org/2001/04/xmlenc#sha256"/>
        <DigestValue>8USkUFyyQC6vt/cStNpyosSfUZL4RXV98ntUyyuaA8U=</DigestValue>
      </Reference>
      <Reference URI="/xl/printerSettings/printerSettings19.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UE2TzZWkqkkRDR6F5bvy+y1jLZuWuzWxI0IErw4J6/A=</DigestValue>
      </Reference>
      <Reference URI="/xl/printerSettings/printerSettings22.bin?ContentType=application/vnd.openxmlformats-officedocument.spreadsheetml.printerSettings">
        <DigestMethod Algorithm="http://www.w3.org/2001/04/xmlenc#sha256"/>
        <DigestValue>Y/8YwJOvpXp3comE9feDwXw+HXPccSFoyP1gl1aYfcs=</DigestValue>
      </Reference>
      <Reference URI="/xl/printerSettings/printerSettings23.bin?ContentType=application/vnd.openxmlformats-officedocument.spreadsheetml.printerSettings">
        <DigestMethod Algorithm="http://www.w3.org/2001/04/xmlenc#sha256"/>
        <DigestValue>8USkUFyyQC6vt/cStNpyosSfUZL4RXV98ntUyyuaA8U=</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UE2TzZWkqkkRDR6F5bvy+y1jLZuWuzWxI0IErw4J6/A=</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UE2TzZWkqkkRDR6F5bvy+y1jLZuWuzWxI0IErw4J6/A=</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UE2TzZWkqkkRDR6F5bvy+y1jLZuWuzWxI0IErw4J6/A=</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UE2TzZWkqkkRDR6F5bvy+y1jLZuWuzWxI0IErw4J6/A=</DigestValue>
      </Reference>
      <Reference URI="/xl/printerSettings/printerSettings45.bin?ContentType=application/vnd.openxmlformats-officedocument.spreadsheetml.printerSettings">
        <DigestMethod Algorithm="http://www.w3.org/2001/04/xmlenc#sha256"/>
        <DigestValue>GD5gU7dRgf3QfKAL+OLKRp0EwSkVddAnS2xWSLfmPyM=</DigestValue>
      </Reference>
      <Reference URI="/xl/printerSettings/printerSettings46.bin?ContentType=application/vnd.openxmlformats-officedocument.spreadsheetml.printerSettings">
        <DigestMethod Algorithm="http://www.w3.org/2001/04/xmlenc#sha256"/>
        <DigestValue>GD5gU7dRgf3QfKAL+OLKRp0EwSkVddAnS2xWSLfmPyM=</DigestValue>
      </Reference>
      <Reference URI="/xl/printerSettings/printerSettings47.bin?ContentType=application/vnd.openxmlformats-officedocument.spreadsheetml.printerSettings">
        <DigestMethod Algorithm="http://www.w3.org/2001/04/xmlenc#sha256"/>
        <DigestValue>GD5gU7dRgf3QfKAL+OLKRp0EwSkVddAnS2xWSLfmPyM=</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Y/8YwJOvpXp3comE9feDwXw+HXPccSFoyP1gl1aYfcs=</DigestValue>
      </Reference>
      <Reference URI="/xl/printerSettings/printerSettings6.bin?ContentType=application/vnd.openxmlformats-officedocument.spreadsheetml.printerSettings">
        <DigestMethod Algorithm="http://www.w3.org/2001/04/xmlenc#sha256"/>
        <DigestValue>m6q2teHl5zQNN633FUSETJnCj6Ry+2iVElmzm+BS8Io=</DigestValue>
      </Reference>
      <Reference URI="/xl/printerSettings/printerSettings7.bin?ContentType=application/vnd.openxmlformats-officedocument.spreadsheetml.printerSettings">
        <DigestMethod Algorithm="http://www.w3.org/2001/04/xmlenc#sha256"/>
        <DigestValue>KjzNndirkFU3UnYc2Pav3RAz46vypBrnCpcp7ZstJrk=</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JPNIZTG2CnIn8rdVXNg78dhmbHUYXX7H2d0AqTbJTfo=</DigestValue>
      </Reference>
      <Reference URI="/xl/styles.xml?ContentType=application/vnd.openxmlformats-officedocument.spreadsheetml.styles+xml">
        <DigestMethod Algorithm="http://www.w3.org/2001/04/xmlenc#sha256"/>
        <DigestValue>YS3wsPnao+m+oiJBIlszhwhOTWR0u7KooVsq1SALIIc=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sxM2B5P9nkEq262fGdoFyxwAu5ZfjXR4qlbIn9k2El4=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UiDKZAaPRPjOHnLL1u3PddBlmPCjRkrVAWjw2HGD1/k=</DigestValue>
      </Reference>
      <Reference URI="/xl/worksheets/sheet10.xml?ContentType=application/vnd.openxmlformats-officedocument.spreadsheetml.worksheet+xml">
        <DigestMethod Algorithm="http://www.w3.org/2001/04/xmlenc#sha256"/>
        <DigestValue>4zeemWuWOAQcECa2U4illUtmFIM/ELm0UC7Gm+ohvaM=</DigestValue>
      </Reference>
      <Reference URI="/xl/worksheets/sheet11.xml?ContentType=application/vnd.openxmlformats-officedocument.spreadsheetml.worksheet+xml">
        <DigestMethod Algorithm="http://www.w3.org/2001/04/xmlenc#sha256"/>
        <DigestValue>mlFDmNz6GM2NLQf3FqsmZJOW+NjRhDD/Y1+sDdG1e7o=</DigestValue>
      </Reference>
      <Reference URI="/xl/worksheets/sheet12.xml?ContentType=application/vnd.openxmlformats-officedocument.spreadsheetml.worksheet+xml">
        <DigestMethod Algorithm="http://www.w3.org/2001/04/xmlenc#sha256"/>
        <DigestValue>SbjZaexQXjZ4L2+st3GO3K2YyllLVVhHjVcc4BiatF0=</DigestValue>
      </Reference>
      <Reference URI="/xl/worksheets/sheet13.xml?ContentType=application/vnd.openxmlformats-officedocument.spreadsheetml.worksheet+xml">
        <DigestMethod Algorithm="http://www.w3.org/2001/04/xmlenc#sha256"/>
        <DigestValue>IenIV1cAm+Q0QRVpB/h/93R6r6OuID8TNlTtzAj3b+k=</DigestValue>
      </Reference>
      <Reference URI="/xl/worksheets/sheet14.xml?ContentType=application/vnd.openxmlformats-officedocument.spreadsheetml.worksheet+xml">
        <DigestMethod Algorithm="http://www.w3.org/2001/04/xmlenc#sha256"/>
        <DigestValue>q6KLwIjNaF6s0k5eBdOmNvGmV6bZPFrvpozLfFM3E6Q=</DigestValue>
      </Reference>
      <Reference URI="/xl/worksheets/sheet15.xml?ContentType=application/vnd.openxmlformats-officedocument.spreadsheetml.worksheet+xml">
        <DigestMethod Algorithm="http://www.w3.org/2001/04/xmlenc#sha256"/>
        <DigestValue>7eiWEwr2crm15rYYk5QCZH6K7YcS+IRSglbm3cZ21fE=</DigestValue>
      </Reference>
      <Reference URI="/xl/worksheets/sheet16.xml?ContentType=application/vnd.openxmlformats-officedocument.spreadsheetml.worksheet+xml">
        <DigestMethod Algorithm="http://www.w3.org/2001/04/xmlenc#sha256"/>
        <DigestValue>xa976pNTXt2hrfH/Kh0viopdrPqXlXPsk0BfQ85/p9c=</DigestValue>
      </Reference>
      <Reference URI="/xl/worksheets/sheet17.xml?ContentType=application/vnd.openxmlformats-officedocument.spreadsheetml.worksheet+xml">
        <DigestMethod Algorithm="http://www.w3.org/2001/04/xmlenc#sha256"/>
        <DigestValue>R/fiBc728DUIN8cJYMG2tJhDXA+AawXaP0qUIOjj3z4=</DigestValue>
      </Reference>
      <Reference URI="/xl/worksheets/sheet18.xml?ContentType=application/vnd.openxmlformats-officedocument.spreadsheetml.worksheet+xml">
        <DigestMethod Algorithm="http://www.w3.org/2001/04/xmlenc#sha256"/>
        <DigestValue>8Eh61hp5k8fc4mb4wakwFGBzjWDeRjmHSRXg7KfeLnI=</DigestValue>
      </Reference>
      <Reference URI="/xl/worksheets/sheet19.xml?ContentType=application/vnd.openxmlformats-officedocument.spreadsheetml.worksheet+xml">
        <DigestMethod Algorithm="http://www.w3.org/2001/04/xmlenc#sha256"/>
        <DigestValue>jTUwZeTdTNKN+QIeT7S2vG1yP4SICwSH4KTwk5B2K3k=</DigestValue>
      </Reference>
      <Reference URI="/xl/worksheets/sheet2.xml?ContentType=application/vnd.openxmlformats-officedocument.spreadsheetml.worksheet+xml">
        <DigestMethod Algorithm="http://www.w3.org/2001/04/xmlenc#sha256"/>
        <DigestValue>JpFl8xFTODNMGM8WSCkaS+qmMMQ9a9DFU2nujcZktDQ=</DigestValue>
      </Reference>
      <Reference URI="/xl/worksheets/sheet20.xml?ContentType=application/vnd.openxmlformats-officedocument.spreadsheetml.worksheet+xml">
        <DigestMethod Algorithm="http://www.w3.org/2001/04/xmlenc#sha256"/>
        <DigestValue>Ss8dvMXQelyn12FfYgla3AHLWlPzWJpdKlPdZcpMr4U=</DigestValue>
      </Reference>
      <Reference URI="/xl/worksheets/sheet21.xml?ContentType=application/vnd.openxmlformats-officedocument.spreadsheetml.worksheet+xml">
        <DigestMethod Algorithm="http://www.w3.org/2001/04/xmlenc#sha256"/>
        <DigestValue>+Vjbu8Dy3oPa1t++lhP5HJBcKtZLdQoGEhdq3txMPBY=</DigestValue>
      </Reference>
      <Reference URI="/xl/worksheets/sheet22.xml?ContentType=application/vnd.openxmlformats-officedocument.spreadsheetml.worksheet+xml">
        <DigestMethod Algorithm="http://www.w3.org/2001/04/xmlenc#sha256"/>
        <DigestValue>UOTsqg8y07NlNZW7AGeOf3iuocEno4jhqYRwqgFB7xc=</DigestValue>
      </Reference>
      <Reference URI="/xl/worksheets/sheet23.xml?ContentType=application/vnd.openxmlformats-officedocument.spreadsheetml.worksheet+xml">
        <DigestMethod Algorithm="http://www.w3.org/2001/04/xmlenc#sha256"/>
        <DigestValue>ef8cwXdy/ayjf2nWQeGwSxBx8O1QBFHzi4puO7wlli4=</DigestValue>
      </Reference>
      <Reference URI="/xl/worksheets/sheet24.xml?ContentType=application/vnd.openxmlformats-officedocument.spreadsheetml.worksheet+xml">
        <DigestMethod Algorithm="http://www.w3.org/2001/04/xmlenc#sha256"/>
        <DigestValue>DTPltIOTOrq/SWHPGdGAyDmIjWWgXtZ0hMOlRoHt0AQ=</DigestValue>
      </Reference>
      <Reference URI="/xl/worksheets/sheet25.xml?ContentType=application/vnd.openxmlformats-officedocument.spreadsheetml.worksheet+xml">
        <DigestMethod Algorithm="http://www.w3.org/2001/04/xmlenc#sha256"/>
        <DigestValue>lDag0JM2eMb0NybqOyzIcr8A4iq7cqFWYBKehpWVq44=</DigestValue>
      </Reference>
      <Reference URI="/xl/worksheets/sheet26.xml?ContentType=application/vnd.openxmlformats-officedocument.spreadsheetml.worksheet+xml">
        <DigestMethod Algorithm="http://www.w3.org/2001/04/xmlenc#sha256"/>
        <DigestValue>Hi1hWjyfyAGX4FajbeuUsv+teZbvGX81BZLaIx9I5DI=</DigestValue>
      </Reference>
      <Reference URI="/xl/worksheets/sheet27.xml?ContentType=application/vnd.openxmlformats-officedocument.spreadsheetml.worksheet+xml">
        <DigestMethod Algorithm="http://www.w3.org/2001/04/xmlenc#sha256"/>
        <DigestValue>lzRmxgh1lwTEqDn3agvov4XgRJ2ayTF0MZlmpm6HEgQ=</DigestValue>
      </Reference>
      <Reference URI="/xl/worksheets/sheet28.xml?ContentType=application/vnd.openxmlformats-officedocument.spreadsheetml.worksheet+xml">
        <DigestMethod Algorithm="http://www.w3.org/2001/04/xmlenc#sha256"/>
        <DigestValue>uLISy50BxeLLnBoIqdnJ2PQO9+HsA7TUOsxI5hR95bY=</DigestValue>
      </Reference>
      <Reference URI="/xl/worksheets/sheet29.xml?ContentType=application/vnd.openxmlformats-officedocument.spreadsheetml.worksheet+xml">
        <DigestMethod Algorithm="http://www.w3.org/2001/04/xmlenc#sha256"/>
        <DigestValue>j3vkboxRlwIUrV3muUNhdcj+i+oOgyTffDVoXejs2Hg=</DigestValue>
      </Reference>
      <Reference URI="/xl/worksheets/sheet3.xml?ContentType=application/vnd.openxmlformats-officedocument.spreadsheetml.worksheet+xml">
        <DigestMethod Algorithm="http://www.w3.org/2001/04/xmlenc#sha256"/>
        <DigestValue>Dhr49ysfBIF1k8lR282tHl9EUplHFTma0s1N1PpoMkI=</DigestValue>
      </Reference>
      <Reference URI="/xl/worksheets/sheet30.xml?ContentType=application/vnd.openxmlformats-officedocument.spreadsheetml.worksheet+xml">
        <DigestMethod Algorithm="http://www.w3.org/2001/04/xmlenc#sha256"/>
        <DigestValue>nnrwfyD5G4g/Jjq6YKqVIhAJTInwB/ZbkQZunLaSAro=</DigestValue>
      </Reference>
      <Reference URI="/xl/worksheets/sheet31.xml?ContentType=application/vnd.openxmlformats-officedocument.spreadsheetml.worksheet+xml">
        <DigestMethod Algorithm="http://www.w3.org/2001/04/xmlenc#sha256"/>
        <DigestValue>omHv1lSn4YLADztNEPIC/4tHsut51zu5f0urgAoiirg=</DigestValue>
      </Reference>
      <Reference URI="/xl/worksheets/sheet32.xml?ContentType=application/vnd.openxmlformats-officedocument.spreadsheetml.worksheet+xml">
        <DigestMethod Algorithm="http://www.w3.org/2001/04/xmlenc#sha256"/>
        <DigestValue>LBEV0+d20knJxAoUn6j698cVa/s6KQov7rCjZnOvQPQ=</DigestValue>
      </Reference>
      <Reference URI="/xl/worksheets/sheet33.xml?ContentType=application/vnd.openxmlformats-officedocument.spreadsheetml.worksheet+xml">
        <DigestMethod Algorithm="http://www.w3.org/2001/04/xmlenc#sha256"/>
        <DigestValue>oJLunxIaGgAvwMsECFleerGVgrcI/ZL2tnDZ46FAGHE=</DigestValue>
      </Reference>
      <Reference URI="/xl/worksheets/sheet34.xml?ContentType=application/vnd.openxmlformats-officedocument.spreadsheetml.worksheet+xml">
        <DigestMethod Algorithm="http://www.w3.org/2001/04/xmlenc#sha256"/>
        <DigestValue>pNlKJJQfMLrjsITgvDqhNrVRVT9uNZzVGGuQaJLlWqc=</DigestValue>
      </Reference>
      <Reference URI="/xl/worksheets/sheet35.xml?ContentType=application/vnd.openxmlformats-officedocument.spreadsheetml.worksheet+xml">
        <DigestMethod Algorithm="http://www.w3.org/2001/04/xmlenc#sha256"/>
        <DigestValue>uGVJ1ZQMwPbOKuxWWo5/ZjIcDEtQzRyG+9HiT92SBqk=</DigestValue>
      </Reference>
      <Reference URI="/xl/worksheets/sheet36.xml?ContentType=application/vnd.openxmlformats-officedocument.spreadsheetml.worksheet+xml">
        <DigestMethod Algorithm="http://www.w3.org/2001/04/xmlenc#sha256"/>
        <DigestValue>Q/jvDRQwTcyEwkMnCqlTtZo2XL7Ma4msjRt5jPjk0Bo=</DigestValue>
      </Reference>
      <Reference URI="/xl/worksheets/sheet37.xml?ContentType=application/vnd.openxmlformats-officedocument.spreadsheetml.worksheet+xml">
        <DigestMethod Algorithm="http://www.w3.org/2001/04/xmlenc#sha256"/>
        <DigestValue>Ef6MnCXr6iuTtXiapixoXrMgtW8GgyvqhQrWuyQqkIU=</DigestValue>
      </Reference>
      <Reference URI="/xl/worksheets/sheet38.xml?ContentType=application/vnd.openxmlformats-officedocument.spreadsheetml.worksheet+xml">
        <DigestMethod Algorithm="http://www.w3.org/2001/04/xmlenc#sha256"/>
        <DigestValue>SUKhkWnpJnKA4g/8hZe6rDrMiYmbCvzs91s0gAjOht8=</DigestValue>
      </Reference>
      <Reference URI="/xl/worksheets/sheet39.xml?ContentType=application/vnd.openxmlformats-officedocument.spreadsheetml.worksheet+xml">
        <DigestMethod Algorithm="http://www.w3.org/2001/04/xmlenc#sha256"/>
        <DigestValue>W70paA7ehaxc93ogiCyK2hXs6M5VoiNR2J05acLh2p8=</DigestValue>
      </Reference>
      <Reference URI="/xl/worksheets/sheet4.xml?ContentType=application/vnd.openxmlformats-officedocument.spreadsheetml.worksheet+xml">
        <DigestMethod Algorithm="http://www.w3.org/2001/04/xmlenc#sha256"/>
        <DigestValue>6Yf11YDxzNJ47ZRJEZ4A+E6L7tKQ+g5du7SCUF2zyT4=</DigestValue>
      </Reference>
      <Reference URI="/xl/worksheets/sheet40.xml?ContentType=application/vnd.openxmlformats-officedocument.spreadsheetml.worksheet+xml">
        <DigestMethod Algorithm="http://www.w3.org/2001/04/xmlenc#sha256"/>
        <DigestValue>yMWMghj+djV8oTVEqabC7IXQRWI+lqUJjrqpIU8hYQs=</DigestValue>
      </Reference>
      <Reference URI="/xl/worksheets/sheet41.xml?ContentType=application/vnd.openxmlformats-officedocument.spreadsheetml.worksheet+xml">
        <DigestMethod Algorithm="http://www.w3.org/2001/04/xmlenc#sha256"/>
        <DigestValue>zpRSTgplHKFchwPqUD9WY5N3DrZOmMvA/Parj5Qvvgw=</DigestValue>
      </Reference>
      <Reference URI="/xl/worksheets/sheet42.xml?ContentType=application/vnd.openxmlformats-officedocument.spreadsheetml.worksheet+xml">
        <DigestMethod Algorithm="http://www.w3.org/2001/04/xmlenc#sha256"/>
        <DigestValue>ocw767OcNWP1q1P0zpB60cNtEYWDHfPKpJ/0G2fUAjE=</DigestValue>
      </Reference>
      <Reference URI="/xl/worksheets/sheet43.xml?ContentType=application/vnd.openxmlformats-officedocument.spreadsheetml.worksheet+xml">
        <DigestMethod Algorithm="http://www.w3.org/2001/04/xmlenc#sha256"/>
        <DigestValue>h0GjlhjYxwzxuCh5ofXrArf7kcNwWQsENekAiEeJ1x8=</DigestValue>
      </Reference>
      <Reference URI="/xl/worksheets/sheet44.xml?ContentType=application/vnd.openxmlformats-officedocument.spreadsheetml.worksheet+xml">
        <DigestMethod Algorithm="http://www.w3.org/2001/04/xmlenc#sha256"/>
        <DigestValue>liUfe9TovNvLJMwiiun0q7VdAaGEw+tYHyvFTzcoll8=</DigestValue>
      </Reference>
      <Reference URI="/xl/worksheets/sheet45.xml?ContentType=application/vnd.openxmlformats-officedocument.spreadsheetml.worksheet+xml">
        <DigestMethod Algorithm="http://www.w3.org/2001/04/xmlenc#sha256"/>
        <DigestValue>Gg50DS/8O9Ha+leC9OhFL/tXShXRKruh4d+zHOqrZm0=</DigestValue>
      </Reference>
      <Reference URI="/xl/worksheets/sheet46.xml?ContentType=application/vnd.openxmlformats-officedocument.spreadsheetml.worksheet+xml">
        <DigestMethod Algorithm="http://www.w3.org/2001/04/xmlenc#sha256"/>
        <DigestValue>CIU6mEQDn8rFJK0GSP4EWYEnHT94pPtpZ10UCiKDeSM=</DigestValue>
      </Reference>
      <Reference URI="/xl/worksheets/sheet47.xml?ContentType=application/vnd.openxmlformats-officedocument.spreadsheetml.worksheet+xml">
        <DigestMethod Algorithm="http://www.w3.org/2001/04/xmlenc#sha256"/>
        <DigestValue>BvH3Gt5Gx1VmtoYlJChvwiwDz3RDbjzQwTyt4rtKOVY=</DigestValue>
      </Reference>
      <Reference URI="/xl/worksheets/sheet48.xml?ContentType=application/vnd.openxmlformats-officedocument.spreadsheetml.worksheet+xml">
        <DigestMethod Algorithm="http://www.w3.org/2001/04/xmlenc#sha256"/>
        <DigestValue>9uSzIEGwOn05eP986ZVpltwHSQEzcc+cKtf6Q9A8a4Y=</DigestValue>
      </Reference>
      <Reference URI="/xl/worksheets/sheet5.xml?ContentType=application/vnd.openxmlformats-officedocument.spreadsheetml.worksheet+xml">
        <DigestMethod Algorithm="http://www.w3.org/2001/04/xmlenc#sha256"/>
        <DigestValue>IuLbXHOUGGlYmMiCJqLfx7WHnmxw2Oeg9+kiQYLz3Eo=</DigestValue>
      </Reference>
      <Reference URI="/xl/worksheets/sheet6.xml?ContentType=application/vnd.openxmlformats-officedocument.spreadsheetml.worksheet+xml">
        <DigestMethod Algorithm="http://www.w3.org/2001/04/xmlenc#sha256"/>
        <DigestValue>MqmdATitfmrXs0IDQuJtsibJv4HIqYhr+9UsuR+kAyU=</DigestValue>
      </Reference>
      <Reference URI="/xl/worksheets/sheet7.xml?ContentType=application/vnd.openxmlformats-officedocument.spreadsheetml.worksheet+xml">
        <DigestMethod Algorithm="http://www.w3.org/2001/04/xmlenc#sha256"/>
        <DigestValue>76sf9KOE1HVVO4v9wkV/OHKevQeWfegoTh6BWhA5Ygw=</DigestValue>
      </Reference>
      <Reference URI="/xl/worksheets/sheet8.xml?ContentType=application/vnd.openxmlformats-officedocument.spreadsheetml.worksheet+xml">
        <DigestMethod Algorithm="http://www.w3.org/2001/04/xmlenc#sha256"/>
        <DigestValue>aG+TAP3jk77dG46RXFy7phOv/9m9TNhPX+iGu8buTA0=</DigestValue>
      </Reference>
      <Reference URI="/xl/worksheets/sheet9.xml?ContentType=application/vnd.openxmlformats-officedocument.spreadsheetml.worksheet+xml">
        <DigestMethod Algorithm="http://www.w3.org/2001/04/xmlenc#sha256"/>
        <DigestValue>ijfyaxQ4kbSeZNfND4SDWZREkY85HCR9APVhkc/ac+c=</DigestValue>
      </Reference>
    </Manifest>
    <SignatureProperties>
      <SignatureProperty Id="idSignatureTime" Target="#idPackageSignature">
        <mdssi:SignatureTime xmlns:mdssi="http://schemas.openxmlformats.org/package/2006/digital-signature">
          <mdssi:Format>YYYY-MM-DDThh:mm:ssTZD</mdssi:Format>
          <mdssi:Value>2025-03-28T19:28:36Z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2025-03-28T19:28:36Z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BRMTofvyyqHovtIZoGYhZ8LwyMQLTN/5TXH+iXqbP8A=</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0ekLSyAuo7XqZZyjAnixZKqhCUYS+tJL4OV2x8kABoM=</DigestValue>
    </Reference>
  </SignedInfo>
  <SignatureValue>GzlBgksQfQIusiWuhuQI2mSxGxv1BFb4OOGw9iegd9Zmtw50eVyrnd1vViOx8VStGzGnNgTM+mQp
vY1zb6UmfyA1T9ApBD7J9/9h4VWUkQz2YXSB1yEtqNHA9KyKXl8vMNIkFAx18v0WNcYZ6rMwDG8Y
FNoysr2wNccMcmZ1GuMP+0u0Wl3b5ut53DBjh80sKzeaQetTQAM70LLr2jACfjtAANAh3QbYje14
Hefu48cqzQOxtXq29OmDI8EiZ17D6rzLJ0ohKec4/p2SScWfwQT5G0id1QkJ2q29hNrAskC0SHk4
G4mdHG0n3iFibxtVmDQ0g8ZL67LeV9it7F5Tpw==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9tNHrEgQzT+B9dIth9v+Th+jSVZmyBTngmh3NcV1aBA=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RdH30TgMV/4UGu/7wGkx20FDO19hdmaUPNXkmodirFM=</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gHrIHs7iunJVg3gksyETGdEqNubPLtOQYs2z/05ZM4I=</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r8FpPdtyPJrvLWPzlLxzkQ+P/x3dBvGHuFUJEUgFlmg=</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OCaS5U1dNKFErNx9JM9Ocki7jr10ynrrwSaGD56dX4E=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vVWHkV3R+f48MNhvPI/tT0hAkj2YEC8pDWO8YztOEPk=</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nVGSNXnSreSCdc6m3TKe/UGTxa7JPaIaFQKFm31n6tM=</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j88JQkqr0KBrS4PNm/sdXfabdO7ig7VXmKNJcfKQqk8=</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8USkUFyyQC6vt/cStNpyosSfUZL4RXV98ntUyyuaA8U=</DigestValue>
      </Reference>
      <Reference URI="/xl/printerSettings/printerSettings12.bin?ContentType=application/vnd.openxmlformats-officedocument.spreadsheetml.printerSettings">
        <DigestMethod Algorithm="http://www.w3.org/2001/04/xmlenc#sha256"/>
        <DigestValue>8USkUFyyQC6vt/cStNpyosSfUZL4RXV98ntUyyuaA8U=</DigestValue>
      </Reference>
      <Reference URI="/xl/printerSettings/printerSettings13.bin?ContentType=application/vnd.openxmlformats-officedocument.spreadsheetml.printerSettings">
        <DigestMethod Algorithm="http://www.w3.org/2001/04/xmlenc#sha256"/>
        <DigestValue>UE2TzZWkqkkRDR6F5bvy+y1jLZuWuzWxI0IErw4J6/A=</DigestValue>
      </Reference>
      <Reference URI="/xl/printerSettings/printerSettings14.bin?ContentType=application/vnd.openxmlformats-officedocument.spreadsheetml.printerSettings">
        <DigestMethod Algorithm="http://www.w3.org/2001/04/xmlenc#sha256"/>
        <DigestValue>UE2TzZWkqkkRDR6F5bvy+y1jLZuWuzWxI0IErw4J6/A=</DigestValue>
      </Reference>
      <Reference URI="/xl/printerSettings/printerSettings15.bin?ContentType=application/vnd.openxmlformats-officedocument.spreadsheetml.printerSettings">
        <DigestMethod Algorithm="http://www.w3.org/2001/04/xmlenc#sha256"/>
        <DigestValue>8USkUFyyQC6vt/cStNpyosSfUZL4RXV98ntUyyuaA8U=</DigestValue>
      </Reference>
      <Reference URI="/xl/printerSettings/printerSettings16.bin?ContentType=application/vnd.openxmlformats-officedocument.spreadsheetml.printerSettings">
        <DigestMethod Algorithm="http://www.w3.org/2001/04/xmlenc#sha256"/>
        <DigestValue>UE2TzZWkqkkRDR6F5bvy+y1jLZuWuzWxI0IErw4J6/A=</DigestValue>
      </Reference>
      <Reference URI="/xl/printerSettings/printerSettings17.bin?ContentType=application/vnd.openxmlformats-officedocument.spreadsheetml.printerSettings">
        <DigestMethod Algorithm="http://www.w3.org/2001/04/xmlenc#sha256"/>
        <DigestValue>GD5gU7dRgf3QfKAL+OLKRp0EwSkVddAnS2xWSLfmPyM=</DigestValue>
      </Reference>
      <Reference URI="/xl/printerSettings/printerSettings18.bin?ContentType=application/vnd.openxmlformats-officedocument.spreadsheetml.printerSettings">
        <DigestMethod Algorithm="http://www.w3.org/2001/04/xmlenc#sha256"/>
        <DigestValue>8USkUFyyQC6vt/cStNpyosSfUZL4RXV98ntUyyuaA8U=</DigestValue>
      </Reference>
      <Reference URI="/xl/printerSettings/printerSettings19.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UE2TzZWkqkkRDR6F5bvy+y1jLZuWuzWxI0IErw4J6/A=</DigestValue>
      </Reference>
      <Reference URI="/xl/printerSettings/printerSettings22.bin?ContentType=application/vnd.openxmlformats-officedocument.spreadsheetml.printerSettings">
        <DigestMethod Algorithm="http://www.w3.org/2001/04/xmlenc#sha256"/>
        <DigestValue>Y/8YwJOvpXp3comE9feDwXw+HXPccSFoyP1gl1aYfcs=</DigestValue>
      </Reference>
      <Reference URI="/xl/printerSettings/printerSettings23.bin?ContentType=application/vnd.openxmlformats-officedocument.spreadsheetml.printerSettings">
        <DigestMethod Algorithm="http://www.w3.org/2001/04/xmlenc#sha256"/>
        <DigestValue>8USkUFyyQC6vt/cStNpyosSfUZL4RXV98ntUyyuaA8U=</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UE2TzZWkqkkRDR6F5bvy+y1jLZuWuzWxI0IErw4J6/A=</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UE2TzZWkqkkRDR6F5bvy+y1jLZuWuzWxI0IErw4J6/A=</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UE2TzZWkqkkRDR6F5bvy+y1jLZuWuzWxI0IErw4J6/A=</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UE2TzZWkqkkRDR6F5bvy+y1jLZuWuzWxI0IErw4J6/A=</DigestValue>
      </Reference>
      <Reference URI="/xl/printerSettings/printerSettings45.bin?ContentType=application/vnd.openxmlformats-officedocument.spreadsheetml.printerSettings">
        <DigestMethod Algorithm="http://www.w3.org/2001/04/xmlenc#sha256"/>
        <DigestValue>GD5gU7dRgf3QfKAL+OLKRp0EwSkVddAnS2xWSLfmPyM=</DigestValue>
      </Reference>
      <Reference URI="/xl/printerSettings/printerSettings46.bin?ContentType=application/vnd.openxmlformats-officedocument.spreadsheetml.printerSettings">
        <DigestMethod Algorithm="http://www.w3.org/2001/04/xmlenc#sha256"/>
        <DigestValue>GD5gU7dRgf3QfKAL+OLKRp0EwSkVddAnS2xWSLfmPyM=</DigestValue>
      </Reference>
      <Reference URI="/xl/printerSettings/printerSettings47.bin?ContentType=application/vnd.openxmlformats-officedocument.spreadsheetml.printerSettings">
        <DigestMethod Algorithm="http://www.w3.org/2001/04/xmlenc#sha256"/>
        <DigestValue>GD5gU7dRgf3QfKAL+OLKRp0EwSkVddAnS2xWSLfmPyM=</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Y/8YwJOvpXp3comE9feDwXw+HXPccSFoyP1gl1aYfcs=</DigestValue>
      </Reference>
      <Reference URI="/xl/printerSettings/printerSettings6.bin?ContentType=application/vnd.openxmlformats-officedocument.spreadsheetml.printerSettings">
        <DigestMethod Algorithm="http://www.w3.org/2001/04/xmlenc#sha256"/>
        <DigestValue>m6q2teHl5zQNN633FUSETJnCj6Ry+2iVElmzm+BS8Io=</DigestValue>
      </Reference>
      <Reference URI="/xl/printerSettings/printerSettings7.bin?ContentType=application/vnd.openxmlformats-officedocument.spreadsheetml.printerSettings">
        <DigestMethod Algorithm="http://www.w3.org/2001/04/xmlenc#sha256"/>
        <DigestValue>KjzNndirkFU3UnYc2Pav3RAz46vypBrnCpcp7ZstJrk=</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JPNIZTG2CnIn8rdVXNg78dhmbHUYXX7H2d0AqTbJTfo=</DigestValue>
      </Reference>
      <Reference URI="/xl/styles.xml?ContentType=application/vnd.openxmlformats-officedocument.spreadsheetml.styles+xml">
        <DigestMethod Algorithm="http://www.w3.org/2001/04/xmlenc#sha256"/>
        <DigestValue>YS3wsPnao+m+oiJBIlszhwhOTWR0u7KooVsq1SALIIc=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sxM2B5P9nkEq262fGdoFyxwAu5ZfjXR4qlbIn9k2El4=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UiDKZAaPRPjOHnLL1u3PddBlmPCjRkrVAWjw2HGD1/k=</DigestValue>
      </Reference>
      <Reference URI="/xl/worksheets/sheet10.xml?ContentType=application/vnd.openxmlformats-officedocument.spreadsheetml.worksheet+xml">
        <DigestMethod Algorithm="http://www.w3.org/2001/04/xmlenc#sha256"/>
        <DigestValue>4zeemWuWOAQcECa2U4illUtmFIM/ELm0UC7Gm+ohvaM=</DigestValue>
      </Reference>
      <Reference URI="/xl/worksheets/sheet11.xml?ContentType=application/vnd.openxmlformats-officedocument.spreadsheetml.worksheet+xml">
        <DigestMethod Algorithm="http://www.w3.org/2001/04/xmlenc#sha256"/>
        <DigestValue>mlFDmNz6GM2NLQf3FqsmZJOW+NjRhDD/Y1+sDdG1e7o=</DigestValue>
      </Reference>
      <Reference URI="/xl/worksheets/sheet12.xml?ContentType=application/vnd.openxmlformats-officedocument.spreadsheetml.worksheet+xml">
        <DigestMethod Algorithm="http://www.w3.org/2001/04/xmlenc#sha256"/>
        <DigestValue>SbjZaexQXjZ4L2+st3GO3K2YyllLVVhHjVcc4BiatF0=</DigestValue>
      </Reference>
      <Reference URI="/xl/worksheets/sheet13.xml?ContentType=application/vnd.openxmlformats-officedocument.spreadsheetml.worksheet+xml">
        <DigestMethod Algorithm="http://www.w3.org/2001/04/xmlenc#sha256"/>
        <DigestValue>IenIV1cAm+Q0QRVpB/h/93R6r6OuID8TNlTtzAj3b+k=</DigestValue>
      </Reference>
      <Reference URI="/xl/worksheets/sheet14.xml?ContentType=application/vnd.openxmlformats-officedocument.spreadsheetml.worksheet+xml">
        <DigestMethod Algorithm="http://www.w3.org/2001/04/xmlenc#sha256"/>
        <DigestValue>q6KLwIjNaF6s0k5eBdOmNvGmV6bZPFrvpozLfFM3E6Q=</DigestValue>
      </Reference>
      <Reference URI="/xl/worksheets/sheet15.xml?ContentType=application/vnd.openxmlformats-officedocument.spreadsheetml.worksheet+xml">
        <DigestMethod Algorithm="http://www.w3.org/2001/04/xmlenc#sha256"/>
        <DigestValue>7eiWEwr2crm15rYYk5QCZH6K7YcS+IRSglbm3cZ21fE=</DigestValue>
      </Reference>
      <Reference URI="/xl/worksheets/sheet16.xml?ContentType=application/vnd.openxmlformats-officedocument.spreadsheetml.worksheet+xml">
        <DigestMethod Algorithm="http://www.w3.org/2001/04/xmlenc#sha256"/>
        <DigestValue>xa976pNTXt2hrfH/Kh0viopdrPqXlXPsk0BfQ85/p9c=</DigestValue>
      </Reference>
      <Reference URI="/xl/worksheets/sheet17.xml?ContentType=application/vnd.openxmlformats-officedocument.spreadsheetml.worksheet+xml">
        <DigestMethod Algorithm="http://www.w3.org/2001/04/xmlenc#sha256"/>
        <DigestValue>R/fiBc728DUIN8cJYMG2tJhDXA+AawXaP0qUIOjj3z4=</DigestValue>
      </Reference>
      <Reference URI="/xl/worksheets/sheet18.xml?ContentType=application/vnd.openxmlformats-officedocument.spreadsheetml.worksheet+xml">
        <DigestMethod Algorithm="http://www.w3.org/2001/04/xmlenc#sha256"/>
        <DigestValue>8Eh61hp5k8fc4mb4wakwFGBzjWDeRjmHSRXg7KfeLnI=</DigestValue>
      </Reference>
      <Reference URI="/xl/worksheets/sheet19.xml?ContentType=application/vnd.openxmlformats-officedocument.spreadsheetml.worksheet+xml">
        <DigestMethod Algorithm="http://www.w3.org/2001/04/xmlenc#sha256"/>
        <DigestValue>jTUwZeTdTNKN+QIeT7S2vG1yP4SICwSH4KTwk5B2K3k=</DigestValue>
      </Reference>
      <Reference URI="/xl/worksheets/sheet2.xml?ContentType=application/vnd.openxmlformats-officedocument.spreadsheetml.worksheet+xml">
        <DigestMethod Algorithm="http://www.w3.org/2001/04/xmlenc#sha256"/>
        <DigestValue>JpFl8xFTODNMGM8WSCkaS+qmMMQ9a9DFU2nujcZktDQ=</DigestValue>
      </Reference>
      <Reference URI="/xl/worksheets/sheet20.xml?ContentType=application/vnd.openxmlformats-officedocument.spreadsheetml.worksheet+xml">
        <DigestMethod Algorithm="http://www.w3.org/2001/04/xmlenc#sha256"/>
        <DigestValue>Ss8dvMXQelyn12FfYgla3AHLWlPzWJpdKlPdZcpMr4U=</DigestValue>
      </Reference>
      <Reference URI="/xl/worksheets/sheet21.xml?ContentType=application/vnd.openxmlformats-officedocument.spreadsheetml.worksheet+xml">
        <DigestMethod Algorithm="http://www.w3.org/2001/04/xmlenc#sha256"/>
        <DigestValue>+Vjbu8Dy3oPa1t++lhP5HJBcKtZLdQoGEhdq3txMPBY=</DigestValue>
      </Reference>
      <Reference URI="/xl/worksheets/sheet22.xml?ContentType=application/vnd.openxmlformats-officedocument.spreadsheetml.worksheet+xml">
        <DigestMethod Algorithm="http://www.w3.org/2001/04/xmlenc#sha256"/>
        <DigestValue>UOTsqg8y07NlNZW7AGeOf3iuocEno4jhqYRwqgFB7xc=</DigestValue>
      </Reference>
      <Reference URI="/xl/worksheets/sheet23.xml?ContentType=application/vnd.openxmlformats-officedocument.spreadsheetml.worksheet+xml">
        <DigestMethod Algorithm="http://www.w3.org/2001/04/xmlenc#sha256"/>
        <DigestValue>ef8cwXdy/ayjf2nWQeGwSxBx8O1QBFHzi4puO7wlli4=</DigestValue>
      </Reference>
      <Reference URI="/xl/worksheets/sheet24.xml?ContentType=application/vnd.openxmlformats-officedocument.spreadsheetml.worksheet+xml">
        <DigestMethod Algorithm="http://www.w3.org/2001/04/xmlenc#sha256"/>
        <DigestValue>DTPltIOTOrq/SWHPGdGAyDmIjWWgXtZ0hMOlRoHt0AQ=</DigestValue>
      </Reference>
      <Reference URI="/xl/worksheets/sheet25.xml?ContentType=application/vnd.openxmlformats-officedocument.spreadsheetml.worksheet+xml">
        <DigestMethod Algorithm="http://www.w3.org/2001/04/xmlenc#sha256"/>
        <DigestValue>lDag0JM2eMb0NybqOyzIcr8A4iq7cqFWYBKehpWVq44=</DigestValue>
      </Reference>
      <Reference URI="/xl/worksheets/sheet26.xml?ContentType=application/vnd.openxmlformats-officedocument.spreadsheetml.worksheet+xml">
        <DigestMethod Algorithm="http://www.w3.org/2001/04/xmlenc#sha256"/>
        <DigestValue>Hi1hWjyfyAGX4FajbeuUsv+teZbvGX81BZLaIx9I5DI=</DigestValue>
      </Reference>
      <Reference URI="/xl/worksheets/sheet27.xml?ContentType=application/vnd.openxmlformats-officedocument.spreadsheetml.worksheet+xml">
        <DigestMethod Algorithm="http://www.w3.org/2001/04/xmlenc#sha256"/>
        <DigestValue>lzRmxgh1lwTEqDn3agvov4XgRJ2ayTF0MZlmpm6HEgQ=</DigestValue>
      </Reference>
      <Reference URI="/xl/worksheets/sheet28.xml?ContentType=application/vnd.openxmlformats-officedocument.spreadsheetml.worksheet+xml">
        <DigestMethod Algorithm="http://www.w3.org/2001/04/xmlenc#sha256"/>
        <DigestValue>uLISy50BxeLLnBoIqdnJ2PQO9+HsA7TUOsxI5hR95bY=</DigestValue>
      </Reference>
      <Reference URI="/xl/worksheets/sheet29.xml?ContentType=application/vnd.openxmlformats-officedocument.spreadsheetml.worksheet+xml">
        <DigestMethod Algorithm="http://www.w3.org/2001/04/xmlenc#sha256"/>
        <DigestValue>j3vkboxRlwIUrV3muUNhdcj+i+oOgyTffDVoXejs2Hg=</DigestValue>
      </Reference>
      <Reference URI="/xl/worksheets/sheet3.xml?ContentType=application/vnd.openxmlformats-officedocument.spreadsheetml.worksheet+xml">
        <DigestMethod Algorithm="http://www.w3.org/2001/04/xmlenc#sha256"/>
        <DigestValue>Dhr49ysfBIF1k8lR282tHl9EUplHFTma0s1N1PpoMkI=</DigestValue>
      </Reference>
      <Reference URI="/xl/worksheets/sheet30.xml?ContentType=application/vnd.openxmlformats-officedocument.spreadsheetml.worksheet+xml">
        <DigestMethod Algorithm="http://www.w3.org/2001/04/xmlenc#sha256"/>
        <DigestValue>nnrwfyD5G4g/Jjq6YKqVIhAJTInwB/ZbkQZunLaSAro=</DigestValue>
      </Reference>
      <Reference URI="/xl/worksheets/sheet31.xml?ContentType=application/vnd.openxmlformats-officedocument.spreadsheetml.worksheet+xml">
        <DigestMethod Algorithm="http://www.w3.org/2001/04/xmlenc#sha256"/>
        <DigestValue>omHv1lSn4YLADztNEPIC/4tHsut51zu5f0urgAoiirg=</DigestValue>
      </Reference>
      <Reference URI="/xl/worksheets/sheet32.xml?ContentType=application/vnd.openxmlformats-officedocument.spreadsheetml.worksheet+xml">
        <DigestMethod Algorithm="http://www.w3.org/2001/04/xmlenc#sha256"/>
        <DigestValue>LBEV0+d20knJxAoUn6j698cVa/s6KQov7rCjZnOvQPQ=</DigestValue>
      </Reference>
      <Reference URI="/xl/worksheets/sheet33.xml?ContentType=application/vnd.openxmlformats-officedocument.spreadsheetml.worksheet+xml">
        <DigestMethod Algorithm="http://www.w3.org/2001/04/xmlenc#sha256"/>
        <DigestValue>oJLunxIaGgAvwMsECFleerGVgrcI/ZL2tnDZ46FAGHE=</DigestValue>
      </Reference>
      <Reference URI="/xl/worksheets/sheet34.xml?ContentType=application/vnd.openxmlformats-officedocument.spreadsheetml.worksheet+xml">
        <DigestMethod Algorithm="http://www.w3.org/2001/04/xmlenc#sha256"/>
        <DigestValue>pNlKJJQfMLrjsITgvDqhNrVRVT9uNZzVGGuQaJLlWqc=</DigestValue>
      </Reference>
      <Reference URI="/xl/worksheets/sheet35.xml?ContentType=application/vnd.openxmlformats-officedocument.spreadsheetml.worksheet+xml">
        <DigestMethod Algorithm="http://www.w3.org/2001/04/xmlenc#sha256"/>
        <DigestValue>uGVJ1ZQMwPbOKuxWWo5/ZjIcDEtQzRyG+9HiT92SBqk=</DigestValue>
      </Reference>
      <Reference URI="/xl/worksheets/sheet36.xml?ContentType=application/vnd.openxmlformats-officedocument.spreadsheetml.worksheet+xml">
        <DigestMethod Algorithm="http://www.w3.org/2001/04/xmlenc#sha256"/>
        <DigestValue>Q/jvDRQwTcyEwkMnCqlTtZo2XL7Ma4msjRt5jPjk0Bo=</DigestValue>
      </Reference>
      <Reference URI="/xl/worksheets/sheet37.xml?ContentType=application/vnd.openxmlformats-officedocument.spreadsheetml.worksheet+xml">
        <DigestMethod Algorithm="http://www.w3.org/2001/04/xmlenc#sha256"/>
        <DigestValue>Ef6MnCXr6iuTtXiapixoXrMgtW8GgyvqhQrWuyQqkIU=</DigestValue>
      </Reference>
      <Reference URI="/xl/worksheets/sheet38.xml?ContentType=application/vnd.openxmlformats-officedocument.spreadsheetml.worksheet+xml">
        <DigestMethod Algorithm="http://www.w3.org/2001/04/xmlenc#sha256"/>
        <DigestValue>SUKhkWnpJnKA4g/8hZe6rDrMiYmbCvzs91s0gAjOht8=</DigestValue>
      </Reference>
      <Reference URI="/xl/worksheets/sheet39.xml?ContentType=application/vnd.openxmlformats-officedocument.spreadsheetml.worksheet+xml">
        <DigestMethod Algorithm="http://www.w3.org/2001/04/xmlenc#sha256"/>
        <DigestValue>W70paA7ehaxc93ogiCyK2hXs6M5VoiNR2J05acLh2p8=</DigestValue>
      </Reference>
      <Reference URI="/xl/worksheets/sheet4.xml?ContentType=application/vnd.openxmlformats-officedocument.spreadsheetml.worksheet+xml">
        <DigestMethod Algorithm="http://www.w3.org/2001/04/xmlenc#sha256"/>
        <DigestValue>6Yf11YDxzNJ47ZRJEZ4A+E6L7tKQ+g5du7SCUF2zyT4=</DigestValue>
      </Reference>
      <Reference URI="/xl/worksheets/sheet40.xml?ContentType=application/vnd.openxmlformats-officedocument.spreadsheetml.worksheet+xml">
        <DigestMethod Algorithm="http://www.w3.org/2001/04/xmlenc#sha256"/>
        <DigestValue>yMWMghj+djV8oTVEqabC7IXQRWI+lqUJjrqpIU8hYQs=</DigestValue>
      </Reference>
      <Reference URI="/xl/worksheets/sheet41.xml?ContentType=application/vnd.openxmlformats-officedocument.spreadsheetml.worksheet+xml">
        <DigestMethod Algorithm="http://www.w3.org/2001/04/xmlenc#sha256"/>
        <DigestValue>zpRSTgplHKFchwPqUD9WY5N3DrZOmMvA/Parj5Qvvgw=</DigestValue>
      </Reference>
      <Reference URI="/xl/worksheets/sheet42.xml?ContentType=application/vnd.openxmlformats-officedocument.spreadsheetml.worksheet+xml">
        <DigestMethod Algorithm="http://www.w3.org/2001/04/xmlenc#sha256"/>
        <DigestValue>ocw767OcNWP1q1P0zpB60cNtEYWDHfPKpJ/0G2fUAjE=</DigestValue>
      </Reference>
      <Reference URI="/xl/worksheets/sheet43.xml?ContentType=application/vnd.openxmlformats-officedocument.spreadsheetml.worksheet+xml">
        <DigestMethod Algorithm="http://www.w3.org/2001/04/xmlenc#sha256"/>
        <DigestValue>h0GjlhjYxwzxuCh5ofXrArf7kcNwWQsENekAiEeJ1x8=</DigestValue>
      </Reference>
      <Reference URI="/xl/worksheets/sheet44.xml?ContentType=application/vnd.openxmlformats-officedocument.spreadsheetml.worksheet+xml">
        <DigestMethod Algorithm="http://www.w3.org/2001/04/xmlenc#sha256"/>
        <DigestValue>liUfe9TovNvLJMwiiun0q7VdAaGEw+tYHyvFTzcoll8=</DigestValue>
      </Reference>
      <Reference URI="/xl/worksheets/sheet45.xml?ContentType=application/vnd.openxmlformats-officedocument.spreadsheetml.worksheet+xml">
        <DigestMethod Algorithm="http://www.w3.org/2001/04/xmlenc#sha256"/>
        <DigestValue>Gg50DS/8O9Ha+leC9OhFL/tXShXRKruh4d+zHOqrZm0=</DigestValue>
      </Reference>
      <Reference URI="/xl/worksheets/sheet46.xml?ContentType=application/vnd.openxmlformats-officedocument.spreadsheetml.worksheet+xml">
        <DigestMethod Algorithm="http://www.w3.org/2001/04/xmlenc#sha256"/>
        <DigestValue>CIU6mEQDn8rFJK0GSP4EWYEnHT94pPtpZ10UCiKDeSM=</DigestValue>
      </Reference>
      <Reference URI="/xl/worksheets/sheet47.xml?ContentType=application/vnd.openxmlformats-officedocument.spreadsheetml.worksheet+xml">
        <DigestMethod Algorithm="http://www.w3.org/2001/04/xmlenc#sha256"/>
        <DigestValue>BvH3Gt5Gx1VmtoYlJChvwiwDz3RDbjzQwTyt4rtKOVY=</DigestValue>
      </Reference>
      <Reference URI="/xl/worksheets/sheet48.xml?ContentType=application/vnd.openxmlformats-officedocument.spreadsheetml.worksheet+xml">
        <DigestMethod Algorithm="http://www.w3.org/2001/04/xmlenc#sha256"/>
        <DigestValue>9uSzIEGwOn05eP986ZVpltwHSQEzcc+cKtf6Q9A8a4Y=</DigestValue>
      </Reference>
      <Reference URI="/xl/worksheets/sheet5.xml?ContentType=application/vnd.openxmlformats-officedocument.spreadsheetml.worksheet+xml">
        <DigestMethod Algorithm="http://www.w3.org/2001/04/xmlenc#sha256"/>
        <DigestValue>IuLbXHOUGGlYmMiCJqLfx7WHnmxw2Oeg9+kiQYLz3Eo=</DigestValue>
      </Reference>
      <Reference URI="/xl/worksheets/sheet6.xml?ContentType=application/vnd.openxmlformats-officedocument.spreadsheetml.worksheet+xml">
        <DigestMethod Algorithm="http://www.w3.org/2001/04/xmlenc#sha256"/>
        <DigestValue>MqmdATitfmrXs0IDQuJtsibJv4HIqYhr+9UsuR+kAyU=</DigestValue>
      </Reference>
      <Reference URI="/xl/worksheets/sheet7.xml?ContentType=application/vnd.openxmlformats-officedocument.spreadsheetml.worksheet+xml">
        <DigestMethod Algorithm="http://www.w3.org/2001/04/xmlenc#sha256"/>
        <DigestValue>76sf9KOE1HVVO4v9wkV/OHKevQeWfegoTh6BWhA5Ygw=</DigestValue>
      </Reference>
      <Reference URI="/xl/worksheets/sheet8.xml?ContentType=application/vnd.openxmlformats-officedocument.spreadsheetml.worksheet+xml">
        <DigestMethod Algorithm="http://www.w3.org/2001/04/xmlenc#sha256"/>
        <DigestValue>aG+TAP3jk77dG46RXFy7phOv/9m9TNhPX+iGu8buTA0=</DigestValue>
      </Reference>
      <Reference URI="/xl/worksheets/sheet9.xml?ContentType=application/vnd.openxmlformats-officedocument.spreadsheetml.worksheet+xml">
        <DigestMethod Algorithm="http://www.w3.org/2001/04/xmlenc#sha256"/>
        <DigestValue>ijfyaxQ4kbSeZNfND4SDWZREkY85HCR9APVhkc/ac+c=</DigestValue>
      </Reference>
    </Manifest>
    <SignatureProperties>
      <SignatureProperty Id="idSignatureTime" Target="#idPackageSignature">
        <mdssi:SignatureTime xmlns:mdssi="http://schemas.openxmlformats.org/package/2006/digital-signature">
          <mdssi:Format>YYYY-MM-DDThh:mm:ssTZD</mdssi:Format>
          <mdssi:Value>2025-03-28T20:29:11Z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2025-03-28T20:29:11Z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n4oFR3RwPuU2Zs50tSGB+8NqXIgAt4YACNawmZ7IHDM=</DigestValue>
    </Reference>
    <Reference Type="http://www.w3.org/2000/09/xmldsig#Object" URI="#idOfficeObject">
      <DigestMethod Algorithm="http://www.w3.org/2001/04/xmlenc#sha256"/>
      <DigestValue>m1G5TahdUWJQPE2dqy1G/R+cCpylmfUvdhEdcZgB30Q=</DigestValue>
    </Reference>
    <Reference Type="http://uri.etsi.org/01903#SignedProperties" URI="#idSignedProperties">
      <Transforms>
        <Transform Algorithm="http://www.w3.org/TR/2001/REC-xml-c14n-20010315"/>
      </Transforms>
      <DigestMethod Algorithm="http://www.w3.org/2001/04/xmlenc#sha256"/>
      <DigestValue>vJ0gaZcAaJKm4MyKxiM4LGhpamaZDf91VBlQ3xuzEfI=</DigestValue>
    </Reference>
  </SignedInfo>
  <SignatureValue>PrKiyS/M67wRHP0Dm3YaDC7bzbzLEdDZpp9QrJ12ITdNf4WNuXdIKoUqVnaJ9Fq5l7qszMuyPvuW
WxwxLz9qld5w03z46hOzu83vBPaQiwl84jW6fRh1CUIgct6J22AXZuPBFfahOLChwYNL0JQUBIyd
CxmIGOolwd7YmDPfMdnAbNi0J7LT70Pd8NWkzNfrgn9QN07lgzyMMFmn4061vkpVKRSqqA6ufAVo
kGtFTnD5YGirn5DY6/hdIGRzYNiYPvqtqDv/QPtlu4FeGrsf0BsCvIrsVYJrnyN6AzdRLLN8WGjP
eaWKI85XB78/NqA1Tt1+KAIrnqy0R3YAcsHJXg==</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9tNHrEgQzT+B9dIth9v+Th+jSVZmyBTngmh3NcV1aBA=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RdH30TgMV/4UGu/7wGkx20FDO19hdmaUPNXkmodirFM=</DigestValue>
      </Reference>
      <Reference URI="/xl/drawings/drawing13.xml?ContentType=application/vnd.openxmlformats-officedocument.drawing+xml">
        <DigestMethod Algorithm="http://www.w3.org/2001/04/xmlenc#sha256"/>
        <DigestValue>AnlYYNBg1t+x46Hh5m0r2Shmdaek+2nJ5OBoivHUp+4=</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gHrIHs7iunJVg3gksyETGdEqNubPLtOQYs2z/05ZM4I=</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r8FpPdtyPJrvLWPzlLxzkQ+P/x3dBvGHuFUJEUgFlmg=</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OCaS5U1dNKFErNx9JM9Ocki7jr10ynrrwSaGD56dX4E=</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vVWHkV3R+f48MNhvPI/tT0hAkj2YEC8pDWO8YztOEPk=</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nVGSNXnSreSCdc6m3TKe/UGTxa7JPaIaFQKFm31n6tM=</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j88JQkqr0KBrS4PNm/sdXfabdO7ig7VXmKNJcfKQqk8=</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8USkUFyyQC6vt/cStNpyosSfUZL4RXV98ntUyyuaA8U=</DigestValue>
      </Reference>
      <Reference URI="/xl/printerSettings/printerSettings12.bin?ContentType=application/vnd.openxmlformats-officedocument.spreadsheetml.printerSettings">
        <DigestMethod Algorithm="http://www.w3.org/2001/04/xmlenc#sha256"/>
        <DigestValue>8USkUFyyQC6vt/cStNpyosSfUZL4RXV98ntUyyuaA8U=</DigestValue>
      </Reference>
      <Reference URI="/xl/printerSettings/printerSettings13.bin?ContentType=application/vnd.openxmlformats-officedocument.spreadsheetml.printerSettings">
        <DigestMethod Algorithm="http://www.w3.org/2001/04/xmlenc#sha256"/>
        <DigestValue>UE2TzZWkqkkRDR6F5bvy+y1jLZuWuzWxI0IErw4J6/A=</DigestValue>
      </Reference>
      <Reference URI="/xl/printerSettings/printerSettings14.bin?ContentType=application/vnd.openxmlformats-officedocument.spreadsheetml.printerSettings">
        <DigestMethod Algorithm="http://www.w3.org/2001/04/xmlenc#sha256"/>
        <DigestValue>UE2TzZWkqkkRDR6F5bvy+y1jLZuWuzWxI0IErw4J6/A=</DigestValue>
      </Reference>
      <Reference URI="/xl/printerSettings/printerSettings15.bin?ContentType=application/vnd.openxmlformats-officedocument.spreadsheetml.printerSettings">
        <DigestMethod Algorithm="http://www.w3.org/2001/04/xmlenc#sha256"/>
        <DigestValue>8USkUFyyQC6vt/cStNpyosSfUZL4RXV98ntUyyuaA8U=</DigestValue>
      </Reference>
      <Reference URI="/xl/printerSettings/printerSettings16.bin?ContentType=application/vnd.openxmlformats-officedocument.spreadsheetml.printerSettings">
        <DigestMethod Algorithm="http://www.w3.org/2001/04/xmlenc#sha256"/>
        <DigestValue>UE2TzZWkqkkRDR6F5bvy+y1jLZuWuzWxI0IErw4J6/A=</DigestValue>
      </Reference>
      <Reference URI="/xl/printerSettings/printerSettings17.bin?ContentType=application/vnd.openxmlformats-officedocument.spreadsheetml.printerSettings">
        <DigestMethod Algorithm="http://www.w3.org/2001/04/xmlenc#sha256"/>
        <DigestValue>GD5gU7dRgf3QfKAL+OLKRp0EwSkVddAnS2xWSLfmPyM=</DigestValue>
      </Reference>
      <Reference URI="/xl/printerSettings/printerSettings18.bin?ContentType=application/vnd.openxmlformats-officedocument.spreadsheetml.printerSettings">
        <DigestMethod Algorithm="http://www.w3.org/2001/04/xmlenc#sha256"/>
        <DigestValue>8USkUFyyQC6vt/cStNpyosSfUZL4RXV98ntUyyuaA8U=</DigestValue>
      </Reference>
      <Reference URI="/xl/printerSettings/printerSettings19.bin?ContentType=application/vnd.openxmlformats-officedocument.spreadsheetml.printerSettings">
        <DigestMethod Algorithm="http://www.w3.org/2001/04/xmlenc#sha256"/>
        <DigestValue>8USkUFyyQC6vt/cStNpyosSfUZL4RXV98ntUyyuaA8U=</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UE2TzZWkqkkRDR6F5bvy+y1jLZuWuzWxI0IErw4J6/A=</DigestValue>
      </Reference>
      <Reference URI="/xl/printerSettings/printerSettings22.bin?ContentType=application/vnd.openxmlformats-officedocument.spreadsheetml.printerSettings">
        <DigestMethod Algorithm="http://www.w3.org/2001/04/xmlenc#sha256"/>
        <DigestValue>Y/8YwJOvpXp3comE9feDwXw+HXPccSFoyP1gl1aYfcs=</DigestValue>
      </Reference>
      <Reference URI="/xl/printerSettings/printerSettings23.bin?ContentType=application/vnd.openxmlformats-officedocument.spreadsheetml.printerSettings">
        <DigestMethod Algorithm="http://www.w3.org/2001/04/xmlenc#sha256"/>
        <DigestValue>8USkUFyyQC6vt/cStNpyosSfUZL4RXV98ntUyyuaA8U=</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UE2TzZWkqkkRDR6F5bvy+y1jLZuWuzWxI0IErw4J6/A=</DigestValue>
      </Reference>
      <Reference URI="/xl/printerSettings/printerSettings28.bin?ContentType=application/vnd.openxmlformats-officedocument.spreadsheetml.printerSettings">
        <DigestMethod Algorithm="http://www.w3.org/2001/04/xmlenc#sha256"/>
        <DigestValue>8USkUFyyQC6vt/cStNpyosSfUZL4RXV98ntUyyuaA8U=</DigestValue>
      </Reference>
      <Reference URI="/xl/printerSettings/printerSettings29.bin?ContentType=application/vnd.openxmlformats-officedocument.spreadsheetml.printerSettings">
        <DigestMethod Algorithm="http://www.w3.org/2001/04/xmlenc#sha256"/>
        <DigestValue>8USkUFyyQC6vt/cStNpyosSfUZL4RXV98ntUyyuaA8U=</DigestValue>
      </Reference>
      <Reference URI="/xl/printerSettings/printerSettings3.bin?ContentType=application/vnd.openxmlformats-officedocument.spreadsheetml.printerSettings">
        <DigestMethod Algorithm="http://www.w3.org/2001/04/xmlenc#sha256"/>
        <DigestValue>eXinry0BgOfqpnOxZkG15/zHzoDZyVJMplCbUowoB9E=</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UE2TzZWkqkkRDR6F5bvy+y1jLZuWuzWxI0IErw4J6/A=</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UE2TzZWkqkkRDR6F5bvy+y1jLZuWuzWxI0IErw4J6/A=</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UE2TzZWkqkkRDR6F5bvy+y1jLZuWuzWxI0IErw4J6/A=</DigestValue>
      </Reference>
      <Reference URI="/xl/printerSettings/printerSettings45.bin?ContentType=application/vnd.openxmlformats-officedocument.spreadsheetml.printerSettings">
        <DigestMethod Algorithm="http://www.w3.org/2001/04/xmlenc#sha256"/>
        <DigestValue>GD5gU7dRgf3QfKAL+OLKRp0EwSkVddAnS2xWSLfmPyM=</DigestValue>
      </Reference>
      <Reference URI="/xl/printerSettings/printerSettings46.bin?ContentType=application/vnd.openxmlformats-officedocument.spreadsheetml.printerSettings">
        <DigestMethod Algorithm="http://www.w3.org/2001/04/xmlenc#sha256"/>
        <DigestValue>GD5gU7dRgf3QfKAL+OLKRp0EwSkVddAnS2xWSLfmPyM=</DigestValue>
      </Reference>
      <Reference URI="/xl/printerSettings/printerSettings47.bin?ContentType=application/vnd.openxmlformats-officedocument.spreadsheetml.printerSettings">
        <DigestMethod Algorithm="http://www.w3.org/2001/04/xmlenc#sha256"/>
        <DigestValue>GD5gU7dRgf3QfKAL+OLKRp0EwSkVddAnS2xWSLfmPyM=</DigestValue>
      </Reference>
      <Reference URI="/xl/printerSettings/printerSettings48.bin?ContentType=application/vnd.openxmlformats-officedocument.spreadsheetml.printerSettings">
        <DigestMethod Algorithm="http://www.w3.org/2001/04/xmlenc#sha256"/>
        <DigestValue>eXinry0BgOfqpnOxZkG15/zHzoDZyVJMplCbUowoB9E=</DigestValue>
      </Reference>
      <Reference URI="/xl/printerSettings/printerSettings5.bin?ContentType=application/vnd.openxmlformats-officedocument.spreadsheetml.printerSettings">
        <DigestMethod Algorithm="http://www.w3.org/2001/04/xmlenc#sha256"/>
        <DigestValue>Y/8YwJOvpXp3comE9feDwXw+HXPccSFoyP1gl1aYfcs=</DigestValue>
      </Reference>
      <Reference URI="/xl/printerSettings/printerSettings6.bin?ContentType=application/vnd.openxmlformats-officedocument.spreadsheetml.printerSettings">
        <DigestMethod Algorithm="http://www.w3.org/2001/04/xmlenc#sha256"/>
        <DigestValue>m6q2teHl5zQNN633FUSETJnCj6Ry+2iVElmzm+BS8Io=</DigestValue>
      </Reference>
      <Reference URI="/xl/printerSettings/printerSettings7.bin?ContentType=application/vnd.openxmlformats-officedocument.spreadsheetml.printerSettings">
        <DigestMethod Algorithm="http://www.w3.org/2001/04/xmlenc#sha256"/>
        <DigestValue>KjzNndirkFU3UnYc2Pav3RAz46vypBrnCpcp7ZstJrk=</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JPNIZTG2CnIn8rdVXNg78dhmbHUYXX7H2d0AqTbJTfo=</DigestValue>
      </Reference>
      <Reference URI="/xl/styles.xml?ContentType=application/vnd.openxmlformats-officedocument.spreadsheetml.styles+xml">
        <DigestMethod Algorithm="http://www.w3.org/2001/04/xmlenc#sha256"/>
        <DigestValue>YS3wsPnao+m+oiJBIlszhwhOTWR0u7KooVsq1SALIIc=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sxM2B5P9nkEq262fGdoFyxwAu5ZfjXR4qlbIn9k2El4=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UiDKZAaPRPjOHnLL1u3PddBlmPCjRkrVAWjw2HGD1/k=</DigestValue>
      </Reference>
      <Reference URI="/xl/worksheets/sheet10.xml?ContentType=application/vnd.openxmlformats-officedocument.spreadsheetml.worksheet+xml">
        <DigestMethod Algorithm="http://www.w3.org/2001/04/xmlenc#sha256"/>
        <DigestValue>4zeemWuWOAQcECa2U4illUtmFIM/ELm0UC7Gm+ohvaM=</DigestValue>
      </Reference>
      <Reference URI="/xl/worksheets/sheet11.xml?ContentType=application/vnd.openxmlformats-officedocument.spreadsheetml.worksheet+xml">
        <DigestMethod Algorithm="http://www.w3.org/2001/04/xmlenc#sha256"/>
        <DigestValue>mlFDmNz6GM2NLQf3FqsmZJOW+NjRhDD/Y1+sDdG1e7o=</DigestValue>
      </Reference>
      <Reference URI="/xl/worksheets/sheet12.xml?ContentType=application/vnd.openxmlformats-officedocument.spreadsheetml.worksheet+xml">
        <DigestMethod Algorithm="http://www.w3.org/2001/04/xmlenc#sha256"/>
        <DigestValue>SbjZaexQXjZ4L2+st3GO3K2YyllLVVhHjVcc4BiatF0=</DigestValue>
      </Reference>
      <Reference URI="/xl/worksheets/sheet13.xml?ContentType=application/vnd.openxmlformats-officedocument.spreadsheetml.worksheet+xml">
        <DigestMethod Algorithm="http://www.w3.org/2001/04/xmlenc#sha256"/>
        <DigestValue>IenIV1cAm+Q0QRVpB/h/93R6r6OuID8TNlTtzAj3b+k=</DigestValue>
      </Reference>
      <Reference URI="/xl/worksheets/sheet14.xml?ContentType=application/vnd.openxmlformats-officedocument.spreadsheetml.worksheet+xml">
        <DigestMethod Algorithm="http://www.w3.org/2001/04/xmlenc#sha256"/>
        <DigestValue>q6KLwIjNaF6s0k5eBdOmNvGmV6bZPFrvpozLfFM3E6Q=</DigestValue>
      </Reference>
      <Reference URI="/xl/worksheets/sheet15.xml?ContentType=application/vnd.openxmlformats-officedocument.spreadsheetml.worksheet+xml">
        <DigestMethod Algorithm="http://www.w3.org/2001/04/xmlenc#sha256"/>
        <DigestValue>7eiWEwr2crm15rYYk5QCZH6K7YcS+IRSglbm3cZ21fE=</DigestValue>
      </Reference>
      <Reference URI="/xl/worksheets/sheet16.xml?ContentType=application/vnd.openxmlformats-officedocument.spreadsheetml.worksheet+xml">
        <DigestMethod Algorithm="http://www.w3.org/2001/04/xmlenc#sha256"/>
        <DigestValue>xa976pNTXt2hrfH/Kh0viopdrPqXlXPsk0BfQ85/p9c=</DigestValue>
      </Reference>
      <Reference URI="/xl/worksheets/sheet17.xml?ContentType=application/vnd.openxmlformats-officedocument.spreadsheetml.worksheet+xml">
        <DigestMethod Algorithm="http://www.w3.org/2001/04/xmlenc#sha256"/>
        <DigestValue>R/fiBc728DUIN8cJYMG2tJhDXA+AawXaP0qUIOjj3z4=</DigestValue>
      </Reference>
      <Reference URI="/xl/worksheets/sheet18.xml?ContentType=application/vnd.openxmlformats-officedocument.spreadsheetml.worksheet+xml">
        <DigestMethod Algorithm="http://www.w3.org/2001/04/xmlenc#sha256"/>
        <DigestValue>8Eh61hp5k8fc4mb4wakwFGBzjWDeRjmHSRXg7KfeLnI=</DigestValue>
      </Reference>
      <Reference URI="/xl/worksheets/sheet19.xml?ContentType=application/vnd.openxmlformats-officedocument.spreadsheetml.worksheet+xml">
        <DigestMethod Algorithm="http://www.w3.org/2001/04/xmlenc#sha256"/>
        <DigestValue>jTUwZeTdTNKN+QIeT7S2vG1yP4SICwSH4KTwk5B2K3k=</DigestValue>
      </Reference>
      <Reference URI="/xl/worksheets/sheet2.xml?ContentType=application/vnd.openxmlformats-officedocument.spreadsheetml.worksheet+xml">
        <DigestMethod Algorithm="http://www.w3.org/2001/04/xmlenc#sha256"/>
        <DigestValue>JpFl8xFTODNMGM8WSCkaS+qmMMQ9a9DFU2nujcZktDQ=</DigestValue>
      </Reference>
      <Reference URI="/xl/worksheets/sheet20.xml?ContentType=application/vnd.openxmlformats-officedocument.spreadsheetml.worksheet+xml">
        <DigestMethod Algorithm="http://www.w3.org/2001/04/xmlenc#sha256"/>
        <DigestValue>Ss8dvMXQelyn12FfYgla3AHLWlPzWJpdKlPdZcpMr4U=</DigestValue>
      </Reference>
      <Reference URI="/xl/worksheets/sheet21.xml?ContentType=application/vnd.openxmlformats-officedocument.spreadsheetml.worksheet+xml">
        <DigestMethod Algorithm="http://www.w3.org/2001/04/xmlenc#sha256"/>
        <DigestValue>+Vjbu8Dy3oPa1t++lhP5HJBcKtZLdQoGEhdq3txMPBY=</DigestValue>
      </Reference>
      <Reference URI="/xl/worksheets/sheet22.xml?ContentType=application/vnd.openxmlformats-officedocument.spreadsheetml.worksheet+xml">
        <DigestMethod Algorithm="http://www.w3.org/2001/04/xmlenc#sha256"/>
        <DigestValue>UOTsqg8y07NlNZW7AGeOf3iuocEno4jhqYRwqgFB7xc=</DigestValue>
      </Reference>
      <Reference URI="/xl/worksheets/sheet23.xml?ContentType=application/vnd.openxmlformats-officedocument.spreadsheetml.worksheet+xml">
        <DigestMethod Algorithm="http://www.w3.org/2001/04/xmlenc#sha256"/>
        <DigestValue>ef8cwXdy/ayjf2nWQeGwSxBx8O1QBFHzi4puO7wlli4=</DigestValue>
      </Reference>
      <Reference URI="/xl/worksheets/sheet24.xml?ContentType=application/vnd.openxmlformats-officedocument.spreadsheetml.worksheet+xml">
        <DigestMethod Algorithm="http://www.w3.org/2001/04/xmlenc#sha256"/>
        <DigestValue>DTPltIOTOrq/SWHPGdGAyDmIjWWgXtZ0hMOlRoHt0AQ=</DigestValue>
      </Reference>
      <Reference URI="/xl/worksheets/sheet25.xml?ContentType=application/vnd.openxmlformats-officedocument.spreadsheetml.worksheet+xml">
        <DigestMethod Algorithm="http://www.w3.org/2001/04/xmlenc#sha256"/>
        <DigestValue>lDag0JM2eMb0NybqOyzIcr8A4iq7cqFWYBKehpWVq44=</DigestValue>
      </Reference>
      <Reference URI="/xl/worksheets/sheet26.xml?ContentType=application/vnd.openxmlformats-officedocument.spreadsheetml.worksheet+xml">
        <DigestMethod Algorithm="http://www.w3.org/2001/04/xmlenc#sha256"/>
        <DigestValue>Hi1hWjyfyAGX4FajbeuUsv+teZbvGX81BZLaIx9I5DI=</DigestValue>
      </Reference>
      <Reference URI="/xl/worksheets/sheet27.xml?ContentType=application/vnd.openxmlformats-officedocument.spreadsheetml.worksheet+xml">
        <DigestMethod Algorithm="http://www.w3.org/2001/04/xmlenc#sha256"/>
        <DigestValue>lzRmxgh1lwTEqDn3agvov4XgRJ2ayTF0MZlmpm6HEgQ=</DigestValue>
      </Reference>
      <Reference URI="/xl/worksheets/sheet28.xml?ContentType=application/vnd.openxmlformats-officedocument.spreadsheetml.worksheet+xml">
        <DigestMethod Algorithm="http://www.w3.org/2001/04/xmlenc#sha256"/>
        <DigestValue>uLISy50BxeLLnBoIqdnJ2PQO9+HsA7TUOsxI5hR95bY=</DigestValue>
      </Reference>
      <Reference URI="/xl/worksheets/sheet29.xml?ContentType=application/vnd.openxmlformats-officedocument.spreadsheetml.worksheet+xml">
        <DigestMethod Algorithm="http://www.w3.org/2001/04/xmlenc#sha256"/>
        <DigestValue>j3vkboxRlwIUrV3muUNhdcj+i+oOgyTffDVoXejs2Hg=</DigestValue>
      </Reference>
      <Reference URI="/xl/worksheets/sheet3.xml?ContentType=application/vnd.openxmlformats-officedocument.spreadsheetml.worksheet+xml">
        <DigestMethod Algorithm="http://www.w3.org/2001/04/xmlenc#sha256"/>
        <DigestValue>Dhr49ysfBIF1k8lR282tHl9EUplHFTma0s1N1PpoMkI=</DigestValue>
      </Reference>
      <Reference URI="/xl/worksheets/sheet30.xml?ContentType=application/vnd.openxmlformats-officedocument.spreadsheetml.worksheet+xml">
        <DigestMethod Algorithm="http://www.w3.org/2001/04/xmlenc#sha256"/>
        <DigestValue>nnrwfyD5G4g/Jjq6YKqVIhAJTInwB/ZbkQZunLaSAro=</DigestValue>
      </Reference>
      <Reference URI="/xl/worksheets/sheet31.xml?ContentType=application/vnd.openxmlformats-officedocument.spreadsheetml.worksheet+xml">
        <DigestMethod Algorithm="http://www.w3.org/2001/04/xmlenc#sha256"/>
        <DigestValue>omHv1lSn4YLADztNEPIC/4tHsut51zu5f0urgAoiirg=</DigestValue>
      </Reference>
      <Reference URI="/xl/worksheets/sheet32.xml?ContentType=application/vnd.openxmlformats-officedocument.spreadsheetml.worksheet+xml">
        <DigestMethod Algorithm="http://www.w3.org/2001/04/xmlenc#sha256"/>
        <DigestValue>LBEV0+d20knJxAoUn6j698cVa/s6KQov7rCjZnOvQPQ=</DigestValue>
      </Reference>
      <Reference URI="/xl/worksheets/sheet33.xml?ContentType=application/vnd.openxmlformats-officedocument.spreadsheetml.worksheet+xml">
        <DigestMethod Algorithm="http://www.w3.org/2001/04/xmlenc#sha256"/>
        <DigestValue>oJLunxIaGgAvwMsECFleerGVgrcI/ZL2tnDZ46FAGHE=</DigestValue>
      </Reference>
      <Reference URI="/xl/worksheets/sheet34.xml?ContentType=application/vnd.openxmlformats-officedocument.spreadsheetml.worksheet+xml">
        <DigestMethod Algorithm="http://www.w3.org/2001/04/xmlenc#sha256"/>
        <DigestValue>pNlKJJQfMLrjsITgvDqhNrVRVT9uNZzVGGuQaJLlWqc=</DigestValue>
      </Reference>
      <Reference URI="/xl/worksheets/sheet35.xml?ContentType=application/vnd.openxmlformats-officedocument.spreadsheetml.worksheet+xml">
        <DigestMethod Algorithm="http://www.w3.org/2001/04/xmlenc#sha256"/>
        <DigestValue>uGVJ1ZQMwPbOKuxWWo5/ZjIcDEtQzRyG+9HiT92SBqk=</DigestValue>
      </Reference>
      <Reference URI="/xl/worksheets/sheet36.xml?ContentType=application/vnd.openxmlformats-officedocument.spreadsheetml.worksheet+xml">
        <DigestMethod Algorithm="http://www.w3.org/2001/04/xmlenc#sha256"/>
        <DigestValue>Q/jvDRQwTcyEwkMnCqlTtZo2XL7Ma4msjRt5jPjk0Bo=</DigestValue>
      </Reference>
      <Reference URI="/xl/worksheets/sheet37.xml?ContentType=application/vnd.openxmlformats-officedocument.spreadsheetml.worksheet+xml">
        <DigestMethod Algorithm="http://www.w3.org/2001/04/xmlenc#sha256"/>
        <DigestValue>Ef6MnCXr6iuTtXiapixoXrMgtW8GgyvqhQrWuyQqkIU=</DigestValue>
      </Reference>
      <Reference URI="/xl/worksheets/sheet38.xml?ContentType=application/vnd.openxmlformats-officedocument.spreadsheetml.worksheet+xml">
        <DigestMethod Algorithm="http://www.w3.org/2001/04/xmlenc#sha256"/>
        <DigestValue>SUKhkWnpJnKA4g/8hZe6rDrMiYmbCvzs91s0gAjOht8=</DigestValue>
      </Reference>
      <Reference URI="/xl/worksheets/sheet39.xml?ContentType=application/vnd.openxmlformats-officedocument.spreadsheetml.worksheet+xml">
        <DigestMethod Algorithm="http://www.w3.org/2001/04/xmlenc#sha256"/>
        <DigestValue>W70paA7ehaxc93ogiCyK2hXs6M5VoiNR2J05acLh2p8=</DigestValue>
      </Reference>
      <Reference URI="/xl/worksheets/sheet4.xml?ContentType=application/vnd.openxmlformats-officedocument.spreadsheetml.worksheet+xml">
        <DigestMethod Algorithm="http://www.w3.org/2001/04/xmlenc#sha256"/>
        <DigestValue>6Yf11YDxzNJ47ZRJEZ4A+E6L7tKQ+g5du7SCUF2zyT4=</DigestValue>
      </Reference>
      <Reference URI="/xl/worksheets/sheet40.xml?ContentType=application/vnd.openxmlformats-officedocument.spreadsheetml.worksheet+xml">
        <DigestMethod Algorithm="http://www.w3.org/2001/04/xmlenc#sha256"/>
        <DigestValue>yMWMghj+djV8oTVEqabC7IXQRWI+lqUJjrqpIU8hYQs=</DigestValue>
      </Reference>
      <Reference URI="/xl/worksheets/sheet41.xml?ContentType=application/vnd.openxmlformats-officedocument.spreadsheetml.worksheet+xml">
        <DigestMethod Algorithm="http://www.w3.org/2001/04/xmlenc#sha256"/>
        <DigestValue>zpRSTgplHKFchwPqUD9WY5N3DrZOmMvA/Parj5Qvvgw=</DigestValue>
      </Reference>
      <Reference URI="/xl/worksheets/sheet42.xml?ContentType=application/vnd.openxmlformats-officedocument.spreadsheetml.worksheet+xml">
        <DigestMethod Algorithm="http://www.w3.org/2001/04/xmlenc#sha256"/>
        <DigestValue>ocw767OcNWP1q1P0zpB60cNtEYWDHfPKpJ/0G2fUAjE=</DigestValue>
      </Reference>
      <Reference URI="/xl/worksheets/sheet43.xml?ContentType=application/vnd.openxmlformats-officedocument.spreadsheetml.worksheet+xml">
        <DigestMethod Algorithm="http://www.w3.org/2001/04/xmlenc#sha256"/>
        <DigestValue>h0GjlhjYxwzxuCh5ofXrArf7kcNwWQsENekAiEeJ1x8=</DigestValue>
      </Reference>
      <Reference URI="/xl/worksheets/sheet44.xml?ContentType=application/vnd.openxmlformats-officedocument.spreadsheetml.worksheet+xml">
        <DigestMethod Algorithm="http://www.w3.org/2001/04/xmlenc#sha256"/>
        <DigestValue>liUfe9TovNvLJMwiiun0q7VdAaGEw+tYHyvFTzcoll8=</DigestValue>
      </Reference>
      <Reference URI="/xl/worksheets/sheet45.xml?ContentType=application/vnd.openxmlformats-officedocument.spreadsheetml.worksheet+xml">
        <DigestMethod Algorithm="http://www.w3.org/2001/04/xmlenc#sha256"/>
        <DigestValue>Gg50DS/8O9Ha+leC9OhFL/tXShXRKruh4d+zHOqrZm0=</DigestValue>
      </Reference>
      <Reference URI="/xl/worksheets/sheet46.xml?ContentType=application/vnd.openxmlformats-officedocument.spreadsheetml.worksheet+xml">
        <DigestMethod Algorithm="http://www.w3.org/2001/04/xmlenc#sha256"/>
        <DigestValue>CIU6mEQDn8rFJK0GSP4EWYEnHT94pPtpZ10UCiKDeSM=</DigestValue>
      </Reference>
      <Reference URI="/xl/worksheets/sheet47.xml?ContentType=application/vnd.openxmlformats-officedocument.spreadsheetml.worksheet+xml">
        <DigestMethod Algorithm="http://www.w3.org/2001/04/xmlenc#sha256"/>
        <DigestValue>BvH3Gt5Gx1VmtoYlJChvwiwDz3RDbjzQwTyt4rtKOVY=</DigestValue>
      </Reference>
      <Reference URI="/xl/worksheets/sheet48.xml?ContentType=application/vnd.openxmlformats-officedocument.spreadsheetml.worksheet+xml">
        <DigestMethod Algorithm="http://www.w3.org/2001/04/xmlenc#sha256"/>
        <DigestValue>9uSzIEGwOn05eP986ZVpltwHSQEzcc+cKtf6Q9A8a4Y=</DigestValue>
      </Reference>
      <Reference URI="/xl/worksheets/sheet5.xml?ContentType=application/vnd.openxmlformats-officedocument.spreadsheetml.worksheet+xml">
        <DigestMethod Algorithm="http://www.w3.org/2001/04/xmlenc#sha256"/>
        <DigestValue>IuLbXHOUGGlYmMiCJqLfx7WHnmxw2Oeg9+kiQYLz3Eo=</DigestValue>
      </Reference>
      <Reference URI="/xl/worksheets/sheet6.xml?ContentType=application/vnd.openxmlformats-officedocument.spreadsheetml.worksheet+xml">
        <DigestMethod Algorithm="http://www.w3.org/2001/04/xmlenc#sha256"/>
        <DigestValue>MqmdATitfmrXs0IDQuJtsibJv4HIqYhr+9UsuR+kAyU=</DigestValue>
      </Reference>
      <Reference URI="/xl/worksheets/sheet7.xml?ContentType=application/vnd.openxmlformats-officedocument.spreadsheetml.worksheet+xml">
        <DigestMethod Algorithm="http://www.w3.org/2001/04/xmlenc#sha256"/>
        <DigestValue>76sf9KOE1HVVO4v9wkV/OHKevQeWfegoTh6BWhA5Ygw=</DigestValue>
      </Reference>
      <Reference URI="/xl/worksheets/sheet8.xml?ContentType=application/vnd.openxmlformats-officedocument.spreadsheetml.worksheet+xml">
        <DigestMethod Algorithm="http://www.w3.org/2001/04/xmlenc#sha256"/>
        <DigestValue>aG+TAP3jk77dG46RXFy7phOv/9m9TNhPX+iGu8buTA0=</DigestValue>
      </Reference>
      <Reference URI="/xl/worksheets/sheet9.xml?ContentType=application/vnd.openxmlformats-officedocument.spreadsheetml.worksheet+xml">
        <DigestMethod Algorithm="http://www.w3.org/2001/04/xmlenc#sha256"/>
        <DigestValue>ijfyaxQ4kbSeZNfND4SDWZREkY85HCR9APVhkc/ac+c=</DigestValue>
      </Reference>
    </Manifest>
    <SignatureProperties>
      <SignatureProperty Id="idSignatureTime" Target="#idPackageSignature">
        <mdssi:SignatureTime xmlns:mdssi="http://schemas.openxmlformats.org/package/2006/digital-signature">
          <mdssi:Format>YYYY-MM-DDThh:mm:ssTZD</mdssi:Format>
          <mdssi:Value>2025-03-31T19:22:19Z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2025-03-31T19:22:19Z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48</vt:i4>
      </vt:variant>
    </vt:vector>
  </HeadingPairs>
  <TitlesOfParts>
    <vt:vector size="96" baseType="lpstr">
      <vt:lpstr>Indice</vt:lpstr>
      <vt:lpstr>Información General</vt:lpstr>
      <vt:lpstr>BG</vt:lpstr>
      <vt:lpstr>ER</vt:lpstr>
      <vt:lpstr>EVP</vt:lpstr>
      <vt:lpstr>EVPN</vt:lpstr>
      <vt:lpstr>EFE</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'Información General'!_Toc82092290</vt:lpstr>
      <vt:lpstr>' Nota 21'!Área_de_impresión</vt:lpstr>
      <vt:lpstr>BG!Área_de_impresión</vt:lpstr>
      <vt:lpstr>ER!Área_de_impresión</vt:lpstr>
      <vt:lpstr>EVP!Área_de_impresión</vt:lpstr>
      <vt:lpstr>FLUJO!Área_de_impresión</vt:lpstr>
      <vt:lpstr>Indice!Área_de_impresión</vt:lpstr>
      <vt:lpstr>'Nota 10'!Área_de_impresión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Mariela Sofía INSFRAN ORIHUELA</cp:lastModifiedBy>
  <cp:lastPrinted>2025-03-28T14:27:54Z</cp:lastPrinted>
  <dcterms:created xsi:type="dcterms:W3CDTF">2019-05-02T15:06:12Z</dcterms:created>
  <dcterms:modified xsi:type="dcterms:W3CDTF">2025-03-28T15:15:05Z</dcterms:modified>
</cp:coreProperties>
</file>